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trlProps/ctrlProp2.xml" ContentType="application/vnd.ms-excel.controlproperties+xml"/>
  <Override PartName="/xl/drawings/drawing3.xml" ContentType="application/vnd.openxmlformats-officedocument.drawing+xml"/>
  <Override PartName="/xl/ctrlProps/ctrlProp3.xml" ContentType="application/vnd.ms-excel.controlproperties+xml"/>
  <Override PartName="/xl/drawings/drawing4.xml" ContentType="application/vnd.openxmlformats-officedocument.drawing+xml"/>
  <Override PartName="/xl/ctrlProps/ctrlProp4.xml" ContentType="application/vnd.ms-excel.controlproperties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xl/ctrlProps/ctrlProp5.xml" ContentType="application/vnd.ms-excel.controlproperties+xml"/>
  <Override PartName="/xl/comments2.xml" ContentType="application/vnd.openxmlformats-officedocument.spreadsheetml.comments+xml"/>
  <Override PartName="/xl/drawings/drawing6.xml" ContentType="application/vnd.openxmlformats-officedocument.drawing+xml"/>
  <Override PartName="/xl/comments3.xml" ContentType="application/vnd.openxmlformats-officedocument.spreadsheetml.comments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\\srv-arquivos\CCONT\05 - Demonstrações Contábeis\Balanços Publicados e Alteração Estatuto\Publicação do Balanço 2021\Site EMAP\"/>
    </mc:Choice>
  </mc:AlternateContent>
  <bookViews>
    <workbookView xWindow="0" yWindow="0" windowWidth="24000" windowHeight="9735" tabRatio="858" firstSheet="28" activeTab="28"/>
  </bookViews>
  <sheets>
    <sheet name="Plan4" sheetId="94" state="hidden" r:id="rId1"/>
    <sheet name="Plan1" sheetId="92" state="hidden" r:id="rId2"/>
    <sheet name="Balancete Ago_20" sheetId="90" state="hidden" r:id="rId3"/>
    <sheet name="Balancete Julho_20" sheetId="86" state="hidden" r:id="rId4"/>
    <sheet name="Balancete Junho_20" sheetId="85" state="hidden" r:id="rId5"/>
    <sheet name="Balancete Maio_20" sheetId="83" state="hidden" r:id="rId6"/>
    <sheet name="Balancete Abril_20" sheetId="81" state="hidden" r:id="rId7"/>
    <sheet name="Balancete 03_20 V.FINAL" sheetId="79" state="hidden" r:id="rId8"/>
    <sheet name="Balancete Mar_20" sheetId="78" state="hidden" r:id="rId9"/>
    <sheet name="Balancete Fev_20" sheetId="77" state="hidden" r:id="rId10"/>
    <sheet name="Balancete Jan_20" sheetId="74" state="hidden" r:id="rId11"/>
    <sheet name="DEZ 19 NOVA MÁSCARA" sheetId="72" state="hidden" r:id="rId12"/>
    <sheet name="DEZ_19 ABERTO" sheetId="69" state="hidden" r:id="rId13"/>
    <sheet name="NOV_19" sheetId="62" state="hidden" r:id="rId14"/>
    <sheet name="BALANCETE OUT 19" sheetId="59" state="hidden" r:id="rId15"/>
    <sheet name="OUT_19 BASE NOVA" sheetId="60" state="hidden" r:id="rId16"/>
    <sheet name="BALANCETE SETEMBRO 19" sheetId="57" state="hidden" r:id="rId17"/>
    <sheet name="BALANCETE AGOSTO 19" sheetId="52" state="hidden" r:id="rId18"/>
    <sheet name="BALANCETE JULHO 19" sheetId="48" state="hidden" r:id="rId19"/>
    <sheet name="BALANCETE JUNHO 19" sheetId="45" state="hidden" r:id="rId20"/>
    <sheet name="BALANCETE MAI_19" sheetId="44" state="hidden" r:id="rId21"/>
    <sheet name="BALANCETE ABR19" sheetId="43" state="hidden" r:id="rId22"/>
    <sheet name="BALANCETE MAR 19" sheetId="41" state="hidden" r:id="rId23"/>
    <sheet name="BALANCETE BASE FEV 19" sheetId="34" state="hidden" r:id="rId24"/>
    <sheet name="BALANCETE BASE JAN 19" sheetId="27" state="hidden" r:id="rId25"/>
    <sheet name="BASE - BALANCETE DEZ 2018" sheetId="7" state="hidden" r:id="rId26"/>
    <sheet name="Plan2" sheetId="75" state="hidden" r:id="rId27"/>
    <sheet name="Abertura outras ctas a pagar" sheetId="88" state="hidden" r:id="rId28"/>
    <sheet name="Balanço Patrimonial" sheetId="56" r:id="rId29"/>
    <sheet name="Bal. Patrimonial Gerencial" sheetId="96" state="hidden" r:id="rId30"/>
    <sheet name="Balanço Patrimonial-RM" sheetId="39" state="hidden" r:id="rId31"/>
    <sheet name="Demonstração de Resultado_DRE " sheetId="54" r:id="rId32"/>
    <sheet name="Demonstração de Resultad-DRE RM" sheetId="40" state="hidden" r:id="rId33"/>
    <sheet name="Mutações Pat. Líqu.-DMPL " sheetId="95" r:id="rId34"/>
    <sheet name="Check DVA" sheetId="67" state="hidden" r:id="rId35"/>
    <sheet name="Indices e Indicadores" sheetId="23" state="hidden" r:id="rId36"/>
    <sheet name="Resultado Financeiro" sheetId="80" state="hidden" r:id="rId37"/>
  </sheets>
  <externalReferences>
    <externalReference r:id="rId38"/>
    <externalReference r:id="rId39"/>
    <externalReference r:id="rId40"/>
    <externalReference r:id="rId41"/>
  </externalReferences>
  <definedNames>
    <definedName name="__123Graph_A" localSheetId="29" hidden="1">[1]Mercado!#REF!</definedName>
    <definedName name="__123Graph_A" localSheetId="28" hidden="1">[1]Mercado!#REF!</definedName>
    <definedName name="__123Graph_A" localSheetId="30" hidden="1">[1]Mercado!#REF!</definedName>
    <definedName name="__123Graph_A" localSheetId="32" hidden="1">[1]Mercado!#REF!</definedName>
    <definedName name="__123Graph_A" localSheetId="31" hidden="1">[1]Mercado!#REF!</definedName>
    <definedName name="__123Graph_A" localSheetId="33" hidden="1">[1]Mercado!#REF!</definedName>
    <definedName name="__123Graph_A" hidden="1">[1]Mercado!#REF!</definedName>
    <definedName name="__123Graph_ACOMPARA" localSheetId="29" hidden="1">[1]Mercado!#REF!</definedName>
    <definedName name="__123Graph_ACOMPARA" localSheetId="28" hidden="1">[1]Mercado!#REF!</definedName>
    <definedName name="__123Graph_ACOMPARA" localSheetId="30" hidden="1">[1]Mercado!#REF!</definedName>
    <definedName name="__123Graph_ACOMPARA" localSheetId="32" hidden="1">[1]Mercado!#REF!</definedName>
    <definedName name="__123Graph_ACOMPARA" localSheetId="31" hidden="1">[1]Mercado!#REF!</definedName>
    <definedName name="__123Graph_ACOMPARA" localSheetId="33" hidden="1">[1]Mercado!#REF!</definedName>
    <definedName name="__123Graph_ACOMPARA" hidden="1">[1]Mercado!#REF!</definedName>
    <definedName name="__123Graph_ACONSMED" localSheetId="29" hidden="1">[1]Mercado!#REF!</definedName>
    <definedName name="__123Graph_ACONSMED" localSheetId="28" hidden="1">[1]Mercado!#REF!</definedName>
    <definedName name="__123Graph_ACONSMED" localSheetId="30" hidden="1">[1]Mercado!#REF!</definedName>
    <definedName name="__123Graph_ACONSMED" localSheetId="32" hidden="1">[1]Mercado!#REF!</definedName>
    <definedName name="__123Graph_ACONSMED" localSheetId="31" hidden="1">[1]Mercado!#REF!</definedName>
    <definedName name="__123Graph_ACONSMED" localSheetId="33" hidden="1">[1]Mercado!#REF!</definedName>
    <definedName name="__123Graph_ACONSMED" hidden="1">[1]Mercado!#REF!</definedName>
    <definedName name="__123Graph_APREVROUT" localSheetId="29" hidden="1">[1]Mercado!#REF!</definedName>
    <definedName name="__123Graph_APREVROUT" localSheetId="28" hidden="1">[1]Mercado!#REF!</definedName>
    <definedName name="__123Graph_APREVROUT" localSheetId="30" hidden="1">[1]Mercado!#REF!</definedName>
    <definedName name="__123Graph_APREVROUT" localSheetId="32" hidden="1">[1]Mercado!#REF!</definedName>
    <definedName name="__123Graph_APREVROUT" localSheetId="31" hidden="1">[1]Mercado!#REF!</definedName>
    <definedName name="__123Graph_APREVROUT" localSheetId="33" hidden="1">[1]Mercado!#REF!</definedName>
    <definedName name="__123Graph_APREVROUT" hidden="1">[1]Mercado!#REF!</definedName>
    <definedName name="__123Graph_DPREVREALI" localSheetId="29" hidden="1">[1]Mercado!#REF!</definedName>
    <definedName name="__123Graph_DPREVREALI" localSheetId="28" hidden="1">[1]Mercado!#REF!</definedName>
    <definedName name="__123Graph_DPREVREALI" localSheetId="30" hidden="1">[1]Mercado!#REF!</definedName>
    <definedName name="__123Graph_DPREVREALI" localSheetId="32" hidden="1">[1]Mercado!#REF!</definedName>
    <definedName name="__123Graph_DPREVREALI" localSheetId="31" hidden="1">[1]Mercado!#REF!</definedName>
    <definedName name="__123Graph_DPREVREALI" localSheetId="33" hidden="1">[1]Mercado!#REF!</definedName>
    <definedName name="__123Graph_DPREVREALI" hidden="1">[1]Mercado!#REF!</definedName>
    <definedName name="__123Graph_XCONSMED" localSheetId="29" hidden="1">[1]Mercado!#REF!</definedName>
    <definedName name="__123Graph_XCONSMED" localSheetId="28" hidden="1">[1]Mercado!#REF!</definedName>
    <definedName name="__123Graph_XCONSMED" localSheetId="30" hidden="1">[1]Mercado!#REF!</definedName>
    <definedName name="__123Graph_XCONSMED" localSheetId="32" hidden="1">[1]Mercado!#REF!</definedName>
    <definedName name="__123Graph_XCONSMED" localSheetId="31" hidden="1">[1]Mercado!#REF!</definedName>
    <definedName name="__123Graph_XCONSMED" localSheetId="33" hidden="1">[1]Mercado!#REF!</definedName>
    <definedName name="__123Graph_XCONSMED" hidden="1">[1]Mercado!#REF!</definedName>
    <definedName name="__123Graph_XELASTIC" localSheetId="29" hidden="1">[1]Mercado!#REF!</definedName>
    <definedName name="__123Graph_XELASTIC" localSheetId="28" hidden="1">[1]Mercado!#REF!</definedName>
    <definedName name="__123Graph_XELASTIC" localSheetId="30" hidden="1">[1]Mercado!#REF!</definedName>
    <definedName name="__123Graph_XELASTIC" localSheetId="32" hidden="1">[1]Mercado!#REF!</definedName>
    <definedName name="__123Graph_XELASTIC" localSheetId="31" hidden="1">[1]Mercado!#REF!</definedName>
    <definedName name="__123Graph_XELASTIC" localSheetId="33" hidden="1">[1]Mercado!#REF!</definedName>
    <definedName name="__123Graph_XELASTIC" hidden="1">[1]Mercado!#REF!</definedName>
    <definedName name="__123Graph_XPREVRCOM" localSheetId="29" hidden="1">[1]Mercado!#REF!</definedName>
    <definedName name="__123Graph_XPREVRCOM" localSheetId="28" hidden="1">[1]Mercado!#REF!</definedName>
    <definedName name="__123Graph_XPREVRCOM" localSheetId="30" hidden="1">[1]Mercado!#REF!</definedName>
    <definedName name="__123Graph_XPREVRCOM" localSheetId="32" hidden="1">[1]Mercado!#REF!</definedName>
    <definedName name="__123Graph_XPREVRCOM" localSheetId="31" hidden="1">[1]Mercado!#REF!</definedName>
    <definedName name="__123Graph_XPREVRCOM" localSheetId="33" hidden="1">[1]Mercado!#REF!</definedName>
    <definedName name="__123Graph_XPREVRCOM" hidden="1">[1]Mercado!#REF!</definedName>
    <definedName name="__123Graph_XPREVREALI" localSheetId="29" hidden="1">[1]Mercado!#REF!</definedName>
    <definedName name="__123Graph_XPREVREALI" localSheetId="28" hidden="1">[1]Mercado!#REF!</definedName>
    <definedName name="__123Graph_XPREVREALI" localSheetId="30" hidden="1">[1]Mercado!#REF!</definedName>
    <definedName name="__123Graph_XPREVREALI" localSheetId="32" hidden="1">[1]Mercado!#REF!</definedName>
    <definedName name="__123Graph_XPREVREALI" localSheetId="31" hidden="1">[1]Mercado!#REF!</definedName>
    <definedName name="__123Graph_XPREVREALI" localSheetId="33" hidden="1">[1]Mercado!#REF!</definedName>
    <definedName name="__123Graph_XPREVREALI" hidden="1">[1]Mercado!#REF!</definedName>
    <definedName name="__123Graph_XPREVRIND" localSheetId="29" hidden="1">[1]Mercado!#REF!</definedName>
    <definedName name="__123Graph_XPREVRIND" localSheetId="28" hidden="1">[1]Mercado!#REF!</definedName>
    <definedName name="__123Graph_XPREVRIND" localSheetId="30" hidden="1">[1]Mercado!#REF!</definedName>
    <definedName name="__123Graph_XPREVRIND" localSheetId="32" hidden="1">[1]Mercado!#REF!</definedName>
    <definedName name="__123Graph_XPREVRIND" localSheetId="31" hidden="1">[1]Mercado!#REF!</definedName>
    <definedName name="__123Graph_XPREVRIND" localSheetId="33" hidden="1">[1]Mercado!#REF!</definedName>
    <definedName name="__123Graph_XPREVRIND" hidden="1">[1]Mercado!#REF!</definedName>
    <definedName name="__123Graph_XPREVROUT" localSheetId="29" hidden="1">[1]Mercado!#REF!</definedName>
    <definedName name="__123Graph_XPREVROUT" localSheetId="28" hidden="1">[1]Mercado!#REF!</definedName>
    <definedName name="__123Graph_XPREVROUT" localSheetId="30" hidden="1">[1]Mercado!#REF!</definedName>
    <definedName name="__123Graph_XPREVROUT" localSheetId="32" hidden="1">[1]Mercado!#REF!</definedName>
    <definedName name="__123Graph_XPREVROUT" localSheetId="31" hidden="1">[1]Mercado!#REF!</definedName>
    <definedName name="__123Graph_XPREVROUT" localSheetId="33" hidden="1">[1]Mercado!#REF!</definedName>
    <definedName name="__123Graph_XPREVROUT" hidden="1">[1]Mercado!#REF!</definedName>
    <definedName name="__123Graph_XPREVRRES" localSheetId="29" hidden="1">[1]Mercado!#REF!</definedName>
    <definedName name="__123Graph_XPREVRRES" localSheetId="28" hidden="1">[1]Mercado!#REF!</definedName>
    <definedName name="__123Graph_XPREVRRES" localSheetId="30" hidden="1">[1]Mercado!#REF!</definedName>
    <definedName name="__123Graph_XPREVRRES" localSheetId="32" hidden="1">[1]Mercado!#REF!</definedName>
    <definedName name="__123Graph_XPREVRRES" localSheetId="31" hidden="1">[1]Mercado!#REF!</definedName>
    <definedName name="__123Graph_XPREVRRES" localSheetId="33" hidden="1">[1]Mercado!#REF!</definedName>
    <definedName name="__123Graph_XPREVRRES" hidden="1">[1]Mercado!#REF!</definedName>
    <definedName name="__123Graph_XPREVRTOT" localSheetId="29" hidden="1">[1]Mercado!#REF!</definedName>
    <definedName name="__123Graph_XPREVRTOT" localSheetId="28" hidden="1">[1]Mercado!#REF!</definedName>
    <definedName name="__123Graph_XPREVRTOT" localSheetId="30" hidden="1">[1]Mercado!#REF!</definedName>
    <definedName name="__123Graph_XPREVRTOT" localSheetId="32" hidden="1">[1]Mercado!#REF!</definedName>
    <definedName name="__123Graph_XPREVRTOT" localSheetId="31" hidden="1">[1]Mercado!#REF!</definedName>
    <definedName name="__123Graph_XPREVRTOT" localSheetId="33" hidden="1">[1]Mercado!#REF!</definedName>
    <definedName name="__123Graph_XPREVRTOT" hidden="1">[1]Mercado!#REF!</definedName>
    <definedName name="__R">#N/A</definedName>
    <definedName name="_xlnm._FilterDatabase" localSheetId="29" hidden="1">#REF!</definedName>
    <definedName name="_xlnm._FilterDatabase" localSheetId="7" hidden="1">'Balancete 03_20 V.FINAL'!$A$4:$J$949</definedName>
    <definedName name="_xlnm._FilterDatabase" localSheetId="21" hidden="1">'BALANCETE ABR19'!$A$4:$I$953</definedName>
    <definedName name="_xlnm._FilterDatabase" localSheetId="6" hidden="1">'Balancete Abril_20'!$A$4:$I$948</definedName>
    <definedName name="_xlnm._FilterDatabase" localSheetId="2" hidden="1">'Balancete Ago_20'!$A$6:$I$981</definedName>
    <definedName name="_xlnm._FilterDatabase" localSheetId="17" hidden="1">'BALANCETE AGOSTO 19'!$A$5:$I$987</definedName>
    <definedName name="_xlnm._FilterDatabase" localSheetId="23" hidden="1">'BALANCETE BASE FEV 19'!$A$4:$I$903</definedName>
    <definedName name="_xlnm._FilterDatabase" localSheetId="24" hidden="1">'BALANCETE BASE JAN 19'!$A$4:$I$882</definedName>
    <definedName name="_xlnm._FilterDatabase" localSheetId="9" hidden="1">'Balancete Fev_20'!$A$5:$I$911</definedName>
    <definedName name="_xlnm._FilterDatabase" localSheetId="10" hidden="1">'Balancete Jan_20'!$A$5:$J$901</definedName>
    <definedName name="_xlnm._FilterDatabase" localSheetId="18" hidden="1">'BALANCETE JULHO 19'!$A$5:$I$994</definedName>
    <definedName name="_xlnm._FilterDatabase" localSheetId="3" hidden="1">'Balancete Julho_20'!$A$5:$I$977</definedName>
    <definedName name="_xlnm._FilterDatabase" localSheetId="19" hidden="1">'BALANCETE JUNHO 19'!$A$5:$I$955</definedName>
    <definedName name="_xlnm._FilterDatabase" localSheetId="4" hidden="1">'Balancete Junho_20'!$A$5:$I$977</definedName>
    <definedName name="_xlnm._FilterDatabase" localSheetId="20" hidden="1">'BALANCETE MAI_19'!$A$5:$I$959</definedName>
    <definedName name="_xlnm._FilterDatabase" localSheetId="5" hidden="1">'Balancete Maio_20'!$A$4:$I$998</definedName>
    <definedName name="_xlnm._FilterDatabase" localSheetId="22" hidden="1">'BALANCETE MAR 19'!$A$4:$I$917</definedName>
    <definedName name="_xlnm._FilterDatabase" localSheetId="8" hidden="1">'Balancete Mar_20'!$A$4:$I$949</definedName>
    <definedName name="_xlnm._FilterDatabase" localSheetId="14" hidden="1">'BALANCETE OUT 19'!$A$4:$I$1002</definedName>
    <definedName name="_xlnm._FilterDatabase" localSheetId="16" hidden="1">'BALANCETE SETEMBRO 19'!$A$4:$I$966</definedName>
    <definedName name="_xlnm._FilterDatabase" localSheetId="28" hidden="1">#REF!</definedName>
    <definedName name="_xlnm._FilterDatabase" localSheetId="30" hidden="1">#REF!</definedName>
    <definedName name="_xlnm._FilterDatabase" localSheetId="25" hidden="1">'BASE - BALANCETE DEZ 2018'!$A$4:$I$978</definedName>
    <definedName name="_xlnm._FilterDatabase" localSheetId="11" hidden="1">'DEZ 19 NOVA MÁSCARA'!$A$5:$J$1009</definedName>
    <definedName name="_xlnm._FilterDatabase" localSheetId="12" hidden="1">'DEZ_19 ABERTO'!$A$5:$I$1009</definedName>
    <definedName name="_xlnm._FilterDatabase" localSheetId="13" hidden="1">NOV_19!$A$5:$I$1011</definedName>
    <definedName name="_xlnm._FilterDatabase" localSheetId="15" hidden="1">'OUT_19 BASE NOVA'!$A$6:$I$1008</definedName>
    <definedName name="_xlnm._FilterDatabase" localSheetId="1" hidden="1">Plan1!$A$4:$J$1069</definedName>
    <definedName name="_xlnm._FilterDatabase" localSheetId="0" hidden="1">Plan4!$A$4:$I$982</definedName>
    <definedName name="_R">#N/A</definedName>
    <definedName name="aaaa" localSheetId="29">#REF!</definedName>
    <definedName name="aaaa" localSheetId="28">#REF!</definedName>
    <definedName name="aaaa" localSheetId="30">#REF!</definedName>
    <definedName name="aaaa" localSheetId="32">#REF!</definedName>
    <definedName name="aaaa" localSheetId="31">#REF!</definedName>
    <definedName name="aaaa" localSheetId="33">#REF!</definedName>
    <definedName name="aaaa">#REF!</definedName>
    <definedName name="AJUSTES">#N/A</definedName>
    <definedName name="_xlnm.Print_Area" localSheetId="25">'BASE - BALANCETE DEZ 2018'!$A$1:$I$8678</definedName>
    <definedName name="_xlnm.Print_Area" localSheetId="31">'Demonstração de Resultado_DRE '!$A$1:$Y$68</definedName>
    <definedName name="Balancete" localSheetId="29">'[2]BASE - BALANCETE DEZ 2018'!$A$4:$I$980</definedName>
    <definedName name="Balancete" localSheetId="28">'[2]BASE - BALANCETE DEZ 2018'!$A$4:$I$980</definedName>
    <definedName name="Balancete" localSheetId="31">'[3]BASE - BALANCETE DEZ 2018'!$A$4:$I$980</definedName>
    <definedName name="Balancete" localSheetId="33">'[4]BASE - BALANCETE'!$A$4:$I$980</definedName>
    <definedName name="Balancete">'BASE - BALANCETE DEZ 2018'!$A$4:$I$980</definedName>
    <definedName name="BalanceteBase" localSheetId="33">'[4]BASE - BALANCETE'!$A$4:$I$980</definedName>
    <definedName name="BalanceteBase">'BASE - BALANCETE DEZ 2018'!$A$4:$I$980</definedName>
    <definedName name="BalanceteMarço16">'BASE - BALANCETE DEZ 2018'!$A$4:$I$980</definedName>
    <definedName name="CHEQUELIST">#N/A</definedName>
    <definedName name="gir" localSheetId="29" hidden="1">[1]Mercado!#REF!</definedName>
    <definedName name="gir" localSheetId="28" hidden="1">[1]Mercado!#REF!</definedName>
    <definedName name="gir" localSheetId="30" hidden="1">[1]Mercado!#REF!</definedName>
    <definedName name="gir" localSheetId="32" hidden="1">[1]Mercado!#REF!</definedName>
    <definedName name="gir" localSheetId="31" hidden="1">[1]Mercado!#REF!</definedName>
    <definedName name="gir" localSheetId="33" hidden="1">[1]Mercado!#REF!</definedName>
    <definedName name="gir" hidden="1">[1]Mercado!#REF!</definedName>
    <definedName name="IND" localSheetId="29">#REF!</definedName>
    <definedName name="IND" localSheetId="28">#REF!</definedName>
    <definedName name="IND" localSheetId="30">#REF!</definedName>
    <definedName name="IND" localSheetId="32">#REF!</definedName>
    <definedName name="IND" localSheetId="31">#REF!</definedName>
    <definedName name="IND" localSheetId="33">#REF!</definedName>
    <definedName name="IND">#REF!</definedName>
    <definedName name="j" hidden="1">[1]Mercado!#REF!</definedName>
    <definedName name="jmimiu" localSheetId="29" hidden="1">[1]Mercado!#REF!</definedName>
    <definedName name="jmimiu" localSheetId="28" hidden="1">[1]Mercado!#REF!</definedName>
    <definedName name="jmimiu" localSheetId="30" hidden="1">[1]Mercado!#REF!</definedName>
    <definedName name="jmimiu" localSheetId="32" hidden="1">[1]Mercado!#REF!</definedName>
    <definedName name="jmimiu" localSheetId="31" hidden="1">[1]Mercado!#REF!</definedName>
    <definedName name="jmimiu" localSheetId="33" hidden="1">[1]Mercado!#REF!</definedName>
    <definedName name="jmimiu" hidden="1">[1]Mercado!#REF!</definedName>
    <definedName name="MODULOS">#N/A</definedName>
    <definedName name="nada">'[4]BASE - BALANCETE'!$A$4:$I$980</definedName>
    <definedName name="NOAG" localSheetId="29">#REF!</definedName>
    <definedName name="NOAG" localSheetId="28">#REF!</definedName>
    <definedName name="NOAG" localSheetId="30">#REF!</definedName>
    <definedName name="NOAG" localSheetId="32">#REF!</definedName>
    <definedName name="NOAG" localSheetId="31">#REF!</definedName>
    <definedName name="NOAG" localSheetId="33">#REF!</definedName>
    <definedName name="NOAG">#REF!</definedName>
    <definedName name="NUAG" localSheetId="29">#REF!</definedName>
    <definedName name="NUAG" localSheetId="28">#REF!</definedName>
    <definedName name="NUAG" localSheetId="30">#REF!</definedName>
    <definedName name="NUAG" localSheetId="32">#REF!</definedName>
    <definedName name="NUAG" localSheetId="31">#REF!</definedName>
    <definedName name="NUAG" localSheetId="33">#REF!</definedName>
    <definedName name="NUAG">#REF!</definedName>
    <definedName name="OLE_LINK1" localSheetId="29">'Bal. Patrimonial Gerencial'!$N$61</definedName>
    <definedName name="OLE_LINK1" localSheetId="28">'Balanço Patrimonial'!$N$74</definedName>
    <definedName name="OLE_LINK1" localSheetId="30">'Balanço Patrimonial-RM'!$L$58</definedName>
    <definedName name="PRN">#N/A</definedName>
    <definedName name="s">'[4]BASE - BALANCETE'!$A$4:$I$980</definedName>
    <definedName name="ss">'[4]BASE - BALANCETE'!$A$4:$I$980</definedName>
    <definedName name="Z_8350AA1D_C4C4_45D6_932B_C98759B6F108_.wvu.PrintArea" localSheetId="29" hidden="1">'Bal. Patrimonial Gerencial'!$B$4:$N$53</definedName>
    <definedName name="Z_8350AA1D_C4C4_45D6_932B_C98759B6F108_.wvu.PrintArea" localSheetId="28" hidden="1">'Balanço Patrimonial'!$B$4:$N$55</definedName>
    <definedName name="Z_8350AA1D_C4C4_45D6_932B_C98759B6F108_.wvu.PrintArea" localSheetId="30" hidden="1">'Balanço Patrimonial-RM'!$B$3:$L$46</definedName>
    <definedName name="Z_8350AA1D_C4C4_45D6_932B_C98759B6F108_.wvu.PrintArea" localSheetId="32" hidden="1">'Demonstração de Resultad-DRE RM'!$B$3:$F$57</definedName>
    <definedName name="Z_8350AA1D_C4C4_45D6_932B_C98759B6F108_.wvu.PrintArea" localSheetId="31" hidden="1">'Demonstração de Resultado_DRE '!$B$2:$F$59</definedName>
    <definedName name="Z_AC8438C4_38BB_421A_9D7F_356DB1A9B5AC_.wvu.PrintArea" localSheetId="29" hidden="1">'Bal. Patrimonial Gerencial'!$B$1:$Z$44</definedName>
    <definedName name="Z_AC8438C4_38BB_421A_9D7F_356DB1A9B5AC_.wvu.PrintArea" localSheetId="28" hidden="1">'Balanço Patrimonial'!$B$1:$X$48</definedName>
    <definedName name="Z_AC8438C4_38BB_421A_9D7F_356DB1A9B5AC_.wvu.PrintArea" localSheetId="30" hidden="1">'Balanço Patrimonial-RM'!$B$1:$V$39</definedName>
    <definedName name="Z_AC8438C4_38BB_421A_9D7F_356DB1A9B5AC_.wvu.PrintArea" localSheetId="32" hidden="1">'Demonstração de Resultad-DRE RM'!$B$2:$R$53</definedName>
    <definedName name="Z_AC8438C4_38BB_421A_9D7F_356DB1A9B5AC_.wvu.PrintArea" localSheetId="31" hidden="1">'Demonstração de Resultado_DRE '!$B$1:$Q$55</definedName>
    <definedName name="Z_AC8438C4_38BB_421A_9D7F_356DB1A9B5AC_.wvu.PrintArea" localSheetId="33" hidden="1">'Mutações Pat. Líqu.-DMPL '!$A$2:$O$39</definedName>
    <definedName name="Z_BAC06728_F008_44EB_A25E_4BD43BD8A945_.wvu.PrintArea" localSheetId="29" hidden="1">'Bal. Patrimonial Gerencial'!$B$4:$N$53</definedName>
    <definedName name="Z_BAC06728_F008_44EB_A25E_4BD43BD8A945_.wvu.PrintArea" localSheetId="28" hidden="1">'Balanço Patrimonial'!$B$4:$N$55</definedName>
    <definedName name="Z_BAC06728_F008_44EB_A25E_4BD43BD8A945_.wvu.PrintArea" localSheetId="30" hidden="1">'Balanço Patrimonial-RM'!$B$3:$L$46</definedName>
    <definedName name="Z_BAC06728_F008_44EB_A25E_4BD43BD8A945_.wvu.PrintArea" localSheetId="32" hidden="1">'Demonstração de Resultad-DRE RM'!$B$3:$F$57</definedName>
    <definedName name="Z_BAC06728_F008_44EB_A25E_4BD43BD8A945_.wvu.PrintArea" localSheetId="31" hidden="1">'Demonstração de Resultado_DRE '!$B$2:$F$59</definedName>
  </definedNames>
  <calcPr calcId="152511"/>
  <customWorkbookViews>
    <customWorkbookView name="Girlane Fontes de Oliveira - Modo de exibição pessoal" guid="{BAC06728-F008-44EB-A25E-4BD43BD8A945}" mergeInterval="0" personalView="1" maximized="1" windowWidth="1436" windowHeight="655" tabRatio="859" activeSheetId="1"/>
    <customWorkbookView name="Luiza Helena Ferreira Pinheiro - Modo de exibição pessoal" guid="{AC8438C4-38BB-421A-9D7F-356DB1A9B5AC}" mergeInterval="0" personalView="1" maximized="1" windowWidth="1436" windowHeight="661" tabRatio="859" activeSheetId="1"/>
    <customWorkbookView name="Alessandra Mafra Dias - Modo de exibição pessoal" guid="{8350AA1D-C4C4-45D6-932B-C98759B6F108}" mergeInterval="0" personalView="1" maximized="1" windowWidth="1436" windowHeight="675" activeSheetId="5"/>
  </customWorkbookViews>
</workbook>
</file>

<file path=xl/calcChain.xml><?xml version="1.0" encoding="utf-8"?>
<calcChain xmlns="http://schemas.openxmlformats.org/spreadsheetml/2006/main">
  <c r="BE6" i="23" l="1"/>
  <c r="BD6" i="23" s="1"/>
  <c r="V36" i="96" l="1"/>
  <c r="T36" i="96"/>
  <c r="V35" i="96"/>
  <c r="T35" i="96"/>
  <c r="V34" i="96"/>
  <c r="T34" i="96"/>
  <c r="T28" i="96" l="1"/>
  <c r="V28" i="96"/>
  <c r="T27" i="96"/>
  <c r="U27" i="96" s="1"/>
  <c r="V27" i="96"/>
  <c r="X27" i="96" s="1"/>
  <c r="V19" i="96"/>
  <c r="T19" i="96" l="1"/>
  <c r="T18" i="96"/>
  <c r="V18" i="96"/>
  <c r="V17" i="96" l="1"/>
  <c r="T17" i="96"/>
  <c r="V16" i="96"/>
  <c r="T16" i="96"/>
  <c r="V15" i="96"/>
  <c r="T15" i="96"/>
  <c r="T13" i="96"/>
  <c r="V13" i="96" l="1"/>
  <c r="V12" i="96" l="1"/>
  <c r="T12" i="96" l="1"/>
  <c r="T11" i="96" l="1"/>
  <c r="V11" i="96"/>
  <c r="X22" i="96" s="1"/>
  <c r="J29" i="96"/>
  <c r="G29" i="96"/>
  <c r="J28" i="96"/>
  <c r="G28" i="96"/>
  <c r="J27" i="96"/>
  <c r="G27" i="96"/>
  <c r="J17" i="96" l="1"/>
  <c r="G17" i="96"/>
  <c r="J16" i="96"/>
  <c r="G16" i="96"/>
  <c r="J15" i="96"/>
  <c r="G15" i="96"/>
  <c r="J13" i="96"/>
  <c r="G13" i="96"/>
  <c r="J12" i="96"/>
  <c r="G12" i="96"/>
  <c r="G11" i="96" s="1"/>
  <c r="J11" i="96" l="1"/>
  <c r="U17" i="96" l="1"/>
  <c r="U28" i="96" l="1"/>
  <c r="U18" i="96"/>
  <c r="U19" i="96"/>
  <c r="D196" i="96"/>
  <c r="D195" i="96"/>
  <c r="D194" i="96"/>
  <c r="D193" i="96"/>
  <c r="D192" i="96"/>
  <c r="D191" i="96"/>
  <c r="D190" i="96"/>
  <c r="D189" i="96"/>
  <c r="D188" i="96"/>
  <c r="D187" i="96"/>
  <c r="D186" i="96"/>
  <c r="D185" i="96"/>
  <c r="D184" i="96"/>
  <c r="D183" i="96"/>
  <c r="D182" i="96"/>
  <c r="D181" i="96"/>
  <c r="M50" i="96"/>
  <c r="K50" i="96"/>
  <c r="H50" i="96"/>
  <c r="Z37" i="96"/>
  <c r="M56" i="96" s="1"/>
  <c r="U36" i="96"/>
  <c r="U35" i="96"/>
  <c r="U34" i="96"/>
  <c r="Z31" i="96"/>
  <c r="X31" i="96"/>
  <c r="M31" i="96"/>
  <c r="K31" i="96"/>
  <c r="H29" i="96"/>
  <c r="H28" i="96"/>
  <c r="H27" i="96"/>
  <c r="Z22" i="96"/>
  <c r="K51" i="96"/>
  <c r="M22" i="96"/>
  <c r="K22" i="96"/>
  <c r="H17" i="96"/>
  <c r="U16" i="96"/>
  <c r="H16" i="96"/>
  <c r="U15" i="96"/>
  <c r="H15" i="96"/>
  <c r="T14" i="96"/>
  <c r="U14" i="96" s="1"/>
  <c r="U13" i="96"/>
  <c r="H13" i="96"/>
  <c r="U12" i="96"/>
  <c r="H11" i="96"/>
  <c r="U11" i="96"/>
  <c r="M39" i="96" l="1"/>
  <c r="K55" i="96"/>
  <c r="K53" i="96"/>
  <c r="U37" i="96"/>
  <c r="H56" i="96" s="1"/>
  <c r="D199" i="96"/>
  <c r="H31" i="96"/>
  <c r="M52" i="96"/>
  <c r="U22" i="96"/>
  <c r="H51" i="96" s="1"/>
  <c r="U31" i="96"/>
  <c r="L5" i="96"/>
  <c r="H12" i="96"/>
  <c r="H22" i="96" s="1"/>
  <c r="X39" i="96"/>
  <c r="K54" i="96" s="1"/>
  <c r="K57" i="96"/>
  <c r="Z39" i="96"/>
  <c r="M51" i="96"/>
  <c r="M53" i="96"/>
  <c r="M55" i="96"/>
  <c r="M57" i="96"/>
  <c r="K39" i="96"/>
  <c r="K52" i="96"/>
  <c r="K56" i="96"/>
  <c r="H57" i="96" l="1"/>
  <c r="H52" i="96"/>
  <c r="H39" i="96"/>
  <c r="H53" i="96"/>
  <c r="H55" i="96"/>
  <c r="M54" i="96"/>
  <c r="U39" i="96"/>
  <c r="H54" i="96" s="1"/>
  <c r="I3" i="94" l="1"/>
  <c r="C44" i="94"/>
  <c r="C45" i="94"/>
  <c r="C46" i="94"/>
  <c r="C47" i="94"/>
  <c r="C48" i="94"/>
  <c r="C49" i="94"/>
  <c r="C50" i="94"/>
  <c r="C51" i="94"/>
  <c r="C52" i="94"/>
  <c r="C53" i="94"/>
  <c r="C54" i="94"/>
  <c r="C55" i="94"/>
  <c r="C56" i="94"/>
  <c r="C57" i="94"/>
  <c r="C58" i="94"/>
  <c r="C59" i="94"/>
  <c r="C60" i="94"/>
  <c r="C61" i="94"/>
  <c r="C62" i="94"/>
  <c r="C63" i="94"/>
  <c r="C64" i="94"/>
  <c r="C65" i="94"/>
  <c r="C66" i="94"/>
  <c r="C67" i="94"/>
  <c r="C68" i="94"/>
  <c r="C69" i="94"/>
  <c r="C70" i="94"/>
  <c r="C71" i="94"/>
  <c r="C72" i="94"/>
  <c r="C73" i="94"/>
  <c r="C74" i="94"/>
  <c r="C75" i="94"/>
  <c r="C76" i="94"/>
  <c r="C77" i="94"/>
  <c r="C78" i="94"/>
  <c r="C79" i="94"/>
  <c r="C80" i="94"/>
  <c r="C81" i="94"/>
  <c r="C82" i="94"/>
  <c r="C83" i="94"/>
  <c r="C84" i="94"/>
  <c r="C85" i="94"/>
  <c r="C86" i="94"/>
  <c r="C87" i="94"/>
  <c r="C88" i="94"/>
  <c r="C89" i="94"/>
  <c r="C90" i="94"/>
  <c r="C91" i="94"/>
  <c r="C92" i="94"/>
  <c r="C93" i="94"/>
  <c r="C94" i="94"/>
  <c r="C95" i="94"/>
  <c r="C96" i="94"/>
  <c r="C97" i="94"/>
  <c r="C98" i="94"/>
  <c r="C99" i="94"/>
  <c r="C100" i="94"/>
  <c r="C101" i="94"/>
  <c r="C102" i="94"/>
  <c r="C103" i="94"/>
  <c r="C104" i="94"/>
  <c r="C105" i="94"/>
  <c r="C106" i="94"/>
  <c r="C107" i="94"/>
  <c r="C108" i="94"/>
  <c r="C109" i="94"/>
  <c r="C110" i="94"/>
  <c r="C111" i="94"/>
  <c r="C112" i="94"/>
  <c r="C113" i="94"/>
  <c r="C114" i="94"/>
  <c r="C115" i="94"/>
  <c r="C116" i="94"/>
  <c r="C117" i="94"/>
  <c r="C118" i="94"/>
  <c r="C119" i="94"/>
  <c r="C120" i="94"/>
  <c r="C121" i="94"/>
  <c r="C122" i="94"/>
  <c r="C123" i="94"/>
  <c r="C124" i="94"/>
  <c r="C125" i="94"/>
  <c r="C126" i="94"/>
  <c r="C127" i="94"/>
  <c r="C128" i="94"/>
  <c r="C129" i="94"/>
  <c r="C130" i="94"/>
  <c r="C131" i="94"/>
  <c r="C132" i="94"/>
  <c r="C133" i="94"/>
  <c r="C134" i="94"/>
  <c r="C135" i="94"/>
  <c r="C136" i="94"/>
  <c r="C137" i="94"/>
  <c r="C138" i="94"/>
  <c r="C139" i="94"/>
  <c r="C140" i="94"/>
  <c r="C141" i="94"/>
  <c r="C142" i="94"/>
  <c r="C143" i="94"/>
  <c r="C144" i="94"/>
  <c r="C145" i="94"/>
  <c r="C146" i="94"/>
  <c r="C147" i="94"/>
  <c r="C148" i="94"/>
  <c r="C149" i="94"/>
  <c r="C150" i="94"/>
  <c r="C151" i="94"/>
  <c r="C152" i="94"/>
  <c r="C153" i="94"/>
  <c r="C154" i="94"/>
  <c r="C155" i="94"/>
  <c r="C156" i="94"/>
  <c r="C157" i="94"/>
  <c r="C158" i="94"/>
  <c r="C159" i="94"/>
  <c r="C160" i="94"/>
  <c r="C161" i="94"/>
  <c r="C162" i="94"/>
  <c r="C163" i="94"/>
  <c r="C164" i="94"/>
  <c r="C165" i="94"/>
  <c r="C166" i="94"/>
  <c r="C167" i="94"/>
  <c r="C168" i="94"/>
  <c r="C169" i="94"/>
  <c r="C170" i="94"/>
  <c r="C171" i="94"/>
  <c r="C172" i="94"/>
  <c r="C173" i="94"/>
  <c r="C174" i="94"/>
  <c r="C175" i="94"/>
  <c r="C176" i="94"/>
  <c r="C177" i="94"/>
  <c r="C178" i="94"/>
  <c r="C179" i="94"/>
  <c r="C180" i="94"/>
  <c r="C181" i="94"/>
  <c r="C182" i="94"/>
  <c r="C183" i="94"/>
  <c r="C184" i="94"/>
  <c r="C185" i="94"/>
  <c r="C186" i="94"/>
  <c r="C187" i="94"/>
  <c r="C188" i="94"/>
  <c r="C189" i="94"/>
  <c r="C190" i="94"/>
  <c r="C191" i="94"/>
  <c r="C192" i="94"/>
  <c r="C193" i="94"/>
  <c r="C194" i="94"/>
  <c r="C195" i="94"/>
  <c r="C196" i="94"/>
  <c r="C197" i="94"/>
  <c r="C198" i="94"/>
  <c r="C199" i="94"/>
  <c r="C200" i="94"/>
  <c r="C201" i="94"/>
  <c r="C202" i="94"/>
  <c r="C203" i="94"/>
  <c r="C204" i="94"/>
  <c r="C205" i="94"/>
  <c r="C206" i="94"/>
  <c r="C207" i="94"/>
  <c r="C208" i="94"/>
  <c r="C209" i="94"/>
  <c r="C210" i="94"/>
  <c r="C211" i="94"/>
  <c r="C212" i="94"/>
  <c r="C213" i="94"/>
  <c r="C214" i="94"/>
  <c r="C215" i="94"/>
  <c r="C216" i="94"/>
  <c r="C217" i="94"/>
  <c r="C218" i="94"/>
  <c r="C219" i="94"/>
  <c r="C220" i="94"/>
  <c r="C221" i="94"/>
  <c r="C222" i="94"/>
  <c r="C223" i="94"/>
  <c r="C224" i="94"/>
  <c r="C225" i="94"/>
  <c r="C226" i="94"/>
  <c r="C227" i="94"/>
  <c r="C228" i="94"/>
  <c r="C229" i="94"/>
  <c r="C230" i="94"/>
  <c r="C231" i="94"/>
  <c r="C232" i="94"/>
  <c r="C233" i="94"/>
  <c r="C234" i="94"/>
  <c r="C235" i="94"/>
  <c r="C236" i="94"/>
  <c r="C237" i="94"/>
  <c r="C238" i="94"/>
  <c r="C239" i="94"/>
  <c r="C240" i="94"/>
  <c r="C241" i="94"/>
  <c r="C242" i="94"/>
  <c r="C243" i="94"/>
  <c r="C244" i="94"/>
  <c r="C245" i="94"/>
  <c r="C246" i="94"/>
  <c r="C247" i="94"/>
  <c r="C248" i="94"/>
  <c r="C249" i="94"/>
  <c r="C250" i="94"/>
  <c r="C251" i="94"/>
  <c r="C252" i="94"/>
  <c r="C253" i="94"/>
  <c r="C254" i="94"/>
  <c r="C255" i="94"/>
  <c r="C256" i="94"/>
  <c r="C257" i="94"/>
  <c r="C258" i="94"/>
  <c r="C259" i="94"/>
  <c r="C260" i="94"/>
  <c r="C261" i="94"/>
  <c r="C262" i="94"/>
  <c r="C263" i="94"/>
  <c r="C264" i="94"/>
  <c r="C265" i="94"/>
  <c r="C266" i="94"/>
  <c r="C267" i="94"/>
  <c r="C268" i="94"/>
  <c r="C269" i="94"/>
  <c r="C270" i="94"/>
  <c r="C271" i="94"/>
  <c r="C272" i="94"/>
  <c r="C273" i="94"/>
  <c r="C274" i="94"/>
  <c r="C275" i="94"/>
  <c r="C276" i="94"/>
  <c r="C277" i="94"/>
  <c r="C278" i="94"/>
  <c r="C279" i="94"/>
  <c r="C280" i="94"/>
  <c r="C281" i="94"/>
  <c r="C282" i="94"/>
  <c r="C283" i="94"/>
  <c r="C284" i="94"/>
  <c r="C285" i="94"/>
  <c r="C286" i="94"/>
  <c r="C287" i="94"/>
  <c r="C288" i="94"/>
  <c r="C289" i="94"/>
  <c r="C290" i="94"/>
  <c r="C291" i="94"/>
  <c r="C292" i="94"/>
  <c r="C293" i="94"/>
  <c r="C294" i="94"/>
  <c r="C295" i="94"/>
  <c r="C296" i="94"/>
  <c r="C297" i="94"/>
  <c r="C298" i="94"/>
  <c r="C299" i="94"/>
  <c r="C300" i="94"/>
  <c r="C301" i="94"/>
  <c r="C302" i="94"/>
  <c r="C303" i="94"/>
  <c r="C304" i="94"/>
  <c r="C305" i="94"/>
  <c r="C306" i="94"/>
  <c r="C307" i="94"/>
  <c r="C308" i="94"/>
  <c r="C309" i="94"/>
  <c r="C310" i="94"/>
  <c r="C311" i="94"/>
  <c r="C312" i="94"/>
  <c r="C313" i="94"/>
  <c r="C314" i="94"/>
  <c r="C315" i="94"/>
  <c r="C316" i="94"/>
  <c r="C317" i="94"/>
  <c r="C318" i="94"/>
  <c r="C319" i="94"/>
  <c r="C320" i="94"/>
  <c r="C321" i="94"/>
  <c r="C322" i="94"/>
  <c r="C323" i="94"/>
  <c r="C324" i="94"/>
  <c r="C325" i="94"/>
  <c r="C326" i="94"/>
  <c r="C327" i="94"/>
  <c r="C328" i="94"/>
  <c r="C329" i="94"/>
  <c r="C330" i="94"/>
  <c r="C331" i="94"/>
  <c r="C332" i="94"/>
  <c r="C333" i="94"/>
  <c r="C334" i="94"/>
  <c r="C335" i="94"/>
  <c r="C336" i="94"/>
  <c r="C337" i="94"/>
  <c r="C338" i="94"/>
  <c r="C339" i="94"/>
  <c r="C340" i="94"/>
  <c r="C341" i="94"/>
  <c r="C342" i="94"/>
  <c r="C343" i="94"/>
  <c r="C344" i="94"/>
  <c r="C345" i="94"/>
  <c r="C346" i="94"/>
  <c r="C347" i="94"/>
  <c r="C348" i="94"/>
  <c r="C349" i="94"/>
  <c r="C350" i="94"/>
  <c r="C351" i="94"/>
  <c r="C352" i="94"/>
  <c r="C353" i="94"/>
  <c r="C354" i="94"/>
  <c r="C355" i="94"/>
  <c r="C356" i="94"/>
  <c r="C357" i="94"/>
  <c r="C358" i="94"/>
  <c r="C359" i="94"/>
  <c r="C360" i="94"/>
  <c r="C361" i="94"/>
  <c r="C362" i="94"/>
  <c r="C363" i="94"/>
  <c r="C364" i="94"/>
  <c r="C365" i="94"/>
  <c r="C366" i="94"/>
  <c r="C367" i="94"/>
  <c r="C368" i="94"/>
  <c r="C369" i="94"/>
  <c r="C370" i="94"/>
  <c r="C371" i="94"/>
  <c r="C372" i="94"/>
  <c r="C373" i="94"/>
  <c r="C374" i="94"/>
  <c r="C375" i="94"/>
  <c r="C376" i="94"/>
  <c r="C377" i="94"/>
  <c r="C378" i="94"/>
  <c r="C379" i="94"/>
  <c r="C380" i="94"/>
  <c r="C381" i="94"/>
  <c r="C382" i="94"/>
  <c r="C383" i="94"/>
  <c r="C384" i="94"/>
  <c r="C385" i="94"/>
  <c r="C386" i="94"/>
  <c r="C387" i="94"/>
  <c r="C388" i="94"/>
  <c r="C389" i="94"/>
  <c r="C390" i="94"/>
  <c r="C391" i="94"/>
  <c r="C392" i="94"/>
  <c r="C393" i="94"/>
  <c r="C394" i="94"/>
  <c r="C395" i="94"/>
  <c r="C396" i="94"/>
  <c r="C397" i="94"/>
  <c r="C398" i="94"/>
  <c r="C399" i="94"/>
  <c r="C400" i="94"/>
  <c r="C401" i="94"/>
  <c r="C402" i="94"/>
  <c r="C403" i="94"/>
  <c r="C404" i="94"/>
  <c r="C405" i="94"/>
  <c r="C406" i="94"/>
  <c r="C407" i="94"/>
  <c r="C408" i="94"/>
  <c r="C409" i="94"/>
  <c r="C410" i="94"/>
  <c r="C411" i="94"/>
  <c r="C412" i="94"/>
  <c r="C413" i="94"/>
  <c r="C414" i="94"/>
  <c r="C415" i="94"/>
  <c r="C416" i="94"/>
  <c r="C417" i="94"/>
  <c r="C418" i="94"/>
  <c r="C419" i="94"/>
  <c r="C420" i="94"/>
  <c r="C421" i="94"/>
  <c r="C422" i="94"/>
  <c r="C423" i="94"/>
  <c r="C424" i="94"/>
  <c r="C425" i="94"/>
  <c r="C426" i="94"/>
  <c r="C427" i="94"/>
  <c r="C428" i="94"/>
  <c r="C429" i="94"/>
  <c r="C430" i="94"/>
  <c r="C431" i="94"/>
  <c r="C432" i="94"/>
  <c r="C433" i="94"/>
  <c r="C434" i="94"/>
  <c r="C435" i="94"/>
  <c r="C436" i="94"/>
  <c r="C437" i="94"/>
  <c r="C438" i="94"/>
  <c r="C439" i="94"/>
  <c r="C440" i="94"/>
  <c r="C441" i="94"/>
  <c r="C442" i="94"/>
  <c r="C443" i="94"/>
  <c r="C444" i="94"/>
  <c r="C445" i="94"/>
  <c r="C446" i="94"/>
  <c r="C447" i="94"/>
  <c r="C448" i="94"/>
  <c r="C449" i="94"/>
  <c r="C450" i="94"/>
  <c r="C451" i="94"/>
  <c r="C452" i="94"/>
  <c r="C453" i="94"/>
  <c r="C454" i="94"/>
  <c r="C455" i="94"/>
  <c r="C457" i="94"/>
  <c r="C458" i="94"/>
  <c r="C459" i="94"/>
  <c r="C460" i="94"/>
  <c r="C461" i="94"/>
  <c r="C462" i="94"/>
  <c r="C463" i="94"/>
  <c r="C464" i="94"/>
  <c r="C465" i="94"/>
  <c r="C466" i="94"/>
  <c r="C467" i="94"/>
  <c r="C468" i="94"/>
  <c r="C469" i="94"/>
  <c r="C470" i="94"/>
  <c r="C471" i="94"/>
  <c r="C472" i="94"/>
  <c r="C473" i="94"/>
  <c r="C474" i="94"/>
  <c r="C475" i="94"/>
  <c r="C476" i="94"/>
  <c r="C477" i="94"/>
  <c r="C478" i="94"/>
  <c r="C479" i="94"/>
  <c r="C480" i="94"/>
  <c r="C481" i="94"/>
  <c r="C482" i="94"/>
  <c r="C483" i="94"/>
  <c r="C484" i="94"/>
  <c r="C485" i="94"/>
  <c r="C486" i="94"/>
  <c r="C487" i="94"/>
  <c r="C488" i="94"/>
  <c r="C489" i="94"/>
  <c r="C490" i="94"/>
  <c r="C491" i="94"/>
  <c r="C492" i="94"/>
  <c r="C493" i="94"/>
  <c r="C494" i="94"/>
  <c r="C495" i="94"/>
  <c r="C496" i="94"/>
  <c r="C497" i="94"/>
  <c r="C498" i="94"/>
  <c r="C499" i="94"/>
  <c r="C500" i="94"/>
  <c r="C501" i="94"/>
  <c r="C502" i="94"/>
  <c r="C503" i="94"/>
  <c r="C504" i="94"/>
  <c r="C505" i="94"/>
  <c r="C506" i="94"/>
  <c r="C507" i="94"/>
  <c r="C508" i="94"/>
  <c r="C509" i="94"/>
  <c r="C510" i="94"/>
  <c r="C511" i="94"/>
  <c r="C512" i="94"/>
  <c r="C513" i="94"/>
  <c r="C514" i="94"/>
  <c r="C515" i="94"/>
  <c r="C516" i="94"/>
  <c r="C517" i="94"/>
  <c r="C518" i="94"/>
  <c r="C519" i="94"/>
  <c r="C520" i="94"/>
  <c r="C521" i="94"/>
  <c r="C522" i="94"/>
  <c r="C523" i="94"/>
  <c r="C524" i="94"/>
  <c r="C525" i="94"/>
  <c r="C526" i="94"/>
  <c r="C527" i="94"/>
  <c r="C528" i="94"/>
  <c r="C529" i="94"/>
  <c r="C530" i="94"/>
  <c r="C531" i="94"/>
  <c r="C532" i="94"/>
  <c r="C533" i="94"/>
  <c r="C534" i="94"/>
  <c r="C535" i="94"/>
  <c r="C536" i="94"/>
  <c r="C537" i="94"/>
  <c r="C538" i="94"/>
  <c r="C539" i="94"/>
  <c r="C540" i="94"/>
  <c r="C541" i="94"/>
  <c r="C542" i="94"/>
  <c r="C543" i="94"/>
  <c r="C544" i="94"/>
  <c r="C545" i="94"/>
  <c r="C546" i="94"/>
  <c r="C547" i="94"/>
  <c r="C548" i="94"/>
  <c r="C549" i="94"/>
  <c r="C550" i="94"/>
  <c r="C551" i="94"/>
  <c r="C552" i="94"/>
  <c r="C553" i="94"/>
  <c r="C554" i="94"/>
  <c r="C555" i="94"/>
  <c r="C556" i="94"/>
  <c r="C557" i="94"/>
  <c r="C558" i="94"/>
  <c r="C559" i="94"/>
  <c r="C560" i="94"/>
  <c r="C561" i="94"/>
  <c r="C562" i="94"/>
  <c r="C563" i="94"/>
  <c r="C564" i="94"/>
  <c r="C565" i="94"/>
  <c r="C566" i="94"/>
  <c r="C567" i="94"/>
  <c r="C568" i="94"/>
  <c r="C569" i="94"/>
  <c r="C570" i="94"/>
  <c r="C571" i="94"/>
  <c r="C572" i="94"/>
  <c r="C573" i="94"/>
  <c r="C574" i="94"/>
  <c r="C575" i="94"/>
  <c r="C576" i="94"/>
  <c r="C577" i="94"/>
  <c r="C578" i="94"/>
  <c r="C579" i="94"/>
  <c r="C580" i="94"/>
  <c r="C581" i="94"/>
  <c r="C582" i="94"/>
  <c r="C583" i="94"/>
  <c r="C584" i="94"/>
  <c r="C585" i="94"/>
  <c r="C586" i="94"/>
  <c r="C587" i="94"/>
  <c r="C588" i="94"/>
  <c r="C589" i="94"/>
  <c r="C590" i="94"/>
  <c r="C591" i="94"/>
  <c r="C592" i="94"/>
  <c r="C593" i="94"/>
  <c r="C594" i="94"/>
  <c r="C595" i="94"/>
  <c r="C596" i="94"/>
  <c r="C597" i="94"/>
  <c r="C598" i="94"/>
  <c r="C599" i="94"/>
  <c r="C600" i="94"/>
  <c r="C601" i="94"/>
  <c r="C602" i="94"/>
  <c r="C603" i="94"/>
  <c r="C604" i="94"/>
  <c r="C605" i="94"/>
  <c r="C606" i="94"/>
  <c r="C607" i="94"/>
  <c r="C608" i="94"/>
  <c r="C609" i="94"/>
  <c r="C610" i="94"/>
  <c r="C611" i="94"/>
  <c r="C612" i="94"/>
  <c r="C613" i="94"/>
  <c r="C614" i="94"/>
  <c r="C615" i="94"/>
  <c r="C616" i="94"/>
  <c r="C617" i="94"/>
  <c r="C618" i="94"/>
  <c r="C619" i="94"/>
  <c r="C620" i="94"/>
  <c r="C621" i="94"/>
  <c r="C622" i="94"/>
  <c r="C623" i="94"/>
  <c r="C624" i="94"/>
  <c r="C625" i="94"/>
  <c r="C626" i="94"/>
  <c r="C627" i="94"/>
  <c r="C628" i="94"/>
  <c r="C629" i="94"/>
  <c r="C630" i="94"/>
  <c r="C631" i="94"/>
  <c r="C632" i="94"/>
  <c r="C633" i="94"/>
  <c r="C634" i="94"/>
  <c r="C635" i="94"/>
  <c r="C636" i="94"/>
  <c r="C637" i="94"/>
  <c r="C638" i="94"/>
  <c r="C639" i="94"/>
  <c r="C640" i="94"/>
  <c r="C641" i="94"/>
  <c r="C642" i="94"/>
  <c r="C643" i="94"/>
  <c r="C644" i="94"/>
  <c r="C645" i="94"/>
  <c r="C646" i="94"/>
  <c r="C647" i="94"/>
  <c r="C648" i="94"/>
  <c r="C649" i="94"/>
  <c r="C650" i="94"/>
  <c r="C651" i="94"/>
  <c r="C652" i="94"/>
  <c r="C653" i="94"/>
  <c r="C654" i="94"/>
  <c r="C655" i="94"/>
  <c r="C656" i="94"/>
  <c r="C657" i="94"/>
  <c r="C658" i="94"/>
  <c r="C659" i="94"/>
  <c r="C660" i="94"/>
  <c r="C661" i="94"/>
  <c r="C662" i="94"/>
  <c r="C663" i="94"/>
  <c r="C664" i="94"/>
  <c r="C665" i="94"/>
  <c r="C666" i="94"/>
  <c r="C667" i="94"/>
  <c r="C668" i="94"/>
  <c r="C669" i="94"/>
  <c r="C670" i="94"/>
  <c r="C671" i="94"/>
  <c r="C672" i="94"/>
  <c r="C673" i="94"/>
  <c r="C674" i="94"/>
  <c r="C675" i="94"/>
  <c r="C676" i="94"/>
  <c r="C677" i="94"/>
  <c r="C678" i="94"/>
  <c r="C679" i="94"/>
  <c r="C680" i="94"/>
  <c r="C681" i="94"/>
  <c r="C682" i="94"/>
  <c r="C683" i="94"/>
  <c r="C684" i="94"/>
  <c r="C685" i="94"/>
  <c r="C686" i="94"/>
  <c r="C687" i="94"/>
  <c r="C688" i="94"/>
  <c r="C689" i="94"/>
  <c r="C690" i="94"/>
  <c r="C691" i="94"/>
  <c r="C692" i="94"/>
  <c r="C693" i="94"/>
  <c r="B6" i="94"/>
  <c r="B7" i="94"/>
  <c r="B8" i="94"/>
  <c r="B9" i="94"/>
  <c r="B10" i="94"/>
  <c r="B11" i="94"/>
  <c r="B12" i="94"/>
  <c r="B13" i="94"/>
  <c r="B14" i="94"/>
  <c r="B15" i="94"/>
  <c r="B16" i="94"/>
  <c r="B17" i="94"/>
  <c r="B18" i="94"/>
  <c r="B19" i="94"/>
  <c r="B20" i="94"/>
  <c r="B21" i="94"/>
  <c r="B22" i="94"/>
  <c r="B23" i="94"/>
  <c r="B24" i="94"/>
  <c r="B25" i="94"/>
  <c r="B26" i="94"/>
  <c r="B27" i="94"/>
  <c r="B28" i="94"/>
  <c r="B29" i="94"/>
  <c r="B30" i="94"/>
  <c r="B31" i="94"/>
  <c r="B32" i="94"/>
  <c r="B33" i="94"/>
  <c r="B34" i="94"/>
  <c r="B35" i="94"/>
  <c r="B36" i="94"/>
  <c r="B37" i="94"/>
  <c r="B38" i="94"/>
  <c r="B39" i="94"/>
  <c r="B40" i="94"/>
  <c r="B41" i="94"/>
  <c r="B42" i="94"/>
  <c r="B43" i="94"/>
  <c r="B44" i="94"/>
  <c r="B45" i="94"/>
  <c r="B46" i="94"/>
  <c r="B47" i="94"/>
  <c r="B48" i="94"/>
  <c r="B49" i="94"/>
  <c r="B50" i="94"/>
  <c r="B51" i="94"/>
  <c r="B52" i="94"/>
  <c r="B53" i="94"/>
  <c r="B54" i="94"/>
  <c r="B55" i="94"/>
  <c r="B56" i="94"/>
  <c r="B57" i="94"/>
  <c r="B58" i="94"/>
  <c r="B59" i="94"/>
  <c r="B60" i="94"/>
  <c r="B61" i="94"/>
  <c r="B62" i="94"/>
  <c r="B63" i="94"/>
  <c r="B64" i="94"/>
  <c r="B65" i="94"/>
  <c r="B66" i="94"/>
  <c r="B67" i="94"/>
  <c r="B68" i="94"/>
  <c r="B69" i="94"/>
  <c r="B70" i="94"/>
  <c r="B71" i="94"/>
  <c r="B72" i="94"/>
  <c r="B73" i="94"/>
  <c r="B74" i="94"/>
  <c r="B75" i="94"/>
  <c r="B76" i="94"/>
  <c r="B77" i="94"/>
  <c r="B78" i="94"/>
  <c r="B79" i="94"/>
  <c r="B80" i="94"/>
  <c r="B81" i="94"/>
  <c r="B82" i="94"/>
  <c r="B83" i="94"/>
  <c r="B84" i="94"/>
  <c r="B85" i="94"/>
  <c r="B86" i="94"/>
  <c r="B87" i="94"/>
  <c r="B88" i="94"/>
  <c r="B89" i="94"/>
  <c r="B90" i="94"/>
  <c r="B91" i="94"/>
  <c r="B92" i="94"/>
  <c r="B93" i="94"/>
  <c r="B94" i="94"/>
  <c r="B95" i="94"/>
  <c r="B96" i="94"/>
  <c r="B97" i="94"/>
  <c r="B98" i="94"/>
  <c r="B99" i="94"/>
  <c r="B100" i="94"/>
  <c r="B101" i="94"/>
  <c r="B102" i="94"/>
  <c r="B103" i="94"/>
  <c r="B104" i="94"/>
  <c r="B105" i="94"/>
  <c r="B106" i="94"/>
  <c r="B107" i="94"/>
  <c r="B108" i="94"/>
  <c r="B109" i="94"/>
  <c r="B110" i="94"/>
  <c r="B111" i="94"/>
  <c r="B112" i="94"/>
  <c r="B113" i="94"/>
  <c r="B114" i="94"/>
  <c r="B115" i="94"/>
  <c r="B116" i="94"/>
  <c r="B117" i="94"/>
  <c r="B118" i="94"/>
  <c r="B119" i="94"/>
  <c r="B120" i="94"/>
  <c r="B121" i="94"/>
  <c r="B122" i="94"/>
  <c r="B123" i="94"/>
  <c r="B124" i="94"/>
  <c r="B125" i="94"/>
  <c r="B126" i="94"/>
  <c r="B127" i="94"/>
  <c r="B128" i="94"/>
  <c r="B129" i="94"/>
  <c r="B130" i="94"/>
  <c r="B131" i="94"/>
  <c r="B132" i="94"/>
  <c r="B133" i="94"/>
  <c r="B134" i="94"/>
  <c r="B135" i="94"/>
  <c r="B136" i="94"/>
  <c r="B137" i="94"/>
  <c r="B138" i="94"/>
  <c r="B139" i="94"/>
  <c r="B140" i="94"/>
  <c r="B141" i="94"/>
  <c r="B142" i="94"/>
  <c r="B143" i="94"/>
  <c r="B144" i="94"/>
  <c r="B145" i="94"/>
  <c r="B146" i="94"/>
  <c r="B147" i="94"/>
  <c r="B148" i="94"/>
  <c r="B149" i="94"/>
  <c r="B150" i="94"/>
  <c r="B151" i="94"/>
  <c r="B152" i="94"/>
  <c r="B153" i="94"/>
  <c r="B154" i="94"/>
  <c r="B155" i="94"/>
  <c r="B156" i="94"/>
  <c r="B157" i="94"/>
  <c r="B158" i="94"/>
  <c r="B159" i="94"/>
  <c r="B160" i="94"/>
  <c r="B161" i="94"/>
  <c r="B162" i="94"/>
  <c r="B163" i="94"/>
  <c r="B164" i="94"/>
  <c r="B165" i="94"/>
  <c r="B166" i="94"/>
  <c r="B167" i="94"/>
  <c r="B168" i="94"/>
  <c r="B169" i="94"/>
  <c r="B170" i="94"/>
  <c r="B171" i="94"/>
  <c r="B172" i="94"/>
  <c r="B173" i="94"/>
  <c r="B174" i="94"/>
  <c r="B175" i="94"/>
  <c r="B176" i="94"/>
  <c r="B177" i="94"/>
  <c r="B178" i="94"/>
  <c r="B179" i="94"/>
  <c r="B180" i="94"/>
  <c r="B181" i="94"/>
  <c r="B182" i="94"/>
  <c r="B183" i="94"/>
  <c r="B184" i="94"/>
  <c r="B185" i="94"/>
  <c r="B186" i="94"/>
  <c r="B187" i="94"/>
  <c r="B188" i="94"/>
  <c r="B189" i="94"/>
  <c r="B190" i="94"/>
  <c r="B191" i="94"/>
  <c r="B192" i="94"/>
  <c r="B193" i="94"/>
  <c r="B194" i="94"/>
  <c r="B195" i="94"/>
  <c r="B196" i="94"/>
  <c r="B197" i="94"/>
  <c r="B198" i="94"/>
  <c r="B199" i="94"/>
  <c r="B200" i="94"/>
  <c r="B201" i="94"/>
  <c r="B202" i="94"/>
  <c r="B203" i="94"/>
  <c r="B204" i="94"/>
  <c r="B205" i="94"/>
  <c r="B206" i="94"/>
  <c r="B207" i="94"/>
  <c r="B208" i="94"/>
  <c r="B209" i="94"/>
  <c r="B210" i="94"/>
  <c r="B211" i="94"/>
  <c r="B212" i="94"/>
  <c r="B213" i="94"/>
  <c r="B214" i="94"/>
  <c r="B215" i="94"/>
  <c r="B216" i="94"/>
  <c r="B217" i="94"/>
  <c r="B218" i="94"/>
  <c r="B219" i="94"/>
  <c r="B220" i="94"/>
  <c r="B221" i="94"/>
  <c r="B222" i="94"/>
  <c r="B223" i="94"/>
  <c r="B224" i="94"/>
  <c r="B225" i="94"/>
  <c r="B226" i="94"/>
  <c r="B227" i="94"/>
  <c r="B228" i="94"/>
  <c r="B229" i="94"/>
  <c r="B230" i="94"/>
  <c r="B231" i="94"/>
  <c r="B232" i="94"/>
  <c r="B233" i="94"/>
  <c r="B234" i="94"/>
  <c r="B235" i="94"/>
  <c r="B236" i="94"/>
  <c r="B237" i="94"/>
  <c r="B238" i="94"/>
  <c r="B239" i="94"/>
  <c r="B240" i="94"/>
  <c r="B241" i="94"/>
  <c r="B242" i="94"/>
  <c r="B243" i="94"/>
  <c r="B244" i="94"/>
  <c r="B245" i="94"/>
  <c r="B246" i="94"/>
  <c r="B247" i="94"/>
  <c r="B248" i="94"/>
  <c r="B249" i="94"/>
  <c r="B250" i="94"/>
  <c r="B251" i="94"/>
  <c r="B252" i="94"/>
  <c r="B253" i="94"/>
  <c r="B254" i="94"/>
  <c r="B255" i="94"/>
  <c r="B256" i="94"/>
  <c r="B257" i="94"/>
  <c r="B258" i="94"/>
  <c r="B259" i="94"/>
  <c r="B260" i="94"/>
  <c r="B261" i="94"/>
  <c r="B262" i="94"/>
  <c r="B263" i="94"/>
  <c r="B264" i="94"/>
  <c r="B265" i="94"/>
  <c r="B266" i="94"/>
  <c r="B267" i="94"/>
  <c r="B268" i="94"/>
  <c r="B269" i="94"/>
  <c r="B270" i="94"/>
  <c r="B271" i="94"/>
  <c r="B272" i="94"/>
  <c r="B273" i="94"/>
  <c r="B274" i="94"/>
  <c r="B275" i="94"/>
  <c r="B276" i="94"/>
  <c r="B277" i="94"/>
  <c r="B278" i="94"/>
  <c r="B279" i="94"/>
  <c r="B280" i="94"/>
  <c r="B281" i="94"/>
  <c r="B282" i="94"/>
  <c r="B283" i="94"/>
  <c r="B284" i="94"/>
  <c r="B285" i="94"/>
  <c r="B286" i="94"/>
  <c r="B287" i="94"/>
  <c r="B288" i="94"/>
  <c r="B289" i="94"/>
  <c r="B290" i="94"/>
  <c r="B291" i="94"/>
  <c r="B292" i="94"/>
  <c r="B293" i="94"/>
  <c r="B294" i="94"/>
  <c r="B295" i="94"/>
  <c r="B296" i="94"/>
  <c r="B297" i="94"/>
  <c r="B298" i="94"/>
  <c r="B299" i="94"/>
  <c r="B300" i="94"/>
  <c r="B301" i="94"/>
  <c r="B302" i="94"/>
  <c r="B303" i="94"/>
  <c r="B304" i="94"/>
  <c r="B305" i="94"/>
  <c r="B306" i="94"/>
  <c r="B307" i="94"/>
  <c r="B308" i="94"/>
  <c r="B309" i="94"/>
  <c r="B310" i="94"/>
  <c r="B311" i="94"/>
  <c r="B312" i="94"/>
  <c r="B313" i="94"/>
  <c r="B314" i="94"/>
  <c r="B315" i="94"/>
  <c r="B316" i="94"/>
  <c r="B317" i="94"/>
  <c r="B318" i="94"/>
  <c r="B319" i="94"/>
  <c r="B320" i="94"/>
  <c r="B321" i="94"/>
  <c r="B322" i="94"/>
  <c r="B323" i="94"/>
  <c r="B324" i="94"/>
  <c r="B325" i="94"/>
  <c r="B326" i="94"/>
  <c r="B327" i="94"/>
  <c r="B328" i="94"/>
  <c r="B329" i="94"/>
  <c r="B330" i="94"/>
  <c r="B331" i="94"/>
  <c r="B332" i="94"/>
  <c r="B333" i="94"/>
  <c r="B334" i="94"/>
  <c r="B335" i="94"/>
  <c r="B336" i="94"/>
  <c r="B337" i="94"/>
  <c r="B338" i="94"/>
  <c r="B339" i="94"/>
  <c r="B340" i="94"/>
  <c r="B341" i="94"/>
  <c r="B342" i="94"/>
  <c r="B343" i="94"/>
  <c r="B344" i="94"/>
  <c r="B345" i="94"/>
  <c r="B346" i="94"/>
  <c r="B347" i="94"/>
  <c r="B348" i="94"/>
  <c r="B349" i="94"/>
  <c r="B350" i="94"/>
  <c r="B351" i="94"/>
  <c r="B352" i="94"/>
  <c r="B353" i="94"/>
  <c r="B354" i="94"/>
  <c r="B355" i="94"/>
  <c r="B356" i="94"/>
  <c r="B357" i="94"/>
  <c r="B358" i="94"/>
  <c r="B359" i="94"/>
  <c r="B360" i="94"/>
  <c r="B361" i="94"/>
  <c r="B362" i="94"/>
  <c r="B363" i="94"/>
  <c r="B364" i="94"/>
  <c r="B365" i="94"/>
  <c r="B366" i="94"/>
  <c r="B367" i="94"/>
  <c r="B368" i="94"/>
  <c r="B369" i="94"/>
  <c r="B370" i="94"/>
  <c r="B371" i="94"/>
  <c r="B372" i="94"/>
  <c r="B373" i="94"/>
  <c r="B374" i="94"/>
  <c r="B375" i="94"/>
  <c r="B376" i="94"/>
  <c r="B377" i="94"/>
  <c r="B378" i="94"/>
  <c r="B379" i="94"/>
  <c r="B380" i="94"/>
  <c r="B381" i="94"/>
  <c r="B382" i="94"/>
  <c r="B383" i="94"/>
  <c r="B384" i="94"/>
  <c r="B385" i="94"/>
  <c r="B386" i="94"/>
  <c r="B387" i="94"/>
  <c r="B388" i="94"/>
  <c r="B389" i="94"/>
  <c r="B390" i="94"/>
  <c r="B391" i="94"/>
  <c r="B392" i="94"/>
  <c r="B393" i="94"/>
  <c r="B394" i="94"/>
  <c r="B395" i="94"/>
  <c r="B396" i="94"/>
  <c r="B397" i="94"/>
  <c r="B398" i="94"/>
  <c r="B399" i="94"/>
  <c r="B400" i="94"/>
  <c r="B401" i="94"/>
  <c r="B402" i="94"/>
  <c r="B403" i="94"/>
  <c r="B404" i="94"/>
  <c r="B405" i="94"/>
  <c r="B406" i="94"/>
  <c r="B407" i="94"/>
  <c r="B408" i="94"/>
  <c r="B409" i="94"/>
  <c r="B410" i="94"/>
  <c r="B411" i="94"/>
  <c r="B412" i="94"/>
  <c r="B413" i="94"/>
  <c r="B414" i="94"/>
  <c r="B415" i="94"/>
  <c r="B416" i="94"/>
  <c r="B417" i="94"/>
  <c r="B418" i="94"/>
  <c r="B419" i="94"/>
  <c r="B420" i="94"/>
  <c r="B421" i="94"/>
  <c r="B422" i="94"/>
  <c r="B423" i="94"/>
  <c r="B424" i="94"/>
  <c r="B425" i="94"/>
  <c r="B426" i="94"/>
  <c r="B427" i="94"/>
  <c r="B428" i="94"/>
  <c r="B429" i="94"/>
  <c r="B430" i="94"/>
  <c r="B431" i="94"/>
  <c r="B432" i="94"/>
  <c r="B433" i="94"/>
  <c r="B434" i="94"/>
  <c r="B435" i="94"/>
  <c r="B436" i="94"/>
  <c r="B437" i="94"/>
  <c r="B438" i="94"/>
  <c r="B439" i="94"/>
  <c r="B440" i="94"/>
  <c r="B441" i="94"/>
  <c r="B442" i="94"/>
  <c r="B443" i="94"/>
  <c r="B444" i="94"/>
  <c r="B445" i="94"/>
  <c r="B446" i="94"/>
  <c r="B447" i="94"/>
  <c r="B448" i="94"/>
  <c r="B449" i="94"/>
  <c r="B450" i="94"/>
  <c r="B451" i="94"/>
  <c r="B452" i="94"/>
  <c r="B453" i="94"/>
  <c r="B454" i="94"/>
  <c r="B455" i="94"/>
  <c r="B456" i="94"/>
  <c r="B457" i="94"/>
  <c r="B458" i="94"/>
  <c r="B459" i="94"/>
  <c r="B460" i="94"/>
  <c r="B461" i="94"/>
  <c r="B462" i="94"/>
  <c r="B463" i="94"/>
  <c r="B464" i="94"/>
  <c r="B465" i="94"/>
  <c r="B466" i="94"/>
  <c r="B467" i="94"/>
  <c r="B468" i="94"/>
  <c r="B469" i="94"/>
  <c r="B470" i="94"/>
  <c r="B471" i="94"/>
  <c r="B472" i="94"/>
  <c r="B473" i="94"/>
  <c r="B474" i="94"/>
  <c r="B475" i="94"/>
  <c r="B476" i="94"/>
  <c r="B477" i="94"/>
  <c r="B478" i="94"/>
  <c r="B479" i="94"/>
  <c r="B480" i="94"/>
  <c r="B481" i="94"/>
  <c r="B482" i="94"/>
  <c r="B483" i="94"/>
  <c r="B484" i="94"/>
  <c r="B485" i="94"/>
  <c r="B486" i="94"/>
  <c r="B487" i="94"/>
  <c r="B488" i="94"/>
  <c r="B489" i="94"/>
  <c r="B490" i="94"/>
  <c r="B491" i="94"/>
  <c r="B492" i="94"/>
  <c r="B493" i="94"/>
  <c r="B494" i="94"/>
  <c r="B495" i="94"/>
  <c r="B496" i="94"/>
  <c r="B497" i="94"/>
  <c r="B498" i="94"/>
  <c r="B499" i="94"/>
  <c r="B500" i="94"/>
  <c r="B501" i="94"/>
  <c r="B502" i="94"/>
  <c r="B503" i="94"/>
  <c r="B504" i="94"/>
  <c r="B505" i="94"/>
  <c r="B506" i="94"/>
  <c r="B507" i="94"/>
  <c r="B508" i="94"/>
  <c r="B509" i="94"/>
  <c r="B510" i="94"/>
  <c r="B511" i="94"/>
  <c r="B512" i="94"/>
  <c r="B513" i="94"/>
  <c r="B514" i="94"/>
  <c r="B515" i="94"/>
  <c r="B516" i="94"/>
  <c r="B517" i="94"/>
  <c r="B518" i="94"/>
  <c r="B519" i="94"/>
  <c r="B520" i="94"/>
  <c r="B521" i="94"/>
  <c r="B522" i="94"/>
  <c r="B523" i="94"/>
  <c r="B524" i="94"/>
  <c r="B525" i="94"/>
  <c r="B526" i="94"/>
  <c r="B527" i="94"/>
  <c r="B528" i="94"/>
  <c r="B529" i="94"/>
  <c r="B530" i="94"/>
  <c r="B531" i="94"/>
  <c r="B532" i="94"/>
  <c r="B533" i="94"/>
  <c r="B534" i="94"/>
  <c r="B535" i="94"/>
  <c r="B536" i="94"/>
  <c r="B537" i="94"/>
  <c r="B538" i="94"/>
  <c r="B539" i="94"/>
  <c r="B540" i="94"/>
  <c r="B541" i="94"/>
  <c r="B542" i="94"/>
  <c r="B543" i="94"/>
  <c r="B544" i="94"/>
  <c r="B545" i="94"/>
  <c r="B546" i="94"/>
  <c r="B547" i="94"/>
  <c r="B548" i="94"/>
  <c r="B549" i="94"/>
  <c r="B550" i="94"/>
  <c r="B551" i="94"/>
  <c r="B552" i="94"/>
  <c r="B553" i="94"/>
  <c r="B554" i="94"/>
  <c r="B555" i="94"/>
  <c r="B556" i="94"/>
  <c r="B557" i="94"/>
  <c r="B558" i="94"/>
  <c r="B559" i="94"/>
  <c r="B560" i="94"/>
  <c r="B561" i="94"/>
  <c r="B562" i="94"/>
  <c r="B563" i="94"/>
  <c r="B564" i="94"/>
  <c r="B565" i="94"/>
  <c r="B566" i="94"/>
  <c r="B567" i="94"/>
  <c r="B568" i="94"/>
  <c r="B569" i="94"/>
  <c r="B570" i="94"/>
  <c r="B571" i="94"/>
  <c r="B572" i="94"/>
  <c r="B573" i="94"/>
  <c r="B574" i="94"/>
  <c r="B575" i="94"/>
  <c r="B576" i="94"/>
  <c r="B577" i="94"/>
  <c r="B578" i="94"/>
  <c r="B579" i="94"/>
  <c r="B580" i="94"/>
  <c r="B581" i="94"/>
  <c r="B582" i="94"/>
  <c r="B583" i="94"/>
  <c r="B584" i="94"/>
  <c r="B585" i="94"/>
  <c r="B586" i="94"/>
  <c r="B587" i="94"/>
  <c r="B588" i="94"/>
  <c r="B589" i="94"/>
  <c r="B590" i="94"/>
  <c r="B591" i="94"/>
  <c r="B592" i="94"/>
  <c r="B593" i="94"/>
  <c r="B594" i="94"/>
  <c r="B595" i="94"/>
  <c r="B596" i="94"/>
  <c r="B597" i="94"/>
  <c r="B598" i="94"/>
  <c r="B599" i="94"/>
  <c r="B600" i="94"/>
  <c r="B601" i="94"/>
  <c r="B602" i="94"/>
  <c r="B603" i="94"/>
  <c r="B604" i="94"/>
  <c r="B605" i="94"/>
  <c r="B606" i="94"/>
  <c r="B607" i="94"/>
  <c r="B608" i="94"/>
  <c r="B609" i="94"/>
  <c r="B610" i="94"/>
  <c r="B611" i="94"/>
  <c r="B612" i="94"/>
  <c r="B613" i="94"/>
  <c r="B614" i="94"/>
  <c r="B615" i="94"/>
  <c r="B616" i="94"/>
  <c r="B617" i="94"/>
  <c r="B618" i="94"/>
  <c r="B619" i="94"/>
  <c r="B620" i="94"/>
  <c r="B621" i="94"/>
  <c r="B622" i="94"/>
  <c r="B623" i="94"/>
  <c r="B624" i="94"/>
  <c r="B625" i="94"/>
  <c r="B626" i="94"/>
  <c r="B627" i="94"/>
  <c r="B628" i="94"/>
  <c r="B629" i="94"/>
  <c r="B630" i="94"/>
  <c r="B631" i="94"/>
  <c r="B632" i="94"/>
  <c r="B633" i="94"/>
  <c r="B634" i="94"/>
  <c r="B635" i="94"/>
  <c r="B636" i="94"/>
  <c r="B637" i="94"/>
  <c r="B638" i="94"/>
  <c r="B639" i="94"/>
  <c r="B640" i="94"/>
  <c r="B641" i="94"/>
  <c r="B642" i="94"/>
  <c r="B643" i="94"/>
  <c r="B644" i="94"/>
  <c r="B645" i="94"/>
  <c r="B646" i="94"/>
  <c r="B647" i="94"/>
  <c r="B648" i="94"/>
  <c r="B649" i="94"/>
  <c r="B650" i="94"/>
  <c r="B651" i="94"/>
  <c r="B652" i="94"/>
  <c r="B653" i="94"/>
  <c r="B654" i="94"/>
  <c r="B655" i="94"/>
  <c r="B656" i="94"/>
  <c r="B657" i="94"/>
  <c r="B658" i="94"/>
  <c r="B659" i="94"/>
  <c r="B660" i="94"/>
  <c r="B661" i="94"/>
  <c r="B662" i="94"/>
  <c r="B663" i="94"/>
  <c r="B664" i="94"/>
  <c r="B665" i="94"/>
  <c r="B666" i="94"/>
  <c r="B667" i="94"/>
  <c r="B668" i="94"/>
  <c r="B669" i="94"/>
  <c r="B670" i="94"/>
  <c r="B671" i="94"/>
  <c r="B672" i="94"/>
  <c r="B673" i="94"/>
  <c r="B674" i="94"/>
  <c r="B675" i="94"/>
  <c r="B676" i="94"/>
  <c r="B677" i="94"/>
  <c r="B678" i="94"/>
  <c r="B679" i="94"/>
  <c r="B680" i="94"/>
  <c r="B681" i="94"/>
  <c r="B682" i="94"/>
  <c r="B683" i="94"/>
  <c r="B684" i="94"/>
  <c r="B685" i="94"/>
  <c r="B686" i="94"/>
  <c r="B687" i="94"/>
  <c r="B688" i="94"/>
  <c r="B689" i="94"/>
  <c r="B690" i="94"/>
  <c r="B691" i="94"/>
  <c r="B692" i="94"/>
  <c r="B693" i="94"/>
  <c r="B5" i="94"/>
  <c r="K1329" i="92"/>
  <c r="K1328" i="92"/>
  <c r="K1327" i="92"/>
  <c r="K1326" i="92"/>
  <c r="K1325" i="92"/>
  <c r="K1324" i="92"/>
  <c r="K1323" i="92"/>
  <c r="K1322" i="92"/>
  <c r="K1321" i="92"/>
  <c r="K1320" i="92"/>
  <c r="K1319" i="92"/>
  <c r="K1318" i="92"/>
  <c r="K1317" i="92"/>
  <c r="K1316" i="92"/>
  <c r="K1315" i="92"/>
  <c r="K1314" i="92"/>
  <c r="K1313" i="92"/>
  <c r="K1312" i="92"/>
  <c r="K1311" i="92"/>
  <c r="K1310" i="92"/>
  <c r="K1309" i="92"/>
  <c r="K1308" i="92"/>
  <c r="K1307" i="92"/>
  <c r="K1306" i="92"/>
  <c r="K1305" i="92"/>
  <c r="K1304" i="92"/>
  <c r="K1303" i="92"/>
  <c r="K1302" i="92"/>
  <c r="K1301" i="92"/>
  <c r="K1300" i="92"/>
  <c r="K1299" i="92"/>
  <c r="K1298" i="92"/>
  <c r="K1297" i="92"/>
  <c r="K1296" i="92"/>
  <c r="K1295" i="92"/>
  <c r="K1294" i="92"/>
  <c r="K1293" i="92"/>
  <c r="K1292" i="92"/>
  <c r="K1291" i="92"/>
  <c r="K1290" i="92"/>
  <c r="K1289" i="92"/>
  <c r="K1288" i="92"/>
  <c r="K1287" i="92"/>
  <c r="K1286" i="92"/>
  <c r="K1285" i="92"/>
  <c r="K1284" i="92"/>
  <c r="K1283" i="92"/>
  <c r="K1282" i="92"/>
  <c r="K1281" i="92"/>
  <c r="K1280" i="92"/>
  <c r="K1279" i="92"/>
  <c r="K1278" i="92"/>
  <c r="K1277" i="92"/>
  <c r="K1276" i="92"/>
  <c r="K1275" i="92"/>
  <c r="K1274" i="92"/>
  <c r="K1273" i="92"/>
  <c r="K1272" i="92"/>
  <c r="K1271" i="92"/>
  <c r="K1270" i="92"/>
  <c r="K1269" i="92"/>
  <c r="K1268" i="92"/>
  <c r="K1267" i="92"/>
  <c r="K1266" i="92"/>
  <c r="K1265" i="92"/>
  <c r="K1264" i="92"/>
  <c r="K1263" i="92"/>
  <c r="K1262" i="92"/>
  <c r="K1261" i="92"/>
  <c r="K1260" i="92"/>
  <c r="K1259" i="92"/>
  <c r="K1258" i="92"/>
  <c r="K1257" i="92"/>
  <c r="K1256" i="92"/>
  <c r="K1255" i="92"/>
  <c r="K1254" i="92"/>
  <c r="K1253" i="92"/>
  <c r="K1252" i="92"/>
  <c r="K1251" i="92"/>
  <c r="K1250" i="92"/>
  <c r="K1249" i="92"/>
  <c r="K1248" i="92"/>
  <c r="K1247" i="92"/>
  <c r="K1246" i="92"/>
  <c r="K1245" i="92"/>
  <c r="K1244" i="92"/>
  <c r="K1243" i="92"/>
  <c r="K1242" i="92"/>
  <c r="K1241" i="92"/>
  <c r="K1240" i="92"/>
  <c r="K1239" i="92"/>
  <c r="K1238" i="92"/>
  <c r="K1237" i="92"/>
  <c r="K1236" i="92"/>
  <c r="K1235" i="92"/>
  <c r="K1234" i="92"/>
  <c r="K1233" i="92"/>
  <c r="K1232" i="92"/>
  <c r="K1231" i="92"/>
  <c r="K1230" i="92"/>
  <c r="K1229" i="92"/>
  <c r="K1228" i="92"/>
  <c r="K1227" i="92"/>
  <c r="K1226" i="92"/>
  <c r="K1225" i="92"/>
  <c r="K1224" i="92"/>
  <c r="K1223" i="92"/>
  <c r="K1222" i="92"/>
  <c r="K1221" i="92"/>
  <c r="K1220" i="92"/>
  <c r="K1219" i="92"/>
  <c r="K1218" i="92"/>
  <c r="K1217" i="92"/>
  <c r="K1216" i="92"/>
  <c r="K1215" i="92"/>
  <c r="K1214" i="92"/>
  <c r="K1213" i="92"/>
  <c r="K1212" i="92"/>
  <c r="K1211" i="92"/>
  <c r="K1210" i="92"/>
  <c r="K1209" i="92"/>
  <c r="K1208" i="92"/>
  <c r="K1207" i="92"/>
  <c r="K1206" i="92"/>
  <c r="K1205" i="92"/>
  <c r="K1204" i="92"/>
  <c r="K1203" i="92"/>
  <c r="K1202" i="92"/>
  <c r="K1201" i="92"/>
  <c r="K1200" i="92"/>
  <c r="K1199" i="92"/>
  <c r="K1198" i="92"/>
  <c r="K1197" i="92"/>
  <c r="K1196" i="92"/>
  <c r="K1195" i="92"/>
  <c r="K1194" i="92"/>
  <c r="K1193" i="92"/>
  <c r="K1192" i="92"/>
  <c r="K1191" i="92"/>
  <c r="K1190" i="92"/>
  <c r="K1189" i="92"/>
  <c r="K1188" i="92"/>
  <c r="K1187" i="92"/>
  <c r="K1186" i="92"/>
  <c r="K1185" i="92"/>
  <c r="K1184" i="92"/>
  <c r="K1183" i="92"/>
  <c r="K1182" i="92"/>
  <c r="K1181" i="92"/>
  <c r="K1180" i="92"/>
  <c r="K1179" i="92"/>
  <c r="K1178" i="92"/>
  <c r="K1177" i="92"/>
  <c r="K1176" i="92"/>
  <c r="K1175" i="92"/>
  <c r="K1174" i="92"/>
  <c r="K1173" i="92"/>
  <c r="K1172" i="92"/>
  <c r="K1171" i="92"/>
  <c r="K1170" i="92"/>
  <c r="K1169" i="92"/>
  <c r="K1168" i="92"/>
  <c r="K1167" i="92"/>
  <c r="K1166" i="92"/>
  <c r="K1165" i="92"/>
  <c r="K1164" i="92"/>
  <c r="K1163" i="92"/>
  <c r="K1162" i="92"/>
  <c r="K1161" i="92"/>
  <c r="K1160" i="92"/>
  <c r="K1159" i="92"/>
  <c r="K1158" i="92"/>
  <c r="K1157" i="92"/>
  <c r="K1156" i="92"/>
  <c r="K1155" i="92"/>
  <c r="K1154" i="92"/>
  <c r="K1153" i="92"/>
  <c r="K1152" i="92"/>
  <c r="K1151" i="92"/>
  <c r="K1150" i="92"/>
  <c r="K1149" i="92"/>
  <c r="K1148" i="92"/>
  <c r="K1147" i="92"/>
  <c r="K1146" i="92"/>
  <c r="K1145" i="92"/>
  <c r="K1144" i="92"/>
  <c r="K1143" i="92"/>
  <c r="K1142" i="92"/>
  <c r="K1141" i="92"/>
  <c r="K1140" i="92"/>
  <c r="K1139" i="92"/>
  <c r="K1138" i="92"/>
  <c r="K1137" i="92"/>
  <c r="K1136" i="92"/>
  <c r="K1135" i="92"/>
  <c r="K1134" i="92"/>
  <c r="K1133" i="92"/>
  <c r="K1132" i="92"/>
  <c r="K1131" i="92"/>
  <c r="K1130" i="92"/>
  <c r="K1129" i="92"/>
  <c r="K1128" i="92"/>
  <c r="K1127" i="92"/>
  <c r="K1126" i="92"/>
  <c r="K1125" i="92"/>
  <c r="K1124" i="92"/>
  <c r="K1123" i="92"/>
  <c r="K1122" i="92"/>
  <c r="K1121" i="92"/>
  <c r="K1120" i="92"/>
  <c r="K1119" i="92"/>
  <c r="K1118" i="92"/>
  <c r="K1117" i="92"/>
  <c r="K1116" i="92"/>
  <c r="K1115" i="92"/>
  <c r="K1114" i="92"/>
  <c r="K1113" i="92"/>
  <c r="K1112" i="92"/>
  <c r="K1111" i="92"/>
  <c r="K1110" i="92"/>
  <c r="K1109" i="92"/>
  <c r="K1108" i="92"/>
  <c r="K1107" i="92"/>
  <c r="K1106" i="92"/>
  <c r="K1105" i="92"/>
  <c r="K1104" i="92"/>
  <c r="K1103" i="92"/>
  <c r="K1102" i="92"/>
  <c r="K1101" i="92"/>
  <c r="K1100" i="92"/>
  <c r="K1099" i="92"/>
  <c r="K1098" i="92"/>
  <c r="K1097" i="92"/>
  <c r="K1096" i="92"/>
  <c r="K1095" i="92"/>
  <c r="K1094" i="92"/>
  <c r="K1093" i="92"/>
  <c r="K1092" i="92"/>
  <c r="K1091" i="92"/>
  <c r="K1090" i="92"/>
  <c r="K1089" i="92"/>
  <c r="K1088" i="92"/>
  <c r="K1087" i="92"/>
  <c r="K1086" i="92"/>
  <c r="K1085" i="92"/>
  <c r="K1084" i="92"/>
  <c r="K1083" i="92"/>
  <c r="K1082" i="92"/>
  <c r="K1081" i="92"/>
  <c r="K1080" i="92"/>
  <c r="K1079" i="92"/>
  <c r="K1078" i="92"/>
  <c r="K1077" i="92"/>
  <c r="K1076" i="92"/>
  <c r="K1075" i="92"/>
  <c r="K1074" i="92"/>
  <c r="K1073" i="92"/>
  <c r="K1072" i="92"/>
  <c r="K1071" i="92"/>
  <c r="K1070" i="92"/>
  <c r="K1069" i="92"/>
  <c r="K1068" i="92"/>
  <c r="K1067" i="92"/>
  <c r="K1066" i="92"/>
  <c r="K1065" i="92"/>
  <c r="K1064" i="92"/>
  <c r="K1063" i="92"/>
  <c r="K1062" i="92"/>
  <c r="K1061" i="92"/>
  <c r="K1060" i="92"/>
  <c r="K1059" i="92"/>
  <c r="K1058" i="92"/>
  <c r="K1057" i="92"/>
  <c r="K1056" i="92"/>
  <c r="K1055" i="92"/>
  <c r="K1054" i="92"/>
  <c r="K1053" i="92"/>
  <c r="K1052" i="92"/>
  <c r="K1051" i="92"/>
  <c r="K1050" i="92"/>
  <c r="K1049" i="92"/>
  <c r="K1048" i="92"/>
  <c r="K1047" i="92"/>
  <c r="K1046" i="92"/>
  <c r="K1045" i="92"/>
  <c r="K1044" i="92"/>
  <c r="K1043" i="92"/>
  <c r="K1042" i="92"/>
  <c r="K1041" i="92"/>
  <c r="K1040" i="92"/>
  <c r="K1039" i="92"/>
  <c r="K1038" i="92"/>
  <c r="K1037" i="92"/>
  <c r="K1036" i="92"/>
  <c r="K1035" i="92"/>
  <c r="K1034" i="92"/>
  <c r="K1033" i="92"/>
  <c r="K1032" i="92"/>
  <c r="K1031" i="92"/>
  <c r="K1030" i="92"/>
  <c r="K1029" i="92"/>
  <c r="K1028" i="92"/>
  <c r="K1027" i="92"/>
  <c r="K1026" i="92"/>
  <c r="K1025" i="92"/>
  <c r="K1024" i="92"/>
  <c r="K1023" i="92"/>
  <c r="K1022" i="92"/>
  <c r="K1021" i="92"/>
  <c r="K1020" i="92"/>
  <c r="K1019" i="92"/>
  <c r="K1018" i="92"/>
  <c r="K1017" i="92"/>
  <c r="K1016" i="92"/>
  <c r="K1015" i="92"/>
  <c r="K1014" i="92"/>
  <c r="K1013" i="92"/>
  <c r="K1012" i="92"/>
  <c r="K1011" i="92"/>
  <c r="K1010" i="92"/>
  <c r="K1009" i="92"/>
  <c r="K1008" i="92"/>
  <c r="K1007" i="92"/>
  <c r="K1006" i="92"/>
  <c r="K1005" i="92"/>
  <c r="K1004" i="92"/>
  <c r="K1003" i="92"/>
  <c r="K1002" i="92"/>
  <c r="K1001" i="92"/>
  <c r="K1000" i="92"/>
  <c r="K999" i="92"/>
  <c r="K998" i="92"/>
  <c r="K997" i="92"/>
  <c r="K996" i="92"/>
  <c r="K995" i="92"/>
  <c r="K994" i="92"/>
  <c r="K993" i="92"/>
  <c r="K992" i="92"/>
  <c r="K991" i="92"/>
  <c r="K990" i="92"/>
  <c r="K989" i="92"/>
  <c r="K988" i="92"/>
  <c r="K987" i="92"/>
  <c r="K986" i="92"/>
  <c r="K985" i="92"/>
  <c r="K984" i="92"/>
  <c r="K983" i="92"/>
  <c r="K982" i="92"/>
  <c r="K981" i="92"/>
  <c r="K980" i="92"/>
  <c r="K979" i="92"/>
  <c r="K978" i="92"/>
  <c r="K977" i="92"/>
  <c r="K976" i="92"/>
  <c r="K975" i="92"/>
  <c r="K974" i="92"/>
  <c r="K973" i="92"/>
  <c r="K972" i="92"/>
  <c r="K971" i="92"/>
  <c r="K970" i="92"/>
  <c r="K969" i="92"/>
  <c r="K968" i="92"/>
  <c r="K967" i="92"/>
  <c r="K966" i="92"/>
  <c r="K965" i="92"/>
  <c r="K964" i="92"/>
  <c r="K963" i="92"/>
  <c r="K962" i="92"/>
  <c r="K961" i="92"/>
  <c r="K960" i="92"/>
  <c r="K959" i="92"/>
  <c r="K958" i="92"/>
  <c r="K957" i="92"/>
  <c r="K956" i="92"/>
  <c r="K955" i="92"/>
  <c r="K954" i="92"/>
  <c r="K953" i="92"/>
  <c r="K952" i="92"/>
  <c r="K951" i="92"/>
  <c r="K950" i="92"/>
  <c r="K949" i="92"/>
  <c r="K948" i="92"/>
  <c r="K947" i="92"/>
  <c r="K946" i="92"/>
  <c r="K945" i="92"/>
  <c r="K944" i="92"/>
  <c r="K943" i="92"/>
  <c r="K942" i="92"/>
  <c r="K941" i="92"/>
  <c r="K940" i="92"/>
  <c r="K939" i="92"/>
  <c r="K938" i="92"/>
  <c r="K937" i="92"/>
  <c r="K936" i="92"/>
  <c r="K935" i="92"/>
  <c r="K934" i="92"/>
  <c r="K933" i="92"/>
  <c r="K932" i="92"/>
  <c r="K931" i="92"/>
  <c r="K930" i="92"/>
  <c r="K929" i="92"/>
  <c r="K928" i="92"/>
  <c r="K927" i="92"/>
  <c r="K926" i="92"/>
  <c r="K925" i="92"/>
  <c r="K924" i="92"/>
  <c r="K923" i="92"/>
  <c r="K922" i="92"/>
  <c r="K921" i="92"/>
  <c r="K920" i="92"/>
  <c r="K919" i="92"/>
  <c r="K918" i="92"/>
  <c r="K917" i="92"/>
  <c r="K916" i="92"/>
  <c r="K915" i="92"/>
  <c r="K914" i="92"/>
  <c r="K913" i="92"/>
  <c r="K912" i="92"/>
  <c r="K911" i="92"/>
  <c r="K910" i="92"/>
  <c r="K909" i="92"/>
  <c r="K908" i="92"/>
  <c r="K907" i="92"/>
  <c r="K906" i="92"/>
  <c r="K905" i="92"/>
  <c r="K904" i="92"/>
  <c r="K903" i="92"/>
  <c r="K902" i="92"/>
  <c r="K901" i="92"/>
  <c r="K900" i="92"/>
  <c r="K899" i="92"/>
  <c r="K898" i="92"/>
  <c r="K897" i="92"/>
  <c r="K896" i="92"/>
  <c r="K895" i="92"/>
  <c r="K894" i="92"/>
  <c r="K893" i="92"/>
  <c r="K892" i="92"/>
  <c r="K891" i="92"/>
  <c r="K890" i="92"/>
  <c r="K889" i="92"/>
  <c r="K888" i="92"/>
  <c r="K887" i="92"/>
  <c r="K886" i="92"/>
  <c r="K885" i="92"/>
  <c r="K884" i="92"/>
  <c r="K883" i="92"/>
  <c r="K882" i="92"/>
  <c r="K881" i="92"/>
  <c r="K880" i="92"/>
  <c r="K879" i="92"/>
  <c r="K878" i="92"/>
  <c r="K877" i="92"/>
  <c r="K876" i="92"/>
  <c r="K875" i="92"/>
  <c r="K874" i="92"/>
  <c r="K873" i="92"/>
  <c r="K872" i="92"/>
  <c r="K871" i="92"/>
  <c r="K870" i="92"/>
  <c r="K869" i="92"/>
  <c r="K868" i="92"/>
  <c r="K867" i="92"/>
  <c r="K866" i="92"/>
  <c r="K865" i="92"/>
  <c r="K864" i="92"/>
  <c r="K863" i="92"/>
  <c r="K862" i="92"/>
  <c r="K861" i="92"/>
  <c r="K860" i="92"/>
  <c r="K859" i="92"/>
  <c r="K858" i="92"/>
  <c r="K857" i="92"/>
  <c r="K856" i="92"/>
  <c r="K855" i="92"/>
  <c r="K854" i="92"/>
  <c r="K853" i="92"/>
  <c r="K852" i="92"/>
  <c r="K851" i="92"/>
  <c r="K850" i="92"/>
  <c r="K849" i="92"/>
  <c r="K848" i="92"/>
  <c r="K847" i="92"/>
  <c r="K846" i="92"/>
  <c r="K845" i="92"/>
  <c r="K844" i="92"/>
  <c r="K843" i="92"/>
  <c r="K842" i="92"/>
  <c r="K841" i="92"/>
  <c r="K840" i="92"/>
  <c r="K839" i="92"/>
  <c r="K838" i="92"/>
  <c r="K837" i="92"/>
  <c r="K836" i="92"/>
  <c r="K835" i="92"/>
  <c r="K834" i="92"/>
  <c r="K833" i="92"/>
  <c r="K832" i="92"/>
  <c r="K831" i="92"/>
  <c r="K830" i="92"/>
  <c r="K829" i="92"/>
  <c r="K828" i="92"/>
  <c r="K827" i="92"/>
  <c r="K826" i="92"/>
  <c r="K825" i="92"/>
  <c r="K824" i="92"/>
  <c r="K823" i="92"/>
  <c r="K822" i="92"/>
  <c r="K821" i="92"/>
  <c r="K820" i="92"/>
  <c r="K819" i="92"/>
  <c r="K818" i="92"/>
  <c r="K817" i="92"/>
  <c r="K816" i="92"/>
  <c r="K815" i="92"/>
  <c r="K814" i="92"/>
  <c r="K813" i="92"/>
  <c r="K812" i="92"/>
  <c r="K811" i="92"/>
  <c r="K810" i="92"/>
  <c r="K809" i="92"/>
  <c r="K808" i="92"/>
  <c r="K807" i="92"/>
  <c r="K806" i="92"/>
  <c r="K805" i="92"/>
  <c r="K804" i="92"/>
  <c r="K803" i="92"/>
  <c r="K802" i="92"/>
  <c r="K801" i="92"/>
  <c r="K800" i="92"/>
  <c r="K799" i="92"/>
  <c r="K798" i="92"/>
  <c r="K797" i="92"/>
  <c r="K796" i="92"/>
  <c r="K795" i="92"/>
  <c r="K794" i="92"/>
  <c r="K793" i="92"/>
  <c r="K792" i="92"/>
  <c r="K791" i="92"/>
  <c r="K790" i="92"/>
  <c r="K789" i="92"/>
  <c r="K788" i="92"/>
  <c r="K787" i="92"/>
  <c r="K786" i="92"/>
  <c r="K785" i="92"/>
  <c r="K784" i="92"/>
  <c r="K783" i="92"/>
  <c r="K782" i="92"/>
  <c r="K781" i="92"/>
  <c r="K780" i="92"/>
  <c r="K779" i="92"/>
  <c r="K778" i="92"/>
  <c r="K777" i="92"/>
  <c r="K776" i="92"/>
  <c r="K775" i="92"/>
  <c r="K774" i="92"/>
  <c r="K773" i="92"/>
  <c r="K772" i="92"/>
  <c r="K771" i="92"/>
  <c r="K770" i="92"/>
  <c r="K769" i="92"/>
  <c r="K768" i="92"/>
  <c r="K767" i="92"/>
  <c r="K766" i="92"/>
  <c r="K765" i="92"/>
  <c r="K764" i="92"/>
  <c r="K763" i="92"/>
  <c r="K762" i="92"/>
  <c r="K761" i="92"/>
  <c r="K760" i="92"/>
  <c r="K759" i="92"/>
  <c r="K758" i="92"/>
  <c r="K757" i="92"/>
  <c r="K756" i="92"/>
  <c r="K755" i="92"/>
  <c r="K754" i="92"/>
  <c r="K753" i="92"/>
  <c r="K752" i="92"/>
  <c r="K751" i="92"/>
  <c r="K750" i="92"/>
  <c r="K749" i="92"/>
  <c r="K748" i="92"/>
  <c r="K747" i="92"/>
  <c r="K746" i="92"/>
  <c r="K745" i="92"/>
  <c r="K744" i="92"/>
  <c r="K743" i="92"/>
  <c r="K742" i="92"/>
  <c r="K741" i="92"/>
  <c r="K740" i="92"/>
  <c r="K739" i="92"/>
  <c r="K738" i="92"/>
  <c r="K737" i="92"/>
  <c r="K736" i="92"/>
  <c r="K735" i="92"/>
  <c r="K734" i="92"/>
  <c r="K733" i="92"/>
  <c r="K732" i="92"/>
  <c r="K731" i="92"/>
  <c r="K730" i="92"/>
  <c r="K729" i="92"/>
  <c r="K728" i="92"/>
  <c r="K727" i="92"/>
  <c r="K726" i="92"/>
  <c r="K725" i="92"/>
  <c r="K724" i="92"/>
  <c r="K723" i="92"/>
  <c r="K722" i="92"/>
  <c r="K721" i="92"/>
  <c r="K720" i="92"/>
  <c r="K719" i="92"/>
  <c r="K718" i="92"/>
  <c r="K717" i="92"/>
  <c r="K716" i="92"/>
  <c r="K715" i="92"/>
  <c r="K714" i="92"/>
  <c r="K713" i="92"/>
  <c r="K712" i="92"/>
  <c r="K711" i="92"/>
  <c r="K710" i="92"/>
  <c r="K709" i="92"/>
  <c r="K708" i="92"/>
  <c r="K707" i="92"/>
  <c r="K706" i="92"/>
  <c r="K705" i="92"/>
  <c r="K704" i="92"/>
  <c r="K703" i="92"/>
  <c r="K702" i="92"/>
  <c r="K701" i="92"/>
  <c r="K700" i="92"/>
  <c r="K699" i="92"/>
  <c r="K698" i="92"/>
  <c r="K697" i="92"/>
  <c r="K696" i="92"/>
  <c r="K695" i="92"/>
  <c r="K694" i="92"/>
  <c r="K693" i="92"/>
  <c r="K692" i="92"/>
  <c r="K691" i="92"/>
  <c r="K690" i="92"/>
  <c r="K689" i="92"/>
  <c r="K688" i="92"/>
  <c r="K687" i="92"/>
  <c r="K686" i="92"/>
  <c r="K685" i="92"/>
  <c r="K684" i="92"/>
  <c r="K683" i="92"/>
  <c r="K682" i="92"/>
  <c r="K681" i="92"/>
  <c r="K680" i="92"/>
  <c r="K679" i="92"/>
  <c r="K678" i="92"/>
  <c r="K677" i="92"/>
  <c r="K676" i="92"/>
  <c r="K675" i="92"/>
  <c r="K674" i="92"/>
  <c r="K673" i="92"/>
  <c r="K672" i="92"/>
  <c r="K671" i="92"/>
  <c r="K670" i="92"/>
  <c r="K669" i="92"/>
  <c r="K668" i="92"/>
  <c r="K667" i="92"/>
  <c r="K666" i="92"/>
  <c r="K665" i="92"/>
  <c r="K664" i="92"/>
  <c r="K663" i="92"/>
  <c r="K662" i="92"/>
  <c r="K661" i="92"/>
  <c r="K660" i="92"/>
  <c r="K659" i="92"/>
  <c r="K658" i="92"/>
  <c r="K657" i="92"/>
  <c r="K656" i="92"/>
  <c r="K655" i="92"/>
  <c r="K654" i="92"/>
  <c r="K653" i="92"/>
  <c r="K652" i="92"/>
  <c r="K651" i="92"/>
  <c r="K650" i="92"/>
  <c r="K649" i="92"/>
  <c r="K648" i="92"/>
  <c r="K647" i="92"/>
  <c r="K646" i="92"/>
  <c r="K645" i="92"/>
  <c r="K644" i="92"/>
  <c r="K643" i="92"/>
  <c r="K642" i="92"/>
  <c r="K641" i="92"/>
  <c r="K640" i="92"/>
  <c r="K639" i="92"/>
  <c r="K638" i="92"/>
  <c r="K637" i="92"/>
  <c r="K636" i="92"/>
  <c r="K635" i="92"/>
  <c r="K634" i="92"/>
  <c r="K633" i="92"/>
  <c r="K632" i="92"/>
  <c r="K631" i="92"/>
  <c r="K630" i="92"/>
  <c r="K629" i="92"/>
  <c r="K628" i="92"/>
  <c r="K627" i="92"/>
  <c r="K626" i="92"/>
  <c r="K625" i="92"/>
  <c r="K624" i="92"/>
  <c r="K623" i="92"/>
  <c r="K622" i="92"/>
  <c r="K621" i="92"/>
  <c r="K620" i="92"/>
  <c r="K619" i="92"/>
  <c r="K618" i="92"/>
  <c r="K617" i="92"/>
  <c r="K616" i="92"/>
  <c r="K615" i="92"/>
  <c r="K614" i="92"/>
  <c r="K613" i="92"/>
  <c r="K612" i="92"/>
  <c r="K611" i="92"/>
  <c r="K610" i="92"/>
  <c r="K609" i="92"/>
  <c r="K608" i="92"/>
  <c r="K607" i="92"/>
  <c r="K606" i="92"/>
  <c r="K605" i="92"/>
  <c r="K604" i="92"/>
  <c r="K603" i="92"/>
  <c r="K602" i="92"/>
  <c r="K601" i="92"/>
  <c r="K600" i="92"/>
  <c r="K599" i="92"/>
  <c r="K598" i="92"/>
  <c r="K597" i="92"/>
  <c r="K596" i="92"/>
  <c r="K595" i="92"/>
  <c r="K594" i="92"/>
  <c r="K593" i="92"/>
  <c r="K592" i="92"/>
  <c r="K591" i="92"/>
  <c r="K590" i="92"/>
  <c r="K589" i="92"/>
  <c r="K588" i="92"/>
  <c r="K587" i="92"/>
  <c r="K586" i="92"/>
  <c r="K585" i="92"/>
  <c r="K584" i="92"/>
  <c r="K583" i="92"/>
  <c r="K582" i="92"/>
  <c r="K581" i="92"/>
  <c r="K580" i="92"/>
  <c r="K579" i="92"/>
  <c r="K578" i="92"/>
  <c r="K577" i="92"/>
  <c r="K576" i="92"/>
  <c r="K575" i="92"/>
  <c r="K574" i="92"/>
  <c r="K573" i="92"/>
  <c r="K572" i="92"/>
  <c r="K571" i="92"/>
  <c r="K570" i="92"/>
  <c r="K569" i="92"/>
  <c r="K568" i="92"/>
  <c r="K567" i="92"/>
  <c r="K566" i="92"/>
  <c r="K565" i="92"/>
  <c r="K564" i="92"/>
  <c r="K563" i="92"/>
  <c r="K562" i="92"/>
  <c r="K561" i="92"/>
  <c r="K560" i="92"/>
  <c r="K559" i="92"/>
  <c r="K558" i="92"/>
  <c r="K557" i="92"/>
  <c r="K556" i="92"/>
  <c r="K555" i="92"/>
  <c r="K554" i="92"/>
  <c r="K553" i="92"/>
  <c r="K552" i="92"/>
  <c r="K551" i="92"/>
  <c r="K550" i="92"/>
  <c r="K549" i="92"/>
  <c r="K548" i="92"/>
  <c r="K547" i="92"/>
  <c r="K546" i="92"/>
  <c r="K545" i="92"/>
  <c r="K544" i="92"/>
  <c r="K543" i="92"/>
  <c r="K542" i="92"/>
  <c r="K541" i="92"/>
  <c r="K540" i="92"/>
  <c r="K539" i="92"/>
  <c r="K538" i="92"/>
  <c r="K537" i="92"/>
  <c r="K536" i="92"/>
  <c r="K535" i="92"/>
  <c r="K534" i="92"/>
  <c r="K533" i="92"/>
  <c r="K532" i="92"/>
  <c r="K531" i="92"/>
  <c r="K530" i="92"/>
  <c r="K529" i="92"/>
  <c r="K528" i="92"/>
  <c r="K527" i="92"/>
  <c r="K526" i="92"/>
  <c r="K525" i="92"/>
  <c r="K524" i="92"/>
  <c r="K523" i="92"/>
  <c r="K522" i="92"/>
  <c r="K521" i="92"/>
  <c r="K520" i="92"/>
  <c r="K519" i="92"/>
  <c r="K518" i="92"/>
  <c r="K517" i="92"/>
  <c r="K516" i="92"/>
  <c r="K515" i="92"/>
  <c r="K514" i="92"/>
  <c r="K513" i="92"/>
  <c r="K512" i="92"/>
  <c r="K511" i="92"/>
  <c r="K510" i="92"/>
  <c r="K509" i="92"/>
  <c r="K508" i="92"/>
  <c r="K507" i="92"/>
  <c r="K506" i="92"/>
  <c r="K505" i="92"/>
  <c r="K504" i="92"/>
  <c r="K503" i="92"/>
  <c r="K502" i="92"/>
  <c r="K501" i="92"/>
  <c r="K500" i="92"/>
  <c r="K499" i="92"/>
  <c r="K498" i="92"/>
  <c r="K497" i="92"/>
  <c r="K496" i="92"/>
  <c r="K495" i="92"/>
  <c r="K494" i="92"/>
  <c r="K493" i="92"/>
  <c r="K492" i="92"/>
  <c r="K491" i="92"/>
  <c r="K490" i="92"/>
  <c r="K489" i="92"/>
  <c r="K488" i="92"/>
  <c r="K487" i="92"/>
  <c r="K486" i="92"/>
  <c r="K485" i="92"/>
  <c r="K484" i="92"/>
  <c r="K483" i="92"/>
  <c r="K482" i="92"/>
  <c r="K481" i="92"/>
  <c r="K480" i="92"/>
  <c r="K479" i="92"/>
  <c r="K478" i="92"/>
  <c r="K477" i="92"/>
  <c r="K476" i="92"/>
  <c r="K475" i="92"/>
  <c r="K474" i="92"/>
  <c r="K473" i="92"/>
  <c r="K472" i="92"/>
  <c r="K471" i="92"/>
  <c r="K470" i="92"/>
  <c r="K469" i="92"/>
  <c r="K468" i="92"/>
  <c r="K467" i="92"/>
  <c r="K466" i="92"/>
  <c r="K465" i="92"/>
  <c r="K464" i="92"/>
  <c r="K463" i="92"/>
  <c r="K462" i="92"/>
  <c r="K461" i="92"/>
  <c r="K460" i="92"/>
  <c r="K459" i="92"/>
  <c r="K458" i="92"/>
  <c r="K457" i="92"/>
  <c r="K456" i="92"/>
  <c r="K455" i="92"/>
  <c r="K454" i="92"/>
  <c r="K453" i="92"/>
  <c r="K452" i="92"/>
  <c r="K451" i="92"/>
  <c r="K450" i="92"/>
  <c r="K449" i="92"/>
  <c r="K448" i="92"/>
  <c r="K447" i="92"/>
  <c r="K446" i="92"/>
  <c r="K445" i="92"/>
  <c r="K444" i="92"/>
  <c r="K443" i="92"/>
  <c r="K442" i="92"/>
  <c r="K441" i="92"/>
  <c r="K440" i="92"/>
  <c r="K439" i="92"/>
  <c r="K438" i="92"/>
  <c r="K437" i="92"/>
  <c r="K436" i="92"/>
  <c r="K435" i="92"/>
  <c r="K434" i="92"/>
  <c r="K433" i="92"/>
  <c r="K432" i="92"/>
  <c r="K431" i="92"/>
  <c r="K430" i="92"/>
  <c r="K429" i="92"/>
  <c r="K428" i="92"/>
  <c r="K427" i="92"/>
  <c r="K426" i="92"/>
  <c r="K425" i="92"/>
  <c r="K424" i="92"/>
  <c r="K423" i="92"/>
  <c r="K422" i="92"/>
  <c r="K421" i="92"/>
  <c r="K420" i="92"/>
  <c r="K419" i="92"/>
  <c r="K418" i="92"/>
  <c r="K417" i="92"/>
  <c r="K416" i="92"/>
  <c r="K415" i="92"/>
  <c r="K414" i="92"/>
  <c r="K413" i="92"/>
  <c r="K412" i="92"/>
  <c r="K411" i="92"/>
  <c r="K410" i="92"/>
  <c r="K409" i="92"/>
  <c r="K408" i="92"/>
  <c r="K407" i="92"/>
  <c r="K406" i="92"/>
  <c r="K405" i="92"/>
  <c r="K404" i="92"/>
  <c r="K403" i="92"/>
  <c r="K402" i="92"/>
  <c r="K401" i="92"/>
  <c r="K400" i="92"/>
  <c r="K399" i="92"/>
  <c r="K398" i="92"/>
  <c r="K397" i="92"/>
  <c r="K396" i="92"/>
  <c r="K395" i="92"/>
  <c r="K394" i="92"/>
  <c r="K393" i="92"/>
  <c r="K392" i="92"/>
  <c r="K391" i="92"/>
  <c r="K390" i="92"/>
  <c r="K389" i="92"/>
  <c r="K388" i="92"/>
  <c r="K387" i="92"/>
  <c r="K386" i="92"/>
  <c r="K385" i="92"/>
  <c r="K384" i="92"/>
  <c r="K383" i="92"/>
  <c r="K382" i="92"/>
  <c r="K381" i="92"/>
  <c r="K380" i="92"/>
  <c r="K379" i="92"/>
  <c r="K378" i="92"/>
  <c r="K377" i="92"/>
  <c r="K376" i="92"/>
  <c r="K375" i="92"/>
  <c r="K374" i="92"/>
  <c r="K373" i="92"/>
  <c r="K372" i="92"/>
  <c r="K371" i="92"/>
  <c r="K370" i="92"/>
  <c r="K369" i="92"/>
  <c r="K368" i="92"/>
  <c r="K367" i="92"/>
  <c r="K366" i="92"/>
  <c r="K365" i="92"/>
  <c r="K364" i="92"/>
  <c r="K363" i="92"/>
  <c r="K362" i="92"/>
  <c r="K361" i="92"/>
  <c r="K360" i="92"/>
  <c r="K359" i="92"/>
  <c r="K358" i="92"/>
  <c r="K357" i="92"/>
  <c r="K356" i="92"/>
  <c r="K355" i="92"/>
  <c r="K354" i="92"/>
  <c r="K353" i="92"/>
  <c r="K352" i="92"/>
  <c r="K351" i="92"/>
  <c r="K350" i="92"/>
  <c r="K349" i="92"/>
  <c r="K348" i="92"/>
  <c r="K347" i="92"/>
  <c r="K346" i="92"/>
  <c r="K345" i="92"/>
  <c r="K344" i="92"/>
  <c r="K343" i="92"/>
  <c r="K342" i="92"/>
  <c r="K341" i="92"/>
  <c r="K340" i="92"/>
  <c r="K339" i="92"/>
  <c r="K338" i="92"/>
  <c r="K337" i="92"/>
  <c r="K336" i="92"/>
  <c r="K335" i="92"/>
  <c r="K334" i="92"/>
  <c r="K333" i="92"/>
  <c r="K332" i="92"/>
  <c r="K331" i="92"/>
  <c r="K330" i="92"/>
  <c r="K329" i="92"/>
  <c r="K328" i="92"/>
  <c r="K327" i="92"/>
  <c r="K326" i="92"/>
  <c r="K325" i="92"/>
  <c r="K324" i="92"/>
  <c r="K323" i="92"/>
  <c r="K322" i="92"/>
  <c r="K321" i="92"/>
  <c r="K320" i="92"/>
  <c r="K319" i="92"/>
  <c r="K318" i="92"/>
  <c r="K317" i="92"/>
  <c r="K316" i="92"/>
  <c r="K315" i="92"/>
  <c r="K314" i="92"/>
  <c r="K313" i="92"/>
  <c r="K312" i="92"/>
  <c r="K311" i="92"/>
  <c r="K310" i="92"/>
  <c r="K309" i="92"/>
  <c r="K308" i="92"/>
  <c r="K307" i="92"/>
  <c r="K306" i="92"/>
  <c r="K305" i="92"/>
  <c r="K304" i="92"/>
  <c r="K303" i="92"/>
  <c r="K302" i="92"/>
  <c r="K301" i="92"/>
  <c r="K300" i="92"/>
  <c r="K299" i="92"/>
  <c r="K298" i="92"/>
  <c r="K297" i="92"/>
  <c r="K296" i="92"/>
  <c r="K295" i="92"/>
  <c r="K294" i="92"/>
  <c r="K293" i="92"/>
  <c r="K292" i="92"/>
  <c r="K291" i="92"/>
  <c r="K290" i="92"/>
  <c r="K289" i="92"/>
  <c r="K288" i="92"/>
  <c r="K287" i="92"/>
  <c r="K286" i="92"/>
  <c r="K285" i="92"/>
  <c r="K284" i="92"/>
  <c r="K283" i="92"/>
  <c r="K282" i="92"/>
  <c r="K281" i="92"/>
  <c r="K280" i="92"/>
  <c r="K279" i="92"/>
  <c r="K278" i="92"/>
  <c r="K277" i="92"/>
  <c r="K276" i="92"/>
  <c r="K275" i="92"/>
  <c r="K274" i="92"/>
  <c r="K273" i="92"/>
  <c r="K272" i="92"/>
  <c r="K271" i="92"/>
  <c r="K270" i="92"/>
  <c r="K269" i="92"/>
  <c r="K268" i="92"/>
  <c r="K267" i="92"/>
  <c r="K266" i="92"/>
  <c r="K265" i="92"/>
  <c r="K264" i="92"/>
  <c r="K263" i="92"/>
  <c r="K262" i="92"/>
  <c r="K261" i="92"/>
  <c r="K260" i="92"/>
  <c r="K259" i="92"/>
  <c r="K258" i="92"/>
  <c r="K257" i="92"/>
  <c r="K256" i="92"/>
  <c r="K255" i="92"/>
  <c r="K254" i="92"/>
  <c r="K253" i="92"/>
  <c r="K252" i="92"/>
  <c r="K251" i="92"/>
  <c r="K250" i="92"/>
  <c r="K249" i="92"/>
  <c r="K248" i="92"/>
  <c r="K247" i="92"/>
  <c r="K246" i="92"/>
  <c r="K245" i="92"/>
  <c r="K244" i="92"/>
  <c r="K243" i="92"/>
  <c r="K242" i="92"/>
  <c r="K241" i="92"/>
  <c r="K240" i="92"/>
  <c r="K239" i="92"/>
  <c r="K238" i="92"/>
  <c r="K237" i="92"/>
  <c r="K236" i="92"/>
  <c r="K235" i="92"/>
  <c r="K234" i="92"/>
  <c r="K233" i="92"/>
  <c r="K232" i="92"/>
  <c r="K231" i="92"/>
  <c r="K230" i="92"/>
  <c r="K229" i="92"/>
  <c r="K228" i="92"/>
  <c r="K227" i="92"/>
  <c r="K226" i="92"/>
  <c r="K225" i="92"/>
  <c r="K224" i="92"/>
  <c r="K223" i="92"/>
  <c r="K222" i="92"/>
  <c r="K221" i="92"/>
  <c r="K220" i="92"/>
  <c r="K219" i="92"/>
  <c r="K218" i="92"/>
  <c r="K217" i="92"/>
  <c r="K216" i="92"/>
  <c r="K215" i="92"/>
  <c r="K214" i="92"/>
  <c r="K213" i="92"/>
  <c r="K212" i="92"/>
  <c r="K211" i="92"/>
  <c r="K210" i="92"/>
  <c r="K209" i="92"/>
  <c r="K208" i="92"/>
  <c r="K207" i="92"/>
  <c r="K206" i="92"/>
  <c r="K205" i="92"/>
  <c r="K204" i="92"/>
  <c r="K203" i="92"/>
  <c r="K202" i="92"/>
  <c r="K201" i="92"/>
  <c r="K200" i="92"/>
  <c r="K199" i="92"/>
  <c r="K198" i="92"/>
  <c r="K197" i="92"/>
  <c r="K196" i="92"/>
  <c r="K195" i="92"/>
  <c r="K194" i="92"/>
  <c r="K193" i="92"/>
  <c r="K192" i="92"/>
  <c r="K191" i="92"/>
  <c r="K190" i="92"/>
  <c r="K189" i="92"/>
  <c r="K188" i="92"/>
  <c r="K187" i="92"/>
  <c r="K186" i="92"/>
  <c r="K185" i="92"/>
  <c r="K184" i="92"/>
  <c r="K183" i="92"/>
  <c r="K182" i="92"/>
  <c r="K181" i="92"/>
  <c r="K180" i="92"/>
  <c r="K179" i="92"/>
  <c r="K178" i="92"/>
  <c r="K177" i="92"/>
  <c r="K176" i="92"/>
  <c r="K175" i="92"/>
  <c r="K174" i="92"/>
  <c r="K173" i="92"/>
  <c r="K172" i="92"/>
  <c r="K171" i="92"/>
  <c r="K170" i="92"/>
  <c r="K169" i="92"/>
  <c r="K168" i="92"/>
  <c r="K167" i="92"/>
  <c r="K166" i="92"/>
  <c r="K165" i="92"/>
  <c r="K164" i="92"/>
  <c r="K163" i="92"/>
  <c r="K162" i="92"/>
  <c r="K161" i="92"/>
  <c r="K160" i="92"/>
  <c r="K159" i="92"/>
  <c r="K158" i="92"/>
  <c r="K157" i="92"/>
  <c r="K156" i="92"/>
  <c r="K155" i="92"/>
  <c r="K154" i="92"/>
  <c r="K153" i="92"/>
  <c r="K152" i="92"/>
  <c r="K151" i="92"/>
  <c r="K150" i="92"/>
  <c r="K149" i="92"/>
  <c r="K148" i="92"/>
  <c r="K147" i="92"/>
  <c r="K146" i="92"/>
  <c r="K145" i="92"/>
  <c r="K144" i="92"/>
  <c r="K143" i="92"/>
  <c r="K142" i="92"/>
  <c r="K141" i="92"/>
  <c r="K140" i="92"/>
  <c r="K139" i="92"/>
  <c r="K138" i="92"/>
  <c r="K137" i="92"/>
  <c r="K136" i="92"/>
  <c r="K135" i="92"/>
  <c r="K134" i="92"/>
  <c r="K133" i="92"/>
  <c r="K132" i="92"/>
  <c r="K131" i="92"/>
  <c r="K130" i="92"/>
  <c r="K129" i="92"/>
  <c r="K128" i="92"/>
  <c r="K127" i="92"/>
  <c r="K126" i="92"/>
  <c r="K125" i="92"/>
  <c r="K124" i="92"/>
  <c r="K123" i="92"/>
  <c r="K122" i="92"/>
  <c r="K121" i="92"/>
  <c r="K120" i="92"/>
  <c r="K119" i="92"/>
  <c r="K118" i="92"/>
  <c r="K117" i="92"/>
  <c r="K116" i="92"/>
  <c r="K115" i="92"/>
  <c r="K114" i="92"/>
  <c r="K113" i="92"/>
  <c r="K112" i="92"/>
  <c r="K111" i="92"/>
  <c r="K110" i="92"/>
  <c r="K109" i="92"/>
  <c r="K108" i="92"/>
  <c r="K107" i="92"/>
  <c r="K106" i="92"/>
  <c r="K105" i="92"/>
  <c r="K104" i="92"/>
  <c r="K103" i="92"/>
  <c r="K102" i="92"/>
  <c r="K101" i="92"/>
  <c r="K100" i="92"/>
  <c r="K99" i="92"/>
  <c r="K98" i="92"/>
  <c r="K97" i="92"/>
  <c r="K96" i="92"/>
  <c r="K95" i="92"/>
  <c r="K94" i="92"/>
  <c r="K93" i="92"/>
  <c r="K92" i="92"/>
  <c r="K91" i="92"/>
  <c r="K90" i="92"/>
  <c r="K89" i="92"/>
  <c r="K88" i="92"/>
  <c r="K87" i="92"/>
  <c r="K86" i="92"/>
  <c r="K85" i="92"/>
  <c r="K84" i="92"/>
  <c r="K83" i="92"/>
  <c r="K82" i="92"/>
  <c r="K81" i="92"/>
  <c r="K80" i="92"/>
  <c r="K79" i="92"/>
  <c r="K78" i="92"/>
  <c r="K77" i="92"/>
  <c r="K76" i="92"/>
  <c r="K75" i="92"/>
  <c r="K74" i="92"/>
  <c r="K73" i="92"/>
  <c r="K72" i="92"/>
  <c r="K71" i="92"/>
  <c r="K70" i="92"/>
  <c r="K69" i="92"/>
  <c r="K68" i="92"/>
  <c r="K67" i="92"/>
  <c r="K66" i="92"/>
  <c r="K65" i="92"/>
  <c r="K64" i="92"/>
  <c r="K63" i="92"/>
  <c r="K62" i="92"/>
  <c r="K61" i="92"/>
  <c r="K60" i="92"/>
  <c r="K59" i="92"/>
  <c r="K58" i="92"/>
  <c r="K57" i="92"/>
  <c r="K56" i="92"/>
  <c r="K55" i="92"/>
  <c r="K54" i="92"/>
  <c r="K53" i="92"/>
  <c r="K52" i="92"/>
  <c r="K51" i="92"/>
  <c r="K50" i="92"/>
  <c r="K49" i="92"/>
  <c r="K48" i="92"/>
  <c r="K47" i="92"/>
  <c r="K46" i="92"/>
  <c r="K45" i="92"/>
  <c r="K44" i="92"/>
  <c r="K43" i="92"/>
  <c r="K42" i="92"/>
  <c r="K41" i="92"/>
  <c r="K40" i="92"/>
  <c r="K39" i="92"/>
  <c r="K38" i="92"/>
  <c r="K37" i="92"/>
  <c r="K36" i="92"/>
  <c r="K35" i="92"/>
  <c r="K34" i="92"/>
  <c r="K33" i="92"/>
  <c r="K32" i="92"/>
  <c r="K31" i="92"/>
  <c r="K30" i="92"/>
  <c r="K29" i="92"/>
  <c r="K28" i="92"/>
  <c r="K27" i="92"/>
  <c r="K26" i="92"/>
  <c r="K25" i="92"/>
  <c r="K24" i="92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K7" i="92"/>
  <c r="K6" i="92"/>
  <c r="K5" i="92"/>
  <c r="L3" i="90" l="1"/>
  <c r="I5" i="90"/>
  <c r="E16" i="88" l="1"/>
  <c r="E10" i="88"/>
  <c r="E3" i="88"/>
  <c r="E4" i="88"/>
  <c r="E5" i="88"/>
  <c r="E6" i="88"/>
  <c r="E7" i="88"/>
  <c r="E8" i="88"/>
  <c r="E9" i="88"/>
  <c r="E11" i="88"/>
  <c r="E12" i="88"/>
  <c r="E13" i="88"/>
  <c r="E14" i="88"/>
  <c r="E15" i="88"/>
  <c r="E2" i="88"/>
  <c r="E18" i="88" l="1"/>
  <c r="C10" i="88"/>
  <c r="G10" i="88" s="1"/>
  <c r="C3" i="88"/>
  <c r="G3" i="88" s="1"/>
  <c r="I3" i="88" s="1"/>
  <c r="C4" i="88"/>
  <c r="G4" i="88" s="1"/>
  <c r="I4" i="88" s="1"/>
  <c r="C5" i="88"/>
  <c r="G5" i="88" s="1"/>
  <c r="I5" i="88" s="1"/>
  <c r="C6" i="88"/>
  <c r="G6" i="88" s="1"/>
  <c r="I6" i="88" s="1"/>
  <c r="C7" i="88"/>
  <c r="G7" i="88" s="1"/>
  <c r="I7" i="88" s="1"/>
  <c r="C8" i="88"/>
  <c r="G8" i="88" s="1"/>
  <c r="I8" i="88" s="1"/>
  <c r="C9" i="88"/>
  <c r="G9" i="88" s="1"/>
  <c r="I9" i="88" s="1"/>
  <c r="C11" i="88"/>
  <c r="G11" i="88" s="1"/>
  <c r="C12" i="88"/>
  <c r="G12" i="88" s="1"/>
  <c r="C13" i="88"/>
  <c r="G13" i="88" s="1"/>
  <c r="I13" i="88" s="1"/>
  <c r="C14" i="88"/>
  <c r="G14" i="88" s="1"/>
  <c r="I14" i="88" s="1"/>
  <c r="C15" i="88"/>
  <c r="G15" i="88" s="1"/>
  <c r="I15" i="88" s="1"/>
  <c r="C16" i="88"/>
  <c r="G16" i="88" s="1"/>
  <c r="C2" i="88"/>
  <c r="G2" i="88" s="1"/>
  <c r="G18" i="88" l="1"/>
  <c r="I18" i="88" s="1"/>
  <c r="I2" i="88"/>
  <c r="C18" i="88"/>
  <c r="B3" i="67" l="1"/>
  <c r="L3" i="86" l="1"/>
  <c r="I4" i="86"/>
  <c r="C31" i="86"/>
  <c r="C32" i="86"/>
  <c r="C33" i="86"/>
  <c r="C34" i="86"/>
  <c r="C35" i="86"/>
  <c r="C36" i="86"/>
  <c r="C49" i="86"/>
  <c r="C50" i="86"/>
  <c r="C51" i="86"/>
  <c r="C52" i="86"/>
  <c r="C53" i="86"/>
  <c r="C54" i="86"/>
  <c r="C55" i="86"/>
  <c r="C56" i="86"/>
  <c r="C57" i="86"/>
  <c r="C58" i="86"/>
  <c r="C59" i="86"/>
  <c r="C60" i="86"/>
  <c r="C61" i="86"/>
  <c r="C62" i="86"/>
  <c r="C63" i="86"/>
  <c r="C64" i="86"/>
  <c r="C65" i="86"/>
  <c r="C66" i="86"/>
  <c r="C67" i="86"/>
  <c r="C68" i="86"/>
  <c r="C69" i="86"/>
  <c r="C70" i="86"/>
  <c r="C71" i="86"/>
  <c r="C72" i="86"/>
  <c r="C73" i="86"/>
  <c r="C74" i="86"/>
  <c r="C75" i="86"/>
  <c r="C76" i="86"/>
  <c r="C77" i="86"/>
  <c r="C78" i="86"/>
  <c r="C79" i="86"/>
  <c r="C80" i="86"/>
  <c r="C81" i="86"/>
  <c r="C82" i="86"/>
  <c r="C83" i="86"/>
  <c r="C84" i="86"/>
  <c r="C85" i="86"/>
  <c r="C86" i="86"/>
  <c r="C87" i="86"/>
  <c r="C88" i="86"/>
  <c r="C90" i="86"/>
  <c r="C91" i="86"/>
  <c r="C92" i="86"/>
  <c r="C93" i="86"/>
  <c r="C94" i="86"/>
  <c r="C95" i="86"/>
  <c r="C96" i="86"/>
  <c r="C97" i="86"/>
  <c r="C98" i="86"/>
  <c r="C99" i="86"/>
  <c r="C100" i="86"/>
  <c r="C101" i="86"/>
  <c r="C102" i="86"/>
  <c r="C103" i="86"/>
  <c r="C104" i="86"/>
  <c r="C105" i="86"/>
  <c r="C106" i="86"/>
  <c r="C107" i="86"/>
  <c r="C108" i="86"/>
  <c r="C109" i="86"/>
  <c r="C110" i="86"/>
  <c r="C111" i="86"/>
  <c r="C112" i="86"/>
  <c r="C113" i="86"/>
  <c r="C114" i="86"/>
  <c r="C115" i="86"/>
  <c r="C117" i="86"/>
  <c r="C118" i="86"/>
  <c r="C119" i="86"/>
  <c r="C120" i="86"/>
  <c r="C121" i="86"/>
  <c r="C122" i="86"/>
  <c r="C123" i="86"/>
  <c r="C124" i="86"/>
  <c r="C125" i="86"/>
  <c r="C126" i="86"/>
  <c r="C127" i="86"/>
  <c r="C128" i="86"/>
  <c r="C129" i="86"/>
  <c r="C130" i="86"/>
  <c r="C131" i="86"/>
  <c r="C132" i="86"/>
  <c r="C133" i="86"/>
  <c r="C134" i="86"/>
  <c r="C135" i="86"/>
  <c r="C136" i="86"/>
  <c r="C137" i="86"/>
  <c r="C138" i="86"/>
  <c r="C139" i="86"/>
  <c r="C140" i="86"/>
  <c r="C141" i="86"/>
  <c r="C142" i="86"/>
  <c r="C143" i="86"/>
  <c r="C144" i="86"/>
  <c r="C145" i="86"/>
  <c r="C146" i="86"/>
  <c r="C147" i="86"/>
  <c r="C148" i="86"/>
  <c r="C150" i="86"/>
  <c r="C151" i="86"/>
  <c r="C152" i="86"/>
  <c r="C153" i="86"/>
  <c r="C154" i="86"/>
  <c r="C155" i="86"/>
  <c r="C156" i="86"/>
  <c r="C157" i="86"/>
  <c r="C158" i="86"/>
  <c r="C159" i="86"/>
  <c r="C160" i="86"/>
  <c r="C161" i="86"/>
  <c r="C162" i="86"/>
  <c r="C163" i="86"/>
  <c r="C164" i="86"/>
  <c r="C165" i="86"/>
  <c r="C166" i="86"/>
  <c r="C167" i="86"/>
  <c r="C168" i="86"/>
  <c r="C169" i="86"/>
  <c r="C170" i="86"/>
  <c r="C171" i="86"/>
  <c r="C172" i="86"/>
  <c r="C173" i="86"/>
  <c r="C174" i="86"/>
  <c r="C175" i="86"/>
  <c r="C176" i="86"/>
  <c r="C177" i="86"/>
  <c r="C178" i="86"/>
  <c r="C179" i="86"/>
  <c r="C180" i="86"/>
  <c r="C181" i="86"/>
  <c r="C182" i="86"/>
  <c r="C183" i="86"/>
  <c r="C184" i="86"/>
  <c r="C185" i="86"/>
  <c r="C186" i="86"/>
  <c r="C187" i="86"/>
  <c r="C188" i="86"/>
  <c r="C189" i="86"/>
  <c r="C190" i="86"/>
  <c r="C191" i="86"/>
  <c r="C192" i="86"/>
  <c r="C193" i="86"/>
  <c r="C194" i="86"/>
  <c r="C195" i="86"/>
  <c r="C196" i="86"/>
  <c r="C197" i="86"/>
  <c r="C198" i="86"/>
  <c r="C199" i="86"/>
  <c r="C200" i="86"/>
  <c r="C201" i="86"/>
  <c r="C202" i="86"/>
  <c r="C203" i="86"/>
  <c r="C204" i="86"/>
  <c r="C205" i="86"/>
  <c r="C206" i="86"/>
  <c r="C207" i="86"/>
  <c r="C208" i="86"/>
  <c r="C209" i="86"/>
  <c r="C210" i="86"/>
  <c r="C211" i="86"/>
  <c r="C212" i="86"/>
  <c r="C213" i="86"/>
  <c r="C214" i="86"/>
  <c r="C215" i="86"/>
  <c r="C216" i="86"/>
  <c r="C217" i="86"/>
  <c r="C218" i="86"/>
  <c r="C219" i="86"/>
  <c r="C220" i="86"/>
  <c r="C221" i="86"/>
  <c r="C222" i="86"/>
  <c r="C223" i="86"/>
  <c r="C224" i="86"/>
  <c r="C225" i="86"/>
  <c r="C226" i="86"/>
  <c r="C227" i="86"/>
  <c r="C228" i="86"/>
  <c r="C229" i="86"/>
  <c r="C230" i="86"/>
  <c r="C231" i="86"/>
  <c r="C232" i="86"/>
  <c r="C236" i="86"/>
  <c r="C237" i="86"/>
  <c r="C238" i="86"/>
  <c r="C239" i="86"/>
  <c r="C240" i="86"/>
  <c r="C241" i="86"/>
  <c r="C242" i="86"/>
  <c r="C243" i="86"/>
  <c r="C244" i="86"/>
  <c r="C245" i="86"/>
  <c r="C246" i="86"/>
  <c r="C247" i="86"/>
  <c r="C248" i="86"/>
  <c r="C249" i="86"/>
  <c r="C250" i="86"/>
  <c r="C251" i="86"/>
  <c r="C252" i="86"/>
  <c r="C253" i="86"/>
  <c r="C254" i="86"/>
  <c r="C255" i="86"/>
  <c r="C256" i="86"/>
  <c r="C257" i="86"/>
  <c r="C258" i="86"/>
  <c r="C259" i="86"/>
  <c r="C260" i="86"/>
  <c r="C261" i="86"/>
  <c r="C262" i="86"/>
  <c r="C263" i="86"/>
  <c r="C264" i="86"/>
  <c r="C265" i="86"/>
  <c r="C266" i="86"/>
  <c r="C267" i="86"/>
  <c r="C268" i="86"/>
  <c r="C269" i="86"/>
  <c r="C270" i="86"/>
  <c r="C271" i="86"/>
  <c r="C272" i="86"/>
  <c r="C273" i="86"/>
  <c r="C274" i="86"/>
  <c r="C275" i="86"/>
  <c r="C276" i="86"/>
  <c r="C277" i="86"/>
  <c r="C278" i="86"/>
  <c r="C279" i="86"/>
  <c r="C280" i="86"/>
  <c r="C281" i="86"/>
  <c r="C282" i="86"/>
  <c r="C283" i="86"/>
  <c r="C284" i="86"/>
  <c r="C285" i="86"/>
  <c r="C286" i="86"/>
  <c r="C287" i="86"/>
  <c r="C288" i="86"/>
  <c r="C289" i="86"/>
  <c r="C290" i="86"/>
  <c r="C291" i="86"/>
  <c r="C292" i="86"/>
  <c r="C293" i="86"/>
  <c r="C294" i="86"/>
  <c r="C295" i="86"/>
  <c r="C296" i="86"/>
  <c r="C297" i="86"/>
  <c r="C298" i="86"/>
  <c r="C299" i="86"/>
  <c r="C300" i="86"/>
  <c r="C301" i="86"/>
  <c r="C302" i="86"/>
  <c r="C303" i="86"/>
  <c r="C304" i="86"/>
  <c r="C305" i="86"/>
  <c r="C306" i="86"/>
  <c r="C307" i="86"/>
  <c r="C308" i="86"/>
  <c r="C309" i="86"/>
  <c r="C310" i="86"/>
  <c r="C311" i="86"/>
  <c r="C312" i="86"/>
  <c r="C313" i="86"/>
  <c r="C314" i="86"/>
  <c r="C315" i="86"/>
  <c r="C316" i="86"/>
  <c r="C317" i="86"/>
  <c r="C318" i="86"/>
  <c r="C319" i="86"/>
  <c r="C320" i="86"/>
  <c r="C321" i="86"/>
  <c r="C322" i="86"/>
  <c r="C323" i="86"/>
  <c r="C324" i="86"/>
  <c r="C325" i="86"/>
  <c r="C326" i="86"/>
  <c r="C327" i="86"/>
  <c r="C328" i="86"/>
  <c r="C329" i="86"/>
  <c r="C330" i="86"/>
  <c r="C331" i="86"/>
  <c r="C332" i="86"/>
  <c r="C333" i="86"/>
  <c r="C334" i="86"/>
  <c r="C335" i="86"/>
  <c r="C336" i="86"/>
  <c r="C337" i="86"/>
  <c r="C338" i="86"/>
  <c r="C339" i="86"/>
  <c r="C340" i="86"/>
  <c r="C341" i="86"/>
  <c r="C342" i="86"/>
  <c r="C343" i="86"/>
  <c r="C344" i="86"/>
  <c r="C345" i="86"/>
  <c r="C346" i="86"/>
  <c r="C347" i="86"/>
  <c r="C348" i="86"/>
  <c r="C349" i="86"/>
  <c r="C350" i="86"/>
  <c r="C351" i="86"/>
  <c r="C352" i="86"/>
  <c r="C353" i="86"/>
  <c r="C354" i="86"/>
  <c r="C355" i="86"/>
  <c r="C356" i="86"/>
  <c r="C357" i="86"/>
  <c r="C358" i="86"/>
  <c r="C359" i="86"/>
  <c r="C360" i="86"/>
  <c r="C361" i="86"/>
  <c r="C362" i="86"/>
  <c r="C363" i="86"/>
  <c r="C364" i="86"/>
  <c r="C365" i="86"/>
  <c r="C366" i="86"/>
  <c r="C367" i="86"/>
  <c r="C368" i="86"/>
  <c r="C369" i="86"/>
  <c r="C370" i="86"/>
  <c r="C371" i="86"/>
  <c r="C372" i="86"/>
  <c r="C373" i="86"/>
  <c r="C374" i="86"/>
  <c r="C375" i="86"/>
  <c r="C376" i="86"/>
  <c r="C377" i="86"/>
  <c r="C378" i="86"/>
  <c r="C379" i="86"/>
  <c r="C380" i="86"/>
  <c r="C381" i="86"/>
  <c r="C382" i="86"/>
  <c r="C383" i="86"/>
  <c r="C384" i="86"/>
  <c r="C385" i="86"/>
  <c r="C386" i="86"/>
  <c r="C387" i="86"/>
  <c r="C388" i="86"/>
  <c r="C389" i="86"/>
  <c r="C390" i="86"/>
  <c r="C391" i="86"/>
  <c r="C392" i="86"/>
  <c r="C393" i="86"/>
  <c r="C394" i="86"/>
  <c r="C395" i="86"/>
  <c r="C396" i="86"/>
  <c r="C397" i="86"/>
  <c r="C398" i="86"/>
  <c r="C399" i="86"/>
  <c r="C400" i="86"/>
  <c r="C401" i="86"/>
  <c r="C402" i="86"/>
  <c r="C403" i="86"/>
  <c r="C404" i="86"/>
  <c r="C405" i="86"/>
  <c r="C406" i="86"/>
  <c r="C407" i="86"/>
  <c r="C408" i="86"/>
  <c r="C409" i="86"/>
  <c r="C411" i="86"/>
  <c r="C412" i="86"/>
  <c r="C414" i="86"/>
  <c r="C415" i="86"/>
  <c r="C416" i="86"/>
  <c r="C417" i="86"/>
  <c r="C418" i="86"/>
  <c r="C419" i="86"/>
  <c r="C420" i="86"/>
  <c r="C421" i="86"/>
  <c r="C424" i="86"/>
  <c r="C426" i="86"/>
  <c r="C427" i="86"/>
  <c r="C432" i="86"/>
  <c r="C434" i="86"/>
  <c r="C435" i="86"/>
  <c r="C436" i="86"/>
  <c r="C437" i="86"/>
  <c r="C438" i="86"/>
  <c r="C439" i="86"/>
  <c r="C440" i="86"/>
  <c r="C441" i="86"/>
  <c r="C442" i="86"/>
  <c r="C443" i="86"/>
  <c r="C444" i="86"/>
  <c r="C445" i="86"/>
  <c r="C446" i="86"/>
  <c r="C447" i="86"/>
  <c r="C448" i="86"/>
  <c r="C449" i="86"/>
  <c r="C450" i="86"/>
  <c r="C451" i="86"/>
  <c r="C452" i="86"/>
  <c r="C453" i="86"/>
  <c r="C454" i="86"/>
  <c r="C455" i="86"/>
  <c r="C456" i="86"/>
  <c r="C457" i="86"/>
  <c r="C458" i="86"/>
  <c r="C459" i="86"/>
  <c r="C460" i="86"/>
  <c r="C461" i="86"/>
  <c r="C462" i="86"/>
  <c r="C463" i="86"/>
  <c r="C464" i="86"/>
  <c r="C465" i="86"/>
  <c r="C466" i="86"/>
  <c r="C467" i="86"/>
  <c r="C468" i="86"/>
  <c r="C469" i="86"/>
  <c r="C470" i="86"/>
  <c r="C471" i="86"/>
  <c r="C472" i="86"/>
  <c r="C474" i="86"/>
  <c r="C475" i="86"/>
  <c r="C476" i="86"/>
  <c r="C477" i="86"/>
  <c r="C478" i="86"/>
  <c r="C479" i="86"/>
  <c r="C480" i="86"/>
  <c r="C483" i="86"/>
  <c r="C484" i="86"/>
  <c r="C485" i="86"/>
  <c r="C487" i="86"/>
  <c r="C488" i="86"/>
  <c r="C489" i="86"/>
  <c r="C490" i="86"/>
  <c r="C491" i="86"/>
  <c r="C492" i="86"/>
  <c r="C494" i="86"/>
  <c r="C495" i="86"/>
  <c r="C496" i="86"/>
  <c r="C497" i="86"/>
  <c r="C499" i="86"/>
  <c r="C501" i="86"/>
  <c r="C502" i="86"/>
  <c r="C503" i="86"/>
  <c r="C504" i="86"/>
  <c r="C506" i="86"/>
  <c r="C507" i="86"/>
  <c r="C508" i="86"/>
  <c r="C509" i="86"/>
  <c r="C513" i="86"/>
  <c r="C553" i="86"/>
  <c r="C555" i="86"/>
  <c r="C556" i="86"/>
  <c r="C558" i="86"/>
  <c r="C559" i="86"/>
  <c r="C560" i="86"/>
  <c r="C561" i="86"/>
  <c r="C562" i="86"/>
  <c r="C563" i="86"/>
  <c r="C564" i="86"/>
  <c r="C565" i="86"/>
  <c r="C566" i="86"/>
  <c r="C567" i="86"/>
  <c r="C568" i="86"/>
  <c r="C569" i="86"/>
  <c r="C570" i="86"/>
  <c r="C571" i="86"/>
  <c r="C572" i="86"/>
  <c r="C573" i="86"/>
  <c r="C574" i="86"/>
  <c r="C575" i="86"/>
  <c r="C576" i="86"/>
  <c r="C577" i="86"/>
  <c r="C578" i="86"/>
  <c r="C579" i="86"/>
  <c r="C580" i="86"/>
  <c r="C581" i="86"/>
  <c r="C582" i="86"/>
  <c r="C583" i="86"/>
  <c r="C584" i="86"/>
  <c r="C585" i="86"/>
  <c r="C586" i="86"/>
  <c r="C587" i="86"/>
  <c r="C588" i="86"/>
  <c r="C589" i="86"/>
  <c r="C590" i="86"/>
  <c r="C591" i="86"/>
  <c r="C592" i="86"/>
  <c r="C593" i="86"/>
  <c r="C594" i="86"/>
  <c r="C595" i="86"/>
  <c r="C596" i="86"/>
  <c r="C597" i="86"/>
  <c r="C598" i="86"/>
  <c r="C599" i="86"/>
  <c r="C600" i="86"/>
  <c r="C601" i="86"/>
  <c r="C602" i="86"/>
  <c r="C603" i="86"/>
  <c r="C604" i="86"/>
  <c r="C605" i="86"/>
  <c r="C606" i="86"/>
  <c r="C607" i="86"/>
  <c r="C608" i="86"/>
  <c r="C609" i="86"/>
  <c r="C610" i="86"/>
  <c r="C611" i="86"/>
  <c r="C612" i="86"/>
  <c r="C613" i="86"/>
  <c r="C614" i="86"/>
  <c r="C615" i="86"/>
  <c r="C616" i="86"/>
  <c r="C617" i="86"/>
  <c r="C618" i="86"/>
  <c r="C619" i="86"/>
  <c r="C620" i="86"/>
  <c r="C621" i="86"/>
  <c r="C622" i="86"/>
  <c r="C623" i="86"/>
  <c r="C624" i="86"/>
  <c r="C625" i="86"/>
  <c r="C626" i="86"/>
  <c r="C627" i="86"/>
  <c r="C628" i="86"/>
  <c r="C629" i="86"/>
  <c r="C630" i="86"/>
  <c r="C631" i="86"/>
  <c r="C632" i="86"/>
  <c r="C633" i="86"/>
  <c r="C634" i="86"/>
  <c r="C635" i="86"/>
  <c r="C637" i="86"/>
  <c r="C638" i="86"/>
  <c r="C639" i="86"/>
  <c r="C640" i="86"/>
  <c r="C641" i="86"/>
  <c r="C642" i="86"/>
  <c r="C643" i="86"/>
  <c r="C644" i="86"/>
  <c r="C645" i="86"/>
  <c r="C646" i="86"/>
  <c r="C647" i="86"/>
  <c r="C648" i="86"/>
  <c r="C649" i="86"/>
  <c r="C650" i="86"/>
  <c r="C651" i="86"/>
  <c r="C652" i="86"/>
  <c r="C653" i="86"/>
  <c r="C654" i="86"/>
  <c r="C655" i="86"/>
  <c r="C656" i="86"/>
  <c r="C657" i="86"/>
  <c r="C658" i="86"/>
  <c r="C659" i="86"/>
  <c r="C660" i="86"/>
  <c r="C661" i="86"/>
  <c r="C662" i="86"/>
  <c r="C663" i="86"/>
  <c r="C664" i="86"/>
  <c r="C665" i="86"/>
  <c r="C666" i="86"/>
  <c r="C667" i="86"/>
  <c r="C668" i="86"/>
  <c r="C669" i="86"/>
  <c r="C670" i="86"/>
  <c r="C671" i="86"/>
  <c r="C672" i="86"/>
  <c r="C673" i="86"/>
  <c r="C674" i="86"/>
  <c r="C675" i="86"/>
  <c r="C676" i="86"/>
  <c r="C677" i="86"/>
  <c r="C678" i="86"/>
  <c r="C679" i="86"/>
  <c r="C680" i="86"/>
  <c r="C681" i="86"/>
  <c r="C682" i="86"/>
  <c r="C683" i="86"/>
  <c r="C684" i="86"/>
  <c r="C685" i="86"/>
  <c r="C686" i="86"/>
  <c r="C687" i="86"/>
  <c r="C688" i="86"/>
  <c r="C689" i="86"/>
  <c r="C690" i="86"/>
  <c r="C691" i="86"/>
  <c r="C692" i="86"/>
  <c r="C693" i="86"/>
  <c r="C694" i="86"/>
  <c r="C695" i="86"/>
  <c r="C696" i="86"/>
  <c r="C697" i="86"/>
  <c r="C698" i="86"/>
  <c r="C699" i="86"/>
  <c r="C700" i="86"/>
  <c r="C701" i="86"/>
  <c r="C702" i="86"/>
  <c r="C703" i="86"/>
  <c r="C704" i="86"/>
  <c r="C705" i="86"/>
  <c r="C706" i="86"/>
  <c r="C707" i="86"/>
  <c r="C708" i="86"/>
  <c r="C709" i="86"/>
  <c r="C710" i="86"/>
  <c r="C711" i="86"/>
  <c r="C712" i="86"/>
  <c r="C713" i="86"/>
  <c r="C714" i="86"/>
  <c r="C715" i="86"/>
  <c r="C716" i="86"/>
  <c r="C717" i="86"/>
  <c r="C718" i="86"/>
  <c r="C719" i="86"/>
  <c r="C720" i="86"/>
  <c r="C721" i="86"/>
  <c r="C722" i="86"/>
  <c r="C723" i="86"/>
  <c r="C724" i="86"/>
  <c r="C725" i="86"/>
  <c r="C726" i="86"/>
  <c r="C727" i="86"/>
  <c r="C728" i="86"/>
  <c r="C729" i="86"/>
  <c r="C730" i="86"/>
  <c r="C731" i="86"/>
  <c r="C732" i="86"/>
  <c r="C733" i="86"/>
  <c r="C734" i="86"/>
  <c r="C735" i="86"/>
  <c r="C736" i="86"/>
  <c r="C737" i="86"/>
  <c r="C738" i="86"/>
  <c r="C739" i="86"/>
  <c r="C740" i="86"/>
  <c r="C741" i="86"/>
  <c r="C742" i="86"/>
  <c r="C743" i="86"/>
  <c r="C744" i="86"/>
  <c r="C745" i="86"/>
  <c r="C746" i="86"/>
  <c r="C747" i="86"/>
  <c r="C748" i="86"/>
  <c r="C749" i="86"/>
  <c r="C750" i="86"/>
  <c r="C751" i="86"/>
  <c r="C752" i="86"/>
  <c r="C753" i="86"/>
  <c r="C754" i="86"/>
  <c r="C755" i="86"/>
  <c r="C756" i="86"/>
  <c r="C757" i="86"/>
  <c r="C758" i="86"/>
  <c r="C759" i="86"/>
  <c r="C760" i="86"/>
  <c r="C761" i="86"/>
  <c r="C762" i="86"/>
  <c r="C763" i="86"/>
  <c r="C764" i="86"/>
  <c r="C765" i="86"/>
  <c r="C766" i="86"/>
  <c r="C767" i="86"/>
  <c r="C768" i="86"/>
  <c r="C769" i="86"/>
  <c r="C770" i="86"/>
  <c r="C771" i="86"/>
  <c r="C772" i="86"/>
  <c r="C773" i="86"/>
  <c r="C774" i="86"/>
  <c r="C776" i="86"/>
  <c r="C777" i="86"/>
  <c r="C778" i="86"/>
  <c r="C779" i="86"/>
  <c r="C780" i="86"/>
  <c r="C781" i="86"/>
  <c r="C782" i="86"/>
  <c r="C783" i="86"/>
  <c r="C784" i="86"/>
  <c r="C785" i="86"/>
  <c r="C786" i="86"/>
  <c r="C787" i="86"/>
  <c r="C788" i="86"/>
  <c r="C789" i="86"/>
  <c r="C790" i="86"/>
  <c r="C791" i="86"/>
  <c r="C792" i="86"/>
  <c r="C793" i="86"/>
  <c r="C794" i="86"/>
  <c r="C795" i="86"/>
  <c r="C796" i="86"/>
  <c r="C797" i="86"/>
  <c r="C798" i="86"/>
  <c r="C799" i="86"/>
  <c r="C800" i="86"/>
  <c r="C801" i="86"/>
  <c r="C802" i="86"/>
  <c r="C803" i="86"/>
  <c r="C804" i="86"/>
  <c r="C805" i="86"/>
  <c r="C806" i="86"/>
  <c r="C807" i="86"/>
  <c r="C808" i="86"/>
  <c r="C809" i="86"/>
  <c r="C810" i="86"/>
  <c r="C811" i="86"/>
  <c r="C812" i="86"/>
  <c r="C813" i="86"/>
  <c r="C814" i="86"/>
  <c r="C815" i="86"/>
  <c r="C816" i="86"/>
  <c r="C817" i="86"/>
  <c r="C818" i="86"/>
  <c r="C819" i="86"/>
  <c r="C820" i="86"/>
  <c r="C821" i="86"/>
  <c r="C822" i="86"/>
  <c r="C823" i="86"/>
  <c r="C824" i="86"/>
  <c r="C825" i="86"/>
  <c r="C826" i="86"/>
  <c r="C827" i="86"/>
  <c r="C828" i="86"/>
  <c r="C829" i="86"/>
  <c r="C830" i="86"/>
  <c r="C831" i="86"/>
  <c r="C832" i="86"/>
  <c r="C833" i="86"/>
  <c r="C834" i="86"/>
  <c r="C835" i="86"/>
  <c r="C836" i="86"/>
  <c r="C837" i="86"/>
  <c r="C838" i="86"/>
  <c r="C839" i="86"/>
  <c r="C840" i="86"/>
  <c r="C841" i="86"/>
  <c r="C842" i="86"/>
  <c r="C843" i="86"/>
  <c r="C844" i="86"/>
  <c r="C845" i="86"/>
  <c r="C846" i="86"/>
  <c r="C847" i="86"/>
  <c r="C848" i="86"/>
  <c r="C849" i="86"/>
  <c r="C850" i="86"/>
  <c r="C851" i="86"/>
  <c r="C852" i="86"/>
  <c r="C853" i="86"/>
  <c r="C854" i="86"/>
  <c r="C855" i="86"/>
  <c r="C856" i="86"/>
  <c r="C857" i="86"/>
  <c r="C858" i="86"/>
  <c r="C859" i="86"/>
  <c r="C860" i="86"/>
  <c r="C861" i="86"/>
  <c r="C862" i="86"/>
  <c r="C863" i="86"/>
  <c r="C864" i="86"/>
  <c r="C865" i="86"/>
  <c r="C866" i="86"/>
  <c r="C867" i="86"/>
  <c r="C868" i="86"/>
  <c r="C869" i="86"/>
  <c r="C870" i="86"/>
  <c r="C871" i="86"/>
  <c r="C872" i="86"/>
  <c r="C873" i="86"/>
  <c r="C874" i="86"/>
  <c r="C875" i="86"/>
  <c r="C876" i="86"/>
  <c r="C877" i="86"/>
  <c r="C878" i="86"/>
  <c r="C879" i="86"/>
  <c r="C880" i="86"/>
  <c r="C881" i="86"/>
  <c r="C882" i="86"/>
  <c r="C883" i="86"/>
  <c r="C884" i="86"/>
  <c r="C886" i="86"/>
  <c r="C887" i="86"/>
  <c r="C888" i="86"/>
  <c r="C889" i="86"/>
  <c r="C890" i="86"/>
  <c r="C891" i="86"/>
  <c r="C892" i="86"/>
  <c r="C893" i="86"/>
  <c r="C894" i="86"/>
  <c r="C895" i="86"/>
  <c r="C896" i="86"/>
  <c r="C897" i="86"/>
  <c r="C898" i="86"/>
  <c r="C899" i="86"/>
  <c r="C900" i="86"/>
  <c r="C901" i="86"/>
  <c r="C902" i="86"/>
  <c r="C903" i="86"/>
  <c r="C904" i="86"/>
  <c r="C905" i="86"/>
  <c r="C906" i="86"/>
  <c r="C907" i="86"/>
  <c r="C908" i="86"/>
  <c r="C909" i="86"/>
  <c r="C910" i="86"/>
  <c r="C911" i="86"/>
  <c r="C912" i="86"/>
  <c r="C913" i="86"/>
  <c r="C914" i="86"/>
  <c r="C915" i="86"/>
  <c r="C916" i="86"/>
  <c r="C917" i="86"/>
  <c r="C918" i="86"/>
  <c r="C919" i="86"/>
  <c r="C920" i="86"/>
  <c r="C921" i="86"/>
  <c r="C922" i="86"/>
  <c r="C923" i="86"/>
  <c r="C924" i="86"/>
  <c r="C925" i="86"/>
  <c r="C926" i="86"/>
  <c r="C928" i="86"/>
  <c r="C929" i="86"/>
  <c r="C930" i="86"/>
  <c r="C931" i="86"/>
  <c r="C932" i="86"/>
  <c r="C933" i="86"/>
  <c r="C934" i="86"/>
  <c r="C935" i="86"/>
  <c r="C936" i="86"/>
  <c r="C937" i="86"/>
  <c r="C938" i="86"/>
  <c r="C939" i="86"/>
  <c r="C940" i="86"/>
  <c r="C941" i="86"/>
  <c r="C942" i="86"/>
  <c r="C943" i="86"/>
  <c r="C944" i="86"/>
  <c r="C945" i="86"/>
  <c r="C946" i="86"/>
  <c r="C947" i="86"/>
  <c r="C948" i="86"/>
  <c r="C949" i="86"/>
  <c r="C950" i="86"/>
  <c r="C951" i="86"/>
  <c r="C952" i="86"/>
  <c r="C953" i="86"/>
  <c r="C955" i="86"/>
  <c r="C956" i="86"/>
  <c r="C957" i="86"/>
  <c r="C958" i="86"/>
  <c r="C959" i="86"/>
  <c r="C960" i="86"/>
  <c r="C961" i="86"/>
  <c r="C962" i="86"/>
  <c r="C963" i="86"/>
  <c r="C964" i="86"/>
  <c r="C965" i="86"/>
  <c r="C966" i="86"/>
  <c r="C967" i="86"/>
  <c r="C968" i="86"/>
  <c r="C969" i="86"/>
  <c r="C970" i="86"/>
  <c r="C971" i="86"/>
  <c r="C972" i="86"/>
  <c r="C973" i="86"/>
  <c r="C974" i="86"/>
  <c r="C975" i="86"/>
  <c r="C976" i="86"/>
  <c r="C977" i="86"/>
  <c r="B121" i="86"/>
  <c r="B122" i="86"/>
  <c r="B123" i="86"/>
  <c r="B124" i="86"/>
  <c r="B125" i="86"/>
  <c r="B126" i="86"/>
  <c r="B127" i="86"/>
  <c r="B128" i="86"/>
  <c r="B129" i="86"/>
  <c r="B130" i="86"/>
  <c r="B131" i="86"/>
  <c r="B132" i="86"/>
  <c r="B133" i="86"/>
  <c r="B134" i="86"/>
  <c r="B135" i="86"/>
  <c r="B136" i="86"/>
  <c r="B137" i="86"/>
  <c r="B138" i="86"/>
  <c r="B139" i="86"/>
  <c r="B140" i="86"/>
  <c r="B141" i="86"/>
  <c r="B142" i="86"/>
  <c r="B143" i="86"/>
  <c r="B144" i="86"/>
  <c r="B145" i="86"/>
  <c r="B146" i="86"/>
  <c r="B147" i="86"/>
  <c r="B148" i="86"/>
  <c r="B150" i="86"/>
  <c r="B151" i="86"/>
  <c r="B152" i="86"/>
  <c r="B153" i="86"/>
  <c r="B154" i="86"/>
  <c r="B155" i="86"/>
  <c r="B156" i="86"/>
  <c r="B157" i="86"/>
  <c r="B158" i="86"/>
  <c r="B159" i="86"/>
  <c r="B160" i="86"/>
  <c r="B161" i="86"/>
  <c r="B162" i="86"/>
  <c r="B163" i="86"/>
  <c r="B164" i="86"/>
  <c r="B165" i="86"/>
  <c r="B166" i="86"/>
  <c r="B167" i="86"/>
  <c r="B168" i="86"/>
  <c r="B169" i="86"/>
  <c r="B170" i="86"/>
  <c r="B171" i="86"/>
  <c r="B172" i="86"/>
  <c r="B173" i="86"/>
  <c r="B174" i="86"/>
  <c r="B175" i="86"/>
  <c r="B176" i="86"/>
  <c r="B177" i="86"/>
  <c r="B178" i="86"/>
  <c r="B179" i="86"/>
  <c r="B180" i="86"/>
  <c r="B181" i="86"/>
  <c r="B182" i="86"/>
  <c r="B183" i="86"/>
  <c r="B184" i="86"/>
  <c r="B185" i="86"/>
  <c r="B186" i="86"/>
  <c r="B187" i="86"/>
  <c r="B188" i="86"/>
  <c r="B189" i="86"/>
  <c r="B190" i="86"/>
  <c r="B191" i="86"/>
  <c r="B192" i="86"/>
  <c r="B193" i="86"/>
  <c r="B194" i="86"/>
  <c r="B195" i="86"/>
  <c r="B196" i="86"/>
  <c r="B197" i="86"/>
  <c r="B198" i="86"/>
  <c r="B199" i="86"/>
  <c r="B200" i="86"/>
  <c r="B201" i="86"/>
  <c r="B202" i="86"/>
  <c r="B203" i="86"/>
  <c r="B204" i="86"/>
  <c r="B205" i="86"/>
  <c r="B206" i="86"/>
  <c r="B207" i="86"/>
  <c r="B208" i="86"/>
  <c r="B209" i="86"/>
  <c r="B210" i="86"/>
  <c r="B211" i="86"/>
  <c r="B212" i="86"/>
  <c r="B213" i="86"/>
  <c r="B214" i="86"/>
  <c r="B215" i="86"/>
  <c r="B216" i="86"/>
  <c r="B217" i="86"/>
  <c r="B218" i="86"/>
  <c r="B219" i="86"/>
  <c r="B220" i="86"/>
  <c r="B221" i="86"/>
  <c r="B222" i="86"/>
  <c r="B223" i="86"/>
  <c r="B224" i="86"/>
  <c r="B225" i="86"/>
  <c r="B226" i="86"/>
  <c r="B227" i="86"/>
  <c r="B228" i="86"/>
  <c r="B229" i="86"/>
  <c r="B230" i="86"/>
  <c r="B231" i="86"/>
  <c r="B232" i="86"/>
  <c r="B236" i="86"/>
  <c r="B237" i="86"/>
  <c r="B238" i="86"/>
  <c r="B239" i="86"/>
  <c r="B240" i="86"/>
  <c r="B241" i="86"/>
  <c r="B242" i="86"/>
  <c r="B243" i="86"/>
  <c r="B244" i="86"/>
  <c r="B245" i="86"/>
  <c r="B246" i="86"/>
  <c r="B247" i="86"/>
  <c r="B248" i="86"/>
  <c r="B249" i="86"/>
  <c r="B250" i="86"/>
  <c r="B251" i="86"/>
  <c r="B252" i="86"/>
  <c r="B253" i="86"/>
  <c r="B254" i="86"/>
  <c r="B255" i="86"/>
  <c r="B256" i="86"/>
  <c r="B257" i="86"/>
  <c r="B258" i="86"/>
  <c r="B259" i="86"/>
  <c r="B260" i="86"/>
  <c r="B261" i="86"/>
  <c r="B262" i="86"/>
  <c r="B263" i="86"/>
  <c r="B264" i="86"/>
  <c r="B265" i="86"/>
  <c r="B266" i="86"/>
  <c r="B267" i="86"/>
  <c r="B268" i="86"/>
  <c r="B269" i="86"/>
  <c r="B270" i="86"/>
  <c r="B271" i="86"/>
  <c r="B272" i="86"/>
  <c r="B273" i="86"/>
  <c r="B274" i="86"/>
  <c r="B275" i="86"/>
  <c r="B276" i="86"/>
  <c r="B277" i="86"/>
  <c r="B278" i="86"/>
  <c r="B279" i="86"/>
  <c r="B280" i="86"/>
  <c r="B281" i="86"/>
  <c r="B282" i="86"/>
  <c r="B283" i="86"/>
  <c r="B284" i="86"/>
  <c r="B285" i="86"/>
  <c r="B286" i="86"/>
  <c r="B287" i="86"/>
  <c r="B288" i="86"/>
  <c r="B289" i="86"/>
  <c r="B290" i="86"/>
  <c r="B291" i="86"/>
  <c r="B292" i="86"/>
  <c r="B293" i="86"/>
  <c r="B294" i="86"/>
  <c r="B295" i="86"/>
  <c r="B296" i="86"/>
  <c r="B297" i="86"/>
  <c r="B298" i="86"/>
  <c r="B299" i="86"/>
  <c r="B300" i="86"/>
  <c r="B301" i="86"/>
  <c r="B302" i="86"/>
  <c r="B303" i="86"/>
  <c r="B304" i="86"/>
  <c r="B305" i="86"/>
  <c r="B306" i="86"/>
  <c r="B307" i="86"/>
  <c r="B308" i="86"/>
  <c r="B309" i="86"/>
  <c r="B310" i="86"/>
  <c r="B311" i="86"/>
  <c r="B312" i="86"/>
  <c r="B313" i="86"/>
  <c r="B314" i="86"/>
  <c r="B315" i="86"/>
  <c r="B316" i="86"/>
  <c r="B317" i="86"/>
  <c r="B318" i="86"/>
  <c r="B319" i="86"/>
  <c r="B320" i="86"/>
  <c r="B321" i="86"/>
  <c r="B322" i="86"/>
  <c r="B323" i="86"/>
  <c r="B324" i="86"/>
  <c r="B325" i="86"/>
  <c r="B326" i="86"/>
  <c r="B327" i="86"/>
  <c r="B328" i="86"/>
  <c r="B329" i="86"/>
  <c r="B330" i="86"/>
  <c r="B331" i="86"/>
  <c r="B332" i="86"/>
  <c r="B333" i="86"/>
  <c r="B334" i="86"/>
  <c r="B335" i="86"/>
  <c r="B336" i="86"/>
  <c r="B337" i="86"/>
  <c r="B338" i="86"/>
  <c r="B339" i="86"/>
  <c r="B340" i="86"/>
  <c r="B341" i="86"/>
  <c r="B342" i="86"/>
  <c r="B343" i="86"/>
  <c r="B344" i="86"/>
  <c r="B345" i="86"/>
  <c r="B346" i="86"/>
  <c r="B347" i="86"/>
  <c r="B348" i="86"/>
  <c r="B349" i="86"/>
  <c r="B350" i="86"/>
  <c r="B351" i="86"/>
  <c r="B352" i="86"/>
  <c r="B353" i="86"/>
  <c r="B354" i="86"/>
  <c r="B355" i="86"/>
  <c r="B356" i="86"/>
  <c r="B357" i="86"/>
  <c r="B358" i="86"/>
  <c r="B359" i="86"/>
  <c r="B360" i="86"/>
  <c r="B361" i="86"/>
  <c r="B362" i="86"/>
  <c r="B363" i="86"/>
  <c r="B364" i="86"/>
  <c r="B365" i="86"/>
  <c r="B366" i="86"/>
  <c r="B367" i="86"/>
  <c r="B368" i="86"/>
  <c r="B369" i="86"/>
  <c r="B370" i="86"/>
  <c r="B371" i="86"/>
  <c r="B372" i="86"/>
  <c r="B373" i="86"/>
  <c r="B374" i="86"/>
  <c r="B375" i="86"/>
  <c r="B376" i="86"/>
  <c r="B377" i="86"/>
  <c r="B378" i="86"/>
  <c r="B379" i="86"/>
  <c r="B380" i="86"/>
  <c r="B381" i="86"/>
  <c r="B382" i="86"/>
  <c r="B383" i="86"/>
  <c r="B384" i="86"/>
  <c r="B385" i="86"/>
  <c r="B386" i="86"/>
  <c r="B387" i="86"/>
  <c r="B388" i="86"/>
  <c r="B389" i="86"/>
  <c r="B390" i="86"/>
  <c r="B391" i="86"/>
  <c r="B392" i="86"/>
  <c r="B393" i="86"/>
  <c r="B394" i="86"/>
  <c r="B395" i="86"/>
  <c r="B396" i="86"/>
  <c r="B397" i="86"/>
  <c r="B398" i="86"/>
  <c r="B399" i="86"/>
  <c r="B400" i="86"/>
  <c r="B401" i="86"/>
  <c r="B402" i="86"/>
  <c r="B403" i="86"/>
  <c r="B404" i="86"/>
  <c r="B405" i="86"/>
  <c r="B406" i="86"/>
  <c r="B407" i="86"/>
  <c r="B408" i="86"/>
  <c r="B409" i="86"/>
  <c r="B411" i="86"/>
  <c r="B412" i="86"/>
  <c r="B414" i="86"/>
  <c r="B415" i="86"/>
  <c r="B416" i="86"/>
  <c r="B417" i="86"/>
  <c r="B418" i="86"/>
  <c r="B419" i="86"/>
  <c r="B420" i="86"/>
  <c r="B421" i="86"/>
  <c r="B424" i="86"/>
  <c r="B426" i="86"/>
  <c r="B427" i="86"/>
  <c r="B432" i="86"/>
  <c r="B434" i="86"/>
  <c r="B435" i="86"/>
  <c r="B436" i="86"/>
  <c r="B437" i="86"/>
  <c r="B438" i="86"/>
  <c r="B439" i="86"/>
  <c r="B440" i="86"/>
  <c r="B441" i="86"/>
  <c r="B442" i="86"/>
  <c r="B443" i="86"/>
  <c r="B444" i="86"/>
  <c r="B445" i="86"/>
  <c r="B446" i="86"/>
  <c r="B447" i="86"/>
  <c r="B448" i="86"/>
  <c r="B449" i="86"/>
  <c r="B450" i="86"/>
  <c r="B451" i="86"/>
  <c r="B452" i="86"/>
  <c r="B453" i="86"/>
  <c r="B454" i="86"/>
  <c r="B455" i="86"/>
  <c r="B456" i="86"/>
  <c r="B457" i="86"/>
  <c r="B458" i="86"/>
  <c r="B459" i="86"/>
  <c r="B460" i="86"/>
  <c r="B461" i="86"/>
  <c r="B462" i="86"/>
  <c r="B463" i="86"/>
  <c r="B464" i="86"/>
  <c r="B465" i="86"/>
  <c r="B466" i="86"/>
  <c r="B467" i="86"/>
  <c r="B468" i="86"/>
  <c r="B469" i="86"/>
  <c r="B470" i="86"/>
  <c r="B471" i="86"/>
  <c r="B472" i="86"/>
  <c r="B474" i="86"/>
  <c r="B475" i="86"/>
  <c r="B476" i="86"/>
  <c r="B477" i="86"/>
  <c r="B478" i="86"/>
  <c r="B479" i="86"/>
  <c r="B480" i="86"/>
  <c r="B483" i="86"/>
  <c r="B484" i="86"/>
  <c r="B485" i="86"/>
  <c r="B487" i="86"/>
  <c r="B488" i="86"/>
  <c r="B489" i="86"/>
  <c r="B490" i="86"/>
  <c r="B491" i="86"/>
  <c r="B492" i="86"/>
  <c r="B494" i="86"/>
  <c r="B495" i="86"/>
  <c r="B496" i="86"/>
  <c r="B497" i="86"/>
  <c r="B499" i="86"/>
  <c r="B501" i="86"/>
  <c r="B502" i="86"/>
  <c r="B503" i="86"/>
  <c r="B504" i="86"/>
  <c r="B506" i="86"/>
  <c r="B507" i="86"/>
  <c r="B508" i="86"/>
  <c r="B509" i="86"/>
  <c r="B513" i="86"/>
  <c r="B553" i="86"/>
  <c r="B555" i="86"/>
  <c r="B556" i="86"/>
  <c r="B558" i="86"/>
  <c r="B559" i="86"/>
  <c r="B560" i="86"/>
  <c r="B561" i="86"/>
  <c r="B562" i="86"/>
  <c r="B563" i="86"/>
  <c r="B564" i="86"/>
  <c r="B565" i="86"/>
  <c r="B566" i="86"/>
  <c r="B567" i="86"/>
  <c r="B568" i="86"/>
  <c r="B569" i="86"/>
  <c r="B570" i="86"/>
  <c r="B571" i="86"/>
  <c r="B572" i="86"/>
  <c r="B573" i="86"/>
  <c r="B574" i="86"/>
  <c r="B575" i="86"/>
  <c r="B576" i="86"/>
  <c r="B577" i="86"/>
  <c r="B578" i="86"/>
  <c r="B579" i="86"/>
  <c r="B580" i="86"/>
  <c r="B581" i="86"/>
  <c r="B582" i="86"/>
  <c r="B583" i="86"/>
  <c r="B584" i="86"/>
  <c r="B585" i="86"/>
  <c r="B586" i="86"/>
  <c r="B587" i="86"/>
  <c r="B588" i="86"/>
  <c r="B589" i="86"/>
  <c r="B590" i="86"/>
  <c r="B591" i="86"/>
  <c r="B592" i="86"/>
  <c r="B593" i="86"/>
  <c r="B594" i="86"/>
  <c r="B595" i="86"/>
  <c r="B596" i="86"/>
  <c r="B597" i="86"/>
  <c r="B598" i="86"/>
  <c r="B599" i="86"/>
  <c r="B600" i="86"/>
  <c r="B601" i="86"/>
  <c r="B602" i="86"/>
  <c r="B603" i="86"/>
  <c r="B604" i="86"/>
  <c r="B605" i="86"/>
  <c r="B606" i="86"/>
  <c r="B607" i="86"/>
  <c r="B608" i="86"/>
  <c r="B609" i="86"/>
  <c r="B610" i="86"/>
  <c r="B611" i="86"/>
  <c r="B612" i="86"/>
  <c r="B613" i="86"/>
  <c r="B614" i="86"/>
  <c r="B615" i="86"/>
  <c r="B616" i="86"/>
  <c r="B617" i="86"/>
  <c r="B618" i="86"/>
  <c r="B619" i="86"/>
  <c r="B620" i="86"/>
  <c r="B621" i="86"/>
  <c r="B622" i="86"/>
  <c r="B623" i="86"/>
  <c r="B624" i="86"/>
  <c r="B625" i="86"/>
  <c r="B626" i="86"/>
  <c r="B627" i="86"/>
  <c r="B628" i="86"/>
  <c r="B629" i="86"/>
  <c r="B630" i="86"/>
  <c r="B631" i="86"/>
  <c r="B632" i="86"/>
  <c r="B633" i="86"/>
  <c r="B634" i="86"/>
  <c r="B635" i="86"/>
  <c r="B637" i="86"/>
  <c r="B638" i="86"/>
  <c r="B639" i="86"/>
  <c r="B640" i="86"/>
  <c r="B641" i="86"/>
  <c r="B642" i="86"/>
  <c r="B643" i="86"/>
  <c r="B644" i="86"/>
  <c r="B645" i="86"/>
  <c r="B646" i="86"/>
  <c r="B647" i="86"/>
  <c r="B648" i="86"/>
  <c r="B649" i="86"/>
  <c r="B650" i="86"/>
  <c r="B651" i="86"/>
  <c r="B652" i="86"/>
  <c r="B653" i="86"/>
  <c r="B654" i="86"/>
  <c r="B655" i="86"/>
  <c r="B656" i="86"/>
  <c r="B657" i="86"/>
  <c r="B658" i="86"/>
  <c r="B659" i="86"/>
  <c r="B660" i="86"/>
  <c r="B661" i="86"/>
  <c r="B662" i="86"/>
  <c r="B663" i="86"/>
  <c r="B664" i="86"/>
  <c r="B665" i="86"/>
  <c r="B666" i="86"/>
  <c r="B667" i="86"/>
  <c r="B668" i="86"/>
  <c r="B669" i="86"/>
  <c r="B670" i="86"/>
  <c r="B671" i="86"/>
  <c r="B672" i="86"/>
  <c r="B673" i="86"/>
  <c r="B674" i="86"/>
  <c r="B675" i="86"/>
  <c r="B676" i="86"/>
  <c r="B677" i="86"/>
  <c r="B678" i="86"/>
  <c r="B679" i="86"/>
  <c r="B680" i="86"/>
  <c r="B681" i="86"/>
  <c r="B682" i="86"/>
  <c r="B683" i="86"/>
  <c r="B684" i="86"/>
  <c r="B685" i="86"/>
  <c r="B686" i="86"/>
  <c r="B687" i="86"/>
  <c r="B688" i="86"/>
  <c r="B689" i="86"/>
  <c r="B690" i="86"/>
  <c r="B691" i="86"/>
  <c r="B692" i="86"/>
  <c r="B693" i="86"/>
  <c r="B694" i="86"/>
  <c r="B695" i="86"/>
  <c r="B696" i="86"/>
  <c r="B697" i="86"/>
  <c r="B698" i="86"/>
  <c r="B699" i="86"/>
  <c r="B700" i="86"/>
  <c r="B701" i="86"/>
  <c r="B702" i="86"/>
  <c r="B703" i="86"/>
  <c r="B704" i="86"/>
  <c r="B705" i="86"/>
  <c r="B706" i="86"/>
  <c r="B707" i="86"/>
  <c r="B708" i="86"/>
  <c r="B709" i="86"/>
  <c r="B710" i="86"/>
  <c r="B711" i="86"/>
  <c r="B712" i="86"/>
  <c r="B713" i="86"/>
  <c r="B714" i="86"/>
  <c r="B715" i="86"/>
  <c r="B716" i="86"/>
  <c r="B717" i="86"/>
  <c r="B718" i="86"/>
  <c r="B719" i="86"/>
  <c r="B720" i="86"/>
  <c r="B721" i="86"/>
  <c r="B722" i="86"/>
  <c r="B723" i="86"/>
  <c r="B724" i="86"/>
  <c r="B725" i="86"/>
  <c r="B726" i="86"/>
  <c r="B727" i="86"/>
  <c r="B728" i="86"/>
  <c r="B729" i="86"/>
  <c r="B730" i="86"/>
  <c r="B731" i="86"/>
  <c r="B732" i="86"/>
  <c r="B733" i="86"/>
  <c r="B734" i="86"/>
  <c r="B735" i="86"/>
  <c r="B736" i="86"/>
  <c r="B737" i="86"/>
  <c r="B738" i="86"/>
  <c r="B739" i="86"/>
  <c r="B740" i="86"/>
  <c r="B741" i="86"/>
  <c r="B742" i="86"/>
  <c r="B743" i="86"/>
  <c r="B744" i="86"/>
  <c r="B745" i="86"/>
  <c r="B746" i="86"/>
  <c r="B747" i="86"/>
  <c r="B748" i="86"/>
  <c r="B749" i="86"/>
  <c r="B750" i="86"/>
  <c r="B751" i="86"/>
  <c r="B752" i="86"/>
  <c r="B753" i="86"/>
  <c r="B754" i="86"/>
  <c r="B755" i="86"/>
  <c r="B756" i="86"/>
  <c r="B757" i="86"/>
  <c r="B758" i="86"/>
  <c r="B759" i="86"/>
  <c r="B760" i="86"/>
  <c r="B761" i="86"/>
  <c r="B762" i="86"/>
  <c r="B763" i="86"/>
  <c r="B764" i="86"/>
  <c r="B765" i="86"/>
  <c r="B766" i="86"/>
  <c r="B767" i="86"/>
  <c r="B768" i="86"/>
  <c r="B769" i="86"/>
  <c r="B770" i="86"/>
  <c r="B771" i="86"/>
  <c r="B772" i="86"/>
  <c r="B773" i="86"/>
  <c r="B774" i="86"/>
  <c r="B776" i="86"/>
  <c r="B777" i="86"/>
  <c r="B778" i="86"/>
  <c r="B779" i="86"/>
  <c r="B780" i="86"/>
  <c r="B781" i="86"/>
  <c r="B782" i="86"/>
  <c r="B783" i="86"/>
  <c r="B784" i="86"/>
  <c r="B785" i="86"/>
  <c r="B786" i="86"/>
  <c r="B787" i="86"/>
  <c r="B788" i="86"/>
  <c r="B789" i="86"/>
  <c r="B790" i="86"/>
  <c r="B791" i="86"/>
  <c r="B792" i="86"/>
  <c r="B793" i="86"/>
  <c r="B794" i="86"/>
  <c r="B795" i="86"/>
  <c r="B796" i="86"/>
  <c r="B797" i="86"/>
  <c r="B798" i="86"/>
  <c r="B799" i="86"/>
  <c r="B800" i="86"/>
  <c r="B801" i="86"/>
  <c r="B802" i="86"/>
  <c r="B803" i="86"/>
  <c r="B804" i="86"/>
  <c r="B805" i="86"/>
  <c r="B806" i="86"/>
  <c r="B807" i="86"/>
  <c r="B808" i="86"/>
  <c r="B809" i="86"/>
  <c r="B810" i="86"/>
  <c r="B811" i="86"/>
  <c r="B812" i="86"/>
  <c r="B813" i="86"/>
  <c r="B814" i="86"/>
  <c r="B815" i="86"/>
  <c r="B816" i="86"/>
  <c r="B817" i="86"/>
  <c r="B818" i="86"/>
  <c r="B819" i="86"/>
  <c r="B820" i="86"/>
  <c r="B821" i="86"/>
  <c r="B822" i="86"/>
  <c r="B823" i="86"/>
  <c r="B824" i="86"/>
  <c r="B825" i="86"/>
  <c r="B826" i="86"/>
  <c r="B827" i="86"/>
  <c r="B828" i="86"/>
  <c r="B829" i="86"/>
  <c r="B830" i="86"/>
  <c r="B831" i="86"/>
  <c r="B832" i="86"/>
  <c r="B833" i="86"/>
  <c r="B834" i="86"/>
  <c r="B835" i="86"/>
  <c r="B836" i="86"/>
  <c r="B837" i="86"/>
  <c r="B838" i="86"/>
  <c r="B839" i="86"/>
  <c r="B840" i="86"/>
  <c r="B841" i="86"/>
  <c r="B842" i="86"/>
  <c r="B843" i="86"/>
  <c r="B844" i="86"/>
  <c r="B845" i="86"/>
  <c r="B846" i="86"/>
  <c r="B847" i="86"/>
  <c r="B848" i="86"/>
  <c r="B849" i="86"/>
  <c r="B850" i="86"/>
  <c r="B851" i="86"/>
  <c r="B852" i="86"/>
  <c r="B853" i="86"/>
  <c r="B854" i="86"/>
  <c r="B855" i="86"/>
  <c r="B856" i="86"/>
  <c r="B857" i="86"/>
  <c r="B858" i="86"/>
  <c r="B859" i="86"/>
  <c r="B860" i="86"/>
  <c r="B861" i="86"/>
  <c r="B862" i="86"/>
  <c r="B863" i="86"/>
  <c r="B864" i="86"/>
  <c r="B865" i="86"/>
  <c r="B866" i="86"/>
  <c r="B867" i="86"/>
  <c r="B868" i="86"/>
  <c r="B869" i="86"/>
  <c r="B870" i="86"/>
  <c r="B871" i="86"/>
  <c r="B872" i="86"/>
  <c r="B873" i="86"/>
  <c r="B874" i="86"/>
  <c r="B875" i="86"/>
  <c r="B876" i="86"/>
  <c r="B877" i="86"/>
  <c r="B878" i="86"/>
  <c r="B879" i="86"/>
  <c r="B880" i="86"/>
  <c r="B881" i="86"/>
  <c r="B882" i="86"/>
  <c r="B883" i="86"/>
  <c r="B884" i="86"/>
  <c r="B886" i="86"/>
  <c r="B887" i="86"/>
  <c r="B888" i="86"/>
  <c r="B889" i="86"/>
  <c r="B890" i="86"/>
  <c r="B891" i="86"/>
  <c r="B892" i="86"/>
  <c r="B893" i="86"/>
  <c r="B894" i="86"/>
  <c r="B895" i="86"/>
  <c r="B896" i="86"/>
  <c r="B897" i="86"/>
  <c r="B898" i="86"/>
  <c r="B899" i="86"/>
  <c r="B900" i="86"/>
  <c r="B901" i="86"/>
  <c r="B902" i="86"/>
  <c r="B903" i="86"/>
  <c r="B904" i="86"/>
  <c r="B905" i="86"/>
  <c r="B906" i="86"/>
  <c r="B907" i="86"/>
  <c r="B908" i="86"/>
  <c r="B909" i="86"/>
  <c r="B910" i="86"/>
  <c r="B911" i="86"/>
  <c r="B912" i="86"/>
  <c r="B913" i="86"/>
  <c r="B914" i="86"/>
  <c r="B915" i="86"/>
  <c r="B916" i="86"/>
  <c r="B917" i="86"/>
  <c r="B918" i="86"/>
  <c r="B919" i="86"/>
  <c r="B920" i="86"/>
  <c r="B921" i="86"/>
  <c r="B922" i="86"/>
  <c r="B923" i="86"/>
  <c r="B924" i="86"/>
  <c r="B925" i="86"/>
  <c r="B926" i="86"/>
  <c r="B928" i="86"/>
  <c r="B929" i="86"/>
  <c r="B930" i="86"/>
  <c r="B931" i="86"/>
  <c r="B932" i="86"/>
  <c r="B933" i="86"/>
  <c r="B934" i="86"/>
  <c r="B935" i="86"/>
  <c r="B936" i="86"/>
  <c r="B937" i="86"/>
  <c r="B938" i="86"/>
  <c r="B939" i="86"/>
  <c r="B940" i="86"/>
  <c r="B941" i="86"/>
  <c r="B942" i="86"/>
  <c r="B943" i="86"/>
  <c r="B944" i="86"/>
  <c r="B945" i="86"/>
  <c r="B946" i="86"/>
  <c r="B947" i="86"/>
  <c r="B948" i="86"/>
  <c r="B949" i="86"/>
  <c r="B950" i="86"/>
  <c r="B951" i="86"/>
  <c r="B952" i="86"/>
  <c r="B953" i="86"/>
  <c r="B955" i="86"/>
  <c r="B956" i="86"/>
  <c r="B957" i="86"/>
  <c r="B958" i="86"/>
  <c r="B959" i="86"/>
  <c r="B960" i="86"/>
  <c r="B961" i="86"/>
  <c r="B962" i="86"/>
  <c r="B963" i="86"/>
  <c r="B964" i="86"/>
  <c r="B965" i="86"/>
  <c r="B966" i="86"/>
  <c r="B967" i="86"/>
  <c r="B968" i="86"/>
  <c r="B969" i="86"/>
  <c r="B970" i="86"/>
  <c r="B971" i="86"/>
  <c r="B972" i="86"/>
  <c r="B973" i="86"/>
  <c r="B974" i="86"/>
  <c r="B975" i="86"/>
  <c r="B976" i="86"/>
  <c r="B977" i="86"/>
  <c r="B31" i="86"/>
  <c r="B32" i="86"/>
  <c r="B33" i="86"/>
  <c r="B34" i="86"/>
  <c r="B35" i="86"/>
  <c r="B36" i="86"/>
  <c r="B49" i="86"/>
  <c r="B50" i="86"/>
  <c r="B51" i="86"/>
  <c r="B52" i="86"/>
  <c r="B53" i="86"/>
  <c r="B54" i="86"/>
  <c r="B55" i="86"/>
  <c r="B56" i="86"/>
  <c r="B57" i="86"/>
  <c r="B58" i="86"/>
  <c r="B59" i="86"/>
  <c r="B60" i="86"/>
  <c r="B61" i="86"/>
  <c r="B62" i="86"/>
  <c r="B63" i="86"/>
  <c r="B64" i="86"/>
  <c r="B65" i="86"/>
  <c r="B66" i="86"/>
  <c r="B67" i="86"/>
  <c r="B68" i="86"/>
  <c r="B69" i="86"/>
  <c r="B70" i="86"/>
  <c r="B71" i="86"/>
  <c r="B72" i="86"/>
  <c r="B73" i="86"/>
  <c r="B74" i="86"/>
  <c r="B75" i="86"/>
  <c r="B76" i="86"/>
  <c r="B77" i="86"/>
  <c r="B78" i="86"/>
  <c r="B79" i="86"/>
  <c r="B80" i="86"/>
  <c r="B81" i="86"/>
  <c r="B82" i="86"/>
  <c r="B83" i="86"/>
  <c r="B84" i="86"/>
  <c r="B85" i="86"/>
  <c r="B86" i="86"/>
  <c r="B87" i="86"/>
  <c r="B88" i="86"/>
  <c r="B90" i="86"/>
  <c r="B91" i="86"/>
  <c r="B92" i="86"/>
  <c r="B93" i="86"/>
  <c r="B94" i="86"/>
  <c r="B95" i="86"/>
  <c r="B96" i="86"/>
  <c r="B97" i="86"/>
  <c r="B98" i="86"/>
  <c r="B99" i="86"/>
  <c r="B100" i="86"/>
  <c r="B101" i="86"/>
  <c r="B102" i="86"/>
  <c r="B103" i="86"/>
  <c r="B104" i="86"/>
  <c r="B105" i="86"/>
  <c r="B106" i="86"/>
  <c r="B107" i="86"/>
  <c r="B108" i="86"/>
  <c r="B109" i="86"/>
  <c r="B110" i="86"/>
  <c r="B111" i="86"/>
  <c r="B112" i="86"/>
  <c r="B113" i="86"/>
  <c r="B114" i="86"/>
  <c r="B115" i="86"/>
  <c r="B117" i="86"/>
  <c r="B118" i="86"/>
  <c r="B119" i="86"/>
  <c r="B120" i="86"/>
  <c r="L3" i="85" l="1"/>
  <c r="I4" i="85"/>
  <c r="C7" i="85"/>
  <c r="C7" i="86" s="1"/>
  <c r="C8" i="85"/>
  <c r="C8" i="86" s="1"/>
  <c r="C9" i="85"/>
  <c r="C9" i="86" s="1"/>
  <c r="C10" i="85"/>
  <c r="C10" i="86" s="1"/>
  <c r="C11" i="85"/>
  <c r="C12" i="85"/>
  <c r="C11" i="86" s="1"/>
  <c r="C13" i="85"/>
  <c r="C12" i="86" s="1"/>
  <c r="C14" i="85"/>
  <c r="C13" i="86" s="1"/>
  <c r="C15" i="85"/>
  <c r="C14" i="86" s="1"/>
  <c r="C16" i="85"/>
  <c r="C15" i="86" s="1"/>
  <c r="C17" i="85"/>
  <c r="C16" i="86" s="1"/>
  <c r="C18" i="85"/>
  <c r="C17" i="86" s="1"/>
  <c r="C19" i="85"/>
  <c r="C18" i="86" s="1"/>
  <c r="C20" i="85"/>
  <c r="C19" i="86" s="1"/>
  <c r="C21" i="85"/>
  <c r="C20" i="86" s="1"/>
  <c r="C22" i="85"/>
  <c r="C21" i="86" s="1"/>
  <c r="C23" i="85"/>
  <c r="C22" i="86" s="1"/>
  <c r="C24" i="85"/>
  <c r="C23" i="86" s="1"/>
  <c r="C25" i="85"/>
  <c r="C24" i="86" s="1"/>
  <c r="C26" i="85"/>
  <c r="C25" i="86" s="1"/>
  <c r="C27" i="85"/>
  <c r="C26" i="86" s="1"/>
  <c r="C28" i="85"/>
  <c r="C27" i="86" s="1"/>
  <c r="C29" i="85"/>
  <c r="C28" i="86" s="1"/>
  <c r="C30" i="85"/>
  <c r="C29" i="86" s="1"/>
  <c r="C31" i="85"/>
  <c r="C30" i="86" s="1"/>
  <c r="C39" i="85"/>
  <c r="C37" i="86" s="1"/>
  <c r="C40" i="85"/>
  <c r="C38" i="86" s="1"/>
  <c r="C41" i="85"/>
  <c r="C39" i="86" s="1"/>
  <c r="C42" i="85"/>
  <c r="C40" i="86" s="1"/>
  <c r="C43" i="85"/>
  <c r="C41" i="86" s="1"/>
  <c r="C44" i="85"/>
  <c r="C42" i="86" s="1"/>
  <c r="C45" i="85"/>
  <c r="C43" i="86" s="1"/>
  <c r="C46" i="85"/>
  <c r="C45" i="86" s="1"/>
  <c r="C47" i="85"/>
  <c r="C46" i="86" s="1"/>
  <c r="C48" i="85"/>
  <c r="C47" i="86" s="1"/>
  <c r="C49" i="85"/>
  <c r="C48" i="86" s="1"/>
  <c r="C6" i="85"/>
  <c r="C6" i="86" s="1"/>
  <c r="B18" i="85"/>
  <c r="B17" i="86" s="1"/>
  <c r="B19" i="85"/>
  <c r="B18" i="86" s="1"/>
  <c r="B20" i="85"/>
  <c r="B19" i="86" s="1"/>
  <c r="B21" i="85"/>
  <c r="B20" i="86" s="1"/>
  <c r="B22" i="85"/>
  <c r="B21" i="86" s="1"/>
  <c r="B23" i="85"/>
  <c r="B22" i="86" s="1"/>
  <c r="B24" i="85"/>
  <c r="B23" i="86" s="1"/>
  <c r="B25" i="85"/>
  <c r="B24" i="86" s="1"/>
  <c r="B26" i="85"/>
  <c r="B25" i="86" s="1"/>
  <c r="B27" i="85"/>
  <c r="B26" i="86" s="1"/>
  <c r="B28" i="85"/>
  <c r="B27" i="86" s="1"/>
  <c r="B29" i="85"/>
  <c r="B28" i="86" s="1"/>
  <c r="B30" i="85"/>
  <c r="B29" i="86" s="1"/>
  <c r="B31" i="85"/>
  <c r="B30" i="86" s="1"/>
  <c r="B39" i="85"/>
  <c r="B37" i="86" s="1"/>
  <c r="B40" i="85"/>
  <c r="B38" i="86" s="1"/>
  <c r="B41" i="85"/>
  <c r="B39" i="86" s="1"/>
  <c r="B42" i="85"/>
  <c r="B40" i="86" s="1"/>
  <c r="B43" i="85"/>
  <c r="B41" i="86" s="1"/>
  <c r="B44" i="85"/>
  <c r="B42" i="86" s="1"/>
  <c r="B45" i="85"/>
  <c r="B43" i="86" s="1"/>
  <c r="B46" i="85"/>
  <c r="B45" i="86" s="1"/>
  <c r="B47" i="85"/>
  <c r="B46" i="86" s="1"/>
  <c r="B48" i="85"/>
  <c r="B47" i="86" s="1"/>
  <c r="B49" i="85"/>
  <c r="B48" i="86" s="1"/>
  <c r="B7" i="85"/>
  <c r="B7" i="86" s="1"/>
  <c r="B8" i="85"/>
  <c r="B8" i="86" s="1"/>
  <c r="B9" i="85"/>
  <c r="B9" i="86" s="1"/>
  <c r="B10" i="85"/>
  <c r="B10" i="86" s="1"/>
  <c r="B11" i="85"/>
  <c r="B12" i="85"/>
  <c r="B11" i="86" s="1"/>
  <c r="B13" i="85"/>
  <c r="B12" i="86" s="1"/>
  <c r="B14" i="85"/>
  <c r="B13" i="86" s="1"/>
  <c r="B15" i="85"/>
  <c r="B14" i="86" s="1"/>
  <c r="B16" i="85"/>
  <c r="B15" i="86" s="1"/>
  <c r="B17" i="85"/>
  <c r="B16" i="86" s="1"/>
  <c r="B6" i="85"/>
  <c r="B6" i="86" s="1"/>
  <c r="L898" i="83" l="1"/>
  <c r="M3" i="83" l="1"/>
  <c r="I3" i="83" l="1"/>
  <c r="L925" i="81" l="1"/>
  <c r="L919" i="81"/>
  <c r="L3" i="81" l="1"/>
  <c r="I3" i="81"/>
  <c r="Q7" i="80" l="1"/>
  <c r="S7" i="80" s="1"/>
  <c r="O2" i="80"/>
  <c r="M2" i="80"/>
  <c r="I7" i="80"/>
  <c r="G7" i="80"/>
  <c r="G6" i="80"/>
  <c r="Q5" i="80"/>
  <c r="S5" i="80" s="1"/>
  <c r="G4" i="80"/>
  <c r="I3" i="80"/>
  <c r="I6" i="80" l="1"/>
  <c r="Q3" i="80"/>
  <c r="S3" i="80" s="1"/>
  <c r="I4" i="80"/>
  <c r="Q6" i="80"/>
  <c r="S6" i="80" s="1"/>
  <c r="Q4" i="80"/>
  <c r="S4" i="80" s="1"/>
  <c r="G3" i="80"/>
  <c r="G5" i="80"/>
  <c r="I5" i="80"/>
  <c r="I3" i="79" l="1"/>
  <c r="C38" i="79"/>
  <c r="C39" i="79"/>
  <c r="C40" i="79"/>
  <c r="C41" i="79"/>
  <c r="C42" i="79"/>
  <c r="C43" i="79"/>
  <c r="C44" i="79"/>
  <c r="C45" i="79"/>
  <c r="C46" i="79"/>
  <c r="C47" i="79"/>
  <c r="C48" i="79"/>
  <c r="C49" i="79"/>
  <c r="C50" i="79"/>
  <c r="C51" i="79"/>
  <c r="C52" i="79"/>
  <c r="C53" i="79"/>
  <c r="C54" i="79"/>
  <c r="C55" i="79"/>
  <c r="C56" i="79"/>
  <c r="C57" i="79"/>
  <c r="C58" i="79"/>
  <c r="C59" i="79"/>
  <c r="C60" i="79"/>
  <c r="C61" i="79"/>
  <c r="C62" i="79"/>
  <c r="C63" i="79"/>
  <c r="C64" i="79"/>
  <c r="C65" i="79"/>
  <c r="C66" i="79"/>
  <c r="C67" i="79"/>
  <c r="C68" i="79"/>
  <c r="C69" i="79"/>
  <c r="C70" i="79"/>
  <c r="C71" i="79"/>
  <c r="C72" i="79"/>
  <c r="C73" i="79"/>
  <c r="C74" i="79"/>
  <c r="C75" i="79"/>
  <c r="C76" i="79"/>
  <c r="C77" i="79"/>
  <c r="C78" i="79"/>
  <c r="C79" i="79"/>
  <c r="C80" i="79"/>
  <c r="C81" i="79"/>
  <c r="C82" i="79"/>
  <c r="C83" i="79"/>
  <c r="C84" i="79"/>
  <c r="C85" i="79"/>
  <c r="C86" i="79"/>
  <c r="C87" i="79"/>
  <c r="C88" i="79"/>
  <c r="C89" i="79"/>
  <c r="C90" i="79"/>
  <c r="C91" i="79"/>
  <c r="C92" i="79"/>
  <c r="C93" i="79"/>
  <c r="C94" i="79"/>
  <c r="C95" i="79"/>
  <c r="C96" i="79"/>
  <c r="C97" i="79"/>
  <c r="C98" i="79"/>
  <c r="C99" i="79"/>
  <c r="C100" i="79"/>
  <c r="C101" i="79"/>
  <c r="C102" i="79"/>
  <c r="C103" i="79"/>
  <c r="C104" i="79"/>
  <c r="C105" i="79"/>
  <c r="C106" i="79"/>
  <c r="C107" i="79"/>
  <c r="C108" i="79"/>
  <c r="C109" i="79"/>
  <c r="C110" i="79"/>
  <c r="C111" i="79"/>
  <c r="C112" i="79"/>
  <c r="C113" i="79"/>
  <c r="C114" i="79"/>
  <c r="C115" i="79"/>
  <c r="C116" i="79"/>
  <c r="C117" i="79"/>
  <c r="C118" i="79"/>
  <c r="C119" i="79"/>
  <c r="C120" i="79"/>
  <c r="C121" i="79"/>
  <c r="C122" i="79"/>
  <c r="C123" i="79"/>
  <c r="C124" i="79"/>
  <c r="C125" i="79"/>
  <c r="C126" i="79"/>
  <c r="C127" i="79"/>
  <c r="C128" i="79"/>
  <c r="C129" i="79"/>
  <c r="C130" i="79"/>
  <c r="C131" i="79"/>
  <c r="C132" i="79"/>
  <c r="C133" i="79"/>
  <c r="C134" i="79"/>
  <c r="C135" i="79"/>
  <c r="C136" i="79"/>
  <c r="C137" i="79"/>
  <c r="C138" i="79"/>
  <c r="C139" i="79"/>
  <c r="C140" i="79"/>
  <c r="C141" i="79"/>
  <c r="C142" i="79"/>
  <c r="C143" i="79"/>
  <c r="C144" i="79"/>
  <c r="C145" i="79"/>
  <c r="C146" i="79"/>
  <c r="C147" i="79"/>
  <c r="C148" i="79"/>
  <c r="C149" i="79"/>
  <c r="C150" i="79"/>
  <c r="C151" i="79"/>
  <c r="C152" i="79"/>
  <c r="C153" i="79"/>
  <c r="C154" i="79"/>
  <c r="C155" i="79"/>
  <c r="C156" i="79"/>
  <c r="C157" i="79"/>
  <c r="C158" i="79"/>
  <c r="C159" i="79"/>
  <c r="C160" i="79"/>
  <c r="C161" i="79"/>
  <c r="C162" i="79"/>
  <c r="C163" i="79"/>
  <c r="C164" i="79"/>
  <c r="C165" i="79"/>
  <c r="C166" i="79"/>
  <c r="C167" i="79"/>
  <c r="C168" i="79"/>
  <c r="C169" i="79"/>
  <c r="C170" i="79"/>
  <c r="C171" i="79"/>
  <c r="C172" i="79"/>
  <c r="C173" i="79"/>
  <c r="C174" i="79"/>
  <c r="C175" i="79"/>
  <c r="C176" i="79"/>
  <c r="C177" i="79"/>
  <c r="C178" i="79"/>
  <c r="C179" i="79"/>
  <c r="C180" i="79"/>
  <c r="C181" i="79"/>
  <c r="C182" i="79"/>
  <c r="C183" i="79"/>
  <c r="C184" i="79"/>
  <c r="C185" i="79"/>
  <c r="C186" i="79"/>
  <c r="C187" i="79"/>
  <c r="C188" i="79"/>
  <c r="C189" i="79"/>
  <c r="C190" i="79"/>
  <c r="C191" i="79"/>
  <c r="C192" i="79"/>
  <c r="C193" i="79"/>
  <c r="C194" i="79"/>
  <c r="C195" i="79"/>
  <c r="C196" i="79"/>
  <c r="C197" i="79"/>
  <c r="C198" i="79"/>
  <c r="C199" i="79"/>
  <c r="C200" i="79"/>
  <c r="C201" i="79"/>
  <c r="C202" i="79"/>
  <c r="C203" i="79"/>
  <c r="C204" i="79"/>
  <c r="C205" i="79"/>
  <c r="C206" i="79"/>
  <c r="C207" i="79"/>
  <c r="C208" i="79"/>
  <c r="C209" i="79"/>
  <c r="C210" i="79"/>
  <c r="C211" i="79"/>
  <c r="C212" i="79"/>
  <c r="C213" i="79"/>
  <c r="C214" i="79"/>
  <c r="C215" i="79"/>
  <c r="C216" i="79"/>
  <c r="C217" i="79"/>
  <c r="C218" i="79"/>
  <c r="C219" i="79"/>
  <c r="C220" i="79"/>
  <c r="C221" i="79"/>
  <c r="C222" i="79"/>
  <c r="C223" i="79"/>
  <c r="C224" i="79"/>
  <c r="C225" i="79"/>
  <c r="C226" i="79"/>
  <c r="C227" i="79"/>
  <c r="C228" i="79"/>
  <c r="C229" i="79"/>
  <c r="C230" i="79"/>
  <c r="C231" i="79"/>
  <c r="C232" i="79"/>
  <c r="C233" i="79"/>
  <c r="C234" i="79"/>
  <c r="C235" i="79"/>
  <c r="C236" i="79"/>
  <c r="C237" i="79"/>
  <c r="C238" i="79"/>
  <c r="C239" i="79"/>
  <c r="C240" i="79"/>
  <c r="C241" i="79"/>
  <c r="C242" i="79"/>
  <c r="C243" i="79"/>
  <c r="C244" i="79"/>
  <c r="C245" i="79"/>
  <c r="C246" i="79"/>
  <c r="C247" i="79"/>
  <c r="C248" i="79"/>
  <c r="C249" i="79"/>
  <c r="C250" i="79"/>
  <c r="C251" i="79"/>
  <c r="C252" i="79"/>
  <c r="C253" i="79"/>
  <c r="C254" i="79"/>
  <c r="C255" i="79"/>
  <c r="C256" i="79"/>
  <c r="C257" i="79"/>
  <c r="C258" i="79"/>
  <c r="C259" i="79"/>
  <c r="C260" i="79"/>
  <c r="C261" i="79"/>
  <c r="C262" i="79"/>
  <c r="C263" i="79"/>
  <c r="C264" i="79"/>
  <c r="C265" i="79"/>
  <c r="C266" i="79"/>
  <c r="C267" i="79"/>
  <c r="C268" i="79"/>
  <c r="C269" i="79"/>
  <c r="C270" i="79"/>
  <c r="C271" i="79"/>
  <c r="C272" i="79"/>
  <c r="C273" i="79"/>
  <c r="C274" i="79"/>
  <c r="C275" i="79"/>
  <c r="C276" i="79"/>
  <c r="C277" i="79"/>
  <c r="C278" i="79"/>
  <c r="C279" i="79"/>
  <c r="C280" i="79"/>
  <c r="C281" i="79"/>
  <c r="C282" i="79"/>
  <c r="C283" i="79"/>
  <c r="C284" i="79"/>
  <c r="C285" i="79"/>
  <c r="C286" i="79"/>
  <c r="C287" i="79"/>
  <c r="C288" i="79"/>
  <c r="C289" i="79"/>
  <c r="C290" i="79"/>
  <c r="C291" i="79"/>
  <c r="C292" i="79"/>
  <c r="C293" i="79"/>
  <c r="C294" i="79"/>
  <c r="C295" i="79"/>
  <c r="C296" i="79"/>
  <c r="C297" i="79"/>
  <c r="C298" i="79"/>
  <c r="C299" i="79"/>
  <c r="C300" i="79"/>
  <c r="C301" i="79"/>
  <c r="C302" i="79"/>
  <c r="C303" i="79"/>
  <c r="C304" i="79"/>
  <c r="C305" i="79"/>
  <c r="C306" i="79"/>
  <c r="C307" i="79"/>
  <c r="C308" i="79"/>
  <c r="C309" i="79"/>
  <c r="C310" i="79"/>
  <c r="C311" i="79"/>
  <c r="C312" i="79"/>
  <c r="C313" i="79"/>
  <c r="C314" i="79"/>
  <c r="C315" i="79"/>
  <c r="C316" i="79"/>
  <c r="C317" i="79"/>
  <c r="C318" i="79"/>
  <c r="C319" i="79"/>
  <c r="C320" i="79"/>
  <c r="C321" i="79"/>
  <c r="C322" i="79"/>
  <c r="C323" i="79"/>
  <c r="C324" i="79"/>
  <c r="C325" i="79"/>
  <c r="C326" i="79"/>
  <c r="C327" i="79"/>
  <c r="C328" i="79"/>
  <c r="C329" i="79"/>
  <c r="C330" i="79"/>
  <c r="C331" i="79"/>
  <c r="C332" i="79"/>
  <c r="C333" i="79"/>
  <c r="C334" i="79"/>
  <c r="C335" i="79"/>
  <c r="C336" i="79"/>
  <c r="C337" i="79"/>
  <c r="C338" i="79"/>
  <c r="C339" i="79"/>
  <c r="C340" i="79"/>
  <c r="C341" i="79"/>
  <c r="C342" i="79"/>
  <c r="C343" i="79"/>
  <c r="C344" i="79"/>
  <c r="C345" i="79"/>
  <c r="C346" i="79"/>
  <c r="C347" i="79"/>
  <c r="C348" i="79"/>
  <c r="C349" i="79"/>
  <c r="C350" i="79"/>
  <c r="C351" i="79"/>
  <c r="C352" i="79"/>
  <c r="C353" i="79"/>
  <c r="C354" i="79"/>
  <c r="C355" i="79"/>
  <c r="C356" i="79"/>
  <c r="C357" i="79"/>
  <c r="C358" i="79"/>
  <c r="C359" i="79"/>
  <c r="C360" i="79"/>
  <c r="C361" i="79"/>
  <c r="C362" i="79"/>
  <c r="C363" i="79"/>
  <c r="C364" i="79"/>
  <c r="C365" i="79"/>
  <c r="C366" i="79"/>
  <c r="C367" i="79"/>
  <c r="C368" i="79"/>
  <c r="C369" i="79"/>
  <c r="C370" i="79"/>
  <c r="C371" i="79"/>
  <c r="C372" i="79"/>
  <c r="C373" i="79"/>
  <c r="C374" i="79"/>
  <c r="C375" i="79"/>
  <c r="C376" i="79"/>
  <c r="C377" i="79"/>
  <c r="C378" i="79"/>
  <c r="C379" i="79"/>
  <c r="C380" i="79"/>
  <c r="C381" i="79"/>
  <c r="C382" i="79"/>
  <c r="C383" i="79"/>
  <c r="C384" i="79"/>
  <c r="C385" i="79"/>
  <c r="C386" i="79"/>
  <c r="C387" i="79"/>
  <c r="C388" i="79"/>
  <c r="C389" i="79"/>
  <c r="C390" i="79"/>
  <c r="C391" i="79"/>
  <c r="C392" i="79"/>
  <c r="C393" i="79"/>
  <c r="C394" i="79"/>
  <c r="C395" i="79"/>
  <c r="C396" i="79"/>
  <c r="C397" i="79"/>
  <c r="C398" i="79"/>
  <c r="C399" i="79"/>
  <c r="C400" i="79"/>
  <c r="C401" i="79"/>
  <c r="C402" i="79"/>
  <c r="C403" i="79"/>
  <c r="C404" i="79"/>
  <c r="C405" i="79"/>
  <c r="C406" i="79"/>
  <c r="C407" i="79"/>
  <c r="C408" i="79"/>
  <c r="C411" i="79"/>
  <c r="C412" i="79"/>
  <c r="C413" i="79"/>
  <c r="C414" i="79"/>
  <c r="C415" i="79"/>
  <c r="C416" i="79"/>
  <c r="C417" i="79"/>
  <c r="C418" i="79"/>
  <c r="C419" i="79"/>
  <c r="C420" i="79"/>
  <c r="C421" i="79"/>
  <c r="C424" i="79"/>
  <c r="C426" i="79"/>
  <c r="C427" i="79"/>
  <c r="C429" i="79"/>
  <c r="C431" i="79"/>
  <c r="C432" i="79"/>
  <c r="C434" i="79"/>
  <c r="C435" i="79"/>
  <c r="C436" i="79"/>
  <c r="C437" i="79"/>
  <c r="C438" i="79"/>
  <c r="C439" i="79"/>
  <c r="C440" i="79"/>
  <c r="C441" i="79"/>
  <c r="C442" i="79"/>
  <c r="C443" i="79"/>
  <c r="C444" i="79"/>
  <c r="C445" i="79"/>
  <c r="C446" i="79"/>
  <c r="C447" i="79"/>
  <c r="C448" i="79"/>
  <c r="C449" i="79"/>
  <c r="C450" i="79"/>
  <c r="C451" i="79"/>
  <c r="C452" i="79"/>
  <c r="C453" i="79"/>
  <c r="C454" i="79"/>
  <c r="C455" i="79"/>
  <c r="C456" i="79"/>
  <c r="C457" i="79"/>
  <c r="C458" i="79"/>
  <c r="C459" i="79"/>
  <c r="C460" i="79"/>
  <c r="C461" i="79"/>
  <c r="C462" i="79"/>
  <c r="C463" i="79"/>
  <c r="C464" i="79"/>
  <c r="C465" i="79"/>
  <c r="C466" i="79"/>
  <c r="C467" i="79"/>
  <c r="C468" i="79"/>
  <c r="C469" i="79"/>
  <c r="C470" i="79"/>
  <c r="C471" i="79"/>
  <c r="C472" i="79"/>
  <c r="C473" i="79"/>
  <c r="C474" i="79"/>
  <c r="C475" i="79"/>
  <c r="C476" i="79"/>
  <c r="C477" i="79"/>
  <c r="C478" i="79"/>
  <c r="C479" i="79"/>
  <c r="C480" i="79"/>
  <c r="C481" i="79"/>
  <c r="C482" i="79"/>
  <c r="C483" i="79"/>
  <c r="C484" i="79"/>
  <c r="C485" i="79"/>
  <c r="C486" i="79"/>
  <c r="C487" i="79"/>
  <c r="C488" i="79"/>
  <c r="C489" i="79"/>
  <c r="C490" i="79"/>
  <c r="C491" i="79"/>
  <c r="C492" i="79"/>
  <c r="C493" i="79"/>
  <c r="C494" i="79"/>
  <c r="C495" i="79"/>
  <c r="C496" i="79"/>
  <c r="C497" i="79"/>
  <c r="C498" i="79"/>
  <c r="C499" i="79"/>
  <c r="C500" i="79"/>
  <c r="C501" i="79"/>
  <c r="C502" i="79"/>
  <c r="C503" i="79"/>
  <c r="C504" i="79"/>
  <c r="C505" i="79"/>
  <c r="C506" i="79"/>
  <c r="C507" i="79"/>
  <c r="C508" i="79"/>
  <c r="C509" i="79"/>
  <c r="C510" i="79"/>
  <c r="C511" i="79"/>
  <c r="C512" i="79"/>
  <c r="C513" i="79"/>
  <c r="C514" i="79"/>
  <c r="C515" i="79"/>
  <c r="C516" i="79"/>
  <c r="C517" i="79"/>
  <c r="C518" i="79"/>
  <c r="C519" i="79"/>
  <c r="C520" i="79"/>
  <c r="C521" i="79"/>
  <c r="C522" i="79"/>
  <c r="C523" i="79"/>
  <c r="C524" i="79"/>
  <c r="C525" i="79"/>
  <c r="C526" i="79"/>
  <c r="C527" i="79"/>
  <c r="C528" i="79"/>
  <c r="C529" i="79"/>
  <c r="C530" i="79"/>
  <c r="C531" i="79"/>
  <c r="C532" i="79"/>
  <c r="C533" i="79"/>
  <c r="C534" i="79"/>
  <c r="C535" i="79"/>
  <c r="C536" i="79"/>
  <c r="C537" i="79"/>
  <c r="C538" i="79"/>
  <c r="C539" i="79"/>
  <c r="C540" i="79"/>
  <c r="C541" i="79"/>
  <c r="C542" i="79"/>
  <c r="C543" i="79"/>
  <c r="C544" i="79"/>
  <c r="C545" i="79"/>
  <c r="C546" i="79"/>
  <c r="C547" i="79"/>
  <c r="C548" i="79"/>
  <c r="C549" i="79"/>
  <c r="C550" i="79"/>
  <c r="C551" i="79"/>
  <c r="C552" i="79"/>
  <c r="C553" i="79"/>
  <c r="C554" i="79"/>
  <c r="C555" i="79"/>
  <c r="C556" i="79"/>
  <c r="C557" i="79"/>
  <c r="C558" i="79"/>
  <c r="C559" i="79"/>
  <c r="C560" i="79"/>
  <c r="C561" i="79"/>
  <c r="C562" i="79"/>
  <c r="C563" i="79"/>
  <c r="C564" i="79"/>
  <c r="C565" i="79"/>
  <c r="C566" i="79"/>
  <c r="C567" i="79"/>
  <c r="C568" i="79"/>
  <c r="C569" i="79"/>
  <c r="C570" i="79"/>
  <c r="C571" i="79"/>
  <c r="C572" i="79"/>
  <c r="C573" i="79"/>
  <c r="C574" i="79"/>
  <c r="C575" i="79"/>
  <c r="C576" i="79"/>
  <c r="C577" i="79"/>
  <c r="C578" i="79"/>
  <c r="C579" i="79"/>
  <c r="C580" i="79"/>
  <c r="C581" i="79"/>
  <c r="C582" i="79"/>
  <c r="C583" i="79"/>
  <c r="C584" i="79"/>
  <c r="C585" i="79"/>
  <c r="C586" i="79"/>
  <c r="C587" i="79"/>
  <c r="C588" i="79"/>
  <c r="C589" i="79"/>
  <c r="C590" i="79"/>
  <c r="C591" i="79"/>
  <c r="C592" i="79"/>
  <c r="C593" i="79"/>
  <c r="C594" i="79"/>
  <c r="C595" i="79"/>
  <c r="C596" i="79"/>
  <c r="C597" i="79"/>
  <c r="C598" i="79"/>
  <c r="C599" i="79"/>
  <c r="C600" i="79"/>
  <c r="C601" i="79"/>
  <c r="C602" i="79"/>
  <c r="C603" i="79"/>
  <c r="C604" i="79"/>
  <c r="C605" i="79"/>
  <c r="C606" i="79"/>
  <c r="C607" i="79"/>
  <c r="C608" i="79"/>
  <c r="C609" i="79"/>
  <c r="C610" i="79"/>
  <c r="C611" i="79"/>
  <c r="C612" i="79"/>
  <c r="C613" i="79"/>
  <c r="C614" i="79"/>
  <c r="C615" i="79"/>
  <c r="C616" i="79"/>
  <c r="C617" i="79"/>
  <c r="C618" i="79"/>
  <c r="C619" i="79"/>
  <c r="C620" i="79"/>
  <c r="C621" i="79"/>
  <c r="C622" i="79"/>
  <c r="C623" i="79"/>
  <c r="C624" i="79"/>
  <c r="C625" i="79"/>
  <c r="C626" i="79"/>
  <c r="C627" i="79"/>
  <c r="C628" i="79"/>
  <c r="C629" i="79"/>
  <c r="C630" i="79"/>
  <c r="C631" i="79"/>
  <c r="C632" i="79"/>
  <c r="C633" i="79"/>
  <c r="C634" i="79"/>
  <c r="C635" i="79"/>
  <c r="C636" i="79"/>
  <c r="C637" i="79"/>
  <c r="C638" i="79"/>
  <c r="C639" i="79"/>
  <c r="C640" i="79"/>
  <c r="C641" i="79"/>
  <c r="C642" i="79"/>
  <c r="C643" i="79"/>
  <c r="C644" i="79"/>
  <c r="C645" i="79"/>
  <c r="C646" i="79"/>
  <c r="C647" i="79"/>
  <c r="C648" i="79"/>
  <c r="C649" i="79"/>
  <c r="C650" i="79"/>
  <c r="C651" i="79"/>
  <c r="C652" i="79"/>
  <c r="C653" i="79"/>
  <c r="C654" i="79"/>
  <c r="C655" i="79"/>
  <c r="C656" i="79"/>
  <c r="C657" i="79"/>
  <c r="C658" i="79"/>
  <c r="C659" i="79"/>
  <c r="C660" i="79"/>
  <c r="C661" i="79"/>
  <c r="C662" i="79"/>
  <c r="C663" i="79"/>
  <c r="C664" i="79"/>
  <c r="C665" i="79"/>
  <c r="C666" i="79"/>
  <c r="C667" i="79"/>
  <c r="C668" i="79"/>
  <c r="C669" i="79"/>
  <c r="C670" i="79"/>
  <c r="C671" i="79"/>
  <c r="C672" i="79"/>
  <c r="C673" i="79"/>
  <c r="C674" i="79"/>
  <c r="C675" i="79"/>
  <c r="C676" i="79"/>
  <c r="C677" i="79"/>
  <c r="C678" i="79"/>
  <c r="C679" i="79"/>
  <c r="C680" i="79"/>
  <c r="C681" i="79"/>
  <c r="C682" i="79"/>
  <c r="C683" i="79"/>
  <c r="C684" i="79"/>
  <c r="C685" i="79"/>
  <c r="C686" i="79"/>
  <c r="C687" i="79"/>
  <c r="C688" i="79"/>
  <c r="C689" i="79"/>
  <c r="C690" i="79"/>
  <c r="C691" i="79"/>
  <c r="C692" i="79"/>
  <c r="C693" i="79"/>
  <c r="C694" i="79"/>
  <c r="C695" i="79"/>
  <c r="C696" i="79"/>
  <c r="C697" i="79"/>
  <c r="C698" i="79"/>
  <c r="C699" i="79"/>
  <c r="C700" i="79"/>
  <c r="C701" i="79"/>
  <c r="C702" i="79"/>
  <c r="C703" i="79"/>
  <c r="C704" i="79"/>
  <c r="C705" i="79"/>
  <c r="C706" i="79"/>
  <c r="C707" i="79"/>
  <c r="C708" i="79"/>
  <c r="C709" i="79"/>
  <c r="C710" i="79"/>
  <c r="C711" i="79"/>
  <c r="C712" i="79"/>
  <c r="C713" i="79"/>
  <c r="C714" i="79"/>
  <c r="C715" i="79"/>
  <c r="C716" i="79"/>
  <c r="C717" i="79"/>
  <c r="C718" i="79"/>
  <c r="C719" i="79"/>
  <c r="C720" i="79"/>
  <c r="C721" i="79"/>
  <c r="C722" i="79"/>
  <c r="C723" i="79"/>
  <c r="C724" i="79"/>
  <c r="C725" i="79"/>
  <c r="C726" i="79"/>
  <c r="C727" i="79"/>
  <c r="C728" i="79"/>
  <c r="C729" i="79"/>
  <c r="C730" i="79"/>
  <c r="C731" i="79"/>
  <c r="C732" i="79"/>
  <c r="C733" i="79"/>
  <c r="C734" i="79"/>
  <c r="C735" i="79"/>
  <c r="C736" i="79"/>
  <c r="C737" i="79"/>
  <c r="C738" i="79"/>
  <c r="C739" i="79"/>
  <c r="C740" i="79"/>
  <c r="C741" i="79"/>
  <c r="C742" i="79"/>
  <c r="C743" i="79"/>
  <c r="C744" i="79"/>
  <c r="C745" i="79"/>
  <c r="C746" i="79"/>
  <c r="C747" i="79"/>
  <c r="C748" i="79"/>
  <c r="C749" i="79"/>
  <c r="C750" i="79"/>
  <c r="C751" i="79"/>
  <c r="C752" i="79"/>
  <c r="C753" i="79"/>
  <c r="C754" i="79"/>
  <c r="C755" i="79"/>
  <c r="C756" i="79"/>
  <c r="C757" i="79"/>
  <c r="C758" i="79"/>
  <c r="C759" i="79"/>
  <c r="C760" i="79"/>
  <c r="C761" i="79"/>
  <c r="C762" i="79"/>
  <c r="C763" i="79"/>
  <c r="C764" i="79"/>
  <c r="C765" i="79"/>
  <c r="C766" i="79"/>
  <c r="C767" i="79"/>
  <c r="C768" i="79"/>
  <c r="C769" i="79"/>
  <c r="C770" i="79"/>
  <c r="C771" i="79"/>
  <c r="C772" i="79"/>
  <c r="C773" i="79"/>
  <c r="C774" i="79"/>
  <c r="C775" i="79"/>
  <c r="C776" i="79"/>
  <c r="C777" i="79"/>
  <c r="C778" i="79"/>
  <c r="C779" i="79"/>
  <c r="C780" i="79"/>
  <c r="C781" i="79"/>
  <c r="C782" i="79"/>
  <c r="C783" i="79"/>
  <c r="C784" i="79"/>
  <c r="C785" i="79"/>
  <c r="C786" i="79"/>
  <c r="C787" i="79"/>
  <c r="C788" i="79"/>
  <c r="C789" i="79"/>
  <c r="C790" i="79"/>
  <c r="C791" i="79"/>
  <c r="C792" i="79"/>
  <c r="C793" i="79"/>
  <c r="C794" i="79"/>
  <c r="C795" i="79"/>
  <c r="C796" i="79"/>
  <c r="C797" i="79"/>
  <c r="C798" i="79"/>
  <c r="C799" i="79"/>
  <c r="C800" i="79"/>
  <c r="C801" i="79"/>
  <c r="C802" i="79"/>
  <c r="C803" i="79"/>
  <c r="C804" i="79"/>
  <c r="C805" i="79"/>
  <c r="C806" i="79"/>
  <c r="C807" i="79"/>
  <c r="C808" i="79"/>
  <c r="C809" i="79"/>
  <c r="C810" i="79"/>
  <c r="C811" i="79"/>
  <c r="C812" i="79"/>
  <c r="C813" i="79"/>
  <c r="C814" i="79"/>
  <c r="C815" i="79"/>
  <c r="C816" i="79"/>
  <c r="C817" i="79"/>
  <c r="C818" i="79"/>
  <c r="C819" i="79"/>
  <c r="C820" i="79"/>
  <c r="C821" i="79"/>
  <c r="C822" i="79"/>
  <c r="C823" i="79"/>
  <c r="C824" i="79"/>
  <c r="C825" i="79"/>
  <c r="C826" i="79"/>
  <c r="C827" i="79"/>
  <c r="C828" i="79"/>
  <c r="C829" i="79"/>
  <c r="C830" i="79"/>
  <c r="C831" i="79"/>
  <c r="C832" i="79"/>
  <c r="C833" i="79"/>
  <c r="C834" i="79"/>
  <c r="C835" i="79"/>
  <c r="C836" i="79"/>
  <c r="C837" i="79"/>
  <c r="C838" i="79"/>
  <c r="C839" i="79"/>
  <c r="C840" i="79"/>
  <c r="C841" i="79"/>
  <c r="C842" i="79"/>
  <c r="C843" i="79"/>
  <c r="C844" i="79"/>
  <c r="C845" i="79"/>
  <c r="C846" i="79"/>
  <c r="C847" i="79"/>
  <c r="C848" i="79"/>
  <c r="C849" i="79"/>
  <c r="C850" i="79"/>
  <c r="C851" i="79"/>
  <c r="C852" i="79"/>
  <c r="C853" i="79"/>
  <c r="C854" i="79"/>
  <c r="C855" i="79"/>
  <c r="C856" i="79"/>
  <c r="C857" i="79"/>
  <c r="C858" i="79"/>
  <c r="C859" i="79"/>
  <c r="C860" i="79"/>
  <c r="C861" i="79"/>
  <c r="C862" i="79"/>
  <c r="C863" i="79"/>
  <c r="C864" i="79"/>
  <c r="C865" i="79"/>
  <c r="C866" i="79"/>
  <c r="C867" i="79"/>
  <c r="C868" i="79"/>
  <c r="C869" i="79"/>
  <c r="C870" i="79"/>
  <c r="C871" i="79"/>
  <c r="C872" i="79"/>
  <c r="C873" i="79"/>
  <c r="C874" i="79"/>
  <c r="C875" i="79"/>
  <c r="C876" i="79"/>
  <c r="C877" i="79"/>
  <c r="C878" i="79"/>
  <c r="C879" i="79"/>
  <c r="C880" i="79"/>
  <c r="C881" i="79"/>
  <c r="C882" i="79"/>
  <c r="C883" i="79"/>
  <c r="C884" i="79"/>
  <c r="C885" i="79"/>
  <c r="C886" i="79"/>
  <c r="C887" i="79"/>
  <c r="C888" i="79"/>
  <c r="C889" i="79"/>
  <c r="C890" i="79"/>
  <c r="C891" i="79"/>
  <c r="C892" i="79"/>
  <c r="C893" i="79"/>
  <c r="C894" i="79"/>
  <c r="C895" i="79"/>
  <c r="C896" i="79"/>
  <c r="C897" i="79"/>
  <c r="C898" i="79"/>
  <c r="C899" i="79"/>
  <c r="C900" i="79"/>
  <c r="C901" i="79"/>
  <c r="C902" i="79"/>
  <c r="C903" i="79"/>
  <c r="C904" i="79"/>
  <c r="C905" i="79"/>
  <c r="C906" i="79"/>
  <c r="C907" i="79"/>
  <c r="C908" i="79"/>
  <c r="C909" i="79"/>
  <c r="C910" i="79"/>
  <c r="C911" i="79"/>
  <c r="C912" i="79"/>
  <c r="C913" i="79"/>
  <c r="C914" i="79"/>
  <c r="C915" i="79"/>
  <c r="C916" i="79"/>
  <c r="C917" i="79"/>
  <c r="C918" i="79"/>
  <c r="C919" i="79"/>
  <c r="C920" i="79"/>
  <c r="C921" i="79"/>
  <c r="C922" i="79"/>
  <c r="C923" i="79"/>
  <c r="C924" i="79"/>
  <c r="C925" i="79"/>
  <c r="C926" i="79"/>
  <c r="C927" i="79"/>
  <c r="C928" i="79"/>
  <c r="C929" i="79"/>
  <c r="C930" i="79"/>
  <c r="C931" i="79"/>
  <c r="C932" i="79"/>
  <c r="C933" i="79"/>
  <c r="C934" i="79"/>
  <c r="C935" i="79"/>
  <c r="C936" i="79"/>
  <c r="C937" i="79"/>
  <c r="C938" i="79"/>
  <c r="C939" i="79"/>
  <c r="C940" i="79"/>
  <c r="C941" i="79"/>
  <c r="C942" i="79"/>
  <c r="C943" i="79"/>
  <c r="C944" i="79"/>
  <c r="C945" i="79"/>
  <c r="C946" i="79"/>
  <c r="C947" i="79"/>
  <c r="C948" i="79"/>
  <c r="C949" i="79"/>
  <c r="C6" i="79"/>
  <c r="C7" i="79"/>
  <c r="C8" i="79"/>
  <c r="C9" i="79"/>
  <c r="C10" i="79"/>
  <c r="C11" i="79"/>
  <c r="C12" i="79"/>
  <c r="C13" i="79"/>
  <c r="C14" i="79"/>
  <c r="C15" i="79"/>
  <c r="C16" i="79"/>
  <c r="C17" i="79"/>
  <c r="C18" i="79"/>
  <c r="C19" i="79"/>
  <c r="C20" i="79"/>
  <c r="C21" i="79"/>
  <c r="C22" i="79"/>
  <c r="C23" i="79"/>
  <c r="C24" i="79"/>
  <c r="C25" i="79"/>
  <c r="C26" i="79"/>
  <c r="C27" i="79"/>
  <c r="C28" i="79"/>
  <c r="C29" i="79"/>
  <c r="C30" i="79"/>
  <c r="C31" i="79"/>
  <c r="C32" i="79"/>
  <c r="C33" i="79"/>
  <c r="C34" i="79"/>
  <c r="C35" i="79"/>
  <c r="C36" i="79"/>
  <c r="C37" i="79"/>
  <c r="C5" i="79"/>
  <c r="L3" i="78" l="1"/>
  <c r="I3" i="78"/>
  <c r="L3" i="77" l="1"/>
  <c r="I4" i="77"/>
  <c r="L27" i="75" l="1"/>
  <c r="L28" i="75"/>
  <c r="L29" i="75"/>
  <c r="L30" i="75"/>
  <c r="L31" i="75"/>
  <c r="L32" i="75"/>
  <c r="L33" i="75"/>
  <c r="L34" i="75"/>
  <c r="L35" i="75"/>
  <c r="L36" i="75"/>
  <c r="L37" i="75"/>
  <c r="L38" i="75"/>
  <c r="L39" i="75"/>
  <c r="L26" i="75"/>
  <c r="I27" i="75"/>
  <c r="I28" i="75"/>
  <c r="I29" i="75"/>
  <c r="I30" i="75"/>
  <c r="I31" i="75"/>
  <c r="I32" i="75"/>
  <c r="I33" i="75"/>
  <c r="I34" i="75"/>
  <c r="I35" i="75"/>
  <c r="I36" i="75"/>
  <c r="I37" i="75"/>
  <c r="I38" i="75"/>
  <c r="I39" i="75"/>
  <c r="I40" i="75"/>
  <c r="I41" i="75"/>
  <c r="I26" i="75"/>
  <c r="F22" i="75"/>
  <c r="F21" i="75"/>
  <c r="F2" i="75"/>
  <c r="F3" i="75"/>
  <c r="F4" i="75"/>
  <c r="F5" i="75"/>
  <c r="F6" i="75"/>
  <c r="F7" i="75"/>
  <c r="F8" i="75"/>
  <c r="F9" i="75"/>
  <c r="F10" i="75"/>
  <c r="F11" i="75"/>
  <c r="F12" i="75"/>
  <c r="F13" i="75"/>
  <c r="F14" i="75"/>
  <c r="F15" i="75"/>
  <c r="F16" i="75"/>
  <c r="F17" i="75"/>
  <c r="F18" i="75"/>
  <c r="F19" i="75"/>
  <c r="F20" i="75"/>
  <c r="F1" i="75"/>
  <c r="B13" i="75"/>
  <c r="B11" i="75"/>
  <c r="B2" i="75"/>
  <c r="B3" i="75"/>
  <c r="B4" i="75"/>
  <c r="B5" i="75"/>
  <c r="B6" i="75"/>
  <c r="B7" i="75"/>
  <c r="B8" i="75"/>
  <c r="B9" i="75"/>
  <c r="B10" i="75"/>
  <c r="B12" i="75"/>
  <c r="B14" i="75"/>
  <c r="B15" i="75"/>
  <c r="B16" i="75"/>
  <c r="B17" i="75"/>
  <c r="B18" i="75"/>
  <c r="B19" i="75"/>
  <c r="B20" i="75"/>
  <c r="B21" i="75"/>
  <c r="B1" i="75"/>
  <c r="I4" i="74"/>
  <c r="L448" i="74" s="1"/>
  <c r="L3" i="74"/>
  <c r="H1" i="75" l="1"/>
  <c r="H3" i="75"/>
  <c r="L3" i="75" s="1"/>
  <c r="H6" i="75"/>
  <c r="I43" i="75"/>
  <c r="I4" i="72" l="1"/>
  <c r="M3" i="72"/>
  <c r="C470" i="72"/>
  <c r="C471" i="72"/>
  <c r="C472" i="72"/>
  <c r="C473" i="72"/>
  <c r="C7" i="72"/>
  <c r="C8" i="72"/>
  <c r="C9" i="72"/>
  <c r="C6" i="72"/>
  <c r="B581" i="72"/>
  <c r="B11" i="72"/>
  <c r="B17" i="72"/>
  <c r="B25" i="72"/>
  <c r="B27" i="72"/>
  <c r="B28" i="72"/>
  <c r="B172" i="72"/>
  <c r="B173" i="72"/>
  <c r="B174" i="72"/>
  <c r="B175" i="72"/>
  <c r="B182" i="72"/>
  <c r="B190" i="72"/>
  <c r="B191" i="72"/>
  <c r="B192" i="72"/>
  <c r="B193" i="72"/>
  <c r="B194" i="72"/>
  <c r="B195" i="72"/>
  <c r="B196" i="72"/>
  <c r="B197" i="72"/>
  <c r="B198" i="72"/>
  <c r="B199" i="72"/>
  <c r="B200" i="72"/>
  <c r="B201" i="72"/>
  <c r="B202" i="72"/>
  <c r="B203" i="72"/>
  <c r="B204" i="72"/>
  <c r="B205" i="72"/>
  <c r="B206" i="72"/>
  <c r="B207" i="72"/>
  <c r="B208" i="72"/>
  <c r="B209" i="72"/>
  <c r="B235" i="72"/>
  <c r="B237" i="72"/>
  <c r="B238" i="72"/>
  <c r="B309" i="72"/>
  <c r="B316" i="72"/>
  <c r="B324" i="72"/>
  <c r="B327" i="72"/>
  <c r="B330" i="72"/>
  <c r="B438" i="72"/>
  <c r="B442" i="72"/>
  <c r="B443" i="72"/>
  <c r="B459" i="72"/>
  <c r="B463" i="72"/>
  <c r="B465" i="72"/>
  <c r="B466" i="72"/>
  <c r="B467" i="72"/>
  <c r="B470" i="72"/>
  <c r="B471" i="72"/>
  <c r="B472" i="72"/>
  <c r="B473" i="72"/>
  <c r="B572" i="72"/>
  <c r="B579" i="72"/>
  <c r="B586" i="72"/>
  <c r="B594" i="72"/>
  <c r="B641" i="72"/>
  <c r="B651" i="72"/>
  <c r="B670" i="72"/>
  <c r="B681" i="72"/>
  <c r="B684" i="72"/>
  <c r="B686" i="72"/>
  <c r="B690" i="72"/>
  <c r="B691" i="72"/>
  <c r="B692" i="72"/>
  <c r="B698" i="72"/>
  <c r="B700" i="72"/>
  <c r="B701" i="72"/>
  <c r="B702" i="72"/>
  <c r="B705" i="72"/>
  <c r="B706" i="72"/>
  <c r="B707" i="72"/>
  <c r="B708" i="72"/>
  <c r="B709" i="72"/>
  <c r="B710" i="72"/>
  <c r="B7" i="72"/>
  <c r="B8" i="72"/>
  <c r="B9" i="72"/>
  <c r="B6" i="72"/>
  <c r="M3" i="69" l="1"/>
  <c r="I4" i="69" l="1"/>
  <c r="D85" i="67" l="1"/>
  <c r="D74" i="67"/>
  <c r="D75" i="67"/>
  <c r="D76" i="67"/>
  <c r="D77" i="67"/>
  <c r="D78" i="67"/>
  <c r="D79" i="67"/>
  <c r="D80" i="67"/>
  <c r="D81" i="67"/>
  <c r="D73" i="67"/>
  <c r="D69" i="67"/>
  <c r="D70" i="67"/>
  <c r="D68" i="67"/>
  <c r="D64" i="67"/>
  <c r="D63" i="67"/>
  <c r="D49" i="67"/>
  <c r="D50" i="67"/>
  <c r="D51" i="67"/>
  <c r="D52" i="67"/>
  <c r="D53" i="67"/>
  <c r="D54" i="67"/>
  <c r="D55" i="67"/>
  <c r="D56" i="67"/>
  <c r="D57" i="67"/>
  <c r="D58" i="67"/>
  <c r="D59" i="67"/>
  <c r="D48" i="67"/>
  <c r="D42" i="67"/>
  <c r="D40" i="67"/>
  <c r="D38" i="67"/>
  <c r="D39" i="67"/>
  <c r="D41" i="67"/>
  <c r="D43" i="67"/>
  <c r="D44" i="67"/>
  <c r="D37" i="67"/>
  <c r="D22" i="67"/>
  <c r="D17" i="67"/>
  <c r="D18" i="67"/>
  <c r="D19" i="67"/>
  <c r="D20" i="67"/>
  <c r="D21" i="67"/>
  <c r="D23" i="67"/>
  <c r="D24" i="67"/>
  <c r="D25" i="67"/>
  <c r="D26" i="67"/>
  <c r="D27" i="67"/>
  <c r="D28" i="67"/>
  <c r="D29" i="67"/>
  <c r="D30" i="67"/>
  <c r="D31" i="67"/>
  <c r="D32" i="67"/>
  <c r="D16" i="67"/>
  <c r="D12" i="67"/>
  <c r="D4" i="67"/>
  <c r="D5" i="67"/>
  <c r="D6" i="67"/>
  <c r="D7" i="67"/>
  <c r="D8" i="67"/>
  <c r="D9" i="67"/>
  <c r="D10" i="67"/>
  <c r="D11" i="67"/>
  <c r="D3" i="67"/>
  <c r="B85" i="67"/>
  <c r="B74" i="67"/>
  <c r="B75" i="67"/>
  <c r="B76" i="67"/>
  <c r="B77" i="67"/>
  <c r="B78" i="67"/>
  <c r="B79" i="67"/>
  <c r="B80" i="67"/>
  <c r="B81" i="67"/>
  <c r="B73" i="67"/>
  <c r="B69" i="67"/>
  <c r="B70" i="67"/>
  <c r="B68" i="67"/>
  <c r="B64" i="67"/>
  <c r="B63" i="67"/>
  <c r="B49" i="67"/>
  <c r="B50" i="67"/>
  <c r="B51" i="67"/>
  <c r="B52" i="67"/>
  <c r="B53" i="67"/>
  <c r="B54" i="67"/>
  <c r="B55" i="67"/>
  <c r="B56" i="67"/>
  <c r="B57" i="67"/>
  <c r="B58" i="67"/>
  <c r="B59" i="67"/>
  <c r="B48" i="67"/>
  <c r="B42" i="67"/>
  <c r="B40" i="67"/>
  <c r="B38" i="67"/>
  <c r="B39" i="67"/>
  <c r="B41" i="67"/>
  <c r="B43" i="67"/>
  <c r="B44" i="67"/>
  <c r="B37" i="67"/>
  <c r="B22" i="67"/>
  <c r="B17" i="67"/>
  <c r="B18" i="67"/>
  <c r="B19" i="67"/>
  <c r="B20" i="67"/>
  <c r="B21" i="67"/>
  <c r="B23" i="67"/>
  <c r="B24" i="67"/>
  <c r="B25" i="67"/>
  <c r="B26" i="67"/>
  <c r="B27" i="67"/>
  <c r="B28" i="67"/>
  <c r="B29" i="67"/>
  <c r="B30" i="67"/>
  <c r="B31" i="67"/>
  <c r="B32" i="67"/>
  <c r="B16" i="67"/>
  <c r="B12" i="67"/>
  <c r="B4" i="67"/>
  <c r="B5" i="67"/>
  <c r="B6" i="67"/>
  <c r="B7" i="67"/>
  <c r="B8" i="67"/>
  <c r="B9" i="67"/>
  <c r="B10" i="67"/>
  <c r="B11" i="67"/>
  <c r="D13" i="67" l="1"/>
  <c r="B13" i="67"/>
  <c r="D33" i="67"/>
  <c r="B33" i="67"/>
  <c r="D45" i="67"/>
  <c r="B45" i="67"/>
  <c r="B71" i="67"/>
  <c r="D60" i="67"/>
  <c r="D65" i="67"/>
  <c r="B60" i="67"/>
  <c r="B65" i="67"/>
  <c r="D71" i="67"/>
  <c r="D82" i="67"/>
  <c r="B82" i="67"/>
  <c r="I4" i="62" l="1"/>
  <c r="B719" i="62"/>
  <c r="B720" i="62"/>
  <c r="B721" i="62"/>
  <c r="B722" i="62"/>
  <c r="B723" i="62"/>
  <c r="B724" i="62"/>
  <c r="B725" i="62"/>
  <c r="B726" i="62"/>
  <c r="B727" i="62"/>
  <c r="B728" i="62"/>
  <c r="B729" i="62"/>
  <c r="B730" i="62"/>
  <c r="B731" i="62"/>
  <c r="B732" i="62"/>
  <c r="B733" i="62"/>
  <c r="B734" i="62"/>
  <c r="B735" i="62"/>
  <c r="B736" i="62"/>
  <c r="B737" i="62"/>
  <c r="B738" i="62"/>
  <c r="B739" i="62"/>
  <c r="B740" i="62"/>
  <c r="B741" i="62"/>
  <c r="B742" i="62"/>
  <c r="B743" i="62"/>
  <c r="B744" i="62"/>
  <c r="B745" i="62"/>
  <c r="B746" i="62"/>
  <c r="B747" i="62"/>
  <c r="B748" i="62"/>
  <c r="B749" i="62"/>
  <c r="B750" i="62"/>
  <c r="B751" i="62"/>
  <c r="B752" i="62"/>
  <c r="B753" i="62"/>
  <c r="B754" i="62"/>
  <c r="B755" i="62"/>
  <c r="B756" i="62"/>
  <c r="B757" i="62"/>
  <c r="B758" i="62"/>
  <c r="B759" i="62"/>
  <c r="B760" i="62"/>
  <c r="B761" i="62"/>
  <c r="B762" i="62"/>
  <c r="B763" i="62"/>
  <c r="B764" i="62"/>
  <c r="B765" i="62"/>
  <c r="B766" i="62"/>
  <c r="B767" i="62"/>
  <c r="B768" i="62"/>
  <c r="B769" i="62"/>
  <c r="B770" i="62"/>
  <c r="B771" i="62"/>
  <c r="B772" i="62"/>
  <c r="B773" i="62"/>
  <c r="B774" i="62"/>
  <c r="B775" i="62"/>
  <c r="B776" i="62"/>
  <c r="B777" i="62"/>
  <c r="B778" i="62"/>
  <c r="B779" i="62"/>
  <c r="B780" i="62"/>
  <c r="B781" i="62"/>
  <c r="B782" i="62"/>
  <c r="B783" i="62"/>
  <c r="B784" i="62"/>
  <c r="B785" i="62"/>
  <c r="B786" i="62"/>
  <c r="B787" i="62"/>
  <c r="B788" i="62"/>
  <c r="B789" i="62"/>
  <c r="B790" i="62"/>
  <c r="B791" i="62"/>
  <c r="B792" i="62"/>
  <c r="B793" i="62"/>
  <c r="B794" i="62"/>
  <c r="B795" i="62"/>
  <c r="B796" i="62"/>
  <c r="B797" i="62"/>
  <c r="B798" i="62"/>
  <c r="B799" i="62"/>
  <c r="B800" i="62"/>
  <c r="B801" i="62"/>
  <c r="B802" i="62"/>
  <c r="B803" i="62"/>
  <c r="B804" i="62"/>
  <c r="B805" i="62"/>
  <c r="B806" i="62"/>
  <c r="B807" i="62"/>
  <c r="B808" i="62"/>
  <c r="B809" i="62"/>
  <c r="B810" i="62"/>
  <c r="B811" i="62"/>
  <c r="B812" i="62"/>
  <c r="B813" i="62"/>
  <c r="B814" i="62"/>
  <c r="B816" i="62"/>
  <c r="B817" i="62"/>
  <c r="B818" i="62"/>
  <c r="B819" i="62"/>
  <c r="B820" i="62"/>
  <c r="B821" i="62"/>
  <c r="B822" i="62"/>
  <c r="B824" i="62"/>
  <c r="B825" i="62"/>
  <c r="B826" i="62"/>
  <c r="B827" i="62"/>
  <c r="B828" i="62"/>
  <c r="B829" i="62"/>
  <c r="B830" i="62"/>
  <c r="B831" i="62"/>
  <c r="B832" i="62"/>
  <c r="B833" i="62"/>
  <c r="B834" i="62"/>
  <c r="B835" i="62"/>
  <c r="B836" i="62"/>
  <c r="B837" i="62"/>
  <c r="B838" i="62"/>
  <c r="B839" i="62"/>
  <c r="B840" i="62"/>
  <c r="B841" i="62"/>
  <c r="B842" i="62"/>
  <c r="B843" i="62"/>
  <c r="B844" i="62"/>
  <c r="B845" i="62"/>
  <c r="B846" i="62"/>
  <c r="B847" i="62"/>
  <c r="B848" i="62"/>
  <c r="B849" i="62"/>
  <c r="B850" i="62"/>
  <c r="B851" i="62"/>
  <c r="B852" i="62"/>
  <c r="B853" i="62"/>
  <c r="B854" i="62"/>
  <c r="B855" i="62"/>
  <c r="B856" i="62"/>
  <c r="B857" i="62"/>
  <c r="B858" i="62"/>
  <c r="B859" i="62"/>
  <c r="B860" i="62"/>
  <c r="B861" i="62"/>
  <c r="B862" i="62"/>
  <c r="B863" i="62"/>
  <c r="B864" i="62"/>
  <c r="B865" i="62"/>
  <c r="B866" i="62"/>
  <c r="B867" i="62"/>
  <c r="B868" i="62"/>
  <c r="B869" i="62"/>
  <c r="B870" i="62"/>
  <c r="B871" i="62"/>
  <c r="B872" i="62"/>
  <c r="B873" i="62"/>
  <c r="B874" i="62"/>
  <c r="B875" i="62"/>
  <c r="B876" i="62"/>
  <c r="B877" i="62"/>
  <c r="B878" i="62"/>
  <c r="B879" i="62"/>
  <c r="B880" i="62"/>
  <c r="B881" i="62"/>
  <c r="B882" i="62"/>
  <c r="B883" i="62"/>
  <c r="B884" i="62"/>
  <c r="B885" i="62"/>
  <c r="B886" i="62"/>
  <c r="B887" i="62"/>
  <c r="B888" i="62"/>
  <c r="B889" i="62"/>
  <c r="B890" i="62"/>
  <c r="B891" i="62"/>
  <c r="B892" i="62"/>
  <c r="B893" i="62"/>
  <c r="B894" i="62"/>
  <c r="B895" i="62"/>
  <c r="B896" i="62"/>
  <c r="B897" i="62"/>
  <c r="B898" i="62"/>
  <c r="B899" i="62"/>
  <c r="B900" i="62"/>
  <c r="B901" i="62"/>
  <c r="B902" i="62"/>
  <c r="B903" i="62"/>
  <c r="B904" i="62"/>
  <c r="B905" i="62"/>
  <c r="B906" i="62"/>
  <c r="B907" i="62"/>
  <c r="B908" i="62"/>
  <c r="B909" i="62"/>
  <c r="B910" i="62"/>
  <c r="B911" i="62"/>
  <c r="B912" i="62"/>
  <c r="B913" i="62"/>
  <c r="B915" i="62"/>
  <c r="B916" i="62"/>
  <c r="B917" i="62"/>
  <c r="B918" i="62"/>
  <c r="B919" i="62"/>
  <c r="B920" i="62"/>
  <c r="B921" i="62"/>
  <c r="B922" i="62"/>
  <c r="B923" i="62"/>
  <c r="B924" i="62"/>
  <c r="B925" i="62"/>
  <c r="B926" i="62"/>
  <c r="B927" i="62"/>
  <c r="B928" i="62"/>
  <c r="B929" i="62"/>
  <c r="B930" i="62"/>
  <c r="B931" i="62"/>
  <c r="B932" i="62"/>
  <c r="B933" i="62"/>
  <c r="B934" i="62"/>
  <c r="B935" i="62"/>
  <c r="B936" i="62"/>
  <c r="B937" i="62"/>
  <c r="B938" i="62"/>
  <c r="B939" i="62"/>
  <c r="B940" i="62"/>
  <c r="B941" i="62"/>
  <c r="B942" i="62"/>
  <c r="B944" i="62"/>
  <c r="B945" i="62"/>
  <c r="B946" i="62"/>
  <c r="B947" i="62"/>
  <c r="B948" i="62"/>
  <c r="B949" i="62"/>
  <c r="B950" i="62"/>
  <c r="B951" i="62"/>
  <c r="B952" i="62"/>
  <c r="B953" i="62"/>
  <c r="B954" i="62"/>
  <c r="B955" i="62"/>
  <c r="B956" i="62"/>
  <c r="B957" i="62"/>
  <c r="B958" i="62"/>
  <c r="B959" i="62"/>
  <c r="B961" i="62"/>
  <c r="B962" i="62"/>
  <c r="B963" i="62"/>
  <c r="B964" i="62"/>
  <c r="B965" i="62"/>
  <c r="B966" i="62"/>
  <c r="B967" i="62"/>
  <c r="B968" i="62"/>
  <c r="B969" i="62"/>
  <c r="B970" i="62"/>
  <c r="B971" i="62"/>
  <c r="B972" i="62"/>
  <c r="B973" i="62"/>
  <c r="B974" i="62"/>
  <c r="B975" i="62"/>
  <c r="B976" i="62"/>
  <c r="B977" i="62"/>
  <c r="B978" i="62"/>
  <c r="B979" i="62"/>
  <c r="B980" i="62"/>
  <c r="B981" i="62"/>
  <c r="B982" i="62"/>
  <c r="B983" i="62"/>
  <c r="B984" i="62"/>
  <c r="B985" i="62"/>
  <c r="B986" i="62"/>
  <c r="B987" i="62"/>
  <c r="B988" i="62"/>
  <c r="B989" i="62"/>
  <c r="B990" i="62"/>
  <c r="B991" i="62"/>
  <c r="B992" i="62"/>
  <c r="B993" i="62"/>
  <c r="B994" i="62"/>
  <c r="B995" i="62"/>
  <c r="B996" i="62"/>
  <c r="B997" i="62"/>
  <c r="B998" i="62"/>
  <c r="B999" i="62"/>
  <c r="B1000" i="62"/>
  <c r="B1001" i="62"/>
  <c r="B1002" i="62"/>
  <c r="B1003" i="62"/>
  <c r="B1004" i="62"/>
  <c r="B1005" i="62"/>
  <c r="B1006" i="62"/>
  <c r="B1007" i="62"/>
  <c r="B1008" i="62"/>
  <c r="B1009" i="62"/>
  <c r="B1010" i="62"/>
  <c r="B1011" i="62"/>
  <c r="B718" i="62"/>
  <c r="L3" i="62"/>
  <c r="B7" i="62"/>
  <c r="B8" i="62"/>
  <c r="B9" i="62"/>
  <c r="B10" i="62"/>
  <c r="B11" i="62"/>
  <c r="B12" i="62"/>
  <c r="B13" i="62"/>
  <c r="B14" i="62"/>
  <c r="B15" i="62"/>
  <c r="B16" i="62"/>
  <c r="B17" i="62"/>
  <c r="B18" i="62"/>
  <c r="B19" i="62"/>
  <c r="B20" i="62"/>
  <c r="B21" i="62"/>
  <c r="B22" i="62"/>
  <c r="B23" i="62"/>
  <c r="B24" i="62"/>
  <c r="B25" i="62"/>
  <c r="B26" i="62"/>
  <c r="B27" i="62"/>
  <c r="B28" i="62"/>
  <c r="B29" i="62"/>
  <c r="B30" i="62"/>
  <c r="B31" i="62"/>
  <c r="B33" i="62"/>
  <c r="B34" i="62"/>
  <c r="B35" i="62"/>
  <c r="B36" i="62"/>
  <c r="B37" i="62"/>
  <c r="B38" i="62"/>
  <c r="B40" i="62"/>
  <c r="B41" i="62"/>
  <c r="B42" i="62"/>
  <c r="B43" i="62"/>
  <c r="B44" i="62"/>
  <c r="B45" i="62"/>
  <c r="B46" i="62"/>
  <c r="B47" i="62"/>
  <c r="B48" i="62"/>
  <c r="B49" i="62"/>
  <c r="B50" i="62"/>
  <c r="B51" i="62"/>
  <c r="B52" i="62"/>
  <c r="B53" i="62"/>
  <c r="B54" i="62"/>
  <c r="B55" i="62"/>
  <c r="B56" i="62"/>
  <c r="B57" i="62"/>
  <c r="B59" i="62"/>
  <c r="B61" i="62"/>
  <c r="B62" i="62"/>
  <c r="B63" i="62"/>
  <c r="B64" i="62"/>
  <c r="B65" i="62"/>
  <c r="B66" i="62"/>
  <c r="B67" i="62"/>
  <c r="B68" i="62"/>
  <c r="B69" i="62"/>
  <c r="B70" i="62"/>
  <c r="B71" i="62"/>
  <c r="B72" i="62"/>
  <c r="B73" i="62"/>
  <c r="B74" i="62"/>
  <c r="B75" i="62"/>
  <c r="B76" i="62"/>
  <c r="B77" i="62"/>
  <c r="B78" i="62"/>
  <c r="B79" i="62"/>
  <c r="B80" i="62"/>
  <c r="B81" i="62"/>
  <c r="B82" i="62"/>
  <c r="B83" i="62"/>
  <c r="B84" i="62"/>
  <c r="B85" i="62"/>
  <c r="B86" i="62"/>
  <c r="B87" i="62"/>
  <c r="B88" i="62"/>
  <c r="B89" i="62"/>
  <c r="B90" i="62"/>
  <c r="B91" i="62"/>
  <c r="B92" i="62"/>
  <c r="B93" i="62"/>
  <c r="B94" i="62"/>
  <c r="B95" i="62"/>
  <c r="B96" i="62"/>
  <c r="B97" i="62"/>
  <c r="B98" i="62"/>
  <c r="B99" i="62"/>
  <c r="B101" i="62"/>
  <c r="B102" i="62"/>
  <c r="B103" i="62"/>
  <c r="B104" i="62"/>
  <c r="B106" i="62"/>
  <c r="B107" i="62"/>
  <c r="B108" i="62"/>
  <c r="B109" i="62"/>
  <c r="B110" i="62"/>
  <c r="B111" i="62"/>
  <c r="B113" i="62"/>
  <c r="B114" i="62"/>
  <c r="B115" i="62"/>
  <c r="B116" i="62"/>
  <c r="B117" i="62"/>
  <c r="B118" i="62"/>
  <c r="B119" i="62"/>
  <c r="B120" i="62"/>
  <c r="B121" i="62"/>
  <c r="B122" i="62"/>
  <c r="B123" i="62"/>
  <c r="B124" i="62"/>
  <c r="B125" i="62"/>
  <c r="B126" i="62"/>
  <c r="B127" i="62"/>
  <c r="B128" i="62"/>
  <c r="B129" i="62"/>
  <c r="B130" i="62"/>
  <c r="B131" i="62"/>
  <c r="B132" i="62"/>
  <c r="B133" i="62"/>
  <c r="B134" i="62"/>
  <c r="B135" i="62"/>
  <c r="B136" i="62"/>
  <c r="B137" i="62"/>
  <c r="B138" i="62"/>
  <c r="B139" i="62"/>
  <c r="B140" i="62"/>
  <c r="B141" i="62"/>
  <c r="B142" i="62"/>
  <c r="B143" i="62"/>
  <c r="B144" i="62"/>
  <c r="B145" i="62"/>
  <c r="B146" i="62"/>
  <c r="B147" i="62"/>
  <c r="B148" i="62"/>
  <c r="B149" i="62"/>
  <c r="B152" i="62"/>
  <c r="B153" i="62"/>
  <c r="B154" i="62"/>
  <c r="B155" i="62"/>
  <c r="B156" i="62"/>
  <c r="B158" i="62"/>
  <c r="B159" i="62"/>
  <c r="B160" i="62"/>
  <c r="B161" i="62"/>
  <c r="B162" i="62"/>
  <c r="B163" i="62"/>
  <c r="B164" i="62"/>
  <c r="B165" i="62"/>
  <c r="B166" i="62"/>
  <c r="B167" i="62"/>
  <c r="B168" i="62"/>
  <c r="B170" i="62"/>
  <c r="B171" i="62"/>
  <c r="B173" i="62"/>
  <c r="B176" i="62"/>
  <c r="B177" i="62"/>
  <c r="B178" i="62"/>
  <c r="B179" i="62"/>
  <c r="B180" i="62"/>
  <c r="B181" i="62"/>
  <c r="B182" i="62"/>
  <c r="B183" i="62"/>
  <c r="B184" i="62"/>
  <c r="B185" i="62"/>
  <c r="B186" i="62"/>
  <c r="B187" i="62"/>
  <c r="B188" i="62"/>
  <c r="B189" i="62"/>
  <c r="B190" i="62"/>
  <c r="B191" i="62"/>
  <c r="B192" i="62"/>
  <c r="B193" i="62"/>
  <c r="B194" i="62"/>
  <c r="B195" i="62"/>
  <c r="B196" i="62"/>
  <c r="B197" i="62"/>
  <c r="B198" i="62"/>
  <c r="B199" i="62"/>
  <c r="B200" i="62"/>
  <c r="B201" i="62"/>
  <c r="B202" i="62"/>
  <c r="B203" i="62"/>
  <c r="B204" i="62"/>
  <c r="B205" i="62"/>
  <c r="B206" i="62"/>
  <c r="B207" i="62"/>
  <c r="B208" i="62"/>
  <c r="B209" i="62"/>
  <c r="B210" i="62"/>
  <c r="B211" i="62"/>
  <c r="B212" i="62"/>
  <c r="B213" i="62"/>
  <c r="B214" i="62"/>
  <c r="B215" i="62"/>
  <c r="B216" i="62"/>
  <c r="B217" i="62"/>
  <c r="B218" i="62"/>
  <c r="B219" i="62"/>
  <c r="B220" i="62"/>
  <c r="B221" i="62"/>
  <c r="B222" i="62"/>
  <c r="B223" i="62"/>
  <c r="B224" i="62"/>
  <c r="B225" i="62"/>
  <c r="B226" i="62"/>
  <c r="B227" i="62"/>
  <c r="B228" i="62"/>
  <c r="B229" i="62"/>
  <c r="B230" i="62"/>
  <c r="B231" i="62"/>
  <c r="B232" i="62"/>
  <c r="B233" i="62"/>
  <c r="B234" i="62"/>
  <c r="B235" i="62"/>
  <c r="B236" i="62"/>
  <c r="B237" i="62"/>
  <c r="B238" i="62"/>
  <c r="B239" i="62"/>
  <c r="B240" i="62"/>
  <c r="B241" i="62"/>
  <c r="B242" i="62"/>
  <c r="B243" i="62"/>
  <c r="B244" i="62"/>
  <c r="B245" i="62"/>
  <c r="B246" i="62"/>
  <c r="B247" i="62"/>
  <c r="B248" i="62"/>
  <c r="B249" i="62"/>
  <c r="B250" i="62"/>
  <c r="B251" i="62"/>
  <c r="B252" i="62"/>
  <c r="B253" i="62"/>
  <c r="B254" i="62"/>
  <c r="B255" i="62"/>
  <c r="B256" i="62"/>
  <c r="B257" i="62"/>
  <c r="B258" i="62"/>
  <c r="B259" i="62"/>
  <c r="B260" i="62"/>
  <c r="B261" i="62"/>
  <c r="B262" i="62"/>
  <c r="B263" i="62"/>
  <c r="B264" i="62"/>
  <c r="B265" i="62"/>
  <c r="B266" i="62"/>
  <c r="B267" i="62"/>
  <c r="B268" i="62"/>
  <c r="B269" i="62"/>
  <c r="B270" i="62"/>
  <c r="B271" i="62"/>
  <c r="B272" i="62"/>
  <c r="B273" i="62"/>
  <c r="B274" i="62"/>
  <c r="B275" i="62"/>
  <c r="B276" i="62"/>
  <c r="B277" i="62"/>
  <c r="B278" i="62"/>
  <c r="B279" i="62"/>
  <c r="B280" i="62"/>
  <c r="B281" i="62"/>
  <c r="B282" i="62"/>
  <c r="B283" i="62"/>
  <c r="B284" i="62"/>
  <c r="B285" i="62"/>
  <c r="B286" i="62"/>
  <c r="B287" i="62"/>
  <c r="B288" i="62"/>
  <c r="B289" i="62"/>
  <c r="B290" i="62"/>
  <c r="B291" i="62"/>
  <c r="B292" i="62"/>
  <c r="B293" i="62"/>
  <c r="B294" i="62"/>
  <c r="B295" i="62"/>
  <c r="B296" i="62"/>
  <c r="B297" i="62"/>
  <c r="B298" i="62"/>
  <c r="B299" i="62"/>
  <c r="B300" i="62"/>
  <c r="B301" i="62"/>
  <c r="B302" i="62"/>
  <c r="B303" i="62"/>
  <c r="B304" i="62"/>
  <c r="B305" i="62"/>
  <c r="B306" i="62"/>
  <c r="B307" i="62"/>
  <c r="B308" i="62"/>
  <c r="B309" i="62"/>
  <c r="B310" i="62"/>
  <c r="B311" i="62"/>
  <c r="B312" i="62"/>
  <c r="B314" i="62"/>
  <c r="B315" i="62"/>
  <c r="B316" i="62"/>
  <c r="B317" i="62"/>
  <c r="B318" i="62"/>
  <c r="B319" i="62"/>
  <c r="B320" i="62"/>
  <c r="B321" i="62"/>
  <c r="B322" i="62"/>
  <c r="B323" i="62"/>
  <c r="B324" i="62"/>
  <c r="B325" i="62"/>
  <c r="B326" i="62"/>
  <c r="B327" i="62"/>
  <c r="B328" i="62"/>
  <c r="B329" i="62"/>
  <c r="B330" i="62"/>
  <c r="B331" i="62"/>
  <c r="B332" i="62"/>
  <c r="B333" i="62"/>
  <c r="B334" i="62"/>
  <c r="B335" i="62"/>
  <c r="B336" i="62"/>
  <c r="B337" i="62"/>
  <c r="B338" i="62"/>
  <c r="B339" i="62"/>
  <c r="B340" i="62"/>
  <c r="B341" i="62"/>
  <c r="B342" i="62"/>
  <c r="B343" i="62"/>
  <c r="B344" i="62"/>
  <c r="B345" i="62"/>
  <c r="B346" i="62"/>
  <c r="B347" i="62"/>
  <c r="B348" i="62"/>
  <c r="B349" i="62"/>
  <c r="B350" i="62"/>
  <c r="B351" i="62"/>
  <c r="B352" i="62"/>
  <c r="B353" i="62"/>
  <c r="B354" i="62"/>
  <c r="B355" i="62"/>
  <c r="B356" i="62"/>
  <c r="B357" i="62"/>
  <c r="B358" i="62"/>
  <c r="B359" i="62"/>
  <c r="B360" i="62"/>
  <c r="B361" i="62"/>
  <c r="B362" i="62"/>
  <c r="B363" i="62"/>
  <c r="B364" i="62"/>
  <c r="B365" i="62"/>
  <c r="B366" i="62"/>
  <c r="B367" i="62"/>
  <c r="B368" i="62"/>
  <c r="B369" i="62"/>
  <c r="B370" i="62"/>
  <c r="B371" i="62"/>
  <c r="B372" i="62"/>
  <c r="B373" i="62"/>
  <c r="B374" i="62"/>
  <c r="B375" i="62"/>
  <c r="B376" i="62"/>
  <c r="B377" i="62"/>
  <c r="B378" i="62"/>
  <c r="B379" i="62"/>
  <c r="B380" i="62"/>
  <c r="B381" i="62"/>
  <c r="B382" i="62"/>
  <c r="B383" i="62"/>
  <c r="B384" i="62"/>
  <c r="B385" i="62"/>
  <c r="B386" i="62"/>
  <c r="B387" i="62"/>
  <c r="B388" i="62"/>
  <c r="B389" i="62"/>
  <c r="B390" i="62"/>
  <c r="B391" i="62"/>
  <c r="B392" i="62"/>
  <c r="B393" i="62"/>
  <c r="B394" i="62"/>
  <c r="B395" i="62"/>
  <c r="B396" i="62"/>
  <c r="B397" i="62"/>
  <c r="B398" i="62"/>
  <c r="B399" i="62"/>
  <c r="B400" i="62"/>
  <c r="B401" i="62"/>
  <c r="B402" i="62"/>
  <c r="B403" i="62"/>
  <c r="B404" i="62"/>
  <c r="B405" i="62"/>
  <c r="B406" i="62"/>
  <c r="B407" i="62"/>
  <c r="B408" i="62"/>
  <c r="B409" i="62"/>
  <c r="B410" i="62"/>
  <c r="B411" i="62"/>
  <c r="B412" i="62"/>
  <c r="B413" i="62"/>
  <c r="B414" i="62"/>
  <c r="B415" i="62"/>
  <c r="B416" i="62"/>
  <c r="B417" i="62"/>
  <c r="B418" i="62"/>
  <c r="B419" i="62"/>
  <c r="B420" i="62"/>
  <c r="B421" i="62"/>
  <c r="B422" i="62"/>
  <c r="B423" i="62"/>
  <c r="B424" i="62"/>
  <c r="B425" i="62"/>
  <c r="B426" i="62"/>
  <c r="B427" i="62"/>
  <c r="B428" i="62"/>
  <c r="B429" i="62"/>
  <c r="B430" i="62"/>
  <c r="B431" i="62"/>
  <c r="B432" i="62"/>
  <c r="B433" i="62"/>
  <c r="B434" i="62"/>
  <c r="B435" i="62"/>
  <c r="B436" i="62"/>
  <c r="B437" i="62"/>
  <c r="B438" i="62"/>
  <c r="B439" i="62"/>
  <c r="B440" i="62"/>
  <c r="B441" i="62"/>
  <c r="B442" i="62"/>
  <c r="B443" i="62"/>
  <c r="B444" i="62"/>
  <c r="B445" i="62"/>
  <c r="B446" i="62"/>
  <c r="B447" i="62"/>
  <c r="B448" i="62"/>
  <c r="B449" i="62"/>
  <c r="B450" i="62"/>
  <c r="B451" i="62"/>
  <c r="B452" i="62"/>
  <c r="B453" i="62"/>
  <c r="B454" i="62"/>
  <c r="B455" i="62"/>
  <c r="B456" i="62"/>
  <c r="B457" i="62"/>
  <c r="B458" i="62"/>
  <c r="B459" i="62"/>
  <c r="B460" i="62"/>
  <c r="B461" i="62"/>
  <c r="B462" i="62"/>
  <c r="B463" i="62"/>
  <c r="B464" i="62"/>
  <c r="B465" i="62"/>
  <c r="B466" i="62"/>
  <c r="B467" i="62"/>
  <c r="B468" i="62"/>
  <c r="B469" i="62"/>
  <c r="B470" i="62"/>
  <c r="B471" i="62"/>
  <c r="B472" i="62"/>
  <c r="B473" i="62"/>
  <c r="B474" i="62"/>
  <c r="B475" i="62"/>
  <c r="B476" i="62"/>
  <c r="B477" i="62"/>
  <c r="B478" i="62"/>
  <c r="B479" i="62"/>
  <c r="B480" i="62"/>
  <c r="B481" i="62"/>
  <c r="B482" i="62"/>
  <c r="B483" i="62"/>
  <c r="B484" i="62"/>
  <c r="B485" i="62"/>
  <c r="B486" i="62"/>
  <c r="B487" i="62"/>
  <c r="B488" i="62"/>
  <c r="B489" i="62"/>
  <c r="B490" i="62"/>
  <c r="B492" i="62"/>
  <c r="B493" i="62"/>
  <c r="B494" i="62"/>
  <c r="B495" i="62"/>
  <c r="B497" i="62"/>
  <c r="B498" i="62"/>
  <c r="B499" i="62"/>
  <c r="B500" i="62"/>
  <c r="B501" i="62"/>
  <c r="B502" i="62"/>
  <c r="B503" i="62"/>
  <c r="B504" i="62"/>
  <c r="B505" i="62"/>
  <c r="B506" i="62"/>
  <c r="B508" i="62"/>
  <c r="B509" i="62"/>
  <c r="B511" i="62"/>
  <c r="B512" i="62"/>
  <c r="B513" i="62"/>
  <c r="B514" i="62"/>
  <c r="B515" i="62"/>
  <c r="B517" i="62"/>
  <c r="B518" i="62"/>
  <c r="B520" i="62"/>
  <c r="B521" i="62"/>
  <c r="B522" i="62"/>
  <c r="B523" i="62"/>
  <c r="B527" i="62"/>
  <c r="B529" i="62"/>
  <c r="B530" i="62"/>
  <c r="B531" i="62"/>
  <c r="B532" i="62"/>
  <c r="B533" i="62"/>
  <c r="B534" i="62"/>
  <c r="B535" i="62"/>
  <c r="B536" i="62"/>
  <c r="B538" i="62"/>
  <c r="B539" i="62"/>
  <c r="B540" i="62"/>
  <c r="B542" i="62"/>
  <c r="B544" i="62"/>
  <c r="B548" i="62"/>
  <c r="B549" i="62"/>
  <c r="B550" i="62"/>
  <c r="B552" i="62"/>
  <c r="B553" i="62"/>
  <c r="B556" i="62"/>
  <c r="B557" i="62"/>
  <c r="B559" i="62"/>
  <c r="B560" i="62"/>
  <c r="B561" i="62"/>
  <c r="B562" i="62"/>
  <c r="B564" i="62"/>
  <c r="B565" i="62"/>
  <c r="B566" i="62"/>
  <c r="B567" i="62"/>
  <c r="B568" i="62"/>
  <c r="B569" i="62"/>
  <c r="B570" i="62"/>
  <c r="B571" i="62"/>
  <c r="B578" i="62"/>
  <c r="B579" i="62"/>
  <c r="B580" i="62"/>
  <c r="B581" i="62"/>
  <c r="B582" i="62"/>
  <c r="B583" i="62"/>
  <c r="B584" i="62"/>
  <c r="B585" i="62"/>
  <c r="B586" i="62"/>
  <c r="B587" i="62"/>
  <c r="B588" i="62"/>
  <c r="B589" i="62"/>
  <c r="B590" i="62"/>
  <c r="B591" i="62"/>
  <c r="B592" i="62"/>
  <c r="B593" i="62"/>
  <c r="B594" i="62"/>
  <c r="B595" i="62"/>
  <c r="B596" i="62"/>
  <c r="B597" i="62"/>
  <c r="B598" i="62"/>
  <c r="B599" i="62"/>
  <c r="B600" i="62"/>
  <c r="B601" i="62"/>
  <c r="B602" i="62"/>
  <c r="B603" i="62"/>
  <c r="B604" i="62"/>
  <c r="B605" i="62"/>
  <c r="B606" i="62"/>
  <c r="B607" i="62"/>
  <c r="B608" i="62"/>
  <c r="B609" i="62"/>
  <c r="B610" i="62"/>
  <c r="B611" i="62"/>
  <c r="B612" i="62"/>
  <c r="B613" i="62"/>
  <c r="B614" i="62"/>
  <c r="B615" i="62"/>
  <c r="B616" i="62"/>
  <c r="B617" i="62"/>
  <c r="B618" i="62"/>
  <c r="B619" i="62"/>
  <c r="B620" i="62"/>
  <c r="B621" i="62"/>
  <c r="B622" i="62"/>
  <c r="B623" i="62"/>
  <c r="B624" i="62"/>
  <c r="B625" i="62"/>
  <c r="B626" i="62"/>
  <c r="B627" i="62"/>
  <c r="B628" i="62"/>
  <c r="B629" i="62"/>
  <c r="B630" i="62"/>
  <c r="B631" i="62"/>
  <c r="B632" i="62"/>
  <c r="B633" i="62"/>
  <c r="B634" i="62"/>
  <c r="B635" i="62"/>
  <c r="B636" i="62"/>
  <c r="B637" i="62"/>
  <c r="B638" i="62"/>
  <c r="B639" i="62"/>
  <c r="B640" i="62"/>
  <c r="B641" i="62"/>
  <c r="B642" i="62"/>
  <c r="B643" i="62"/>
  <c r="B644" i="62"/>
  <c r="B645" i="62"/>
  <c r="B646" i="62"/>
  <c r="B647" i="62"/>
  <c r="B648" i="62"/>
  <c r="B649" i="62"/>
  <c r="B650" i="62"/>
  <c r="B651" i="62"/>
  <c r="B652" i="62"/>
  <c r="B653" i="62"/>
  <c r="B654" i="62"/>
  <c r="B655" i="62"/>
  <c r="B656" i="62"/>
  <c r="B657" i="62"/>
  <c r="B658" i="62"/>
  <c r="B659" i="62"/>
  <c r="B660" i="62"/>
  <c r="B661" i="62"/>
  <c r="B662" i="62"/>
  <c r="B663" i="62"/>
  <c r="B664" i="62"/>
  <c r="B665" i="62"/>
  <c r="B666" i="62"/>
  <c r="B667" i="62"/>
  <c r="B668" i="62"/>
  <c r="B669" i="62"/>
  <c r="B670" i="62"/>
  <c r="B671" i="62"/>
  <c r="B672" i="62"/>
  <c r="B673" i="62"/>
  <c r="B674" i="62"/>
  <c r="B675" i="62"/>
  <c r="B676" i="62"/>
  <c r="B677" i="62"/>
  <c r="B678" i="62"/>
  <c r="B679" i="62"/>
  <c r="B680" i="62"/>
  <c r="B681" i="62"/>
  <c r="B682" i="62"/>
  <c r="B683" i="62"/>
  <c r="B684" i="62"/>
  <c r="B685" i="62"/>
  <c r="B686" i="62"/>
  <c r="B687" i="62"/>
  <c r="B688" i="62"/>
  <c r="B689" i="62"/>
  <c r="B690" i="62"/>
  <c r="B691" i="62"/>
  <c r="B692" i="62"/>
  <c r="B693" i="62"/>
  <c r="B694" i="62"/>
  <c r="B695" i="62"/>
  <c r="B696" i="62"/>
  <c r="B697" i="62"/>
  <c r="B698" i="62"/>
  <c r="B699" i="62"/>
  <c r="B700" i="62"/>
  <c r="B701" i="62"/>
  <c r="B702" i="62"/>
  <c r="B703" i="62"/>
  <c r="B704" i="62"/>
  <c r="B705" i="62"/>
  <c r="B706" i="62"/>
  <c r="B707" i="62"/>
  <c r="B708" i="62"/>
  <c r="B709" i="62"/>
  <c r="B710" i="62"/>
  <c r="B711" i="62"/>
  <c r="B712" i="62"/>
  <c r="B713" i="62"/>
  <c r="B714" i="62"/>
  <c r="B715" i="62"/>
  <c r="B716" i="62"/>
  <c r="B717" i="62"/>
  <c r="B6" i="62"/>
  <c r="C7" i="62"/>
  <c r="C8" i="62"/>
  <c r="C9" i="62"/>
  <c r="C10" i="62"/>
  <c r="C11" i="62"/>
  <c r="C12" i="62"/>
  <c r="C13" i="62"/>
  <c r="C14" i="62"/>
  <c r="C15" i="62"/>
  <c r="C16" i="62"/>
  <c r="C17" i="62"/>
  <c r="C18" i="62"/>
  <c r="C19" i="62"/>
  <c r="C20" i="62"/>
  <c r="C21" i="62"/>
  <c r="C22" i="62"/>
  <c r="C23" i="62"/>
  <c r="C24" i="62"/>
  <c r="C25" i="62"/>
  <c r="C26" i="62"/>
  <c r="C27" i="62"/>
  <c r="C28" i="62"/>
  <c r="C29" i="62"/>
  <c r="C30" i="62"/>
  <c r="C31" i="62"/>
  <c r="C578" i="62"/>
  <c r="C579" i="62"/>
  <c r="C580" i="62"/>
  <c r="C581" i="62"/>
  <c r="C582" i="62"/>
  <c r="C583" i="62"/>
  <c r="C584" i="62"/>
  <c r="C585" i="62"/>
  <c r="C586" i="62"/>
  <c r="C587" i="62"/>
  <c r="C588" i="62"/>
  <c r="C589" i="62"/>
  <c r="C590" i="62"/>
  <c r="C591" i="62"/>
  <c r="C592" i="62"/>
  <c r="C593" i="62"/>
  <c r="C594" i="62"/>
  <c r="C595" i="62"/>
  <c r="C596" i="62"/>
  <c r="C597" i="62"/>
  <c r="C598" i="62"/>
  <c r="C599" i="62"/>
  <c r="C600" i="62"/>
  <c r="C601" i="62"/>
  <c r="C602" i="62"/>
  <c r="C603" i="62"/>
  <c r="C604" i="62"/>
  <c r="C605" i="62"/>
  <c r="C606" i="62"/>
  <c r="C607" i="62"/>
  <c r="C608" i="62"/>
  <c r="C609" i="62"/>
  <c r="C610" i="62"/>
  <c r="C611" i="62"/>
  <c r="C612" i="62"/>
  <c r="C613" i="62"/>
  <c r="C614" i="62"/>
  <c r="C615" i="62"/>
  <c r="C616" i="62"/>
  <c r="C617" i="62"/>
  <c r="C618" i="62"/>
  <c r="C619" i="62"/>
  <c r="C620" i="62"/>
  <c r="C621" i="62"/>
  <c r="C622" i="62"/>
  <c r="C623" i="62"/>
  <c r="C624" i="62"/>
  <c r="C625" i="62"/>
  <c r="C626" i="62"/>
  <c r="C627" i="62"/>
  <c r="C628" i="62"/>
  <c r="C629" i="62"/>
  <c r="C630" i="62"/>
  <c r="C631" i="62"/>
  <c r="C632" i="62"/>
  <c r="C633" i="62"/>
  <c r="C634" i="62"/>
  <c r="C635" i="62"/>
  <c r="C636" i="62"/>
  <c r="C637" i="62"/>
  <c r="C638" i="62"/>
  <c r="C639" i="62"/>
  <c r="C640" i="62"/>
  <c r="C641" i="62"/>
  <c r="C642" i="62"/>
  <c r="C643" i="62"/>
  <c r="C644" i="62"/>
  <c r="C645" i="62"/>
  <c r="C646" i="62"/>
  <c r="C647" i="62"/>
  <c r="C648" i="62"/>
  <c r="C649" i="62"/>
  <c r="C650" i="62"/>
  <c r="C651" i="62"/>
  <c r="C652" i="62"/>
  <c r="C653" i="62"/>
  <c r="C654" i="62"/>
  <c r="C655" i="62"/>
  <c r="C656" i="62"/>
  <c r="C657" i="62"/>
  <c r="C658" i="62"/>
  <c r="C659" i="62"/>
  <c r="C660" i="62"/>
  <c r="C661" i="62"/>
  <c r="C662" i="62"/>
  <c r="C663" i="62"/>
  <c r="C664" i="62"/>
  <c r="C665" i="62"/>
  <c r="C666" i="62"/>
  <c r="C667" i="62"/>
  <c r="C668" i="62"/>
  <c r="C669" i="62"/>
  <c r="C670" i="62"/>
  <c r="C671" i="62"/>
  <c r="C672" i="62"/>
  <c r="C673" i="62"/>
  <c r="C674" i="62"/>
  <c r="C675" i="62"/>
  <c r="C676" i="62"/>
  <c r="C677" i="62"/>
  <c r="C678" i="62"/>
  <c r="C679" i="62"/>
  <c r="C680" i="62"/>
  <c r="C681" i="62"/>
  <c r="C682" i="62"/>
  <c r="C683" i="62"/>
  <c r="C684" i="62"/>
  <c r="C685" i="62"/>
  <c r="C686" i="62"/>
  <c r="C687" i="62"/>
  <c r="C688" i="62"/>
  <c r="C689" i="62"/>
  <c r="C690" i="62"/>
  <c r="C691" i="62"/>
  <c r="C692" i="62"/>
  <c r="C693" i="62"/>
  <c r="C694" i="62"/>
  <c r="C695" i="62"/>
  <c r="C696" i="62"/>
  <c r="C697" i="62"/>
  <c r="C698" i="62"/>
  <c r="C699" i="62"/>
  <c r="C700" i="62"/>
  <c r="C701" i="62"/>
  <c r="C702" i="62"/>
  <c r="C703" i="62"/>
  <c r="C704" i="62"/>
  <c r="C705" i="62"/>
  <c r="C706" i="62"/>
  <c r="C707" i="62"/>
  <c r="C708" i="62"/>
  <c r="C709" i="62"/>
  <c r="C710" i="62"/>
  <c r="C711" i="62"/>
  <c r="C712" i="62"/>
  <c r="C713" i="62"/>
  <c r="C714" i="62"/>
  <c r="C715" i="62"/>
  <c r="C716" i="62"/>
  <c r="C717" i="62"/>
  <c r="C6" i="62"/>
  <c r="I5" i="60" l="1"/>
  <c r="M3" i="60" l="1"/>
  <c r="M725" i="60" s="1"/>
  <c r="M3" i="59" l="1"/>
  <c r="I3" i="59"/>
  <c r="C22" i="59"/>
  <c r="C23" i="59"/>
  <c r="C24" i="59"/>
  <c r="C25" i="59"/>
  <c r="C26" i="59"/>
  <c r="C27" i="59"/>
  <c r="C28" i="59"/>
  <c r="C29" i="59"/>
  <c r="C30" i="59"/>
  <c r="B22" i="59"/>
  <c r="B23" i="59"/>
  <c r="B24" i="59"/>
  <c r="B25" i="59"/>
  <c r="B26" i="59"/>
  <c r="B27" i="59"/>
  <c r="B28" i="59"/>
  <c r="B29" i="59"/>
  <c r="B30" i="59"/>
  <c r="N3" i="57" l="1"/>
  <c r="I3" i="57"/>
  <c r="C37" i="57"/>
  <c r="C38" i="57"/>
  <c r="C39" i="57"/>
  <c r="C40" i="57"/>
  <c r="C41" i="57"/>
  <c r="C42" i="57"/>
  <c r="C43" i="57"/>
  <c r="C44" i="57"/>
  <c r="C45" i="57"/>
  <c r="C46" i="57"/>
  <c r="C47" i="57"/>
  <c r="C48" i="57"/>
  <c r="C49" i="57"/>
  <c r="C50" i="57"/>
  <c r="C51" i="57"/>
  <c r="C52" i="57"/>
  <c r="C53" i="57"/>
  <c r="C54" i="57"/>
  <c r="C55" i="57"/>
  <c r="C56" i="57"/>
  <c r="C57" i="57"/>
  <c r="C58" i="57"/>
  <c r="C59" i="57"/>
  <c r="C60" i="57"/>
  <c r="C62" i="57"/>
  <c r="C63" i="57"/>
  <c r="C64" i="57"/>
  <c r="C65" i="57"/>
  <c r="C66" i="57"/>
  <c r="C67" i="57"/>
  <c r="C68" i="57"/>
  <c r="C69" i="57"/>
  <c r="C70" i="57"/>
  <c r="C71" i="57"/>
  <c r="C72" i="57"/>
  <c r="C73" i="57"/>
  <c r="C74" i="57"/>
  <c r="C75" i="57"/>
  <c r="C76" i="57"/>
  <c r="C77" i="57"/>
  <c r="C78" i="57"/>
  <c r="C79" i="57"/>
  <c r="C80" i="57"/>
  <c r="C81" i="57"/>
  <c r="C82" i="57"/>
  <c r="C83" i="57"/>
  <c r="C84" i="57"/>
  <c r="C85" i="57"/>
  <c r="C86" i="57"/>
  <c r="C87" i="57"/>
  <c r="C88" i="57"/>
  <c r="C89" i="57"/>
  <c r="C90" i="57"/>
  <c r="C91" i="57"/>
  <c r="C92" i="57"/>
  <c r="C94" i="57"/>
  <c r="C95" i="57"/>
  <c r="C96" i="57"/>
  <c r="C97" i="57"/>
  <c r="C98" i="57"/>
  <c r="C99" i="57"/>
  <c r="C100" i="57"/>
  <c r="C101" i="57"/>
  <c r="C102" i="57"/>
  <c r="C103" i="57"/>
  <c r="C104" i="57"/>
  <c r="C106" i="57"/>
  <c r="C107" i="57"/>
  <c r="C108" i="57"/>
  <c r="C109" i="57"/>
  <c r="C110" i="57"/>
  <c r="C111" i="57"/>
  <c r="C112" i="57"/>
  <c r="C113" i="57"/>
  <c r="C114" i="57"/>
  <c r="C115" i="57"/>
  <c r="C116" i="57"/>
  <c r="C117" i="57"/>
  <c r="C118" i="57"/>
  <c r="C119" i="57"/>
  <c r="C120" i="57"/>
  <c r="C121" i="57"/>
  <c r="C122" i="57"/>
  <c r="C123" i="57"/>
  <c r="C124" i="57"/>
  <c r="C125" i="57"/>
  <c r="C126" i="57"/>
  <c r="C127" i="57"/>
  <c r="C128" i="57"/>
  <c r="C129" i="57"/>
  <c r="C130" i="57"/>
  <c r="C131" i="57"/>
  <c r="C132" i="57"/>
  <c r="C133" i="57"/>
  <c r="C134" i="57"/>
  <c r="C135" i="57"/>
  <c r="C136" i="57"/>
  <c r="C137" i="57"/>
  <c r="C138" i="57"/>
  <c r="C139" i="57"/>
  <c r="C140" i="57"/>
  <c r="C141" i="57"/>
  <c r="C142" i="57"/>
  <c r="C144" i="57"/>
  <c r="C145" i="57"/>
  <c r="C146" i="57"/>
  <c r="C147" i="57"/>
  <c r="C148" i="57"/>
  <c r="C149" i="57"/>
  <c r="C150" i="57"/>
  <c r="C151" i="57"/>
  <c r="C152" i="57"/>
  <c r="C154" i="57"/>
  <c r="C155" i="57"/>
  <c r="C156" i="57"/>
  <c r="C157" i="57"/>
  <c r="C158" i="57"/>
  <c r="C161" i="57"/>
  <c r="C162" i="57"/>
  <c r="C163" i="57"/>
  <c r="C164" i="57"/>
  <c r="C165" i="57"/>
  <c r="C166" i="57"/>
  <c r="C167" i="57"/>
  <c r="C168" i="57"/>
  <c r="C169" i="57"/>
  <c r="C170" i="57"/>
  <c r="C171" i="57"/>
  <c r="C172" i="57"/>
  <c r="C173" i="57"/>
  <c r="C174" i="57"/>
  <c r="C175" i="57"/>
  <c r="C176" i="57"/>
  <c r="C177" i="57"/>
  <c r="C178" i="57"/>
  <c r="C179" i="57"/>
  <c r="C180" i="57"/>
  <c r="C181" i="57"/>
  <c r="C182" i="57"/>
  <c r="C183" i="57"/>
  <c r="C184" i="57"/>
  <c r="C185" i="57"/>
  <c r="C186" i="57"/>
  <c r="C187" i="57"/>
  <c r="C188" i="57"/>
  <c r="C189" i="57"/>
  <c r="C190" i="57"/>
  <c r="C191" i="57"/>
  <c r="C192" i="57"/>
  <c r="C193" i="57"/>
  <c r="C194" i="57"/>
  <c r="C195" i="57"/>
  <c r="C196" i="57"/>
  <c r="C197" i="57"/>
  <c r="C198" i="57"/>
  <c r="C199" i="57"/>
  <c r="C200" i="57"/>
  <c r="C201" i="57"/>
  <c r="C202" i="57"/>
  <c r="C203" i="57"/>
  <c r="C204" i="57"/>
  <c r="C205" i="57"/>
  <c r="C206" i="57"/>
  <c r="C207" i="57"/>
  <c r="C208" i="57"/>
  <c r="C209" i="57"/>
  <c r="C210" i="57"/>
  <c r="C211" i="57"/>
  <c r="C212" i="57"/>
  <c r="C213" i="57"/>
  <c r="C214" i="57"/>
  <c r="C215" i="57"/>
  <c r="C216" i="57"/>
  <c r="C217" i="57"/>
  <c r="C218" i="57"/>
  <c r="C219" i="57"/>
  <c r="C220" i="57"/>
  <c r="C221" i="57"/>
  <c r="C222" i="57"/>
  <c r="C223" i="57"/>
  <c r="C224" i="57"/>
  <c r="C226" i="57"/>
  <c r="C227" i="57"/>
  <c r="C228" i="57"/>
  <c r="C229" i="57"/>
  <c r="C230" i="57"/>
  <c r="C231" i="57"/>
  <c r="C232" i="57"/>
  <c r="C233" i="57"/>
  <c r="C234" i="57"/>
  <c r="C235" i="57"/>
  <c r="C236" i="57"/>
  <c r="C237" i="57"/>
  <c r="C238" i="57"/>
  <c r="C239" i="57"/>
  <c r="C240" i="57"/>
  <c r="C241" i="57"/>
  <c r="C242" i="57"/>
  <c r="C243" i="57"/>
  <c r="C244" i="57"/>
  <c r="C245" i="57"/>
  <c r="C246" i="57"/>
  <c r="C247" i="57"/>
  <c r="C248" i="57"/>
  <c r="C249" i="57"/>
  <c r="C250" i="57"/>
  <c r="C251" i="57"/>
  <c r="C252" i="57"/>
  <c r="C253" i="57"/>
  <c r="C254" i="57"/>
  <c r="C255" i="57"/>
  <c r="C256" i="57"/>
  <c r="C257" i="57"/>
  <c r="C258" i="57"/>
  <c r="C259" i="57"/>
  <c r="C260" i="57"/>
  <c r="C261" i="57"/>
  <c r="C262" i="57"/>
  <c r="C263" i="57"/>
  <c r="C264" i="57"/>
  <c r="C265" i="57"/>
  <c r="C266" i="57"/>
  <c r="C267" i="57"/>
  <c r="C268" i="57"/>
  <c r="C269" i="57"/>
  <c r="C270" i="57"/>
  <c r="C271" i="57"/>
  <c r="C272" i="57"/>
  <c r="C273" i="57"/>
  <c r="C274" i="57"/>
  <c r="C275" i="57"/>
  <c r="C276" i="57"/>
  <c r="C277" i="57"/>
  <c r="C278" i="57"/>
  <c r="C279" i="57"/>
  <c r="C280" i="57"/>
  <c r="C281" i="57"/>
  <c r="C282" i="57"/>
  <c r="C283" i="57"/>
  <c r="C284" i="57"/>
  <c r="C285" i="57"/>
  <c r="C286" i="57"/>
  <c r="C287" i="57"/>
  <c r="C288" i="57"/>
  <c r="C289" i="57"/>
  <c r="C290" i="57"/>
  <c r="C291" i="57"/>
  <c r="C292" i="57"/>
  <c r="C293" i="57"/>
  <c r="C294" i="57"/>
  <c r="C295" i="57"/>
  <c r="C296" i="57"/>
  <c r="C297" i="57"/>
  <c r="C298" i="57"/>
  <c r="C299" i="57"/>
  <c r="C300" i="57"/>
  <c r="C301" i="57"/>
  <c r="C302" i="57"/>
  <c r="C303" i="57"/>
  <c r="C304" i="57"/>
  <c r="C305" i="57"/>
  <c r="C306" i="57"/>
  <c r="C307" i="57"/>
  <c r="C308" i="57"/>
  <c r="C309" i="57"/>
  <c r="C310" i="57"/>
  <c r="C311" i="57"/>
  <c r="C312" i="57"/>
  <c r="C313" i="57"/>
  <c r="C314" i="57"/>
  <c r="C315" i="57"/>
  <c r="C316" i="57"/>
  <c r="C317" i="57"/>
  <c r="C318" i="57"/>
  <c r="C319" i="57"/>
  <c r="C320" i="57"/>
  <c r="C321" i="57"/>
  <c r="C322" i="57"/>
  <c r="C323" i="57"/>
  <c r="C324" i="57"/>
  <c r="C325" i="57"/>
  <c r="C326" i="57"/>
  <c r="C327" i="57"/>
  <c r="C328" i="57"/>
  <c r="C329" i="57"/>
  <c r="C330" i="57"/>
  <c r="C331" i="57"/>
  <c r="C332" i="57"/>
  <c r="C333" i="57"/>
  <c r="C334" i="57"/>
  <c r="C335" i="57"/>
  <c r="C336" i="57"/>
  <c r="C337" i="57"/>
  <c r="C338" i="57"/>
  <c r="C339" i="57"/>
  <c r="C340" i="57"/>
  <c r="C341" i="57"/>
  <c r="C342" i="57"/>
  <c r="C343" i="57"/>
  <c r="C344" i="57"/>
  <c r="C345" i="57"/>
  <c r="C346" i="57"/>
  <c r="C347" i="57"/>
  <c r="C348" i="57"/>
  <c r="C349" i="57"/>
  <c r="C350" i="57"/>
  <c r="C351" i="57"/>
  <c r="C352" i="57"/>
  <c r="C353" i="57"/>
  <c r="C354" i="57"/>
  <c r="C355" i="57"/>
  <c r="C356" i="57"/>
  <c r="C357" i="57"/>
  <c r="C358" i="57"/>
  <c r="C359" i="57"/>
  <c r="C360" i="57"/>
  <c r="C361" i="57"/>
  <c r="C362" i="57"/>
  <c r="C363" i="57"/>
  <c r="C364" i="57"/>
  <c r="C365" i="57"/>
  <c r="C366" i="57"/>
  <c r="C367" i="57"/>
  <c r="C368" i="57"/>
  <c r="C369" i="57"/>
  <c r="C370" i="57"/>
  <c r="C371" i="57"/>
  <c r="C372" i="57"/>
  <c r="C373" i="57"/>
  <c r="C374" i="57"/>
  <c r="C375" i="57"/>
  <c r="C376" i="57"/>
  <c r="C377" i="57"/>
  <c r="C378" i="57"/>
  <c r="C379" i="57"/>
  <c r="C380" i="57"/>
  <c r="C381" i="57"/>
  <c r="C382" i="57"/>
  <c r="C383" i="57"/>
  <c r="C384" i="57"/>
  <c r="C385" i="57"/>
  <c r="C386" i="57"/>
  <c r="C387" i="57"/>
  <c r="C388" i="57"/>
  <c r="C389" i="57"/>
  <c r="C390" i="57"/>
  <c r="C391" i="57"/>
  <c r="C392" i="57"/>
  <c r="C393" i="57"/>
  <c r="C394" i="57"/>
  <c r="C395" i="57"/>
  <c r="C396" i="57"/>
  <c r="C397" i="57"/>
  <c r="C398" i="57"/>
  <c r="C399" i="57"/>
  <c r="C400" i="57"/>
  <c r="C401" i="57"/>
  <c r="C402" i="57"/>
  <c r="C403" i="57"/>
  <c r="C404" i="57"/>
  <c r="C405" i="57"/>
  <c r="C406" i="57"/>
  <c r="C407" i="57"/>
  <c r="C408" i="57"/>
  <c r="C409" i="57"/>
  <c r="C410" i="57"/>
  <c r="C411" i="57"/>
  <c r="C412" i="57"/>
  <c r="C413" i="57"/>
  <c r="C414" i="57"/>
  <c r="C415" i="57"/>
  <c r="C416" i="57"/>
  <c r="C417" i="57"/>
  <c r="C418" i="57"/>
  <c r="C419" i="57"/>
  <c r="C420" i="57"/>
  <c r="C421" i="57"/>
  <c r="C422" i="57"/>
  <c r="C423" i="57"/>
  <c r="C424" i="57"/>
  <c r="C425" i="57"/>
  <c r="C426" i="57"/>
  <c r="C427" i="57"/>
  <c r="C428" i="57"/>
  <c r="C429" i="57"/>
  <c r="C430" i="57"/>
  <c r="C431" i="57"/>
  <c r="C432" i="57"/>
  <c r="C433" i="57"/>
  <c r="C434" i="57"/>
  <c r="C435" i="57"/>
  <c r="C436" i="57"/>
  <c r="C437" i="57"/>
  <c r="C438" i="57"/>
  <c r="C439" i="57"/>
  <c r="C440" i="57"/>
  <c r="C441" i="57"/>
  <c r="C442" i="57"/>
  <c r="C443" i="57"/>
  <c r="C444" i="57"/>
  <c r="C445" i="57"/>
  <c r="C446" i="57"/>
  <c r="C447" i="57"/>
  <c r="C448" i="57"/>
  <c r="C449" i="57"/>
  <c r="C450" i="57"/>
  <c r="C451" i="57"/>
  <c r="C452" i="57"/>
  <c r="C453" i="57"/>
  <c r="C454" i="57"/>
  <c r="C455" i="57"/>
  <c r="C456" i="57"/>
  <c r="C457" i="57"/>
  <c r="C458" i="57"/>
  <c r="C459" i="57"/>
  <c r="C460" i="57"/>
  <c r="C461" i="57"/>
  <c r="C462" i="57"/>
  <c r="C463" i="57"/>
  <c r="C465" i="57"/>
  <c r="C466" i="57"/>
  <c r="C468" i="57"/>
  <c r="C469" i="57"/>
  <c r="C470" i="57"/>
  <c r="C471" i="57"/>
  <c r="C472" i="57"/>
  <c r="C473" i="57"/>
  <c r="C474" i="57"/>
  <c r="C475" i="57"/>
  <c r="C476" i="57"/>
  <c r="C477" i="57"/>
  <c r="C478" i="57"/>
  <c r="C479" i="57"/>
  <c r="C481" i="57"/>
  <c r="C483" i="57"/>
  <c r="C484" i="57"/>
  <c r="C485" i="57"/>
  <c r="C487" i="57"/>
  <c r="C488" i="57"/>
  <c r="C489" i="57"/>
  <c r="C490" i="57"/>
  <c r="C491" i="57"/>
  <c r="C492" i="57"/>
  <c r="C493" i="57"/>
  <c r="C494" i="57"/>
  <c r="C495" i="57"/>
  <c r="C496" i="57"/>
  <c r="C497" i="57"/>
  <c r="C499" i="57"/>
  <c r="C500" i="57"/>
  <c r="C501" i="57"/>
  <c r="C502" i="57"/>
  <c r="C503" i="57"/>
  <c r="C504" i="57"/>
  <c r="C505" i="57"/>
  <c r="C506" i="57"/>
  <c r="C507" i="57"/>
  <c r="C508" i="57"/>
  <c r="C509" i="57"/>
  <c r="C510" i="57"/>
  <c r="C511" i="57"/>
  <c r="C512" i="57"/>
  <c r="C513" i="57"/>
  <c r="C514" i="57"/>
  <c r="C515" i="57"/>
  <c r="C516" i="57"/>
  <c r="C517" i="57"/>
  <c r="C519" i="57"/>
  <c r="C520" i="57"/>
  <c r="C521" i="57"/>
  <c r="C522" i="57"/>
  <c r="C524" i="57"/>
  <c r="C525" i="57"/>
  <c r="C528" i="57"/>
  <c r="C530" i="57"/>
  <c r="C531" i="57"/>
  <c r="C533" i="57"/>
  <c r="C534" i="57"/>
  <c r="C535" i="57"/>
  <c r="C543" i="57"/>
  <c r="C544" i="57"/>
  <c r="C545" i="57"/>
  <c r="C546" i="57"/>
  <c r="C547" i="57"/>
  <c r="C548" i="57"/>
  <c r="C549" i="57"/>
  <c r="C550" i="57"/>
  <c r="C551" i="57"/>
  <c r="C552" i="57"/>
  <c r="C553" i="57"/>
  <c r="C554" i="57"/>
  <c r="C555" i="57"/>
  <c r="C556" i="57"/>
  <c r="C557" i="57"/>
  <c r="C558" i="57"/>
  <c r="C559" i="57"/>
  <c r="C560" i="57"/>
  <c r="C561" i="57"/>
  <c r="C562" i="57"/>
  <c r="C563" i="57"/>
  <c r="C564" i="57"/>
  <c r="C565" i="57"/>
  <c r="C566" i="57"/>
  <c r="C567" i="57"/>
  <c r="C568" i="57"/>
  <c r="C569" i="57"/>
  <c r="C570" i="57"/>
  <c r="C571" i="57"/>
  <c r="C572" i="57"/>
  <c r="C573" i="57"/>
  <c r="C574" i="57"/>
  <c r="C575" i="57"/>
  <c r="C576" i="57"/>
  <c r="C577" i="57"/>
  <c r="C578" i="57"/>
  <c r="C579" i="57"/>
  <c r="C580" i="57"/>
  <c r="C581" i="57"/>
  <c r="C582" i="57"/>
  <c r="C583" i="57"/>
  <c r="C584" i="57"/>
  <c r="C585" i="57"/>
  <c r="C586" i="57"/>
  <c r="C587" i="57"/>
  <c r="C588" i="57"/>
  <c r="C589" i="57"/>
  <c r="C590" i="57"/>
  <c r="C591" i="57"/>
  <c r="C592" i="57"/>
  <c r="C593" i="57"/>
  <c r="C594" i="57"/>
  <c r="C595" i="57"/>
  <c r="C596" i="57"/>
  <c r="C597" i="57"/>
  <c r="C598" i="57"/>
  <c r="C599" i="57"/>
  <c r="C600" i="57"/>
  <c r="C601" i="57"/>
  <c r="C602" i="57"/>
  <c r="C603" i="57"/>
  <c r="C604" i="57"/>
  <c r="C605" i="57"/>
  <c r="C606" i="57"/>
  <c r="C607" i="57"/>
  <c r="C608" i="57"/>
  <c r="C609" i="57"/>
  <c r="C610" i="57"/>
  <c r="C611" i="57"/>
  <c r="C612" i="57"/>
  <c r="C613" i="57"/>
  <c r="C614" i="57"/>
  <c r="C615" i="57"/>
  <c r="C616" i="57"/>
  <c r="C617" i="57"/>
  <c r="C618" i="57"/>
  <c r="C620" i="57"/>
  <c r="C621" i="57"/>
  <c r="C622" i="57"/>
  <c r="C623" i="57"/>
  <c r="C624" i="57"/>
  <c r="C625" i="57"/>
  <c r="C626" i="57"/>
  <c r="C627" i="57"/>
  <c r="C628" i="57"/>
  <c r="C629" i="57"/>
  <c r="C630" i="57"/>
  <c r="C631" i="57"/>
  <c r="C632" i="57"/>
  <c r="C633" i="57"/>
  <c r="C634" i="57"/>
  <c r="C635" i="57"/>
  <c r="C636" i="57"/>
  <c r="C637" i="57"/>
  <c r="C638" i="57"/>
  <c r="C639" i="57"/>
  <c r="C640" i="57"/>
  <c r="C641" i="57"/>
  <c r="C642" i="57"/>
  <c r="C643" i="57"/>
  <c r="C644" i="57"/>
  <c r="C645" i="57"/>
  <c r="C646" i="57"/>
  <c r="C647" i="57"/>
  <c r="C648" i="57"/>
  <c r="C649" i="57"/>
  <c r="C650" i="57"/>
  <c r="C651" i="57"/>
  <c r="C652" i="57"/>
  <c r="C653" i="57"/>
  <c r="C654" i="57"/>
  <c r="C655" i="57"/>
  <c r="C656" i="57"/>
  <c r="C658" i="57"/>
  <c r="C659" i="57"/>
  <c r="C660" i="57"/>
  <c r="C661" i="57"/>
  <c r="C662" i="57"/>
  <c r="C663" i="57"/>
  <c r="C664" i="57"/>
  <c r="C665" i="57"/>
  <c r="C666" i="57"/>
  <c r="C667" i="57"/>
  <c r="C668" i="57"/>
  <c r="C669" i="57"/>
  <c r="C670" i="57"/>
  <c r="C671" i="57"/>
  <c r="C672" i="57"/>
  <c r="C673" i="57"/>
  <c r="C674" i="57"/>
  <c r="C675" i="57"/>
  <c r="C676" i="57"/>
  <c r="C677" i="57"/>
  <c r="C678" i="57"/>
  <c r="C679" i="57"/>
  <c r="C680" i="57"/>
  <c r="C681" i="57"/>
  <c r="C682" i="57"/>
  <c r="C683" i="57"/>
  <c r="C684" i="57"/>
  <c r="C685" i="57"/>
  <c r="C686" i="57"/>
  <c r="C687" i="57"/>
  <c r="C688" i="57"/>
  <c r="C689" i="57"/>
  <c r="C690" i="57"/>
  <c r="C691" i="57"/>
  <c r="C692" i="57"/>
  <c r="C693" i="57"/>
  <c r="C694" i="57"/>
  <c r="C695" i="57"/>
  <c r="C696" i="57"/>
  <c r="C697" i="57"/>
  <c r="C698" i="57"/>
  <c r="C699" i="57"/>
  <c r="C700" i="57"/>
  <c r="C701" i="57"/>
  <c r="C702" i="57"/>
  <c r="C703" i="57"/>
  <c r="C704" i="57"/>
  <c r="C705" i="57"/>
  <c r="C706" i="57"/>
  <c r="C707" i="57"/>
  <c r="C708" i="57"/>
  <c r="C709" i="57"/>
  <c r="C710" i="57"/>
  <c r="C711" i="57"/>
  <c r="C712" i="57"/>
  <c r="C713" i="57"/>
  <c r="C714" i="57"/>
  <c r="C715" i="57"/>
  <c r="C716" i="57"/>
  <c r="C717" i="57"/>
  <c r="C718" i="57"/>
  <c r="C719" i="57"/>
  <c r="C720" i="57"/>
  <c r="C721" i="57"/>
  <c r="C722" i="57"/>
  <c r="C723" i="57"/>
  <c r="C724" i="57"/>
  <c r="C725" i="57"/>
  <c r="C726" i="57"/>
  <c r="C727" i="57"/>
  <c r="C728" i="57"/>
  <c r="C729" i="57"/>
  <c r="C730" i="57"/>
  <c r="C731" i="57"/>
  <c r="C732" i="57"/>
  <c r="C733" i="57"/>
  <c r="C734" i="57"/>
  <c r="C735" i="57"/>
  <c r="C736" i="57"/>
  <c r="C737" i="57"/>
  <c r="C738" i="57"/>
  <c r="C739" i="57"/>
  <c r="C740" i="57"/>
  <c r="C741" i="57"/>
  <c r="C742" i="57"/>
  <c r="C743" i="57"/>
  <c r="C744" i="57"/>
  <c r="C745" i="57"/>
  <c r="C746" i="57"/>
  <c r="C747" i="57"/>
  <c r="C748" i="57"/>
  <c r="C749" i="57"/>
  <c r="C750" i="57"/>
  <c r="C751" i="57"/>
  <c r="C752" i="57"/>
  <c r="C753" i="57"/>
  <c r="C754" i="57"/>
  <c r="C755" i="57"/>
  <c r="C756" i="57"/>
  <c r="C757" i="57"/>
  <c r="C758" i="57"/>
  <c r="C759" i="57"/>
  <c r="C760" i="57"/>
  <c r="C761" i="57"/>
  <c r="C762" i="57"/>
  <c r="C763" i="57"/>
  <c r="C764" i="57"/>
  <c r="C765" i="57"/>
  <c r="C766" i="57"/>
  <c r="C767" i="57"/>
  <c r="C768" i="57"/>
  <c r="C769" i="57"/>
  <c r="C770" i="57"/>
  <c r="C771" i="57"/>
  <c r="C772" i="57"/>
  <c r="C773" i="57"/>
  <c r="C774" i="57"/>
  <c r="C775" i="57"/>
  <c r="C776" i="57"/>
  <c r="C777" i="57"/>
  <c r="C778" i="57"/>
  <c r="C779" i="57"/>
  <c r="C780" i="57"/>
  <c r="C781" i="57"/>
  <c r="C782" i="57"/>
  <c r="C783" i="57"/>
  <c r="C784" i="57"/>
  <c r="C785" i="57"/>
  <c r="C786" i="57"/>
  <c r="C787" i="57"/>
  <c r="C788" i="57"/>
  <c r="C789" i="57"/>
  <c r="C790" i="57"/>
  <c r="C791" i="57"/>
  <c r="C792" i="57"/>
  <c r="C793" i="57"/>
  <c r="C794" i="57"/>
  <c r="C795" i="57"/>
  <c r="C796" i="57"/>
  <c r="C797" i="57"/>
  <c r="C798" i="57"/>
  <c r="C799" i="57"/>
  <c r="C800" i="57"/>
  <c r="C801" i="57"/>
  <c r="C802" i="57"/>
  <c r="C803" i="57"/>
  <c r="C804" i="57"/>
  <c r="C805" i="57"/>
  <c r="C806" i="57"/>
  <c r="C807" i="57"/>
  <c r="C808" i="57"/>
  <c r="C809" i="57"/>
  <c r="C810" i="57"/>
  <c r="C811" i="57"/>
  <c r="C812" i="57"/>
  <c r="C813" i="57"/>
  <c r="C814" i="57"/>
  <c r="C815" i="57"/>
  <c r="C816" i="57"/>
  <c r="C817" i="57"/>
  <c r="C818" i="57"/>
  <c r="C819" i="57"/>
  <c r="C820" i="57"/>
  <c r="C821" i="57"/>
  <c r="C822" i="57"/>
  <c r="C823" i="57"/>
  <c r="C824" i="57"/>
  <c r="C825" i="57"/>
  <c r="C826" i="57"/>
  <c r="C827" i="57"/>
  <c r="C828" i="57"/>
  <c r="C829" i="57"/>
  <c r="C830" i="57"/>
  <c r="C831" i="57"/>
  <c r="C832" i="57"/>
  <c r="C833" i="57"/>
  <c r="C834" i="57"/>
  <c r="C835" i="57"/>
  <c r="C836" i="57"/>
  <c r="C837" i="57"/>
  <c r="C838" i="57"/>
  <c r="C839" i="57"/>
  <c r="C841" i="57"/>
  <c r="C842" i="57"/>
  <c r="C843" i="57"/>
  <c r="C844" i="57"/>
  <c r="C845" i="57"/>
  <c r="C846" i="57"/>
  <c r="C847" i="57"/>
  <c r="C848" i="57"/>
  <c r="C849" i="57"/>
  <c r="C850" i="57"/>
  <c r="C851" i="57"/>
  <c r="C852" i="57"/>
  <c r="C853" i="57"/>
  <c r="C854" i="57"/>
  <c r="C855" i="57"/>
  <c r="C856" i="57"/>
  <c r="C857" i="57"/>
  <c r="C858" i="57"/>
  <c r="C859" i="57"/>
  <c r="C860" i="57"/>
  <c r="C861" i="57"/>
  <c r="C862" i="57"/>
  <c r="C863" i="57"/>
  <c r="C864" i="57"/>
  <c r="C865" i="57"/>
  <c r="C866" i="57"/>
  <c r="C867" i="57"/>
  <c r="C868" i="57"/>
  <c r="C869" i="57"/>
  <c r="C870" i="57"/>
  <c r="C871" i="57"/>
  <c r="C872" i="57"/>
  <c r="C873" i="57"/>
  <c r="C874" i="57"/>
  <c r="C875" i="57"/>
  <c r="C876" i="57"/>
  <c r="C877" i="57"/>
  <c r="C878" i="57"/>
  <c r="C879" i="57"/>
  <c r="C880" i="57"/>
  <c r="C881" i="57"/>
  <c r="C882" i="57"/>
  <c r="C883" i="57"/>
  <c r="C884" i="57"/>
  <c r="C885" i="57"/>
  <c r="C886" i="57"/>
  <c r="C887" i="57"/>
  <c r="C888" i="57"/>
  <c r="C889" i="57"/>
  <c r="C890" i="57"/>
  <c r="C891" i="57"/>
  <c r="C892" i="57"/>
  <c r="C893" i="57"/>
  <c r="C894" i="57"/>
  <c r="C895" i="57"/>
  <c r="C896" i="57"/>
  <c r="C897" i="57"/>
  <c r="C898" i="57"/>
  <c r="C899" i="57"/>
  <c r="C900" i="57"/>
  <c r="C901" i="57"/>
  <c r="C902" i="57"/>
  <c r="C903" i="57"/>
  <c r="C904" i="57"/>
  <c r="C905" i="57"/>
  <c r="C906" i="57"/>
  <c r="C907" i="57"/>
  <c r="C908" i="57"/>
  <c r="C909" i="57"/>
  <c r="C910" i="57"/>
  <c r="C911" i="57"/>
  <c r="C912" i="57"/>
  <c r="C913" i="57"/>
  <c r="C914" i="57"/>
  <c r="C915" i="57"/>
  <c r="C916" i="57"/>
  <c r="C917" i="57"/>
  <c r="C918" i="57"/>
  <c r="C919" i="57"/>
  <c r="C920" i="57"/>
  <c r="C921" i="57"/>
  <c r="C922" i="57"/>
  <c r="C923" i="57"/>
  <c r="C924" i="57"/>
  <c r="C925" i="57"/>
  <c r="C926" i="57"/>
  <c r="C927" i="57"/>
  <c r="C928" i="57"/>
  <c r="C929" i="57"/>
  <c r="C930" i="57"/>
  <c r="C931" i="57"/>
  <c r="C932" i="57"/>
  <c r="C933" i="57"/>
  <c r="C934" i="57"/>
  <c r="C935" i="57"/>
  <c r="C936" i="57"/>
  <c r="C937" i="57"/>
  <c r="C938" i="57"/>
  <c r="C939" i="57"/>
  <c r="C940" i="57"/>
  <c r="C941" i="57"/>
  <c r="C942" i="57"/>
  <c r="C943" i="57"/>
  <c r="C944" i="57"/>
  <c r="C945" i="57"/>
  <c r="C946" i="57"/>
  <c r="C947" i="57"/>
  <c r="C948" i="57"/>
  <c r="C949" i="57"/>
  <c r="C950" i="57"/>
  <c r="C951" i="57"/>
  <c r="C952" i="57"/>
  <c r="C953" i="57"/>
  <c r="C954" i="57"/>
  <c r="C955" i="57"/>
  <c r="C956" i="57"/>
  <c r="C957" i="57"/>
  <c r="C958" i="57"/>
  <c r="C959" i="57"/>
  <c r="C960" i="57"/>
  <c r="C961" i="57"/>
  <c r="C962" i="57"/>
  <c r="C963" i="57"/>
  <c r="C964" i="57"/>
  <c r="C965" i="57"/>
  <c r="C966" i="57"/>
  <c r="C6" i="57"/>
  <c r="C6" i="59" s="1"/>
  <c r="C7" i="57"/>
  <c r="C7" i="59" s="1"/>
  <c r="C8" i="57"/>
  <c r="C8" i="59" s="1"/>
  <c r="C9" i="57"/>
  <c r="C9" i="59" s="1"/>
  <c r="C10" i="57"/>
  <c r="C10" i="59" s="1"/>
  <c r="C11" i="57"/>
  <c r="C11" i="59" s="1"/>
  <c r="C12" i="57"/>
  <c r="C12" i="59" s="1"/>
  <c r="C13" i="57"/>
  <c r="C13" i="59" s="1"/>
  <c r="C14" i="57"/>
  <c r="C14" i="59" s="1"/>
  <c r="C15" i="57"/>
  <c r="C15" i="59" s="1"/>
  <c r="C16" i="57"/>
  <c r="C16" i="59" s="1"/>
  <c r="C17" i="57"/>
  <c r="C17" i="59" s="1"/>
  <c r="C18" i="57"/>
  <c r="C18" i="59" s="1"/>
  <c r="C19" i="57"/>
  <c r="C19" i="59" s="1"/>
  <c r="C20" i="57"/>
  <c r="C20" i="59" s="1"/>
  <c r="C21" i="57"/>
  <c r="C21" i="59" s="1"/>
  <c r="C5" i="57"/>
  <c r="C5" i="59" s="1"/>
  <c r="B55" i="57"/>
  <c r="B56" i="57"/>
  <c r="B57" i="57"/>
  <c r="B58" i="57"/>
  <c r="B59" i="57"/>
  <c r="B60" i="57"/>
  <c r="B62" i="57"/>
  <c r="B63" i="57"/>
  <c r="B64" i="57"/>
  <c r="B65" i="57"/>
  <c r="B66" i="57"/>
  <c r="B67" i="57"/>
  <c r="B68" i="57"/>
  <c r="B69" i="57"/>
  <c r="B70" i="57"/>
  <c r="B71" i="57"/>
  <c r="B72" i="57"/>
  <c r="B73" i="57"/>
  <c r="B74" i="57"/>
  <c r="B75" i="57"/>
  <c r="B76" i="57"/>
  <c r="B77" i="57"/>
  <c r="B78" i="57"/>
  <c r="B79" i="57"/>
  <c r="B80" i="57"/>
  <c r="B81" i="57"/>
  <c r="B82" i="57"/>
  <c r="B83" i="57"/>
  <c r="B84" i="57"/>
  <c r="B85" i="57"/>
  <c r="B86" i="57"/>
  <c r="B87" i="57"/>
  <c r="B88" i="57"/>
  <c r="B89" i="57"/>
  <c r="B90" i="57"/>
  <c r="B91" i="57"/>
  <c r="B92" i="57"/>
  <c r="B94" i="57"/>
  <c r="B95" i="57"/>
  <c r="B96" i="57"/>
  <c r="B97" i="57"/>
  <c r="B98" i="57"/>
  <c r="B99" i="57"/>
  <c r="B100" i="57"/>
  <c r="B101" i="57"/>
  <c r="B102" i="57"/>
  <c r="B103" i="57"/>
  <c r="B104" i="57"/>
  <c r="B106" i="57"/>
  <c r="B107" i="57"/>
  <c r="B108" i="57"/>
  <c r="B109" i="57"/>
  <c r="B110" i="57"/>
  <c r="B111" i="57"/>
  <c r="B112" i="57"/>
  <c r="B113" i="57"/>
  <c r="B114" i="57"/>
  <c r="B115" i="57"/>
  <c r="B116" i="57"/>
  <c r="B117" i="57"/>
  <c r="B118" i="57"/>
  <c r="B119" i="57"/>
  <c r="B120" i="57"/>
  <c r="B121" i="57"/>
  <c r="B122" i="57"/>
  <c r="B123" i="57"/>
  <c r="B124" i="57"/>
  <c r="B125" i="57"/>
  <c r="B126" i="57"/>
  <c r="B127" i="57"/>
  <c r="B128" i="57"/>
  <c r="B129" i="57"/>
  <c r="B130" i="57"/>
  <c r="B131" i="57"/>
  <c r="B132" i="57"/>
  <c r="B133" i="57"/>
  <c r="B134" i="57"/>
  <c r="B135" i="57"/>
  <c r="B136" i="57"/>
  <c r="B137" i="57"/>
  <c r="B138" i="57"/>
  <c r="B139" i="57"/>
  <c r="B140" i="57"/>
  <c r="B141" i="57"/>
  <c r="B142" i="57"/>
  <c r="B144" i="57"/>
  <c r="B145" i="57"/>
  <c r="B146" i="57"/>
  <c r="B147" i="57"/>
  <c r="B148" i="57"/>
  <c r="B149" i="57"/>
  <c r="B150" i="57"/>
  <c r="B151" i="57"/>
  <c r="B152" i="57"/>
  <c r="B154" i="57"/>
  <c r="B155" i="57"/>
  <c r="B156" i="57"/>
  <c r="B157" i="57"/>
  <c r="B158" i="57"/>
  <c r="B161" i="57"/>
  <c r="B162" i="57"/>
  <c r="B163" i="57"/>
  <c r="B164" i="57"/>
  <c r="B165" i="57"/>
  <c r="B166" i="57"/>
  <c r="B167" i="57"/>
  <c r="B168" i="57"/>
  <c r="B169" i="57"/>
  <c r="B170" i="57"/>
  <c r="B171" i="57"/>
  <c r="B172" i="57"/>
  <c r="B173" i="57"/>
  <c r="B174" i="57"/>
  <c r="B175" i="57"/>
  <c r="B176" i="57"/>
  <c r="B177" i="57"/>
  <c r="B178" i="57"/>
  <c r="B179" i="57"/>
  <c r="B180" i="57"/>
  <c r="B181" i="57"/>
  <c r="B182" i="57"/>
  <c r="B183" i="57"/>
  <c r="B184" i="57"/>
  <c r="B185" i="57"/>
  <c r="B186" i="57"/>
  <c r="B187" i="57"/>
  <c r="B188" i="57"/>
  <c r="B189" i="57"/>
  <c r="B190" i="57"/>
  <c r="B191" i="57"/>
  <c r="B192" i="57"/>
  <c r="B193" i="57"/>
  <c r="B194" i="57"/>
  <c r="B195" i="57"/>
  <c r="B196" i="57"/>
  <c r="B197" i="57"/>
  <c r="B198" i="57"/>
  <c r="B199" i="57"/>
  <c r="B200" i="57"/>
  <c r="B201" i="57"/>
  <c r="B202" i="57"/>
  <c r="B203" i="57"/>
  <c r="B204" i="57"/>
  <c r="B205" i="57"/>
  <c r="B206" i="57"/>
  <c r="B207" i="57"/>
  <c r="B208" i="57"/>
  <c r="B209" i="57"/>
  <c r="B210" i="57"/>
  <c r="B211" i="57"/>
  <c r="B212" i="57"/>
  <c r="B213" i="57"/>
  <c r="B214" i="57"/>
  <c r="B215" i="57"/>
  <c r="B216" i="57"/>
  <c r="B217" i="57"/>
  <c r="B218" i="57"/>
  <c r="B219" i="57"/>
  <c r="B220" i="57"/>
  <c r="B221" i="57"/>
  <c r="B222" i="57"/>
  <c r="B223" i="57"/>
  <c r="B224" i="57"/>
  <c r="B226" i="57"/>
  <c r="B227" i="57"/>
  <c r="B228" i="57"/>
  <c r="B229" i="57"/>
  <c r="B230" i="57"/>
  <c r="B231" i="57"/>
  <c r="B232" i="57"/>
  <c r="B233" i="57"/>
  <c r="B234" i="57"/>
  <c r="B235" i="57"/>
  <c r="B236" i="57"/>
  <c r="B237" i="57"/>
  <c r="B238" i="57"/>
  <c r="B239" i="57"/>
  <c r="B240" i="57"/>
  <c r="B241" i="57"/>
  <c r="B242" i="57"/>
  <c r="B243" i="57"/>
  <c r="B244" i="57"/>
  <c r="B245" i="57"/>
  <c r="B246" i="57"/>
  <c r="B247" i="57"/>
  <c r="B248" i="57"/>
  <c r="B249" i="57"/>
  <c r="B250" i="57"/>
  <c r="B251" i="57"/>
  <c r="B252" i="57"/>
  <c r="B253" i="57"/>
  <c r="B254" i="57"/>
  <c r="B255" i="57"/>
  <c r="B256" i="57"/>
  <c r="B257" i="57"/>
  <c r="B258" i="57"/>
  <c r="B259" i="57"/>
  <c r="B260" i="57"/>
  <c r="B261" i="57"/>
  <c r="B262" i="57"/>
  <c r="B263" i="57"/>
  <c r="B264" i="57"/>
  <c r="B265" i="57"/>
  <c r="B266" i="57"/>
  <c r="B267" i="57"/>
  <c r="B268" i="57"/>
  <c r="B269" i="57"/>
  <c r="B270" i="57"/>
  <c r="B271" i="57"/>
  <c r="B272" i="57"/>
  <c r="B273" i="57"/>
  <c r="B274" i="57"/>
  <c r="B275" i="57"/>
  <c r="B276" i="57"/>
  <c r="B277" i="57"/>
  <c r="B278" i="57"/>
  <c r="B279" i="57"/>
  <c r="B280" i="57"/>
  <c r="B281" i="57"/>
  <c r="B282" i="57"/>
  <c r="B283" i="57"/>
  <c r="B284" i="57"/>
  <c r="B285" i="57"/>
  <c r="B286" i="57"/>
  <c r="B287" i="57"/>
  <c r="B288" i="57"/>
  <c r="B289" i="57"/>
  <c r="B290" i="57"/>
  <c r="B291" i="57"/>
  <c r="B292" i="57"/>
  <c r="B293" i="57"/>
  <c r="B294" i="57"/>
  <c r="B295" i="57"/>
  <c r="B296" i="57"/>
  <c r="B297" i="57"/>
  <c r="B298" i="57"/>
  <c r="B299" i="57"/>
  <c r="B300" i="57"/>
  <c r="B301" i="57"/>
  <c r="B302" i="57"/>
  <c r="B303" i="57"/>
  <c r="B304" i="57"/>
  <c r="B305" i="57"/>
  <c r="B306" i="57"/>
  <c r="B307" i="57"/>
  <c r="B308" i="57"/>
  <c r="B309" i="57"/>
  <c r="B310" i="57"/>
  <c r="B311" i="57"/>
  <c r="B312" i="57"/>
  <c r="B314" i="57"/>
  <c r="B315" i="57"/>
  <c r="B316" i="57"/>
  <c r="B317" i="57"/>
  <c r="B318" i="57"/>
  <c r="B319" i="57"/>
  <c r="B320" i="57"/>
  <c r="B321" i="57"/>
  <c r="B322" i="57"/>
  <c r="B323" i="57"/>
  <c r="B324" i="57"/>
  <c r="B325" i="57"/>
  <c r="B326" i="57"/>
  <c r="B327" i="57"/>
  <c r="B328" i="57"/>
  <c r="B329" i="57"/>
  <c r="B330" i="57"/>
  <c r="B331" i="57"/>
  <c r="B332" i="57"/>
  <c r="B333" i="57"/>
  <c r="B334" i="57"/>
  <c r="B335" i="57"/>
  <c r="B336" i="57"/>
  <c r="B337" i="57"/>
  <c r="B338" i="57"/>
  <c r="B339" i="57"/>
  <c r="B340" i="57"/>
  <c r="B341" i="57"/>
  <c r="B342" i="57"/>
  <c r="B343" i="57"/>
  <c r="B344" i="57"/>
  <c r="B345" i="57"/>
  <c r="B346" i="57"/>
  <c r="B347" i="57"/>
  <c r="B348" i="57"/>
  <c r="B349" i="57"/>
  <c r="B350" i="57"/>
  <c r="B351" i="57"/>
  <c r="B352" i="57"/>
  <c r="B353" i="57"/>
  <c r="B354" i="57"/>
  <c r="B355" i="57"/>
  <c r="B356" i="57"/>
  <c r="B357" i="57"/>
  <c r="B358" i="57"/>
  <c r="B359" i="57"/>
  <c r="B360" i="57"/>
  <c r="B361" i="57"/>
  <c r="B362" i="57"/>
  <c r="B363" i="57"/>
  <c r="B364" i="57"/>
  <c r="B365" i="57"/>
  <c r="B366" i="57"/>
  <c r="B367" i="57"/>
  <c r="B368" i="57"/>
  <c r="B369" i="57"/>
  <c r="B370" i="57"/>
  <c r="B371" i="57"/>
  <c r="B372" i="57"/>
  <c r="B373" i="57"/>
  <c r="B374" i="57"/>
  <c r="B375" i="57"/>
  <c r="B376" i="57"/>
  <c r="B377" i="57"/>
  <c r="B378" i="57"/>
  <c r="B379" i="57"/>
  <c r="B380" i="57"/>
  <c r="B381" i="57"/>
  <c r="B382" i="57"/>
  <c r="B383" i="57"/>
  <c r="B384" i="57"/>
  <c r="B385" i="57"/>
  <c r="B386" i="57"/>
  <c r="B387" i="57"/>
  <c r="B388" i="57"/>
  <c r="B389" i="57"/>
  <c r="B390" i="57"/>
  <c r="B391" i="57"/>
  <c r="B392" i="57"/>
  <c r="B393" i="57"/>
  <c r="B394" i="57"/>
  <c r="B395" i="57"/>
  <c r="B396" i="57"/>
  <c r="B397" i="57"/>
  <c r="B398" i="57"/>
  <c r="B399" i="57"/>
  <c r="B400" i="57"/>
  <c r="B401" i="57"/>
  <c r="B402" i="57"/>
  <c r="B403" i="57"/>
  <c r="B404" i="57"/>
  <c r="B405" i="57"/>
  <c r="B406" i="57"/>
  <c r="B407" i="57"/>
  <c r="B408" i="57"/>
  <c r="B409" i="57"/>
  <c r="B410" i="57"/>
  <c r="B411" i="57"/>
  <c r="B412" i="57"/>
  <c r="B413" i="57"/>
  <c r="B414" i="57"/>
  <c r="B415" i="57"/>
  <c r="B416" i="57"/>
  <c r="B417" i="57"/>
  <c r="B418" i="57"/>
  <c r="B419" i="57"/>
  <c r="B420" i="57"/>
  <c r="B421" i="57"/>
  <c r="B422" i="57"/>
  <c r="B423" i="57"/>
  <c r="B424" i="57"/>
  <c r="B425" i="57"/>
  <c r="B426" i="57"/>
  <c r="B427" i="57"/>
  <c r="B428" i="57"/>
  <c r="B429" i="57"/>
  <c r="B430" i="57"/>
  <c r="B431" i="57"/>
  <c r="B432" i="57"/>
  <c r="B433" i="57"/>
  <c r="B434" i="57"/>
  <c r="B435" i="57"/>
  <c r="B436" i="57"/>
  <c r="B437" i="57"/>
  <c r="B438" i="57"/>
  <c r="B439" i="57"/>
  <c r="B440" i="57"/>
  <c r="B441" i="57"/>
  <c r="B442" i="57"/>
  <c r="B443" i="57"/>
  <c r="B444" i="57"/>
  <c r="B445" i="57"/>
  <c r="B446" i="57"/>
  <c r="B447" i="57"/>
  <c r="B448" i="57"/>
  <c r="B449" i="57"/>
  <c r="B450" i="57"/>
  <c r="B451" i="57"/>
  <c r="B452" i="57"/>
  <c r="B453" i="57"/>
  <c r="B454" i="57"/>
  <c r="B455" i="57"/>
  <c r="B456" i="57"/>
  <c r="B457" i="57"/>
  <c r="B458" i="57"/>
  <c r="B459" i="57"/>
  <c r="B460" i="57"/>
  <c r="B461" i="57"/>
  <c r="B462" i="57"/>
  <c r="B463" i="57"/>
  <c r="B465" i="57"/>
  <c r="B466" i="57"/>
  <c r="B468" i="57"/>
  <c r="B469" i="57"/>
  <c r="B470" i="57"/>
  <c r="B471" i="57"/>
  <c r="B472" i="57"/>
  <c r="B473" i="57"/>
  <c r="B474" i="57"/>
  <c r="B475" i="57"/>
  <c r="B476" i="57"/>
  <c r="B477" i="57"/>
  <c r="B478" i="57"/>
  <c r="B479" i="57"/>
  <c r="B481" i="57"/>
  <c r="B483" i="57"/>
  <c r="B484" i="57"/>
  <c r="B485" i="57"/>
  <c r="B487" i="57"/>
  <c r="B488" i="57"/>
  <c r="B489" i="57"/>
  <c r="B490" i="57"/>
  <c r="B491" i="57"/>
  <c r="B492" i="57"/>
  <c r="B493" i="57"/>
  <c r="B494" i="57"/>
  <c r="B495" i="57"/>
  <c r="B496" i="57"/>
  <c r="B497" i="57"/>
  <c r="B499" i="57"/>
  <c r="B500" i="57"/>
  <c r="B501" i="57"/>
  <c r="B502" i="57"/>
  <c r="B503" i="57"/>
  <c r="B504" i="57"/>
  <c r="B505" i="57"/>
  <c r="B506" i="57"/>
  <c r="B507" i="57"/>
  <c r="B508" i="57"/>
  <c r="B509" i="57"/>
  <c r="B510" i="57"/>
  <c r="B511" i="57"/>
  <c r="B512" i="57"/>
  <c r="B513" i="57"/>
  <c r="B514" i="57"/>
  <c r="B515" i="57"/>
  <c r="B516" i="57"/>
  <c r="B517" i="57"/>
  <c r="B519" i="57"/>
  <c r="B520" i="57"/>
  <c r="B521" i="57"/>
  <c r="B522" i="57"/>
  <c r="B524" i="57"/>
  <c r="B525" i="57"/>
  <c r="B528" i="57"/>
  <c r="B530" i="57"/>
  <c r="B531" i="57"/>
  <c r="B533" i="57"/>
  <c r="B534" i="57"/>
  <c r="B535" i="57"/>
  <c r="B543" i="57"/>
  <c r="B544" i="57"/>
  <c r="B545" i="57"/>
  <c r="B546" i="57"/>
  <c r="B547" i="57"/>
  <c r="B548" i="57"/>
  <c r="B549" i="57"/>
  <c r="B550" i="57"/>
  <c r="B551" i="57"/>
  <c r="B552" i="57"/>
  <c r="B553" i="57"/>
  <c r="B554" i="57"/>
  <c r="B555" i="57"/>
  <c r="B556" i="57"/>
  <c r="B557" i="57"/>
  <c r="B558" i="57"/>
  <c r="B559" i="57"/>
  <c r="B560" i="57"/>
  <c r="B561" i="57"/>
  <c r="B562" i="57"/>
  <c r="B563" i="57"/>
  <c r="B564" i="57"/>
  <c r="B565" i="57"/>
  <c r="B566" i="57"/>
  <c r="B567" i="57"/>
  <c r="B568" i="57"/>
  <c r="B569" i="57"/>
  <c r="B570" i="57"/>
  <c r="B571" i="57"/>
  <c r="B572" i="57"/>
  <c r="B573" i="57"/>
  <c r="B574" i="57"/>
  <c r="B575" i="57"/>
  <c r="B576" i="57"/>
  <c r="B577" i="57"/>
  <c r="B578" i="57"/>
  <c r="B579" i="57"/>
  <c r="B580" i="57"/>
  <c r="B581" i="57"/>
  <c r="B582" i="57"/>
  <c r="B583" i="57"/>
  <c r="B584" i="57"/>
  <c r="B585" i="57"/>
  <c r="B586" i="57"/>
  <c r="B587" i="57"/>
  <c r="B588" i="57"/>
  <c r="B589" i="57"/>
  <c r="B590" i="57"/>
  <c r="B591" i="57"/>
  <c r="B592" i="57"/>
  <c r="B593" i="57"/>
  <c r="B594" i="57"/>
  <c r="B595" i="57"/>
  <c r="B596" i="57"/>
  <c r="B597" i="57"/>
  <c r="B598" i="57"/>
  <c r="B599" i="57"/>
  <c r="B600" i="57"/>
  <c r="B601" i="57"/>
  <c r="B602" i="57"/>
  <c r="B603" i="57"/>
  <c r="B604" i="57"/>
  <c r="B605" i="57"/>
  <c r="B606" i="57"/>
  <c r="B607" i="57"/>
  <c r="B608" i="57"/>
  <c r="B609" i="57"/>
  <c r="B610" i="57"/>
  <c r="B611" i="57"/>
  <c r="B612" i="57"/>
  <c r="B613" i="57"/>
  <c r="B614" i="57"/>
  <c r="B615" i="57"/>
  <c r="B616" i="57"/>
  <c r="B617" i="57"/>
  <c r="B618" i="57"/>
  <c r="B620" i="57"/>
  <c r="B621" i="57"/>
  <c r="B622" i="57"/>
  <c r="B623" i="57"/>
  <c r="B624" i="57"/>
  <c r="B625" i="57"/>
  <c r="B626" i="57"/>
  <c r="B627" i="57"/>
  <c r="B628" i="57"/>
  <c r="B629" i="57"/>
  <c r="B630" i="57"/>
  <c r="B631" i="57"/>
  <c r="B632" i="57"/>
  <c r="B633" i="57"/>
  <c r="B634" i="57"/>
  <c r="B635" i="57"/>
  <c r="B636" i="57"/>
  <c r="B637" i="57"/>
  <c r="B638" i="57"/>
  <c r="B639" i="57"/>
  <c r="B640" i="57"/>
  <c r="B641" i="57"/>
  <c r="B642" i="57"/>
  <c r="B643" i="57"/>
  <c r="B644" i="57"/>
  <c r="B645" i="57"/>
  <c r="B646" i="57"/>
  <c r="B647" i="57"/>
  <c r="B648" i="57"/>
  <c r="B649" i="57"/>
  <c r="B650" i="57"/>
  <c r="B651" i="57"/>
  <c r="B652" i="57"/>
  <c r="B653" i="57"/>
  <c r="B654" i="57"/>
  <c r="B655" i="57"/>
  <c r="B656" i="57"/>
  <c r="B658" i="57"/>
  <c r="B659" i="57"/>
  <c r="B660" i="57"/>
  <c r="B661" i="57"/>
  <c r="B662" i="57"/>
  <c r="B663" i="57"/>
  <c r="B664" i="57"/>
  <c r="B665" i="57"/>
  <c r="B666" i="57"/>
  <c r="B667" i="57"/>
  <c r="B668" i="57"/>
  <c r="B669" i="57"/>
  <c r="B670" i="57"/>
  <c r="B671" i="57"/>
  <c r="B672" i="57"/>
  <c r="B673" i="57"/>
  <c r="B674" i="57"/>
  <c r="B675" i="57"/>
  <c r="B676" i="57"/>
  <c r="B677" i="57"/>
  <c r="B678" i="57"/>
  <c r="B679" i="57"/>
  <c r="B680" i="57"/>
  <c r="B681" i="57"/>
  <c r="B682" i="57"/>
  <c r="B683" i="57"/>
  <c r="B684" i="57"/>
  <c r="B685" i="57"/>
  <c r="B686" i="57"/>
  <c r="B687" i="57"/>
  <c r="B688" i="57"/>
  <c r="B689" i="57"/>
  <c r="B690" i="57"/>
  <c r="B691" i="57"/>
  <c r="B692" i="57"/>
  <c r="B693" i="57"/>
  <c r="B694" i="57"/>
  <c r="B695" i="57"/>
  <c r="B696" i="57"/>
  <c r="B697" i="57"/>
  <c r="B698" i="57"/>
  <c r="B699" i="57"/>
  <c r="B700" i="57"/>
  <c r="B701" i="57"/>
  <c r="B702" i="57"/>
  <c r="B703" i="57"/>
  <c r="B704" i="57"/>
  <c r="B705" i="57"/>
  <c r="B706" i="57"/>
  <c r="B707" i="57"/>
  <c r="B708" i="57"/>
  <c r="B709" i="57"/>
  <c r="B710" i="57"/>
  <c r="B711" i="57"/>
  <c r="B712" i="57"/>
  <c r="B713" i="57"/>
  <c r="B714" i="57"/>
  <c r="B715" i="57"/>
  <c r="B716" i="57"/>
  <c r="B717" i="57"/>
  <c r="B718" i="57"/>
  <c r="B719" i="57"/>
  <c r="B720" i="57"/>
  <c r="B721" i="57"/>
  <c r="B722" i="57"/>
  <c r="B723" i="57"/>
  <c r="B724" i="57"/>
  <c r="B725" i="57"/>
  <c r="B726" i="57"/>
  <c r="B727" i="57"/>
  <c r="B728" i="57"/>
  <c r="B729" i="57"/>
  <c r="B730" i="57"/>
  <c r="B731" i="57"/>
  <c r="B732" i="57"/>
  <c r="B733" i="57"/>
  <c r="B734" i="57"/>
  <c r="B735" i="57"/>
  <c r="B736" i="57"/>
  <c r="B737" i="57"/>
  <c r="B738" i="57"/>
  <c r="B739" i="57"/>
  <c r="B740" i="57"/>
  <c r="B741" i="57"/>
  <c r="B742" i="57"/>
  <c r="B743" i="57"/>
  <c r="B744" i="57"/>
  <c r="B745" i="57"/>
  <c r="B746" i="57"/>
  <c r="B747" i="57"/>
  <c r="B748" i="57"/>
  <c r="B749" i="57"/>
  <c r="B750" i="57"/>
  <c r="B751" i="57"/>
  <c r="B752" i="57"/>
  <c r="B753" i="57"/>
  <c r="B754" i="57"/>
  <c r="B755" i="57"/>
  <c r="B756" i="57"/>
  <c r="B757" i="57"/>
  <c r="B758" i="57"/>
  <c r="B759" i="57"/>
  <c r="B760" i="57"/>
  <c r="B761" i="57"/>
  <c r="B762" i="57"/>
  <c r="B763" i="57"/>
  <c r="B764" i="57"/>
  <c r="B765" i="57"/>
  <c r="B766" i="57"/>
  <c r="B767" i="57"/>
  <c r="B768" i="57"/>
  <c r="B769" i="57"/>
  <c r="B770" i="57"/>
  <c r="B771" i="57"/>
  <c r="B772" i="57"/>
  <c r="B773" i="57"/>
  <c r="B774" i="57"/>
  <c r="B775" i="57"/>
  <c r="B776" i="57"/>
  <c r="B777" i="57"/>
  <c r="B778" i="57"/>
  <c r="B779" i="57"/>
  <c r="B780" i="57"/>
  <c r="B781" i="57"/>
  <c r="B782" i="57"/>
  <c r="B783" i="57"/>
  <c r="B784" i="57"/>
  <c r="B785" i="57"/>
  <c r="B786" i="57"/>
  <c r="B787" i="57"/>
  <c r="B788" i="57"/>
  <c r="B789" i="57"/>
  <c r="B790" i="57"/>
  <c r="B791" i="57"/>
  <c r="B792" i="57"/>
  <c r="B793" i="57"/>
  <c r="B794" i="57"/>
  <c r="B795" i="57"/>
  <c r="B796" i="57"/>
  <c r="B797" i="57"/>
  <c r="B798" i="57"/>
  <c r="B799" i="57"/>
  <c r="B800" i="57"/>
  <c r="B801" i="57"/>
  <c r="B802" i="57"/>
  <c r="B803" i="57"/>
  <c r="B804" i="57"/>
  <c r="B805" i="57"/>
  <c r="B806" i="57"/>
  <c r="B807" i="57"/>
  <c r="B808" i="57"/>
  <c r="B809" i="57"/>
  <c r="B810" i="57"/>
  <c r="B811" i="57"/>
  <c r="B812" i="57"/>
  <c r="B813" i="57"/>
  <c r="B814" i="57"/>
  <c r="B815" i="57"/>
  <c r="B816" i="57"/>
  <c r="B817" i="57"/>
  <c r="B818" i="57"/>
  <c r="B819" i="57"/>
  <c r="B820" i="57"/>
  <c r="B821" i="57"/>
  <c r="B822" i="57"/>
  <c r="B823" i="57"/>
  <c r="B824" i="57"/>
  <c r="B825" i="57"/>
  <c r="B826" i="57"/>
  <c r="B827" i="57"/>
  <c r="B828" i="57"/>
  <c r="B829" i="57"/>
  <c r="B830" i="57"/>
  <c r="B831" i="57"/>
  <c r="B832" i="57"/>
  <c r="B833" i="57"/>
  <c r="B834" i="57"/>
  <c r="B835" i="57"/>
  <c r="B836" i="57"/>
  <c r="B837" i="57"/>
  <c r="B838" i="57"/>
  <c r="B839" i="57"/>
  <c r="B841" i="57"/>
  <c r="B842" i="57"/>
  <c r="B843" i="57"/>
  <c r="B844" i="57"/>
  <c r="B845" i="57"/>
  <c r="B846" i="57"/>
  <c r="B847" i="57"/>
  <c r="B848" i="57"/>
  <c r="B849" i="57"/>
  <c r="B850" i="57"/>
  <c r="B851" i="57"/>
  <c r="B852" i="57"/>
  <c r="B853" i="57"/>
  <c r="B854" i="57"/>
  <c r="B855" i="57"/>
  <c r="B856" i="57"/>
  <c r="B857" i="57"/>
  <c r="B858" i="57"/>
  <c r="B859" i="57"/>
  <c r="B860" i="57"/>
  <c r="B861" i="57"/>
  <c r="B862" i="57"/>
  <c r="B863" i="57"/>
  <c r="B864" i="57"/>
  <c r="B865" i="57"/>
  <c r="B866" i="57"/>
  <c r="B867" i="57"/>
  <c r="B868" i="57"/>
  <c r="B869" i="57"/>
  <c r="B870" i="57"/>
  <c r="B871" i="57"/>
  <c r="B872" i="57"/>
  <c r="B873" i="57"/>
  <c r="B874" i="57"/>
  <c r="B875" i="57"/>
  <c r="B876" i="57"/>
  <c r="B877" i="57"/>
  <c r="B878" i="57"/>
  <c r="B879" i="57"/>
  <c r="B880" i="57"/>
  <c r="B881" i="57"/>
  <c r="B882" i="57"/>
  <c r="B883" i="57"/>
  <c r="B884" i="57"/>
  <c r="B885" i="57"/>
  <c r="B886" i="57"/>
  <c r="B887" i="57"/>
  <c r="B888" i="57"/>
  <c r="B889" i="57"/>
  <c r="B890" i="57"/>
  <c r="B891" i="57"/>
  <c r="B892" i="57"/>
  <c r="B893" i="57"/>
  <c r="B894" i="57"/>
  <c r="B895" i="57"/>
  <c r="B896" i="57"/>
  <c r="B897" i="57"/>
  <c r="B898" i="57"/>
  <c r="B899" i="57"/>
  <c r="B900" i="57"/>
  <c r="B901" i="57"/>
  <c r="B902" i="57"/>
  <c r="B903" i="57"/>
  <c r="B904" i="57"/>
  <c r="B905" i="57"/>
  <c r="B906" i="57"/>
  <c r="B907" i="57"/>
  <c r="B908" i="57"/>
  <c r="B909" i="57"/>
  <c r="B910" i="57"/>
  <c r="B911" i="57"/>
  <c r="B912" i="57"/>
  <c r="B913" i="57"/>
  <c r="B914" i="57"/>
  <c r="B915" i="57"/>
  <c r="B916" i="57"/>
  <c r="B917" i="57"/>
  <c r="B918" i="57"/>
  <c r="B919" i="57"/>
  <c r="B920" i="57"/>
  <c r="B921" i="57"/>
  <c r="B922" i="57"/>
  <c r="B923" i="57"/>
  <c r="B924" i="57"/>
  <c r="B925" i="57"/>
  <c r="B926" i="57"/>
  <c r="B927" i="57"/>
  <c r="B928" i="57"/>
  <c r="B929" i="57"/>
  <c r="B930" i="57"/>
  <c r="B931" i="57"/>
  <c r="B932" i="57"/>
  <c r="B933" i="57"/>
  <c r="B934" i="57"/>
  <c r="B935" i="57"/>
  <c r="B936" i="57"/>
  <c r="B937" i="57"/>
  <c r="B938" i="57"/>
  <c r="B939" i="57"/>
  <c r="B940" i="57"/>
  <c r="B941" i="57"/>
  <c r="B942" i="57"/>
  <c r="B943" i="57"/>
  <c r="B944" i="57"/>
  <c r="B945" i="57"/>
  <c r="B946" i="57"/>
  <c r="B947" i="57"/>
  <c r="B948" i="57"/>
  <c r="B949" i="57"/>
  <c r="B950" i="57"/>
  <c r="B951" i="57"/>
  <c r="B952" i="57"/>
  <c r="B953" i="57"/>
  <c r="B954" i="57"/>
  <c r="B955" i="57"/>
  <c r="B956" i="57"/>
  <c r="B957" i="57"/>
  <c r="B958" i="57"/>
  <c r="B959" i="57"/>
  <c r="B960" i="57"/>
  <c r="B961" i="57"/>
  <c r="B962" i="57"/>
  <c r="B963" i="57"/>
  <c r="B964" i="57"/>
  <c r="B965" i="57"/>
  <c r="B966" i="57"/>
  <c r="B6" i="57"/>
  <c r="B6" i="59" s="1"/>
  <c r="B7" i="57"/>
  <c r="B7" i="59" s="1"/>
  <c r="B8" i="57"/>
  <c r="B8" i="59" s="1"/>
  <c r="B9" i="57"/>
  <c r="B9" i="59" s="1"/>
  <c r="B10" i="57"/>
  <c r="B10" i="59" s="1"/>
  <c r="B11" i="57"/>
  <c r="B11" i="59" s="1"/>
  <c r="B12" i="57"/>
  <c r="B12" i="59" s="1"/>
  <c r="B13" i="57"/>
  <c r="B13" i="59" s="1"/>
  <c r="B14" i="57"/>
  <c r="B14" i="59" s="1"/>
  <c r="B15" i="57"/>
  <c r="B15" i="59" s="1"/>
  <c r="B16" i="57"/>
  <c r="B16" i="59" s="1"/>
  <c r="B17" i="57"/>
  <c r="B17" i="59" s="1"/>
  <c r="B18" i="57"/>
  <c r="B18" i="59" s="1"/>
  <c r="B19" i="57"/>
  <c r="B19" i="59" s="1"/>
  <c r="B20" i="57"/>
  <c r="B20" i="59" s="1"/>
  <c r="B21" i="57"/>
  <c r="B21" i="59" s="1"/>
  <c r="B37" i="57"/>
  <c r="B38" i="57"/>
  <c r="B39" i="57"/>
  <c r="B40" i="57"/>
  <c r="B41" i="57"/>
  <c r="B42" i="57"/>
  <c r="B43" i="57"/>
  <c r="B44" i="57"/>
  <c r="B45" i="57"/>
  <c r="B46" i="57"/>
  <c r="B47" i="57"/>
  <c r="B48" i="57"/>
  <c r="B49" i="57"/>
  <c r="B50" i="57"/>
  <c r="B51" i="57"/>
  <c r="B52" i="57"/>
  <c r="B53" i="57"/>
  <c r="B54" i="57"/>
  <c r="B5" i="57"/>
  <c r="B5" i="59" s="1"/>
  <c r="BE14" i="23" l="1"/>
  <c r="BE18" i="23" l="1"/>
  <c r="BE20" i="23"/>
  <c r="BE19" i="23"/>
  <c r="BE17" i="23"/>
  <c r="BE15" i="23" l="1"/>
  <c r="BE16" i="23"/>
  <c r="F28" i="40" l="1"/>
  <c r="BE10" i="23" l="1"/>
  <c r="BE9" i="23"/>
  <c r="BE8" i="23"/>
  <c r="BE12" i="23" l="1"/>
  <c r="BE11" i="23" l="1"/>
  <c r="BE13" i="23"/>
  <c r="I4" i="52"/>
  <c r="M3" i="52" l="1"/>
  <c r="R48" i="40" l="1"/>
  <c r="R47" i="40"/>
  <c r="R46" i="40"/>
  <c r="R41" i="40"/>
  <c r="R40" i="40"/>
  <c r="R34" i="40"/>
  <c r="R33" i="40"/>
  <c r="R32" i="40"/>
  <c r="R31" i="40"/>
  <c r="R30" i="40"/>
  <c r="R24" i="40"/>
  <c r="R20" i="40"/>
  <c r="P48" i="40"/>
  <c r="P47" i="40"/>
  <c r="P46" i="40"/>
  <c r="P41" i="40"/>
  <c r="P40" i="40"/>
  <c r="P36" i="40"/>
  <c r="P34" i="40"/>
  <c r="P33" i="40"/>
  <c r="P32" i="40"/>
  <c r="P31" i="40"/>
  <c r="P30" i="40"/>
  <c r="P24" i="40"/>
  <c r="P20" i="40"/>
  <c r="P15" i="40"/>
  <c r="P16" i="40"/>
  <c r="P14" i="40"/>
  <c r="P13" i="40"/>
  <c r="I4" i="48" l="1"/>
  <c r="C6" i="48" l="1"/>
  <c r="C7" i="48"/>
  <c r="C8" i="48"/>
  <c r="C9" i="48"/>
  <c r="C10" i="48"/>
  <c r="C11" i="48"/>
  <c r="C12" i="48"/>
  <c r="C13" i="48"/>
  <c r="C14" i="48"/>
  <c r="C15" i="48"/>
  <c r="C16" i="48"/>
  <c r="C17" i="48"/>
  <c r="C18" i="48"/>
  <c r="C19" i="48"/>
  <c r="C20" i="48"/>
  <c r="C21" i="48"/>
  <c r="C22" i="48"/>
  <c r="C23" i="48"/>
  <c r="C24" i="48"/>
  <c r="C25" i="48"/>
  <c r="C26" i="48"/>
  <c r="C27" i="48"/>
  <c r="C28" i="48"/>
  <c r="C29" i="48"/>
  <c r="C30" i="48"/>
  <c r="C31" i="48"/>
  <c r="C32" i="48"/>
  <c r="C33" i="48"/>
  <c r="C34" i="48"/>
  <c r="C35" i="48"/>
  <c r="C36" i="48"/>
  <c r="C37" i="48"/>
  <c r="C38" i="48"/>
  <c r="C39" i="48"/>
  <c r="C40" i="48"/>
  <c r="C41" i="48"/>
  <c r="C42" i="48"/>
  <c r="C43" i="48"/>
  <c r="C44" i="48"/>
  <c r="C45" i="48"/>
  <c r="C46" i="48"/>
  <c r="C47" i="48"/>
  <c r="C48" i="48"/>
  <c r="C50" i="48"/>
  <c r="C51" i="48"/>
  <c r="C52" i="48"/>
  <c r="C53" i="48"/>
  <c r="C54" i="48"/>
  <c r="C55" i="48"/>
  <c r="C56" i="48"/>
  <c r="C58" i="48"/>
  <c r="C59" i="48"/>
  <c r="C60" i="48"/>
  <c r="C62" i="48"/>
  <c r="C63" i="48"/>
  <c r="C64" i="48"/>
  <c r="C65" i="48"/>
  <c r="C66" i="48"/>
  <c r="C67" i="48"/>
  <c r="C68" i="48"/>
  <c r="C69" i="48"/>
  <c r="C70" i="48"/>
  <c r="C71" i="48"/>
  <c r="C72" i="48"/>
  <c r="C73" i="48"/>
  <c r="C74" i="48"/>
  <c r="C75" i="48"/>
  <c r="C76" i="48"/>
  <c r="C77" i="48"/>
  <c r="C79" i="48"/>
  <c r="C80" i="48"/>
  <c r="C81" i="48"/>
  <c r="C82" i="48"/>
  <c r="C83" i="48"/>
  <c r="C84" i="48"/>
  <c r="C85" i="48"/>
  <c r="C86" i="48"/>
  <c r="C87" i="48"/>
  <c r="C88" i="48"/>
  <c r="C89" i="48"/>
  <c r="C90" i="48"/>
  <c r="C91" i="48"/>
  <c r="C93" i="48"/>
  <c r="C94" i="48"/>
  <c r="C95" i="48"/>
  <c r="C96" i="48"/>
  <c r="C97" i="48"/>
  <c r="C98" i="48"/>
  <c r="C99" i="48"/>
  <c r="C100" i="48"/>
  <c r="C101" i="48"/>
  <c r="C102" i="48"/>
  <c r="C103" i="48"/>
  <c r="C104" i="48"/>
  <c r="C105" i="48"/>
  <c r="C106" i="48"/>
  <c r="C107" i="48"/>
  <c r="C108" i="48"/>
  <c r="C109" i="48"/>
  <c r="C110" i="48"/>
  <c r="C111" i="48"/>
  <c r="C112" i="48"/>
  <c r="C114" i="48"/>
  <c r="C115" i="48"/>
  <c r="C116" i="48"/>
  <c r="C117" i="48"/>
  <c r="C118" i="48"/>
  <c r="C119" i="48"/>
  <c r="C120" i="48"/>
  <c r="C121" i="48"/>
  <c r="C122" i="48"/>
  <c r="C124" i="48"/>
  <c r="C125" i="48"/>
  <c r="C126" i="48"/>
  <c r="C127" i="48"/>
  <c r="C128" i="48"/>
  <c r="C129" i="48"/>
  <c r="C130" i="48"/>
  <c r="C131" i="48"/>
  <c r="C132" i="48"/>
  <c r="C133" i="48"/>
  <c r="C134" i="48"/>
  <c r="C135" i="48"/>
  <c r="C136" i="48"/>
  <c r="C137" i="48"/>
  <c r="C138" i="48"/>
  <c r="C139" i="48"/>
  <c r="C141" i="48"/>
  <c r="C142" i="48"/>
  <c r="C143" i="48"/>
  <c r="C144" i="48"/>
  <c r="C145" i="48"/>
  <c r="C146" i="48"/>
  <c r="C147" i="48"/>
  <c r="C148" i="48"/>
  <c r="C149" i="48"/>
  <c r="C150" i="48"/>
  <c r="C151" i="48"/>
  <c r="C152" i="48"/>
  <c r="C153" i="48"/>
  <c r="C154" i="48"/>
  <c r="C155" i="48"/>
  <c r="C156" i="48"/>
  <c r="C157" i="48"/>
  <c r="C158" i="48"/>
  <c r="C160" i="48"/>
  <c r="C161" i="48"/>
  <c r="C162" i="48"/>
  <c r="C163" i="48"/>
  <c r="C164" i="48"/>
  <c r="C165" i="48"/>
  <c r="C166" i="48"/>
  <c r="C167" i="48"/>
  <c r="C169" i="48"/>
  <c r="C174" i="48"/>
  <c r="C175" i="48"/>
  <c r="C176" i="48"/>
  <c r="C177" i="48"/>
  <c r="C178" i="48"/>
  <c r="C179" i="48"/>
  <c r="C180" i="48"/>
  <c r="C181" i="48"/>
  <c r="C182" i="48"/>
  <c r="C183" i="48"/>
  <c r="C184" i="48"/>
  <c r="C186" i="48"/>
  <c r="C187" i="48"/>
  <c r="C188" i="48"/>
  <c r="C189" i="48"/>
  <c r="C190" i="48"/>
  <c r="C191" i="48"/>
  <c r="C192" i="48"/>
  <c r="C194" i="48"/>
  <c r="C195" i="48"/>
  <c r="C196" i="48"/>
  <c r="C197" i="48"/>
  <c r="C198" i="48"/>
  <c r="C199" i="48"/>
  <c r="C200" i="48"/>
  <c r="C201" i="48"/>
  <c r="C202" i="48"/>
  <c r="C203" i="48"/>
  <c r="C204" i="48"/>
  <c r="C205" i="48"/>
  <c r="C206" i="48"/>
  <c r="C207" i="48"/>
  <c r="C208" i="48"/>
  <c r="C209" i="48"/>
  <c r="C210" i="48"/>
  <c r="C211" i="48"/>
  <c r="C212" i="48"/>
  <c r="C213" i="48"/>
  <c r="C214" i="48"/>
  <c r="C215" i="48"/>
  <c r="C216" i="48"/>
  <c r="C217" i="48"/>
  <c r="C218" i="48"/>
  <c r="C219" i="48"/>
  <c r="C220" i="48"/>
  <c r="C221" i="48"/>
  <c r="C222" i="48"/>
  <c r="C223" i="48"/>
  <c r="C224" i="48"/>
  <c r="C225" i="48"/>
  <c r="C226" i="48"/>
  <c r="C227" i="48"/>
  <c r="C228" i="48"/>
  <c r="C229" i="48"/>
  <c r="C230" i="48"/>
  <c r="C231" i="48"/>
  <c r="C232" i="48"/>
  <c r="C233" i="48"/>
  <c r="C234" i="48"/>
  <c r="C235" i="48"/>
  <c r="C236" i="48"/>
  <c r="C237" i="48"/>
  <c r="C238" i="48"/>
  <c r="C239" i="48"/>
  <c r="C240" i="48"/>
  <c r="C241" i="48"/>
  <c r="C242" i="48"/>
  <c r="C243" i="48"/>
  <c r="C244" i="48"/>
  <c r="C245" i="48"/>
  <c r="C246" i="48"/>
  <c r="C247" i="48"/>
  <c r="C248" i="48"/>
  <c r="C249" i="48"/>
  <c r="C250" i="48"/>
  <c r="C251" i="48"/>
  <c r="C252" i="48"/>
  <c r="C253" i="48"/>
  <c r="C254" i="48"/>
  <c r="C255" i="48"/>
  <c r="C256" i="48"/>
  <c r="C257" i="48"/>
  <c r="C258" i="48"/>
  <c r="C259" i="48"/>
  <c r="C260" i="48"/>
  <c r="C261" i="48"/>
  <c r="C262" i="48"/>
  <c r="C263" i="48"/>
  <c r="C264" i="48"/>
  <c r="C265" i="48"/>
  <c r="C266" i="48"/>
  <c r="C267" i="48"/>
  <c r="C268" i="48"/>
  <c r="C269" i="48"/>
  <c r="C270" i="48"/>
  <c r="C271" i="48"/>
  <c r="C272" i="48"/>
  <c r="C273" i="48"/>
  <c r="C274" i="48"/>
  <c r="C275" i="48"/>
  <c r="C276" i="48"/>
  <c r="C277" i="48"/>
  <c r="C278" i="48"/>
  <c r="C279" i="48"/>
  <c r="C280" i="48"/>
  <c r="C281" i="48"/>
  <c r="C282" i="48"/>
  <c r="C283" i="48"/>
  <c r="C284" i="48"/>
  <c r="C285" i="48"/>
  <c r="C286" i="48"/>
  <c r="C287" i="48"/>
  <c r="C288" i="48"/>
  <c r="C289" i="48"/>
  <c r="C290" i="48"/>
  <c r="C291" i="48"/>
  <c r="C292" i="48"/>
  <c r="C293" i="48"/>
  <c r="C294" i="48"/>
  <c r="C295" i="48"/>
  <c r="C296" i="48"/>
  <c r="C297" i="48"/>
  <c r="C298" i="48"/>
  <c r="C299" i="48"/>
  <c r="C300" i="48"/>
  <c r="C301" i="48"/>
  <c r="C302" i="48"/>
  <c r="C303" i="48"/>
  <c r="C304" i="48"/>
  <c r="C308" i="48"/>
  <c r="C309" i="48"/>
  <c r="C310" i="48"/>
  <c r="C311" i="48"/>
  <c r="C312" i="48"/>
  <c r="C313" i="48"/>
  <c r="C314" i="48"/>
  <c r="C315" i="48"/>
  <c r="C316" i="48"/>
  <c r="C317" i="48"/>
  <c r="C318" i="48"/>
  <c r="C319" i="48"/>
  <c r="C320" i="48"/>
  <c r="C321" i="48"/>
  <c r="C322" i="48"/>
  <c r="C323" i="48"/>
  <c r="C324" i="48"/>
  <c r="C325" i="48"/>
  <c r="C326" i="48"/>
  <c r="C327" i="48"/>
  <c r="C328" i="48"/>
  <c r="C329" i="48"/>
  <c r="C330" i="48"/>
  <c r="C331" i="48"/>
  <c r="C332" i="48"/>
  <c r="C333" i="48"/>
  <c r="C334" i="48"/>
  <c r="C335" i="48"/>
  <c r="C336" i="48"/>
  <c r="C337" i="48"/>
  <c r="C338" i="48"/>
  <c r="C339" i="48"/>
  <c r="C340" i="48"/>
  <c r="C341" i="48"/>
  <c r="C342" i="48"/>
  <c r="C343" i="48"/>
  <c r="C344" i="48"/>
  <c r="C345" i="48"/>
  <c r="C346" i="48"/>
  <c r="C347" i="48"/>
  <c r="C348" i="48"/>
  <c r="C349" i="48"/>
  <c r="C350" i="48"/>
  <c r="C351" i="48"/>
  <c r="C352" i="48"/>
  <c r="C353" i="48"/>
  <c r="C354" i="48"/>
  <c r="C355" i="48"/>
  <c r="C356" i="48"/>
  <c r="C357" i="48"/>
  <c r="C358" i="48"/>
  <c r="C359" i="48"/>
  <c r="C360" i="48"/>
  <c r="C361" i="48"/>
  <c r="C362" i="48"/>
  <c r="C363" i="48"/>
  <c r="C364" i="48"/>
  <c r="C365" i="48"/>
  <c r="C366" i="48"/>
  <c r="C367" i="48"/>
  <c r="C368" i="48"/>
  <c r="C369" i="48"/>
  <c r="C370" i="48"/>
  <c r="C371" i="48"/>
  <c r="C372" i="48"/>
  <c r="C373" i="48"/>
  <c r="C374" i="48"/>
  <c r="C375" i="48"/>
  <c r="C376" i="48"/>
  <c r="C377" i="48"/>
  <c r="C378" i="48"/>
  <c r="C379" i="48"/>
  <c r="C380" i="48"/>
  <c r="C381" i="48"/>
  <c r="C382" i="48"/>
  <c r="C383" i="48"/>
  <c r="C384" i="48"/>
  <c r="C385" i="48"/>
  <c r="C386" i="48"/>
  <c r="C387" i="48"/>
  <c r="C388" i="48"/>
  <c r="C389" i="48"/>
  <c r="C390" i="48"/>
  <c r="C391" i="48"/>
  <c r="C392" i="48"/>
  <c r="C393" i="48"/>
  <c r="C394" i="48"/>
  <c r="C395" i="48"/>
  <c r="C397" i="48"/>
  <c r="C398" i="48"/>
  <c r="C399" i="48"/>
  <c r="C400" i="48"/>
  <c r="C401" i="48"/>
  <c r="C402" i="48"/>
  <c r="C403" i="48"/>
  <c r="C404" i="48"/>
  <c r="C405" i="48"/>
  <c r="C406" i="48"/>
  <c r="C408" i="48"/>
  <c r="C409" i="48"/>
  <c r="C410" i="48"/>
  <c r="C411" i="48"/>
  <c r="C412" i="48"/>
  <c r="C413" i="48"/>
  <c r="C414" i="48"/>
  <c r="C415" i="48"/>
  <c r="C416" i="48"/>
  <c r="C417" i="48"/>
  <c r="C418" i="48"/>
  <c r="C419" i="48"/>
  <c r="C420" i="48"/>
  <c r="C421" i="48"/>
  <c r="C422" i="48"/>
  <c r="C423" i="48"/>
  <c r="C424" i="48"/>
  <c r="C425" i="48"/>
  <c r="C426" i="48"/>
  <c r="C427" i="48"/>
  <c r="C428" i="48"/>
  <c r="C429" i="48"/>
  <c r="C430" i="48"/>
  <c r="C431" i="48"/>
  <c r="C432" i="48"/>
  <c r="C433" i="48"/>
  <c r="C434" i="48"/>
  <c r="C435" i="48"/>
  <c r="C436" i="48"/>
  <c r="C437" i="48"/>
  <c r="C438" i="48"/>
  <c r="C439" i="48"/>
  <c r="C440" i="48"/>
  <c r="C441" i="48"/>
  <c r="C442" i="48"/>
  <c r="C443" i="48"/>
  <c r="C444" i="48"/>
  <c r="C445" i="48"/>
  <c r="C446" i="48"/>
  <c r="C447" i="48"/>
  <c r="C448" i="48"/>
  <c r="C449" i="48"/>
  <c r="C450" i="48"/>
  <c r="C451" i="48"/>
  <c r="C452" i="48"/>
  <c r="C453" i="48"/>
  <c r="C454" i="48"/>
  <c r="C455" i="48"/>
  <c r="C456" i="48"/>
  <c r="C457" i="48"/>
  <c r="C458" i="48"/>
  <c r="C459" i="48"/>
  <c r="C460" i="48"/>
  <c r="C461" i="48"/>
  <c r="C462" i="48"/>
  <c r="C463" i="48"/>
  <c r="C464" i="48"/>
  <c r="C465" i="48"/>
  <c r="C466" i="48"/>
  <c r="C467" i="48"/>
  <c r="C468" i="48"/>
  <c r="C469" i="48"/>
  <c r="C470" i="48"/>
  <c r="C471" i="48"/>
  <c r="C472" i="48"/>
  <c r="C473" i="48"/>
  <c r="C474" i="48"/>
  <c r="C475" i="48"/>
  <c r="C476" i="48"/>
  <c r="C477" i="48"/>
  <c r="C478" i="48"/>
  <c r="C479" i="48"/>
  <c r="C480" i="48"/>
  <c r="C482" i="48"/>
  <c r="C483" i="48"/>
  <c r="C484" i="48"/>
  <c r="C485" i="48"/>
  <c r="C488" i="48"/>
  <c r="C490" i="48"/>
  <c r="C491" i="48"/>
  <c r="C492" i="48"/>
  <c r="C493" i="48"/>
  <c r="C494" i="48"/>
  <c r="C497" i="48"/>
  <c r="C498" i="48"/>
  <c r="C499" i="48"/>
  <c r="C500" i="48"/>
  <c r="C501" i="48"/>
  <c r="C502" i="48"/>
  <c r="C503" i="48"/>
  <c r="C504" i="48"/>
  <c r="C505" i="48"/>
  <c r="C506" i="48"/>
  <c r="C508" i="48"/>
  <c r="C509" i="48"/>
  <c r="C512" i="48"/>
  <c r="C513" i="48"/>
  <c r="C514" i="48"/>
  <c r="C515" i="48"/>
  <c r="C521" i="48"/>
  <c r="C522" i="48"/>
  <c r="C524" i="48"/>
  <c r="C525" i="48"/>
  <c r="C527" i="48"/>
  <c r="C528" i="48"/>
  <c r="C529" i="48"/>
  <c r="C530" i="48"/>
  <c r="C531" i="48"/>
  <c r="C533" i="48"/>
  <c r="C534" i="48"/>
  <c r="C536" i="48"/>
  <c r="C537" i="48"/>
  <c r="C539" i="48"/>
  <c r="C542" i="48"/>
  <c r="C543" i="48"/>
  <c r="C544" i="48"/>
  <c r="C545" i="48"/>
  <c r="C546" i="48"/>
  <c r="C547" i="48"/>
  <c r="C551" i="48"/>
  <c r="C552" i="48"/>
  <c r="C553" i="48"/>
  <c r="C555" i="48"/>
  <c r="C558" i="48"/>
  <c r="C559" i="48"/>
  <c r="C561" i="48"/>
  <c r="C562" i="48"/>
  <c r="C563" i="48"/>
  <c r="C564" i="48"/>
  <c r="C565" i="48"/>
  <c r="C577" i="48"/>
  <c r="C578" i="48"/>
  <c r="C579" i="48"/>
  <c r="C580" i="48"/>
  <c r="C581" i="48"/>
  <c r="C582" i="48"/>
  <c r="C583" i="48"/>
  <c r="C584" i="48"/>
  <c r="C585" i="48"/>
  <c r="C586" i="48"/>
  <c r="C587" i="48"/>
  <c r="C588" i="48"/>
  <c r="C589" i="48"/>
  <c r="C590" i="48"/>
  <c r="C591" i="48"/>
  <c r="C592" i="48"/>
  <c r="C593" i="48"/>
  <c r="C594" i="48"/>
  <c r="C595" i="48"/>
  <c r="C596" i="48"/>
  <c r="C598" i="48"/>
  <c r="C599" i="48"/>
  <c r="C600" i="48"/>
  <c r="C601" i="48"/>
  <c r="C602" i="48"/>
  <c r="C603" i="48"/>
  <c r="C604" i="48"/>
  <c r="C605" i="48"/>
  <c r="C606" i="48"/>
  <c r="C607" i="48"/>
  <c r="C608" i="48"/>
  <c r="C609" i="48"/>
  <c r="C610" i="48"/>
  <c r="C611" i="48"/>
  <c r="C612" i="48"/>
  <c r="C613" i="48"/>
  <c r="C614" i="48"/>
  <c r="C615" i="48"/>
  <c r="C616" i="48"/>
  <c r="C617" i="48"/>
  <c r="C618" i="48"/>
  <c r="C619" i="48"/>
  <c r="C620" i="48"/>
  <c r="C621" i="48"/>
  <c r="C622" i="48"/>
  <c r="C623" i="48"/>
  <c r="C624" i="48"/>
  <c r="C625" i="48"/>
  <c r="C626" i="48"/>
  <c r="C627" i="48"/>
  <c r="C628" i="48"/>
  <c r="C629" i="48"/>
  <c r="C630" i="48"/>
  <c r="C631" i="48"/>
  <c r="C632" i="48"/>
  <c r="C633" i="48"/>
  <c r="C634" i="48"/>
  <c r="C635" i="48"/>
  <c r="C636" i="48"/>
  <c r="C637" i="48"/>
  <c r="C638" i="48"/>
  <c r="C639" i="48"/>
  <c r="C644" i="48"/>
  <c r="C645" i="48"/>
  <c r="C646" i="48"/>
  <c r="C647" i="48"/>
  <c r="C648" i="48"/>
  <c r="C649" i="48"/>
  <c r="C650" i="48"/>
  <c r="C651" i="48"/>
  <c r="C652" i="48"/>
  <c r="C653" i="48"/>
  <c r="C654" i="48"/>
  <c r="C655" i="48"/>
  <c r="C656" i="48"/>
  <c r="C657" i="48"/>
  <c r="C658" i="48"/>
  <c r="C659" i="48"/>
  <c r="C660" i="48"/>
  <c r="C661" i="48"/>
  <c r="C662" i="48"/>
  <c r="C663" i="48"/>
  <c r="C664" i="48"/>
  <c r="C665" i="48"/>
  <c r="C666" i="48"/>
  <c r="C667" i="48"/>
  <c r="C668" i="48"/>
  <c r="C669" i="48"/>
  <c r="C670" i="48"/>
  <c r="C671" i="48"/>
  <c r="C672" i="48"/>
  <c r="C673" i="48"/>
  <c r="C674" i="48"/>
  <c r="C675" i="48"/>
  <c r="C676" i="48"/>
  <c r="C677" i="48"/>
  <c r="C678" i="48"/>
  <c r="C679" i="48"/>
  <c r="C680" i="48"/>
  <c r="C681" i="48"/>
  <c r="C682" i="48"/>
  <c r="C683" i="48"/>
  <c r="C684" i="48"/>
  <c r="C685" i="48"/>
  <c r="C686" i="48"/>
  <c r="C687" i="48"/>
  <c r="C688" i="48"/>
  <c r="C689" i="48"/>
  <c r="C690" i="48"/>
  <c r="C691" i="48"/>
  <c r="C692" i="48"/>
  <c r="C693" i="48"/>
  <c r="C694" i="48"/>
  <c r="C695" i="48"/>
  <c r="C696" i="48"/>
  <c r="C697" i="48"/>
  <c r="C698" i="48"/>
  <c r="C699" i="48"/>
  <c r="C700" i="48"/>
  <c r="C701" i="48"/>
  <c r="C702" i="48"/>
  <c r="C703" i="48"/>
  <c r="C704" i="48"/>
  <c r="C705" i="48"/>
  <c r="C706" i="48"/>
  <c r="C707" i="48"/>
  <c r="C708" i="48"/>
  <c r="C709" i="48"/>
  <c r="C710" i="48"/>
  <c r="C711" i="48"/>
  <c r="C712" i="48"/>
  <c r="C713" i="48"/>
  <c r="C714" i="48"/>
  <c r="C715" i="48"/>
  <c r="C716" i="48"/>
  <c r="C717" i="48"/>
  <c r="C718" i="48"/>
  <c r="C719" i="48"/>
  <c r="C720" i="48"/>
  <c r="C721" i="48"/>
  <c r="C722" i="48"/>
  <c r="C723" i="48"/>
  <c r="C724" i="48"/>
  <c r="C725" i="48"/>
  <c r="C726" i="48"/>
  <c r="C727" i="48"/>
  <c r="C728" i="48"/>
  <c r="C729" i="48"/>
  <c r="C730" i="48"/>
  <c r="C731" i="48"/>
  <c r="C732" i="48"/>
  <c r="C733" i="48"/>
  <c r="C734" i="48"/>
  <c r="C735" i="48"/>
  <c r="C736" i="48"/>
  <c r="C737" i="48"/>
  <c r="C738" i="48"/>
  <c r="C739" i="48"/>
  <c r="C986" i="48"/>
  <c r="C740" i="48"/>
  <c r="C741" i="48"/>
  <c r="C742" i="48"/>
  <c r="C743" i="48"/>
  <c r="C744" i="48"/>
  <c r="C745" i="48"/>
  <c r="C746" i="48"/>
  <c r="C747" i="48"/>
  <c r="C748" i="48"/>
  <c r="C749" i="48"/>
  <c r="C750" i="48"/>
  <c r="C751" i="48"/>
  <c r="C752" i="48"/>
  <c r="C753" i="48"/>
  <c r="C754" i="48"/>
  <c r="C755" i="48"/>
  <c r="C756" i="48"/>
  <c r="C987" i="48"/>
  <c r="C757" i="48"/>
  <c r="C758" i="48"/>
  <c r="C760" i="48"/>
  <c r="C761" i="48"/>
  <c r="C762" i="48"/>
  <c r="C763" i="48"/>
  <c r="C764" i="48"/>
  <c r="C765" i="48"/>
  <c r="C766" i="48"/>
  <c r="C988" i="48"/>
  <c r="C767" i="48"/>
  <c r="C768" i="48"/>
  <c r="C769" i="48"/>
  <c r="C770" i="48"/>
  <c r="C771" i="48"/>
  <c r="C772" i="48"/>
  <c r="C773" i="48"/>
  <c r="C774" i="48"/>
  <c r="C775" i="48"/>
  <c r="C776" i="48"/>
  <c r="C777" i="48"/>
  <c r="C778" i="48"/>
  <c r="C779" i="48"/>
  <c r="C780" i="48"/>
  <c r="C781" i="48"/>
  <c r="C782" i="48"/>
  <c r="C783" i="48"/>
  <c r="C784" i="48"/>
  <c r="C785" i="48"/>
  <c r="C989" i="48"/>
  <c r="C786" i="48"/>
  <c r="C787" i="48"/>
  <c r="C788" i="48"/>
  <c r="C789" i="48"/>
  <c r="C790" i="48"/>
  <c r="C791" i="48"/>
  <c r="C793" i="48"/>
  <c r="C794" i="48"/>
  <c r="C795" i="48"/>
  <c r="C796" i="48"/>
  <c r="C797" i="48"/>
  <c r="C798" i="48"/>
  <c r="C799" i="48"/>
  <c r="C800" i="48"/>
  <c r="C801" i="48"/>
  <c r="C802" i="48"/>
  <c r="C803" i="48"/>
  <c r="C804" i="48"/>
  <c r="C805" i="48"/>
  <c r="C806" i="48"/>
  <c r="C807" i="48"/>
  <c r="C808" i="48"/>
  <c r="C809" i="48"/>
  <c r="C810" i="48"/>
  <c r="C811" i="48"/>
  <c r="C812" i="48"/>
  <c r="C813" i="48"/>
  <c r="C814" i="48"/>
  <c r="C815" i="48"/>
  <c r="C816" i="48"/>
  <c r="C817" i="48"/>
  <c r="C818" i="48"/>
  <c r="C819" i="48"/>
  <c r="C820" i="48"/>
  <c r="C821" i="48"/>
  <c r="C822" i="48"/>
  <c r="C823" i="48"/>
  <c r="C824" i="48"/>
  <c r="C825" i="48"/>
  <c r="C826" i="48"/>
  <c r="C827" i="48"/>
  <c r="C828" i="48"/>
  <c r="C829" i="48"/>
  <c r="C830" i="48"/>
  <c r="C831" i="48"/>
  <c r="C832" i="48"/>
  <c r="C990" i="48"/>
  <c r="C833" i="48"/>
  <c r="C834" i="48"/>
  <c r="C835" i="48"/>
  <c r="C836" i="48"/>
  <c r="C837" i="48"/>
  <c r="C838" i="48"/>
  <c r="C839" i="48"/>
  <c r="C840" i="48"/>
  <c r="C841" i="48"/>
  <c r="C842" i="48"/>
  <c r="C843" i="48"/>
  <c r="C844" i="48"/>
  <c r="C845" i="48"/>
  <c r="C846" i="48"/>
  <c r="C847" i="48"/>
  <c r="C848" i="48"/>
  <c r="C849" i="48"/>
  <c r="C850" i="48"/>
  <c r="C991" i="48"/>
  <c r="C851" i="48"/>
  <c r="C852" i="48"/>
  <c r="C853" i="48"/>
  <c r="C856" i="48"/>
  <c r="C857" i="48"/>
  <c r="C858" i="48"/>
  <c r="C859" i="48"/>
  <c r="C860" i="48"/>
  <c r="C861" i="48"/>
  <c r="C862" i="48"/>
  <c r="C863" i="48"/>
  <c r="C992" i="48"/>
  <c r="C865" i="48"/>
  <c r="C866" i="48"/>
  <c r="C867" i="48"/>
  <c r="C868" i="48"/>
  <c r="C869" i="48"/>
  <c r="C870" i="48"/>
  <c r="C871" i="48"/>
  <c r="C872" i="48"/>
  <c r="C873" i="48"/>
  <c r="C874" i="48"/>
  <c r="C875" i="48"/>
  <c r="C876" i="48"/>
  <c r="C877" i="48"/>
  <c r="C878" i="48"/>
  <c r="C879" i="48"/>
  <c r="C880" i="48"/>
  <c r="C881" i="48"/>
  <c r="C882" i="48"/>
  <c r="C883" i="48"/>
  <c r="C993" i="48"/>
  <c r="C884" i="48"/>
  <c r="C885" i="48"/>
  <c r="C994" i="48"/>
  <c r="C887" i="48"/>
  <c r="C888" i="48"/>
  <c r="C889" i="48"/>
  <c r="C890" i="48"/>
  <c r="C891" i="48"/>
  <c r="C892" i="48"/>
  <c r="C893" i="48"/>
  <c r="C894" i="48"/>
  <c r="C895" i="48"/>
  <c r="C896" i="48"/>
  <c r="C897" i="48"/>
  <c r="C898" i="48"/>
  <c r="C899" i="48"/>
  <c r="C900" i="48"/>
  <c r="C901" i="48"/>
  <c r="C902" i="48"/>
  <c r="C903" i="48"/>
  <c r="C904" i="48"/>
  <c r="C905" i="48"/>
  <c r="C906" i="48"/>
  <c r="C907" i="48"/>
  <c r="C908" i="48"/>
  <c r="C909" i="48"/>
  <c r="C910" i="48"/>
  <c r="C911" i="48"/>
  <c r="C912" i="48"/>
  <c r="C913" i="48"/>
  <c r="C914" i="48"/>
  <c r="C915" i="48"/>
  <c r="C916" i="48"/>
  <c r="C917" i="48"/>
  <c r="C918" i="48"/>
  <c r="C919" i="48"/>
  <c r="C920" i="48"/>
  <c r="C921" i="48"/>
  <c r="C922" i="48"/>
  <c r="C923" i="48"/>
  <c r="C924" i="48"/>
  <c r="C925" i="48"/>
  <c r="C926" i="48"/>
  <c r="C927" i="48"/>
  <c r="C928" i="48"/>
  <c r="C929" i="48"/>
  <c r="C930" i="48"/>
  <c r="C931" i="48"/>
  <c r="C932" i="48"/>
  <c r="C933" i="48"/>
  <c r="C934" i="48"/>
  <c r="C935" i="48"/>
  <c r="C936" i="48"/>
  <c r="C937" i="48"/>
  <c r="C938" i="48"/>
  <c r="C939" i="48"/>
  <c r="C940" i="48"/>
  <c r="C941" i="48"/>
  <c r="C942" i="48"/>
  <c r="C943" i="48"/>
  <c r="C944" i="48"/>
  <c r="C945" i="48"/>
  <c r="C946" i="48"/>
  <c r="C947" i="48"/>
  <c r="C948" i="48"/>
  <c r="C949" i="48"/>
  <c r="C950" i="48"/>
  <c r="C951" i="48"/>
  <c r="C952" i="48"/>
  <c r="C953" i="48"/>
  <c r="C954" i="48"/>
  <c r="C955" i="48"/>
  <c r="C956" i="48"/>
  <c r="C957" i="48"/>
  <c r="C958" i="48"/>
  <c r="C959" i="48"/>
  <c r="C960" i="48"/>
  <c r="C961" i="48"/>
  <c r="C962" i="48"/>
  <c r="C963" i="48"/>
  <c r="C964" i="48"/>
  <c r="C965" i="48"/>
  <c r="C966" i="48"/>
  <c r="C967" i="48"/>
  <c r="C968" i="48"/>
  <c r="C969" i="48"/>
  <c r="C970" i="48"/>
  <c r="C971" i="48"/>
  <c r="C972" i="48"/>
  <c r="C973" i="48"/>
  <c r="C974" i="48"/>
  <c r="C975" i="48"/>
  <c r="C976" i="48"/>
  <c r="C977" i="48"/>
  <c r="C978" i="48"/>
  <c r="C979" i="48"/>
  <c r="C980" i="48"/>
  <c r="C981" i="48"/>
  <c r="C982" i="48"/>
  <c r="C983" i="48"/>
  <c r="C984" i="48"/>
  <c r="C985" i="48"/>
  <c r="M3" i="48"/>
  <c r="R13" i="40" l="1"/>
  <c r="I28" i="39"/>
  <c r="I4" i="45" l="1"/>
  <c r="L3" i="45"/>
  <c r="H38" i="40" l="1"/>
  <c r="H18" i="40"/>
  <c r="K28" i="40" l="1"/>
  <c r="M18" i="40"/>
  <c r="R18" i="40" s="1"/>
  <c r="M3" i="44" l="1"/>
  <c r="I4" i="44"/>
  <c r="R36" i="40" l="1"/>
  <c r="M3" i="43" l="1"/>
  <c r="I3" i="43"/>
  <c r="K18" i="40" l="1"/>
  <c r="R16" i="40" l="1"/>
  <c r="R15" i="40"/>
  <c r="R14" i="40"/>
  <c r="M45" i="40" l="1"/>
  <c r="K20" i="39" l="1"/>
  <c r="I20" i="39"/>
  <c r="I36" i="39" s="1"/>
  <c r="M3" i="41" l="1"/>
  <c r="I3" i="41"/>
  <c r="M57" i="40" l="1"/>
  <c r="K57" i="40"/>
  <c r="H57" i="40"/>
  <c r="F57" i="40"/>
  <c r="U55" i="40"/>
  <c r="V55" i="40" s="1"/>
  <c r="V54" i="40" s="1"/>
  <c r="V51" i="40"/>
  <c r="K45" i="40"/>
  <c r="H45" i="40"/>
  <c r="R45" i="40" s="1"/>
  <c r="U43" i="40"/>
  <c r="V43" i="40" s="1"/>
  <c r="V45" i="40" s="1"/>
  <c r="M38" i="40"/>
  <c r="R38" i="40" s="1"/>
  <c r="K38" i="40"/>
  <c r="M28" i="40"/>
  <c r="H28" i="40"/>
  <c r="R11" i="40"/>
  <c r="M11" i="40"/>
  <c r="K11" i="40"/>
  <c r="K22" i="40" s="1"/>
  <c r="K26" i="40" s="1"/>
  <c r="H11" i="40"/>
  <c r="R9" i="40"/>
  <c r="P9" i="40"/>
  <c r="K43" i="39"/>
  <c r="I43" i="39"/>
  <c r="G43" i="39"/>
  <c r="V34" i="39"/>
  <c r="I49" i="39"/>
  <c r="V28" i="39"/>
  <c r="T28" i="39"/>
  <c r="K28" i="39"/>
  <c r="V20" i="39"/>
  <c r="T20" i="39"/>
  <c r="I45" i="39" s="1"/>
  <c r="R28" i="40" l="1"/>
  <c r="K44" i="39"/>
  <c r="K45" i="39"/>
  <c r="K46" i="39"/>
  <c r="K36" i="39"/>
  <c r="G20" i="39"/>
  <c r="H22" i="40"/>
  <c r="M22" i="40"/>
  <c r="M26" i="40" s="1"/>
  <c r="M43" i="40" s="1"/>
  <c r="M50" i="40" s="1"/>
  <c r="I46" i="39"/>
  <c r="P18" i="40"/>
  <c r="I50" i="39"/>
  <c r="K48" i="39"/>
  <c r="K50" i="39"/>
  <c r="R28" i="39"/>
  <c r="R20" i="39"/>
  <c r="K43" i="40"/>
  <c r="K61" i="40"/>
  <c r="K58" i="40"/>
  <c r="K60" i="40" s="1"/>
  <c r="F11" i="40"/>
  <c r="P38" i="40"/>
  <c r="F45" i="40"/>
  <c r="F38" i="40"/>
  <c r="G28" i="39"/>
  <c r="R34" i="39"/>
  <c r="I44" i="39"/>
  <c r="I48" i="39"/>
  <c r="K49" i="39"/>
  <c r="T36" i="39"/>
  <c r="I47" i="39" s="1"/>
  <c r="V36" i="39"/>
  <c r="K47" i="39" s="1"/>
  <c r="G36" i="39" l="1"/>
  <c r="R22" i="40"/>
  <c r="P28" i="40"/>
  <c r="K59" i="40"/>
  <c r="H26" i="40"/>
  <c r="H58" i="40" s="1"/>
  <c r="G49" i="39"/>
  <c r="G44" i="39"/>
  <c r="G48" i="39"/>
  <c r="H43" i="40"/>
  <c r="H50" i="40" s="1"/>
  <c r="M61" i="40"/>
  <c r="M58" i="40"/>
  <c r="M59" i="40" s="1"/>
  <c r="K50" i="40"/>
  <c r="K62" i="40" s="1"/>
  <c r="P11" i="40"/>
  <c r="P45" i="40"/>
  <c r="F22" i="40"/>
  <c r="G45" i="39"/>
  <c r="G46" i="39"/>
  <c r="R36" i="39"/>
  <c r="M64" i="40"/>
  <c r="M63" i="40"/>
  <c r="M62" i="40"/>
  <c r="G50" i="39"/>
  <c r="H61" i="40" l="1"/>
  <c r="F26" i="40"/>
  <c r="P22" i="40"/>
  <c r="R26" i="40"/>
  <c r="R43" i="40" s="1"/>
  <c r="R50" i="40" s="1"/>
  <c r="H59" i="40"/>
  <c r="G47" i="39"/>
  <c r="R39" i="39"/>
  <c r="H62" i="40"/>
  <c r="F61" i="40" l="1"/>
  <c r="F58" i="40"/>
  <c r="P26" i="40"/>
  <c r="P43" i="40" s="1"/>
  <c r="P50" i="40" s="1"/>
  <c r="F43" i="40"/>
  <c r="U52" i="40" s="1"/>
  <c r="U53" i="40" s="1"/>
  <c r="U54" i="40" s="1"/>
  <c r="U56" i="40" s="1"/>
  <c r="F60" i="40" l="1"/>
  <c r="F59" i="40"/>
  <c r="F50" i="40"/>
  <c r="F62" i="40" s="1"/>
  <c r="V52" i="40"/>
  <c r="V53" i="40" s="1"/>
  <c r="V56" i="40" s="1"/>
  <c r="U42" i="40" l="1"/>
  <c r="V42" i="40" s="1"/>
  <c r="V44" i="40" s="1"/>
  <c r="V46" i="40" s="1"/>
  <c r="F64" i="40"/>
  <c r="F63" i="40"/>
  <c r="U44" i="40" l="1"/>
  <c r="U45" i="40" s="1"/>
  <c r="U46" i="40" s="1"/>
  <c r="L400" i="34" l="1"/>
  <c r="M400" i="34" s="1"/>
  <c r="O3" i="34" l="1"/>
  <c r="O2" i="34"/>
  <c r="M139" i="34"/>
  <c r="N5" i="34"/>
  <c r="O5" i="34" s="1"/>
  <c r="I3" i="34"/>
  <c r="C5" i="34" l="1"/>
  <c r="C6" i="34"/>
  <c r="C7" i="34"/>
  <c r="C8" i="34"/>
  <c r="C9" i="34"/>
  <c r="C10" i="34"/>
  <c r="C11" i="34"/>
  <c r="C12" i="34"/>
  <c r="C13" i="34"/>
  <c r="C14" i="34"/>
  <c r="C15" i="34"/>
  <c r="C16" i="34"/>
  <c r="C17" i="34"/>
  <c r="C18" i="34"/>
  <c r="C19" i="34"/>
  <c r="C20" i="34"/>
  <c r="C21" i="34"/>
  <c r="C22" i="34"/>
  <c r="C44" i="34"/>
  <c r="C45" i="34"/>
  <c r="C46" i="34"/>
  <c r="C47" i="34"/>
  <c r="C48" i="34"/>
  <c r="C49" i="34"/>
  <c r="C50" i="34"/>
  <c r="C51" i="34"/>
  <c r="C52" i="34"/>
  <c r="C53" i="34"/>
  <c r="C54" i="34"/>
  <c r="C55" i="34"/>
  <c r="C56" i="34"/>
  <c r="C57" i="34"/>
  <c r="C59" i="34"/>
  <c r="C60" i="34"/>
  <c r="C61" i="34"/>
  <c r="C62" i="34"/>
  <c r="C63" i="34"/>
  <c r="C64" i="34"/>
  <c r="C65" i="34"/>
  <c r="C66" i="34"/>
  <c r="C67" i="34"/>
  <c r="C68" i="34"/>
  <c r="C69" i="34"/>
  <c r="C70" i="34"/>
  <c r="C71" i="34"/>
  <c r="C72" i="34"/>
  <c r="C73" i="34"/>
  <c r="C74" i="34"/>
  <c r="C75" i="34"/>
  <c r="C76" i="34"/>
  <c r="C77" i="34"/>
  <c r="C78" i="34"/>
  <c r="C79" i="34"/>
  <c r="C80" i="34"/>
  <c r="C81" i="34"/>
  <c r="C82" i="34"/>
  <c r="C83" i="34"/>
  <c r="C84" i="34"/>
  <c r="C85" i="34"/>
  <c r="C86" i="34"/>
  <c r="C87" i="34"/>
  <c r="C88" i="34"/>
  <c r="C89" i="34"/>
  <c r="C90" i="34"/>
  <c r="C91" i="34"/>
  <c r="C92" i="34"/>
  <c r="C93" i="34"/>
  <c r="C94" i="34"/>
  <c r="C95" i="34"/>
  <c r="C96" i="34"/>
  <c r="C97" i="34"/>
  <c r="C98" i="34"/>
  <c r="C99" i="34"/>
  <c r="C100" i="34"/>
  <c r="C101" i="34"/>
  <c r="C102" i="34"/>
  <c r="C103" i="34"/>
  <c r="C104" i="34"/>
  <c r="C105" i="34"/>
  <c r="C106" i="34"/>
  <c r="C107" i="34"/>
  <c r="C108" i="34"/>
  <c r="C109" i="34"/>
  <c r="C110" i="34"/>
  <c r="C111" i="34"/>
  <c r="C112" i="34"/>
  <c r="C113" i="34"/>
  <c r="C114" i="34"/>
  <c r="C115" i="34"/>
  <c r="C116" i="34"/>
  <c r="C118" i="34"/>
  <c r="C120" i="34"/>
  <c r="C121" i="34"/>
  <c r="C122" i="34"/>
  <c r="C124" i="34"/>
  <c r="C125" i="34"/>
  <c r="C126" i="34"/>
  <c r="C127" i="34"/>
  <c r="C128" i="34"/>
  <c r="C129" i="34"/>
  <c r="C130" i="34"/>
  <c r="C132" i="34"/>
  <c r="C133" i="34"/>
  <c r="C139" i="34"/>
  <c r="C140" i="34"/>
  <c r="C141" i="34"/>
  <c r="C142" i="34"/>
  <c r="C143" i="34"/>
  <c r="C144" i="34"/>
  <c r="C145" i="34"/>
  <c r="C146" i="34"/>
  <c r="C148" i="34"/>
  <c r="C149" i="34"/>
  <c r="C150" i="34"/>
  <c r="C151" i="34"/>
  <c r="C152" i="34"/>
  <c r="C153" i="34"/>
  <c r="C154" i="34"/>
  <c r="C155" i="34"/>
  <c r="C156" i="34"/>
  <c r="C157" i="34"/>
  <c r="C158" i="34"/>
  <c r="C159" i="34"/>
  <c r="C160" i="34"/>
  <c r="C161" i="34"/>
  <c r="C162" i="34"/>
  <c r="C163" i="34"/>
  <c r="C164" i="34"/>
  <c r="C165" i="34"/>
  <c r="C166" i="34"/>
  <c r="C167" i="34"/>
  <c r="C168" i="34"/>
  <c r="C169" i="34"/>
  <c r="C170" i="34"/>
  <c r="C171" i="34"/>
  <c r="C172" i="34"/>
  <c r="C173" i="34"/>
  <c r="C174" i="34"/>
  <c r="C175" i="34"/>
  <c r="C176" i="34"/>
  <c r="C177" i="34"/>
  <c r="C179" i="34"/>
  <c r="C180" i="34"/>
  <c r="C181" i="34"/>
  <c r="C182" i="34"/>
  <c r="C183" i="34"/>
  <c r="C184" i="34"/>
  <c r="C185" i="34"/>
  <c r="C186" i="34"/>
  <c r="C187" i="34"/>
  <c r="C188" i="34"/>
  <c r="C189" i="34"/>
  <c r="C190" i="34"/>
  <c r="C191" i="34"/>
  <c r="C192" i="34"/>
  <c r="C193" i="34"/>
  <c r="C194" i="34"/>
  <c r="C195" i="34"/>
  <c r="C196" i="34"/>
  <c r="C197" i="34"/>
  <c r="C198" i="34"/>
  <c r="C199" i="34"/>
  <c r="C200" i="34"/>
  <c r="C201" i="34"/>
  <c r="C202" i="34"/>
  <c r="C203" i="34"/>
  <c r="C204" i="34"/>
  <c r="C205" i="34"/>
  <c r="C206" i="34"/>
  <c r="C207" i="34"/>
  <c r="C208" i="34"/>
  <c r="C209" i="34"/>
  <c r="C210" i="34"/>
  <c r="C211" i="34"/>
  <c r="C212" i="34"/>
  <c r="C213" i="34"/>
  <c r="C214" i="34"/>
  <c r="C215" i="34"/>
  <c r="C216" i="34"/>
  <c r="C217" i="34"/>
  <c r="C218" i="34"/>
  <c r="C219" i="34"/>
  <c r="C220" i="34"/>
  <c r="C221" i="34"/>
  <c r="C222" i="34"/>
  <c r="C223" i="34"/>
  <c r="C224" i="34"/>
  <c r="C225" i="34"/>
  <c r="C226" i="34"/>
  <c r="C227" i="34"/>
  <c r="C228" i="34"/>
  <c r="C229" i="34"/>
  <c r="C230" i="34"/>
  <c r="C231" i="34"/>
  <c r="C232" i="34"/>
  <c r="C233" i="34"/>
  <c r="C234" i="34"/>
  <c r="C235" i="34"/>
  <c r="C236" i="34"/>
  <c r="C237" i="34"/>
  <c r="C238" i="34"/>
  <c r="C239" i="34"/>
  <c r="C240" i="34"/>
  <c r="C241" i="34"/>
  <c r="C242" i="34"/>
  <c r="C243" i="34"/>
  <c r="C244" i="34"/>
  <c r="C245" i="34"/>
  <c r="C246" i="34"/>
  <c r="C247" i="34"/>
  <c r="C248" i="34"/>
  <c r="C249" i="34"/>
  <c r="C250" i="34"/>
  <c r="C251" i="34"/>
  <c r="C252" i="34"/>
  <c r="C253" i="34"/>
  <c r="C254" i="34"/>
  <c r="C255" i="34"/>
  <c r="C256" i="34"/>
  <c r="C257" i="34"/>
  <c r="C258" i="34"/>
  <c r="C259" i="34"/>
  <c r="C260" i="34"/>
  <c r="C261" i="34"/>
  <c r="C262" i="34"/>
  <c r="C263" i="34"/>
  <c r="C264" i="34"/>
  <c r="C265" i="34"/>
  <c r="C266" i="34"/>
  <c r="C267" i="34"/>
  <c r="C268" i="34"/>
  <c r="C269" i="34"/>
  <c r="C270" i="34"/>
  <c r="C271" i="34"/>
  <c r="C272" i="34"/>
  <c r="C273" i="34"/>
  <c r="C274" i="34"/>
  <c r="C275" i="34"/>
  <c r="C276" i="34"/>
  <c r="C277" i="34"/>
  <c r="C278" i="34"/>
  <c r="C279" i="34"/>
  <c r="C280" i="34"/>
  <c r="C281" i="34"/>
  <c r="C282" i="34"/>
  <c r="C283" i="34"/>
  <c r="C284" i="34"/>
  <c r="C285" i="34"/>
  <c r="C286" i="34"/>
  <c r="C287" i="34"/>
  <c r="C288" i="34"/>
  <c r="C289" i="34"/>
  <c r="C290" i="34"/>
  <c r="C291" i="34"/>
  <c r="C292" i="34"/>
  <c r="C293" i="34"/>
  <c r="C294" i="34"/>
  <c r="C295" i="34"/>
  <c r="C296" i="34"/>
  <c r="C297" i="34"/>
  <c r="C298" i="34"/>
  <c r="C299" i="34"/>
  <c r="C300" i="34"/>
  <c r="C301" i="34"/>
  <c r="C302" i="34"/>
  <c r="C303" i="34"/>
  <c r="C304" i="34"/>
  <c r="C305" i="34"/>
  <c r="C306" i="34"/>
  <c r="C307" i="34"/>
  <c r="C308" i="34"/>
  <c r="C309" i="34"/>
  <c r="C310" i="34"/>
  <c r="C311" i="34"/>
  <c r="C312" i="34"/>
  <c r="C313" i="34"/>
  <c r="C314" i="34"/>
  <c r="C315" i="34"/>
  <c r="C316" i="34"/>
  <c r="C317" i="34"/>
  <c r="C318" i="34"/>
  <c r="C319" i="34"/>
  <c r="C320" i="34"/>
  <c r="C321" i="34"/>
  <c r="C322" i="34"/>
  <c r="C323" i="34"/>
  <c r="C324" i="34"/>
  <c r="C325" i="34"/>
  <c r="C326" i="34"/>
  <c r="C327" i="34"/>
  <c r="C328" i="34"/>
  <c r="C329" i="34"/>
  <c r="C330" i="34"/>
  <c r="C331" i="34"/>
  <c r="C332" i="34"/>
  <c r="C333" i="34"/>
  <c r="C334" i="34"/>
  <c r="C335" i="34"/>
  <c r="C336" i="34"/>
  <c r="C337" i="34"/>
  <c r="C338" i="34"/>
  <c r="C339" i="34"/>
  <c r="C340" i="34"/>
  <c r="C341" i="34"/>
  <c r="C342" i="34"/>
  <c r="C343" i="34"/>
  <c r="C344" i="34"/>
  <c r="C345" i="34"/>
  <c r="C346" i="34"/>
  <c r="C347" i="34"/>
  <c r="C348" i="34"/>
  <c r="C349" i="34"/>
  <c r="C350" i="34"/>
  <c r="C351" i="34"/>
  <c r="C352" i="34"/>
  <c r="C353" i="34"/>
  <c r="C354" i="34"/>
  <c r="C355" i="34"/>
  <c r="C356" i="34"/>
  <c r="C357" i="34"/>
  <c r="C358" i="34"/>
  <c r="C359" i="34"/>
  <c r="C360" i="34"/>
  <c r="C361" i="34"/>
  <c r="C362" i="34"/>
  <c r="C363" i="34"/>
  <c r="C364" i="34"/>
  <c r="C365" i="34"/>
  <c r="C367" i="34"/>
  <c r="C368" i="34"/>
  <c r="C369" i="34"/>
  <c r="C370" i="34"/>
  <c r="C371" i="34"/>
  <c r="C372" i="34"/>
  <c r="C373" i="34"/>
  <c r="C374" i="34"/>
  <c r="C375" i="34"/>
  <c r="C376" i="34"/>
  <c r="C377" i="34"/>
  <c r="C378" i="34"/>
  <c r="C379" i="34"/>
  <c r="C380" i="34"/>
  <c r="C381" i="34"/>
  <c r="C382" i="34"/>
  <c r="C383" i="34"/>
  <c r="C384" i="34"/>
  <c r="C385" i="34"/>
  <c r="C386" i="34"/>
  <c r="C387" i="34"/>
  <c r="C388" i="34"/>
  <c r="C389" i="34"/>
  <c r="C390" i="34"/>
  <c r="C391" i="34"/>
  <c r="C392" i="34"/>
  <c r="C393" i="34"/>
  <c r="C394" i="34"/>
  <c r="C395" i="34"/>
  <c r="C396" i="34"/>
  <c r="C397" i="34"/>
  <c r="C398" i="34"/>
  <c r="C399" i="34"/>
  <c r="C400" i="34"/>
  <c r="C401" i="34"/>
  <c r="C402" i="34"/>
  <c r="C403" i="34"/>
  <c r="C404" i="34"/>
  <c r="C405" i="34"/>
  <c r="C406" i="34"/>
  <c r="C407" i="34"/>
  <c r="C408" i="34"/>
  <c r="C409" i="34"/>
  <c r="C410" i="34"/>
  <c r="C411" i="34"/>
  <c r="C412" i="34"/>
  <c r="C413" i="34"/>
  <c r="C414" i="34"/>
  <c r="C415" i="34"/>
  <c r="C416" i="34"/>
  <c r="C417" i="34"/>
  <c r="C418" i="34"/>
  <c r="C419" i="34"/>
  <c r="C420" i="34"/>
  <c r="C421" i="34"/>
  <c r="C422" i="34"/>
  <c r="C423" i="34"/>
  <c r="C424" i="34"/>
  <c r="C425" i="34"/>
  <c r="C426" i="34"/>
  <c r="C427" i="34"/>
  <c r="C428" i="34"/>
  <c r="C429" i="34"/>
  <c r="C430" i="34"/>
  <c r="C431" i="34"/>
  <c r="C432" i="34"/>
  <c r="C433" i="34"/>
  <c r="C434" i="34"/>
  <c r="C435" i="34"/>
  <c r="C436" i="34"/>
  <c r="C437" i="34"/>
  <c r="C438" i="34"/>
  <c r="C440" i="34"/>
  <c r="C441" i="34"/>
  <c r="C442" i="34"/>
  <c r="C443" i="34"/>
  <c r="C444" i="34"/>
  <c r="C445" i="34"/>
  <c r="C446" i="34"/>
  <c r="C447" i="34"/>
  <c r="C450" i="34"/>
  <c r="C451" i="34"/>
  <c r="C458" i="34"/>
  <c r="C459" i="34"/>
  <c r="C460" i="34"/>
  <c r="C462" i="34"/>
  <c r="C463" i="34"/>
  <c r="C464" i="34"/>
  <c r="C465" i="34"/>
  <c r="C466" i="34"/>
  <c r="C468" i="34"/>
  <c r="C470" i="34"/>
  <c r="C472" i="34"/>
  <c r="C473" i="34"/>
  <c r="C474" i="34"/>
  <c r="C475" i="34"/>
  <c r="C477" i="34"/>
  <c r="C478" i="34"/>
  <c r="C479" i="34"/>
  <c r="C480" i="34"/>
  <c r="C481" i="34"/>
  <c r="C482" i="34"/>
  <c r="C483" i="34"/>
  <c r="C484" i="34"/>
  <c r="C485" i="34"/>
  <c r="C486" i="34"/>
  <c r="C487" i="34"/>
  <c r="C488" i="34"/>
  <c r="C490" i="34"/>
  <c r="C491" i="34"/>
  <c r="C492" i="34"/>
  <c r="C493" i="34"/>
  <c r="C496" i="34"/>
  <c r="C497" i="34"/>
  <c r="C498" i="34"/>
  <c r="C499" i="34"/>
  <c r="C502" i="34"/>
  <c r="C504" i="34"/>
  <c r="C507" i="34"/>
  <c r="C508" i="34"/>
  <c r="C509" i="34"/>
  <c r="C510" i="34"/>
  <c r="C512" i="34"/>
  <c r="C513" i="34"/>
  <c r="C515" i="34"/>
  <c r="C543" i="34"/>
  <c r="C544" i="34"/>
  <c r="C545" i="34"/>
  <c r="C546" i="34"/>
  <c r="C547" i="34"/>
  <c r="C548" i="34"/>
  <c r="C549" i="34"/>
  <c r="C550" i="34"/>
  <c r="C551" i="34"/>
  <c r="C552" i="34"/>
  <c r="C553" i="34"/>
  <c r="C554" i="34"/>
  <c r="C555" i="34"/>
  <c r="C556" i="34"/>
  <c r="C557" i="34"/>
  <c r="C558" i="34"/>
  <c r="C559" i="34"/>
  <c r="C560" i="34"/>
  <c r="C561" i="34"/>
  <c r="C562" i="34"/>
  <c r="C563" i="34"/>
  <c r="C564" i="34"/>
  <c r="C565" i="34"/>
  <c r="C566" i="34"/>
  <c r="C567" i="34"/>
  <c r="C568" i="34"/>
  <c r="C569" i="34"/>
  <c r="C570" i="34"/>
  <c r="C571" i="34"/>
  <c r="C572" i="34"/>
  <c r="C573" i="34"/>
  <c r="C574" i="34"/>
  <c r="C575" i="34"/>
  <c r="C576" i="34"/>
  <c r="C577" i="34"/>
  <c r="C578" i="34"/>
  <c r="C579" i="34"/>
  <c r="C580" i="34"/>
  <c r="C582" i="34"/>
  <c r="C583" i="34"/>
  <c r="C584" i="34"/>
  <c r="C585" i="34"/>
  <c r="C586" i="34"/>
  <c r="C587" i="34"/>
  <c r="C588" i="34"/>
  <c r="C589" i="34"/>
  <c r="C590" i="34"/>
  <c r="C591" i="34"/>
  <c r="C592" i="34"/>
  <c r="C593" i="34"/>
  <c r="C594" i="34"/>
  <c r="C595" i="34"/>
  <c r="C596" i="34"/>
  <c r="C597" i="34"/>
  <c r="C598" i="34"/>
  <c r="C599" i="34"/>
  <c r="C600" i="34"/>
  <c r="C601" i="34"/>
  <c r="C602" i="34"/>
  <c r="C603" i="34"/>
  <c r="C604" i="34"/>
  <c r="C605" i="34"/>
  <c r="C606" i="34"/>
  <c r="C607" i="34"/>
  <c r="C608" i="34"/>
  <c r="C609" i="34"/>
  <c r="C610" i="34"/>
  <c r="C611" i="34"/>
  <c r="C612" i="34"/>
  <c r="C613" i="34"/>
  <c r="C614" i="34"/>
  <c r="C615" i="34"/>
  <c r="C616" i="34"/>
  <c r="C617" i="34"/>
  <c r="C618" i="34"/>
  <c r="C619" i="34"/>
  <c r="C620" i="34"/>
  <c r="C621" i="34"/>
  <c r="C622" i="34"/>
  <c r="C623" i="34"/>
  <c r="C624" i="34"/>
  <c r="C625" i="34"/>
  <c r="C626" i="34"/>
  <c r="C627" i="34"/>
  <c r="C655" i="34"/>
  <c r="C656" i="34"/>
  <c r="C657" i="34"/>
  <c r="C658" i="34"/>
  <c r="C659" i="34"/>
  <c r="C660" i="34"/>
  <c r="C661" i="34"/>
  <c r="C662" i="34"/>
  <c r="C663" i="34"/>
  <c r="C664" i="34"/>
  <c r="C665" i="34"/>
  <c r="C666" i="34"/>
  <c r="C667" i="34"/>
  <c r="C668" i="34"/>
  <c r="C669" i="34"/>
  <c r="C670" i="34"/>
  <c r="C671" i="34"/>
  <c r="C672" i="34"/>
  <c r="C673" i="34"/>
  <c r="C674" i="34"/>
  <c r="C675" i="34"/>
  <c r="C676" i="34"/>
  <c r="C677" i="34"/>
  <c r="C678" i="34"/>
  <c r="C679" i="34"/>
  <c r="C680" i="34"/>
  <c r="C681" i="34"/>
  <c r="C682" i="34"/>
  <c r="C683" i="34"/>
  <c r="C684" i="34"/>
  <c r="C685" i="34"/>
  <c r="C686" i="34"/>
  <c r="C687" i="34"/>
  <c r="C688" i="34"/>
  <c r="C689" i="34"/>
  <c r="C690" i="34"/>
  <c r="C691" i="34"/>
  <c r="C692" i="34"/>
  <c r="C693" i="34"/>
  <c r="C694" i="34"/>
  <c r="M656" i="27" l="1"/>
  <c r="L646" i="27"/>
  <c r="M646" i="27" s="1"/>
  <c r="M650" i="27" s="1"/>
  <c r="L29" i="27"/>
  <c r="K525" i="27" l="1"/>
  <c r="K531" i="27"/>
  <c r="K530" i="27"/>
  <c r="K602" i="27"/>
  <c r="K529" i="27"/>
  <c r="K278" i="27"/>
  <c r="K532" i="27" l="1"/>
  <c r="K537" i="27" s="1"/>
  <c r="L705" i="27" l="1"/>
  <c r="M324" i="7" l="1"/>
  <c r="N315" i="7"/>
  <c r="L316" i="7" l="1"/>
  <c r="L318" i="7" s="1"/>
  <c r="M382" i="7"/>
  <c r="N382" i="7" s="1"/>
  <c r="N384" i="7" s="1"/>
  <c r="K282" i="27"/>
  <c r="K275" i="27"/>
  <c r="K261" i="27"/>
  <c r="K260" i="27"/>
  <c r="K219" i="27"/>
  <c r="K224" i="27"/>
  <c r="K262" i="27" l="1"/>
  <c r="J3" i="27" l="1"/>
  <c r="M32" i="7" l="1"/>
  <c r="M28" i="7" l="1"/>
  <c r="M35" i="7" s="1"/>
  <c r="L762" i="7" l="1"/>
  <c r="L763" i="7"/>
  <c r="L761" i="7"/>
  <c r="M41" i="7" l="1"/>
  <c r="M19" i="7" l="1"/>
  <c r="M304" i="7" l="1"/>
  <c r="M305" i="7"/>
  <c r="M306" i="7"/>
  <c r="M307" i="7"/>
  <c r="M309" i="7"/>
  <c r="M303" i="7"/>
  <c r="K10" i="7" l="1"/>
  <c r="L147" i="7"/>
  <c r="L150" i="7" s="1"/>
  <c r="K291" i="7"/>
  <c r="K302" i="7"/>
  <c r="K315" i="7"/>
  <c r="L662" i="7"/>
  <c r="L786" i="7"/>
  <c r="L788" i="7" s="1"/>
  <c r="M244" i="7" l="1"/>
  <c r="V41" i="23" l="1"/>
  <c r="V40" i="23"/>
  <c r="V39" i="23"/>
  <c r="V38" i="23"/>
  <c r="V37" i="23"/>
  <c r="V36" i="23"/>
  <c r="V35" i="23"/>
  <c r="V34" i="23"/>
  <c r="V33" i="23"/>
  <c r="V32" i="23"/>
  <c r="V31" i="23"/>
  <c r="V30" i="23"/>
  <c r="V29" i="23"/>
  <c r="U41" i="23"/>
  <c r="U40" i="23"/>
  <c r="U39" i="23"/>
  <c r="U38" i="23"/>
  <c r="U37" i="23"/>
  <c r="U36" i="23"/>
  <c r="U35" i="23"/>
  <c r="U34" i="23"/>
  <c r="U33" i="23"/>
  <c r="U32" i="23"/>
  <c r="U31" i="23"/>
  <c r="U30" i="23"/>
  <c r="U29" i="23"/>
  <c r="S30" i="23" l="1"/>
  <c r="O35" i="23" l="1"/>
  <c r="J34" i="23" l="1"/>
  <c r="W40" i="23" l="1"/>
  <c r="X40" i="23"/>
  <c r="T40" i="23"/>
  <c r="R40" i="23"/>
  <c r="S40" i="23"/>
  <c r="P40" i="23"/>
  <c r="Q40" i="23"/>
  <c r="N40" i="23"/>
  <c r="O40" i="23"/>
  <c r="L40" i="23"/>
  <c r="M40" i="23"/>
  <c r="J40" i="23"/>
  <c r="K40" i="23"/>
  <c r="H40" i="23"/>
  <c r="I40" i="23"/>
  <c r="W41" i="23" l="1"/>
  <c r="X41" i="23" l="1"/>
  <c r="W35" i="23"/>
  <c r="X35" i="23"/>
  <c r="W36" i="23"/>
  <c r="X36" i="23"/>
  <c r="W39" i="23"/>
  <c r="X39" i="23"/>
  <c r="W37" i="23"/>
  <c r="X37" i="23"/>
  <c r="W38" i="23"/>
  <c r="X38" i="23"/>
  <c r="T37" i="23"/>
  <c r="T35" i="23"/>
  <c r="T41" i="23"/>
  <c r="T38" i="23"/>
  <c r="T36" i="23"/>
  <c r="T39" i="23"/>
  <c r="R41" i="23"/>
  <c r="S41" i="23"/>
  <c r="R38" i="23"/>
  <c r="S38" i="23"/>
  <c r="R35" i="23"/>
  <c r="S35" i="23"/>
  <c r="R37" i="23"/>
  <c r="S37" i="23"/>
  <c r="R36" i="23"/>
  <c r="S36" i="23"/>
  <c r="R39" i="23"/>
  <c r="S39" i="23"/>
  <c r="P41" i="23"/>
  <c r="Q41" i="23"/>
  <c r="P38" i="23"/>
  <c r="Q38" i="23"/>
  <c r="P35" i="23"/>
  <c r="Q35" i="23"/>
  <c r="P37" i="23"/>
  <c r="Q37" i="23"/>
  <c r="P36" i="23"/>
  <c r="Q36" i="23"/>
  <c r="P39" i="23"/>
  <c r="Q39" i="23"/>
  <c r="N41" i="23"/>
  <c r="O41" i="23"/>
  <c r="N38" i="23"/>
  <c r="O38" i="23"/>
  <c r="N35" i="23"/>
  <c r="N37" i="23"/>
  <c r="O37" i="23"/>
  <c r="N36" i="23"/>
  <c r="O36" i="23"/>
  <c r="N39" i="23"/>
  <c r="O39" i="23"/>
  <c r="L41" i="23"/>
  <c r="M41" i="23"/>
  <c r="L37" i="23"/>
  <c r="M37" i="23"/>
  <c r="L38" i="23"/>
  <c r="M38" i="23"/>
  <c r="L35" i="23"/>
  <c r="M35" i="23"/>
  <c r="L36" i="23"/>
  <c r="M36" i="23"/>
  <c r="L39" i="23"/>
  <c r="M39" i="23"/>
  <c r="J41" i="23"/>
  <c r="K41" i="23"/>
  <c r="J38" i="23"/>
  <c r="K38" i="23"/>
  <c r="J35" i="23"/>
  <c r="K35" i="23"/>
  <c r="J37" i="23"/>
  <c r="K37" i="23"/>
  <c r="J36" i="23"/>
  <c r="K36" i="23"/>
  <c r="J39" i="23"/>
  <c r="K39" i="23"/>
  <c r="H41" i="23"/>
  <c r="I41" i="23"/>
  <c r="H38" i="23"/>
  <c r="I38" i="23"/>
  <c r="H36" i="23"/>
  <c r="I36" i="23"/>
  <c r="H37" i="23"/>
  <c r="I37" i="23"/>
  <c r="H35" i="23"/>
  <c r="I35" i="23"/>
  <c r="H39" i="23"/>
  <c r="I39" i="23"/>
  <c r="W29" i="23" l="1"/>
  <c r="X29" i="23"/>
  <c r="T29" i="23"/>
  <c r="O29" i="23"/>
  <c r="S29" i="23"/>
  <c r="M29" i="23"/>
  <c r="N29" i="23"/>
  <c r="K29" i="23"/>
  <c r="L29" i="23"/>
  <c r="I29" i="23"/>
  <c r="J29" i="23"/>
  <c r="H29" i="23"/>
  <c r="W31" i="23" l="1"/>
  <c r="X31" i="23"/>
  <c r="T31" i="23"/>
  <c r="R31" i="23"/>
  <c r="S31" i="23"/>
  <c r="R29" i="23"/>
  <c r="P30" i="23"/>
  <c r="Q30" i="23"/>
  <c r="P31" i="23"/>
  <c r="Q31" i="23"/>
  <c r="P29" i="23"/>
  <c r="Q29" i="23"/>
  <c r="N31" i="23"/>
  <c r="O31" i="23"/>
  <c r="N30" i="23"/>
  <c r="O30" i="23"/>
  <c r="L31" i="23"/>
  <c r="M31" i="23"/>
  <c r="L30" i="23"/>
  <c r="M30" i="23"/>
  <c r="J31" i="23"/>
  <c r="K31" i="23"/>
  <c r="J30" i="23"/>
  <c r="K30" i="23"/>
  <c r="H32" i="23"/>
  <c r="I32" i="23"/>
  <c r="H34" i="23"/>
  <c r="H33" i="23"/>
  <c r="H30" i="23"/>
  <c r="I30" i="23"/>
  <c r="H31" i="23"/>
  <c r="I31" i="23"/>
  <c r="W32" i="23" l="1"/>
  <c r="X32" i="23"/>
  <c r="W34" i="23"/>
  <c r="X34" i="23"/>
  <c r="W33" i="23"/>
  <c r="X33" i="23"/>
  <c r="W30" i="23"/>
  <c r="X30" i="23"/>
  <c r="T32" i="23"/>
  <c r="T30" i="23"/>
  <c r="S33" i="23"/>
  <c r="T33" i="23"/>
  <c r="S34" i="23"/>
  <c r="T34" i="23"/>
  <c r="R30" i="23"/>
  <c r="R32" i="23"/>
  <c r="S32" i="23"/>
  <c r="Q33" i="23"/>
  <c r="R33" i="23"/>
  <c r="Q34" i="23"/>
  <c r="R34" i="23"/>
  <c r="P32" i="23"/>
  <c r="Q32" i="23"/>
  <c r="O33" i="23"/>
  <c r="P33" i="23"/>
  <c r="O34" i="23"/>
  <c r="P34" i="23"/>
  <c r="N32" i="23"/>
  <c r="O32" i="23"/>
  <c r="M33" i="23"/>
  <c r="N33" i="23"/>
  <c r="M34" i="23"/>
  <c r="N34" i="23"/>
  <c r="L32" i="23"/>
  <c r="M32" i="23"/>
  <c r="K33" i="23"/>
  <c r="L33" i="23"/>
  <c r="K34" i="23"/>
  <c r="L34" i="23"/>
  <c r="J32" i="23"/>
  <c r="K32" i="23"/>
  <c r="I33" i="23"/>
  <c r="J33" i="23"/>
  <c r="I34" i="23"/>
  <c r="C789" i="92" l="1"/>
  <c r="C777" i="92"/>
  <c r="C765" i="92"/>
  <c r="C753" i="92"/>
  <c r="C741" i="92"/>
  <c r="C729" i="92"/>
  <c r="C717" i="92"/>
  <c r="C705" i="92"/>
  <c r="C42" i="92"/>
  <c r="C42" i="94" s="1"/>
  <c r="C30" i="92"/>
  <c r="C30" i="94" s="1"/>
  <c r="C18" i="92"/>
  <c r="C18" i="94" s="1"/>
  <c r="C6" i="92"/>
  <c r="C6" i="94" s="1"/>
  <c r="C780" i="92"/>
  <c r="C768" i="92"/>
  <c r="C756" i="92"/>
  <c r="C744" i="92"/>
  <c r="C732" i="92"/>
  <c r="C720" i="92"/>
  <c r="C708" i="92"/>
  <c r="C696" i="92"/>
  <c r="C33" i="92"/>
  <c r="C33" i="94" s="1"/>
  <c r="C21" i="92"/>
  <c r="C21" i="94" s="1"/>
  <c r="C9" i="92"/>
  <c r="C9" i="94" s="1"/>
  <c r="C14" i="92"/>
  <c r="C14" i="94" s="1"/>
  <c r="C26" i="92"/>
  <c r="C26" i="94" s="1"/>
  <c r="C38" i="92"/>
  <c r="C38" i="94" s="1"/>
  <c r="C701" i="92"/>
  <c r="C713" i="92"/>
  <c r="C725" i="92"/>
  <c r="C737" i="92"/>
  <c r="C749" i="92"/>
  <c r="C761" i="92"/>
  <c r="C773" i="92"/>
  <c r="C785" i="92"/>
  <c r="C782" i="92"/>
  <c r="C770" i="92"/>
  <c r="C758" i="92"/>
  <c r="C746" i="92"/>
  <c r="C734" i="92"/>
  <c r="C722" i="92"/>
  <c r="C710" i="92"/>
  <c r="C698" i="92"/>
  <c r="C35" i="92"/>
  <c r="C35" i="94" s="1"/>
  <c r="C23" i="92"/>
  <c r="C23" i="94" s="1"/>
  <c r="C11" i="92"/>
  <c r="C11" i="94" s="1"/>
  <c r="C783" i="92"/>
  <c r="C771" i="92"/>
  <c r="C759" i="92"/>
  <c r="C747" i="92"/>
  <c r="C735" i="92"/>
  <c r="C723" i="92"/>
  <c r="C711" i="92"/>
  <c r="C699" i="92"/>
  <c r="C36" i="92"/>
  <c r="C36" i="94" s="1"/>
  <c r="C24" i="92"/>
  <c r="C24" i="94" s="1"/>
  <c r="C12" i="92"/>
  <c r="C12" i="94" s="1"/>
  <c r="C786" i="92"/>
  <c r="C774" i="92"/>
  <c r="C762" i="92"/>
  <c r="C750" i="92"/>
  <c r="C738" i="92"/>
  <c r="C726" i="92"/>
  <c r="C714" i="92"/>
  <c r="C702" i="92"/>
  <c r="C39" i="92"/>
  <c r="C39" i="94" s="1"/>
  <c r="C27" i="92"/>
  <c r="C27" i="94" s="1"/>
  <c r="C15" i="92"/>
  <c r="C15" i="94" s="1"/>
  <c r="C8" i="92"/>
  <c r="C8" i="94" s="1"/>
  <c r="C20" i="92"/>
  <c r="C20" i="94" s="1"/>
  <c r="C32" i="92"/>
  <c r="C32" i="94" s="1"/>
  <c r="C456" i="92"/>
  <c r="C456" i="94" s="1"/>
  <c r="C707" i="92"/>
  <c r="C719" i="92"/>
  <c r="C731" i="92"/>
  <c r="C743" i="92"/>
  <c r="C755" i="92"/>
  <c r="C767" i="92"/>
  <c r="C779" i="92"/>
  <c r="C788" i="92"/>
  <c r="C776" i="92"/>
  <c r="C764" i="92"/>
  <c r="C752" i="92"/>
  <c r="C740" i="92"/>
  <c r="C728" i="92"/>
  <c r="C716" i="92"/>
  <c r="C704" i="92"/>
  <c r="C41" i="92"/>
  <c r="C41" i="94" s="1"/>
  <c r="C29" i="92"/>
  <c r="C29" i="94" s="1"/>
  <c r="C17" i="92"/>
  <c r="C17" i="94" s="1"/>
  <c r="C5" i="92"/>
  <c r="C5" i="94" s="1"/>
  <c r="C781" i="92"/>
  <c r="C769" i="92"/>
  <c r="C757" i="92"/>
  <c r="C745" i="92"/>
  <c r="C733" i="92"/>
  <c r="C721" i="92"/>
  <c r="C709" i="92"/>
  <c r="C697" i="92"/>
  <c r="C34" i="92"/>
  <c r="C34" i="94" s="1"/>
  <c r="C22" i="92"/>
  <c r="C22" i="94" s="1"/>
  <c r="C10" i="92"/>
  <c r="C10" i="94" s="1"/>
  <c r="C778" i="92"/>
  <c r="C766" i="92"/>
  <c r="C754" i="92"/>
  <c r="C742" i="92"/>
  <c r="C730" i="92"/>
  <c r="C718" i="92"/>
  <c r="C706" i="92"/>
  <c r="C43" i="92"/>
  <c r="C43" i="94" s="1"/>
  <c r="C31" i="92"/>
  <c r="C31" i="94" s="1"/>
  <c r="C19" i="92"/>
  <c r="C19" i="94" s="1"/>
  <c r="C7" i="92"/>
  <c r="C7" i="94" s="1"/>
  <c r="C763" i="92"/>
  <c r="C751" i="92"/>
  <c r="C739" i="92"/>
  <c r="C40" i="92"/>
  <c r="C40" i="94" s="1"/>
  <c r="C28" i="92"/>
  <c r="C28" i="94" s="1"/>
  <c r="C16" i="92"/>
  <c r="C16" i="94" s="1"/>
  <c r="C748" i="92"/>
  <c r="C736" i="92"/>
  <c r="C724" i="92"/>
  <c r="C25" i="92"/>
  <c r="C25" i="94" s="1"/>
  <c r="C13" i="92"/>
  <c r="C13" i="94" s="1"/>
  <c r="C775" i="92"/>
  <c r="C787" i="92"/>
  <c r="C715" i="92"/>
  <c r="C703" i="92"/>
  <c r="C772" i="92"/>
  <c r="C760" i="92"/>
  <c r="C700" i="92"/>
  <c r="C37" i="92"/>
  <c r="C37" i="94" s="1"/>
  <c r="C784" i="92"/>
  <c r="C727" i="92"/>
  <c r="C712" i="92"/>
</calcChain>
</file>

<file path=xl/comments1.xml><?xml version="1.0" encoding="utf-8"?>
<comments xmlns="http://schemas.openxmlformats.org/spreadsheetml/2006/main">
  <authors>
    <author>Janice Gomes de  Souza</author>
  </authors>
  <commentList>
    <comment ref="AB66" authorId="0" shapeId="0">
      <text>
        <r>
          <rPr>
            <b/>
            <sz val="9"/>
            <color indexed="81"/>
            <rFont val="Segoe UI"/>
            <family val="2"/>
          </rPr>
          <t>Janice 
Informações colhidas da demonstrações 2020.</t>
        </r>
      </text>
    </comment>
    <comment ref="AB67" authorId="0" shapeId="0">
      <text>
        <r>
          <rPr>
            <b/>
            <sz val="9"/>
            <color indexed="81"/>
            <rFont val="Segoe UI"/>
            <family val="2"/>
          </rPr>
          <t>Janice
Informações colhidas da demonstrações 2020.</t>
        </r>
      </text>
    </comment>
  </commentList>
</comments>
</file>

<file path=xl/comments2.xml><?xml version="1.0" encoding="utf-8"?>
<comments xmlns="http://schemas.openxmlformats.org/spreadsheetml/2006/main">
  <authors>
    <author>Janice Gomes de  Souza</author>
  </authors>
  <commentList>
    <comment ref="F9" authorId="0" shapeId="0">
      <text>
        <r>
          <rPr>
            <b/>
            <sz val="9"/>
            <color indexed="81"/>
            <rFont val="Segoe UI"/>
            <family val="2"/>
          </rPr>
          <t>Janice 
Atualizar</t>
        </r>
      </text>
    </comment>
  </commentList>
</comments>
</file>

<file path=xl/comments3.xml><?xml version="1.0" encoding="utf-8"?>
<comments xmlns="http://schemas.openxmlformats.org/spreadsheetml/2006/main">
  <authors>
    <author>Janice Gomes de  Souza</author>
  </authors>
  <commentList>
    <comment ref="A47" authorId="0" shapeId="0">
      <text>
        <r>
          <rPr>
            <b/>
            <sz val="9"/>
            <color indexed="81"/>
            <rFont val="Segoe UI"/>
            <family val="2"/>
          </rPr>
          <t>Inclui as ctas: 
3.2.5.01.01/3.2.5.01.02 e 3.2.5.01.02</t>
        </r>
      </text>
    </comment>
    <comment ref="A48" authorId="0" shapeId="0">
      <text>
        <r>
          <rPr>
            <b/>
            <sz val="9"/>
            <color indexed="81"/>
            <rFont val="Segoe UI"/>
            <family val="2"/>
          </rPr>
          <t>Inclui as ctas: 
3.2.5.01.01/3.2.5.01.02 e 3.2.5.01.02</t>
        </r>
      </text>
    </comment>
    <comment ref="A57" authorId="0" shapeId="0">
      <text>
        <r>
          <rPr>
            <b/>
            <sz val="9"/>
            <color indexed="81"/>
            <rFont val="Segoe UI"/>
            <family val="2"/>
          </rPr>
          <t>Janice Gomes de  Souza:</t>
        </r>
        <r>
          <rPr>
            <sz val="9"/>
            <color indexed="81"/>
            <rFont val="Segoe UI"/>
            <family val="2"/>
          </rPr>
          <t xml:space="preserve">
 Não incluído na planilha da GAUDI+&gt; Impostos Federais</t>
        </r>
      </text>
    </comment>
  </commentList>
</comments>
</file>

<file path=xl/comments4.xml><?xml version="1.0" encoding="utf-8"?>
<comments xmlns="http://schemas.openxmlformats.org/spreadsheetml/2006/main">
  <authors>
    <author>Janice Gomes de  Souza</author>
  </authors>
  <commentList>
    <comment ref="C2" authorId="0" shapeId="0">
      <text>
        <r>
          <rPr>
            <b/>
            <sz val="9"/>
            <color indexed="81"/>
            <rFont val="Segoe UI"/>
            <family val="2"/>
          </rPr>
          <t>Janice
Atualizar</t>
        </r>
      </text>
    </comment>
  </commentList>
</comments>
</file>

<file path=xl/sharedStrings.xml><?xml version="1.0" encoding="utf-8"?>
<sst xmlns="http://schemas.openxmlformats.org/spreadsheetml/2006/main" count="82163" uniqueCount="6587">
  <si>
    <t>Total</t>
  </si>
  <si>
    <t>Almoxarifado</t>
  </si>
  <si>
    <t>Fornecedores</t>
  </si>
  <si>
    <t>Reserva de Lucros</t>
  </si>
  <si>
    <t>Tarifas/Serviços</t>
  </si>
  <si>
    <t>Arrendamento</t>
  </si>
  <si>
    <t>Arrendamento TEGRAM</t>
  </si>
  <si>
    <t>Outras Receitas</t>
  </si>
  <si>
    <t>Pessoal/Encargos e Benefícios</t>
  </si>
  <si>
    <t>Despesas Gerais</t>
  </si>
  <si>
    <t>Despesas com Materiais</t>
  </si>
  <si>
    <t>Depreciação e Amortização</t>
  </si>
  <si>
    <t>Receitas Financeiras</t>
  </si>
  <si>
    <t>Despesas Financeiras</t>
  </si>
  <si>
    <t>Caixa e Equivalentes de Caixa</t>
  </si>
  <si>
    <t>Em milhares de Reais</t>
  </si>
  <si>
    <t>Clientes</t>
  </si>
  <si>
    <t>Impostos e contribuições a recuperar</t>
  </si>
  <si>
    <t>Outras contas a receber</t>
  </si>
  <si>
    <t>Imobilizado</t>
  </si>
  <si>
    <t>Intangível</t>
  </si>
  <si>
    <t>Impostos e contribuições a recolher</t>
  </si>
  <si>
    <t>Outras contas a pagar</t>
  </si>
  <si>
    <t>Provisão participação nos resultados</t>
  </si>
  <si>
    <t>Capital Social</t>
  </si>
  <si>
    <t>Reservas de lucro</t>
  </si>
  <si>
    <t>Patrimônio Líquido</t>
  </si>
  <si>
    <t>Empresa Maranhense de Administração Portuária - EMAP</t>
  </si>
  <si>
    <t>As notas explicativas são parte integrante das demonstrações financeiras.</t>
  </si>
  <si>
    <t>Reserva Legal</t>
  </si>
  <si>
    <t>Reserva de Incentivo Fiscal</t>
  </si>
  <si>
    <t>Lucros acumulados</t>
  </si>
  <si>
    <t>Reserva de lucros a realizar</t>
  </si>
  <si>
    <t>Tributos sobre o lucro</t>
  </si>
  <si>
    <t>Juros sobre capital próprio</t>
  </si>
  <si>
    <t>Despesas Administrativas</t>
  </si>
  <si>
    <t>Receita bruta</t>
  </si>
  <si>
    <t>Receita Líquida</t>
  </si>
  <si>
    <t>Em 31 de dezembro de 2012</t>
  </si>
  <si>
    <t>Clientes Líquido de PCLD</t>
  </si>
  <si>
    <t>Receita diferida</t>
  </si>
  <si>
    <t>Lucro do exercício</t>
  </si>
  <si>
    <t>Lucro do período</t>
  </si>
  <si>
    <t>Outras Despesas</t>
  </si>
  <si>
    <t>Lucros do período</t>
  </si>
  <si>
    <t>Liquidez Imediata  =  Disponível / PC</t>
  </si>
  <si>
    <t>Liquidez Corrente  =  AC / PC</t>
  </si>
  <si>
    <t>Liquidez Geral  =  (AC + ANC) / (PC + PNC)</t>
  </si>
  <si>
    <t>Endividamento Geral  =  C. Terc. / Pas. Total</t>
  </si>
  <si>
    <t>Composição da Dívida  =  PC / C. Terc.</t>
  </si>
  <si>
    <t>Grau de Imobilização  =  “AP” / PL</t>
  </si>
  <si>
    <t>Grau de Imob. Rec. N. Cor.  =  AP / (PL + PNC)</t>
  </si>
  <si>
    <t>EBITDA</t>
  </si>
  <si>
    <r>
      <t xml:space="preserve">ROI  =  LL / Ativo </t>
    </r>
    <r>
      <rPr>
        <b/>
        <sz val="10"/>
        <rFont val="Arial"/>
        <family val="2"/>
      </rPr>
      <t>(a)</t>
    </r>
  </si>
  <si>
    <r>
      <t xml:space="preserve">ROE  =  LL / PL </t>
    </r>
    <r>
      <rPr>
        <b/>
        <sz val="10"/>
        <rFont val="Arial"/>
        <family val="2"/>
      </rPr>
      <t>(b)</t>
    </r>
  </si>
  <si>
    <t>(b)   Return on equity</t>
  </si>
  <si>
    <t>Margem EBITDA (EBITDA/Rec. líquida)</t>
  </si>
  <si>
    <t>Margem bruta (Lucro bruto/Rec. líquida)</t>
  </si>
  <si>
    <t>Margem líquida (Lucro líquido /Rec. líquida)</t>
  </si>
  <si>
    <t>Deduções da receita</t>
  </si>
  <si>
    <t>Acumulado</t>
  </si>
  <si>
    <t>Mês</t>
  </si>
  <si>
    <t>Provisão para contingências</t>
  </si>
  <si>
    <t>Provisão para Contingências</t>
  </si>
  <si>
    <t>Em 31 de dezembro de 2013</t>
  </si>
  <si>
    <t>Constituição de reserva legal</t>
  </si>
  <si>
    <t>Constituição de reserva de incentivo fiscal</t>
  </si>
  <si>
    <t>Constituição de reserva de lucros</t>
  </si>
  <si>
    <t>Incorporação de juros sobre capital próprio</t>
  </si>
  <si>
    <t>Capitalização de reservas</t>
  </si>
  <si>
    <t>Tipo</t>
  </si>
  <si>
    <t>Tipo 1</t>
  </si>
  <si>
    <t xml:space="preserve">REDUZIDO </t>
  </si>
  <si>
    <t>Saldo Anterior</t>
  </si>
  <si>
    <t>DEBITO</t>
  </si>
  <si>
    <t>CREDITO</t>
  </si>
  <si>
    <t>Saldo Final</t>
  </si>
  <si>
    <t>S</t>
  </si>
  <si>
    <t>1.1</t>
  </si>
  <si>
    <t>1.1.1</t>
  </si>
  <si>
    <t>1.1.1.01</t>
  </si>
  <si>
    <t>1.1.1.01.01</t>
  </si>
  <si>
    <t>A</t>
  </si>
  <si>
    <t>1.1.1.02</t>
  </si>
  <si>
    <t>1.1.1.02.06</t>
  </si>
  <si>
    <t>1.1.1.04</t>
  </si>
  <si>
    <t>1.1.1.05</t>
  </si>
  <si>
    <t>1.1.2</t>
  </si>
  <si>
    <t>1.1.2.01</t>
  </si>
  <si>
    <t>1.1.2.01.01</t>
  </si>
  <si>
    <t>Cia Vale do Rio Doce - Ponta da Madeira</t>
  </si>
  <si>
    <t>1.1.2.01.02</t>
  </si>
  <si>
    <t>1.1.2.01.03</t>
  </si>
  <si>
    <t>1.1.3</t>
  </si>
  <si>
    <t>1.1.3.01</t>
  </si>
  <si>
    <t>1.1.4</t>
  </si>
  <si>
    <t>1.1.4.01</t>
  </si>
  <si>
    <t>1.1.4.01.01</t>
  </si>
  <si>
    <t>1.1.4.01.02</t>
  </si>
  <si>
    <t>1.1.4.03</t>
  </si>
  <si>
    <t>1.1.4.03.01</t>
  </si>
  <si>
    <t>1.1.5</t>
  </si>
  <si>
    <t>1.1.5.01</t>
  </si>
  <si>
    <t>1.1.5.02</t>
  </si>
  <si>
    <t>1.1.5.03</t>
  </si>
  <si>
    <t>1.1.5.04</t>
  </si>
  <si>
    <t>1.1.5.05</t>
  </si>
  <si>
    <t>1.1.5.06</t>
  </si>
  <si>
    <t>1.1.5.09</t>
  </si>
  <si>
    <t>1.1.5.10</t>
  </si>
  <si>
    <t>1.1.5.11</t>
  </si>
  <si>
    <t>1.1.5.12</t>
  </si>
  <si>
    <t>1.1.5.15</t>
  </si>
  <si>
    <t>1.1.5.16</t>
  </si>
  <si>
    <t>1.1.6</t>
  </si>
  <si>
    <t>1.2</t>
  </si>
  <si>
    <t>1.2.1</t>
  </si>
  <si>
    <t>1.2.1.01</t>
  </si>
  <si>
    <t>1.2.1.01.03</t>
  </si>
  <si>
    <t>1.2.1.01.04</t>
  </si>
  <si>
    <t>1.2.1.01.05</t>
  </si>
  <si>
    <t>1.2.1.01.07</t>
  </si>
  <si>
    <t>1.2.1.01.09</t>
  </si>
  <si>
    <t>1.2.1.01.10</t>
  </si>
  <si>
    <t>1.2.1.01.11</t>
  </si>
  <si>
    <t>1.2.1.01.13</t>
  </si>
  <si>
    <t>1.2.1.01.17</t>
  </si>
  <si>
    <t>1.2.1.01.19</t>
  </si>
  <si>
    <t>1.2.1.01.20</t>
  </si>
  <si>
    <t>1.2.1.01.21</t>
  </si>
  <si>
    <t>1.2.1.01.22</t>
  </si>
  <si>
    <t>1.2.1.02</t>
  </si>
  <si>
    <t>1.2.3</t>
  </si>
  <si>
    <t>1.2.3.01</t>
  </si>
  <si>
    <t>1.2.3.01.01</t>
  </si>
  <si>
    <t>1.2.3.02</t>
  </si>
  <si>
    <t>1.2.3.02.01</t>
  </si>
  <si>
    <t>1.2.3.02.02</t>
  </si>
  <si>
    <t>1.2.3.02.03</t>
  </si>
  <si>
    <t>1.2.3.02.04</t>
  </si>
  <si>
    <t>1.2.3.02.05</t>
  </si>
  <si>
    <t>1.2.3.02.06</t>
  </si>
  <si>
    <t>1.2.3.03</t>
  </si>
  <si>
    <t>1.2.3.03.01</t>
  </si>
  <si>
    <t>1.2.3.03.02</t>
  </si>
  <si>
    <t>1.2.3.03.03</t>
  </si>
  <si>
    <t>1.2.3.03.04</t>
  </si>
  <si>
    <t>1.2.3.03.05</t>
  </si>
  <si>
    <t>1.2.3.03.06</t>
  </si>
  <si>
    <t>1.2.3.03.07</t>
  </si>
  <si>
    <t>1.2.3.04</t>
  </si>
  <si>
    <t>1.2.3.04.01</t>
  </si>
  <si>
    <t>1.2.3.04.02</t>
  </si>
  <si>
    <t>1.2.3.05</t>
  </si>
  <si>
    <t>1.2.3.05.01</t>
  </si>
  <si>
    <t>1.2.3.06</t>
  </si>
  <si>
    <t>1.2.3.06.01</t>
  </si>
  <si>
    <t>1.2.3.06.02</t>
  </si>
  <si>
    <t>1.2.3.06.03</t>
  </si>
  <si>
    <t>1.2.3.06.04</t>
  </si>
  <si>
    <t>1.2.3.06.05</t>
  </si>
  <si>
    <t>1.2.4</t>
  </si>
  <si>
    <t>1.2.4.01</t>
  </si>
  <si>
    <t>1.2.4.01.01</t>
  </si>
  <si>
    <t>1.2.4.01.02</t>
  </si>
  <si>
    <t>1.2.4.01.03</t>
  </si>
  <si>
    <t>1.2.4.01.04</t>
  </si>
  <si>
    <t>1.2.4.01.05</t>
  </si>
  <si>
    <t>1.2.4.01.06</t>
  </si>
  <si>
    <t>1.2.4.01.07</t>
  </si>
  <si>
    <t>1.2.4.01.08</t>
  </si>
  <si>
    <t>1.2.4.01.09</t>
  </si>
  <si>
    <t>1.2.4.01.10</t>
  </si>
  <si>
    <t>1.2.4.01.11</t>
  </si>
  <si>
    <t>1.2.4.01.12</t>
  </si>
  <si>
    <t>1.2.4.01.13</t>
  </si>
  <si>
    <t>1.2.4.01.14</t>
  </si>
  <si>
    <t>1.2.4.01.15</t>
  </si>
  <si>
    <t>1.2.4.02</t>
  </si>
  <si>
    <t>1.2.4.02.01</t>
  </si>
  <si>
    <t>1.2.4.02.02</t>
  </si>
  <si>
    <t>1.2.4.03</t>
  </si>
  <si>
    <t>1.3</t>
  </si>
  <si>
    <t>1.3.1</t>
  </si>
  <si>
    <t>1.3.1.02</t>
  </si>
  <si>
    <t>1.3.1.02.01</t>
  </si>
  <si>
    <t>1.3.1.02.02</t>
  </si>
  <si>
    <t>2.1</t>
  </si>
  <si>
    <t>2.1.1</t>
  </si>
  <si>
    <t>2.1.1.02</t>
  </si>
  <si>
    <t>2.1.1.02.01</t>
  </si>
  <si>
    <t>2.1.1.03</t>
  </si>
  <si>
    <t>2.1.1.03.01</t>
  </si>
  <si>
    <t>2.1.1.03.02</t>
  </si>
  <si>
    <t>2.1.1.03.03</t>
  </si>
  <si>
    <t>2.1.1.03.05</t>
  </si>
  <si>
    <t>2.1.1.03.06</t>
  </si>
  <si>
    <t>2.1.1.04</t>
  </si>
  <si>
    <t>2.1.1.05</t>
  </si>
  <si>
    <t>2.1.1.05.01</t>
  </si>
  <si>
    <t>2.1.1.05.02</t>
  </si>
  <si>
    <t>2.1.1.05.03</t>
  </si>
  <si>
    <t>2.1.1.06</t>
  </si>
  <si>
    <t>2.1.1.06.01</t>
  </si>
  <si>
    <t>2.1.1.06.02</t>
  </si>
  <si>
    <t>2.1.1.06.05</t>
  </si>
  <si>
    <t>2.1.1.06.06</t>
  </si>
  <si>
    <t>2.1.1.06.07</t>
  </si>
  <si>
    <t>2.1.1.07</t>
  </si>
  <si>
    <t>2.1.1.07.01</t>
  </si>
  <si>
    <t>2.1.1.07.10</t>
  </si>
  <si>
    <t>2.1.1.07.12</t>
  </si>
  <si>
    <t>2.1.1.07.20</t>
  </si>
  <si>
    <t>2.1.1.07.22</t>
  </si>
  <si>
    <t>2.1.1.08</t>
  </si>
  <si>
    <t>2.1.1.08.01</t>
  </si>
  <si>
    <t>2.1.1.08.02</t>
  </si>
  <si>
    <t>2.1.1.08.03</t>
  </si>
  <si>
    <t>2.1.1.08.04</t>
  </si>
  <si>
    <t>2.1.1.08.11</t>
  </si>
  <si>
    <t>2.1.1.08.12</t>
  </si>
  <si>
    <t>2.1.1.08.13</t>
  </si>
  <si>
    <t>2.1.1.08.15</t>
  </si>
  <si>
    <t>2.1.1.09</t>
  </si>
  <si>
    <t>2.1.1.09.03</t>
  </si>
  <si>
    <t>2.1.1.09.04</t>
  </si>
  <si>
    <t>2.1.1.09.05</t>
  </si>
  <si>
    <t>2.1.1.09.06</t>
  </si>
  <si>
    <t>2.1.1.09.07</t>
  </si>
  <si>
    <t>2.1.1.09.08</t>
  </si>
  <si>
    <t>2.1.1.09.09</t>
  </si>
  <si>
    <t>2.1.1.09.10</t>
  </si>
  <si>
    <t>2.1.1.09.11</t>
  </si>
  <si>
    <t>2.1.1.09.12</t>
  </si>
  <si>
    <t>2.1.1.09.13</t>
  </si>
  <si>
    <t>2.1.1.09.18</t>
  </si>
  <si>
    <t>2.1.1.09.19</t>
  </si>
  <si>
    <t>2.1.1.09.20</t>
  </si>
  <si>
    <t>2.1.1.10</t>
  </si>
  <si>
    <t>2.1.1.10.01</t>
  </si>
  <si>
    <t>2.1.1.10.02</t>
  </si>
  <si>
    <t>2.1.1.10.03</t>
  </si>
  <si>
    <t>2.1.1.10.04</t>
  </si>
  <si>
    <t>2.1.1.10.05</t>
  </si>
  <si>
    <t>2.1.1.11</t>
  </si>
  <si>
    <t>2.1.1.11.01</t>
  </si>
  <si>
    <t>2.1.1.12</t>
  </si>
  <si>
    <t>2.1.1.12.01</t>
  </si>
  <si>
    <t>2.2</t>
  </si>
  <si>
    <t>2.2.1</t>
  </si>
  <si>
    <t>2.2.1.01</t>
  </si>
  <si>
    <t>2.2.1.01.01</t>
  </si>
  <si>
    <t>2.2.1.01.02</t>
  </si>
  <si>
    <t>2.2.1.01.03</t>
  </si>
  <si>
    <t>2.2.1.01.04</t>
  </si>
  <si>
    <t>2.2.1.03</t>
  </si>
  <si>
    <t>2.2.1.04</t>
  </si>
  <si>
    <t>2.2.1.04.01</t>
  </si>
  <si>
    <t>2.3</t>
  </si>
  <si>
    <t>2.3.1</t>
  </si>
  <si>
    <t>2.3.1.01</t>
  </si>
  <si>
    <t>2.3.1.01.01</t>
  </si>
  <si>
    <t>2.3.1.01.02</t>
  </si>
  <si>
    <t>2.4</t>
  </si>
  <si>
    <t>2.4.1</t>
  </si>
  <si>
    <t>2.4.1.01</t>
  </si>
  <si>
    <t>2.4.2</t>
  </si>
  <si>
    <t>2.4.2.02</t>
  </si>
  <si>
    <t>2.4.2.02.02</t>
  </si>
  <si>
    <t>3.1</t>
  </si>
  <si>
    <t>3.1.1</t>
  </si>
  <si>
    <t>3.1.1.01</t>
  </si>
  <si>
    <t>3.1.1.01.01</t>
  </si>
  <si>
    <t>3.1.1.01.02</t>
  </si>
  <si>
    <t>3.1.1.01.03</t>
  </si>
  <si>
    <t>3.1.1.01.05</t>
  </si>
  <si>
    <t>3.1.1.01.07</t>
  </si>
  <si>
    <t>3.1.1.01.09</t>
  </si>
  <si>
    <t>3.1.1.01.10</t>
  </si>
  <si>
    <t>3.1.1.02</t>
  </si>
  <si>
    <t>3.1.1.02.01</t>
  </si>
  <si>
    <t>3.1.1.02.04</t>
  </si>
  <si>
    <t>3.1.1.02.05</t>
  </si>
  <si>
    <t>3.1.1.02.06</t>
  </si>
  <si>
    <t>3.1.1.02.07</t>
  </si>
  <si>
    <t>3.1.2</t>
  </si>
  <si>
    <t>3.1.2.01</t>
  </si>
  <si>
    <t>3.1.2.01.01</t>
  </si>
  <si>
    <t>3.1.2.01.02</t>
  </si>
  <si>
    <t>3.1.2.01.03</t>
  </si>
  <si>
    <t>3.2</t>
  </si>
  <si>
    <t>3.2.1</t>
  </si>
  <si>
    <t>3.2.1.01</t>
  </si>
  <si>
    <t>3.2.1.01.01</t>
  </si>
  <si>
    <t>3.2.1.01.02</t>
  </si>
  <si>
    <t>3.2.1.01.03</t>
  </si>
  <si>
    <t>3.2.1.01.05</t>
  </si>
  <si>
    <t>3.2.1.01.06</t>
  </si>
  <si>
    <t>3.2.1.02</t>
  </si>
  <si>
    <t>3.2.1.02.07</t>
  </si>
  <si>
    <t>3.2.1.03</t>
  </si>
  <si>
    <t>3.2.1.03.03</t>
  </si>
  <si>
    <t>3.2.1.03.13</t>
  </si>
  <si>
    <t>3.2.1.03.23</t>
  </si>
  <si>
    <t>3.2.1.03.27</t>
  </si>
  <si>
    <t>3.2.1.03.33</t>
  </si>
  <si>
    <t>3.2.1.04</t>
  </si>
  <si>
    <t>3.2.1.04.01</t>
  </si>
  <si>
    <t>3.2.1.04.06</t>
  </si>
  <si>
    <t>3.2.1.05</t>
  </si>
  <si>
    <t>3.2.1.05.01</t>
  </si>
  <si>
    <t>3.2.1.05.03</t>
  </si>
  <si>
    <t>3.2.1.05.04</t>
  </si>
  <si>
    <t>3.2.1.06</t>
  </si>
  <si>
    <t>3.2.1.06.01</t>
  </si>
  <si>
    <t>3.2.1.06.02</t>
  </si>
  <si>
    <t>3.2.1.06.09</t>
  </si>
  <si>
    <t>3.2.2</t>
  </si>
  <si>
    <t>3.2.2.01</t>
  </si>
  <si>
    <t>3.2.2.01.01</t>
  </si>
  <si>
    <t>3.2.2.01.02</t>
  </si>
  <si>
    <t>3.2.2.01.03</t>
  </si>
  <si>
    <t>3.2.2.01.04</t>
  </si>
  <si>
    <t>3.2.2.01.05</t>
  </si>
  <si>
    <t>3.2.2.01.06</t>
  </si>
  <si>
    <t>3.2.2.01.08</t>
  </si>
  <si>
    <t>3.2.2.02</t>
  </si>
  <si>
    <t>3.2.2.02.03</t>
  </si>
  <si>
    <t>3.2.2.02.05</t>
  </si>
  <si>
    <t>3.2.2.02.07</t>
  </si>
  <si>
    <t>3.2.2.02.13</t>
  </si>
  <si>
    <t>3.2.2.02.18</t>
  </si>
  <si>
    <t>3.2.2.02.32</t>
  </si>
  <si>
    <t>3.2.2.03</t>
  </si>
  <si>
    <t>3.2.2.03.01</t>
  </si>
  <si>
    <t>3.2.2.03.02</t>
  </si>
  <si>
    <t>3.2.2.03.06</t>
  </si>
  <si>
    <t>3.2.2.04</t>
  </si>
  <si>
    <t>3.2.2.04.01</t>
  </si>
  <si>
    <t>3.2.2.04.03</t>
  </si>
  <si>
    <t>3.2.2.04.04</t>
  </si>
  <si>
    <t>3.2.2.05</t>
  </si>
  <si>
    <t>3.2.2.05.06</t>
  </si>
  <si>
    <t>3.2.2.05.08</t>
  </si>
  <si>
    <t>3.2.2.05.13</t>
  </si>
  <si>
    <t>3.2.2.06</t>
  </si>
  <si>
    <t>3.2.2.06.01</t>
  </si>
  <si>
    <t>3.2.2.07</t>
  </si>
  <si>
    <t>3.2.3</t>
  </si>
  <si>
    <t>3.2.3.01</t>
  </si>
  <si>
    <t>3.2.3.01.05</t>
  </si>
  <si>
    <t>3.2.4</t>
  </si>
  <si>
    <t>3.2.4.01</t>
  </si>
  <si>
    <t>3.2.4.01.01</t>
  </si>
  <si>
    <t>3.2.4.01.03</t>
  </si>
  <si>
    <t>3.2.4.02</t>
  </si>
  <si>
    <t>3.2.4.02.02</t>
  </si>
  <si>
    <t>3.2.4.02.03</t>
  </si>
  <si>
    <t>3.2.4.02.04</t>
  </si>
  <si>
    <t>3.2.4.02.06</t>
  </si>
  <si>
    <t>3.2.4.02.07</t>
  </si>
  <si>
    <t>3.2.4.02.08</t>
  </si>
  <si>
    <t>3.2.5</t>
  </si>
  <si>
    <t>3.2.5.01</t>
  </si>
  <si>
    <t>3.2.5.01.01</t>
  </si>
  <si>
    <t>3.2.5.01.02</t>
  </si>
  <si>
    <t>3.2.5.01.03</t>
  </si>
  <si>
    <t>3.2.5.03</t>
  </si>
  <si>
    <t>3.2.5.04</t>
  </si>
  <si>
    <t>3.2.6</t>
  </si>
  <si>
    <t>1.1.4.03.08</t>
  </si>
  <si>
    <t>2.1.1.07.26</t>
  </si>
  <si>
    <t>2.1.1.11.02</t>
  </si>
  <si>
    <t>1.2.4.02.03</t>
  </si>
  <si>
    <t>2.1.1.07.29</t>
  </si>
  <si>
    <t>3.2.1.05.05</t>
  </si>
  <si>
    <t>3.2.1.05.06</t>
  </si>
  <si>
    <t>3.2.2.04.05</t>
  </si>
  <si>
    <t>3.2.2.04.06</t>
  </si>
  <si>
    <t>3.2.5.03.02</t>
  </si>
  <si>
    <t>3.2.1.04.02</t>
  </si>
  <si>
    <t>3.2.1.04.05</t>
  </si>
  <si>
    <t>2.1.1.04.01</t>
  </si>
  <si>
    <t>2.1.1.07.31</t>
  </si>
  <si>
    <t>2.1.1.03.04</t>
  </si>
  <si>
    <t>2.1.1.03.08</t>
  </si>
  <si>
    <t>2.1.1.03.09</t>
  </si>
  <si>
    <t>3.1.1.03.01</t>
  </si>
  <si>
    <t>1.1.4.03.09</t>
  </si>
  <si>
    <t>1.2.3.06.06</t>
  </si>
  <si>
    <t>2.1.1.08.16</t>
  </si>
  <si>
    <t>2.2.1.01.05</t>
  </si>
  <si>
    <t>Variação</t>
  </si>
  <si>
    <t>R$</t>
  </si>
  <si>
    <t>%</t>
  </si>
  <si>
    <t>Serviços essenciais</t>
  </si>
  <si>
    <t xml:space="preserve"> </t>
  </si>
  <si>
    <t>Não circulante</t>
  </si>
  <si>
    <t>Petróleo Brasileiro S/A</t>
  </si>
  <si>
    <t>Brazil Maritima</t>
  </si>
  <si>
    <t>Pedreiras Transporte do Maranhão Ltda</t>
  </si>
  <si>
    <t>Bens Imóveis</t>
  </si>
  <si>
    <t>Bens Móveis</t>
  </si>
  <si>
    <t>Bens Móveis Convênio</t>
  </si>
  <si>
    <t>INSS</t>
  </si>
  <si>
    <t>ISS</t>
  </si>
  <si>
    <t>COFINS</t>
  </si>
  <si>
    <t>IRPJ</t>
  </si>
  <si>
    <t>CSLL</t>
  </si>
  <si>
    <t>FGTS</t>
  </si>
  <si>
    <t>Convênios à Comprovar</t>
  </si>
  <si>
    <t>3.2.1.01.03.0001</t>
  </si>
  <si>
    <t>3.2.1.01.03.0002</t>
  </si>
  <si>
    <t>3.2.1.01.03.0003</t>
  </si>
  <si>
    <t>3.2.2.01.03.0001</t>
  </si>
  <si>
    <t>3.2.2.01.03.0002</t>
  </si>
  <si>
    <t>3.2.2.01.03.0003</t>
  </si>
  <si>
    <t>1.1.2.01.01.0001</t>
  </si>
  <si>
    <t>1.1.2.01.01.0010</t>
  </si>
  <si>
    <t>1.1.2.01.01.0012</t>
  </si>
  <si>
    <t>1.1.2.01.01.0013</t>
  </si>
  <si>
    <t>1.1.2.01.01.0014</t>
  </si>
  <si>
    <t>1.1.2.01.01.0015</t>
  </si>
  <si>
    <t>1.1.2.01.01.0016</t>
  </si>
  <si>
    <t>1.1.2.01.01.0020</t>
  </si>
  <si>
    <t>1.1.2.01.01.0023</t>
  </si>
  <si>
    <t>1.1.2.01.01.0026</t>
  </si>
  <si>
    <t>1.1.2.01.01.0042</t>
  </si>
  <si>
    <t>1.1.2.01.01.0090</t>
  </si>
  <si>
    <t>1.1.2.01.01.0103</t>
  </si>
  <si>
    <t>1.1.2.01.01.0212</t>
  </si>
  <si>
    <t>1.1.2.01.01.0222</t>
  </si>
  <si>
    <t>1.1.2.01.01.0252</t>
  </si>
  <si>
    <t>1.1.2.01.01.0266</t>
  </si>
  <si>
    <t>1.1.2.01.01.0276</t>
  </si>
  <si>
    <t>1.1.2.01.01.0313</t>
  </si>
  <si>
    <t>1.1.2.01.01.0316</t>
  </si>
  <si>
    <t>1.1.2.01.01.0317</t>
  </si>
  <si>
    <t>1.1.2.01.01.0321</t>
  </si>
  <si>
    <t>1.1.2.01.01.0342</t>
  </si>
  <si>
    <t>1.1.2.01.01.0363</t>
  </si>
  <si>
    <t>1.1.2.01.01.0394</t>
  </si>
  <si>
    <t>1.1.2.01.01.0400</t>
  </si>
  <si>
    <t>1.1.2.01.01.0428</t>
  </si>
  <si>
    <t>1.1.2.01.01.0482</t>
  </si>
  <si>
    <t>1.1.2.01.01.0500</t>
  </si>
  <si>
    <t>1.1.4.01.04</t>
  </si>
  <si>
    <t>1.1.5.17</t>
  </si>
  <si>
    <t>1.1.5.18</t>
  </si>
  <si>
    <t>1.2.3.01.01.0001</t>
  </si>
  <si>
    <t>1.2.3.01.01.0002</t>
  </si>
  <si>
    <t>1.2.3.01.01.0003</t>
  </si>
  <si>
    <t>1.2.3.01.01.0004</t>
  </si>
  <si>
    <t>1.2.3.01.01.0005</t>
  </si>
  <si>
    <t>1.2.3.01.01.0006</t>
  </si>
  <si>
    <t>1.2.3.01.01.0007</t>
  </si>
  <si>
    <t>1.2.3.01.01.0008</t>
  </si>
  <si>
    <t>1.2.3.01.01.0009</t>
  </si>
  <si>
    <t>1.2.3.01.01.0010</t>
  </si>
  <si>
    <t>1.2.3.01.01.0011</t>
  </si>
  <si>
    <t>1.2.3.01.01.0012</t>
  </si>
  <si>
    <t>1.2.3.01.01.0013</t>
  </si>
  <si>
    <t>1.2.3.01.01.0014</t>
  </si>
  <si>
    <t>1.2.3.01.01.0015</t>
  </si>
  <si>
    <t>1.2.3.01.01.0016</t>
  </si>
  <si>
    <t>1.2.3.01.01.0017</t>
  </si>
  <si>
    <t>1.2.3.01.01.0018</t>
  </si>
  <si>
    <t>1.2.3.01.01.0019</t>
  </si>
  <si>
    <t>1.2.3.01.01.0020</t>
  </si>
  <si>
    <t>1.2.3.01.01.0021</t>
  </si>
  <si>
    <t>1.2.3.01.01.0022</t>
  </si>
  <si>
    <t>1.2.3.01.01.0023</t>
  </si>
  <si>
    <t>1.2.3.01.01.0024</t>
  </si>
  <si>
    <t>1.2.3.01.01.0025</t>
  </si>
  <si>
    <t>1.2.3.01.01.0026</t>
  </si>
  <si>
    <t>1.2.3.01.01.0027</t>
  </si>
  <si>
    <t>1.2.3.01.01.0028</t>
  </si>
  <si>
    <t>1.2.3.01.01.0029</t>
  </si>
  <si>
    <t>1.2.3.01.01.0030</t>
  </si>
  <si>
    <t>1.2.3.01.01.0031</t>
  </si>
  <si>
    <t>1.2.3.01.01.0032</t>
  </si>
  <si>
    <t>1.2.3.01.01.0033</t>
  </si>
  <si>
    <t>1.2.3.01.01.0034</t>
  </si>
  <si>
    <t>1.2.3.01.01.0035</t>
  </si>
  <si>
    <t>1.2.3.01.01.0036</t>
  </si>
  <si>
    <t>1.2.3.01.01.0037</t>
  </si>
  <si>
    <t>1.2.3.01.01.0038</t>
  </si>
  <si>
    <t>1.2.3.01.01.0040</t>
  </si>
  <si>
    <t>1.2.3.01.01.0041</t>
  </si>
  <si>
    <t>1.2.3.01.01.0042</t>
  </si>
  <si>
    <t>1.2.3.01.01.0043</t>
  </si>
  <si>
    <t>1.2.3.01.01.0044</t>
  </si>
  <si>
    <t>1.2.3.01.01.0045</t>
  </si>
  <si>
    <t>1.2.3.01.01.0046</t>
  </si>
  <si>
    <t>1.2.3.01.01.0047</t>
  </si>
  <si>
    <t>1.2.3.01.01.0048</t>
  </si>
  <si>
    <t>1.2.3.01.01.0049</t>
  </si>
  <si>
    <t>1.2.3.01.01.0050</t>
  </si>
  <si>
    <t>1.2.3.01.01.0051</t>
  </si>
  <si>
    <t>1.2.3.01.01.0052</t>
  </si>
  <si>
    <t>1.2.3.01.01.0053</t>
  </si>
  <si>
    <t>1.2.3.01.01.0054</t>
  </si>
  <si>
    <t>1.2.3.01.01.0055</t>
  </si>
  <si>
    <t>1.2.3.01.01.0056</t>
  </si>
  <si>
    <t>1.2.3.01.01.0057</t>
  </si>
  <si>
    <t>1.2.3.01.01.0058</t>
  </si>
  <si>
    <t>1.2.3.01.01.0059</t>
  </si>
  <si>
    <t>1.2.3.01.01.0060</t>
  </si>
  <si>
    <t>1.2.3.01.01.0061</t>
  </si>
  <si>
    <t>1.2.3.05.01.0001</t>
  </si>
  <si>
    <t>1.2.3.06.01.0001</t>
  </si>
  <si>
    <t>1.2.3.06.01.0002</t>
  </si>
  <si>
    <t>1.2.3.06.01.0003</t>
  </si>
  <si>
    <t>1.2.3.06.01.0004</t>
  </si>
  <si>
    <t>1.2.3.06.01.0005</t>
  </si>
  <si>
    <t>1.2.3.06.01.0006</t>
  </si>
  <si>
    <t>1.2.3.06.01.0007</t>
  </si>
  <si>
    <t>1.2.3.06.01.0008</t>
  </si>
  <si>
    <t>1.2.3.06.01.0009</t>
  </si>
  <si>
    <t>1.2.3.06.01.0010</t>
  </si>
  <si>
    <t>1.2.3.06.01.0012</t>
  </si>
  <si>
    <t>1.2.3.06.01.0013</t>
  </si>
  <si>
    <t>1.2.3.06.01.0014</t>
  </si>
  <si>
    <t>1.2.3.06.01.0015</t>
  </si>
  <si>
    <t>1.2.3.06.01.0016</t>
  </si>
  <si>
    <t>1.2.3.06.01.0017</t>
  </si>
  <si>
    <t>1.2.3.06.01.0018</t>
  </si>
  <si>
    <t>1.2.3.06.01.0020</t>
  </si>
  <si>
    <t>1.2.3.06.01.0021</t>
  </si>
  <si>
    <t>1.2.3.06.01.0022</t>
  </si>
  <si>
    <t>1.2.3.06.01.0023</t>
  </si>
  <si>
    <t>1.2.3.06.01.0024</t>
  </si>
  <si>
    <t>1.2.3.06.01.0025</t>
  </si>
  <si>
    <t>1.2.3.06.01.0026</t>
  </si>
  <si>
    <t>1.2.3.06.01.0027</t>
  </si>
  <si>
    <t>1.2.3.06.01.0028</t>
  </si>
  <si>
    <t>1.2.3.06.01.0029</t>
  </si>
  <si>
    <t>1.2.3.06.01.0030</t>
  </si>
  <si>
    <t>1.2.3.06.01.0031</t>
  </si>
  <si>
    <t>1.2.3.06.01.0032</t>
  </si>
  <si>
    <t>1.2.3.06.01.0033</t>
  </si>
  <si>
    <t>1.2.3.06.01.0034</t>
  </si>
  <si>
    <t>1.2.3.06.01.0035</t>
  </si>
  <si>
    <t>1.2.3.06.01.0036</t>
  </si>
  <si>
    <t>1.2.3.06.01.0037</t>
  </si>
  <si>
    <t>1.2.3.06.02.0001</t>
  </si>
  <si>
    <t>1.2.3.06.02.0001.0001</t>
  </si>
  <si>
    <t>1.2.3.06.02.0001.0002</t>
  </si>
  <si>
    <t>1.2.3.06.02.0001.0003</t>
  </si>
  <si>
    <t>1.2.3.06.02.0001.0004</t>
  </si>
  <si>
    <t>1.2.3.06.02.0001.0005</t>
  </si>
  <si>
    <t>1.2.3.06.02.0002</t>
  </si>
  <si>
    <t>1.2.3.06.02.0002.0001</t>
  </si>
  <si>
    <t>1.2.3.06.02.0002.0002</t>
  </si>
  <si>
    <t>1.2.3.06.03.0001</t>
  </si>
  <si>
    <t>1.2.3.06.03.0001.0001</t>
  </si>
  <si>
    <t>1.2.3.06.03.0001.0002</t>
  </si>
  <si>
    <t>1.2.3.06.04.0001</t>
  </si>
  <si>
    <t>1.2.3.06.04.0001.0001</t>
  </si>
  <si>
    <t>1.2.3.06.04.0002</t>
  </si>
  <si>
    <t>1.2.3.06.04.0002.0001</t>
  </si>
  <si>
    <t>1.2.3.06.05.0001</t>
  </si>
  <si>
    <t>1.2.3.06.05.0001.0001</t>
  </si>
  <si>
    <t>1.2.3.06.05.0001.0002</t>
  </si>
  <si>
    <t>1.2.3.06.05.0002</t>
  </si>
  <si>
    <t>1.2.3.06.05.0002.0001</t>
  </si>
  <si>
    <t>1.2.3.06.06.0001</t>
  </si>
  <si>
    <t>1.2.3.06.06.0001.0001</t>
  </si>
  <si>
    <t>1.2.3.06.06.0001.0002</t>
  </si>
  <si>
    <t>2.1.1.02.01.0007</t>
  </si>
  <si>
    <t>2.1.1.02.01.0019</t>
  </si>
  <si>
    <t>2.1.1.02.01.0034</t>
  </si>
  <si>
    <t>2.1.1.02.01.0060</t>
  </si>
  <si>
    <t>2.1.1.02.01.0082</t>
  </si>
  <si>
    <t>2.1.1.02.01.0298</t>
  </si>
  <si>
    <t>2.1.1.02.01.0330</t>
  </si>
  <si>
    <t>2.1.1.02.01.0348</t>
  </si>
  <si>
    <t>2.1.1.02.01.0365</t>
  </si>
  <si>
    <t>2.1.1.02.01.0500</t>
  </si>
  <si>
    <t>2.1.1.07.33</t>
  </si>
  <si>
    <t>2.1.1.09.21</t>
  </si>
  <si>
    <t>3.2.1.01.01.0001</t>
  </si>
  <si>
    <t>3.2.1.01.01.0002</t>
  </si>
  <si>
    <t>3.2.1.01.01.0003</t>
  </si>
  <si>
    <t>3.2.1.01.01.0004</t>
  </si>
  <si>
    <t>3.2.1.01.01.0005</t>
  </si>
  <si>
    <t>3.2.1.01.01.0006</t>
  </si>
  <si>
    <t>3.2.1.01.01.0007</t>
  </si>
  <si>
    <t>3.2.1.01.01.0009</t>
  </si>
  <si>
    <t>3.2.1.01.01.0010</t>
  </si>
  <si>
    <t>3.2.1.01.01.0011</t>
  </si>
  <si>
    <t>3.2.1.01.01.0015</t>
  </si>
  <si>
    <t>3.2.1.01.01.0016</t>
  </si>
  <si>
    <t>3.2.1.01.02.0001</t>
  </si>
  <si>
    <t>3.2.1.01.02.0003</t>
  </si>
  <si>
    <t>3.2.1.01.02.0005</t>
  </si>
  <si>
    <t>3.2.1.01.05.0002</t>
  </si>
  <si>
    <t>3.2.1.01.05.0003</t>
  </si>
  <si>
    <t>3.2.1.01.05.0004</t>
  </si>
  <si>
    <t>3.2.1.01.05.0005</t>
  </si>
  <si>
    <t>3.2.1.01.05.0006</t>
  </si>
  <si>
    <t>3.2.1.01.05.0007</t>
  </si>
  <si>
    <t>3.2.1.01.05.0008</t>
  </si>
  <si>
    <t>3.2.1.01.06.0002</t>
  </si>
  <si>
    <t>3.2.1.01.06.0003</t>
  </si>
  <si>
    <t>3.2.1.01.06.0004</t>
  </si>
  <si>
    <t>3.2.1.01.06.0007</t>
  </si>
  <si>
    <t>3.2.1.04.08</t>
  </si>
  <si>
    <t>3.2.2.01.01.0001</t>
  </si>
  <si>
    <t>3.2.2.01.01.0002</t>
  </si>
  <si>
    <t>3.2.2.01.01.0003</t>
  </si>
  <si>
    <t>3.2.2.01.01.0005</t>
  </si>
  <si>
    <t>3.2.2.01.01.0007</t>
  </si>
  <si>
    <t>3.2.2.01.01.0008</t>
  </si>
  <si>
    <t>3.2.2.01.01.0009</t>
  </si>
  <si>
    <t>3.2.2.01.01.0010</t>
  </si>
  <si>
    <t>3.2.2.01.01.0011</t>
  </si>
  <si>
    <t>3.2.2.01.01.0012</t>
  </si>
  <si>
    <t>3.2.2.01.01.0015</t>
  </si>
  <si>
    <t>3.2.2.01.01.0016</t>
  </si>
  <si>
    <t>3.2.2.01.02.0001</t>
  </si>
  <si>
    <t>3.2.2.01.02.0003</t>
  </si>
  <si>
    <t>3.2.2.01.05.0002</t>
  </si>
  <si>
    <t>3.2.2.01.05.0003</t>
  </si>
  <si>
    <t>3.2.2.01.05.0004</t>
  </si>
  <si>
    <t>3.2.2.01.05.0005</t>
  </si>
  <si>
    <t>3.2.2.01.05.0006</t>
  </si>
  <si>
    <t>3.2.2.01.05.0007</t>
  </si>
  <si>
    <t>3.2.2.01.05.0008</t>
  </si>
  <si>
    <t>3.2.2.01.05.0009</t>
  </si>
  <si>
    <t>3.2.2.01.06.0002</t>
  </si>
  <si>
    <t>3.2.2.01.06.0003</t>
  </si>
  <si>
    <t>3.2.2.01.06.0004</t>
  </si>
  <si>
    <t>3.2.2.01.06.0008</t>
  </si>
  <si>
    <t>3.2.2.03.10</t>
  </si>
  <si>
    <t>3.2.1.04.07</t>
  </si>
  <si>
    <t>3.2.2.03.05</t>
  </si>
  <si>
    <t>CONTA</t>
  </si>
  <si>
    <t>1.2.3.06.01.0038</t>
  </si>
  <si>
    <t>2.1.1.08.17</t>
  </si>
  <si>
    <t>2.1.1.09.25</t>
  </si>
  <si>
    <t/>
  </si>
  <si>
    <t>1.1.2.01.01.0528</t>
  </si>
  <si>
    <t>1.1.2.01.01.0529</t>
  </si>
  <si>
    <t>2.1.1.07.34</t>
  </si>
  <si>
    <t>1.1.2.01.01.0188</t>
  </si>
  <si>
    <t>2.1.1.07.35</t>
  </si>
  <si>
    <t>1.1.2.01.01.0503</t>
  </si>
  <si>
    <t>1.1.2.01.01.0545</t>
  </si>
  <si>
    <t>1.2.1.01.26</t>
  </si>
  <si>
    <t>1.2.1.01.29</t>
  </si>
  <si>
    <t>3.2.5.03.01</t>
  </si>
  <si>
    <t>1.1.2.01.01.0553</t>
  </si>
  <si>
    <t>2.1.1.07.37</t>
  </si>
  <si>
    <t>2.1.1.07.38</t>
  </si>
  <si>
    <t>2.1.1.07.39</t>
  </si>
  <si>
    <t>2.1.1.07.41</t>
  </si>
  <si>
    <t>2.1.1.07.43</t>
  </si>
  <si>
    <t>Obras em andamento</t>
  </si>
  <si>
    <t>1.1.2.01.01.0559</t>
  </si>
  <si>
    <t>2.1.1.02.01.0075</t>
  </si>
  <si>
    <t>2.1.1.02.01.0288</t>
  </si>
  <si>
    <t>2.1.1.02.01.0514</t>
  </si>
  <si>
    <t>3.2.1.01.01.0012</t>
  </si>
  <si>
    <t>3.2.1.01.03.0004</t>
  </si>
  <si>
    <t>3.2.1.03.06</t>
  </si>
  <si>
    <t>3.2.1.03.18</t>
  </si>
  <si>
    <t>3.2.1.03.28</t>
  </si>
  <si>
    <t>3.2.1.03.34</t>
  </si>
  <si>
    <t>3.2.1.03.35</t>
  </si>
  <si>
    <t>3.2.2.01.01.0004</t>
  </si>
  <si>
    <t>3.2.2.01.02.0005</t>
  </si>
  <si>
    <t>3.2.2.01.08.0001</t>
  </si>
  <si>
    <t>3.2.2.02.06</t>
  </si>
  <si>
    <t>3.2.2.02.14</t>
  </si>
  <si>
    <t>3.2.2.02.19</t>
  </si>
  <si>
    <t>3.2.2.02.29</t>
  </si>
  <si>
    <t>3.2.2.02.33</t>
  </si>
  <si>
    <t>Descrição</t>
  </si>
  <si>
    <r>
      <t xml:space="preserve">ROI  =  LL / Ativo </t>
    </r>
    <r>
      <rPr>
        <b/>
        <sz val="10"/>
        <rFont val="Times New Roman"/>
        <family val="1"/>
      </rPr>
      <t>(a)</t>
    </r>
  </si>
  <si>
    <r>
      <t xml:space="preserve">ROE  =  LL / PL </t>
    </r>
    <r>
      <rPr>
        <b/>
        <sz val="10"/>
        <rFont val="Times New Roman"/>
        <family val="1"/>
      </rPr>
      <t>(b)</t>
    </r>
  </si>
  <si>
    <t>Capitalização reserva de incentivos fiscais</t>
  </si>
  <si>
    <t>Capitalização reserva de lucros a realizar</t>
  </si>
  <si>
    <t>2.1.1.06.03</t>
  </si>
  <si>
    <t>2.1.1.08.18</t>
  </si>
  <si>
    <t>3.2.1.03.07</t>
  </si>
  <si>
    <t>3.2.2.01.08.0002</t>
  </si>
  <si>
    <t>3.2.2.02.22</t>
  </si>
  <si>
    <t>3.2.2.02.30</t>
  </si>
  <si>
    <t>3.2.4.01.02</t>
  </si>
  <si>
    <t>3.2.4.02.05</t>
  </si>
  <si>
    <t>Impostos s/ Faturamento</t>
  </si>
  <si>
    <t>1.1.2.01.01.0570</t>
  </si>
  <si>
    <t>3.2.1.01.04.0001</t>
  </si>
  <si>
    <t>3.2.2.05.10</t>
  </si>
  <si>
    <t>Antecipação</t>
  </si>
  <si>
    <t>2.1.1.02.01.0277</t>
  </si>
  <si>
    <t>1.1.2.01.01.0579</t>
  </si>
  <si>
    <t>1.1.2.01.01.0581</t>
  </si>
  <si>
    <t>2.1.1.07.46</t>
  </si>
  <si>
    <t>2.1.1.07.47</t>
  </si>
  <si>
    <t>2.1.1.07.48</t>
  </si>
  <si>
    <t>1.2.3.06.01.0039</t>
  </si>
  <si>
    <t>2.1.1.05.04</t>
  </si>
  <si>
    <t>1.1.1.02.09</t>
  </si>
  <si>
    <t>1.1.2.01.02.0002</t>
  </si>
  <si>
    <t>3.2.2.01.03.0005</t>
  </si>
  <si>
    <t>Custos com Pessoal</t>
  </si>
  <si>
    <t>1.1.2.01.01.0598</t>
  </si>
  <si>
    <t>2.1.1.07.53</t>
  </si>
  <si>
    <t>1.1.2.01.01.0608</t>
  </si>
  <si>
    <t>1.2.3.06.01.0041</t>
  </si>
  <si>
    <t>1.2.4.03.01</t>
  </si>
  <si>
    <t>2.1.1.02.01.0555</t>
  </si>
  <si>
    <t>2.1.1.09.26</t>
  </si>
  <si>
    <t>3.2.6.04</t>
  </si>
  <si>
    <t>1.1.2.01.01.0174</t>
  </si>
  <si>
    <t>1.2.3.06.01.0042</t>
  </si>
  <si>
    <t>1.2.1.01.33</t>
  </si>
  <si>
    <t>1.2.1.01.34</t>
  </si>
  <si>
    <t>1.2.1.01.35</t>
  </si>
  <si>
    <t>1.2.1.01.36</t>
  </si>
  <si>
    <t>1.2.1.01.37</t>
  </si>
  <si>
    <t>1.2.1.02.01</t>
  </si>
  <si>
    <t>2.1.1.10.06</t>
  </si>
  <si>
    <t>1.1.5.19</t>
  </si>
  <si>
    <t>1.1.5.20</t>
  </si>
  <si>
    <t>1.1.5.21</t>
  </si>
  <si>
    <t>1.1.5.22</t>
  </si>
  <si>
    <t>1.1.5.23</t>
  </si>
  <si>
    <t>2.1.1.02.01.0818</t>
  </si>
  <si>
    <t>3.2.1.03.19</t>
  </si>
  <si>
    <t>Móveis e Utensílios</t>
  </si>
  <si>
    <t>Equipamentos de Informática</t>
  </si>
  <si>
    <t>Máquinas e Equipamentos</t>
  </si>
  <si>
    <t>Veículos</t>
  </si>
  <si>
    <t>Defensas Marítimas e Cabeços</t>
  </si>
  <si>
    <t>1.1.2.01.01.0627</t>
  </si>
  <si>
    <t>2.1.1.02.01.0660</t>
  </si>
  <si>
    <t>2.1.1.07.54</t>
  </si>
  <si>
    <t>3.2.1.02.10</t>
  </si>
  <si>
    <t>3.2.2.01.09.0001</t>
  </si>
  <si>
    <t>3.2.1.01.07.0001</t>
  </si>
  <si>
    <t>1.1.2.01.01.0018</t>
  </si>
  <si>
    <t>1.1.2.01.01.0099</t>
  </si>
  <si>
    <t>1.1.2.01.01.0391</t>
  </si>
  <si>
    <t>1.1.2.01.01.0632</t>
  </si>
  <si>
    <t>1.1.2.01.01.0633</t>
  </si>
  <si>
    <t>1.1.2.01.01.0635</t>
  </si>
  <si>
    <t>2.1.1.07.56</t>
  </si>
  <si>
    <t>3.2.1.01.07</t>
  </si>
  <si>
    <t>3.2.2.01.09</t>
  </si>
  <si>
    <t>3.2.2.07.04</t>
  </si>
  <si>
    <t>3.2.2.07.04.0001</t>
  </si>
  <si>
    <t>3.2.6.04.02</t>
  </si>
  <si>
    <t>3.2.4.02.09</t>
  </si>
  <si>
    <t>clientes meses anteriores</t>
  </si>
  <si>
    <t>1.1.2.01.01.0376</t>
  </si>
  <si>
    <t>1.2.3.06.01.0043</t>
  </si>
  <si>
    <t>2.1.1.02.01.0563</t>
  </si>
  <si>
    <t>2.1.1.09.27</t>
  </si>
  <si>
    <t>3.2.1.01.04</t>
  </si>
  <si>
    <t>1.1.2.01.01.0065</t>
  </si>
  <si>
    <t>1.1.2.01.01.0334</t>
  </si>
  <si>
    <t>1.1.2.01.01.0657</t>
  </si>
  <si>
    <t>1.2.3.06.01.0045</t>
  </si>
  <si>
    <t>Capitalização de reserva de lucros a realizar</t>
  </si>
  <si>
    <t>Capitalização de reserva de incentivo fiscal</t>
  </si>
  <si>
    <t>1.1.2.01.01.0036</t>
  </si>
  <si>
    <t>1.1.4.01.07</t>
  </si>
  <si>
    <t>1.1.4.03.12</t>
  </si>
  <si>
    <t>2.1.1.07.58</t>
  </si>
  <si>
    <t>2.1.1.07.59</t>
  </si>
  <si>
    <t>1.1.1.02.12</t>
  </si>
  <si>
    <t>1.1.1.04.13</t>
  </si>
  <si>
    <t>1.1.1.04.14</t>
  </si>
  <si>
    <t>1.1.1.04.15</t>
  </si>
  <si>
    <t>1.1.1.04.16</t>
  </si>
  <si>
    <t>1.1.1.04.17</t>
  </si>
  <si>
    <t>1.1.1.05.09</t>
  </si>
  <si>
    <t>1.1.2.01.01.0282</t>
  </si>
  <si>
    <t>1.2.3.06.01.0044</t>
  </si>
  <si>
    <t>2.1.1.09.28</t>
  </si>
  <si>
    <t>3.2.2.02.09</t>
  </si>
  <si>
    <t>1.1.2.01.01.0004</t>
  </si>
  <si>
    <t>1.1.2.01.01.0672</t>
  </si>
  <si>
    <t>1.2.1.01.28</t>
  </si>
  <si>
    <t>2.1.1.02.01.0779</t>
  </si>
  <si>
    <t>2.1.1.02.01.0890</t>
  </si>
  <si>
    <t>2.1.1.07.60</t>
  </si>
  <si>
    <t>2.1.1.07.61</t>
  </si>
  <si>
    <t>2.1.1.07.62</t>
  </si>
  <si>
    <t>3.2.2.02.17</t>
  </si>
  <si>
    <t>3.2.4.01.05</t>
  </si>
  <si>
    <t>1.2.3.06.06.0003</t>
  </si>
  <si>
    <t>1.2.3.06.06.0003.0001</t>
  </si>
  <si>
    <t>2.1.1.02.01.0901</t>
  </si>
  <si>
    <t>2.1.1.02.01.0905</t>
  </si>
  <si>
    <t>2.1.1.07.63</t>
  </si>
  <si>
    <t>2.1.1.13</t>
  </si>
  <si>
    <t>1.2.3.06.01.0047</t>
  </si>
  <si>
    <t>2.1.1.02.01.0794</t>
  </si>
  <si>
    <t>2.1.1.02.01.0928</t>
  </si>
  <si>
    <t>3.2.4.02.10</t>
  </si>
  <si>
    <t>Em 31 de dezembro de 2016</t>
  </si>
  <si>
    <t>1.1.2.01.01.0682</t>
  </si>
  <si>
    <t>1.2.1.01.38</t>
  </si>
  <si>
    <t>2.1.1.07.65</t>
  </si>
  <si>
    <t>3.2.4.01.06</t>
  </si>
  <si>
    <t>3.2.4.01.07</t>
  </si>
  <si>
    <t>1.2.3.08</t>
  </si>
  <si>
    <t>1.2.3.08.02</t>
  </si>
  <si>
    <t>Constituição de reserva de lucros a realizar</t>
  </si>
  <si>
    <t>1.1.2.01.01.0685</t>
  </si>
  <si>
    <t>1.2.3.06.01.0048</t>
  </si>
  <si>
    <t>1.2.3.06.01.0051</t>
  </si>
  <si>
    <t>1.2.3.08.03</t>
  </si>
  <si>
    <t>2.4.2.02.01</t>
  </si>
  <si>
    <t>2.4.2.02.03</t>
  </si>
  <si>
    <t>3.2.1.03.05</t>
  </si>
  <si>
    <t>3.2.1.01.05.0010</t>
  </si>
  <si>
    <t>3.2.1.03.08</t>
  </si>
  <si>
    <t>3.2.2.01.01.0017</t>
  </si>
  <si>
    <t>3.2.6.05</t>
  </si>
  <si>
    <t>1.1.2.01.01.0582</t>
  </si>
  <si>
    <t>1.1.2.01.01.0690</t>
  </si>
  <si>
    <t>1.2.3.06.01.0050</t>
  </si>
  <si>
    <t>2.1.1.07.69</t>
  </si>
  <si>
    <t>3.2.1.02.02</t>
  </si>
  <si>
    <t>3.2.1.03.30</t>
  </si>
  <si>
    <t>1.1.2.01.01.0696</t>
  </si>
  <si>
    <t>1.1.2.01.01.0697</t>
  </si>
  <si>
    <t>1.1.4.03.14</t>
  </si>
  <si>
    <t>1.2.3.06.01.0052</t>
  </si>
  <si>
    <t>1.2.3.06.01.0053</t>
  </si>
  <si>
    <t>1.2.3.08.05</t>
  </si>
  <si>
    <t>3.2.1.01.01.0017</t>
  </si>
  <si>
    <t>1.1.2.01.01.0029</t>
  </si>
  <si>
    <t>1.1.2.01.01.0489</t>
  </si>
  <si>
    <t>1.1.4.03.11</t>
  </si>
  <si>
    <t>1.2.3.06.06.0001.0003</t>
  </si>
  <si>
    <t>2.1.1.02.01.0039</t>
  </si>
  <si>
    <t>2.1.1.10.08</t>
  </si>
  <si>
    <t>2.1.1.10.09</t>
  </si>
  <si>
    <t>2.1.1.10.10</t>
  </si>
  <si>
    <t>2.1.1.10.11</t>
  </si>
  <si>
    <t>2.1.1.10.12</t>
  </si>
  <si>
    <t>2.1.1.10.13</t>
  </si>
  <si>
    <t>3.2.1.01.01.0019</t>
  </si>
  <si>
    <t>3.2.1.01.01.0020</t>
  </si>
  <si>
    <t>3.2.1.01.03.0007</t>
  </si>
  <si>
    <t>3.2.1.01.03.0008</t>
  </si>
  <si>
    <t>3.2.2.01.01.0019</t>
  </si>
  <si>
    <t>3.2.2.01.01.0020</t>
  </si>
  <si>
    <t>3.2.2.01.03.0007</t>
  </si>
  <si>
    <t>3.2.2.01.03.0008</t>
  </si>
  <si>
    <t>3.2.2.05.07</t>
  </si>
  <si>
    <t>3.2.3.01.02</t>
  </si>
  <si>
    <t>1.1.2.01.01.0704</t>
  </si>
  <si>
    <t>1.2.3.06.01.0046</t>
  </si>
  <si>
    <t>2.1.1.07.71</t>
  </si>
  <si>
    <t>3.2.1.03.11</t>
  </si>
  <si>
    <t>1.1.2.01.01.0134</t>
  </si>
  <si>
    <t>1.1.2.01.01.0708</t>
  </si>
  <si>
    <t>1.2.3.06.01.0049</t>
  </si>
  <si>
    <t>1.2.3.06.01.0055</t>
  </si>
  <si>
    <t>1.2.3.06.01.0056</t>
  </si>
  <si>
    <t>1.2.3.06.01.0057</t>
  </si>
  <si>
    <t>1.2.3.06.01.0058</t>
  </si>
  <si>
    <t>1.2.3.06.06.0001.0004</t>
  </si>
  <si>
    <t>2.1.1.02.01.0014</t>
  </si>
  <si>
    <t>2.1.1.02.01.0998</t>
  </si>
  <si>
    <t>3.2.2.02.02</t>
  </si>
  <si>
    <t>3.2.2.05.17</t>
  </si>
  <si>
    <t>Valores de Terceiros</t>
  </si>
  <si>
    <t>1.1.1.02.13</t>
  </si>
  <si>
    <t>1.1.1.02.15</t>
  </si>
  <si>
    <t>1.2.3.06.01.0054</t>
  </si>
  <si>
    <t>1.2.3.06.01.0059</t>
  </si>
  <si>
    <t>1.1.1.02.17</t>
  </si>
  <si>
    <t>1.1.2.01.01.0716</t>
  </si>
  <si>
    <t>1.1.2.01.01.0717</t>
  </si>
  <si>
    <t>2.1.1.08.19</t>
  </si>
  <si>
    <t>2.1.1.08.20</t>
  </si>
  <si>
    <t>3.2.1.01.03.0009</t>
  </si>
  <si>
    <t>3.2.1.03.20</t>
  </si>
  <si>
    <t>3.2.2.01.03.0009</t>
  </si>
  <si>
    <t>1.1.2.01.01.0634</t>
  </si>
  <si>
    <t>2.1.1.02.01.1038</t>
  </si>
  <si>
    <t>2.1.1.02.01.1040</t>
  </si>
  <si>
    <t>3.2.2.01.03.0011</t>
  </si>
  <si>
    <t>1.1.2.01.01.0033</t>
  </si>
  <si>
    <t>3.2.2.02.12</t>
  </si>
  <si>
    <t>3.2.5.03.05</t>
  </si>
  <si>
    <t>1.1.2.01.01.0727</t>
  </si>
  <si>
    <t>1.2.3.06.01.0060</t>
  </si>
  <si>
    <t>2.1.1.02.01.0408</t>
  </si>
  <si>
    <t>2.1.1.02.01.0885</t>
  </si>
  <si>
    <t>3.2.2.01.03.0010</t>
  </si>
  <si>
    <t>2.1.1.02.01.0332</t>
  </si>
  <si>
    <t>2.1.1.02.01.0933</t>
  </si>
  <si>
    <t>2.1.1.07.73</t>
  </si>
  <si>
    <t>3.2.2.02.36</t>
  </si>
  <si>
    <t>1.1.2.01.01.0731</t>
  </si>
  <si>
    <t>1.1.4.01.03</t>
  </si>
  <si>
    <t>3.2.1.01.03.0012</t>
  </si>
  <si>
    <t>3.2.1.01.05.0009</t>
  </si>
  <si>
    <t>3.2.1.01.06.0001</t>
  </si>
  <si>
    <t>3.2.1.02.04</t>
  </si>
  <si>
    <t>3.2.1.03.09</t>
  </si>
  <si>
    <t>3.2.2.01.01.0014</t>
  </si>
  <si>
    <t>3.2.2.01.02.0006</t>
  </si>
  <si>
    <t>3.2.2.01.06.0001</t>
  </si>
  <si>
    <t>3.2.2.02.01</t>
  </si>
  <si>
    <t>3.2.2.02.16</t>
  </si>
  <si>
    <t>3.2.2.05.12</t>
  </si>
  <si>
    <t>3.2.2.05.14</t>
  </si>
  <si>
    <t>3.2.2.05.15</t>
  </si>
  <si>
    <t>3.2.3.01.01</t>
  </si>
  <si>
    <t>3.2.3.01.04</t>
  </si>
  <si>
    <t>3.2.6.04.03</t>
  </si>
  <si>
    <t>1.1.2.01.01.0275</t>
  </si>
  <si>
    <t>1.1.2.01.01.0406</t>
  </si>
  <si>
    <t>1.1.2.01.01.0408</t>
  </si>
  <si>
    <t>1.1.2.01.01.0410</t>
  </si>
  <si>
    <t>1.1.2.01.01.0413</t>
  </si>
  <si>
    <t>1.1.2.01.01.0414</t>
  </si>
  <si>
    <t>1.1.2.01.01.0440</t>
  </si>
  <si>
    <t>1.1.2.01.01.0490</t>
  </si>
  <si>
    <t>1.1.2.01.01.0578</t>
  </si>
  <si>
    <t>1.1.2.01.01.0600</t>
  </si>
  <si>
    <t>1.1.2.01.01.0610</t>
  </si>
  <si>
    <t>1.1.2.01.01.0611</t>
  </si>
  <si>
    <t>1.1.2.01.01.0643</t>
  </si>
  <si>
    <t>1.1.2.01.01.0668</t>
  </si>
  <si>
    <t>1.2.3.06.01.0061</t>
  </si>
  <si>
    <t>2.1.1.02.01.0027</t>
  </si>
  <si>
    <t>2.1.1.02.01.0384</t>
  </si>
  <si>
    <t>2.1.1.02.01.0673</t>
  </si>
  <si>
    <t>2.1.1.07.49</t>
  </si>
  <si>
    <t>2.1.1.07.50</t>
  </si>
  <si>
    <t>2.1.1.07.74</t>
  </si>
  <si>
    <t>2.1.1.07.75</t>
  </si>
  <si>
    <t>2.1.1.09.30</t>
  </si>
  <si>
    <t>3.2.1.01.01.0014</t>
  </si>
  <si>
    <t>3.2.1.02.01</t>
  </si>
  <si>
    <t>3.2.2.01.05.0011</t>
  </si>
  <si>
    <t>3.2.2.02.21</t>
  </si>
  <si>
    <t>3.2.2.02.25</t>
  </si>
  <si>
    <t>3.2.2.02.35</t>
  </si>
  <si>
    <t>3.2.2.05.04</t>
  </si>
  <si>
    <t>1.1.2.01.01.0576</t>
  </si>
  <si>
    <t>1.1.2.01.01.0719</t>
  </si>
  <si>
    <t>1.1.2.01.01.0738</t>
  </si>
  <si>
    <t>1.2.3.06.01.0062</t>
  </si>
  <si>
    <t>2.1.1.02.01.0153</t>
  </si>
  <si>
    <t>2.1.1.02.01.1104</t>
  </si>
  <si>
    <t>3.2.1.01.02.0006</t>
  </si>
  <si>
    <t>3.2.1.02.03</t>
  </si>
  <si>
    <t>3.2.2.03.12</t>
  </si>
  <si>
    <t>TOTAL RECEBIDO</t>
  </si>
  <si>
    <t>1.1.2.01.01.0412</t>
  </si>
  <si>
    <t>1.1.2.01.01.0587</t>
  </si>
  <si>
    <t>1.1.2.01.01.0628</t>
  </si>
  <si>
    <t>1.1.2.01.01.0712</t>
  </si>
  <si>
    <t>1.1.2.01.01.0739</t>
  </si>
  <si>
    <t>1.2.3.06.01.0040</t>
  </si>
  <si>
    <t>1.2.3.06.01.0063</t>
  </si>
  <si>
    <t>2.1.1.02.01.0173</t>
  </si>
  <si>
    <t>2.1.1.02.01.0976</t>
  </si>
  <si>
    <t>2.1.1.13.01</t>
  </si>
  <si>
    <t>3.2.1.01.01.0018</t>
  </si>
  <si>
    <t>3.2.2.01.03.0012</t>
  </si>
  <si>
    <t>3.2.2.01.04.0001</t>
  </si>
  <si>
    <t>3.2.2.01.06.0010</t>
  </si>
  <si>
    <t>1.1.2.01.01.0045</t>
  </si>
  <si>
    <t>1.1.2.01.01.0728</t>
  </si>
  <si>
    <t>2.1.1.02.01.0574</t>
  </si>
  <si>
    <t>2.1.1.02.01.0762</t>
  </si>
  <si>
    <t>2.1.1.13.02</t>
  </si>
  <si>
    <t>3.2.2.01.02.0008</t>
  </si>
  <si>
    <t>3.2.2.01.06.0009</t>
  </si>
  <si>
    <t>3.2.2.02.23</t>
  </si>
  <si>
    <t>3.2.3.02</t>
  </si>
  <si>
    <t>3.2.3.02.03</t>
  </si>
  <si>
    <t>Meses anteriores</t>
  </si>
  <si>
    <t>Mês atual</t>
  </si>
  <si>
    <t>1.1.2.01.01.0375</t>
  </si>
  <si>
    <t>1.1.2.01.01.0512</t>
  </si>
  <si>
    <t>1.1.2.01.01.0599</t>
  </si>
  <si>
    <t>1.1.2.01.01.0706</t>
  </si>
  <si>
    <t>1.1.4.01.08</t>
  </si>
  <si>
    <t>2.1.1.02.01.0128</t>
  </si>
  <si>
    <t>2.1.1.02.01.0910</t>
  </si>
  <si>
    <t>2.1.1.02.01.1135</t>
  </si>
  <si>
    <t>2.1.1.02.01.1137</t>
  </si>
  <si>
    <t>2.1.1.02.01.1140</t>
  </si>
  <si>
    <t>2.1.1.07.76</t>
  </si>
  <si>
    <t>3.2.1.01.02.0008</t>
  </si>
  <si>
    <t>3.2.1.01.06.0008</t>
  </si>
  <si>
    <t>3.2.2.02.10</t>
  </si>
  <si>
    <t>3.2.4.01.09</t>
  </si>
  <si>
    <t>3.2.5.04.02</t>
  </si>
  <si>
    <t>1.1.2.01.01.0707</t>
  </si>
  <si>
    <t>1.1.2.01.01.0751</t>
  </si>
  <si>
    <t>1.1.4.03.16</t>
  </si>
  <si>
    <t>2.1.1.02.01.0282</t>
  </si>
  <si>
    <t>2.1.1.02.01.0757</t>
  </si>
  <si>
    <t>2.1.1.02.01.1144</t>
  </si>
  <si>
    <t>2.1.1.13.03</t>
  </si>
  <si>
    <t>3.2.2.02.20</t>
  </si>
  <si>
    <t xml:space="preserve">ATIVO                                            </t>
  </si>
  <si>
    <t xml:space="preserve">Ativo Circulante                                 </t>
  </si>
  <si>
    <t xml:space="preserve">Disponível                                       </t>
  </si>
  <si>
    <t xml:space="preserve">Caixa                                            </t>
  </si>
  <si>
    <t xml:space="preserve">Caixa Geral                                      </t>
  </si>
  <si>
    <t xml:space="preserve">Bancos c/ Movimento - EMAP                       </t>
  </si>
  <si>
    <t xml:space="preserve">CEF C/C 628-0                                    </t>
  </si>
  <si>
    <t xml:space="preserve">CEF C/C 2349-5 - Empréstimo Consignado           </t>
  </si>
  <si>
    <t xml:space="preserve">BB C/C 105.549-6 - Concurso                      </t>
  </si>
  <si>
    <t xml:space="preserve">BB C/C 105.669-7 - Fundo Social                  </t>
  </si>
  <si>
    <t xml:space="preserve">BB C/C 105.796-0 - Porto Grande                  </t>
  </si>
  <si>
    <t xml:space="preserve">Aplicações de Liquidez Imediata - EMAP           </t>
  </si>
  <si>
    <t xml:space="preserve">BB C/C 105.549-6 Aplic BB Amplo                  </t>
  </si>
  <si>
    <t xml:space="preserve">BB C/C 105.588-7 Fundo CP Admin Supremo          </t>
  </si>
  <si>
    <t xml:space="preserve">BB Poupança 105.716-2 Leilão                     </t>
  </si>
  <si>
    <t xml:space="preserve">BB C/C  14401-0 Aplic Corp DI - AG. 3846         </t>
  </si>
  <si>
    <t xml:space="preserve">BB C/C 14401-0 - CDB DI SWAP - AG. 3846          </t>
  </si>
  <si>
    <t xml:space="preserve">Aplicações de Recursos de Terceiros              </t>
  </si>
  <si>
    <t xml:space="preserve">BB C/C 14401-0 AG.3846-6-Poupança-Caução         </t>
  </si>
  <si>
    <t xml:space="preserve">Faturas/Contas a Receber                         </t>
  </si>
  <si>
    <t xml:space="preserve">Faturas de Serviços                              </t>
  </si>
  <si>
    <t xml:space="preserve">Clientes                                         </t>
  </si>
  <si>
    <t xml:space="preserve">Consórcio de Alumínio do Maranhão                </t>
  </si>
  <si>
    <t xml:space="preserve">Brazshipping Marítima Ltda                       </t>
  </si>
  <si>
    <t xml:space="preserve">Granel Quimica Ltda                              </t>
  </si>
  <si>
    <t xml:space="preserve">Moinhos Cruzeiro do Sul S/A                      </t>
  </si>
  <si>
    <t xml:space="preserve">Pedreiras Transporte do Maranhão Ltda            </t>
  </si>
  <si>
    <t xml:space="preserve">Petrobras Distribuidora S/A                      </t>
  </si>
  <si>
    <t xml:space="preserve">Petróleo Brasileiro S/A                          </t>
  </si>
  <si>
    <t xml:space="preserve">Petróleo Sabbá S/A                               </t>
  </si>
  <si>
    <t xml:space="preserve">Ipiranga                                         </t>
  </si>
  <si>
    <t xml:space="preserve">Wilson Sons Agencia Marítima Ltda                </t>
  </si>
  <si>
    <t xml:space="preserve">Internacional Marítima Ltda.                     </t>
  </si>
  <si>
    <t xml:space="preserve">Companhia Operadora Portuária do Itaqui          </t>
  </si>
  <si>
    <t xml:space="preserve">Nacional Gás Butano Distribuidora Ltda           </t>
  </si>
  <si>
    <t xml:space="preserve">CVRD -  Estrada Ferro Carajas                    </t>
  </si>
  <si>
    <t xml:space="preserve">Petrobrás Transporte S/A.                        </t>
  </si>
  <si>
    <t xml:space="preserve">Serviporto - Serviços Portuários Ltda.           </t>
  </si>
  <si>
    <t xml:space="preserve">Gusa Nordeste S/A - Matriz                       </t>
  </si>
  <si>
    <t xml:space="preserve">Fertilizantes Tocantins Ltda                     </t>
  </si>
  <si>
    <t xml:space="preserve">Cia Vale do Rio Doce - Ponta da Madeira          </t>
  </si>
  <si>
    <t xml:space="preserve">Shell do Brsil ltda                              </t>
  </si>
  <si>
    <t xml:space="preserve">Yara Brasil Fertilizantes São Luis               </t>
  </si>
  <si>
    <t xml:space="preserve">FERTIPAR                                         </t>
  </si>
  <si>
    <t xml:space="preserve">Iss Marine Services                              </t>
  </si>
  <si>
    <t xml:space="preserve">REBRAS - Saam Smit Towage Brasil S.A             </t>
  </si>
  <si>
    <t xml:space="preserve">UTE Porto do Itaqui Geração de Energia           </t>
  </si>
  <si>
    <t xml:space="preserve">Brazil Maritima                                  </t>
  </si>
  <si>
    <t xml:space="preserve">Orion Rodos Maritima                             </t>
  </si>
  <si>
    <t xml:space="preserve">Total Distribuidora - Porto do Itaqui            </t>
  </si>
  <si>
    <t xml:space="preserve">Camil Alimentos - MA                             </t>
  </si>
  <si>
    <t xml:space="preserve">Distribuidora Tabocão Ltda                       </t>
  </si>
  <si>
    <t xml:space="preserve">Fertilizantes Tocantins - Estiva                 </t>
  </si>
  <si>
    <t xml:space="preserve">Suzano Papel e Celulose                          </t>
  </si>
  <si>
    <t>1.1.2.01.01.0314</t>
  </si>
  <si>
    <t xml:space="preserve">Louis Dreyfus Commodities Brasil                 </t>
  </si>
  <si>
    <t>1.1.2.01.01.0315</t>
  </si>
  <si>
    <t xml:space="preserve">Amaggi Exportação e Importação Ltda              </t>
  </si>
  <si>
    <t xml:space="preserve">Terminal Corredor Norte S/A                      </t>
  </si>
  <si>
    <t xml:space="preserve">Glencore Serviços e Comércio                     </t>
  </si>
  <si>
    <t xml:space="preserve">Amaggi &amp; LD Commodities Terminais                </t>
  </si>
  <si>
    <t xml:space="preserve">Brasbunker Participações S.A                     </t>
  </si>
  <si>
    <t xml:space="preserve">Transrio Transporte e Logistica                  </t>
  </si>
  <si>
    <t xml:space="preserve">Gem Shipping Ltda                                </t>
  </si>
  <si>
    <t xml:space="preserve">Peninsula Norte Fertilizantes                    </t>
  </si>
  <si>
    <t xml:space="preserve">Ale Combustiveis                                 </t>
  </si>
  <si>
    <t xml:space="preserve">Alphamar Agência Marítima Ltda                   </t>
  </si>
  <si>
    <t xml:space="preserve">Corredor Logistica e Infraestrutura              </t>
  </si>
  <si>
    <t xml:space="preserve">Cargill Agricola                                 </t>
  </si>
  <si>
    <t xml:space="preserve">Los Grobo Ceagro do Brasil                       </t>
  </si>
  <si>
    <t xml:space="preserve">Los Grobo - Filial Batavo                        </t>
  </si>
  <si>
    <t xml:space="preserve">Los Grobo - Produção Batavo                      </t>
  </si>
  <si>
    <t xml:space="preserve">Los Grobo - Filial Querencia                     </t>
  </si>
  <si>
    <t xml:space="preserve">Los Grobo - Produção Faz.Santo Isidoro           </t>
  </si>
  <si>
    <t xml:space="preserve">4M Construções e Incorporações                   </t>
  </si>
  <si>
    <t xml:space="preserve">Amaggi &amp; LD Commodities S.A.                     </t>
  </si>
  <si>
    <t xml:space="preserve">TOTAL DISTRIBUIDORA S.A                          </t>
  </si>
  <si>
    <t xml:space="preserve">Agencia Maritima Cargonave                       </t>
  </si>
  <si>
    <t xml:space="preserve">Aroma &amp; Sabor Alimentos Ltda - ME                </t>
  </si>
  <si>
    <t xml:space="preserve">Terminal Quimico de Aratu S/A Tequimar           </t>
  </si>
  <si>
    <t xml:space="preserve">Mosaic Fertilizantes do Brasil LTDA              </t>
  </si>
  <si>
    <t xml:space="preserve">Associação dos Práticos do MA - APEM             </t>
  </si>
  <si>
    <t xml:space="preserve">Assoc. de Posto de Taxi Ponta da Espera          </t>
  </si>
  <si>
    <t xml:space="preserve">Mic Tecnologia da Informação Ltda                </t>
  </si>
  <si>
    <t xml:space="preserve">Assoc. do Posto de Taxi do Itaqui                </t>
  </si>
  <si>
    <t xml:space="preserve">Unimar Agenciamentos Marítimos                   </t>
  </si>
  <si>
    <t xml:space="preserve">Ipiranga S.A                                     </t>
  </si>
  <si>
    <t xml:space="preserve">CHS Agronegocio - Ind. e Comercio Ltda           </t>
  </si>
  <si>
    <t xml:space="preserve">Glencore Serviços S.A                            </t>
  </si>
  <si>
    <t xml:space="preserve">Maxtec                                           </t>
  </si>
  <si>
    <t xml:space="preserve">Tequimar                                         </t>
  </si>
  <si>
    <t xml:space="preserve">Amaggi &amp; LD Commodities Term. Portuarios         </t>
  </si>
  <si>
    <t xml:space="preserve">Vitória Center Shipping Ltda                     </t>
  </si>
  <si>
    <t xml:space="preserve">Telefônica Brasil S.A.                           </t>
  </si>
  <si>
    <t xml:space="preserve">Wilhelmsen Ships  - São Luís                     </t>
  </si>
  <si>
    <t xml:space="preserve">Agrex do Brasil S.A - Faz. Curitiba              </t>
  </si>
  <si>
    <t xml:space="preserve">FERTIMPORT S/A - São Luís                        </t>
  </si>
  <si>
    <t xml:space="preserve">G5 Soluções Logística e Transportes              </t>
  </si>
  <si>
    <t xml:space="preserve">Bunge Alimentos S.A                              </t>
  </si>
  <si>
    <t xml:space="preserve">Glenda de Lourdes F.dos Santos-Me                </t>
  </si>
  <si>
    <t xml:space="preserve">Ribeirão S.A - São Luís                          </t>
  </si>
  <si>
    <t xml:space="preserve">Temape - Terminais Marítimos Pernambuco          </t>
  </si>
  <si>
    <t xml:space="preserve">SP Ind. e Dist. de Petróleo Ltda                 </t>
  </si>
  <si>
    <t xml:space="preserve">Distribuidora Tabocão Ltda - SLZ                 </t>
  </si>
  <si>
    <t xml:space="preserve">Dislub Combustíveis Ltda                         </t>
  </si>
  <si>
    <t xml:space="preserve">Agrex do Brasil - Com. Porto Nacional            </t>
  </si>
  <si>
    <t xml:space="preserve">Setta Combustíveis S/A                           </t>
  </si>
  <si>
    <t xml:space="preserve">Agrex do Brasil - Araguacema/TO                  </t>
  </si>
  <si>
    <t xml:space="preserve">Green Distribuidora de Petroleo Ltda             </t>
  </si>
  <si>
    <t xml:space="preserve">VLI Multimodal                                   </t>
  </si>
  <si>
    <t xml:space="preserve">Big Pernil Lanches Ltda                          </t>
  </si>
  <si>
    <t xml:space="preserve">São Paulo Três Locação de Torres                 </t>
  </si>
  <si>
    <t xml:space="preserve">Transrio MTZ                                     </t>
  </si>
  <si>
    <t xml:space="preserve">GDX Log Transportes                              </t>
  </si>
  <si>
    <t xml:space="preserve">Pedro Yan Sá Pinto Alimentos -Me                 </t>
  </si>
  <si>
    <t xml:space="preserve">Gavilon do Brasil                                </t>
  </si>
  <si>
    <t xml:space="preserve">GAC Logística do Brasil Ltda                     </t>
  </si>
  <si>
    <t xml:space="preserve">Federal Distribuidora de Petróleo Ltda           </t>
  </si>
  <si>
    <t xml:space="preserve">Novaagri Infraestrutura de Armazenagem           </t>
  </si>
  <si>
    <t xml:space="preserve">Tequimar-Filial                                  </t>
  </si>
  <si>
    <t xml:space="preserve">VLI Multimodal S/A - Itaquí                      </t>
  </si>
  <si>
    <t xml:space="preserve">Agrex do Brasil S/A - Faz. União                 </t>
  </si>
  <si>
    <t xml:space="preserve">Machado Transportadora e Logistica               </t>
  </si>
  <si>
    <t xml:space="preserve">COFCO Brasil S.A                                 </t>
  </si>
  <si>
    <t xml:space="preserve">FAN - Distribuidora de Petróleo Ltda             </t>
  </si>
  <si>
    <t xml:space="preserve">Rip Serviços Ind. Ltda                           </t>
  </si>
  <si>
    <t xml:space="preserve">Aquiles Silva Junior - Me                        </t>
  </si>
  <si>
    <t>1.1.2.01.01.0745</t>
  </si>
  <si>
    <t xml:space="preserve">Mosaic Fertilizantes - Rondonópolis              </t>
  </si>
  <si>
    <t xml:space="preserve">João Paulo de Aquino Rocha                       </t>
  </si>
  <si>
    <t xml:space="preserve">Recebimentos à Confirmar/Compensar               </t>
  </si>
  <si>
    <t xml:space="preserve">Cobrança à Compensar - Banco do Brasil           </t>
  </si>
  <si>
    <t xml:space="preserve">Almoxarifado                                     </t>
  </si>
  <si>
    <t xml:space="preserve">Material de Consumo                              </t>
  </si>
  <si>
    <t xml:space="preserve">Outros Créditos                                  </t>
  </si>
  <si>
    <t xml:space="preserve">Adiantamentos Concedidos                         </t>
  </si>
  <si>
    <t xml:space="preserve">Adiantamentos a Empregados                       </t>
  </si>
  <si>
    <t xml:space="preserve">Adiantamentos de Férias                          </t>
  </si>
  <si>
    <t xml:space="preserve">Adiantamentos de 13º Salários                    </t>
  </si>
  <si>
    <t xml:space="preserve">Adiantamentos para Despesas                      </t>
  </si>
  <si>
    <t xml:space="preserve">Adiantamento de Férias Próximo mês               </t>
  </si>
  <si>
    <t xml:space="preserve">FGTS s/ Adiantamento de 13º Salários             </t>
  </si>
  <si>
    <t xml:space="preserve">Outros Valores a Receber                         </t>
  </si>
  <si>
    <t xml:space="preserve">Depósitos Recursais e Judiciais                  </t>
  </si>
  <si>
    <t xml:space="preserve">Caução DNIT                                      </t>
  </si>
  <si>
    <t xml:space="preserve">Outros Valores a Recuperar                       </t>
  </si>
  <si>
    <t xml:space="preserve">Valores a Receber de Funcionários                </t>
  </si>
  <si>
    <t xml:space="preserve">Acordo Min. Público do Trabalho                  </t>
  </si>
  <si>
    <t xml:space="preserve">Salário Maternidade                              </t>
  </si>
  <si>
    <t xml:space="preserve">Saldo Negativo Beneficios Jimena Bertold         </t>
  </si>
  <si>
    <t xml:space="preserve">Tributos e Contrib a Recup/Comp                  </t>
  </si>
  <si>
    <t xml:space="preserve">PIS/PASEP                                        </t>
  </si>
  <si>
    <t xml:space="preserve">COFINS                                           </t>
  </si>
  <si>
    <t xml:space="preserve">ISS                                              </t>
  </si>
  <si>
    <t xml:space="preserve">IRPJ                                             </t>
  </si>
  <si>
    <t xml:space="preserve">CSLL                                             </t>
  </si>
  <si>
    <t xml:space="preserve">Impostos e Contribuições Federais                </t>
  </si>
  <si>
    <t xml:space="preserve">IRPJ a Compensar                                 </t>
  </si>
  <si>
    <t xml:space="preserve">CSLL a Compensar                                 </t>
  </si>
  <si>
    <t xml:space="preserve">ISS Indevido                                     </t>
  </si>
  <si>
    <t xml:space="preserve">IRPJ Provisão s/ Aplicações                      </t>
  </si>
  <si>
    <t xml:space="preserve">IRPJ Resgate s/ Aplicações                       </t>
  </si>
  <si>
    <t xml:space="preserve">PIS a Compensar - Entradas NF                    </t>
  </si>
  <si>
    <t xml:space="preserve">COFINS a Compensar - Entradas NF                 </t>
  </si>
  <si>
    <t xml:space="preserve">IRPJ Provisão s/ Aplicação - CDB SWAP            </t>
  </si>
  <si>
    <t xml:space="preserve">IRPJ Provisão s/ Aplicação - CDB - DI            </t>
  </si>
  <si>
    <t xml:space="preserve">IRPJ Provisão s/ Aplicação - BB AMPLO            </t>
  </si>
  <si>
    <t xml:space="preserve">IRPJ Provisão s/ Aplicação BB Admin Sup.         </t>
  </si>
  <si>
    <t xml:space="preserve">IRPJ Provisão s/ Poupança 14401-0 Caução         </t>
  </si>
  <si>
    <t xml:space="preserve">Ativo Não Circulante                             </t>
  </si>
  <si>
    <t xml:space="preserve">Realizável a Longo Prazo                         </t>
  </si>
  <si>
    <t xml:space="preserve">Clientes Ação Monitória/Negociação               </t>
  </si>
  <si>
    <t xml:space="preserve">Adubos Trevo - YARA BRASIL                       </t>
  </si>
  <si>
    <t xml:space="preserve">Ribeirão S/A                                     </t>
  </si>
  <si>
    <t xml:space="preserve">Itapage S/A Celulose Papeis                      </t>
  </si>
  <si>
    <t xml:space="preserve">Costa Norte Marítima Ltda                        </t>
  </si>
  <si>
    <t xml:space="preserve">Siderúrgica Ibérica S/A                          </t>
  </si>
  <si>
    <t xml:space="preserve">COSIMA - Cia. Siderúrgica                        </t>
  </si>
  <si>
    <t xml:space="preserve">Companhia Siderúrgica Vale do Pindaré            </t>
  </si>
  <si>
    <t xml:space="preserve">SIMASA - Siderúrgica do Maranhão S/A             </t>
  </si>
  <si>
    <t xml:space="preserve">Viena Siderúrgica S/A                            </t>
  </si>
  <si>
    <t xml:space="preserve">COSIPA - Cia Siderúrgica do Pará                 </t>
  </si>
  <si>
    <t xml:space="preserve">DISMAF - Distribuidora de Manufat.               </t>
  </si>
  <si>
    <t xml:space="preserve">USIPAR - Usina Siderúrgica do Pará               </t>
  </si>
  <si>
    <t xml:space="preserve">RT Comécio e Representações                      </t>
  </si>
  <si>
    <t xml:space="preserve">Brazil Marítima                                  </t>
  </si>
  <si>
    <t xml:space="preserve">M. do P. S. Mendes Consultoria                   </t>
  </si>
  <si>
    <t xml:space="preserve">Rafi Transporte e Logística Ltda                 </t>
  </si>
  <si>
    <t xml:space="preserve">Celebration Turismo e Eventos Ltda               </t>
  </si>
  <si>
    <t xml:space="preserve">Celiany Cristina Dutra dos Santos                </t>
  </si>
  <si>
    <t xml:space="preserve">SIDEPAR - Siderúrgica do Pará S/A                </t>
  </si>
  <si>
    <t xml:space="preserve">Trapiche Turismo Ltda - ME                       </t>
  </si>
  <si>
    <t xml:space="preserve">Vade Consultoria Ltda - ME                       </t>
  </si>
  <si>
    <t xml:space="preserve">Ponto do Gráfico Comércio de Máquinas            </t>
  </si>
  <si>
    <t xml:space="preserve">Provisão p/ Perdas nos Receb. - L. Prazo         </t>
  </si>
  <si>
    <t xml:space="preserve">Imobilizado                                      </t>
  </si>
  <si>
    <t xml:space="preserve">Bens Imóveis                                     </t>
  </si>
  <si>
    <t xml:space="preserve">Benfeitorias em Imóveis de Terceiros             </t>
  </si>
  <si>
    <t xml:space="preserve">Edificações no Porto do Itaqui                   </t>
  </si>
  <si>
    <t xml:space="preserve">Paviment. da área do Porto do Itaqui             </t>
  </si>
  <si>
    <t xml:space="preserve">Paviment. de Aces. Term. de F. Boat              </t>
  </si>
  <si>
    <t xml:space="preserve">Sede                                             </t>
  </si>
  <si>
    <t xml:space="preserve">Edificações e Instal. na Ponta da Esp.           </t>
  </si>
  <si>
    <t xml:space="preserve">Edificações e Instalações no Cujupe              </t>
  </si>
  <si>
    <t xml:space="preserve">Nova Portaria                                    </t>
  </si>
  <si>
    <t xml:space="preserve">Terminal Turístico                               </t>
  </si>
  <si>
    <t xml:space="preserve">Pátio de Acesso ao Posto da GERE                 </t>
  </si>
  <si>
    <t xml:space="preserve">Estacionamento da Sede                           </t>
  </si>
  <si>
    <t xml:space="preserve">Estação de Trat. de Água e Esgoto                </t>
  </si>
  <si>
    <t xml:space="preserve">Substação Elétrica da Sede                       </t>
  </si>
  <si>
    <t xml:space="preserve">Ampliação do Pátio 03 de Estoc.                  </t>
  </si>
  <si>
    <t xml:space="preserve">Pavimentação do Pátio 04                         </t>
  </si>
  <si>
    <t xml:space="preserve">Ampliação do pátio 01 de Estoc.                  </t>
  </si>
  <si>
    <t xml:space="preserve">Posto da Polícia Federal e Anvisa                </t>
  </si>
  <si>
    <t xml:space="preserve">Pátio de concreto armado área do Porto           </t>
  </si>
  <si>
    <t xml:space="preserve">Posto do Ipemar                                  </t>
  </si>
  <si>
    <t xml:space="preserve">Posto VIGIAGRO - Contrapartida                   </t>
  </si>
  <si>
    <t xml:space="preserve">Posto Corpo de Bombeiros                         </t>
  </si>
  <si>
    <t xml:space="preserve">Oficina EMAP                                     </t>
  </si>
  <si>
    <t xml:space="preserve">Conteiner Posto Polícia Federal                  </t>
  </si>
  <si>
    <t xml:space="preserve">Passarela Terminal Cujupe                        </t>
  </si>
  <si>
    <t xml:space="preserve">Pavimentação da Área A. 01 da EMAP               </t>
  </si>
  <si>
    <t xml:space="preserve">Subestação C. Bombeiros Estac de Carreta         </t>
  </si>
  <si>
    <t xml:space="preserve">Estacionamento de Lanchas                        </t>
  </si>
  <si>
    <t xml:space="preserve">Pavimentação Acesso aos Berços                   </t>
  </si>
  <si>
    <t xml:space="preserve">Conteiner Praticagem                             </t>
  </si>
  <si>
    <t xml:space="preserve">Posto Fiscalização Estado Ponta Espera           </t>
  </si>
  <si>
    <t xml:space="preserve">Abrigos Ponto de Ônibus - Área Portuária         </t>
  </si>
  <si>
    <t xml:space="preserve">Acesso ao Terminal da Petrobras                  </t>
  </si>
  <si>
    <t xml:space="preserve">Instalações Elétricas no Porto                   </t>
  </si>
  <si>
    <t xml:space="preserve">Depósito de Materiais Ponta da Espera            </t>
  </si>
  <si>
    <t xml:space="preserve">Torres de Refletores da Área Alfandegada         </t>
  </si>
  <si>
    <t xml:space="preserve">Cozinha Industrial da Emap                       </t>
  </si>
  <si>
    <t xml:space="preserve">Salão de Recepção da Emap                        </t>
  </si>
  <si>
    <t xml:space="preserve">Área Vivência Posto Sefaz                        </t>
  </si>
  <si>
    <t xml:space="preserve">Pavimentação Externa do Porto                    </t>
  </si>
  <si>
    <t xml:space="preserve">Sistema de Combate a Incêndio do Porto           </t>
  </si>
  <si>
    <t xml:space="preserve">Instalação p/ Transp. Deriv. de Pétroleo         </t>
  </si>
  <si>
    <t xml:space="preserve">Praça do Portuário                               </t>
  </si>
  <si>
    <t xml:space="preserve">Estacionamento para Ônibus                       </t>
  </si>
  <si>
    <t xml:space="preserve">Passarela Terminal Ponta da Espera               </t>
  </si>
  <si>
    <t xml:space="preserve">Sistema de Esgoto Sanitário área A-11            </t>
  </si>
  <si>
    <t xml:space="preserve">Urbanização Centro de Negócios                   </t>
  </si>
  <si>
    <t xml:space="preserve">Sist. de Abastec. d'agua Ponta da Espera         </t>
  </si>
  <si>
    <t xml:space="preserve">Instalações Rede de Dados Vigiagro               </t>
  </si>
  <si>
    <t xml:space="preserve">Muros de Contenção Ponta da Espera               </t>
  </si>
  <si>
    <t xml:space="preserve">Muro Guarda de Sucatas                           </t>
  </si>
  <si>
    <t xml:space="preserve">Estacionamento de Carretas                       </t>
  </si>
  <si>
    <t xml:space="preserve">Prédio OGMO                                      </t>
  </si>
  <si>
    <t xml:space="preserve">Prédio Centro de Negócios - Contrapart           </t>
  </si>
  <si>
    <t xml:space="preserve">Prédio de Operações                              </t>
  </si>
  <si>
    <t xml:space="preserve">Recuperação da Plat. da Ext. Cais Norte          </t>
  </si>
  <si>
    <t xml:space="preserve">Terminal de Passageiros Ponta da Espera          </t>
  </si>
  <si>
    <t xml:space="preserve">Novo Terminal Ferry-Boat Ponta da Espera         </t>
  </si>
  <si>
    <t xml:space="preserve">Muro da Área Alfandegada                         </t>
  </si>
  <si>
    <t xml:space="preserve">Galpão do Mercado do Cujupe                      </t>
  </si>
  <si>
    <t xml:space="preserve">Guarita de Acesso ao Porto                       </t>
  </si>
  <si>
    <t xml:space="preserve">Pátio Retroárea Berço 103                        </t>
  </si>
  <si>
    <t xml:space="preserve">Bens Móveis                                      </t>
  </si>
  <si>
    <t xml:space="preserve">Móveis e Utensílios                              </t>
  </si>
  <si>
    <t xml:space="preserve">Equipamentos de Informática                      </t>
  </si>
  <si>
    <t xml:space="preserve">Máquinas e Equipamentos                          </t>
  </si>
  <si>
    <t xml:space="preserve">Veículos                                         </t>
  </si>
  <si>
    <t xml:space="preserve">Aparel, Máq e Equip. DNIT Contrapartida          </t>
  </si>
  <si>
    <t xml:space="preserve">Defensas Marítimas e Cabeços                     </t>
  </si>
  <si>
    <t xml:space="preserve">Depreciação Acumulada                            </t>
  </si>
  <si>
    <t xml:space="preserve">(-) Deprec. acumul. - Benfeitorias               </t>
  </si>
  <si>
    <t xml:space="preserve">(-) Deprec. acumul. - Móveis e Utens.            </t>
  </si>
  <si>
    <t xml:space="preserve">(-) Deprec. acumul. - Equip. de Informát         </t>
  </si>
  <si>
    <t xml:space="preserve">(-) Deprec. acumul. - Máq. e Equip.              </t>
  </si>
  <si>
    <t xml:space="preserve">(-) Deprec. acumul. - Veículos                   </t>
  </si>
  <si>
    <t xml:space="preserve">(-) Deprec. acumul. - Ap,Máq Equip.DNIT          </t>
  </si>
  <si>
    <t xml:space="preserve">(-) Deprec. acumul. - Defensas e Cabeços         </t>
  </si>
  <si>
    <t xml:space="preserve">Benfeitorias em Móveis de Terceiros              </t>
  </si>
  <si>
    <t xml:space="preserve">Máquinas e Motores                               </t>
  </si>
  <si>
    <t xml:space="preserve">(-) Amortizações                                 </t>
  </si>
  <si>
    <t xml:space="preserve">Bens Móveis Convênio                             </t>
  </si>
  <si>
    <t xml:space="preserve">Bens Móveis DNIT AQ/173/2003/00                  </t>
  </si>
  <si>
    <t xml:space="preserve">Scanner de Bagagem                               </t>
  </si>
  <si>
    <t xml:space="preserve">Obras em Andamento                               </t>
  </si>
  <si>
    <t xml:space="preserve">Obras em Andamento - EMAP                        </t>
  </si>
  <si>
    <t xml:space="preserve">Projetos Execut. de Obras Civis                  </t>
  </si>
  <si>
    <t xml:space="preserve">Gerenc. e Fiscal das Obras DNIT-Contrapa         </t>
  </si>
  <si>
    <t xml:space="preserve">Portaria Avançada Porto do Itaqui                </t>
  </si>
  <si>
    <t xml:space="preserve">Recup/Retro Berços100,101e102 DNIT173 CP         </t>
  </si>
  <si>
    <t xml:space="preserve">Const. Berç100 Alarg Cais SulDNIT173 C.P         </t>
  </si>
  <si>
    <t xml:space="preserve">Prédio Corpo de Bombeiros                        </t>
  </si>
  <si>
    <t xml:space="preserve">Sist Atrac. a Laser-DNITAQ/173/2003 - CP         </t>
  </si>
  <si>
    <t xml:space="preserve">Dragagem Canal e Const. Aterro Hid. - CP         </t>
  </si>
  <si>
    <t xml:space="preserve">Abrigo do Grupo Gerador                          </t>
  </si>
  <si>
    <t xml:space="preserve">Ferrovia TR-57 - Berço 102                       </t>
  </si>
  <si>
    <t xml:space="preserve">Gerenciamento e Fiscalização de Obras            </t>
  </si>
  <si>
    <t xml:space="preserve">Iluminação do Berço 100                          </t>
  </si>
  <si>
    <t xml:space="preserve">Enrocamento Retroárea Berço 100                  </t>
  </si>
  <si>
    <t xml:space="preserve">Benfeitorias em Terrenos                         </t>
  </si>
  <si>
    <t xml:space="preserve">Galeria Subterrânea p/ Tubulações                </t>
  </si>
  <si>
    <t xml:space="preserve">Proj. Instalações Elétricas no Porto             </t>
  </si>
  <si>
    <t xml:space="preserve">Proj. Rec. e Reforço Estrutural P Grande         </t>
  </si>
  <si>
    <t xml:space="preserve">Prédio Controle Pesagem Pátio Carretas           </t>
  </si>
  <si>
    <t xml:space="preserve">Infaestrutura em Fibra Óptica                    </t>
  </si>
  <si>
    <t xml:space="preserve">Torres de Iluminação no Porto                    </t>
  </si>
  <si>
    <t xml:space="preserve">Sanitários Berços 100, 102 e 104                 </t>
  </si>
  <si>
    <t xml:space="preserve">Sistema de Monitoramento/Gravação - CFTV         </t>
  </si>
  <si>
    <t xml:space="preserve">Sist. de Tratamento de Esgoto Restaur.           </t>
  </si>
  <si>
    <t xml:space="preserve">Retroárea dos Berços 104 e 105                   </t>
  </si>
  <si>
    <t xml:space="preserve">Estacionamento do Centro de Negócios             </t>
  </si>
  <si>
    <t xml:space="preserve">Viga Trilho Berço 103                            </t>
  </si>
  <si>
    <t xml:space="preserve">Construção do Berço 108 - EMAP                   </t>
  </si>
  <si>
    <t xml:space="preserve">Alça/Via de Acesso ao Tegram                     </t>
  </si>
  <si>
    <t xml:space="preserve">Dragagem do Canal de Acesso ao Porto             </t>
  </si>
  <si>
    <t xml:space="preserve">Retroárea dos Berços 100 e 101                   </t>
  </si>
  <si>
    <t xml:space="preserve">Benfeitorias Terminal P. Espera                  </t>
  </si>
  <si>
    <t xml:space="preserve">Muro da Área Alfandegada - Concertina            </t>
  </si>
  <si>
    <t xml:space="preserve">Construção Rua Bacanga                           </t>
  </si>
  <si>
    <t xml:space="preserve">Banheiro Área de Controle/Balanças               </t>
  </si>
  <si>
    <t xml:space="preserve">Retroárea do Berços 99                           </t>
  </si>
  <si>
    <t xml:space="preserve">Pátio de Armazenagem Área A04                    </t>
  </si>
  <si>
    <t xml:space="preserve">Torre de Iluminação Berço 103                    </t>
  </si>
  <si>
    <t xml:space="preserve">Benfeitoria e Ampliação do PAN                   </t>
  </si>
  <si>
    <t xml:space="preserve">Pav. Retroáreas e Berços 100,101,102,103         </t>
  </si>
  <si>
    <t xml:space="preserve">Gerenc. e Fiscal. Berço 108 - EMAP               </t>
  </si>
  <si>
    <t xml:space="preserve">Benfeitorias no Terminal S. J. Ribamar           </t>
  </si>
  <si>
    <t xml:space="preserve">Benfeitorias no Terminal Cujupe                  </t>
  </si>
  <si>
    <t xml:space="preserve">Alça Viária de Saída do Tegram                   </t>
  </si>
  <si>
    <t xml:space="preserve">Sistema de Combate a Incêndio nos Berços         </t>
  </si>
  <si>
    <t xml:space="preserve">Cerca em Mourão de Concreto na Poligonal         </t>
  </si>
  <si>
    <t xml:space="preserve">Portaria Avançada Provisória                     </t>
  </si>
  <si>
    <t xml:space="preserve">Barreira de Contenção de Óleo 100 ao 108         </t>
  </si>
  <si>
    <t xml:space="preserve">Banheiro Berço 108                               </t>
  </si>
  <si>
    <t xml:space="preserve">Área de Inspeção de Cargas no PAN                </t>
  </si>
  <si>
    <t xml:space="preserve">Novo Terminal de Passageiros do Cujupe           </t>
  </si>
  <si>
    <t xml:space="preserve">Sist. Elétrico Berço 108 - Contrapartida         </t>
  </si>
  <si>
    <t xml:space="preserve">Pavimentação das Áreas G e H                     </t>
  </si>
  <si>
    <t xml:space="preserve">Rampa Sul                                        </t>
  </si>
  <si>
    <t xml:space="preserve">Subestação Receptora                             </t>
  </si>
  <si>
    <t xml:space="preserve">Pier Flutuante                                   </t>
  </si>
  <si>
    <t xml:space="preserve">Recuperação Estrutural e Catódica Berços         </t>
  </si>
  <si>
    <t xml:space="preserve">Subestação da Área H                             </t>
  </si>
  <si>
    <t xml:space="preserve">Pavimentação dos Acessos e Poligonal             </t>
  </si>
  <si>
    <t xml:space="preserve">Construção do Berço 98                           </t>
  </si>
  <si>
    <t xml:space="preserve">Sala Segura                                      </t>
  </si>
  <si>
    <t xml:space="preserve">Sala de Armamento                                </t>
  </si>
  <si>
    <t xml:space="preserve">Convênio DNIT AQ/173/2003/00                     </t>
  </si>
  <si>
    <t xml:space="preserve">Obras And. Convênio DNIT AQ/173/2003/00          </t>
  </si>
  <si>
    <t xml:space="preserve">Obras em 2004                                    </t>
  </si>
  <si>
    <t xml:space="preserve">Sist Atrac. a Laser-DNIT AQ/173/2003/00          </t>
  </si>
  <si>
    <t xml:space="preserve">Ger. Fiscal das Obras-DNIT AQ/173/2003/0         </t>
  </si>
  <si>
    <t xml:space="preserve">Recup. Retroárea Berços 100,101,102-DNIT         </t>
  </si>
  <si>
    <t xml:space="preserve">Const. Berço 100 e Alarg. Cais Sul-DNIT          </t>
  </si>
  <si>
    <t xml:space="preserve">Gastos Extraordinários DNIT AQ/173/2003          </t>
  </si>
  <si>
    <t xml:space="preserve">CPMF DNIT                                        </t>
  </si>
  <si>
    <t xml:space="preserve">IRRF DNIT                                        </t>
  </si>
  <si>
    <t xml:space="preserve">Convênio DNIT AQ 00.01.0226/2004                 </t>
  </si>
  <si>
    <t xml:space="preserve">Obras And. Conv. DNIT AQ 00.01.0226/2004         </t>
  </si>
  <si>
    <t xml:space="preserve">Posto VIGIAGRO - DNIT AQ 00.01.0226/2004         </t>
  </si>
  <si>
    <t xml:space="preserve">Prédio Centro de Negócios - DNIT 226             </t>
  </si>
  <si>
    <t xml:space="preserve">Convênio SEP/001/2007                            </t>
  </si>
  <si>
    <t xml:space="preserve">Obras And. Convênio SEP/001/2007                 </t>
  </si>
  <si>
    <t xml:space="preserve">Dragagem Canal e Const Aterro Hidráulico         </t>
  </si>
  <si>
    <t xml:space="preserve">Gastos Extraordinários SEP/001/2007              </t>
  </si>
  <si>
    <t xml:space="preserve">IRRF SEP                                         </t>
  </si>
  <si>
    <t xml:space="preserve">Termo de Compromisso SEP/012/2011                </t>
  </si>
  <si>
    <t xml:space="preserve">Obras And. Termo de Comp. SEP/012/2011           </t>
  </si>
  <si>
    <t xml:space="preserve">Construção Berço 108 - SEP/012/2011              </t>
  </si>
  <si>
    <t xml:space="preserve">Ger. Fiscal. Berço 108 - SEP/012/2011            </t>
  </si>
  <si>
    <t xml:space="preserve">Gastos Extraordinários TC SEP/012/2011           </t>
  </si>
  <si>
    <t xml:space="preserve">IRRF TC SEP                                      </t>
  </si>
  <si>
    <t xml:space="preserve">Termo de Compromisso SEP/04/2014                 </t>
  </si>
  <si>
    <t xml:space="preserve">Obras And. Termo de Comp. SEP/04/2014            </t>
  </si>
  <si>
    <t xml:space="preserve">Construção Berço 108 - SEP/04/2014               </t>
  </si>
  <si>
    <t xml:space="preserve">Ger. Fiscal. Berço 108 - SEP/04/2014             </t>
  </si>
  <si>
    <t xml:space="preserve">Banheiro Berço 108 - SEP/04/2014                 </t>
  </si>
  <si>
    <t xml:space="preserve">Sist. Elétrico Berço 108 - SEP/04/2014           </t>
  </si>
  <si>
    <t xml:space="preserve">Bens Móveis Termo de Comp. SEP/04/2014           </t>
  </si>
  <si>
    <t xml:space="preserve">Defensas Termo de Comp. SEP/04/2014              </t>
  </si>
  <si>
    <t xml:space="preserve">Bens Móveis em Montagem                          </t>
  </si>
  <si>
    <t xml:space="preserve">Equipamentos de Informática em Montagem          </t>
  </si>
  <si>
    <t xml:space="preserve">Máquinas e Equipamentos em Montagem              </t>
  </si>
  <si>
    <t xml:space="preserve">Defensas e Cabeços em Montagem                   </t>
  </si>
  <si>
    <t xml:space="preserve">Intangível                                       </t>
  </si>
  <si>
    <t xml:space="preserve">Implantação de Sist. de Gestão e Outros          </t>
  </si>
  <si>
    <t xml:space="preserve">Instalações de Equipamentos da Operação          </t>
  </si>
  <si>
    <t xml:space="preserve">Estudos e Projetos                               </t>
  </si>
  <si>
    <t xml:space="preserve">Implant. do Sist. de Gestão Adm/Financ           </t>
  </si>
  <si>
    <t xml:space="preserve">Licença de Uso                                   </t>
  </si>
  <si>
    <t xml:space="preserve">Projetos Diversos para Nova Sede                 </t>
  </si>
  <si>
    <t xml:space="preserve">Projeto de Ampl. do Porto do Itaquí              </t>
  </si>
  <si>
    <t xml:space="preserve">Programa de Certificação                         </t>
  </si>
  <si>
    <t xml:space="preserve">Instalações de Rede e Outros na Sede             </t>
  </si>
  <si>
    <t xml:space="preserve">Implant. do Sist. - Fund. Sousandrade            </t>
  </si>
  <si>
    <t xml:space="preserve">Drag. de Aprofundamento do Cais do Porto         </t>
  </si>
  <si>
    <t xml:space="preserve">Melhorias Prédio Adm Codomar                     </t>
  </si>
  <si>
    <t xml:space="preserve">Instalações na Operação                          </t>
  </si>
  <si>
    <t xml:space="preserve">Modern.e Reimplant.Sist-Fund.Sousandrade         </t>
  </si>
  <si>
    <t xml:space="preserve">Recuperações em Imóveis de Terceiros             </t>
  </si>
  <si>
    <t xml:space="preserve">Melhoria Prédios da Emap                         </t>
  </si>
  <si>
    <t xml:space="preserve">Softwares e Direitos                             </t>
  </si>
  <si>
    <t xml:space="preserve">E-DOCS Sist. Controle Elet. de Documento         </t>
  </si>
  <si>
    <t xml:space="preserve">S2GPI - Sist. Gov. Ger. Portuário Integ.         </t>
  </si>
  <si>
    <t xml:space="preserve">Licenças de Uso                                  </t>
  </si>
  <si>
    <t xml:space="preserve">(-) Amortizações Acumuladas                      </t>
  </si>
  <si>
    <t xml:space="preserve">(-) Amortizações acumuladas                      </t>
  </si>
  <si>
    <t xml:space="preserve">Ativo de Compensação                             </t>
  </si>
  <si>
    <t xml:space="preserve">Convênio Estado/União                            </t>
  </si>
  <si>
    <t xml:space="preserve">Bens da Codomar                                  </t>
  </si>
  <si>
    <t xml:space="preserve">PASSIVO                                          </t>
  </si>
  <si>
    <t xml:space="preserve">Passivo Circulante                               </t>
  </si>
  <si>
    <t xml:space="preserve">Exigível a Curto Prazo                           </t>
  </si>
  <si>
    <t xml:space="preserve">Fornecedores                                     </t>
  </si>
  <si>
    <t xml:space="preserve">Fornecedores a Pagar                             </t>
  </si>
  <si>
    <t xml:space="preserve">Telemar - Norte Leste S/A                        </t>
  </si>
  <si>
    <t xml:space="preserve">J. F. Rocha Santos                               </t>
  </si>
  <si>
    <t xml:space="preserve">Companhia Energética do Maranhão - CEMAR         </t>
  </si>
  <si>
    <t xml:space="preserve">Mônica Marlete Almeida e Cia Ltda                </t>
  </si>
  <si>
    <t xml:space="preserve">Intechne Tecnologia da Informação                </t>
  </si>
  <si>
    <t xml:space="preserve">Assoc.Bras.das Entidades Portuárias              </t>
  </si>
  <si>
    <t xml:space="preserve">Correios                                         </t>
  </si>
  <si>
    <t xml:space="preserve">Maxtec Serviços Gerais e Man. Industrial         </t>
  </si>
  <si>
    <t xml:space="preserve">Caema                                            </t>
  </si>
  <si>
    <t xml:space="preserve">Gallotti e Advogados Associados                  </t>
  </si>
  <si>
    <t xml:space="preserve">Engebras Cont. e Transportes                     </t>
  </si>
  <si>
    <t xml:space="preserve">IEL - Instituto Euvaldo Lodi                     </t>
  </si>
  <si>
    <t xml:space="preserve">TOTVS - Maranhão                                 </t>
  </si>
  <si>
    <t xml:space="preserve">Hotel Luzeiros São Luís                          </t>
  </si>
  <si>
    <t xml:space="preserve">Crisbel Locadora de Veículos                     </t>
  </si>
  <si>
    <t xml:space="preserve">Disec Securyty Services                          </t>
  </si>
  <si>
    <t xml:space="preserve">Cia Brasileira de Soluções e Serviços            </t>
  </si>
  <si>
    <t xml:space="preserve">Via On Line Service Representação                </t>
  </si>
  <si>
    <t xml:space="preserve">Ronny de Jesus Bastos                            </t>
  </si>
  <si>
    <t xml:space="preserve">Unimed Seguros                                   </t>
  </si>
  <si>
    <t xml:space="preserve">Fundação UFMA                                    </t>
  </si>
  <si>
    <t xml:space="preserve">Iracema S. Souza - ME                            </t>
  </si>
  <si>
    <t xml:space="preserve">BrasilCard Administradora de Cartões             </t>
  </si>
  <si>
    <t xml:space="preserve">VCR Produções e Publicidade                      </t>
  </si>
  <si>
    <t xml:space="preserve">VMI Sistemas de Segurança Ltda                   </t>
  </si>
  <si>
    <t xml:space="preserve">R Q Clínica Veterinária                          </t>
  </si>
  <si>
    <t xml:space="preserve">Ricardo Teixeira Odontologia Integrada           </t>
  </si>
  <si>
    <t xml:space="preserve">Internacional Marítima                           </t>
  </si>
  <si>
    <t xml:space="preserve">COIMA - Clínica Odonto. Integ. MA Ltda           </t>
  </si>
  <si>
    <t>2.1.1.02.01.0725</t>
  </si>
  <si>
    <t xml:space="preserve">Claro S.A (Embratel)                             </t>
  </si>
  <si>
    <t xml:space="preserve">Tribunal de Justiça                              </t>
  </si>
  <si>
    <t xml:space="preserve">Previsul - Cia de Seg. Previdênia do Sul         </t>
  </si>
  <si>
    <t xml:space="preserve">Aroma &amp; Sabor                                    </t>
  </si>
  <si>
    <t xml:space="preserve">Associação dos Livreiros do Estado do MA         </t>
  </si>
  <si>
    <t>2.1.1.02.01.0801</t>
  </si>
  <si>
    <t xml:space="preserve">Doretto e Guimaraes Ltda                         </t>
  </si>
  <si>
    <t xml:space="preserve">BaymaTech                                        </t>
  </si>
  <si>
    <t xml:space="preserve">M P Estrela Comércio e Serviços                  </t>
  </si>
  <si>
    <t xml:space="preserve">Leiaute Comunicação e Propaganda Ltda            </t>
  </si>
  <si>
    <t xml:space="preserve">Nano Automation do Brasil Ltda                   </t>
  </si>
  <si>
    <t xml:space="preserve">Letícia Restaurante                              </t>
  </si>
  <si>
    <t xml:space="preserve">UMI SAN Serv. de A. a Nav.Eng. Ltda.             </t>
  </si>
  <si>
    <t xml:space="preserve">TOTVS S/A                                        </t>
  </si>
  <si>
    <t xml:space="preserve">Athenas Consultoria e Informática S/A            </t>
  </si>
  <si>
    <t>2.1.1.02.01.0962</t>
  </si>
  <si>
    <t xml:space="preserve">Amorim Coutinho Engenharia e Const. Ltda         </t>
  </si>
  <si>
    <t xml:space="preserve">Oracle do Brasil Sistemas Ltda                   </t>
  </si>
  <si>
    <t xml:space="preserve">Parvi Locadora Ltda                              </t>
  </si>
  <si>
    <t xml:space="preserve">Technocopy Equip.Suprim.e Serviços Ltda          </t>
  </si>
  <si>
    <t xml:space="preserve">Vitoria Serv. Gerais e Empreendimentos           </t>
  </si>
  <si>
    <t xml:space="preserve">Douglas Henrique Rodrigues                       </t>
  </si>
  <si>
    <t xml:space="preserve">L. A. Viagens e Turismo Ltda.                    </t>
  </si>
  <si>
    <t xml:space="preserve">Nórcia Vigilância Patrimonial Eireli -ME         </t>
  </si>
  <si>
    <t xml:space="preserve">Face Digital                                     </t>
  </si>
  <si>
    <t xml:space="preserve">Alcon Engenharia de Sistemas Ltda                </t>
  </si>
  <si>
    <t>2.1.1.02.01.1156</t>
  </si>
  <si>
    <t xml:space="preserve">F &amp; M Assistência Odontológica Ltda              </t>
  </si>
  <si>
    <t xml:space="preserve">Tributos e Contribuições a Pagar                 </t>
  </si>
  <si>
    <t xml:space="preserve">ISS Próprio                                      </t>
  </si>
  <si>
    <t xml:space="preserve">ISS  Contribuinte Substituto                     </t>
  </si>
  <si>
    <t xml:space="preserve">Salários a Pagar                                 </t>
  </si>
  <si>
    <t xml:space="preserve">Encargos com Pessoal a pagar                     </t>
  </si>
  <si>
    <t xml:space="preserve">INSS                                             </t>
  </si>
  <si>
    <t xml:space="preserve">FGTS                                             </t>
  </si>
  <si>
    <t xml:space="preserve">Portus Previdência Privada                       </t>
  </si>
  <si>
    <t xml:space="preserve">Encargos 20% INSS Terceiros - PF                 </t>
  </si>
  <si>
    <t xml:space="preserve">Outras Contas de Pessoa Física a Pagar           </t>
  </si>
  <si>
    <t xml:space="preserve">Pessoa Física a pagar                            </t>
  </si>
  <si>
    <t xml:space="preserve">CONSAD                                           </t>
  </si>
  <si>
    <t xml:space="preserve">CONFI                                            </t>
  </si>
  <si>
    <t xml:space="preserve">Férias                                           </t>
  </si>
  <si>
    <t xml:space="preserve">Estagiarios e Bolsistas a Pagar                  </t>
  </si>
  <si>
    <t xml:space="preserve">Valores Caucionados                              </t>
  </si>
  <si>
    <t xml:space="preserve">Caução Linkcon                                   </t>
  </si>
  <si>
    <t xml:space="preserve">Caução Tugbrasil                                 </t>
  </si>
  <si>
    <t xml:space="preserve">Caução 4M Construções                            </t>
  </si>
  <si>
    <t xml:space="preserve">Caução Petrobras Distribuidora                   </t>
  </si>
  <si>
    <t xml:space="preserve">Caução NM Engenharia e Construções               </t>
  </si>
  <si>
    <t xml:space="preserve">Caução Total Distribuidora                       </t>
  </si>
  <si>
    <t xml:space="preserve">Caução Assoc. Taxi Ponta da Espera               </t>
  </si>
  <si>
    <t xml:space="preserve">Caução Itaqui Energia                            </t>
  </si>
  <si>
    <t xml:space="preserve">Caução Associação dos Práticos - APEM            </t>
  </si>
  <si>
    <t xml:space="preserve">Caução COPI                                      </t>
  </si>
  <si>
    <t xml:space="preserve">Caução Pedreiras                                 </t>
  </si>
  <si>
    <t xml:space="preserve">Caução Bradesco                                  </t>
  </si>
  <si>
    <t xml:space="preserve">Caução MIC Operações                             </t>
  </si>
  <si>
    <t xml:space="preserve">Caução Rebras Rebocadores                        </t>
  </si>
  <si>
    <t xml:space="preserve">Caução Brazil Maritima                           </t>
  </si>
  <si>
    <t xml:space="preserve">Caução Multiclínicas Nacional                    </t>
  </si>
  <si>
    <t xml:space="preserve">Caução Essencial                                 </t>
  </si>
  <si>
    <t xml:space="preserve">Caução Brasbunker Participações S/A              </t>
  </si>
  <si>
    <t xml:space="preserve">Caução Transrio Transporte e Logistica           </t>
  </si>
  <si>
    <t xml:space="preserve">Caução Distribuidora Tabocão Ltda                </t>
  </si>
  <si>
    <t xml:space="preserve">Caução Distribuidora Copystar                    </t>
  </si>
  <si>
    <t xml:space="preserve">Caução Intermodal Organização de Eventos         </t>
  </si>
  <si>
    <t xml:space="preserve">Caução Telefônica Brasil S.A.                    </t>
  </si>
  <si>
    <t xml:space="preserve">Caução Maxtec Serviços Gerais e Man. Ind         </t>
  </si>
  <si>
    <t xml:space="preserve">Caução Transmasut                                </t>
  </si>
  <si>
    <t xml:space="preserve">Caução Serviporto                                </t>
  </si>
  <si>
    <t xml:space="preserve">Caução Green Distribuidora de Petróleo           </t>
  </si>
  <si>
    <t xml:space="preserve">Caução Internacional Marítima Ltda               </t>
  </si>
  <si>
    <t xml:space="preserve">Caução L de J Pereira- Me                        </t>
  </si>
  <si>
    <t xml:space="preserve">Caução Glenda de Lourdes                         </t>
  </si>
  <si>
    <t xml:space="preserve">Caução Rohde Nielsen                             </t>
  </si>
  <si>
    <t xml:space="preserve">Caução Pedro Yan                                 </t>
  </si>
  <si>
    <t xml:space="preserve">Caução Machado Transportadora                    </t>
  </si>
  <si>
    <t xml:space="preserve">Caução Rentank                                   </t>
  </si>
  <si>
    <t xml:space="preserve">Caução GDX                                       </t>
  </si>
  <si>
    <t xml:space="preserve">Caução Tequimar                                  </t>
  </si>
  <si>
    <t xml:space="preserve">Outros Créditos a Pagar                          </t>
  </si>
  <si>
    <t xml:space="preserve">Juros s/Cap Proprio a Pagar Gov Estado           </t>
  </si>
  <si>
    <t xml:space="preserve">Valores a Devolver                               </t>
  </si>
  <si>
    <t xml:space="preserve">Rendimentos s/ Aplicações - DNIT 173             </t>
  </si>
  <si>
    <t xml:space="preserve">Rendimentos s/ Aplicações - SEP/001/2007         </t>
  </si>
  <si>
    <t xml:space="preserve">Depósito de Terceiros - SEP/012/2011             </t>
  </si>
  <si>
    <t xml:space="preserve">Adiantamento de Clientes                         </t>
  </si>
  <si>
    <t xml:space="preserve">Ressarcimento Cessão com Ônus TJ                 </t>
  </si>
  <si>
    <t xml:space="preserve">Ressarcimento Cessão com Ônus  UFMA              </t>
  </si>
  <si>
    <t xml:space="preserve">Valores Consignados a Recolher                   </t>
  </si>
  <si>
    <t xml:space="preserve">IRRF s/ salário 0561                             </t>
  </si>
  <si>
    <t xml:space="preserve">IRRF Pessoa Jurídica 1708                        </t>
  </si>
  <si>
    <t xml:space="preserve">PIS/Cofins/Csll - 5952                           </t>
  </si>
  <si>
    <t xml:space="preserve">INSS Retido de terceiros PJ                      </t>
  </si>
  <si>
    <t xml:space="preserve">ISS Retido  Pessoa Jurídica                      </t>
  </si>
  <si>
    <t xml:space="preserve">Pensão Alimentícia a pagar                       </t>
  </si>
  <si>
    <t xml:space="preserve">ISS Retido Pessoa Física                         </t>
  </si>
  <si>
    <t xml:space="preserve">INSS retido na fonte s/ salário                  </t>
  </si>
  <si>
    <t xml:space="preserve">IRRF Pessoa Física 0588                          </t>
  </si>
  <si>
    <t xml:space="preserve">Mensalidade Sindicato a Recolher                 </t>
  </si>
  <si>
    <t xml:space="preserve">Associação Portus a Recolher                     </t>
  </si>
  <si>
    <t xml:space="preserve">Contribuição Portus Jóia                         </t>
  </si>
  <si>
    <t xml:space="preserve">Contribuição Portus s/ Salário                   </t>
  </si>
  <si>
    <t xml:space="preserve">Emprestimos Consignado Banco Brasil              </t>
  </si>
  <si>
    <t xml:space="preserve">INSS Retido de Terceiros PF                      </t>
  </si>
  <si>
    <t xml:space="preserve">Empréstimo Consignado CEF                        </t>
  </si>
  <si>
    <t xml:space="preserve">Outras Indenizações de Terceiros a Rec.          </t>
  </si>
  <si>
    <t xml:space="preserve">INSS s/ Férias Próximo mês                       </t>
  </si>
  <si>
    <t xml:space="preserve">ISS Retido PJ - Alcântara                        </t>
  </si>
  <si>
    <t xml:space="preserve">Valores Provisionados                            </t>
  </si>
  <si>
    <t xml:space="preserve">Provisão de Férias                               </t>
  </si>
  <si>
    <t xml:space="preserve">Provisão de 13º Salário                          </t>
  </si>
  <si>
    <t xml:space="preserve">Provisão de PPR                                  </t>
  </si>
  <si>
    <t xml:space="preserve">Outras Provisões                                 </t>
  </si>
  <si>
    <t xml:space="preserve">Encargos s/ Prov. de Férias - INSS               </t>
  </si>
  <si>
    <t xml:space="preserve">Encargos s/ Prov. de Férias - FGTS               </t>
  </si>
  <si>
    <t xml:space="preserve">Encargos s/ Prov. de Férias - Portus             </t>
  </si>
  <si>
    <t xml:space="preserve">Encargos s/ Prov. de 13º Sal - INSS              </t>
  </si>
  <si>
    <t xml:space="preserve">Encargos s/ Prov. de 13º Sal - FGTS              </t>
  </si>
  <si>
    <t xml:space="preserve">Encargos s/ Prov. de 13º Sal - Portus            </t>
  </si>
  <si>
    <t xml:space="preserve">Provisões p/ Contingências                       </t>
  </si>
  <si>
    <t xml:space="preserve">Provisão p/ Contingências Trabalhistas           </t>
  </si>
  <si>
    <t xml:space="preserve">Provisão p/ Contingências Cíveis                 </t>
  </si>
  <si>
    <t xml:space="preserve">Receita Diferida Curto Prazo                     </t>
  </si>
  <si>
    <t xml:space="preserve">Rec. Dif. Projeto TEGRAM - CP                    </t>
  </si>
  <si>
    <t xml:space="preserve">Retenções Contratuais                            </t>
  </si>
  <si>
    <t xml:space="preserve">Intern. Marítima - Contrato nº 049/2015          </t>
  </si>
  <si>
    <t xml:space="preserve">Maxtec - Contrato nº 028/2016                    </t>
  </si>
  <si>
    <t xml:space="preserve">Nórcia Vigilância - Contrato nº 050/2018         </t>
  </si>
  <si>
    <t xml:space="preserve">Passivo Não Circulante                           </t>
  </si>
  <si>
    <t xml:space="preserve">Exigível a Longo Prazo                           </t>
  </si>
  <si>
    <t xml:space="preserve">Convênios à Comprovar                            </t>
  </si>
  <si>
    <t xml:space="preserve">Convênio DNIT/AQ/173/2003/00 - P                 </t>
  </si>
  <si>
    <t xml:space="preserve">Convênio DNIT AQ 00.01.0226/2004 - P             </t>
  </si>
  <si>
    <t xml:space="preserve">Convênio SEP/001/2007 - P                        </t>
  </si>
  <si>
    <t xml:space="preserve">Termo de Compromisso SEP/012/2011 - P            </t>
  </si>
  <si>
    <t xml:space="preserve">Termo de Compromisso SEP/04/2014 - P             </t>
  </si>
  <si>
    <t xml:space="preserve">Receita Diferida Longo Prazo                     </t>
  </si>
  <si>
    <t xml:space="preserve">Rec. Dif. Projeto TEGRAM - LP                    </t>
  </si>
  <si>
    <t xml:space="preserve">Passivo de Compensação                           </t>
  </si>
  <si>
    <t xml:space="preserve">Bens Oriundos da Codomar                         </t>
  </si>
  <si>
    <t xml:space="preserve">Patrimônio Líquido                               </t>
  </si>
  <si>
    <t xml:space="preserve">Capital Integralizado                            </t>
  </si>
  <si>
    <t xml:space="preserve">Reservas                                         </t>
  </si>
  <si>
    <t xml:space="preserve">Reservas de Lucros                               </t>
  </si>
  <si>
    <t xml:space="preserve">Redução IRPJ - ADENE                             </t>
  </si>
  <si>
    <t xml:space="preserve">Reserva Legal                                    </t>
  </si>
  <si>
    <t xml:space="preserve">Reserva de Lucros a Realizar                     </t>
  </si>
  <si>
    <t xml:space="preserve">RESULTADO DO EXERCÍCIO                           </t>
  </si>
  <si>
    <t xml:space="preserve">Receita                                          </t>
  </si>
  <si>
    <t xml:space="preserve">Receita Operacional                              </t>
  </si>
  <si>
    <t xml:space="preserve">Tarifas                                          </t>
  </si>
  <si>
    <t xml:space="preserve">Tarifa I                                         </t>
  </si>
  <si>
    <t xml:space="preserve">Tarifa II                                        </t>
  </si>
  <si>
    <t xml:space="preserve">Tarifa III                                       </t>
  </si>
  <si>
    <t xml:space="preserve">Tarifa V                                         </t>
  </si>
  <si>
    <t xml:space="preserve">Tarifa VII                                       </t>
  </si>
  <si>
    <t xml:space="preserve">Tarifa VIII Abicagem                             </t>
  </si>
  <si>
    <t xml:space="preserve">Tarifa IX                                        </t>
  </si>
  <si>
    <t xml:space="preserve">Outras Receitas Operacionais                     </t>
  </si>
  <si>
    <t xml:space="preserve">Arrendamento - Tarifa X                          </t>
  </si>
  <si>
    <t xml:space="preserve">Receitas Eventuais                               </t>
  </si>
  <si>
    <t xml:space="preserve">Arrendamento TEGRAM - Op. Negócios               </t>
  </si>
  <si>
    <t xml:space="preserve">Arrendamento TEGRAM - Downpayment                </t>
  </si>
  <si>
    <t xml:space="preserve">Arrendamento - Outorga Variavel                  </t>
  </si>
  <si>
    <t xml:space="preserve">(-) Deduções da Receita Bruta                    </t>
  </si>
  <si>
    <t xml:space="preserve">Impostos s/ Faturamento                          </t>
  </si>
  <si>
    <t xml:space="preserve">Custos e Despesas                                </t>
  </si>
  <si>
    <t xml:space="preserve">Custos Operacionais                              </t>
  </si>
  <si>
    <t xml:space="preserve">Custos com Pessoal                               </t>
  </si>
  <si>
    <t xml:space="preserve">Custos com Remuner. e Vantagens                  </t>
  </si>
  <si>
    <t xml:space="preserve">Salários                                         </t>
  </si>
  <si>
    <t xml:space="preserve">13º Salários                                     </t>
  </si>
  <si>
    <t xml:space="preserve">Diárias - Negócios                               </t>
  </si>
  <si>
    <t xml:space="preserve">Adicional tempo de Serviços                      </t>
  </si>
  <si>
    <t xml:space="preserve">Adicional de Risco                               </t>
  </si>
  <si>
    <t xml:space="preserve">Grat. Serviços Extraordinarios                   </t>
  </si>
  <si>
    <t xml:space="preserve">Abono Pecuniário                                 </t>
  </si>
  <si>
    <t xml:space="preserve">Adicional Noturno                                </t>
  </si>
  <si>
    <t xml:space="preserve">Função Grat. Incorporada                         </t>
  </si>
  <si>
    <t xml:space="preserve">Hora Extra                                       </t>
  </si>
  <si>
    <t xml:space="preserve">Diárias - Treinamento                            </t>
  </si>
  <si>
    <t xml:space="preserve">Auxílio Dependente Especial                      </t>
  </si>
  <si>
    <t xml:space="preserve">Auxílio Creche/Escola                            </t>
  </si>
  <si>
    <t xml:space="preserve">Reversão Provisão Férias                         </t>
  </si>
  <si>
    <t xml:space="preserve">Reversão Provisão 13º Salário                    </t>
  </si>
  <si>
    <t xml:space="preserve">Faltas/Atrasos/Saídas Antecipadas                </t>
  </si>
  <si>
    <t xml:space="preserve">Excedente Banco de Horas Negativo                </t>
  </si>
  <si>
    <t xml:space="preserve">Custos com Remun. e Vant. da Diretoria           </t>
  </si>
  <si>
    <t xml:space="preserve">Salários - Diretoria                             </t>
  </si>
  <si>
    <t xml:space="preserve">Adicional de Risco - Diretoria                   </t>
  </si>
  <si>
    <t xml:space="preserve">Diárias Diretoria - Negócios                     </t>
  </si>
  <si>
    <t xml:space="preserve">Diárias Diretoria - Treinamento                  </t>
  </si>
  <si>
    <t xml:space="preserve">Devoluções de Diárias Diretoria                  </t>
  </si>
  <si>
    <t xml:space="preserve">Custos com Encargos                              </t>
  </si>
  <si>
    <t xml:space="preserve">Reversão INSS s/ Provisões de Férias             </t>
  </si>
  <si>
    <t xml:space="preserve">Reversão FGTS s/ Provisões de Férias             </t>
  </si>
  <si>
    <t xml:space="preserve">Reversão Portus s/ Provisões de Férias           </t>
  </si>
  <si>
    <t xml:space="preserve">Reversão Portus s/ Provisões de 13º Sal          </t>
  </si>
  <si>
    <t xml:space="preserve">Custos com Verbas Rescisórias                    </t>
  </si>
  <si>
    <t xml:space="preserve">Custos com Outros Benefícios                     </t>
  </si>
  <si>
    <t xml:space="preserve">Vale Refeição                                    </t>
  </si>
  <si>
    <t xml:space="preserve">Plano de Saúde                                   </t>
  </si>
  <si>
    <t xml:space="preserve">Medicamentos                                     </t>
  </si>
  <si>
    <t xml:space="preserve">Serv. Odontológicos - P F                        </t>
  </si>
  <si>
    <t xml:space="preserve">Produtos Óticos                                  </t>
  </si>
  <si>
    <t xml:space="preserve">Graduação e Especializ. de Empreg.               </t>
  </si>
  <si>
    <t xml:space="preserve">Serv. Odontológicos - P J                        </t>
  </si>
  <si>
    <t xml:space="preserve">Seguro de Vida                                   </t>
  </si>
  <si>
    <t xml:space="preserve">Treinamento                                      </t>
  </si>
  <si>
    <t xml:space="preserve">Reembolso de empregados                          </t>
  </si>
  <si>
    <t xml:space="preserve">Vale Transporte                                  </t>
  </si>
  <si>
    <t xml:space="preserve">Assistencia medica Odontologica                  </t>
  </si>
  <si>
    <t xml:space="preserve">Devoluções de Diárias                            </t>
  </si>
  <si>
    <t xml:space="preserve">Participações no Resultado                       </t>
  </si>
  <si>
    <t xml:space="preserve">PPR Operacional                                  </t>
  </si>
  <si>
    <t xml:space="preserve">Custos com Infra-estrutura Portuária             </t>
  </si>
  <si>
    <t xml:space="preserve">Dragagem dos Canais                              </t>
  </si>
  <si>
    <t xml:space="preserve">Manutenção e Reparos Engenharia                  </t>
  </si>
  <si>
    <t xml:space="preserve">Serviços Espec. de Engenharia                    </t>
  </si>
  <si>
    <t xml:space="preserve">Levantamentos, Estudos e Projetos                </t>
  </si>
  <si>
    <t xml:space="preserve">Outros Serviços Especializados                   </t>
  </si>
  <si>
    <t xml:space="preserve">Sinalização                                      </t>
  </si>
  <si>
    <t xml:space="preserve">Custos Gerais                                    </t>
  </si>
  <si>
    <t xml:space="preserve">Remuneração a Estag. e Bolsistas                 </t>
  </si>
  <si>
    <t xml:space="preserve">Segurança e Vigilância                           </t>
  </si>
  <si>
    <t xml:space="preserve">Serviços Terceirizados - Manutenção              </t>
  </si>
  <si>
    <t xml:space="preserve">Serviços Terceirizados - Limpeza                 </t>
  </si>
  <si>
    <t xml:space="preserve">Passagens  aéreas                                </t>
  </si>
  <si>
    <t xml:space="preserve">Outros Serviços - PJ                             </t>
  </si>
  <si>
    <t xml:space="preserve">Meio Ambiente                                    </t>
  </si>
  <si>
    <t xml:space="preserve">Locação de Bens Móveis                           </t>
  </si>
  <si>
    <t xml:space="preserve">Transporte e Locomoção                           </t>
  </si>
  <si>
    <t xml:space="preserve">Suporte e Manutençao de Sistemas                 </t>
  </si>
  <si>
    <t xml:space="preserve">Assinatura de Publicações Técnicas               </t>
  </si>
  <si>
    <t xml:space="preserve">Manutenção e Reparos em Geral                    </t>
  </si>
  <si>
    <t xml:space="preserve">Despesas Diversas                                </t>
  </si>
  <si>
    <t xml:space="preserve">Locação de Veiculos                              </t>
  </si>
  <si>
    <t xml:space="preserve">Despesas c/ Fretes e Despachos                   </t>
  </si>
  <si>
    <t xml:space="preserve">Serviços de Medicina do Trabalho                 </t>
  </si>
  <si>
    <t xml:space="preserve">Serviços Terceirizados - Administrativo          </t>
  </si>
  <si>
    <t xml:space="preserve">Serviços Terceirizados - Operacional             </t>
  </si>
  <si>
    <t xml:space="preserve">Custos com Materiais                             </t>
  </si>
  <si>
    <t xml:space="preserve">Combustiveis e Lubrificantes                     </t>
  </si>
  <si>
    <t xml:space="preserve">Fardamento e EPI's                               </t>
  </si>
  <si>
    <t xml:space="preserve">Materiais Diversos                               </t>
  </si>
  <si>
    <t xml:space="preserve">Material de Expediente                           </t>
  </si>
  <si>
    <t xml:space="preserve">Material de Manutenção                           </t>
  </si>
  <si>
    <t>3.2.1.04.09</t>
  </si>
  <si>
    <t xml:space="preserve">Reembolso Cartão-Proximidade                     </t>
  </si>
  <si>
    <t xml:space="preserve">Custos com Serviços Essenciais                   </t>
  </si>
  <si>
    <t xml:space="preserve">Energia Elétrica                                 </t>
  </si>
  <si>
    <t xml:space="preserve">Comunicação (Telefone Móvel)                     </t>
  </si>
  <si>
    <t xml:space="preserve">Água e Esgoto                                    </t>
  </si>
  <si>
    <t xml:space="preserve">Comunicação (Telefone Fixo)                      </t>
  </si>
  <si>
    <t xml:space="preserve">Comunicação (Internet)                           </t>
  </si>
  <si>
    <t xml:space="preserve">Custos Ponta de Espera e Cujupe                  </t>
  </si>
  <si>
    <t xml:space="preserve">Refeição                                         </t>
  </si>
  <si>
    <t xml:space="preserve">Despesas Administrativas                         </t>
  </si>
  <si>
    <t xml:space="preserve">Despesas com Pessoal                             </t>
  </si>
  <si>
    <t xml:space="preserve">Remunerações e Vantagens                         </t>
  </si>
  <si>
    <t xml:space="preserve">Adicional tempo de servico                       </t>
  </si>
  <si>
    <t xml:space="preserve">Adicional risco                                  </t>
  </si>
  <si>
    <t xml:space="preserve">Grat. servicos extraordinarios                   </t>
  </si>
  <si>
    <t xml:space="preserve">Funcao Grat. incorporada                         </t>
  </si>
  <si>
    <t xml:space="preserve">abono pecuniario                                 </t>
  </si>
  <si>
    <t>3.2.2.01.01.0018</t>
  </si>
  <si>
    <t xml:space="preserve">Remunerações e Vantagens da Diretoria            </t>
  </si>
  <si>
    <t xml:space="preserve">Encargos                                         </t>
  </si>
  <si>
    <t xml:space="preserve">Encarg s/ Cessão Onerosa de Funcionários         </t>
  </si>
  <si>
    <t xml:space="preserve">Reversão INSS s/ Provisão de Férias              </t>
  </si>
  <si>
    <t xml:space="preserve">Reversão FGTS s/ Provisão de Férias              </t>
  </si>
  <si>
    <t xml:space="preserve">Reversão Portus s/ Provisão de Férias            </t>
  </si>
  <si>
    <t xml:space="preserve">Reversão INSS s/ Provisões de 13º Sal            </t>
  </si>
  <si>
    <t xml:space="preserve">Reversão FGTS s/ Provisões de 13º Sal            </t>
  </si>
  <si>
    <t xml:space="preserve">Verbas Rescisórias                               </t>
  </si>
  <si>
    <t xml:space="preserve">Outros Beneficios                                </t>
  </si>
  <si>
    <t xml:space="preserve">Reembolso de Empregados                          </t>
  </si>
  <si>
    <t xml:space="preserve">Auxilio Creche                                   </t>
  </si>
  <si>
    <t xml:space="preserve">Orgãos Colegiados                                </t>
  </si>
  <si>
    <t xml:space="preserve">PPR Administrativo                               </t>
  </si>
  <si>
    <t>3.2.2.01.09.0002</t>
  </si>
  <si>
    <t xml:space="preserve">Reversão Provisão PPR Administrativo             </t>
  </si>
  <si>
    <t xml:space="preserve">Despesas Gerais                                  </t>
  </si>
  <si>
    <t xml:space="preserve">Serviços de Terceiros - PF                       </t>
  </si>
  <si>
    <t xml:space="preserve">Serviços de Consultores - PF                     </t>
  </si>
  <si>
    <t xml:space="preserve">Manutenção e Reparos                             </t>
  </si>
  <si>
    <t xml:space="preserve">Seguros em Geral                                 </t>
  </si>
  <si>
    <t xml:space="preserve">Locação de Veículos                              </t>
  </si>
  <si>
    <t xml:space="preserve">Hospedagem                                       </t>
  </si>
  <si>
    <t xml:space="preserve">Frete                                            </t>
  </si>
  <si>
    <t xml:space="preserve">Consultoria Geral                                </t>
  </si>
  <si>
    <t xml:space="preserve">Seguro de Veículos                               </t>
  </si>
  <si>
    <t xml:space="preserve">Publicidade e Propaganda                         </t>
  </si>
  <si>
    <t xml:space="preserve">Assinaturas e Publicações Técnicas               </t>
  </si>
  <si>
    <t xml:space="preserve">Particip.em Feiras, Seminários e Eventos         </t>
  </si>
  <si>
    <t xml:space="preserve">Auditoria                                        </t>
  </si>
  <si>
    <t xml:space="preserve">Participação e Organização de Eventos            </t>
  </si>
  <si>
    <t xml:space="preserve">Despesas com Materiais                           </t>
  </si>
  <si>
    <t xml:space="preserve">Serviços Essenciais                              </t>
  </si>
  <si>
    <t xml:space="preserve">Outras Despesas Administrativas                  </t>
  </si>
  <si>
    <t xml:space="preserve">Despesas com visitantes e convidados             </t>
  </si>
  <si>
    <t xml:space="preserve">Contribuições Institucionais                     </t>
  </si>
  <si>
    <t xml:space="preserve">Contribuições a Entidades de Classe              </t>
  </si>
  <si>
    <t xml:space="preserve">Despesas c/ Cartório                             </t>
  </si>
  <si>
    <t xml:space="preserve">Custas Processuais e Judiciais                   </t>
  </si>
  <si>
    <t xml:space="preserve">Multas Compensatórias                            </t>
  </si>
  <si>
    <t xml:space="preserve">Multa por Infração                               </t>
  </si>
  <si>
    <t xml:space="preserve">Depreciação/Amortização                          </t>
  </si>
  <si>
    <t xml:space="preserve">Depreciações                                     </t>
  </si>
  <si>
    <t xml:space="preserve">Despesas Terminal Porto Grande                   </t>
  </si>
  <si>
    <t xml:space="preserve">Serviços Essenciais - Porto Grande               </t>
  </si>
  <si>
    <t xml:space="preserve">Energia Elétrica - Porto Grande                  </t>
  </si>
  <si>
    <t xml:space="preserve">Despesas Tributárias                             </t>
  </si>
  <si>
    <t xml:space="preserve">Taxas                                            </t>
  </si>
  <si>
    <t xml:space="preserve">Taxa de Localização e Funcionamento              </t>
  </si>
  <si>
    <t xml:space="preserve">Taxas Estaduais                                  </t>
  </si>
  <si>
    <t xml:space="preserve">Outras Taxas Federais                            </t>
  </si>
  <si>
    <t xml:space="preserve">Taxa de Licenciamento de Veículos                </t>
  </si>
  <si>
    <t xml:space="preserve">Impostos                                         </t>
  </si>
  <si>
    <t xml:space="preserve">Federal                                          </t>
  </si>
  <si>
    <t xml:space="preserve">Resultado Financeiro                             </t>
  </si>
  <si>
    <t xml:space="preserve">Receitas Financeiras                             </t>
  </si>
  <si>
    <t xml:space="preserve">Receitas de Aplicações Financeiras               </t>
  </si>
  <si>
    <t xml:space="preserve">Descontos Obtidos                                </t>
  </si>
  <si>
    <t xml:space="preserve">Juros Ativos                                     </t>
  </si>
  <si>
    <t xml:space="preserve">Multas Recebidas de Clientes                     </t>
  </si>
  <si>
    <t xml:space="preserve">(-) PIS s/ Receitas Financeiras                  </t>
  </si>
  <si>
    <t xml:space="preserve">(-) COFINS s/ Receitas Financeiras               </t>
  </si>
  <si>
    <t>3.2.4.01.08</t>
  </si>
  <si>
    <t xml:space="preserve">Atualiz. Monetária Depósitos Recursais           </t>
  </si>
  <si>
    <t xml:space="preserve">Variação Cambial Positiva                        </t>
  </si>
  <si>
    <t xml:space="preserve">Despesas Financeiras                             </t>
  </si>
  <si>
    <t xml:space="preserve">Tarifas Bancárias                                </t>
  </si>
  <si>
    <t xml:space="preserve">Juros Passivos                                   </t>
  </si>
  <si>
    <t xml:space="preserve">Juros sobre o Capital Próprio                    </t>
  </si>
  <si>
    <t xml:space="preserve">Variação Cambial Negativa                        </t>
  </si>
  <si>
    <t xml:space="preserve">Descontos ou Abatimentos Concedidos              </t>
  </si>
  <si>
    <t xml:space="preserve">IOF                                              </t>
  </si>
  <si>
    <t xml:space="preserve">Atualiz. Monetária Depósitos de Caução           </t>
  </si>
  <si>
    <t xml:space="preserve">Provisões Constituídas                           </t>
  </si>
  <si>
    <t xml:space="preserve">Provisões Tributárias                            </t>
  </si>
  <si>
    <t xml:space="preserve">Receita de Subvenção -Redução IRPJ ADENE         </t>
  </si>
  <si>
    <t xml:space="preserve">(-) Rev.Provisão p/ Cont Cíveis                  </t>
  </si>
  <si>
    <t xml:space="preserve">Perdas                                           </t>
  </si>
  <si>
    <t xml:space="preserve">(-) Rev. Perdas Recebimentos de Créditos         </t>
  </si>
  <si>
    <t xml:space="preserve">Resultado não Operacional                        </t>
  </si>
  <si>
    <t xml:space="preserve">Ajuste de Inventário                             </t>
  </si>
  <si>
    <t xml:space="preserve">Ajuste de Inventário - Devedor                   </t>
  </si>
  <si>
    <t xml:space="preserve">Ajuste de Inventário - Credor                    </t>
  </si>
  <si>
    <t>1.1.2.01.01.0019</t>
  </si>
  <si>
    <t xml:space="preserve">Williams Serviços Marítimos Ltda                 </t>
  </si>
  <si>
    <t>1.1.2.01.01.0274</t>
  </si>
  <si>
    <t xml:space="preserve">Ribeirão S.A - Piauí                             </t>
  </si>
  <si>
    <t>1.1.2.01.01.0418</t>
  </si>
  <si>
    <t xml:space="preserve">Los Grobo - Sambaiba                             </t>
  </si>
  <si>
    <t>1.1.2.01.01.0583</t>
  </si>
  <si>
    <t xml:space="preserve">Serveporto Agencia Maritima - Bacarena           </t>
  </si>
  <si>
    <t>1.1.2.01.01.0589</t>
  </si>
  <si>
    <t xml:space="preserve">Banco do Brasil                                  </t>
  </si>
  <si>
    <t>1.1.2.01.01.0753</t>
  </si>
  <si>
    <t xml:space="preserve">Lachmann Agência Marítima Ltda                   </t>
  </si>
  <si>
    <t>1.2.1.01.12</t>
  </si>
  <si>
    <t xml:space="preserve">Gusa Nordeste S/A                                </t>
  </si>
  <si>
    <t>1.2.3.06.01.0066</t>
  </si>
  <si>
    <t xml:space="preserve">Estação de Esgotamento Sanitário                 </t>
  </si>
  <si>
    <t>1.2.3.06.01.0067</t>
  </si>
  <si>
    <t xml:space="preserve">Subestação 01                                    </t>
  </si>
  <si>
    <t>1.2.3.06.01.0068</t>
  </si>
  <si>
    <t xml:space="preserve">Rampa Ponta da Espera                            </t>
  </si>
  <si>
    <t>1.2.3.06.01.0069</t>
  </si>
  <si>
    <t xml:space="preserve">Rampa Cujupe                                     </t>
  </si>
  <si>
    <t>1.2.3.06.01.0070</t>
  </si>
  <si>
    <t xml:space="preserve">Prédio Corpo de Bombeiro - Novo                  </t>
  </si>
  <si>
    <t>1.2.3.06.01.0071</t>
  </si>
  <si>
    <t xml:space="preserve">Cais de São José de Ribamar                      </t>
  </si>
  <si>
    <t>1.2.3.06.01.0072</t>
  </si>
  <si>
    <t xml:space="preserve">Subestação 02                                    </t>
  </si>
  <si>
    <t>1.2.3.06.01.0073</t>
  </si>
  <si>
    <t xml:space="preserve">Subestação 03                                    </t>
  </si>
  <si>
    <t>2.1.1.02.01.0144</t>
  </si>
  <si>
    <t xml:space="preserve">DTA Engenharia Ltda                              </t>
  </si>
  <si>
    <t>2.1.1.02.01.0273</t>
  </si>
  <si>
    <t xml:space="preserve">COPABO Infra-Estrutura Marítima Ltda             </t>
  </si>
  <si>
    <t>2.1.1.02.01.0768</t>
  </si>
  <si>
    <t xml:space="preserve">R C Travincas Ltda - ME                          </t>
  </si>
  <si>
    <t>2.1.1.02.01.0982</t>
  </si>
  <si>
    <t xml:space="preserve">CF Comér.e Sistemas Contra Incêndio Ltda         </t>
  </si>
  <si>
    <t>3.2.2.01.06.0005</t>
  </si>
  <si>
    <t>3.2.2.03.03</t>
  </si>
  <si>
    <t xml:space="preserve">Objetos de Pequenos Valores                      </t>
  </si>
  <si>
    <t xml:space="preserve">Atual. Monetária Gar Verb Rescisórias            </t>
  </si>
  <si>
    <t>1.1.1.02.14</t>
  </si>
  <si>
    <t xml:space="preserve">BB C/C 105.588-7 - C CORP                        </t>
  </si>
  <si>
    <t>1.1.2.01.01.0059</t>
  </si>
  <si>
    <t xml:space="preserve">Viena Siderurgica S/A.                           </t>
  </si>
  <si>
    <t>1.1.2.01.01.0423</t>
  </si>
  <si>
    <t xml:space="preserve">CIMAR - Cimentos do Maranhão S.A.                </t>
  </si>
  <si>
    <t>1.1.2.01.01.0436</t>
  </si>
  <si>
    <t xml:space="preserve">ADM Brasil Ltda                                  </t>
  </si>
  <si>
    <t>1.1.2.01.01.0703</t>
  </si>
  <si>
    <t xml:space="preserve">Copersucar S.A.                                  </t>
  </si>
  <si>
    <t>1.1.2.01.01.0759</t>
  </si>
  <si>
    <t xml:space="preserve">Galvani Industria, Comercio e Serviços           </t>
  </si>
  <si>
    <t>1.1.2.01.01.0761</t>
  </si>
  <si>
    <t xml:space="preserve">Connection Transportes                           </t>
  </si>
  <si>
    <t>1.1.2.01.01.0762</t>
  </si>
  <si>
    <t xml:space="preserve">D &amp; L Logistica                                  </t>
  </si>
  <si>
    <t>1.1.2.01.01.0764</t>
  </si>
  <si>
    <t xml:space="preserve">Maria Alice Mendes                               </t>
  </si>
  <si>
    <t>2.1.1.02.01.0562</t>
  </si>
  <si>
    <t xml:space="preserve">ACII - Assoc. Com. e Ind. de Imperatriz          </t>
  </si>
  <si>
    <t>2.1.1.02.01.0572</t>
  </si>
  <si>
    <t xml:space="preserve">E. L. Comércio e Construções Ltda                </t>
  </si>
  <si>
    <t>2.1.1.02.01.0658</t>
  </si>
  <si>
    <t xml:space="preserve">Centro Elétrico                                  </t>
  </si>
  <si>
    <t>2.1.1.02.01.0694</t>
  </si>
  <si>
    <t xml:space="preserve">F.M.B Sabóia                                     </t>
  </si>
  <si>
    <t>2.1.1.02.01.0778</t>
  </si>
  <si>
    <t xml:space="preserve">Restaurante Escola do Senac                      </t>
  </si>
  <si>
    <t>2.1.1.02.01.0816</t>
  </si>
  <si>
    <t xml:space="preserve">Mapfre Vera Cruz Seguradora                      </t>
  </si>
  <si>
    <t>2.1.1.02.01.0817</t>
  </si>
  <si>
    <t xml:space="preserve">Saúde Odonto                                     </t>
  </si>
  <si>
    <t>2.1.1.02.01.0978</t>
  </si>
  <si>
    <t xml:space="preserve">Constrular Comércio E Serviço Ltda               </t>
  </si>
  <si>
    <t>2.1.1.02.01.1007</t>
  </si>
  <si>
    <t xml:space="preserve">Foco Treinamentos e Serviços Ltda ME             </t>
  </si>
  <si>
    <t>2.1.1.02.01.1032</t>
  </si>
  <si>
    <t xml:space="preserve">A. J. A Abitbol &amp; Cia Ltda - ME                  </t>
  </si>
  <si>
    <t>2.1.1.02.01.1080</t>
  </si>
  <si>
    <t xml:space="preserve">Monã Consultoria Ambiental Ltda EPP              </t>
  </si>
  <si>
    <t>2.1.1.02.01.1170</t>
  </si>
  <si>
    <t xml:space="preserve">Assoc. Brasileira de Ouvidores                   </t>
  </si>
  <si>
    <t>2.1.1.02.01.1171</t>
  </si>
  <si>
    <t xml:space="preserve">Maria Lúcia M Costa - ME                         </t>
  </si>
  <si>
    <t>3.2.2.05.22</t>
  </si>
  <si>
    <t xml:space="preserve">Doações Indedutíveis                             </t>
  </si>
  <si>
    <t>clientes de Novembro</t>
  </si>
  <si>
    <t xml:space="preserve">BB C/C 14401-0 AG. 3846-6                        </t>
  </si>
  <si>
    <t>1.1.2.01.01.0030</t>
  </si>
  <si>
    <t xml:space="preserve">N. Magioli Agencia Marítima LTDA                 </t>
  </si>
  <si>
    <t>1.1.2.01.01.0098</t>
  </si>
  <si>
    <t xml:space="preserve">Risa S/A                                         </t>
  </si>
  <si>
    <t>1.1.2.01.01.0395</t>
  </si>
  <si>
    <t xml:space="preserve">Rebras - Rio de Janeiro                          </t>
  </si>
  <si>
    <t>1.1.2.01.01.0521</t>
  </si>
  <si>
    <t xml:space="preserve">Ebes Engenharia Ltda                             </t>
  </si>
  <si>
    <t>1.1.2.01.01.0585</t>
  </si>
  <si>
    <t xml:space="preserve">Abengoa Construção Brasil Ltda                   </t>
  </si>
  <si>
    <t>1.1.2.01.01.0769</t>
  </si>
  <si>
    <t xml:space="preserve">Inport - Despachos Aduaneiro Ltda                </t>
  </si>
  <si>
    <t>1.1.2.01.01.0770</t>
  </si>
  <si>
    <t xml:space="preserve">Jatobeton Engenharia Ltda                        </t>
  </si>
  <si>
    <t>1.1.2.01.01.0772</t>
  </si>
  <si>
    <t xml:space="preserve">Gomes Sodre Engenharia Ltda                      </t>
  </si>
  <si>
    <t>1.2.1.01.40</t>
  </si>
  <si>
    <t xml:space="preserve">Big Pernil                                       </t>
  </si>
  <si>
    <t>1.2.3.01.02</t>
  </si>
  <si>
    <t xml:space="preserve">Terrenos                                         </t>
  </si>
  <si>
    <t>1.2.3.01.02.0001</t>
  </si>
  <si>
    <t>1.2.3.01.02.0002</t>
  </si>
  <si>
    <t>2.1.1.02.01.0001</t>
  </si>
  <si>
    <t xml:space="preserve">J.Gonçalves dos Santos Filho                     </t>
  </si>
  <si>
    <t>2.1.1.02.01.0066</t>
  </si>
  <si>
    <t xml:space="preserve">Cia do Ar                                        </t>
  </si>
  <si>
    <t>2.1.1.02.01.0132</t>
  </si>
  <si>
    <t xml:space="preserve">Sebrae                                           </t>
  </si>
  <si>
    <t>2.1.1.02.01.0189</t>
  </si>
  <si>
    <t xml:space="preserve">Comercial Castro                                 </t>
  </si>
  <si>
    <t>2.1.1.02.01.0208</t>
  </si>
  <si>
    <t xml:space="preserve">MC TEC                                           </t>
  </si>
  <si>
    <t>2.1.1.02.01.0416</t>
  </si>
  <si>
    <t xml:space="preserve">ABRH - MA                                        </t>
  </si>
  <si>
    <t>2.1.1.02.01.0419</t>
  </si>
  <si>
    <t xml:space="preserve">Safemed                                          </t>
  </si>
  <si>
    <t>2.1.1.02.01.0448</t>
  </si>
  <si>
    <t xml:space="preserve">Iluminar Comércio e Serviços Ltda                </t>
  </si>
  <si>
    <t>2.1.1.02.01.0491</t>
  </si>
  <si>
    <t xml:space="preserve">G4 Engenharia                                    </t>
  </si>
  <si>
    <t>2.1.1.02.01.0692</t>
  </si>
  <si>
    <t xml:space="preserve">Integração - Escola de Negócios Ltda             </t>
  </si>
  <si>
    <t>2.1.1.02.01.0759</t>
  </si>
  <si>
    <t xml:space="preserve">VIP - Vigilancia Privada                         </t>
  </si>
  <si>
    <t>2.1.1.02.01.0961</t>
  </si>
  <si>
    <t xml:space="preserve">JB Construções e Incorporações Ltda              </t>
  </si>
  <si>
    <t>2.1.1.02.01.0968</t>
  </si>
  <si>
    <t xml:space="preserve">Rohde Nielsen do Brasil Dragagem Ltda            </t>
  </si>
  <si>
    <t>2.1.1.02.01.0985</t>
  </si>
  <si>
    <t xml:space="preserve">Elétrica Recife                                  </t>
  </si>
  <si>
    <t>2.1.1.02.01.1035</t>
  </si>
  <si>
    <t xml:space="preserve">Seal Telecom Comércio e Serv. de Telec.          </t>
  </si>
  <si>
    <t>2.1.1.02.01.1059</t>
  </si>
  <si>
    <t xml:space="preserve">AOVS Sistemas de Informática S.A.                </t>
  </si>
  <si>
    <t>2.1.1.02.01.1082</t>
  </si>
  <si>
    <t xml:space="preserve">Santa Maria Com. e Serviços Ltda-Me              </t>
  </si>
  <si>
    <t>2.1.1.02.01.1101</t>
  </si>
  <si>
    <t xml:space="preserve">A. A. Ferreira Eireli - ME                       </t>
  </si>
  <si>
    <t>2.1.1.02.01.1108</t>
  </si>
  <si>
    <t xml:space="preserve">Topázio Construções Ltda. - EPP                  </t>
  </si>
  <si>
    <t>2.1.1.02.01.1124</t>
  </si>
  <si>
    <t xml:space="preserve">Maranhão Ind. e Comércio de Asfaltos             </t>
  </si>
  <si>
    <t>2.1.1.02.01.1139</t>
  </si>
  <si>
    <t xml:space="preserve">D. J. N. Sá Rodrigues ME                         </t>
  </si>
  <si>
    <t>2.1.1.02.01.1151</t>
  </si>
  <si>
    <t xml:space="preserve">MLS Papéis Eireli EPP                            </t>
  </si>
  <si>
    <t>2.1.1.02.01.1164</t>
  </si>
  <si>
    <t xml:space="preserve">FEESC                                            </t>
  </si>
  <si>
    <t>2.1.1.02.01.1172</t>
  </si>
  <si>
    <t xml:space="preserve">SLI MEIO AMBIENTE E INFRAESTRUTURA Ltda          </t>
  </si>
  <si>
    <t>2.1.1.02.01.1173</t>
  </si>
  <si>
    <t xml:space="preserve">Bauhaus do Brasil Ltda                           </t>
  </si>
  <si>
    <t>2.1.1.02.01.1174</t>
  </si>
  <si>
    <t xml:space="preserve">Elevate Global Consultoria                       </t>
  </si>
  <si>
    <t>2.1.1.02.01.1175</t>
  </si>
  <si>
    <t xml:space="preserve">Estok Comércio e Representações S.A              </t>
  </si>
  <si>
    <t>2.1.1.02.01.1176</t>
  </si>
  <si>
    <t xml:space="preserve">Obriens do Brasil Cons. Emer. e M. Amb.          </t>
  </si>
  <si>
    <t>2.1.1.02.01.1177</t>
  </si>
  <si>
    <t xml:space="preserve">Ecoresponse Eireli EPP                           </t>
  </si>
  <si>
    <t>2.1.1.02.01.1178</t>
  </si>
  <si>
    <t xml:space="preserve">PNUD - Prog das Nações Unidas                    </t>
  </si>
  <si>
    <t xml:space="preserve">Rescisões a pagar                                </t>
  </si>
  <si>
    <t>2.1.1.07.77</t>
  </si>
  <si>
    <t xml:space="preserve">Caução Saam Smit                                 </t>
  </si>
  <si>
    <t xml:space="preserve">Capital Realizado                                </t>
  </si>
  <si>
    <t>2.4.1.02</t>
  </si>
  <si>
    <t xml:space="preserve">Capital Subscrito                                </t>
  </si>
  <si>
    <t>2.4.1.03</t>
  </si>
  <si>
    <t xml:space="preserve">Capital à Integralizar                           </t>
  </si>
  <si>
    <t>3.2.1.01.07.0002</t>
  </si>
  <si>
    <t xml:space="preserve">Reversão Provisão PPR Operacional                </t>
  </si>
  <si>
    <t>3.2.5.04.01</t>
  </si>
  <si>
    <t xml:space="preserve">Perdas nos Recebimentos de Créditos              </t>
  </si>
  <si>
    <t>Capitalização em Imóveis/Terrenos</t>
  </si>
  <si>
    <t>Terrenos</t>
  </si>
  <si>
    <t xml:space="preserve">Gleba Tibiri-Pedrinhas Módulo "B"                </t>
  </si>
  <si>
    <t xml:space="preserve">Gleba "H2" do Distrito Industrial                </t>
  </si>
  <si>
    <t>03.650.060/0001-48</t>
  </si>
  <si>
    <t>ATIVO</t>
  </si>
  <si>
    <t>Ativo Circulante</t>
  </si>
  <si>
    <t>Disponível</t>
  </si>
  <si>
    <t>Caixa</t>
  </si>
  <si>
    <t>Caixa Geral</t>
  </si>
  <si>
    <t>Caixa em Moeda Estrangeira</t>
  </si>
  <si>
    <t>Bancos c/ Movimento - EMAP</t>
  </si>
  <si>
    <t>BB C/C 14401-0</t>
  </si>
  <si>
    <t>CEF C/C 628-0</t>
  </si>
  <si>
    <t>BB C/C 14401-0 AG. 3846-6</t>
  </si>
  <si>
    <t>BB C/C 105.588-7 - C CORP</t>
  </si>
  <si>
    <t>BB C/C 105.796-0 - Porto Grande</t>
  </si>
  <si>
    <t>BB C/C 105.549-6 Aplic BB Amplo</t>
  </si>
  <si>
    <t>BB C/C 105.588-7 Fundo CP Admin Supremo</t>
  </si>
  <si>
    <t>BB Poupança 105.716-2 Leilão</t>
  </si>
  <si>
    <t>BB C/C  14401-0 Aplic Corp DI - AG. 3846</t>
  </si>
  <si>
    <t>BB C/C 14401-0 - CDB DI SWAP - AG. 3846</t>
  </si>
  <si>
    <t>Faturas/Contas a Receber</t>
  </si>
  <si>
    <t>Faturas de Serviços</t>
  </si>
  <si>
    <t>Brazshipping Marítima Ltda</t>
  </si>
  <si>
    <t>Costa Norte Marítima Ltda</t>
  </si>
  <si>
    <t>Granel Quimica Ltda</t>
  </si>
  <si>
    <t>1.1.2.01.01.0011</t>
  </si>
  <si>
    <t>Harms &amp; Cia Ltda</t>
  </si>
  <si>
    <t>Moinhos Cruzeiro do Sul S/A</t>
  </si>
  <si>
    <t>Petrobras Distribuidora S/A</t>
  </si>
  <si>
    <t>Petróleo Sabbá S/A</t>
  </si>
  <si>
    <t>Ipiranga</t>
  </si>
  <si>
    <t>Williams Serviços Marítimos Ltda</t>
  </si>
  <si>
    <t>Internacional Marítima Ltda.</t>
  </si>
  <si>
    <t>BHP - Billiton Metais S/A.</t>
  </si>
  <si>
    <t>CVRD -  Estrada Ferro Carajas</t>
  </si>
  <si>
    <t>Petrobrás Transporte S/A.</t>
  </si>
  <si>
    <t>Gusa Nordeste S/A - Matriz</t>
  </si>
  <si>
    <t>1.1.2.01.01.0055</t>
  </si>
  <si>
    <t>COSIMA - Cia. Siderurgica do Maranhao</t>
  </si>
  <si>
    <t>1.1.2.01.01.0058</t>
  </si>
  <si>
    <t>Viena Siderurgica S/A.</t>
  </si>
  <si>
    <t>Fertilizantes Tocantins Ltda</t>
  </si>
  <si>
    <t>1.1.2.01.01.0079</t>
  </si>
  <si>
    <t>SIDERURGICA DO MARANHAO S/A - SIMASA</t>
  </si>
  <si>
    <t>1.1.2.01.01.0084</t>
  </si>
  <si>
    <t>Risa S/A</t>
  </si>
  <si>
    <t>Shell do Brsil ltda</t>
  </si>
  <si>
    <t>1.1.2.01.01.0107</t>
  </si>
  <si>
    <t>Cereal Cereais Araguaia LTDA</t>
  </si>
  <si>
    <t>Armazem Mateus</t>
  </si>
  <si>
    <t>FERTIPAR</t>
  </si>
  <si>
    <t>Iss Marine Services</t>
  </si>
  <si>
    <t>1.1.2.01.01.0176</t>
  </si>
  <si>
    <t>Mateus</t>
  </si>
  <si>
    <t>1.1.2.01.01.0192</t>
  </si>
  <si>
    <t>Mineração Aurizona</t>
  </si>
  <si>
    <t>1.1.2.01.01.0201</t>
  </si>
  <si>
    <t>1.1.2.01.01.0211</t>
  </si>
  <si>
    <t>Gusa Nordeste S/A - Filial 1</t>
  </si>
  <si>
    <t>Camil Alimentos</t>
  </si>
  <si>
    <t>1.1.2.01.01.0243</t>
  </si>
  <si>
    <t>1.1.2.01.01.0248</t>
  </si>
  <si>
    <t>Alcoa World Alumina Brasil</t>
  </si>
  <si>
    <t>1.1.2.01.01.0249</t>
  </si>
  <si>
    <t>Orizon Maritima São Luís Ltda</t>
  </si>
  <si>
    <t>Orion Rodos Maritima</t>
  </si>
  <si>
    <t>1.1.2.01.01.0253</t>
  </si>
  <si>
    <t>Ribeirão S.A - Piauí</t>
  </si>
  <si>
    <t>Camil Alimentos - MA</t>
  </si>
  <si>
    <t>Distribuidora Tabocão Ltda</t>
  </si>
  <si>
    <t>1.1.2.01.01.0280</t>
  </si>
  <si>
    <t>Fertilizantes Tocantins - Estiva</t>
  </si>
  <si>
    <t>Distribuidora Cummins Minas Ltda</t>
  </si>
  <si>
    <t>1.1.2.01.01.0307</t>
  </si>
  <si>
    <t>Vale Ferrovia Norte Sul</t>
  </si>
  <si>
    <t>Louis Dreyfus Commodities Brasil</t>
  </si>
  <si>
    <t>Terminal Corredor Norte S/A</t>
  </si>
  <si>
    <t>Glencore Serviços e Comércio</t>
  </si>
  <si>
    <t>Amaggi &amp; LD Commodities Terminais</t>
  </si>
  <si>
    <t>Gusa Nordeste S/A</t>
  </si>
  <si>
    <t>Brasbunker Participações S.A</t>
  </si>
  <si>
    <t>Transrio Transporte e Logistica</t>
  </si>
  <si>
    <t>Gem Shipping Ltda</t>
  </si>
  <si>
    <t>Peninsula Norte Fertilizantes</t>
  </si>
  <si>
    <t>1.1.2.01.01.0387</t>
  </si>
  <si>
    <t>Consórcio Tegram- Itaqui</t>
  </si>
  <si>
    <t>Ale Combustiveis</t>
  </si>
  <si>
    <t>Alphamar Agência Marítima Ltda</t>
  </si>
  <si>
    <t>Rebras - Rio de Janeiro</t>
  </si>
  <si>
    <t>Corredor Logistica e Infraestrutura</t>
  </si>
  <si>
    <t>Cargill Agricola</t>
  </si>
  <si>
    <t>Los Grobo Ceagro do Brasil</t>
  </si>
  <si>
    <t>1.1.2.01.01.0409</t>
  </si>
  <si>
    <t>Los Grobo - Filial Batavo</t>
  </si>
  <si>
    <t>1.1.2.01.01.0411</t>
  </si>
  <si>
    <t>Los Grobo - Filial Rio Coco</t>
  </si>
  <si>
    <t>Los Grobo - Filial Querencia</t>
  </si>
  <si>
    <t>1.1.2.01.01.0417</t>
  </si>
  <si>
    <t>Los Grobo - Sambaiba</t>
  </si>
  <si>
    <t>1.1.2.01.01.0419</t>
  </si>
  <si>
    <t>Los Grobo - Balsas</t>
  </si>
  <si>
    <t>Amaggi &amp; LD Commodities S.A.</t>
  </si>
  <si>
    <t>Vieira Brasil Distribuidora</t>
  </si>
  <si>
    <t>1.1.2.01.01.0487</t>
  </si>
  <si>
    <t>Agrex do Brasil S.A</t>
  </si>
  <si>
    <t>TOTAL DISTRIBUIDORA S.A</t>
  </si>
  <si>
    <t>Agencia Maritima Cargonave</t>
  </si>
  <si>
    <t>Aroma &amp; Sabor Alimentos Ltda - ME</t>
  </si>
  <si>
    <t>Terminal Quimico de Aratu S/A Tequimar</t>
  </si>
  <si>
    <t>1.1.2.01.01.0505</t>
  </si>
  <si>
    <t>1.1.2.01.01.0506</t>
  </si>
  <si>
    <t>Mosaic Fertilizantes do Brasil LTDA</t>
  </si>
  <si>
    <t>Ebes Engenharia Ltda</t>
  </si>
  <si>
    <t>Assoc. de Posto de Taxi Ponta da Espera</t>
  </si>
  <si>
    <t>1.1.2.01.01.0535</t>
  </si>
  <si>
    <t>GAC Logística do Brasil Ltda</t>
  </si>
  <si>
    <t>Assoc. do Posto de Taxi do Itaqui</t>
  </si>
  <si>
    <t>Unimar Agenciamentos Marítimos</t>
  </si>
  <si>
    <t>Ipiranga S.A</t>
  </si>
  <si>
    <t>CHS Agronegocio - Ind. e Comercio Ltda</t>
  </si>
  <si>
    <t>Maxtec</t>
  </si>
  <si>
    <t>Tequimar</t>
  </si>
  <si>
    <t>Amaggi &amp; LD Commodities Term. Portuarios</t>
  </si>
  <si>
    <t>Abengoa Construção Brasil Ltda</t>
  </si>
  <si>
    <t>Banco do Brasil</t>
  </si>
  <si>
    <t>1.1.2.01.01.0595</t>
  </si>
  <si>
    <t>1.1.2.01.01.0597</t>
  </si>
  <si>
    <t>Telefônica Brasil S.A.</t>
  </si>
  <si>
    <t>Wilhelmsen Ships  - São Luís</t>
  </si>
  <si>
    <t>FERTIMPORT S/A - São Luís</t>
  </si>
  <si>
    <t>Bunge Alimentos S.A</t>
  </si>
  <si>
    <t>1.1.2.01.01.0620</t>
  </si>
  <si>
    <t>1.1.2.01.01.0622</t>
  </si>
  <si>
    <t>Glenda de Lourdes F.dos Santos-Me</t>
  </si>
  <si>
    <t>Ribeirão S.A - São Luís</t>
  </si>
  <si>
    <t>SP Ind. e Dist. de Petróleo Ltda</t>
  </si>
  <si>
    <t>Dislub Combustíveis Ltda</t>
  </si>
  <si>
    <t>Saúde Odonto</t>
  </si>
  <si>
    <t>1.1.2.01.01.0644</t>
  </si>
  <si>
    <t>1.1.2.01.01.0652</t>
  </si>
  <si>
    <t>1.1.2.01.01.0654</t>
  </si>
  <si>
    <t>1.1.2.01.01.0656</t>
  </si>
  <si>
    <t>ADG Transportes Ltda</t>
  </si>
  <si>
    <t>Setta Combustíveis S/A</t>
  </si>
  <si>
    <t>Tricon Energy do Brasil Ltda</t>
  </si>
  <si>
    <t>1.1.2.01.01.0676</t>
  </si>
  <si>
    <t>Cargill Agrícola S.A - Guarujá</t>
  </si>
  <si>
    <t>VLI Multimodal</t>
  </si>
  <si>
    <t>1.1.2.01.01.0689</t>
  </si>
  <si>
    <t>São Paulo Três Locação de Torres</t>
  </si>
  <si>
    <t>Transrio MTZ</t>
  </si>
  <si>
    <t>GDX Log Transportes</t>
  </si>
  <si>
    <t>Copersucar S.A.</t>
  </si>
  <si>
    <t>Pedro Yan Sá Pinto Alimentos -Me</t>
  </si>
  <si>
    <t>Gavilon do Brasil</t>
  </si>
  <si>
    <t>Novaagri Infraestrutura de Armazenagem</t>
  </si>
  <si>
    <t>1.1.2.01.01.0714</t>
  </si>
  <si>
    <t>Tequimar-Filial</t>
  </si>
  <si>
    <t>1.1.2.01.01.0723</t>
  </si>
  <si>
    <t>Amart Services Consultoria</t>
  </si>
  <si>
    <t>COFCO Brasil S.A</t>
  </si>
  <si>
    <t>1.1.2.01.01.0730</t>
  </si>
  <si>
    <t>Rohde Nilsen do Brasil</t>
  </si>
  <si>
    <t>1.1.2.01.01.0737</t>
  </si>
  <si>
    <t>Agrex do Brasil S.A. - Monte Alegre</t>
  </si>
  <si>
    <t>1.1.2.01.01.0740</t>
  </si>
  <si>
    <t>ADM do Brasi Ltda</t>
  </si>
  <si>
    <t>DTA Engenharia Ltda</t>
  </si>
  <si>
    <t>1.1.2.01.01.0748</t>
  </si>
  <si>
    <t>NML - Tankers &amp; Bulkers</t>
  </si>
  <si>
    <t>João Paulo de Aquino Rocha</t>
  </si>
  <si>
    <t>Lachmann Agência Marítima Ltda</t>
  </si>
  <si>
    <t>1.1.2.01.01.0757</t>
  </si>
  <si>
    <t>1.1.2.01.01.0758</t>
  </si>
  <si>
    <t>1.1.2.01.01.0760</t>
  </si>
  <si>
    <t>D &amp; L Logistica</t>
  </si>
  <si>
    <t>1.1.2.01.01.0763</t>
  </si>
  <si>
    <t>Maria Alice Mendes</t>
  </si>
  <si>
    <t>1.1.2.01.01.0765</t>
  </si>
  <si>
    <t>Topázio Construções Ltda</t>
  </si>
  <si>
    <t>1.1.2.01.01.0767</t>
  </si>
  <si>
    <t>1.1.2.01.01.0773</t>
  </si>
  <si>
    <t>Yara Brasil Fertilizantes S/A</t>
  </si>
  <si>
    <t>1.1.2.01.01.0774</t>
  </si>
  <si>
    <t>1.1.2.01.01.0775</t>
  </si>
  <si>
    <t>E S Pinheiro Carvalho - ME</t>
  </si>
  <si>
    <t>1.1.2.01.03.0001</t>
  </si>
  <si>
    <t>Material de Consumo</t>
  </si>
  <si>
    <t>Outros Créditos</t>
  </si>
  <si>
    <t>Adiantamentos Concedidos</t>
  </si>
  <si>
    <t>Adiantamentos a Empregados</t>
  </si>
  <si>
    <t>Adiantamentos de Férias</t>
  </si>
  <si>
    <t>Adiantamentos de 13º Salários</t>
  </si>
  <si>
    <t>Adiantamentos para Despesas</t>
  </si>
  <si>
    <t>Outros Valores a Receber</t>
  </si>
  <si>
    <t>Depósitos Recursais e Judiciais</t>
  </si>
  <si>
    <t>Caução DNIT</t>
  </si>
  <si>
    <t>Outros Valores a Recuperar</t>
  </si>
  <si>
    <t>Acordo Min. Público do Trabalho</t>
  </si>
  <si>
    <t>Salário Maternidade</t>
  </si>
  <si>
    <t>Saldo Negativo Beneficios Jimena Bertold</t>
  </si>
  <si>
    <t>Saldo Negativo Beneficios Danielle Port</t>
  </si>
  <si>
    <t>Tributos e Contrib a Recup/Comp</t>
  </si>
  <si>
    <t>PIS/PASEP</t>
  </si>
  <si>
    <t>IRPJ a Compensar</t>
  </si>
  <si>
    <t>CSLL a Compensar</t>
  </si>
  <si>
    <t>ISS Indevido</t>
  </si>
  <si>
    <t>PIS a Compensar</t>
  </si>
  <si>
    <t>COFINS a Compensar</t>
  </si>
  <si>
    <t>IRPJ Resgate s/ Aplicações</t>
  </si>
  <si>
    <t>PIS a Compensar - Entradas NF</t>
  </si>
  <si>
    <t>COFINS a Compensar - Entradas NF</t>
  </si>
  <si>
    <t>Ativo Não Circulante</t>
  </si>
  <si>
    <t>Realizável a Longo Prazo</t>
  </si>
  <si>
    <t>Adubos Trevo - YARA BRASIL</t>
  </si>
  <si>
    <t>Ribeirão S/A</t>
  </si>
  <si>
    <t>Itapage S/A Celulose Papeis</t>
  </si>
  <si>
    <t>Siderúrgica Ibérica S/A</t>
  </si>
  <si>
    <t>COSIMA - Cia. Siderúrgica</t>
  </si>
  <si>
    <t>Viena Siderúrgica S/A</t>
  </si>
  <si>
    <t>COSIPA - Cia Siderúrgica do Pará</t>
  </si>
  <si>
    <t>DISMAF - Distribuidora de Manufat.</t>
  </si>
  <si>
    <t>RT Comécio e Representações</t>
  </si>
  <si>
    <t>Brazil Marítima</t>
  </si>
  <si>
    <t>M. do P. S. Mendes Consultoria</t>
  </si>
  <si>
    <t>Rafi Transporte e Logística Ltda</t>
  </si>
  <si>
    <t>Celebration Turismo e Eventos Ltda</t>
  </si>
  <si>
    <t>Celiany Cristina Dutra dos Santos</t>
  </si>
  <si>
    <t>Trapiche Turismo Ltda - ME</t>
  </si>
  <si>
    <t>Vade Consultoria Ltda - ME</t>
  </si>
  <si>
    <t>Big Pernil</t>
  </si>
  <si>
    <t>Edificações no Porto do Itaqui</t>
  </si>
  <si>
    <t>Paviment. de Aces. Term. de F. Boat</t>
  </si>
  <si>
    <t>Sede</t>
  </si>
  <si>
    <t>Nova Portaria</t>
  </si>
  <si>
    <t>Terminal Turístico</t>
  </si>
  <si>
    <t>Pátio de Acesso ao Posto da GERE</t>
  </si>
  <si>
    <t>Estacionamento da Sede</t>
  </si>
  <si>
    <t>Substação Elétrica da Sede</t>
  </si>
  <si>
    <t>Ampliação do Pátio 03 de Estoc.</t>
  </si>
  <si>
    <t>Pavimentação do Pátio 04</t>
  </si>
  <si>
    <t>Ampliação do pátio 01 de Estoc.</t>
  </si>
  <si>
    <t>Posto do Ipemar</t>
  </si>
  <si>
    <t>Posto VIGIAGRO - Contrapartida</t>
  </si>
  <si>
    <t>Posto Corpo de Bombeiros</t>
  </si>
  <si>
    <t>Oficina EMAP</t>
  </si>
  <si>
    <t>Conteiner Posto Polícia Federal</t>
  </si>
  <si>
    <t>Passarela Terminal Cujupe</t>
  </si>
  <si>
    <t>Estacionamento de Lanchas</t>
  </si>
  <si>
    <t>Pavimentação Acesso aos Berços</t>
  </si>
  <si>
    <t>Conteiner Praticagem</t>
  </si>
  <si>
    <t>Acesso ao Terminal da Petrobras</t>
  </si>
  <si>
    <t>Instalações Elétricas no Porto</t>
  </si>
  <si>
    <t>Cozinha Industrial da Emap</t>
  </si>
  <si>
    <t>Salão de Recepção da Emap</t>
  </si>
  <si>
    <t>Área Vivência Posto Sefaz</t>
  </si>
  <si>
    <t>Pavimentação Externa do Porto</t>
  </si>
  <si>
    <t>Praça do Portuário</t>
  </si>
  <si>
    <t>Estacionamento para Ônibus</t>
  </si>
  <si>
    <t>Passarela Terminal Ponta da Espera</t>
  </si>
  <si>
    <t>Urbanização Centro de Negócios</t>
  </si>
  <si>
    <t>Sist. de Abastec. d'agua Ponta da Espera</t>
  </si>
  <si>
    <t>Muro Guarda de Sucatas</t>
  </si>
  <si>
    <t>Estacionamento de Carretas</t>
  </si>
  <si>
    <t>Prédio OGMO</t>
  </si>
  <si>
    <t>Prédio de Operações</t>
  </si>
  <si>
    <t>Terminal de Passageiros Ponta da Espera</t>
  </si>
  <si>
    <t>Novo Terminal Ferry-Boat Ponta da Espera</t>
  </si>
  <si>
    <t>Muro da Área Alfandegada</t>
  </si>
  <si>
    <t>Galpão do Mercado do Cujupe</t>
  </si>
  <si>
    <t>Guarita de Acesso ao Porto</t>
  </si>
  <si>
    <t>Pátio Retroárea Berço 103</t>
  </si>
  <si>
    <t>Gleba "H2" do Distrito Industrial</t>
  </si>
  <si>
    <t>Depreciação Acumulada</t>
  </si>
  <si>
    <t>(-) Deprec. acumul. - Benfeitorias</t>
  </si>
  <si>
    <t>(-) Deprec. acumul. - Veículos</t>
  </si>
  <si>
    <t>Máquinas e Motores</t>
  </si>
  <si>
    <t>(-) Amortizações</t>
  </si>
  <si>
    <t>Bens Móveis DNIT AQ/173/2003/00</t>
  </si>
  <si>
    <t>Scanner de Bagagem</t>
  </si>
  <si>
    <t>Obras em Andamento</t>
  </si>
  <si>
    <t>Obras em Andamento - EMAP</t>
  </si>
  <si>
    <t>Projetos Execut. de Obras Civis</t>
  </si>
  <si>
    <t>Prédio Corpo de Bombeiros</t>
  </si>
  <si>
    <t>Sist Atrac. a Laser-DNITAQ/173/2003 - CP</t>
  </si>
  <si>
    <t>Dragagem Canal e Const. Aterro Hid. - CP</t>
  </si>
  <si>
    <t>Abrigo do Grupo Gerador</t>
  </si>
  <si>
    <t>Ferrovia TR-57 - Berço 102</t>
  </si>
  <si>
    <t>Iluminação do Berço 100</t>
  </si>
  <si>
    <t>Enrocamento Retroárea Berço 100</t>
  </si>
  <si>
    <t>Benfeitorias em Terrenos</t>
  </si>
  <si>
    <t>Infaestrutura em Fibra Óptica</t>
  </si>
  <si>
    <t>Torres de Iluminação no Porto</t>
  </si>
  <si>
    <t>Sanitários Berços 100, 102 e 104</t>
  </si>
  <si>
    <t>Sist. de Tratamento de Esgoto Restaur.</t>
  </si>
  <si>
    <t>Retroárea dos Berços 104 e 105</t>
  </si>
  <si>
    <t>Viga Trilho Berço 103</t>
  </si>
  <si>
    <t>Construção do Berço 108 - EMAP</t>
  </si>
  <si>
    <t>Alça/Via de Acesso ao Tegram</t>
  </si>
  <si>
    <t>Dragagem do Canal de Acesso ao Porto</t>
  </si>
  <si>
    <t>Retroárea dos Berços 100 e 101</t>
  </si>
  <si>
    <t>Benfeitorias Terminal P. Espera</t>
  </si>
  <si>
    <t>Construção Rua Bacanga</t>
  </si>
  <si>
    <t>Retroárea do Berços 99</t>
  </si>
  <si>
    <t>Pátio de Armazenagem Área A04</t>
  </si>
  <si>
    <t>Torre de Iluminação Berço 103</t>
  </si>
  <si>
    <t>Benfeitoria e Ampliação do PAN</t>
  </si>
  <si>
    <t>Benfeitorias no Terminal S. J. Ribamar</t>
  </si>
  <si>
    <t>Benfeitorias no Terminal Cujupe</t>
  </si>
  <si>
    <t>Alça Viária de Saída do Tegram</t>
  </si>
  <si>
    <t>Portaria Avançada Provisória</t>
  </si>
  <si>
    <t>Banheiro Berço 108</t>
  </si>
  <si>
    <t>Novo Terminal de Passageiros do Cujupe</t>
  </si>
  <si>
    <t>Pavimentação das Áreas G e H</t>
  </si>
  <si>
    <t>Rampa Sul</t>
  </si>
  <si>
    <t>Subestação Receptora</t>
  </si>
  <si>
    <t>Pier Flutuante</t>
  </si>
  <si>
    <t>Subestação da Área H</t>
  </si>
  <si>
    <t>Construção do Berço 98</t>
  </si>
  <si>
    <t>Sala Segura</t>
  </si>
  <si>
    <t>Sala de Armamento</t>
  </si>
  <si>
    <t>1.2.3.06.01.0064</t>
  </si>
  <si>
    <t>Infraestrutura CFTV Term. Cujupe</t>
  </si>
  <si>
    <t>1.2.3.06.01.0065</t>
  </si>
  <si>
    <t>Abrigo do Gerador no Pátio GH</t>
  </si>
  <si>
    <t>Estação de Esgotamento Sanitário</t>
  </si>
  <si>
    <t>Subestação 01</t>
  </si>
  <si>
    <t>Rampa Ponta da Espera</t>
  </si>
  <si>
    <t>Rampa Cujupe</t>
  </si>
  <si>
    <t>Prédio Corpo de Bombeiro - Novo</t>
  </si>
  <si>
    <t>Cais de São José de Ribamar</t>
  </si>
  <si>
    <t>Subestação 02</t>
  </si>
  <si>
    <t>Subestação 03</t>
  </si>
  <si>
    <t>Convênio DNIT AQ/173/2003/00</t>
  </si>
  <si>
    <t>Obras em 2004</t>
  </si>
  <si>
    <t>Sist Atrac. a Laser-DNIT AQ/173/2003/00</t>
  </si>
  <si>
    <t>CPMF DNIT</t>
  </si>
  <si>
    <t>IRRF DNIT</t>
  </si>
  <si>
    <t>Convênio DNIT AQ 00.01.0226/2004</t>
  </si>
  <si>
    <t>Obras And. Conv. DNIT AQ 00.01.0226/2004</t>
  </si>
  <si>
    <t>Posto VIGIAGRO - DNIT AQ 00.01.0226/2004</t>
  </si>
  <si>
    <t>Convênio SEP/001/2007</t>
  </si>
  <si>
    <t>Obras And. Convênio SEP/001/2007</t>
  </si>
  <si>
    <t>IRRF SEP</t>
  </si>
  <si>
    <t>Termo de Compromisso SEP/012/2011</t>
  </si>
  <si>
    <t>Obras And. Termo de Comp. SEP/012/2011</t>
  </si>
  <si>
    <t>IRRF TC SEP</t>
  </si>
  <si>
    <t>Termo de Compromisso SEP/04/2014</t>
  </si>
  <si>
    <t>Obras And. Termo de Comp. SEP/04/2014</t>
  </si>
  <si>
    <t>Banheiro Berço 108 - SEP/04/2014</t>
  </si>
  <si>
    <t>Defensas Termo de Comp. SEP/04/2014</t>
  </si>
  <si>
    <t>Bens Móveis em Montagem</t>
  </si>
  <si>
    <t>Defensas e Cabeços em Montagem</t>
  </si>
  <si>
    <t>Estudos e Projetos</t>
  </si>
  <si>
    <t>Licença de Uso</t>
  </si>
  <si>
    <t>Projetos Diversos para Nova Sede</t>
  </si>
  <si>
    <t>Programa de Certificação</t>
  </si>
  <si>
    <t>Implant. do Sist. - Fund. Sousandrade</t>
  </si>
  <si>
    <t>Drag. de Aprofundamento do Cais do Porto</t>
  </si>
  <si>
    <t>Melhorias Prédio Adm Codomar</t>
  </si>
  <si>
    <t>Instalações na Operação</t>
  </si>
  <si>
    <t>Modern.e Reimplant.Sist-Fund.Sousandrade</t>
  </si>
  <si>
    <t>Melhoria Prédios da Emap</t>
  </si>
  <si>
    <t>Softwares e Direitos</t>
  </si>
  <si>
    <t>E-DOCS Sist. Controle Elet. de Documento</t>
  </si>
  <si>
    <t>Licenças de Uso</t>
  </si>
  <si>
    <t>(-) Amortizações Acumuladas</t>
  </si>
  <si>
    <t>(-) Amortizações acumuladas</t>
  </si>
  <si>
    <t>Ativo de Compensação</t>
  </si>
  <si>
    <t>Convênio Estado/União</t>
  </si>
  <si>
    <t>Bens da Codomar</t>
  </si>
  <si>
    <t>PASSIVO</t>
  </si>
  <si>
    <t>Passivo Circulante</t>
  </si>
  <si>
    <t>Exigível a Curto Prazo</t>
  </si>
  <si>
    <t>Fornecedores a Pagar</t>
  </si>
  <si>
    <t>Telemar - Norte Leste S/A</t>
  </si>
  <si>
    <t>2.1.1.02.01.0011</t>
  </si>
  <si>
    <t>2.1.1.02.01.0013</t>
  </si>
  <si>
    <t>M. Faria Ltda</t>
  </si>
  <si>
    <t>J. F. Rocha Santos</t>
  </si>
  <si>
    <t>2.1.1.02.01.0016</t>
  </si>
  <si>
    <t>2.1.1.02.01.0029</t>
  </si>
  <si>
    <t>IOB</t>
  </si>
  <si>
    <t>2.1.1.02.01.0042</t>
  </si>
  <si>
    <t>Fundação Getulio Vargas</t>
  </si>
  <si>
    <t>Correios</t>
  </si>
  <si>
    <t>Cia do Ar</t>
  </si>
  <si>
    <t>2.1.1.02.01.0072</t>
  </si>
  <si>
    <t>Maxtec Serviços Gerais e Man. Industrial</t>
  </si>
  <si>
    <t>2.1.1.02.01.0080</t>
  </si>
  <si>
    <t>G.N. Gás do Norte</t>
  </si>
  <si>
    <t>Caema</t>
  </si>
  <si>
    <t>2.1.1.02.01.0095</t>
  </si>
  <si>
    <t>FIEMA</t>
  </si>
  <si>
    <t>2.1.1.02.01.0097</t>
  </si>
  <si>
    <t>M. M. Treinamento Empresarial</t>
  </si>
  <si>
    <t>2.1.1.02.01.0117</t>
  </si>
  <si>
    <t>Premier Hotel</t>
  </si>
  <si>
    <t>2.1.1.02.01.0119</t>
  </si>
  <si>
    <t>Anatel</t>
  </si>
  <si>
    <t>2.1.1.02.01.0121</t>
  </si>
  <si>
    <t>DETRAN - MA</t>
  </si>
  <si>
    <t>Gallotti e Advogados Associados</t>
  </si>
  <si>
    <t>2.1.1.02.01.0134</t>
  </si>
  <si>
    <t>BVQI do Brasil</t>
  </si>
  <si>
    <t>2.1.1.02.01.0148</t>
  </si>
  <si>
    <t>NEW ODONTO</t>
  </si>
  <si>
    <t>Engebras Cont. e Transportes</t>
  </si>
  <si>
    <t>IEL - Instituto Euvaldo Lodi</t>
  </si>
  <si>
    <t>Comercial Castro</t>
  </si>
  <si>
    <t>MC TEC</t>
  </si>
  <si>
    <t>Reabilith</t>
  </si>
  <si>
    <t>2.1.1.02.01.0221</t>
  </si>
  <si>
    <t>CREA - MA</t>
  </si>
  <si>
    <t>2.1.1.02.01.0237</t>
  </si>
  <si>
    <t>MD Consultoria</t>
  </si>
  <si>
    <t>2.1.1.02.01.0241</t>
  </si>
  <si>
    <t>2.1.1.02.01.0269</t>
  </si>
  <si>
    <t>TOTVS - Maranhão</t>
  </si>
  <si>
    <t>Hotel Luzeiros São Luís</t>
  </si>
  <si>
    <t>Crisbel Locadora de Veículos</t>
  </si>
  <si>
    <t>2.1.1.02.01.0295</t>
  </si>
  <si>
    <t>2.1.1.02.01.0313</t>
  </si>
  <si>
    <t>L A. Falcão Bauer</t>
  </si>
  <si>
    <t>2.1.1.02.01.0323</t>
  </si>
  <si>
    <t>Inst. Ethos de Empresas e Respons.Social</t>
  </si>
  <si>
    <t>2.1.1.02.01.0337</t>
  </si>
  <si>
    <t>Unimed Seguros</t>
  </si>
  <si>
    <t>Fundação UFMA</t>
  </si>
  <si>
    <t>Iracema S. Souza - ME</t>
  </si>
  <si>
    <t>2.1.1.02.01.0410</t>
  </si>
  <si>
    <t>Instituto Certame</t>
  </si>
  <si>
    <t>ABRH - MA</t>
  </si>
  <si>
    <t>Safemed</t>
  </si>
  <si>
    <t>2.1.1.02.01.0428</t>
  </si>
  <si>
    <t>2.1.1.02.01.0433</t>
  </si>
  <si>
    <t>FAPEAD</t>
  </si>
  <si>
    <t>2.1.1.02.01.0477</t>
  </si>
  <si>
    <t>L.H. DURANS PINHEIRO</t>
  </si>
  <si>
    <t>2.1.1.02.01.0499</t>
  </si>
  <si>
    <t>2.1.1.02.01.0525</t>
  </si>
  <si>
    <t>MN Tecnologia e Treinamento</t>
  </si>
  <si>
    <t>2.1.1.02.01.0543</t>
  </si>
  <si>
    <t>R Q Clínica Veterinária</t>
  </si>
  <si>
    <t>M. R. Moura Costa - ME</t>
  </si>
  <si>
    <t>2.1.1.02.01.0581</t>
  </si>
  <si>
    <t>2.1.1.02.01.0584</t>
  </si>
  <si>
    <t>2.1.1.02.01.0591</t>
  </si>
  <si>
    <t>Comida Caseira da Norma</t>
  </si>
  <si>
    <t>2.1.1.02.01.0617</t>
  </si>
  <si>
    <t>2.1.1.02.01.0649</t>
  </si>
  <si>
    <t>Sefaz</t>
  </si>
  <si>
    <t>Centro Elétrico</t>
  </si>
  <si>
    <t>Internacional Marítima</t>
  </si>
  <si>
    <t>2.1.1.02.01.0666</t>
  </si>
  <si>
    <t>Fornecedor Fundo Fixo</t>
  </si>
  <si>
    <t>2.1.1.02.01.0667</t>
  </si>
  <si>
    <t>S.M.S CRUZ</t>
  </si>
  <si>
    <t>2.1.1.02.01.0674</t>
  </si>
  <si>
    <t>2.1.1.02.01.0686</t>
  </si>
  <si>
    <t>F.M.B Sabóia</t>
  </si>
  <si>
    <t>A Potiguar</t>
  </si>
  <si>
    <t>Claro S.A (Embratel)</t>
  </si>
  <si>
    <t>2.1.1.02.01.0742</t>
  </si>
  <si>
    <t>A. Carvalho Ltda</t>
  </si>
  <si>
    <t>Aguiar Com. e Serv.Ltda</t>
  </si>
  <si>
    <t>2.1.1.02.01.0752</t>
  </si>
  <si>
    <t>Tribunal de Justiça</t>
  </si>
  <si>
    <t>2.1.1.02.01.0763</t>
  </si>
  <si>
    <t>2.1.1.02.01.0766</t>
  </si>
  <si>
    <t>APROFRAN</t>
  </si>
  <si>
    <t>R C Travincas Ltda - ME</t>
  </si>
  <si>
    <t>Restaurante Escola do Senac</t>
  </si>
  <si>
    <t>Aroma &amp; Sabor</t>
  </si>
  <si>
    <t>2.1.1.02.01.0782</t>
  </si>
  <si>
    <t>Flex Treinamentos</t>
  </si>
  <si>
    <t>2.1.1.02.01.0786</t>
  </si>
  <si>
    <t>2.1.1.02.01.0789</t>
  </si>
  <si>
    <t>Doretto e Guimaraes Ltda</t>
  </si>
  <si>
    <t>BaymaTech</t>
  </si>
  <si>
    <t>2.1.1.02.01.0838</t>
  </si>
  <si>
    <t>2.1.1.02.01.0850</t>
  </si>
  <si>
    <t>BSB Tic Soluções Ltda - EPP</t>
  </si>
  <si>
    <t>2.1.1.02.01.0858</t>
  </si>
  <si>
    <t>BR Eletron</t>
  </si>
  <si>
    <t>2.1.1.02.01.0872</t>
  </si>
  <si>
    <t>2.1.1.02.01.0877</t>
  </si>
  <si>
    <t>2.1.1.02.01.0881</t>
  </si>
  <si>
    <t>MLF Boueres &amp; Cia Ltda</t>
  </si>
  <si>
    <t>2.1.1.02.01.0884</t>
  </si>
  <si>
    <t>M P Estrela Comércio e Serviços</t>
  </si>
  <si>
    <t>2.1.1.02.01.0897</t>
  </si>
  <si>
    <t>Prevenção Extintores Ltda-ME</t>
  </si>
  <si>
    <t>BPSE Business Partners</t>
  </si>
  <si>
    <t>Nano Automation do Brasil Ltda</t>
  </si>
  <si>
    <t>Letícia Restaurante</t>
  </si>
  <si>
    <t>UMI SAN Serv. de A. a Nav.Eng. Ltda.</t>
  </si>
  <si>
    <t>2.1.1.02.01.0921</t>
  </si>
  <si>
    <t>2.1.1.02.01.0923</t>
  </si>
  <si>
    <t>2.1.1.02.01.0925</t>
  </si>
  <si>
    <t>TOTVS S/A</t>
  </si>
  <si>
    <t>2.1.1.02.01.0932</t>
  </si>
  <si>
    <t>M J Design Comércio e Serviços</t>
  </si>
  <si>
    <t>2.1.1.02.01.0971</t>
  </si>
  <si>
    <t>2.1.1.02.01.0974</t>
  </si>
  <si>
    <t>Oracle do Brasil Sistemas Ltda</t>
  </si>
  <si>
    <t>2.1.1.02.01.0980</t>
  </si>
  <si>
    <t>2.1.1.02.01.0986</t>
  </si>
  <si>
    <t>2.1.1.02.01.0993</t>
  </si>
  <si>
    <t>Parvi Locadora Ltda</t>
  </si>
  <si>
    <t>2.1.1.02.01.1000</t>
  </si>
  <si>
    <t>2.1.1.02.01.1008</t>
  </si>
  <si>
    <t>2.1.1.02.01.1011</t>
  </si>
  <si>
    <t>Souza e Farah Ltda</t>
  </si>
  <si>
    <t>Sorriso Clinica Odontologica Ltda</t>
  </si>
  <si>
    <t>2.1.1.02.01.1015</t>
  </si>
  <si>
    <t>2.1.1.02.01.1017</t>
  </si>
  <si>
    <t>2.1.1.02.01.1021</t>
  </si>
  <si>
    <t>Taguatur Veículos</t>
  </si>
  <si>
    <t>A. J. A Abitbol &amp; Cia Ltda - ME</t>
  </si>
  <si>
    <t>2.1.1.02.01.1036</t>
  </si>
  <si>
    <t>2.1.1.02.01.1037</t>
  </si>
  <si>
    <t>2.1.1.02.01.1053</t>
  </si>
  <si>
    <t>2.1.1.02.01.1062</t>
  </si>
  <si>
    <t>2.1.1.02.01.1066</t>
  </si>
  <si>
    <t>2.1.1.02.01.1073</t>
  </si>
  <si>
    <t>2.1.1.02.01.1084</t>
  </si>
  <si>
    <t>2.1.1.02.01.1087</t>
  </si>
  <si>
    <t>2.1.1.02.01.1091</t>
  </si>
  <si>
    <t>2.1.1.02.01.1096</t>
  </si>
  <si>
    <t>Topázio Construções Ltda. - EPP</t>
  </si>
  <si>
    <t>2.1.1.02.01.1123</t>
  </si>
  <si>
    <t>INMETRO Xerém</t>
  </si>
  <si>
    <t>2.1.1.02.01.1126</t>
  </si>
  <si>
    <t>2.1.1.02.01.1127</t>
  </si>
  <si>
    <t>2.1.1.02.01.1134</t>
  </si>
  <si>
    <t>L. A. Viagens e Turismo Ltda.</t>
  </si>
  <si>
    <t>2.1.1.02.01.1136</t>
  </si>
  <si>
    <t>D. J. N. Sá Rodrigues ME</t>
  </si>
  <si>
    <t>Face Digital</t>
  </si>
  <si>
    <t>2.1.1.02.01.1143</t>
  </si>
  <si>
    <t>Alcon Engenharia de Sistemas Ltda</t>
  </si>
  <si>
    <t>2.1.1.02.01.1147</t>
  </si>
  <si>
    <t>MTC Odontologia Ltda</t>
  </si>
  <si>
    <t>2.1.1.02.01.1153</t>
  </si>
  <si>
    <t>2.1.1.02.01.1155</t>
  </si>
  <si>
    <t>2.1.1.02.01.1160</t>
  </si>
  <si>
    <t>FEESC</t>
  </si>
  <si>
    <t>2.1.1.02.01.1168</t>
  </si>
  <si>
    <t>PNUD - Prog das Nações Unidas</t>
  </si>
  <si>
    <t>2.1.1.02.01.1179</t>
  </si>
  <si>
    <t>2.1.1.02.01.1180</t>
  </si>
  <si>
    <t>2.1.1.02.01.1181</t>
  </si>
  <si>
    <t>CREA-SE</t>
  </si>
  <si>
    <t>2.1.1.02.01.1182</t>
  </si>
  <si>
    <t>2.1.1.02.01.1183</t>
  </si>
  <si>
    <t>Tributos e Contribuições a Pagar</t>
  </si>
  <si>
    <t>ISS Próprio</t>
  </si>
  <si>
    <t>ISS  Contribuinte Substituto</t>
  </si>
  <si>
    <t>Salários a Pagar</t>
  </si>
  <si>
    <t>Encargos com Pessoal a pagar</t>
  </si>
  <si>
    <t>Portus Previdência Privada</t>
  </si>
  <si>
    <t>Encargos 20% INSS Terceiros - PF</t>
  </si>
  <si>
    <t>Pessoa Física a pagar</t>
  </si>
  <si>
    <t>CONSAD</t>
  </si>
  <si>
    <t>CONFI</t>
  </si>
  <si>
    <t>CAP</t>
  </si>
  <si>
    <t>Férias</t>
  </si>
  <si>
    <t>Estagiarios e Bolsistas a Pagar</t>
  </si>
  <si>
    <t>Rescisões a pagar</t>
  </si>
  <si>
    <t>Valores Caucionados</t>
  </si>
  <si>
    <t>Caução Linkcon</t>
  </si>
  <si>
    <t>Caução Tugbrasil</t>
  </si>
  <si>
    <t>Caução Transmasut</t>
  </si>
  <si>
    <t>Caução Petrobras Distribuidora</t>
  </si>
  <si>
    <t>Caução Total Distribuidora</t>
  </si>
  <si>
    <t>Caução Itaqui Energia</t>
  </si>
  <si>
    <t>Caução COPI</t>
  </si>
  <si>
    <t>Caução Pedreiras</t>
  </si>
  <si>
    <t>Caução Bradesco</t>
  </si>
  <si>
    <t>Caução MIC Operações</t>
  </si>
  <si>
    <t>Caução Rebras Rebocadores</t>
  </si>
  <si>
    <t>Caução Multiclínicas Nacional</t>
  </si>
  <si>
    <t>Caução Essencial</t>
  </si>
  <si>
    <t>Caução Distribuidora Copystar</t>
  </si>
  <si>
    <t>Caução Telefônica Brasil S.A.</t>
  </si>
  <si>
    <t>Caução Serviporto</t>
  </si>
  <si>
    <t>Caução L de J Pereira- Me</t>
  </si>
  <si>
    <t>Caução Glenda de Lourdes</t>
  </si>
  <si>
    <t>Caução Rohde Nielsen</t>
  </si>
  <si>
    <t>Caução Pedro Yan</t>
  </si>
  <si>
    <t>Caução Machado Transportadora</t>
  </si>
  <si>
    <t>Caução Rentank</t>
  </si>
  <si>
    <t>Caução GDX</t>
  </si>
  <si>
    <t>Caução Tequimar</t>
  </si>
  <si>
    <t>Caução Saam Smit</t>
  </si>
  <si>
    <t>Outros Créditos a Pagar</t>
  </si>
  <si>
    <t>Juros s/Cap Proprio a Pagar Gov Estado</t>
  </si>
  <si>
    <t>Valores a Devolver</t>
  </si>
  <si>
    <t>Adiantamento de Clientes</t>
  </si>
  <si>
    <t>Ressarcimento Cessão com Ônus TJ</t>
  </si>
  <si>
    <t>Valores Consignados a Recolher</t>
  </si>
  <si>
    <t>IRRF s/ salário 0561</t>
  </si>
  <si>
    <t>IRRF Pessoa Jurídica 1708</t>
  </si>
  <si>
    <t>PIS/Cofins/Csll - 5952</t>
  </si>
  <si>
    <t>INSS Retido de terceiros PJ</t>
  </si>
  <si>
    <t>ISS Retido  Pessoa Jurídica</t>
  </si>
  <si>
    <t>Pensão Alimentícia a pagar</t>
  </si>
  <si>
    <t>ISS Retido Pessoa Física</t>
  </si>
  <si>
    <t>INSS retido na fonte s/ salário</t>
  </si>
  <si>
    <t>IRRF Pessoa Física 0588</t>
  </si>
  <si>
    <t>Mensalidade Sindicato a Recolher</t>
  </si>
  <si>
    <t>Associação Portus a Recolher</t>
  </si>
  <si>
    <t>Contribuição Portus Jóia</t>
  </si>
  <si>
    <t>Contribuição Portus s/ Salário</t>
  </si>
  <si>
    <t>Emprestimos Consignado Banco Brasil</t>
  </si>
  <si>
    <t>INSS Retido de Terceiros PF</t>
  </si>
  <si>
    <t>Empréstimo Consignado CEF</t>
  </si>
  <si>
    <t>INSS s/ Férias Próximo mês</t>
  </si>
  <si>
    <t>ISS Retido PJ - Alcântara</t>
  </si>
  <si>
    <t>Valores Provisionados</t>
  </si>
  <si>
    <t>Provisão de Férias</t>
  </si>
  <si>
    <t>Provisão de 13º Salário</t>
  </si>
  <si>
    <t>Provisão de PPR</t>
  </si>
  <si>
    <t>Outras Provisões</t>
  </si>
  <si>
    <t>Provisões p/ Contingências</t>
  </si>
  <si>
    <t>Provisão p/ Contingências Cíveis</t>
  </si>
  <si>
    <t>Receita Diferida Curto Prazo</t>
  </si>
  <si>
    <t>Rec. Dif. Projeto TEGRAM - CP</t>
  </si>
  <si>
    <t>Retenções Contratuais</t>
  </si>
  <si>
    <t>Maxtec - Contrato nº 028/2016</t>
  </si>
  <si>
    <t>Passivo Não Circulante</t>
  </si>
  <si>
    <t>Exigível a Longo Prazo</t>
  </si>
  <si>
    <t>Convênio DNIT/AQ/173/2003/00 - P</t>
  </si>
  <si>
    <t>Convênio SEP/001/2007 - P</t>
  </si>
  <si>
    <t>Termo de Compromisso SEP/012/2011 - P</t>
  </si>
  <si>
    <t>Termo de Compromisso SEP/04/2014 - P</t>
  </si>
  <si>
    <t>Receita Diferida Longo Prazo</t>
  </si>
  <si>
    <t>Rec. Dif. Projeto TEGRAM - LP</t>
  </si>
  <si>
    <t>Passivo de Compensação</t>
  </si>
  <si>
    <t>Bens Oriundos da Codomar</t>
  </si>
  <si>
    <t>Capital Realizado</t>
  </si>
  <si>
    <t>Capital Subscrito</t>
  </si>
  <si>
    <t>Capital à Integralizar</t>
  </si>
  <si>
    <t>Reservas</t>
  </si>
  <si>
    <t>Reservas de Lucros</t>
  </si>
  <si>
    <t>Redução IRPJ - ADENE</t>
  </si>
  <si>
    <t>Reserva de Lucros a Realizar</t>
  </si>
  <si>
    <t>2.4.3</t>
  </si>
  <si>
    <t>Resultados Acumulados</t>
  </si>
  <si>
    <t>2.4.3.01</t>
  </si>
  <si>
    <t>2.4.4</t>
  </si>
  <si>
    <t>2.4.4.01</t>
  </si>
  <si>
    <t>Resultado (encerramento)</t>
  </si>
  <si>
    <t>RESULTADO DO EXERCÍCIO</t>
  </si>
  <si>
    <t>Receita</t>
  </si>
  <si>
    <t>Receita Operacional</t>
  </si>
  <si>
    <t>Tarifas</t>
  </si>
  <si>
    <t>Tarifa I</t>
  </si>
  <si>
    <t>Tarifa II</t>
  </si>
  <si>
    <t>Tarifa III</t>
  </si>
  <si>
    <t>Tarifa V</t>
  </si>
  <si>
    <t>Tarifa VII</t>
  </si>
  <si>
    <t>Tarifa VIII Abicagem</t>
  </si>
  <si>
    <t>Tarifa IX</t>
  </si>
  <si>
    <t>Outras Receitas Operacionais</t>
  </si>
  <si>
    <t>Arrendamento - Tarifa X</t>
  </si>
  <si>
    <t>Receitas Eventuais</t>
  </si>
  <si>
    <t>Arrendamento TEGRAM - Downpayment</t>
  </si>
  <si>
    <t>Arrendamento - Outorga Variavel</t>
  </si>
  <si>
    <t>Arrendamento - Outorga Fixa</t>
  </si>
  <si>
    <t>(-) Deduções da Receita Bruta</t>
  </si>
  <si>
    <t>Custos e Despesas</t>
  </si>
  <si>
    <t>Custos Operacionais</t>
  </si>
  <si>
    <t>Custos com Remuner. e Vantagens</t>
  </si>
  <si>
    <t>Salários</t>
  </si>
  <si>
    <t>13º Salários</t>
  </si>
  <si>
    <t>Diárias - Negócios</t>
  </si>
  <si>
    <t>Adicional tempo de Serviços</t>
  </si>
  <si>
    <t>Adicional de Risco</t>
  </si>
  <si>
    <t>Grat. Serviços Extraordinarios</t>
  </si>
  <si>
    <t>Abono Pecuniário</t>
  </si>
  <si>
    <t>Adicional Noturno</t>
  </si>
  <si>
    <t>Função Grat. Incorporada</t>
  </si>
  <si>
    <t>Hora Extra</t>
  </si>
  <si>
    <t>Diárias - Treinamento</t>
  </si>
  <si>
    <t>Auxílio Dependente Especial</t>
  </si>
  <si>
    <t>Auxílio Creche/Escola</t>
  </si>
  <si>
    <t>Reversão Provisão Férias</t>
  </si>
  <si>
    <t>Reversão Provisão 13º Salário</t>
  </si>
  <si>
    <t>Excedente Banco de Horas Negativo</t>
  </si>
  <si>
    <t>Custos com Remun. e Vant. da Diretoria</t>
  </si>
  <si>
    <t>Salários - Diretoria</t>
  </si>
  <si>
    <t>Adicional de Risco - Diretoria</t>
  </si>
  <si>
    <t>3.2.1.01.02.0004</t>
  </si>
  <si>
    <t>Diárias Diretoria - Negócios</t>
  </si>
  <si>
    <t>Diárias Diretoria - Treinamento</t>
  </si>
  <si>
    <t>Devoluções de Diárias Diretoria</t>
  </si>
  <si>
    <t>Custos com Encargos</t>
  </si>
  <si>
    <t>3.2.1.01.03.0011</t>
  </si>
  <si>
    <t>Custos com Verbas Rescisórias</t>
  </si>
  <si>
    <t>3.2.1.01.04.0004</t>
  </si>
  <si>
    <t>Art. 480 (Indenização)</t>
  </si>
  <si>
    <t>Custos com Outros Benefícios</t>
  </si>
  <si>
    <t>3.2.1.01.05.0001</t>
  </si>
  <si>
    <t>Vale Transporte</t>
  </si>
  <si>
    <t>Vale Refeição</t>
  </si>
  <si>
    <t>Plano de Saúde</t>
  </si>
  <si>
    <t>Medicamentos</t>
  </si>
  <si>
    <t>Serv. Odontológicos - P F</t>
  </si>
  <si>
    <t>Produtos Óticos</t>
  </si>
  <si>
    <t>Serv. Odontológicos - P J</t>
  </si>
  <si>
    <t>Seguro de Vida</t>
  </si>
  <si>
    <t>Treinamento</t>
  </si>
  <si>
    <t>Reembolso de empregados</t>
  </si>
  <si>
    <t>Assistencia medica Odontologica</t>
  </si>
  <si>
    <t>Participações no Resultado</t>
  </si>
  <si>
    <t>PPR Operacional</t>
  </si>
  <si>
    <t>Dragagem dos Canais</t>
  </si>
  <si>
    <t>Manutenção e Reparos Engenharia</t>
  </si>
  <si>
    <t>Serviços Espec. de Engenharia</t>
  </si>
  <si>
    <t>Levantamentos, Estudos e Projetos</t>
  </si>
  <si>
    <t>3.2.1.02.06</t>
  </si>
  <si>
    <t>Manutenção em Vias Rodoviárias</t>
  </si>
  <si>
    <t>Outros Serviços Especializados</t>
  </si>
  <si>
    <t>Sinalização</t>
  </si>
  <si>
    <t>Custos Gerais</t>
  </si>
  <si>
    <t>Remuneração a Estag. e Bolsistas</t>
  </si>
  <si>
    <t>Segurança e Vigilância</t>
  </si>
  <si>
    <t>Serviços Terceirizados - Limpeza</t>
  </si>
  <si>
    <t>Passagens  aéreas</t>
  </si>
  <si>
    <t>Outros Serviços - PJ</t>
  </si>
  <si>
    <t>Meio Ambiente</t>
  </si>
  <si>
    <t>Locação de Bens Móveis</t>
  </si>
  <si>
    <t>Hospedagem</t>
  </si>
  <si>
    <t>3.2.1.03.16</t>
  </si>
  <si>
    <t>Frete</t>
  </si>
  <si>
    <t>Consultoria Geral</t>
  </si>
  <si>
    <t>Transporte e Locomoção</t>
  </si>
  <si>
    <t>Suporte e Manutençao de Sistemas</t>
  </si>
  <si>
    <t>Manutenção e Reparos de Veículos</t>
  </si>
  <si>
    <t>Manutenção e Reparos em Geral</t>
  </si>
  <si>
    <t>Seguros em Geral</t>
  </si>
  <si>
    <t>Refeição</t>
  </si>
  <si>
    <t>Despesas Diversas</t>
  </si>
  <si>
    <t>Locação de Veiculos</t>
  </si>
  <si>
    <t>Contribuições Institucionais</t>
  </si>
  <si>
    <t>Despesas c/ Fretes e Despachos</t>
  </si>
  <si>
    <t>Serviços de Medicina do Trabalho</t>
  </si>
  <si>
    <t>3.2.1.03.36</t>
  </si>
  <si>
    <t>Auditoria</t>
  </si>
  <si>
    <t>Custos com Materiais</t>
  </si>
  <si>
    <t>Combustiveis e Lubrificantes</t>
  </si>
  <si>
    <t>Objetos de Pequenos Valores</t>
  </si>
  <si>
    <t>3.2.1.04.04</t>
  </si>
  <si>
    <t>Peças de Reposição</t>
  </si>
  <si>
    <t>Fardamento e EPI's</t>
  </si>
  <si>
    <t>Materiais Diversos</t>
  </si>
  <si>
    <t>Material de Expediente</t>
  </si>
  <si>
    <t>Material de Manutenção</t>
  </si>
  <si>
    <t>Reembolso Cartão-Proximidade</t>
  </si>
  <si>
    <t>Custos com Serviços Essenciais</t>
  </si>
  <si>
    <t>Energia Elétrica</t>
  </si>
  <si>
    <t>Comunicação (Telefone Móvel)</t>
  </si>
  <si>
    <t>Água e Esgoto</t>
  </si>
  <si>
    <t>Comunicação (Telefone Fixo)</t>
  </si>
  <si>
    <t>Comunicação (Internet)</t>
  </si>
  <si>
    <t>Custos Ponta de Espera e Cujupe</t>
  </si>
  <si>
    <t>Manutenção e Reparos</t>
  </si>
  <si>
    <t>Despesas com Pessoal</t>
  </si>
  <si>
    <t>Remunerações e Vantagens</t>
  </si>
  <si>
    <t>Adicional tempo de servico</t>
  </si>
  <si>
    <t>Adicional risco</t>
  </si>
  <si>
    <t>Grat. servicos extraordinarios</t>
  </si>
  <si>
    <t>Funcao Grat. incorporada</t>
  </si>
  <si>
    <t>abono pecuniario</t>
  </si>
  <si>
    <t>Encargos</t>
  </si>
  <si>
    <t>3.2.2.01.03.0004</t>
  </si>
  <si>
    <t>Verbas Rescisórias</t>
  </si>
  <si>
    <t>3.2.2.01.04.0005</t>
  </si>
  <si>
    <t>Outros Beneficios</t>
  </si>
  <si>
    <t>3.2.2.01.05.0001</t>
  </si>
  <si>
    <t>Reembolso de Empregados</t>
  </si>
  <si>
    <t>3.2.2.01.07</t>
  </si>
  <si>
    <t>Orgãos Colegiados</t>
  </si>
  <si>
    <t>PPR Administrativo</t>
  </si>
  <si>
    <t>Locação de Veículos</t>
  </si>
  <si>
    <t>Seguro de Veículos</t>
  </si>
  <si>
    <t>Publicidade e Propaganda</t>
  </si>
  <si>
    <t>3.2.2.02.26</t>
  </si>
  <si>
    <t>3.2.2.02.28</t>
  </si>
  <si>
    <t>3.2.2.03.04</t>
  </si>
  <si>
    <t>3.2.2.03.09</t>
  </si>
  <si>
    <t>Brindes</t>
  </si>
  <si>
    <t>3.2.2.03.11</t>
  </si>
  <si>
    <t>Serviços Essenciais</t>
  </si>
  <si>
    <t>Outras Despesas Administrativas</t>
  </si>
  <si>
    <t>Despesas com visitantes e convidados</t>
  </si>
  <si>
    <t>Despesas c/ Cartório</t>
  </si>
  <si>
    <t>Custas Processuais e Judiciais</t>
  </si>
  <si>
    <t>Multas Compensatórias</t>
  </si>
  <si>
    <t>Multa por Infração</t>
  </si>
  <si>
    <t>3.2.2.05.20</t>
  </si>
  <si>
    <t>Indenizações à Terceiros</t>
  </si>
  <si>
    <t>Doações Indedutíveis</t>
  </si>
  <si>
    <t>3.2.2.05.23</t>
  </si>
  <si>
    <t>Patrocínios</t>
  </si>
  <si>
    <t>Depreciação/Amortização</t>
  </si>
  <si>
    <t>Depreciações</t>
  </si>
  <si>
    <t>Despesas Terminal Porto Grande</t>
  </si>
  <si>
    <t>Energia Elétrica - Porto Grande</t>
  </si>
  <si>
    <t>Despesas Tributárias</t>
  </si>
  <si>
    <t>Taxas</t>
  </si>
  <si>
    <t>Taxas Estaduais</t>
  </si>
  <si>
    <t>Outras Taxas Federais</t>
  </si>
  <si>
    <t>Outras Taxas Municipais</t>
  </si>
  <si>
    <t>Impostos</t>
  </si>
  <si>
    <t>3.2.3.02.01</t>
  </si>
  <si>
    <t>Municipal</t>
  </si>
  <si>
    <t>Federal</t>
  </si>
  <si>
    <t>Resultado Financeiro</t>
  </si>
  <si>
    <t>Descontos Obtidos</t>
  </si>
  <si>
    <t>Juros Ativos</t>
  </si>
  <si>
    <t>Multas Recebidas de Clientes</t>
  </si>
  <si>
    <t>(-) PIS s/ Receitas Financeiras</t>
  </si>
  <si>
    <t>(-) COFINS s/ Receitas Financeiras</t>
  </si>
  <si>
    <t>3.2.4.02.01</t>
  </si>
  <si>
    <t>Tarifas Bancárias</t>
  </si>
  <si>
    <t>Juros Passivos</t>
  </si>
  <si>
    <t>Juros sobre o Capital Próprio</t>
  </si>
  <si>
    <t>Variação Cambial Negativa</t>
  </si>
  <si>
    <t>Descontos ou Abatimentos Concedidos</t>
  </si>
  <si>
    <t>IOF</t>
  </si>
  <si>
    <t>Outras Despesas Financeiras</t>
  </si>
  <si>
    <t>Provisões Constituídas</t>
  </si>
  <si>
    <t>Provisões Tributárias</t>
  </si>
  <si>
    <t>(-) Rev.Provisão p/ Cont Cíveis</t>
  </si>
  <si>
    <t>Perdas</t>
  </si>
  <si>
    <t>Resultado não Operacional</t>
  </si>
  <si>
    <t>3.2.6.02</t>
  </si>
  <si>
    <t>Ajuste de Inventário</t>
  </si>
  <si>
    <t>Ajuste de Inventário - Devedor</t>
  </si>
  <si>
    <t>Ajuste de Inventário - Credor</t>
  </si>
  <si>
    <t>EMPRESA MARANHENSE DE ADM</t>
  </si>
  <si>
    <t>INIS</t>
  </si>
  <si>
    <t>TRACAO PORTUARIA</t>
  </si>
  <si>
    <t>Balancete Contábi</t>
  </si>
  <si>
    <t>Conta</t>
  </si>
  <si>
    <t>Reduzido</t>
  </si>
  <si>
    <t>Débitos</t>
  </si>
  <si>
    <t>Créditos</t>
  </si>
  <si>
    <t>Saldo Atual</t>
  </si>
  <si>
    <t>Bancos c/ Moviment</t>
  </si>
  <si>
    <t>CEF C/C 2349-5 - E</t>
  </si>
  <si>
    <t>BB C/C 14401-0 AG.</t>
  </si>
  <si>
    <t>BB C/C 105.549-6 -</t>
  </si>
  <si>
    <t>BB C/C 105.669-7 -</t>
  </si>
  <si>
    <t>BB C/C 105.796-0 -</t>
  </si>
  <si>
    <t>Aplicações de Liqu</t>
  </si>
  <si>
    <t>BB C/C 105.549-6 A</t>
  </si>
  <si>
    <t>BB C/C 105.588-7 F</t>
  </si>
  <si>
    <t>BB Poupança 105.71</t>
  </si>
  <si>
    <t>BB C/C  14401-0 Ap</t>
  </si>
  <si>
    <t>BB C/C 14401-0 - C</t>
  </si>
  <si>
    <t>Aplicações de Recu</t>
  </si>
  <si>
    <t>Faturas/Contas a R</t>
  </si>
  <si>
    <t>Faturas de Serviço</t>
  </si>
  <si>
    <t>Consórcio de Alumí</t>
  </si>
  <si>
    <t>Brazshipping Marít</t>
  </si>
  <si>
    <t>Granel Quimica Ltd</t>
  </si>
  <si>
    <t>Moinhos Cruzeiro d</t>
  </si>
  <si>
    <t>Pedreiras Transpor</t>
  </si>
  <si>
    <t>Petrobras Distribu</t>
  </si>
  <si>
    <t>Petróleo Brasileir</t>
  </si>
  <si>
    <t>Williams Serviços</t>
  </si>
  <si>
    <t>Wilson Sons Agenci</t>
  </si>
  <si>
    <t>Internacional Marí</t>
  </si>
  <si>
    <t>Companhia Operador</t>
  </si>
  <si>
    <t>Nacional Gás Butan</t>
  </si>
  <si>
    <t>N. Magioli Agencia</t>
  </si>
  <si>
    <t>CVRD -  Estrada Fe</t>
  </si>
  <si>
    <t>Petrobrás Transpor</t>
  </si>
  <si>
    <t>Serviporto - Servi</t>
  </si>
  <si>
    <t>COSIMA - Cia. Side</t>
  </si>
  <si>
    <t>Viena Siderurgica</t>
  </si>
  <si>
    <t>Fertilizantes Toca</t>
  </si>
  <si>
    <t>SIDERURGICA DO MAR</t>
  </si>
  <si>
    <t>Cia Vale do Rio Do</t>
  </si>
  <si>
    <t>Shell do Brsil ltd</t>
  </si>
  <si>
    <t>Cereal Cereais Ara</t>
  </si>
  <si>
    <t>Iss Marine Service</t>
  </si>
  <si>
    <t>UTE Porto do Itaqu</t>
  </si>
  <si>
    <t>Orion Rodos Mariti</t>
  </si>
  <si>
    <t>Total Distribuidor</t>
  </si>
  <si>
    <t>Ribeirão S.A - Pia</t>
  </si>
  <si>
    <t>Camil Alimentos -</t>
  </si>
  <si>
    <t>Distribuidora Tabo</t>
  </si>
  <si>
    <t>Suzano Papel e Cel</t>
  </si>
  <si>
    <t>Louis Dreyfus Comm</t>
  </si>
  <si>
    <t>Amaggi Exportação</t>
  </si>
  <si>
    <t>Terminal Corredor</t>
  </si>
  <si>
    <t>Glencore Serviços</t>
  </si>
  <si>
    <t>Amaggi &amp; LD Commod</t>
  </si>
  <si>
    <t>Brasbunker Partici</t>
  </si>
  <si>
    <t>Transrio Transport</t>
  </si>
  <si>
    <t>Peninsula Norte Fe</t>
  </si>
  <si>
    <t>Alphamar Agência M</t>
  </si>
  <si>
    <t>Rebras - Rio de Ja</t>
  </si>
  <si>
    <t>Corredor Logistica</t>
  </si>
  <si>
    <t>CIMAR - Cimentos d</t>
  </si>
  <si>
    <t>4M Construções e I</t>
  </si>
  <si>
    <t>TOTAL DISTRIBUIDOR</t>
  </si>
  <si>
    <t>Agencia Maritima C</t>
  </si>
  <si>
    <t>Aroma &amp; Sabor Alim</t>
  </si>
  <si>
    <t>Terminal Quimico d</t>
  </si>
  <si>
    <t>Ebes Engenharia Lt</t>
  </si>
  <si>
    <t>Associação dos Prá</t>
  </si>
  <si>
    <t>Assoc. de Posto de</t>
  </si>
  <si>
    <t>Mic Tecnologia da</t>
  </si>
  <si>
    <t>Assoc. do Posto de</t>
  </si>
  <si>
    <t>Unimar Agenciament</t>
  </si>
  <si>
    <t>CHS Agronegocio -</t>
  </si>
  <si>
    <t>Serveporto Agencia</t>
  </si>
  <si>
    <t>Vitória Center Shi</t>
  </si>
  <si>
    <t>Telefônica Brasil</t>
  </si>
  <si>
    <t>Wilhelmsen Ships</t>
  </si>
  <si>
    <t>FERTIMPORT S/A - S</t>
  </si>
  <si>
    <t>G5 Soluções Logíst</t>
  </si>
  <si>
    <t>Bunge Alimentos S.</t>
  </si>
  <si>
    <t>Glenda de Lourdes</t>
  </si>
  <si>
    <t>Ribeirão S.A - São</t>
  </si>
  <si>
    <t>Temape - Terminais</t>
  </si>
  <si>
    <t>SP Ind. e Dist. de</t>
  </si>
  <si>
    <t>Dislub Combustívei</t>
  </si>
  <si>
    <t>Setta Combustíveis</t>
  </si>
  <si>
    <t>Green Distribuidor</t>
  </si>
  <si>
    <t>São Paulo Três Loc</t>
  </si>
  <si>
    <t>GDX Log Transporte</t>
  </si>
  <si>
    <t>Pedro Yan Sá Pinto</t>
  </si>
  <si>
    <t>Federal Distribuid</t>
  </si>
  <si>
    <t>Rochamar Agência M</t>
  </si>
  <si>
    <t>VLI Multimodal S/A</t>
  </si>
  <si>
    <t>Machado Transporta</t>
  </si>
  <si>
    <t>Sultrade Transport</t>
  </si>
  <si>
    <t>FAN - Distribuidor</t>
  </si>
  <si>
    <t>João Paulo de Aqui</t>
  </si>
  <si>
    <t>Lachmann Agência M</t>
  </si>
  <si>
    <t>Ancora Siderúrgica</t>
  </si>
  <si>
    <t>Connection Transpo</t>
  </si>
  <si>
    <t>Inport - Despachos</t>
  </si>
  <si>
    <t>Yara Brasil Fertil</t>
  </si>
  <si>
    <t>Termaco Operações</t>
  </si>
  <si>
    <t>Recebimentos à Con</t>
  </si>
  <si>
    <t>Cobrança à Compens</t>
  </si>
  <si>
    <t>Material de Consum</t>
  </si>
  <si>
    <t>Adiantamentos Conc</t>
  </si>
  <si>
    <t>Adiantamentos a Em</t>
  </si>
  <si>
    <t>Adiantamentos de F</t>
  </si>
  <si>
    <t>Adiantamentos para</t>
  </si>
  <si>
    <t>Adiantamento de Fé</t>
  </si>
  <si>
    <t>Outros Valores a R</t>
  </si>
  <si>
    <t>Depósitos Recursai</t>
  </si>
  <si>
    <t>Valores a Receber</t>
  </si>
  <si>
    <t>Acordo Min. Públic</t>
  </si>
  <si>
    <t>Salário Maternidad</t>
  </si>
  <si>
    <t>Saldo Negativo Ben</t>
  </si>
  <si>
    <t>Tributos e Contrib</t>
  </si>
  <si>
    <t>Impostos e Contrib</t>
  </si>
  <si>
    <t>IRPJ Provisão s/ A</t>
  </si>
  <si>
    <t>IRPJ Resgate s/ Ap</t>
  </si>
  <si>
    <t>PIS a Compensar -</t>
  </si>
  <si>
    <t>IRPJ Provisão s/ P</t>
  </si>
  <si>
    <t>Ativo Não Circulan</t>
  </si>
  <si>
    <t>Realizável a Longo</t>
  </si>
  <si>
    <t>Clientes Ação Moni</t>
  </si>
  <si>
    <t>Adubos Trevo - YAR</t>
  </si>
  <si>
    <t>Itapage S/A Celulo</t>
  </si>
  <si>
    <t>Costa Norte Maríti</t>
  </si>
  <si>
    <t>Siderúrgica Ibéric</t>
  </si>
  <si>
    <t>Companhia Siderúrg</t>
  </si>
  <si>
    <t>SIMASA - Siderúrgi</t>
  </si>
  <si>
    <t>Viena Siderúrgica</t>
  </si>
  <si>
    <t>COSIPA - Cia Sider</t>
  </si>
  <si>
    <t>DISMAF - Distribui</t>
  </si>
  <si>
    <t>USIPAR - Usina Sid</t>
  </si>
  <si>
    <t>RT Comécio e Repre</t>
  </si>
  <si>
    <t>M. do P. S. Mendes</t>
  </si>
  <si>
    <t>Rafi Transporte e</t>
  </si>
  <si>
    <t>Celebration Turism</t>
  </si>
  <si>
    <t>Celiany Cristina D</t>
  </si>
  <si>
    <t>SIDEPAR - Siderúrg</t>
  </si>
  <si>
    <t>Trapiche Turismo L</t>
  </si>
  <si>
    <t>Vade Consultoria L</t>
  </si>
  <si>
    <t>Ponto do Gráfico C</t>
  </si>
  <si>
    <t>Provisão p/ Perdas</t>
  </si>
  <si>
    <t>Benfeitorias em Im</t>
  </si>
  <si>
    <t>Edificações no Por</t>
  </si>
  <si>
    <t>Paviment. da área</t>
  </si>
  <si>
    <t>Paviment. de Aces.</t>
  </si>
  <si>
    <t>Edificações e Inst</t>
  </si>
  <si>
    <t>Pátio de Acesso ao</t>
  </si>
  <si>
    <t>Estacionamento da</t>
  </si>
  <si>
    <t>Estação de Trat. d</t>
  </si>
  <si>
    <t>Substação Elétrica</t>
  </si>
  <si>
    <t>Ampliação do Pátio</t>
  </si>
  <si>
    <t>Pavimentação do Pá</t>
  </si>
  <si>
    <t>Ampliação do pátio</t>
  </si>
  <si>
    <t>Posto da Polícia F</t>
  </si>
  <si>
    <t>Pátio de concreto</t>
  </si>
  <si>
    <t>Posto VIGIAGRO - C</t>
  </si>
  <si>
    <t>Posto Corpo de Bom</t>
  </si>
  <si>
    <t>Conteiner Posto Po</t>
  </si>
  <si>
    <t>Passarela Terminal</t>
  </si>
  <si>
    <t>Pavimentação da Ár</t>
  </si>
  <si>
    <t>Subestação C. Bomb</t>
  </si>
  <si>
    <t>Estacionamento de</t>
  </si>
  <si>
    <t>Pavimentação Acess</t>
  </si>
  <si>
    <t>Conteiner Praticag</t>
  </si>
  <si>
    <t>Posto Fiscalização</t>
  </si>
  <si>
    <t>Abrigos Ponto de Ô</t>
  </si>
  <si>
    <t>Acesso ao Terminal</t>
  </si>
  <si>
    <t>Instalações Elétri</t>
  </si>
  <si>
    <t>Depósito de Materi</t>
  </si>
  <si>
    <t>Torres de Refletor</t>
  </si>
  <si>
    <t>Cozinha Industrial</t>
  </si>
  <si>
    <t>Salão de Recepção</t>
  </si>
  <si>
    <t>Área Vivência Post</t>
  </si>
  <si>
    <t>Pavimentação Exter</t>
  </si>
  <si>
    <t>Sistema de Combate</t>
  </si>
  <si>
    <t>Instalação p/ Tran</t>
  </si>
  <si>
    <t>Estacionamento par</t>
  </si>
  <si>
    <t>Sistema de Esgoto</t>
  </si>
  <si>
    <t>Urbanização Centro</t>
  </si>
  <si>
    <t>Sist. de Abastec.</t>
  </si>
  <si>
    <t>Instalações Rede d</t>
  </si>
  <si>
    <t>Muros de Contenção</t>
  </si>
  <si>
    <t>Muro Guarda de Suc</t>
  </si>
  <si>
    <t>Prédio Centro de N</t>
  </si>
  <si>
    <t>Prédio de Operaçõe</t>
  </si>
  <si>
    <t>Recuperação da Pla</t>
  </si>
  <si>
    <t>Terminal de Passag</t>
  </si>
  <si>
    <t>Novo Terminal Ferr</t>
  </si>
  <si>
    <t>Muro da Área Alfan</t>
  </si>
  <si>
    <t>Galpão do Mercado</t>
  </si>
  <si>
    <t>Guarita de Acesso</t>
  </si>
  <si>
    <t>Pátio Retroárea Be</t>
  </si>
  <si>
    <t>Gleba Tibiri-Pedri</t>
  </si>
  <si>
    <t>Gleba "H2" do Dist</t>
  </si>
  <si>
    <t>Móveis e Utensílio</t>
  </si>
  <si>
    <t>Equipamentos de In</t>
  </si>
  <si>
    <t>Máquinas e Equipam</t>
  </si>
  <si>
    <t>Aparel, Máq e Equi</t>
  </si>
  <si>
    <t>Defensas Marítimas</t>
  </si>
  <si>
    <t>Depreciação Acumul</t>
  </si>
  <si>
    <t>(-) Deprec. acumul</t>
  </si>
  <si>
    <t>Benfeitorias em Mó</t>
  </si>
  <si>
    <t>Bens Móveis Convên</t>
  </si>
  <si>
    <t>Bens Móveis DNIT A</t>
  </si>
  <si>
    <t>Projetos Execut. d</t>
  </si>
  <si>
    <t>Gerenc. e Fiscal d</t>
  </si>
  <si>
    <t>Portaria Avançada</t>
  </si>
  <si>
    <t>Recup/Retro Berços</t>
  </si>
  <si>
    <t>Const. Berç100 Ala</t>
  </si>
  <si>
    <t>Prédio Corpo de Bo</t>
  </si>
  <si>
    <t>Sist Atrac. a Lase</t>
  </si>
  <si>
    <t>Dragagem Canal e C</t>
  </si>
  <si>
    <t>Abrigo do Grupo Ge</t>
  </si>
  <si>
    <t>Ferrovia TR-57 - B</t>
  </si>
  <si>
    <t>Gerenciamento e Fi</t>
  </si>
  <si>
    <t>Iluminação do Berç</t>
  </si>
  <si>
    <t>Enrocamento Retroá</t>
  </si>
  <si>
    <t>Benfeitorias em Te</t>
  </si>
  <si>
    <t>Galeria Subterrâne</t>
  </si>
  <si>
    <t>Proj. Instalações</t>
  </si>
  <si>
    <t>Proj. Rec. e Refor</t>
  </si>
  <si>
    <t>Prédio Controle Pe</t>
  </si>
  <si>
    <t>Infaestrutura em F</t>
  </si>
  <si>
    <t>Torres de Iluminaç</t>
  </si>
  <si>
    <t>Sanitários Berços</t>
  </si>
  <si>
    <t>Sistema de Monitor</t>
  </si>
  <si>
    <t>Sist. de Tratament</t>
  </si>
  <si>
    <t>Retroárea dos Berç</t>
  </si>
  <si>
    <t>Estacionamento do</t>
  </si>
  <si>
    <t>Viga Trilho Berço</t>
  </si>
  <si>
    <t>Construção do Berç</t>
  </si>
  <si>
    <t>Alça/Via de Acesso</t>
  </si>
  <si>
    <t>Dragagem do Canal</t>
  </si>
  <si>
    <t>Benfeitorias Termi</t>
  </si>
  <si>
    <t>Construção Rua Bac</t>
  </si>
  <si>
    <t>Banheiro Área de C</t>
  </si>
  <si>
    <t>Retroárea do Berço</t>
  </si>
  <si>
    <t>Pátio de Armazenag</t>
  </si>
  <si>
    <t>Torre de Iluminaçã</t>
  </si>
  <si>
    <t>Benfeitoria e Ampl</t>
  </si>
  <si>
    <t>Pav. Retroáreas e</t>
  </si>
  <si>
    <t>Gerenc. e Fiscal.</t>
  </si>
  <si>
    <t>Benfeitorias no Te</t>
  </si>
  <si>
    <t>Alça Viária de Saí</t>
  </si>
  <si>
    <t>Cerca em Mourão de</t>
  </si>
  <si>
    <t>Barreira de Conten</t>
  </si>
  <si>
    <t>Área de Inspeção d</t>
  </si>
  <si>
    <t>Novo Terminal de P</t>
  </si>
  <si>
    <t>Sist. Elétrico Ber</t>
  </si>
  <si>
    <t>Pavimentação das Á</t>
  </si>
  <si>
    <t>Subestação Recepto</t>
  </si>
  <si>
    <t>Recuperação Estrut</t>
  </si>
  <si>
    <t>Subestação da Área</t>
  </si>
  <si>
    <t>Pavimentação dos A</t>
  </si>
  <si>
    <t>Estação de Esgotam</t>
  </si>
  <si>
    <t>Rampa Ponta da Esp</t>
  </si>
  <si>
    <t>Cais de São José d</t>
  </si>
  <si>
    <t>Convênio DNIT AQ/1</t>
  </si>
  <si>
    <t>Obras And. Convêni</t>
  </si>
  <si>
    <t>Ger. Fiscal das Ob</t>
  </si>
  <si>
    <t>Recup. Retroárea B</t>
  </si>
  <si>
    <t>Const. Berço 100 e</t>
  </si>
  <si>
    <t>Gastos Extraordiná</t>
  </si>
  <si>
    <t>Convênio DNIT AQ 0</t>
  </si>
  <si>
    <t>Obras And. Conv. D</t>
  </si>
  <si>
    <t>Posto VIGIAGRO - D</t>
  </si>
  <si>
    <t>Convênio SEP/001/2</t>
  </si>
  <si>
    <t>Termo de Compromis</t>
  </si>
  <si>
    <t>Obras And. Termo d</t>
  </si>
  <si>
    <t>Construção Berço 1</t>
  </si>
  <si>
    <t>Ger. Fiscal. Berço</t>
  </si>
  <si>
    <t>Bens Móveis Termo</t>
  </si>
  <si>
    <t>Defensas Termo de</t>
  </si>
  <si>
    <t>Bens Móveis em Mon</t>
  </si>
  <si>
    <t>Defensas e Cabeços</t>
  </si>
  <si>
    <t>Implantação de Sis</t>
  </si>
  <si>
    <t>Instalações de Equ</t>
  </si>
  <si>
    <t>Implant. do Sist.</t>
  </si>
  <si>
    <t>Projetos Diversos</t>
  </si>
  <si>
    <t>Projeto de Ampl. d</t>
  </si>
  <si>
    <t>Programa de Certif</t>
  </si>
  <si>
    <t>Instalações de Red</t>
  </si>
  <si>
    <t>Drag. de Aprofunda</t>
  </si>
  <si>
    <t>Melhorias Prédio A</t>
  </si>
  <si>
    <t>Instalações na Ope</t>
  </si>
  <si>
    <t>Modern.e Reimplant</t>
  </si>
  <si>
    <t>Recuperações em Im</t>
  </si>
  <si>
    <t>Melhoria Prédios d</t>
  </si>
  <si>
    <t>Softwares e Direit</t>
  </si>
  <si>
    <t>E-DOCS Sist. Contr</t>
  </si>
  <si>
    <t>S2GPI - Sist. Gov.</t>
  </si>
  <si>
    <t>(-) Amortizações A</t>
  </si>
  <si>
    <t>(-) Amortizações a</t>
  </si>
  <si>
    <t>Ativo de Compensaç</t>
  </si>
  <si>
    <t>Convênio Estado/Un</t>
  </si>
  <si>
    <t>Exigível a Curto P</t>
  </si>
  <si>
    <t>Fornecedores a Pag</t>
  </si>
  <si>
    <t>Telemar - Norte Le</t>
  </si>
  <si>
    <t>Companhia Energéti</t>
  </si>
  <si>
    <t>Mônica Marlete Alm</t>
  </si>
  <si>
    <t>Intechne Tecnologi</t>
  </si>
  <si>
    <t>Assoc.Bras.das Ent</t>
  </si>
  <si>
    <t>Maxtec Serviços Ge</t>
  </si>
  <si>
    <t>Gallotti e Advogad</t>
  </si>
  <si>
    <t>DTA Engenharia Ltd</t>
  </si>
  <si>
    <t>IEL - Instituto Eu</t>
  </si>
  <si>
    <t>COPABO Infra-Estru</t>
  </si>
  <si>
    <t>Hotel Luzeiros São</t>
  </si>
  <si>
    <t>Crisbel Locadora d</t>
  </si>
  <si>
    <t>Disec Securyty Ser</t>
  </si>
  <si>
    <t>Cia Brasileira de</t>
  </si>
  <si>
    <t>Via On Line Servic</t>
  </si>
  <si>
    <t>Ronny de Jesus Bas</t>
  </si>
  <si>
    <t>Iracema S. Souza -</t>
  </si>
  <si>
    <t>Ênfase - Consultor</t>
  </si>
  <si>
    <t>Iluminar Comércio</t>
  </si>
  <si>
    <t>Café da Ilha Comér</t>
  </si>
  <si>
    <t>BrasilCard Adminis</t>
  </si>
  <si>
    <t>VCR Produções e Pu</t>
  </si>
  <si>
    <t>ACII - Assoc. Com.</t>
  </si>
  <si>
    <t>R Q Clínica Veteri</t>
  </si>
  <si>
    <t>Ricardo Teixeira O</t>
  </si>
  <si>
    <t>COIMA - Clínica Od</t>
  </si>
  <si>
    <t>Claro S.A (Embrate</t>
  </si>
  <si>
    <t>Tribunal de Justiç</t>
  </si>
  <si>
    <t>Previsul - Cia de</t>
  </si>
  <si>
    <t>R C Travincas Ltda</t>
  </si>
  <si>
    <t>Associação dos Liv</t>
  </si>
  <si>
    <t>Doretto e Guimarae</t>
  </si>
  <si>
    <t>M P Estrela Comérc</t>
  </si>
  <si>
    <t>Leiaute Comunicaçã</t>
  </si>
  <si>
    <t>Nano Automation do</t>
  </si>
  <si>
    <t>Letícia Restaurant</t>
  </si>
  <si>
    <t>UMI SAN Serv. de A</t>
  </si>
  <si>
    <t>Athenas Consultori</t>
  </si>
  <si>
    <t>JB Construções e I</t>
  </si>
  <si>
    <t>Oracle do Brasil S</t>
  </si>
  <si>
    <t>Constrular Comérci</t>
  </si>
  <si>
    <t>Liceri Comércio de</t>
  </si>
  <si>
    <t>Parvi Locadora Ltd</t>
  </si>
  <si>
    <t>Foco Treinamentos</t>
  </si>
  <si>
    <t>A. J. A Abitbol &amp;</t>
  </si>
  <si>
    <t>Seal Telecom Comér</t>
  </si>
  <si>
    <t>Technocopy Equip.S</t>
  </si>
  <si>
    <t>Vitoria Serv. Gera</t>
  </si>
  <si>
    <t>Instituto Future d</t>
  </si>
  <si>
    <t>Associação Naciona</t>
  </si>
  <si>
    <t>A. A. Ferreira Eir</t>
  </si>
  <si>
    <t>Topázio Construçõe</t>
  </si>
  <si>
    <t>Maranhão Ind. e Co</t>
  </si>
  <si>
    <t>L. A. Viagens e Tu</t>
  </si>
  <si>
    <t>Nórcia Vigilância</t>
  </si>
  <si>
    <t>Alcon Engenharia d</t>
  </si>
  <si>
    <t>MLS Papéis Eireli</t>
  </si>
  <si>
    <t>F &amp; M Assistência</t>
  </si>
  <si>
    <t>Maria Lúcia M Cost</t>
  </si>
  <si>
    <t>Bauhaus do Brasil</t>
  </si>
  <si>
    <t>Obriens do Brasil</t>
  </si>
  <si>
    <t>Ecoresponse Eireli</t>
  </si>
  <si>
    <t>AX4B Sistemas de I</t>
  </si>
  <si>
    <t>Francitania Pereir</t>
  </si>
  <si>
    <t>Distribuidora Macr</t>
  </si>
  <si>
    <t>ISS  Contribuinte</t>
  </si>
  <si>
    <t>Encargos com Pesso</t>
  </si>
  <si>
    <t>Portus Previdência</t>
  </si>
  <si>
    <t>Encargos 20% INSS</t>
  </si>
  <si>
    <t>Outras Contas de P</t>
  </si>
  <si>
    <t>Pessoa Física a pa</t>
  </si>
  <si>
    <t>Estagiarios e Bols</t>
  </si>
  <si>
    <t>Valores Caucionado</t>
  </si>
  <si>
    <t>Caução 4M Construç</t>
  </si>
  <si>
    <t>Caução Petrobras D</t>
  </si>
  <si>
    <t>Caução NM Engenhar</t>
  </si>
  <si>
    <t>Caução Total Distr</t>
  </si>
  <si>
    <t>Caução Assoc. Taxi</t>
  </si>
  <si>
    <t>Caução Itaqui Ener</t>
  </si>
  <si>
    <t>Caução Associação</t>
  </si>
  <si>
    <t>Caução MIC Operaçõ</t>
  </si>
  <si>
    <t>Caução Rebras Rebo</t>
  </si>
  <si>
    <t>Caução Brazil Mari</t>
  </si>
  <si>
    <t>Caução Multiclínic</t>
  </si>
  <si>
    <t>Caução Brasbunker</t>
  </si>
  <si>
    <t>Caução Transrio Tr</t>
  </si>
  <si>
    <t>Caução Distribuido</t>
  </si>
  <si>
    <t>Caução Intermodal</t>
  </si>
  <si>
    <t>Caução Telefônica</t>
  </si>
  <si>
    <t>Caução Maxtec Serv</t>
  </si>
  <si>
    <t>Caução Green Distr</t>
  </si>
  <si>
    <t>Caução Internacion</t>
  </si>
  <si>
    <t>Caução L de J Pere</t>
  </si>
  <si>
    <t>Caução Glenda de L</t>
  </si>
  <si>
    <t>Caução Rohde Niels</t>
  </si>
  <si>
    <t>Caução Machado Tra</t>
  </si>
  <si>
    <t>Outros Créditos a</t>
  </si>
  <si>
    <t>Juros s/Cap Propri</t>
  </si>
  <si>
    <t>Rendimentos s/ Apl</t>
  </si>
  <si>
    <t>Depósito de Tercei</t>
  </si>
  <si>
    <t>Adiantamento de Cl</t>
  </si>
  <si>
    <t>Ressarcimento Cess</t>
  </si>
  <si>
    <t>Valores Consignado</t>
  </si>
  <si>
    <t>IRRF s/ salário 05</t>
  </si>
  <si>
    <t>IRRF Pessoa Jurídi</t>
  </si>
  <si>
    <t>PIS/Cofins/Csll -</t>
  </si>
  <si>
    <t>INSS Retido de ter</t>
  </si>
  <si>
    <t>ISS Retido  Pessoa</t>
  </si>
  <si>
    <t>Pensão Alimentícia</t>
  </si>
  <si>
    <t>ISS Retido Pessoa</t>
  </si>
  <si>
    <t>INSS retido na fon</t>
  </si>
  <si>
    <t>IRRF Pessoa Física</t>
  </si>
  <si>
    <t>Mensalidade Sindic</t>
  </si>
  <si>
    <t>Associação Portus</t>
  </si>
  <si>
    <t>Contribuição Portu</t>
  </si>
  <si>
    <t>Emprestimos Consig</t>
  </si>
  <si>
    <t>INSS Retido de Ter</t>
  </si>
  <si>
    <t>Empréstimo Consign</t>
  </si>
  <si>
    <t>Outras Indenizaçõe</t>
  </si>
  <si>
    <t>INSS s/ Férias Pró</t>
  </si>
  <si>
    <t>ISS Retido PJ - Al</t>
  </si>
  <si>
    <t>Valores Provisiona</t>
  </si>
  <si>
    <t>Provisão de 13º Sa</t>
  </si>
  <si>
    <t>Encargos s/ Prov.</t>
  </si>
  <si>
    <t>Provisões p/ Conti</t>
  </si>
  <si>
    <t>Provisão p/ Contin</t>
  </si>
  <si>
    <t>Receita Diferida C</t>
  </si>
  <si>
    <t>Rec. Dif. Projeto</t>
  </si>
  <si>
    <t>Retenções Contratu</t>
  </si>
  <si>
    <t>Passivo Não Circul</t>
  </si>
  <si>
    <t>Exigível a Longo P</t>
  </si>
  <si>
    <t>Convênios à Compro</t>
  </si>
  <si>
    <t>Convênio DNIT/AQ/1</t>
  </si>
  <si>
    <t>Receita Diferida L</t>
  </si>
  <si>
    <t>Passivo de Compens</t>
  </si>
  <si>
    <t>Bens Oriundos da C</t>
  </si>
  <si>
    <t>Capital à Integral</t>
  </si>
  <si>
    <t>Redução IRPJ - ADE</t>
  </si>
  <si>
    <t>RESULTADO DO EXERC</t>
  </si>
  <si>
    <t>Receita Operaciona</t>
  </si>
  <si>
    <t>Tarifa VIII Abicag</t>
  </si>
  <si>
    <t>Outras Receitas Op</t>
  </si>
  <si>
    <t>Arrendamento - Tar</t>
  </si>
  <si>
    <t>Arrendamento TEGRA</t>
  </si>
  <si>
    <t>Arrendamento - Out</t>
  </si>
  <si>
    <t>(-) Deduções da Re</t>
  </si>
  <si>
    <t>Impostos s/ Fatura</t>
  </si>
  <si>
    <t>Custos Operacionai</t>
  </si>
  <si>
    <t>Custos com Remuner</t>
  </si>
  <si>
    <t>Adicional tempo de</t>
  </si>
  <si>
    <t>Grat. Serviços Ext</t>
  </si>
  <si>
    <t>Função Grat. Incor</t>
  </si>
  <si>
    <t>Auxílio Dependente</t>
  </si>
  <si>
    <t>Auxílio Creche/Esc</t>
  </si>
  <si>
    <t>Reversão Provisão</t>
  </si>
  <si>
    <t>Faltas/Atrasos/Saí</t>
  </si>
  <si>
    <t>Custos com Remun.</t>
  </si>
  <si>
    <t>Salários - Diretor</t>
  </si>
  <si>
    <t>Custos com Encargo</t>
  </si>
  <si>
    <t>Reversão INSS s/ P</t>
  </si>
  <si>
    <t>Reversão FGTS s/ P</t>
  </si>
  <si>
    <t>Custos com Verbas</t>
  </si>
  <si>
    <t>Custos com Outros</t>
  </si>
  <si>
    <t>Serv. Odontológico</t>
  </si>
  <si>
    <t>Graduação e Especi</t>
  </si>
  <si>
    <t>Reembolso de empre</t>
  </si>
  <si>
    <t>Assistencia medica</t>
  </si>
  <si>
    <t>Participações no R</t>
  </si>
  <si>
    <t>Custos com Infra-e</t>
  </si>
  <si>
    <t>Manutenção e Repar</t>
  </si>
  <si>
    <t>Levantamentos, Est</t>
  </si>
  <si>
    <t>Outros Serviços Es</t>
  </si>
  <si>
    <t>Remuneração a Esta</t>
  </si>
  <si>
    <t>Segurança e Vigilâ</t>
  </si>
  <si>
    <t>Serviços Terceiriz</t>
  </si>
  <si>
    <t>Outros Serviços -</t>
  </si>
  <si>
    <t>Locação de Bens Mó</t>
  </si>
  <si>
    <t>Transporte e Locom</t>
  </si>
  <si>
    <t>Suporte e Manutenç</t>
  </si>
  <si>
    <t>Locação de Veiculo</t>
  </si>
  <si>
    <t>Despesas c/ Fretes</t>
  </si>
  <si>
    <t>Custos com Materia</t>
  </si>
  <si>
    <t>Combustiveis e Lub</t>
  </si>
  <si>
    <t>Material de Expedi</t>
  </si>
  <si>
    <t>Custos com Serviço</t>
  </si>
  <si>
    <t>Comunicação (Telef</t>
  </si>
  <si>
    <t>Comunicação (Inter</t>
  </si>
  <si>
    <t>Custos Ponta de Es</t>
  </si>
  <si>
    <t>Despesas Administr</t>
  </si>
  <si>
    <t>Despesas com Pesso</t>
  </si>
  <si>
    <t>Remunerações e Van</t>
  </si>
  <si>
    <t>Grat. servicos ext</t>
  </si>
  <si>
    <t>Funcao Grat. incor</t>
  </si>
  <si>
    <t>Diárias Diretoria</t>
  </si>
  <si>
    <t>Encarg s/ Cessão O</t>
  </si>
  <si>
    <t>Art. 480 (Indeniza</t>
  </si>
  <si>
    <t>Reembolso de Empre</t>
  </si>
  <si>
    <t>Locação de Veículo</t>
  </si>
  <si>
    <t>Publicidade e Prop</t>
  </si>
  <si>
    <t>Particip.em Feiras</t>
  </si>
  <si>
    <t>Despesas com Mater</t>
  </si>
  <si>
    <t>Reembolso Cartão-P</t>
  </si>
  <si>
    <t>Serviços Essenciai</t>
  </si>
  <si>
    <t>Outras Despesas Ad</t>
  </si>
  <si>
    <t>Contribuições Inst</t>
  </si>
  <si>
    <t>Contribuições a En</t>
  </si>
  <si>
    <t>Doações Indedutíve</t>
  </si>
  <si>
    <t>Depreciação/Amorti</t>
  </si>
  <si>
    <t>Despesas Terminal</t>
  </si>
  <si>
    <t>Energia Elétrica -</t>
  </si>
  <si>
    <t>Despesas Tributári</t>
  </si>
  <si>
    <t>Taxa de Localizaçã</t>
  </si>
  <si>
    <t>Outras Taxas Feder</t>
  </si>
  <si>
    <t>Taxa de Licenciame</t>
  </si>
  <si>
    <t>Resultado Financei</t>
  </si>
  <si>
    <t>Receitas Financeir</t>
  </si>
  <si>
    <t>Receitas de Aplica</t>
  </si>
  <si>
    <t>Multas Recebidas d</t>
  </si>
  <si>
    <t>(-) PIS s/ Receita</t>
  </si>
  <si>
    <t>(-) COFINS s/ Rece</t>
  </si>
  <si>
    <t>Despesas Financeir</t>
  </si>
  <si>
    <t>Juros sobre o Capi</t>
  </si>
  <si>
    <t>Descontos ou Abati</t>
  </si>
  <si>
    <t>Outras Despesas Fi</t>
  </si>
  <si>
    <t>Atualiz. Monetária</t>
  </si>
  <si>
    <t>Provisões Constitu</t>
  </si>
  <si>
    <t>Provisões Tributár</t>
  </si>
  <si>
    <t>Receita de Subvenç</t>
  </si>
  <si>
    <t>(-) Rev. Perdas Re</t>
  </si>
  <si>
    <t>Resultado não Oper</t>
  </si>
  <si>
    <t>Ajuste de Inventár</t>
  </si>
  <si>
    <t>TOTAL ATIVO</t>
  </si>
  <si>
    <t>TOTAL PASSIVO</t>
  </si>
  <si>
    <t>RESULTADO</t>
  </si>
  <si>
    <t>IMOB. 2019</t>
  </si>
  <si>
    <t>DEPREC. 2019</t>
  </si>
  <si>
    <t>BASE PLANILHA IMOBILIZADO</t>
  </si>
  <si>
    <t>PLANILHA</t>
  </si>
  <si>
    <t>DVA</t>
  </si>
  <si>
    <t>DVA Custos dos serviços prestados</t>
  </si>
  <si>
    <t>DVA Materiais, energia, serviços de terceiros e outros</t>
  </si>
  <si>
    <t>DVA Remuneração direta</t>
  </si>
  <si>
    <t>DVA F.G.T.S.</t>
  </si>
  <si>
    <t>DVA Impostos/ taxas e contribuições</t>
  </si>
  <si>
    <t>Abertura de Impostos e cont. a recolher</t>
  </si>
  <si>
    <t>1.1.1.04.19</t>
  </si>
  <si>
    <t>BB C/C 105.669-7 Fundo CP Admin Supremo</t>
  </si>
  <si>
    <t>1.1.2.01.01.0776</t>
  </si>
  <si>
    <t>1.1.2.01.01.0777</t>
  </si>
  <si>
    <t>ARBEMPORTO-MA</t>
  </si>
  <si>
    <t>1.1.2.01.01.0778</t>
  </si>
  <si>
    <t>1.1.2.01.01.0779</t>
  </si>
  <si>
    <t>1.1.5.26</t>
  </si>
  <si>
    <t>1.2.3.06.01.0074</t>
  </si>
  <si>
    <t>Guard Rail</t>
  </si>
  <si>
    <t>2.1.1.02.01.1184</t>
  </si>
  <si>
    <t>2.1.1.02.01.1185</t>
  </si>
  <si>
    <t>2.1.1.02.01.1186</t>
  </si>
  <si>
    <t>S A B Pereira</t>
  </si>
  <si>
    <t>2.1.1.02.01.1187</t>
  </si>
  <si>
    <t>2.1.1.02.01.1188</t>
  </si>
  <si>
    <t>2.1.1.02.01.1189</t>
  </si>
  <si>
    <t>2.1.1.07.78</t>
  </si>
  <si>
    <t>Caução ARBEMPORTO-MA</t>
  </si>
  <si>
    <t>Folha:</t>
  </si>
  <si>
    <t>EMPRESA MARANHENSE DE AD</t>
  </si>
  <si>
    <t>MINIST</t>
  </si>
  <si>
    <t>RACAO PORTUARIA</t>
  </si>
  <si>
    <t>Analítico     01/0</t>
  </si>
  <si>
    <t>2/2019 a 28/02/2019</t>
  </si>
  <si>
    <t>Emissão</t>
  </si>
  <si>
    <t>: 11/03/2019 16:0</t>
  </si>
  <si>
    <t>Nat.</t>
  </si>
  <si>
    <t>Anterior</t>
  </si>
  <si>
    <t>BB C/C 105.669-7 F</t>
  </si>
  <si>
    <t>Orizon Maritima Sã</t>
  </si>
  <si>
    <t>GAC Logística do B</t>
  </si>
  <si>
    <t>Novaagri Infraestr</t>
  </si>
  <si>
    <t>Amart Services Con</t>
  </si>
  <si>
    <t>Engetra Tecnologia</t>
  </si>
  <si>
    <t>E S Pinheiro Carva</t>
  </si>
  <si>
    <t>Amorim Coutinho En</t>
  </si>
  <si>
    <t>Suape comercio e n</t>
  </si>
  <si>
    <t>Vividense Linhas d</t>
  </si>
  <si>
    <t>Adiantamentos de 1</t>
  </si>
  <si>
    <t>Fundação Sousândra</t>
  </si>
  <si>
    <t>Engebras Cont. e T</t>
  </si>
  <si>
    <t>FERPASA - Maria da</t>
  </si>
  <si>
    <t>Aliança Materiais</t>
  </si>
  <si>
    <t>8° Tabelionato de</t>
  </si>
  <si>
    <t>Fornecedor Fundo F</t>
  </si>
  <si>
    <t>Conselho de Arquit</t>
  </si>
  <si>
    <t>Monã Consultoria A</t>
  </si>
  <si>
    <t>Selpe Med Serviços</t>
  </si>
  <si>
    <t>Douglas Henrique R</t>
  </si>
  <si>
    <t>Centrograf Serviço</t>
  </si>
  <si>
    <t>Fernando Uniformes</t>
  </si>
  <si>
    <t>MTC Odontologia Lt</t>
  </si>
  <si>
    <t>Rodrigues Pimentel</t>
  </si>
  <si>
    <t>Mirazab Comércio e</t>
  </si>
  <si>
    <t>Scribo Formulários</t>
  </si>
  <si>
    <t>Constaba Pesquisas</t>
  </si>
  <si>
    <t>HP Brasil Ind e Co</t>
  </si>
  <si>
    <t>Marcos e Berta Ltd</t>
  </si>
  <si>
    <t>Lucena Infraestrut</t>
  </si>
  <si>
    <t>Caução ARBEMPORTO-</t>
  </si>
  <si>
    <t>Intern. Marítima -</t>
  </si>
  <si>
    <t>Maxtec - Contrato</t>
  </si>
  <si>
    <t>Excedente Banco de</t>
  </si>
  <si>
    <t>Serviços Espec. de</t>
  </si>
  <si>
    <t>Serviços de Medici</t>
  </si>
  <si>
    <t>Material de Manute</t>
  </si>
  <si>
    <t>Reversão Portus s/</t>
  </si>
  <si>
    <t>Despesas c/ Cartór</t>
  </si>
  <si>
    <t>Custas Processuais</t>
  </si>
  <si>
    <t>Indenizações à Ter</t>
  </si>
  <si>
    <t>Perdas nos Recebim</t>
  </si>
  <si>
    <t>OK</t>
  </si>
  <si>
    <t>Outras ctas a receber</t>
  </si>
  <si>
    <t>MILHARES  R$</t>
  </si>
  <si>
    <t>Natureza</t>
  </si>
  <si>
    <t>Redução</t>
  </si>
  <si>
    <t>TRIAINA AGENCIA MA</t>
  </si>
  <si>
    <t>Alcoa World Alumin</t>
  </si>
  <si>
    <t>Los Grobo Ceagro d</t>
  </si>
  <si>
    <t>Los Grobo - Filial</t>
  </si>
  <si>
    <t>Los Grobo - Produç</t>
  </si>
  <si>
    <t>Agrex do Brasil S.</t>
  </si>
  <si>
    <t>Agrex do Brasil -</t>
  </si>
  <si>
    <t>Blueway Trading Im</t>
  </si>
  <si>
    <t>Cargill Agrícola S</t>
  </si>
  <si>
    <t>Mapa Comissária De</t>
  </si>
  <si>
    <t>Transglobal Operaç</t>
  </si>
  <si>
    <t>1.1.2.01.01.0780</t>
  </si>
  <si>
    <t>DTA Engenharia Fil</t>
  </si>
  <si>
    <t>Infraestrutura CFT</t>
  </si>
  <si>
    <t>1.2.3.06.01.0075</t>
  </si>
  <si>
    <t>Fundação Carlos Al</t>
  </si>
  <si>
    <t>BSB Tic Soluções L</t>
  </si>
  <si>
    <t>C &amp; C Serviços e C</t>
  </si>
  <si>
    <t>S N Vilela de Cond</t>
  </si>
  <si>
    <t>Clinica Dental Sau</t>
  </si>
  <si>
    <t>Secretaria do Teso</t>
  </si>
  <si>
    <t>Santa Maria Com. e</t>
  </si>
  <si>
    <t>2.1.1.02.01.1190</t>
  </si>
  <si>
    <t>VIP Distribuição e</t>
  </si>
  <si>
    <t>2.1.1.02.01.1191</t>
  </si>
  <si>
    <t>Polc Empreendiment</t>
  </si>
  <si>
    <t>2.1.1.02.01.1192</t>
  </si>
  <si>
    <t>Cap Protensão e Co</t>
  </si>
  <si>
    <t>2.1.1.02.01.1193</t>
  </si>
  <si>
    <t>Arrow Ecs Brasil D</t>
  </si>
  <si>
    <t>2.1.1.02.01.1194</t>
  </si>
  <si>
    <t>Rede Máquinas</t>
  </si>
  <si>
    <t>2.1.1.02.01.1195</t>
  </si>
  <si>
    <t>Tecno Car Peças e</t>
  </si>
  <si>
    <t>2.1.1.02.01.1196</t>
  </si>
  <si>
    <t>LOKVAL Locação de</t>
  </si>
  <si>
    <t>2.1.1.07.79</t>
  </si>
  <si>
    <t>Caução Assoc. Post</t>
  </si>
  <si>
    <t>3.2.2.01.01.0021</t>
  </si>
  <si>
    <t>Devoluções de Diár</t>
  </si>
  <si>
    <t xml:space="preserve">Balanço Patrimônial </t>
  </si>
  <si>
    <t>Ativo</t>
  </si>
  <si>
    <t>Notas</t>
  </si>
  <si>
    <t>Passivo</t>
  </si>
  <si>
    <t>Recursos de Convênios a Comprovar</t>
  </si>
  <si>
    <t>Total do ativo circulante</t>
  </si>
  <si>
    <t>Total do passivo circulante</t>
  </si>
  <si>
    <t>Convênios a comprovar</t>
  </si>
  <si>
    <t>Total do ativo não circulante</t>
  </si>
  <si>
    <t>Total do passivo não circulante</t>
  </si>
  <si>
    <t>Total do patrimônio Líquido</t>
  </si>
  <si>
    <t>Total do Ativo</t>
  </si>
  <si>
    <t>Total do Passivo</t>
  </si>
  <si>
    <t xml:space="preserve">Índices de Liquidez </t>
  </si>
  <si>
    <t>Liquidez Imediata = Disponível / PC</t>
  </si>
  <si>
    <t>Liquidez Corrente = AC / PC</t>
  </si>
  <si>
    <t>Liquidez Geral = (AC + ANC) / (PC + PNC)</t>
  </si>
  <si>
    <t>Endividamento Geral = C. Terc. / Pas. Total</t>
  </si>
  <si>
    <t>Composição da Dívida = PC / C. Terc.</t>
  </si>
  <si>
    <t>Grau de Imobilização = “AP” / PL</t>
  </si>
  <si>
    <t>Grau de Imob. Rec. N. Cor. = AP / (PL + PNC)</t>
  </si>
  <si>
    <t>Demonstração do Resultado</t>
  </si>
  <si>
    <t>Custos operacionais</t>
  </si>
  <si>
    <t>Lucro bruto</t>
  </si>
  <si>
    <t>Outras Despesas/Reversões</t>
  </si>
  <si>
    <t>Resultado financeiro</t>
  </si>
  <si>
    <t>IN SRF n.º 093/97 Art. 29, I</t>
  </si>
  <si>
    <t>Lei n.º 9.249/95 Art. 9º § 1º</t>
  </si>
  <si>
    <t>Lucro Líquido (a)</t>
  </si>
  <si>
    <t>Resultado antes dos tributos sobre o lucro</t>
  </si>
  <si>
    <t>JCP Acumulado (b)</t>
  </si>
  <si>
    <t>Soma (c = a +b)</t>
  </si>
  <si>
    <t>Tributos sobre o Lucro</t>
  </si>
  <si>
    <t>Limite ( d = 50% de c)</t>
  </si>
  <si>
    <t>(-) Provisão para Contribuição Social</t>
  </si>
  <si>
    <t>Excedente (e = d - c)</t>
  </si>
  <si>
    <t>(-) Provisão para IRPJ</t>
  </si>
  <si>
    <t>(+) Receita de Subvenção - Redução IRPJ</t>
  </si>
  <si>
    <t>IN SRF n.º 093/97 Art. 29, II</t>
  </si>
  <si>
    <t>Reserva de Lucro (a)</t>
  </si>
  <si>
    <t>Lucros Acumulados (b)</t>
  </si>
  <si>
    <t>Soma (c = a + b)</t>
  </si>
  <si>
    <r>
      <t xml:space="preserve">LIMITE JCP </t>
    </r>
    <r>
      <rPr>
        <sz val="10"/>
        <rFont val="Times New Roman"/>
        <family val="1"/>
      </rPr>
      <t>(d = 50% do valor de c)</t>
    </r>
  </si>
  <si>
    <t>JCP Provisionado (e)</t>
  </si>
  <si>
    <t>Indicadores de rentabilidade</t>
  </si>
  <si>
    <t>Excedente ao Limite (d - e)</t>
  </si>
  <si>
    <t>EBITDA sobre o Patrimônio Líquido</t>
  </si>
  <si>
    <t>: 04/04/2019 12:3</t>
  </si>
  <si>
    <t>EMPRESA MARANHENSE DE ADMINISTRACAO PORTUARIA</t>
  </si>
  <si>
    <t xml:space="preserve"> a 31/03/2019</t>
  </si>
  <si>
    <t>Analítico     01/03/2019</t>
  </si>
  <si>
    <t>Circulante</t>
  </si>
  <si>
    <r>
      <t xml:space="preserve">ROI = LL / Ativo </t>
    </r>
    <r>
      <rPr>
        <b/>
        <sz val="10"/>
        <rFont val="Times New Roman"/>
        <family val="1"/>
      </rPr>
      <t>(a)</t>
    </r>
  </si>
  <si>
    <r>
      <t xml:space="preserve">ROE = LL / PL </t>
    </r>
    <r>
      <rPr>
        <b/>
        <sz val="10"/>
        <rFont val="Times New Roman"/>
        <family val="1"/>
      </rPr>
      <t>(b)</t>
    </r>
  </si>
  <si>
    <t>DTA Engenharia Filial</t>
  </si>
  <si>
    <t>1.1.2.01.01.0781</t>
  </si>
  <si>
    <t>Atlantimport Comercial S/A</t>
  </si>
  <si>
    <t>1.1.2.01.01.0783</t>
  </si>
  <si>
    <t>1.1.2.01.01.0785</t>
  </si>
  <si>
    <t>1.1.2.01.01.0786</t>
  </si>
  <si>
    <t>1.1.2.01.01.0787</t>
  </si>
  <si>
    <t>Jaqueline Lobão</t>
  </si>
  <si>
    <t>1.1.2.01.01.0788</t>
  </si>
  <si>
    <t>1.1.2.01.01.0789</t>
  </si>
  <si>
    <t>1.1.2.01.01.0790</t>
  </si>
  <si>
    <t>1.1.2.01.01.0791</t>
  </si>
  <si>
    <t>Cofco Brasil S.A - Santa Rosa TO</t>
  </si>
  <si>
    <t>2.1.1.02.01.1197</t>
  </si>
  <si>
    <t>Inove Soluções</t>
  </si>
  <si>
    <t>2.1.1.02.01.1198</t>
  </si>
  <si>
    <t>Healt &amp; Safety</t>
  </si>
  <si>
    <t>2.1.1.02.01.1199</t>
  </si>
  <si>
    <t>2.1.1.02.01.1200</t>
  </si>
  <si>
    <t>2.1.1.02.01.1201</t>
  </si>
  <si>
    <t>2.1.1.02.01.1202</t>
  </si>
  <si>
    <t>IBAMA</t>
  </si>
  <si>
    <t>2.1.1.07.80</t>
  </si>
  <si>
    <t>Caução Bauhaus do Brasil</t>
  </si>
  <si>
    <t>2.1.1.07.81</t>
  </si>
  <si>
    <t>Caução MD Consultoria</t>
  </si>
  <si>
    <t>Devoluções de Diárias (ADM)</t>
  </si>
  <si>
    <t>MINIS</t>
  </si>
  <si>
    <t>4/2019 a 30/04/2019</t>
  </si>
  <si>
    <t>: 06/05/2019 17:3</t>
  </si>
  <si>
    <t>Petroleo Brasileir</t>
  </si>
  <si>
    <t>Los Grobo - Alto P</t>
  </si>
  <si>
    <t>Mosaic Fertilizant</t>
  </si>
  <si>
    <t>North Star Serviço</t>
  </si>
  <si>
    <t>Atlantimport Comer</t>
  </si>
  <si>
    <t>Cargil Alimentos L</t>
  </si>
  <si>
    <t>BS Industria e Com</t>
  </si>
  <si>
    <t>Maranhão Pilot Ser</t>
  </si>
  <si>
    <t>SHIPPING PROTECTIO</t>
  </si>
  <si>
    <t>Engebras Construçõ</t>
  </si>
  <si>
    <t>Cofco Brasil S.A -</t>
  </si>
  <si>
    <t>MN Tecnologia e Tr</t>
  </si>
  <si>
    <t>Pontual - H da Sil</t>
  </si>
  <si>
    <t>2° Cartorio de Reg</t>
  </si>
  <si>
    <t>Prevenção Extintor</t>
  </si>
  <si>
    <t>M J Design Comérci</t>
  </si>
  <si>
    <t>Rohde Nielsen do B</t>
  </si>
  <si>
    <t>Art Grupo Ltda - M</t>
  </si>
  <si>
    <t>Alexandre M. Almei</t>
  </si>
  <si>
    <t>UBM Brazil Feiras</t>
  </si>
  <si>
    <t>SLI MEIO AMBIENTE</t>
  </si>
  <si>
    <t>Centro de Direito</t>
  </si>
  <si>
    <t>Bec Ferramentas El</t>
  </si>
  <si>
    <t>Ana Luisa Rodrigue</t>
  </si>
  <si>
    <t>Caução Bauhaus do</t>
  </si>
  <si>
    <t>Caução MD Consulto</t>
  </si>
  <si>
    <t>ISS Retido PJ - Sã</t>
  </si>
  <si>
    <t>Dragagem dos Canai</t>
  </si>
  <si>
    <t>Diárias - Treiname</t>
  </si>
  <si>
    <t>Participação e Org</t>
  </si>
  <si>
    <t xml:space="preserve">Folha de pagamento/Provisões/Encargos </t>
  </si>
  <si>
    <t>(a)   Return on investment</t>
  </si>
  <si>
    <t>RACAO PORTUARIA     B</t>
  </si>
  <si>
    <t>alancete Contábi</t>
  </si>
  <si>
    <t>5/2019 a 31/05/2019</t>
  </si>
  <si>
    <t>: 05/06/2019 16:5</t>
  </si>
  <si>
    <t>BB C/C 105.588-7 -</t>
  </si>
  <si>
    <t>Los Grobo - Sambai</t>
  </si>
  <si>
    <t>Glencore Importado</t>
  </si>
  <si>
    <t>ADG Transportes Lt</t>
  </si>
  <si>
    <t>NML - Tankers &amp; Bu</t>
  </si>
  <si>
    <t>Consórcio Estreito</t>
  </si>
  <si>
    <t>1.1.2.01.01.0793</t>
  </si>
  <si>
    <t>GSA - General Ship</t>
  </si>
  <si>
    <t>1.1.2.01.01.0794</t>
  </si>
  <si>
    <t>Cofco Internaciona</t>
  </si>
  <si>
    <t>1.1.2.01.01.0795</t>
  </si>
  <si>
    <t>1.1.2.01.01.0796</t>
  </si>
  <si>
    <t>Montserrat</t>
  </si>
  <si>
    <t>1.1.2.01.01.0797</t>
  </si>
  <si>
    <t>Porto Seguro cia.</t>
  </si>
  <si>
    <t>Open Treinamentos</t>
  </si>
  <si>
    <t>JDV - Educação e E</t>
  </si>
  <si>
    <t>Restaurante Escola</t>
  </si>
  <si>
    <t>Novagraf Indústria</t>
  </si>
  <si>
    <t>2.1.1.02.01.1203</t>
  </si>
  <si>
    <t>Asga Gifts Comérci</t>
  </si>
  <si>
    <t>2.1.1.02.01.1204</t>
  </si>
  <si>
    <t>Editora Negócios P</t>
  </si>
  <si>
    <t>2.1.1.02.01.1205</t>
  </si>
  <si>
    <t>S A da Silva e Cia</t>
  </si>
  <si>
    <t>2.1.1.02.01.1206</t>
  </si>
  <si>
    <t>Coimbra Auto Peças</t>
  </si>
  <si>
    <t>2.1.1.02.01.1207</t>
  </si>
  <si>
    <t>Vitrine de Cristal</t>
  </si>
  <si>
    <t>2.1.1.02.01.1208</t>
  </si>
  <si>
    <t>Iplot Print Center</t>
  </si>
  <si>
    <t>2.1.1.02.01.1209</t>
  </si>
  <si>
    <t>Assoc. Brasileira</t>
  </si>
  <si>
    <t>2.1.1.02.01.1210</t>
  </si>
  <si>
    <t>Gatre Serviços e T</t>
  </si>
  <si>
    <t>2.1.1.09.31</t>
  </si>
  <si>
    <t>Cessão de Direito</t>
  </si>
  <si>
    <t>2.1.1.09.32</t>
  </si>
  <si>
    <t>ISS Retido PJ - Ba</t>
  </si>
  <si>
    <t>Assinaturas e Publ</t>
  </si>
  <si>
    <t>Despesas com visit</t>
  </si>
  <si>
    <t>RESULT. ACUMULADO</t>
  </si>
  <si>
    <t xml:space="preserve">  Patrimônio Líquido</t>
  </si>
  <si>
    <t>EMPRESA MARANHENSE DE A</t>
  </si>
  <si>
    <t>DMINIST</t>
  </si>
  <si>
    <t>Analítico     01</t>
  </si>
  <si>
    <t>06/2019 a 30/06/2</t>
  </si>
  <si>
    <t>19  Folha:</t>
  </si>
  <si>
    <t>Débito</t>
  </si>
  <si>
    <t>Crédito</t>
  </si>
  <si>
    <t>Vale Ferrovia Nort</t>
  </si>
  <si>
    <t>1.1.2.01.01.0798</t>
  </si>
  <si>
    <t>Over Projects</t>
  </si>
  <si>
    <t>1.1.2.01.01.0799</t>
  </si>
  <si>
    <t>Interoceanica Char</t>
  </si>
  <si>
    <t>1.1.2.01.01.0801</t>
  </si>
  <si>
    <t>Editora Quebra Mar</t>
  </si>
  <si>
    <t>MLF Boueres &amp; Cia</t>
  </si>
  <si>
    <t>BPGR Tecnologia e</t>
  </si>
  <si>
    <t>Sindicato Rural de</t>
  </si>
  <si>
    <t>Connect On Marketi</t>
  </si>
  <si>
    <t>NCA Eng. Arquitetu</t>
  </si>
  <si>
    <t>Instituto Superior</t>
  </si>
  <si>
    <t>2.1.1.02.01.1211</t>
  </si>
  <si>
    <t>Hiria Organização</t>
  </si>
  <si>
    <t>2.1.1.02.01.1212</t>
  </si>
  <si>
    <t>Veleiros Bufet Eve</t>
  </si>
  <si>
    <t>2.1.1.02.01.1213</t>
  </si>
  <si>
    <t>IT PARTNERS</t>
  </si>
  <si>
    <t>2.1.1.02.01.1214</t>
  </si>
  <si>
    <t>Transul Serviços,</t>
  </si>
  <si>
    <t>2.1.1.02.01.1215</t>
  </si>
  <si>
    <t>Só Ferro</t>
  </si>
  <si>
    <t>2.1.1.02.01.1216</t>
  </si>
  <si>
    <t>Felip's Car</t>
  </si>
  <si>
    <t>2.1.1.07.82</t>
  </si>
  <si>
    <t>Caução Eco Serviço</t>
  </si>
  <si>
    <t>Variação Cambial N</t>
  </si>
  <si>
    <t xml:space="preserve"> 04/07/2019 13:1</t>
  </si>
  <si>
    <t>Emisão:</t>
  </si>
  <si>
    <t>Linha Outras despesas/Reversões</t>
  </si>
  <si>
    <t>Outras  Despesas Adm</t>
  </si>
  <si>
    <t>DMINIS</t>
  </si>
  <si>
    <t>Balancete Contábil</t>
  </si>
  <si>
    <t>07/2019 a 31/07/2</t>
  </si>
  <si>
    <t>: 05/08/2019 16:3</t>
  </si>
  <si>
    <t>Tropical Agencia M</t>
  </si>
  <si>
    <t>Consórcio Tegram-</t>
  </si>
  <si>
    <t>Abengoa Construção</t>
  </si>
  <si>
    <t>1.1.2.01.01.0800</t>
  </si>
  <si>
    <t>Sonpex Agencia Mar</t>
  </si>
  <si>
    <t>1.1.2.01.01.0802</t>
  </si>
  <si>
    <t>CMA CGM do Brasil</t>
  </si>
  <si>
    <t>1.1.2.01.01.0803</t>
  </si>
  <si>
    <t>Ferry Brasil Eirel</t>
  </si>
  <si>
    <t>1.1.2.01.01.0804</t>
  </si>
  <si>
    <t>L F P Rodrigues Fa</t>
  </si>
  <si>
    <t>1.1.2.01.01.0805</t>
  </si>
  <si>
    <t>Transglobal - Reci</t>
  </si>
  <si>
    <t>FGTS s/ Adiantamen</t>
  </si>
  <si>
    <t>1.1.4.03.18</t>
  </si>
  <si>
    <t>Valor a Recuperar</t>
  </si>
  <si>
    <t>1.2.3.01.01.0062</t>
  </si>
  <si>
    <t>Recuperação do Ber</t>
  </si>
  <si>
    <t>1.2.3.01.01.0063</t>
  </si>
  <si>
    <t>1.2.3.01.01.0064</t>
  </si>
  <si>
    <t>Abrigo do Gerador</t>
  </si>
  <si>
    <t>1.2.3.06.01.0078</t>
  </si>
  <si>
    <t>Pav. Rígida Acesso</t>
  </si>
  <si>
    <t>Fund.de Apoio à Pe</t>
  </si>
  <si>
    <t>Comida Caseira da</t>
  </si>
  <si>
    <t>Sindicato Rual de</t>
  </si>
  <si>
    <t>Saga Nice Com.de V</t>
  </si>
  <si>
    <t>D. J. N. Sá Rodrig</t>
  </si>
  <si>
    <t>2.1.1.02.01.1217</t>
  </si>
  <si>
    <t>GPA Construções e</t>
  </si>
  <si>
    <t>2.1.1.02.01.1218</t>
  </si>
  <si>
    <t>ISBET-Instituto Br</t>
  </si>
  <si>
    <t>2.1.1.02.01.1219</t>
  </si>
  <si>
    <t>2.1.1.02.01.1220</t>
  </si>
  <si>
    <t>2.1.1.02.01.1221</t>
  </si>
  <si>
    <t>Mlabs Software Ltd</t>
  </si>
  <si>
    <t>2.1.1.02.01.1222</t>
  </si>
  <si>
    <t>Cine Camera Servic</t>
  </si>
  <si>
    <t>2.1.1.02.01.1223</t>
  </si>
  <si>
    <t>Kalunga Com.Ind.Lt</t>
  </si>
  <si>
    <t>2.1.1.02.01.1224</t>
  </si>
  <si>
    <t>E F Pereira Nunes</t>
  </si>
  <si>
    <t>2.1.1.02.01.1225</t>
  </si>
  <si>
    <t>Robson de M Rodrig</t>
  </si>
  <si>
    <t>2.1.1.02.01.1226</t>
  </si>
  <si>
    <t>Falb Auto Peças Lt</t>
  </si>
  <si>
    <t>2.1.1.02.01.1227</t>
  </si>
  <si>
    <t>Sadif Comércio de</t>
  </si>
  <si>
    <t>2.1.1.06.08</t>
  </si>
  <si>
    <t>Conselho Consultiv</t>
  </si>
  <si>
    <t>2.1.1.07.83</t>
  </si>
  <si>
    <t>Caução Ferry Brasi</t>
  </si>
  <si>
    <t>2.1.1.07.84</t>
  </si>
  <si>
    <t>Caução Ênfase Cons</t>
  </si>
  <si>
    <t>2.1.1.07.85</t>
  </si>
  <si>
    <t>Caução Consórcio T</t>
  </si>
  <si>
    <t>2.1.1.07.86</t>
  </si>
  <si>
    <t>Caução L F P Rodri</t>
  </si>
  <si>
    <t>Gratificação de Se</t>
  </si>
  <si>
    <t>Manutenção em Vias</t>
  </si>
  <si>
    <t>3.2.2.01.08.0004</t>
  </si>
  <si>
    <t>REAL</t>
  </si>
  <si>
    <t>ORÇADO</t>
  </si>
  <si>
    <t>08/2019 a 31/08/2</t>
  </si>
  <si>
    <t>Bunge Alimentos S/</t>
  </si>
  <si>
    <t>BCI Brasil China I</t>
  </si>
  <si>
    <t>1.1.2.01.01.0806</t>
  </si>
  <si>
    <t>Cereal Com Exp e R</t>
  </si>
  <si>
    <t>1.1.2.01.01.0807</t>
  </si>
  <si>
    <t>Matapi Transporte</t>
  </si>
  <si>
    <t>1.2.3.06.01.0077</t>
  </si>
  <si>
    <t>Base Equip. Combat</t>
  </si>
  <si>
    <t>L.H. DURANS PINHEI</t>
  </si>
  <si>
    <t>SEMA - Sec de Esta</t>
  </si>
  <si>
    <t>Vtech Comércio, Se</t>
  </si>
  <si>
    <t>Sind Produtores Ru</t>
  </si>
  <si>
    <t>Concentra Organiza</t>
  </si>
  <si>
    <t>2.1.1.02.01.1228</t>
  </si>
  <si>
    <t>T.H Cutrim Sadler</t>
  </si>
  <si>
    <t>2.1.1.02.01.1229</t>
  </si>
  <si>
    <t>Eco Serviços Ocupa</t>
  </si>
  <si>
    <t>2.1.1.02.01.1230</t>
  </si>
  <si>
    <t>G B dos Santos de</t>
  </si>
  <si>
    <t>2.1.1.02.01.1231</t>
  </si>
  <si>
    <t>Papelaria Set Ltda</t>
  </si>
  <si>
    <t>2.1.1.02.01.1232</t>
  </si>
  <si>
    <t>Fast Help Informát</t>
  </si>
  <si>
    <t>2.1.1.02.01.1233</t>
  </si>
  <si>
    <t>Larissa Rodrigues</t>
  </si>
  <si>
    <t>2.1.1.02.01.1234</t>
  </si>
  <si>
    <t>Ferramix - Máquina</t>
  </si>
  <si>
    <t>2.1.1.02.01.1235</t>
  </si>
  <si>
    <t>Eduardo Couto de V</t>
  </si>
  <si>
    <t>2.1.1.02.01.1236</t>
  </si>
  <si>
    <t>Barbara Camila de</t>
  </si>
  <si>
    <t>2.1.1.02.01.1237</t>
  </si>
  <si>
    <t>M da Silveira Ribe</t>
  </si>
  <si>
    <t>2.1.1.02.01.1238</t>
  </si>
  <si>
    <t>Ancora Manutenção</t>
  </si>
  <si>
    <t>Objetos de Pequeno</t>
  </si>
  <si>
    <t>EMPRESA MARANHENSE DE ADMINISTRAÇÃO PORTUÁRIA</t>
  </si>
  <si>
    <t>Em 30 de Setembro de 2019</t>
  </si>
  <si>
    <t>09/2019 a 30/09/2</t>
  </si>
  <si>
    <t>1.1.1.04.20</t>
  </si>
  <si>
    <t>CEF C/C 628-0 - 54</t>
  </si>
  <si>
    <t>Aliança Navegação</t>
  </si>
  <si>
    <t>Ebes Importadora e</t>
  </si>
  <si>
    <t>1.1.2.01.01.0808</t>
  </si>
  <si>
    <t>Fiagril Ltda - Sil</t>
  </si>
  <si>
    <t>1.1.2.01.01.0809</t>
  </si>
  <si>
    <t>Adubos Araguaia -</t>
  </si>
  <si>
    <t>1.2.1.01.41</t>
  </si>
  <si>
    <t>Senai - Serviço Na</t>
  </si>
  <si>
    <t>Lettel Global Tele</t>
  </si>
  <si>
    <t>QMS do Brasil Serv</t>
  </si>
  <si>
    <t>2.1.1.02.01.1239</t>
  </si>
  <si>
    <t>Assoc. dos Criador</t>
  </si>
  <si>
    <t>2.1.1.02.01.1240</t>
  </si>
  <si>
    <t>Chaveiro Israel</t>
  </si>
  <si>
    <t>2.1.1.02.01.1241</t>
  </si>
  <si>
    <t>Prime Soluções Tec</t>
  </si>
  <si>
    <t>2.1.1.02.01.1242</t>
  </si>
  <si>
    <t>Boinga Integridade</t>
  </si>
  <si>
    <t>2.1.1.02.01.1243</t>
  </si>
  <si>
    <t>Videband Indústria</t>
  </si>
  <si>
    <t>2.1.1.02.01.1244</t>
  </si>
  <si>
    <t>MMG Serviços Grafi</t>
  </si>
  <si>
    <t>2.1.1.02.01.1245</t>
  </si>
  <si>
    <t>Oliveira Mota e Ci</t>
  </si>
  <si>
    <t>2.1.1.08.22</t>
  </si>
  <si>
    <t>Bloqueio Judicial</t>
  </si>
  <si>
    <t xml:space="preserve">Emissão: </t>
  </si>
  <si>
    <t>Em 31 de Outubro de 2019</t>
  </si>
  <si>
    <t>Los Grobo - Canara</t>
  </si>
  <si>
    <t>Agrex do Brasil S/</t>
  </si>
  <si>
    <t>1.1.2.01.01.0810</t>
  </si>
  <si>
    <t>1.1.2.01.01.0811</t>
  </si>
  <si>
    <t>Le Wu Comércio</t>
  </si>
  <si>
    <t>1.1.2.01.01.0812</t>
  </si>
  <si>
    <t>Tegram Operações P</t>
  </si>
  <si>
    <t>1.1.2.01.01.0813</t>
  </si>
  <si>
    <t>Larco Comercial de</t>
  </si>
  <si>
    <t>1.1.2.01.01.0815</t>
  </si>
  <si>
    <t>M. M. Treinamento</t>
  </si>
  <si>
    <t>Telemática Sistema</t>
  </si>
  <si>
    <t>Cetesb  Comp.Amb.</t>
  </si>
  <si>
    <t>TEIKENS Cursos de</t>
  </si>
  <si>
    <t>Seiselles Distribu</t>
  </si>
  <si>
    <t>CF Comér.e Sistema</t>
  </si>
  <si>
    <t>Instituto Brasilei</t>
  </si>
  <si>
    <t>2.1.1.02.01.1246</t>
  </si>
  <si>
    <t>Infiniit Soluções</t>
  </si>
  <si>
    <t>2.1.1.02.01.1247</t>
  </si>
  <si>
    <t>Faz Promoções e Ev</t>
  </si>
  <si>
    <t>2.1.1.02.01.1248</t>
  </si>
  <si>
    <t>M V D dos Santos T</t>
  </si>
  <si>
    <t>2.1.1.02.01.1249</t>
  </si>
  <si>
    <t>Unitech-Rio Comérc</t>
  </si>
  <si>
    <t>2.1.1.02.01.1250</t>
  </si>
  <si>
    <t>Geotrack</t>
  </si>
  <si>
    <t>2.1.1.02.01.1251</t>
  </si>
  <si>
    <t>Habili Engenharia</t>
  </si>
  <si>
    <t>2.1.1.02.01.1252</t>
  </si>
  <si>
    <t>Ítaca Eireli</t>
  </si>
  <si>
    <t>2.1.1.02.01.1253</t>
  </si>
  <si>
    <t>Ambplan Sistemas L</t>
  </si>
  <si>
    <t>2.1.1.02.01.1254</t>
  </si>
  <si>
    <t>Volks Peças e Aces</t>
  </si>
  <si>
    <t>2.1.1.02.01.1255</t>
  </si>
  <si>
    <t>Novo Império das B</t>
  </si>
  <si>
    <t>2.1.1.02.01.1256</t>
  </si>
  <si>
    <t>Entrelinhas Armari</t>
  </si>
  <si>
    <t>2.1.1.02.01.1257</t>
  </si>
  <si>
    <t>Cantinho Doce - Co</t>
  </si>
  <si>
    <t>2.1.1.02.01.1258</t>
  </si>
  <si>
    <t>Mithelle Estefany</t>
  </si>
  <si>
    <t>2.1.1.02.01.1259</t>
  </si>
  <si>
    <t>SNW Tecnologia da</t>
  </si>
  <si>
    <t xml:space="preserve">Analítico     </t>
  </si>
  <si>
    <t>RESULT.</t>
  </si>
  <si>
    <t>10/2019 a 31/10/2</t>
  </si>
  <si>
    <t>Emis</t>
  </si>
  <si>
    <t>ão: 06/11/2019 14:4</t>
  </si>
  <si>
    <t>(-) Rev.Provisão p</t>
  </si>
  <si>
    <t>(a)  Return on investment</t>
  </si>
  <si>
    <t>(b)  Return on equity</t>
  </si>
  <si>
    <t>11/2019 a 30/11/2</t>
  </si>
  <si>
    <t>Rochamar Agencia M</t>
  </si>
  <si>
    <t>1.1.2.01.01.0814</t>
  </si>
  <si>
    <t>R C Gomes Eireli</t>
  </si>
  <si>
    <t>1.1.2.01.01.0816</t>
  </si>
  <si>
    <t>Risa S/A - Baixa G</t>
  </si>
  <si>
    <t>1.1.2.01.01.0817</t>
  </si>
  <si>
    <t>Lynkz Distribuidor</t>
  </si>
  <si>
    <t>1.2.3.01.02.0003</t>
  </si>
  <si>
    <t>Terreno Comp Ind P</t>
  </si>
  <si>
    <t>NTC TREINAMENTOS,</t>
  </si>
  <si>
    <t>Converge Data Tecn</t>
  </si>
  <si>
    <t>Mapfre Vera Cruz S</t>
  </si>
  <si>
    <t>Associação Brasile</t>
  </si>
  <si>
    <t>Associação dos Cri</t>
  </si>
  <si>
    <t>Academia Imperatri</t>
  </si>
  <si>
    <t>Brandster Palestra</t>
  </si>
  <si>
    <t>2.1.1.02.01.1260</t>
  </si>
  <si>
    <t>FAEPSUL</t>
  </si>
  <si>
    <t>2.1.1.02.01.1261</t>
  </si>
  <si>
    <t>Confederação Nac d</t>
  </si>
  <si>
    <t>2.1.1.02.01.1262</t>
  </si>
  <si>
    <t>ASSENABOMA</t>
  </si>
  <si>
    <t>2.1.1.02.01.1263</t>
  </si>
  <si>
    <t>Okah Atelie de Con</t>
  </si>
  <si>
    <t>2.1.1.02.01.1264</t>
  </si>
  <si>
    <t>Editora Globo S/A</t>
  </si>
  <si>
    <t>2.1.1.02.01.1265</t>
  </si>
  <si>
    <t>J B N Informática</t>
  </si>
  <si>
    <t>Assinatura de Publ</t>
  </si>
  <si>
    <t>Multas Compensatór</t>
  </si>
  <si>
    <t>C</t>
  </si>
  <si>
    <t>INIST</t>
  </si>
  <si>
    <t>D</t>
  </si>
  <si>
    <t>Emisão: 04/12/2019 08:3</t>
  </si>
  <si>
    <t>Distribuição do Valor Adicionado</t>
  </si>
  <si>
    <t>Em 31 de Dezembro de 2019</t>
  </si>
  <si>
    <t>(Em milhares de Reais)</t>
  </si>
  <si>
    <t>CEF C/C 2349-5 - Empréstimo Cons</t>
  </si>
  <si>
    <t>Aplicações de Liquidez Imediata</t>
  </si>
  <si>
    <t>BB C/C 105.588-7 Fundo CP Admin</t>
  </si>
  <si>
    <t>BB C/C  14401-0 Aplic Corp DI -</t>
  </si>
  <si>
    <t>BB C/C 14401-0 - CDB DI SWAP - A</t>
  </si>
  <si>
    <t>BB C/C 105.669-7 Fundo CP Admin</t>
  </si>
  <si>
    <t>CEF C/C 628-0 - 5411 - CX FI MEG</t>
  </si>
  <si>
    <t>Aplicações de Recursos de Tercei</t>
  </si>
  <si>
    <t>BB C/C 14401-0 AG.3846-6-Poupanç</t>
  </si>
  <si>
    <t>Consórcio de Alumínio do Maranhã</t>
  </si>
  <si>
    <t>Pedreiras Transporte do Maranhão</t>
  </si>
  <si>
    <t>Wilson Sons Agencia Marítima Ltd</t>
  </si>
  <si>
    <t>Companhia Operadora Portuária do</t>
  </si>
  <si>
    <t>Nacional Gás Butano Distribuidor</t>
  </si>
  <si>
    <t>Serviporto - Serviços Portuários</t>
  </si>
  <si>
    <t>COSIMA - Cia. Siderurgica do Mar</t>
  </si>
  <si>
    <t>Companhia Siderúrgica Vale do Pi</t>
  </si>
  <si>
    <t>SIDERURGICA DO MARANHAO S/A - SI</t>
  </si>
  <si>
    <t>Cia Vale do Rio Doce - Ponta da</t>
  </si>
  <si>
    <t>UTE Porto do Itaqui Geração de E</t>
  </si>
  <si>
    <t>Total Distribuidora - Porto do I</t>
  </si>
  <si>
    <t>Aliança Navegação e Logist. Ltda</t>
  </si>
  <si>
    <t>Suzano Papel e Celulose - Impera</t>
  </si>
  <si>
    <t>Amaggi Exportação e Importação L</t>
  </si>
  <si>
    <t>Amaggi &amp; LD Commodities Terminai</t>
  </si>
  <si>
    <t>Corredor Logistica e Infraestrut</t>
  </si>
  <si>
    <t>CIMAR - Cimentos do Maranhão S.A</t>
  </si>
  <si>
    <t>Suzano Papel e Celulose - Salvad</t>
  </si>
  <si>
    <t>Aroma &amp; Sabor Alimentos Ltda - M</t>
  </si>
  <si>
    <t>Terminal Quimico de Aratu S/A Te</t>
  </si>
  <si>
    <t>Mosaic Fertilizantes do Brasil L</t>
  </si>
  <si>
    <t>Associação dos Práticos do MA -</t>
  </si>
  <si>
    <t>Assoc. de Posto de Taxi Ponta da</t>
  </si>
  <si>
    <t>Mic Tecnologia da Informação Ltd</t>
  </si>
  <si>
    <t>Assoc. do Posto de Taxi do Itaqu</t>
  </si>
  <si>
    <t>CHS Agronegocio - Ind. e Comerci</t>
  </si>
  <si>
    <t>Amaggi &amp; LD Commodities Term. Po</t>
  </si>
  <si>
    <t>Ebes Importadora e Distribuidora</t>
  </si>
  <si>
    <t>G5 Soluções Logística e Transpor</t>
  </si>
  <si>
    <t>Glencore Importadora e Exportado</t>
  </si>
  <si>
    <t>Glenda de Lourdes F.dos Santos-M</t>
  </si>
  <si>
    <t>Temape - Terminais Marítimos Per</t>
  </si>
  <si>
    <t>Blueway Trading Imp e Exp - São</t>
  </si>
  <si>
    <t>Green Distribuidora de Petroleo</t>
  </si>
  <si>
    <t>Mapa Comissária Despachos Aduane</t>
  </si>
  <si>
    <t>Federal Distribuidora de Petróle</t>
  </si>
  <si>
    <t>Novaagri Infraestrutura de Armaz</t>
  </si>
  <si>
    <t>Rochamar Agência Marítima - São</t>
  </si>
  <si>
    <t>Machado Transportadora e Logisti</t>
  </si>
  <si>
    <t>FAN - Distribuidora de Petróleo</t>
  </si>
  <si>
    <t>Agrex do Brasil S.A. - Monte Ale</t>
  </si>
  <si>
    <t>Transglobal Operações Portuárias</t>
  </si>
  <si>
    <t>North Star Serviços Marítimos Lt</t>
  </si>
  <si>
    <t>GSA - General Shipping Agencies</t>
  </si>
  <si>
    <t>CMA CGM do Brasil - Santos</t>
  </si>
  <si>
    <t>Ferry Brasil Eireli</t>
  </si>
  <si>
    <t>L F P Rodrigues Farmácia do Trab</t>
  </si>
  <si>
    <t>Adubos Araguaia - Rondonópolis</t>
  </si>
  <si>
    <t>Larco Comercial de Produtos de P</t>
  </si>
  <si>
    <t>Risa S/A - Baixa Grande do Ribei</t>
  </si>
  <si>
    <t>1.1.2.01.01.0818</t>
  </si>
  <si>
    <t>Itacel Terminal de Celulose de I</t>
  </si>
  <si>
    <t>1.1.2.01.01.0819</t>
  </si>
  <si>
    <t>PetroBahia S/A</t>
  </si>
  <si>
    <t>1.1.2.01.01.0820</t>
  </si>
  <si>
    <t>Masut Distribuidora</t>
  </si>
  <si>
    <t>1.1.2.01.01.0821</t>
  </si>
  <si>
    <t>Mercantil Veras Eireli</t>
  </si>
  <si>
    <t>1.1.2.01.01.0822</t>
  </si>
  <si>
    <t>GMS ServiçosMarítimos Gerais Ltd</t>
  </si>
  <si>
    <t>Recebimentos à Confirmar/Compens</t>
  </si>
  <si>
    <t>Cobrança à Compensar - Banco do</t>
  </si>
  <si>
    <t>Provisão p/ Perdas nos Receb. -</t>
  </si>
  <si>
    <t>Adiantamento de Férias Próximo m</t>
  </si>
  <si>
    <t>FGTS s/ Adiantamento de 13º Salá</t>
  </si>
  <si>
    <t>Valores a Receber de Funcionário</t>
  </si>
  <si>
    <t>Saldo Negativo Beneficios Jimena</t>
  </si>
  <si>
    <t>Valor a Recuperar OGMO e Brazil</t>
  </si>
  <si>
    <t>IRPJ Provisão s/ Aplicação - CDB</t>
  </si>
  <si>
    <t>IRPJ Provisão s/ Aplicação - BB</t>
  </si>
  <si>
    <t>IRPJ Provisão s/ Aplicação BB Ad</t>
  </si>
  <si>
    <t>IRPJ Provisão s/ Aplic BB Fundo</t>
  </si>
  <si>
    <t>Clientes Ação Monitória/Negociaç</t>
  </si>
  <si>
    <t>SIMASA - Siderúrgica do Maranhão</t>
  </si>
  <si>
    <t>DISMAF - Distribuidora de Manufa</t>
  </si>
  <si>
    <t>USIPAR - Usina Siderúrgica do Pa</t>
  </si>
  <si>
    <t>Celebration Turismo e Eventos Lt</t>
  </si>
  <si>
    <t>Celiany Cristina Dutra dos Santo</t>
  </si>
  <si>
    <t>SIDEPAR - Siderúrgica do Pará S/</t>
  </si>
  <si>
    <t>Ponto do Gráfico Comércio de Máq</t>
  </si>
  <si>
    <t>Benfeitorias em Imóveis de Terce</t>
  </si>
  <si>
    <t>Paviment. da área do Porto do It</t>
  </si>
  <si>
    <t>Paviment. de Aces. Term. de F. B</t>
  </si>
  <si>
    <t>Edificações e Instal. na Ponta d</t>
  </si>
  <si>
    <t>Edificações e Instalações no Cuj</t>
  </si>
  <si>
    <t>Estação de Trat. de Água e Esgot</t>
  </si>
  <si>
    <t>Posto da Polícia Federal e Anvis</t>
  </si>
  <si>
    <t>Pátio de concreto armado área do</t>
  </si>
  <si>
    <t>Pavimentação da Área A. 01 da EM</t>
  </si>
  <si>
    <t>Subestação C. Bombeiros Estac de</t>
  </si>
  <si>
    <t>Posto Fiscalização Estado Ponta</t>
  </si>
  <si>
    <t>Abrigos Ponto de Ônibus - Área P</t>
  </si>
  <si>
    <t>Depósito de Materiais Ponta da E</t>
  </si>
  <si>
    <t>Torres de Refletores da Área Alf</t>
  </si>
  <si>
    <t>Sistema de Combate a Incêndio do</t>
  </si>
  <si>
    <t>Instalação p/ Transp. Deriv. de</t>
  </si>
  <si>
    <t>Passarela Terminal Ponta da Espe</t>
  </si>
  <si>
    <t>Sistema de Esgoto Sanitário área</t>
  </si>
  <si>
    <t>Sist. de Abastec. d'agua Ponta d</t>
  </si>
  <si>
    <t>Instalações Rede de Dados Vigiag</t>
  </si>
  <si>
    <t>Muros de Contenção Ponta da Espe</t>
  </si>
  <si>
    <t>Prédio Centro de Negócios - Cont</t>
  </si>
  <si>
    <t>Recuperação da Plat. da Ext. Cai</t>
  </si>
  <si>
    <t>Terminal de Passageiros Ponta da</t>
  </si>
  <si>
    <t>Novo Terminal Ferry-Boat Ponta d</t>
  </si>
  <si>
    <t>Recuperação do Berço 101</t>
  </si>
  <si>
    <t>Recuperação do Berço 102</t>
  </si>
  <si>
    <t>Retroárea do Berço 101</t>
  </si>
  <si>
    <t>1.2.3.01.01.0065</t>
  </si>
  <si>
    <t>Berço 100 e Alargamento do Cais</t>
  </si>
  <si>
    <t>1.2.3.01.01.0066</t>
  </si>
  <si>
    <t>Defensa Metálica Rodoviária</t>
  </si>
  <si>
    <t>Gleba Tibiri-Pedrinhas Módulo "B</t>
  </si>
  <si>
    <t>Gleba "H2" do Distrito Industria</t>
  </si>
  <si>
    <t>Terreno Comp Ind Portuário Mat.</t>
  </si>
  <si>
    <t>Aparel, Máq e Equip. DNIT Contra</t>
  </si>
  <si>
    <t>(-) Deprec. acumul. - Benfeitori</t>
  </si>
  <si>
    <t>(-) Deprec. acumul. - Móveis e U</t>
  </si>
  <si>
    <t>(-) Deprec. acumul. - Equip. de</t>
  </si>
  <si>
    <t>(-) Deprec. acumul. - Máq. e Equ</t>
  </si>
  <si>
    <t>(-) Deprec. acumul. - Ap,Máq Equ</t>
  </si>
  <si>
    <t>(-) Deprec. acumul. - Defensas e</t>
  </si>
  <si>
    <t>Benfeitorias em Móveis de Tercei</t>
  </si>
  <si>
    <t>Gerenc. e Fiscal das Obras DNIT-</t>
  </si>
  <si>
    <t>Portaria Avançada Porto do Itaqu</t>
  </si>
  <si>
    <t>Const. Berç100 Alarg Cais SulDNI</t>
  </si>
  <si>
    <t>Sist Atrac. a Laser-DNITAQ/173/2</t>
  </si>
  <si>
    <t>Dragagem Canal e Const. Aterro H</t>
  </si>
  <si>
    <t>Gerenciamento e Fiscalização de</t>
  </si>
  <si>
    <t>Galeria Subterrânea p/ Tubulaçõe</t>
  </si>
  <si>
    <t>Proj. Instalações Elétricas no P</t>
  </si>
  <si>
    <t>Proj. Rec. e Reforço Estrutural</t>
  </si>
  <si>
    <t>Prédio Controle Pesagem Pátio Ca</t>
  </si>
  <si>
    <t>Sistema de Monitoramento/Gravaçã</t>
  </si>
  <si>
    <t>Sist. de Tratamento de Esgoto Re</t>
  </si>
  <si>
    <t>Estacionamento do Centro de Negó</t>
  </si>
  <si>
    <t>Dragagem do Canal de Acesso ao P</t>
  </si>
  <si>
    <t>Muro da Área Alfandegada - Conce</t>
  </si>
  <si>
    <t>Banheiro Área de Controle/Balanç</t>
  </si>
  <si>
    <t>Pav. Retroáreas e Berços 100,101</t>
  </si>
  <si>
    <t>Gerenc. e Fiscal. Berço 108 - EM</t>
  </si>
  <si>
    <t>Benfeitorias no Terminal S. J. R</t>
  </si>
  <si>
    <t>Sistema de Combate a Incêndio no</t>
  </si>
  <si>
    <t>Cerca em Mourão de Concreto na P</t>
  </si>
  <si>
    <t>Barreira de Contenção de Óleo 10</t>
  </si>
  <si>
    <t>Área de Inspeção de Cargas no PA</t>
  </si>
  <si>
    <t>Novo Terminal de Passageiros do</t>
  </si>
  <si>
    <t>Sist. Elétrico Berço 108 - Contr</t>
  </si>
  <si>
    <t>Recuperação Estrutural e Catódic</t>
  </si>
  <si>
    <t>Pavimentação dos Acessos e Polig</t>
  </si>
  <si>
    <t>Sistema de Combate ao Incêndio -</t>
  </si>
  <si>
    <t>Base Equip. Combate Incêndios P.</t>
  </si>
  <si>
    <t>Pav. Rígida Acessos e Pátios Gra</t>
  </si>
  <si>
    <t>Obras And. Convênio DNIT AQ/173/</t>
  </si>
  <si>
    <t>Sist Atrac. a Laser-DNIT AQ/173/</t>
  </si>
  <si>
    <t>Ger. Fiscal das Obras-DNIT AQ/17</t>
  </si>
  <si>
    <t>Const. Berço 100 e Alarg. Cais S</t>
  </si>
  <si>
    <t>Gastos Extraordinários DNIT AQ/1</t>
  </si>
  <si>
    <t>Obras And. Conv. DNIT AQ 00.01.0</t>
  </si>
  <si>
    <t>Posto VIGIAGRO - DNIT AQ 00.01.0</t>
  </si>
  <si>
    <t>Prédio Centro de Negócios - DNIT</t>
  </si>
  <si>
    <t>Dragagem Canal e Const Aterro Hi</t>
  </si>
  <si>
    <t>Gastos Extraordinários SEP/001/2</t>
  </si>
  <si>
    <t>Termo de Compromisso SEP/012/201</t>
  </si>
  <si>
    <t>Obras And. Termo de Comp. SEP/01</t>
  </si>
  <si>
    <t>Construção Berço 108 - SEP/012/2</t>
  </si>
  <si>
    <t>Ger. Fiscal. Berço 108 - SEP/012</t>
  </si>
  <si>
    <t>Gastos Extraordinários TC SEP/01</t>
  </si>
  <si>
    <t>Obras And. Termo de Comp. SEP/04</t>
  </si>
  <si>
    <t>Construção Berço 108 - SEP/04/20</t>
  </si>
  <si>
    <t>Ger. Fiscal. Berço 108 - SEP/04/</t>
  </si>
  <si>
    <t>Sist. Elétrico Berço 108 - SEP/0</t>
  </si>
  <si>
    <t>Bens Móveis Termo de Comp. SEP/0</t>
  </si>
  <si>
    <t>Defensas Termo de Comp. SEP/04/2</t>
  </si>
  <si>
    <t>Equipamentos de Informática em M</t>
  </si>
  <si>
    <t>Máquinas e Equipamentos em Monta</t>
  </si>
  <si>
    <t>Implantação de Sist. de Gestão e</t>
  </si>
  <si>
    <t>Instalações de Equipamentos da O</t>
  </si>
  <si>
    <t>Implant. do Sist. de Gestão Adm/</t>
  </si>
  <si>
    <t>Projeto de Ampl. do Porto do Ita</t>
  </si>
  <si>
    <t>Instalações de Rede e Outros na</t>
  </si>
  <si>
    <t>Implant. do Sist. - Fund. Sousan</t>
  </si>
  <si>
    <t>Drag. de Aprofundamento do Cais</t>
  </si>
  <si>
    <t>Modern.e Reimplant.Sist-Fund.Sou</t>
  </si>
  <si>
    <t>Recuperações em Imóveis de Terce</t>
  </si>
  <si>
    <t>E-DOCS Sist. Controle Elet. de D</t>
  </si>
  <si>
    <t>S2GPI - Sist. Gov. Ger. Portuári</t>
  </si>
  <si>
    <t>Companhia Energética do Maranhão</t>
  </si>
  <si>
    <t>Mônica Marlete Almeida e Cia Ltd</t>
  </si>
  <si>
    <t>Maxtec Serviços Gerais e Man. In</t>
  </si>
  <si>
    <t>COPABO Infra-Estrutura Marítima</t>
  </si>
  <si>
    <t>Cia Brasileira de Soluções e Ser</t>
  </si>
  <si>
    <t>Via On Line Service Representaçã</t>
  </si>
  <si>
    <t>Iluminar Comércio e Serviços Ltd</t>
  </si>
  <si>
    <t>BrasilCard Administradora de Car</t>
  </si>
  <si>
    <t>Ricardo Teixeira Odontologia Int</t>
  </si>
  <si>
    <t>COIMA - Clínica Odonto. Integ. M</t>
  </si>
  <si>
    <t>Previsul - Cia de Seg. Previdêni</t>
  </si>
  <si>
    <t>Conselho de Arquitetura de Urban</t>
  </si>
  <si>
    <t>Converge Data Tecnologia da Info</t>
  </si>
  <si>
    <t>ADECON - Ag. Desenv. Sustent. C.</t>
  </si>
  <si>
    <t>Leiaute Comunicação e Propaganda</t>
  </si>
  <si>
    <t>UMI SAN Serv. de A. a Nav.Eng. L</t>
  </si>
  <si>
    <t>Athenas Consultoria e Informátic</t>
  </si>
  <si>
    <t>Amorim Coutinho Engenharia e Con</t>
  </si>
  <si>
    <t>C &amp; C Serviços e Consultoria Ltd</t>
  </si>
  <si>
    <t>Technocopy Equip.Suprim.e Serviç</t>
  </si>
  <si>
    <t>Academia Imperatrizense de Letra</t>
  </si>
  <si>
    <t>Instituto Future de Juv, Prom. T</t>
  </si>
  <si>
    <t>Associação Nacional dos Exp. de</t>
  </si>
  <si>
    <t>Monã Consultoria Ambiental Ltda</t>
  </si>
  <si>
    <t>NCA Eng. Arquitetura e Meio-Ambi</t>
  </si>
  <si>
    <t>Nórcia Vigilância Patrimonial Ei</t>
  </si>
  <si>
    <t>Alcon Engenharia de Sistemas Ltd</t>
  </si>
  <si>
    <t>F &amp; M Assistência Odontológica L</t>
  </si>
  <si>
    <t>Rodrigues Pimentel Educação Cont</t>
  </si>
  <si>
    <t>VIP Distribuição e Logistica Eir</t>
  </si>
  <si>
    <t>Polc Empreendimentos Serv. e Com</t>
  </si>
  <si>
    <t>S A da Silva e Cia (Quali Água)</t>
  </si>
  <si>
    <t>GPA Construções e Serviços LTDA-</t>
  </si>
  <si>
    <t>ISBET-Instituto Brasileiro Pro E</t>
  </si>
  <si>
    <t>Engetra Tecnologia e Construção</t>
  </si>
  <si>
    <t>Eco Serviços Ocupacionais Ltda</t>
  </si>
  <si>
    <t>Prime Soluções Tecnológicas</t>
  </si>
  <si>
    <t>Faz Promoções e Eventos</t>
  </si>
  <si>
    <t>Unitech-Rio Comércio e Serviços</t>
  </si>
  <si>
    <t>Habili Engenharia e Construção L</t>
  </si>
  <si>
    <t>Ambplan Sistemas Ltda</t>
  </si>
  <si>
    <t>Okah Atelie de Conteudos Ltda</t>
  </si>
  <si>
    <t>2.1.1.02.01.1266</t>
  </si>
  <si>
    <t>K9 Serviços de Cães de Detecção</t>
  </si>
  <si>
    <t>2.1.1.02.01.1267</t>
  </si>
  <si>
    <t>F M T da S Coelho</t>
  </si>
  <si>
    <t>2.1.1.02.01.1268</t>
  </si>
  <si>
    <t>3D Projetos e Assessoria em Info</t>
  </si>
  <si>
    <t>2.1.1.02.01.1269</t>
  </si>
  <si>
    <t>Brightled Iluminação Eireli</t>
  </si>
  <si>
    <t>2.1.1.02.01.1270</t>
  </si>
  <si>
    <t>Figueiredo &amp; Guillen Ltda</t>
  </si>
  <si>
    <t>2.1.1.02.01.1271</t>
  </si>
  <si>
    <t>Nexco Negócio Importação, Export</t>
  </si>
  <si>
    <t>2.1.1.02.01.1272</t>
  </si>
  <si>
    <t>Cadami Utilidades e Presentes Lt</t>
  </si>
  <si>
    <t>Outras Contas de Pessoa Física a</t>
  </si>
  <si>
    <t>Conselho Consultivo a Pagar</t>
  </si>
  <si>
    <t>Caução NM Engenharia e Construçõ</t>
  </si>
  <si>
    <t>Caução Assoc. Taxi Ponta da Espe</t>
  </si>
  <si>
    <t>Caução Associação dos Práticos -</t>
  </si>
  <si>
    <t>Caução Brasbunker Participações</t>
  </si>
  <si>
    <t>Caução Transrio Transporte e Log</t>
  </si>
  <si>
    <t>Caução Distribuidora Tabocão Ltd</t>
  </si>
  <si>
    <t>Caução Intermodal Organização de</t>
  </si>
  <si>
    <t>Caução Maxtec Serviços Gerais e</t>
  </si>
  <si>
    <t>Caução Green Distribuidora de Pe</t>
  </si>
  <si>
    <t>Caução Internacional Marítima Lt</t>
  </si>
  <si>
    <t>Caução Assoc. Posto de Taxi Itaq</t>
  </si>
  <si>
    <t>Caução Eco Serviços Ocupacionais</t>
  </si>
  <si>
    <t>Caução Ferry Brasil Eireli</t>
  </si>
  <si>
    <t>Caução Ênfase Consultoria</t>
  </si>
  <si>
    <t>Caução Consórcio Tegram</t>
  </si>
  <si>
    <t>Caução L F P Rodrigues</t>
  </si>
  <si>
    <t>2.1.1.07.87</t>
  </si>
  <si>
    <t>Caução Transglobal Operações Por</t>
  </si>
  <si>
    <t>2.1.1.07.88</t>
  </si>
  <si>
    <t>Caução PetroBahia S/A</t>
  </si>
  <si>
    <t>Juros s/Cap Proprio a Pagar Gov</t>
  </si>
  <si>
    <t>Rendimentos s/ Aplicações - DNIT</t>
  </si>
  <si>
    <t>Rendimentos s/ Aplicações - SEP/</t>
  </si>
  <si>
    <t>Depósito de Terceiros - SEP/012/</t>
  </si>
  <si>
    <t>Ressarcimento Cessão com Ônus  U</t>
  </si>
  <si>
    <t>Bloqueio Judicial Engebras</t>
  </si>
  <si>
    <t>Emprestimos Consignado Banco Bra</t>
  </si>
  <si>
    <t>Encargos s/ Prov. de Férias - IN</t>
  </si>
  <si>
    <t>Encargos s/ Prov. de Férias - FG</t>
  </si>
  <si>
    <t>Encargos s/ Prov. de Férias - Po</t>
  </si>
  <si>
    <t>Encargos s/ Prov. de 13º Sal - I</t>
  </si>
  <si>
    <t>Encargos s/ Prov. de 13º Sal - F</t>
  </si>
  <si>
    <t>Encargos s/ Prov. de 13º Sal - P</t>
  </si>
  <si>
    <t>Provisão p/ Contingências Trabal</t>
  </si>
  <si>
    <t>Intern. Marítima - Contrato nº 0</t>
  </si>
  <si>
    <t>Nórcia Vigilância - Contrato nº</t>
  </si>
  <si>
    <t>Arrendamento TEGRAM - Op. Negóci</t>
  </si>
  <si>
    <t>Arrendamento TEGRAM - Downpaymen</t>
  </si>
  <si>
    <t>Faltas/Atrasos/Saídas Antecipada</t>
  </si>
  <si>
    <t>Excedente Banco de Horas Negativ</t>
  </si>
  <si>
    <t>Custos com Remun. e Vant. da Dir</t>
  </si>
  <si>
    <t>Gratificação de Serv. Extra - Di</t>
  </si>
  <si>
    <t>Reversão INSS s/ Provisões de Fé</t>
  </si>
  <si>
    <t>Reversão FGTS s/ Provisões de Fé</t>
  </si>
  <si>
    <t>Reversão Portus s/ Provisões de</t>
  </si>
  <si>
    <t>Graduação e Especializ. de Empre</t>
  </si>
  <si>
    <t>Reversão Provisão PPR Operaciona</t>
  </si>
  <si>
    <t>Custos com Infra-estrutura Portu</t>
  </si>
  <si>
    <t>Levantamentos, Estudos e Projeto</t>
  </si>
  <si>
    <t>Serviços Terceirizados - Manuten</t>
  </si>
  <si>
    <t>Assinatura de Publicações Técnic</t>
  </si>
  <si>
    <t>Serviços Terceirizados - Adminis</t>
  </si>
  <si>
    <t>Serviços Terceirizados - Operaci</t>
  </si>
  <si>
    <t>Remunerações e Vantagens da Dire</t>
  </si>
  <si>
    <t>Encarg s/ Cessão Onerosa de Func</t>
  </si>
  <si>
    <t>Reversão INSS s/ Provisão de Fér</t>
  </si>
  <si>
    <t>Reversão FGTS s/ Provisão de Fér</t>
  </si>
  <si>
    <t>Reversão Portus s/ Provisão de F</t>
  </si>
  <si>
    <t>Reversão INSS s/ Provisões de 13</t>
  </si>
  <si>
    <t>Reversão FGTS s/ Provisões de 13</t>
  </si>
  <si>
    <t>Conselho Consultivo Comp. Portuá</t>
  </si>
  <si>
    <t>Reversão Provisão PPR Administra</t>
  </si>
  <si>
    <t>Assinaturas e Publicações Técnic</t>
  </si>
  <si>
    <t>Particip.em Feiras, Seminários e</t>
  </si>
  <si>
    <t>Participação e Organização de Ev</t>
  </si>
  <si>
    <t>Despesas com visitantes e convid</t>
  </si>
  <si>
    <t>Contribuições a Entidades de Cla</t>
  </si>
  <si>
    <t>Serviços Essenciais - Porto Gran</t>
  </si>
  <si>
    <t>Taxa de Localização e Funcioname</t>
  </si>
  <si>
    <t>Taxa de Licenciamento de Veículo</t>
  </si>
  <si>
    <t>Receitas de Aplicações Financeir</t>
  </si>
  <si>
    <t>(-) COFINS s/ Receitas Financeir</t>
  </si>
  <si>
    <t>Descontos ou Abatimentos Concedi</t>
  </si>
  <si>
    <t>Atualiz. Monetária Depósitos de</t>
  </si>
  <si>
    <t>Receita de Subvenção -Redução IR</t>
  </si>
  <si>
    <t>Perdas nos Recebimentos de Crédi</t>
  </si>
  <si>
    <t>(-) Rev. Perdas Recebimentos de</t>
  </si>
  <si>
    <t xml:space="preserve">1.2.3.06.02.0001.0001 </t>
  </si>
  <si>
    <t xml:space="preserve">1.2.3.06.02.0001.0002   </t>
  </si>
  <si>
    <t xml:space="preserve">1.2.3.06.02.0001.0003  </t>
  </si>
  <si>
    <t xml:space="preserve">1.2.3.06.02.0001.0005 </t>
  </si>
  <si>
    <t xml:space="preserve">1.2.3.06.02.0002.0002 </t>
  </si>
  <si>
    <t xml:space="preserve">1.2.3.06.03.0001.0001   </t>
  </si>
  <si>
    <t xml:space="preserve">1.2.3.06.03.0001.0002 </t>
  </si>
  <si>
    <t xml:space="preserve">1.2.3.06.04.0001.0001  </t>
  </si>
  <si>
    <t xml:space="preserve">1.2.3.06.04.0002.0001   </t>
  </si>
  <si>
    <t xml:space="preserve">1.2.3.06.06.0001.0001  </t>
  </si>
  <si>
    <t xml:space="preserve">1.2.3.06.06.0001.0004  </t>
  </si>
  <si>
    <t>Itacel Terminal de Celulose de Itaqui</t>
  </si>
  <si>
    <t>Cofco Internacional - Canarana</t>
  </si>
  <si>
    <t xml:space="preserve"> 01/12/2019 a 31/12/2019 </t>
  </si>
  <si>
    <t>1.1.1.01.001</t>
  </si>
  <si>
    <t>1.1.1.01.002</t>
  </si>
  <si>
    <t>1.1.1.02.006</t>
  </si>
  <si>
    <t>1.1.1.02.009</t>
  </si>
  <si>
    <t>1.1.1.02.012</t>
  </si>
  <si>
    <t>1.1.1.02.014</t>
  </si>
  <si>
    <t>1.1.1.02.017</t>
  </si>
  <si>
    <t>1.1.1.04.013</t>
  </si>
  <si>
    <t>1.1.1.04.014</t>
  </si>
  <si>
    <t>1.1.1.04.015</t>
  </si>
  <si>
    <t>1.1.1.04.016</t>
  </si>
  <si>
    <t>1.1.1.04.017</t>
  </si>
  <si>
    <t>1.1.1.04.019</t>
  </si>
  <si>
    <t>1.1.1.04.020</t>
  </si>
  <si>
    <t>1.1.1.04.021</t>
  </si>
  <si>
    <t>CEF C/C 628-0 - FIC Premium RF Ref DI</t>
  </si>
  <si>
    <t>1.1.1.05.009</t>
  </si>
  <si>
    <t>1.1.2.01.001</t>
  </si>
  <si>
    <t>1.1.2.01.001.0001</t>
  </si>
  <si>
    <t>1.1.2.01.001.0004</t>
  </si>
  <si>
    <t>1.1.2.01.001.0010</t>
  </si>
  <si>
    <t>1.1.2.01.001.0011</t>
  </si>
  <si>
    <t>1.1.2.01.001.0012</t>
  </si>
  <si>
    <t>1.1.2.01.001.0013</t>
  </si>
  <si>
    <t>1.1.2.01.001.0014</t>
  </si>
  <si>
    <t>1.1.2.01.001.0015</t>
  </si>
  <si>
    <t>1.1.2.01.001.0016</t>
  </si>
  <si>
    <t>1.1.2.01.001.0018</t>
  </si>
  <si>
    <t>1.1.2.01.001.0019</t>
  </si>
  <si>
    <t>1.1.2.01.001.0020</t>
  </si>
  <si>
    <t>1.1.2.01.001.0022</t>
  </si>
  <si>
    <t>1.1.2.01.001.0023</t>
  </si>
  <si>
    <t>1.1.2.01.001.0026</t>
  </si>
  <si>
    <t>1.1.2.01.001.0027</t>
  </si>
  <si>
    <t>1.1.2.01.001.0028</t>
  </si>
  <si>
    <t>1.1.2.01.001.0029</t>
  </si>
  <si>
    <t>1.1.2.01.001.0033</t>
  </si>
  <si>
    <t>1.1.2.01.001.0036</t>
  </si>
  <si>
    <t>1.1.2.01.001.0038</t>
  </si>
  <si>
    <t>1.1.2.01.001.0042</t>
  </si>
  <si>
    <t>1.1.2.01.001.0045</t>
  </si>
  <si>
    <t>1.1.2.01.001.0055</t>
  </si>
  <si>
    <t>1.1.2.01.001.0058</t>
  </si>
  <si>
    <t>1.1.2.01.001.0059</t>
  </si>
  <si>
    <t>1.1.2.01.001.0065</t>
  </si>
  <si>
    <t>1.1.2.01.001.0079</t>
  </si>
  <si>
    <t>1.1.2.01.001.0090</t>
  </si>
  <si>
    <t>1.1.2.01.001.0098</t>
  </si>
  <si>
    <t>1.1.2.01.001.0099</t>
  </si>
  <si>
    <t>1.1.2.01.001.0107</t>
  </si>
  <si>
    <t>1.1.2.01.001.0134</t>
  </si>
  <si>
    <t>1.1.2.01.001.0149</t>
  </si>
  <si>
    <t>1.1.2.01.001.0174</t>
  </si>
  <si>
    <t>1.1.2.01.001.0176</t>
  </si>
  <si>
    <t>1.1.2.01.001.0181</t>
  </si>
  <si>
    <t>1.1.2.01.001.0211</t>
  </si>
  <si>
    <t>1.1.2.01.001.0212</t>
  </si>
  <si>
    <t>1.1.2.01.001.0248</t>
  </si>
  <si>
    <t>1.1.2.01.001.0249</t>
  </si>
  <si>
    <t>1.1.2.01.001.0252</t>
  </si>
  <si>
    <t>1.1.2.01.001.0266</t>
  </si>
  <si>
    <t>1.1.2.01.001.0274</t>
  </si>
  <si>
    <t>1.1.2.01.001.0275</t>
  </si>
  <si>
    <t>1.1.2.01.001.0276</t>
  </si>
  <si>
    <t>1.1.2.01.001.0280</t>
  </si>
  <si>
    <t>1.1.2.01.001.0282</t>
  </si>
  <si>
    <t>1.1.2.01.001.0307</t>
  </si>
  <si>
    <t>1.1.2.01.001.0313</t>
  </si>
  <si>
    <t>Suzano Papel e Celulose - Imperatriz/MA</t>
  </si>
  <si>
    <t>1.1.2.01.001.0314</t>
  </si>
  <si>
    <t>1.1.2.01.001.0315</t>
  </si>
  <si>
    <t>1.1.2.01.001.0316</t>
  </si>
  <si>
    <t>1.1.2.01.001.0317</t>
  </si>
  <si>
    <t>1.1.2.01.001.0321</t>
  </si>
  <si>
    <t>1.1.2.01.001.0334</t>
  </si>
  <si>
    <t>1.1.2.01.001.0342</t>
  </si>
  <si>
    <t>1.1.2.01.001.0363</t>
  </si>
  <si>
    <t>1.1.2.01.001.0375</t>
  </si>
  <si>
    <t>1.1.2.01.001.0376</t>
  </si>
  <si>
    <t>1.1.2.01.001.0387</t>
  </si>
  <si>
    <t>1.1.2.01.001.0391</t>
  </si>
  <si>
    <t>1.1.2.01.001.0394</t>
  </si>
  <si>
    <t>1.1.2.01.001.0395</t>
  </si>
  <si>
    <t>1.1.2.01.001.0400</t>
  </si>
  <si>
    <t>1.1.2.01.001.0406</t>
  </si>
  <si>
    <t>1.1.2.01.001.0408</t>
  </si>
  <si>
    <t>1.1.2.01.001.0410</t>
  </si>
  <si>
    <t>1.1.2.01.001.0411</t>
  </si>
  <si>
    <t>1.1.2.01.001.0412</t>
  </si>
  <si>
    <t>1.1.2.01.001.0413</t>
  </si>
  <si>
    <t>1.1.2.01.001.0414</t>
  </si>
  <si>
    <t>1.1.2.01.001.0417</t>
  </si>
  <si>
    <t>1.1.2.01.001.0418</t>
  </si>
  <si>
    <t>1.1.2.01.001.0419</t>
  </si>
  <si>
    <t>1.1.2.01.001.0423</t>
  </si>
  <si>
    <t>1.1.2.01.001.0440</t>
  </si>
  <si>
    <t>1.1.2.01.001.0444</t>
  </si>
  <si>
    <t>1.1.2.01.001.0450</t>
  </si>
  <si>
    <t>1.1.2.01.001.0482</t>
  </si>
  <si>
    <t>Suzano Papel e Celulose - Salvador/BA</t>
  </si>
  <si>
    <t>1.1.2.01.001.0487</t>
  </si>
  <si>
    <t>1.1.2.01.001.0489</t>
  </si>
  <si>
    <t>1.1.2.01.001.0490</t>
  </si>
  <si>
    <t>1.1.2.01.001.0500</t>
  </si>
  <si>
    <t>1.1.2.01.001.0503</t>
  </si>
  <si>
    <t>1.1.2.01.001.0505</t>
  </si>
  <si>
    <t>1.1.2.01.001.0512</t>
  </si>
  <si>
    <t>1.1.2.01.001.0521</t>
  </si>
  <si>
    <t>1.1.2.01.001.0528</t>
  </si>
  <si>
    <t>1.1.2.01.001.0529</t>
  </si>
  <si>
    <t>1.1.2.01.001.0545</t>
  </si>
  <si>
    <t>1.1.2.01.001.0553</t>
  </si>
  <si>
    <t>1.1.2.01.001.0559</t>
  </si>
  <si>
    <t>1.1.2.01.001.0570</t>
  </si>
  <si>
    <t>1.1.2.01.001.0572</t>
  </si>
  <si>
    <t>1.1.2.01.001.0576</t>
  </si>
  <si>
    <t>1.1.2.01.001.0578</t>
  </si>
  <si>
    <t>1.1.2.01.001.0579</t>
  </si>
  <si>
    <t>1.1.2.01.001.0581</t>
  </si>
  <si>
    <t>1.1.2.01.001.0582</t>
  </si>
  <si>
    <t>1.1.2.01.001.0585</t>
  </si>
  <si>
    <t>1.1.2.01.001.0595</t>
  </si>
  <si>
    <t>1.1.2.01.001.0597</t>
  </si>
  <si>
    <t>1.1.2.01.001.0598</t>
  </si>
  <si>
    <t>1.1.2.01.001.0599</t>
  </si>
  <si>
    <t>1.1.2.01.001.0600</t>
  </si>
  <si>
    <t>1.1.2.01.001.0608</t>
  </si>
  <si>
    <t>1.1.2.01.001.0610</t>
  </si>
  <si>
    <t>1.1.2.01.001.0611</t>
  </si>
  <si>
    <t>1.1.2.01.001.0620</t>
  </si>
  <si>
    <t>1.1.2.01.001.0622</t>
  </si>
  <si>
    <t>1.1.2.01.001.0627</t>
  </si>
  <si>
    <t>1.1.2.01.001.0628</t>
  </si>
  <si>
    <t>1.1.2.01.001.0632</t>
  </si>
  <si>
    <t>1.1.2.01.001.0633</t>
  </si>
  <si>
    <t>1.1.2.01.001.0635</t>
  </si>
  <si>
    <t>1.1.2.01.001.0643</t>
  </si>
  <si>
    <t>1.1.2.01.001.0644</t>
  </si>
  <si>
    <t>1.1.2.01.001.0654</t>
  </si>
  <si>
    <t>1.1.2.01.001.0656</t>
  </si>
  <si>
    <t>1.1.2.01.001.0657</t>
  </si>
  <si>
    <t>1.1.2.01.001.0671</t>
  </si>
  <si>
    <t>1.1.2.01.001.0672</t>
  </si>
  <si>
    <t>1.1.2.01.001.0676</t>
  </si>
  <si>
    <t>1.1.2.01.001.0682</t>
  </si>
  <si>
    <t>1.1.2.01.001.0689</t>
  </si>
  <si>
    <t>1.1.2.01.001.0690</t>
  </si>
  <si>
    <t>1.1.2.01.001.0693</t>
  </si>
  <si>
    <t>1.1.2.01.001.0696</t>
  </si>
  <si>
    <t>1.1.2.01.001.0697</t>
  </si>
  <si>
    <t>1.1.2.01.001.0703</t>
  </si>
  <si>
    <t>1.1.2.01.001.0704</t>
  </si>
  <si>
    <t>1.1.2.01.001.0706</t>
  </si>
  <si>
    <t>1.1.2.01.001.0707</t>
  </si>
  <si>
    <t>1.1.2.01.001.0708</t>
  </si>
  <si>
    <t>1.1.2.01.001.0712</t>
  </si>
  <si>
    <t>1.1.2.01.001.0714</t>
  </si>
  <si>
    <t>1.1.2.01.001.0716</t>
  </si>
  <si>
    <t>1.1.2.01.001.0723</t>
  </si>
  <si>
    <t>1.1.2.01.001.0727</t>
  </si>
  <si>
    <t>1.1.2.01.001.0731</t>
  </si>
  <si>
    <t>1.1.2.01.001.0733</t>
  </si>
  <si>
    <t>1.1.2.01.001.0737</t>
  </si>
  <si>
    <t>1.1.2.01.001.0740</t>
  </si>
  <si>
    <t>1.1.2.01.001.0745</t>
  </si>
  <si>
    <t>1.1.2.01.001.0748</t>
  </si>
  <si>
    <t>1.1.2.01.001.0751</t>
  </si>
  <si>
    <t>1.1.2.01.001.0753</t>
  </si>
  <si>
    <t>1.1.2.01.001.0757</t>
  </si>
  <si>
    <t>1.1.2.01.001.0760</t>
  </si>
  <si>
    <t>1.1.2.01.001.0763</t>
  </si>
  <si>
    <t>1.1.2.01.001.0764</t>
  </si>
  <si>
    <t>1.1.2.01.001.0765</t>
  </si>
  <si>
    <t>1.1.2.01.001.0773</t>
  </si>
  <si>
    <t>1.1.2.01.001.0775</t>
  </si>
  <si>
    <t>1.1.2.01.001.0777</t>
  </si>
  <si>
    <t>1.1.2.01.001.0780</t>
  </si>
  <si>
    <t>1.1.2.01.001.0781</t>
  </si>
  <si>
    <t>1.1.2.01.001.0791</t>
  </si>
  <si>
    <t>1.1.2.01.001.0792</t>
  </si>
  <si>
    <t>C. E. C de Lima</t>
  </si>
  <si>
    <t>1.1.2.01.001.0793</t>
  </si>
  <si>
    <t>1.1.2.01.001.0794</t>
  </si>
  <si>
    <t>1.1.2.01.001.0795</t>
  </si>
  <si>
    <t>1.1.2.01.001.0796</t>
  </si>
  <si>
    <t>1.1.2.01.001.0797</t>
  </si>
  <si>
    <t>Cofco Internacional -Luis Eduardo Magalh</t>
  </si>
  <si>
    <t>1.1.2.01.001.0798</t>
  </si>
  <si>
    <t>1.1.2.01.001.0802</t>
  </si>
  <si>
    <t>1.1.2.01.001.0803</t>
  </si>
  <si>
    <t>1.1.2.01.001.0804</t>
  </si>
  <si>
    <t>1.1.2.01.001.0809</t>
  </si>
  <si>
    <t>1.1.2.01.001.0811</t>
  </si>
  <si>
    <t>1.1.2.01.001.0813</t>
  </si>
  <si>
    <t>1.1.2.01.001.0814</t>
  </si>
  <si>
    <t>1.1.2.01.001.0816</t>
  </si>
  <si>
    <t>1.1.2.01.001.0818</t>
  </si>
  <si>
    <t>1.1.2.01.001.0819</t>
  </si>
  <si>
    <t>1.1.2.01.001.0820</t>
  </si>
  <si>
    <t>1.1.2.01.001.0821</t>
  </si>
  <si>
    <t>1.1.2.01.001.0822</t>
  </si>
  <si>
    <t>1.1.2.01.001.0823</t>
  </si>
  <si>
    <t>AVTEC - Assoc.Agric.Fam.Pesc.Arte.Cujupe</t>
  </si>
  <si>
    <t>1.1.2.01.002</t>
  </si>
  <si>
    <t>1.1.2.01.002.0002</t>
  </si>
  <si>
    <t>1.1.2.01.003</t>
  </si>
  <si>
    <t>1.1.2.01.003.0001</t>
  </si>
  <si>
    <t>1.1.4.01.001</t>
  </si>
  <si>
    <t>1.1.4.01.002</t>
  </si>
  <si>
    <t>1.1.4.01.003</t>
  </si>
  <si>
    <t>1.1.4.01.004</t>
  </si>
  <si>
    <t>1.1.4.01.007</t>
  </si>
  <si>
    <t>1.1.4.01.008</t>
  </si>
  <si>
    <t>1.1.4.03.001</t>
  </si>
  <si>
    <t>1.1.4.03.008</t>
  </si>
  <si>
    <t>1.1.4.03.009</t>
  </si>
  <si>
    <t>1.1.4.03.011</t>
  </si>
  <si>
    <t>1.1.4.03.012</t>
  </si>
  <si>
    <t>1.1.4.03.014</t>
  </si>
  <si>
    <t>1.1.4.03.016</t>
  </si>
  <si>
    <t>1.1.4.03.017</t>
  </si>
  <si>
    <t>1.1.4.03.018</t>
  </si>
  <si>
    <t>1.2.1.01.003</t>
  </si>
  <si>
    <t>1.2.1.01.004</t>
  </si>
  <si>
    <t>1.2.1.01.005</t>
  </si>
  <si>
    <t>1.2.1.01.007</t>
  </si>
  <si>
    <t>1.2.1.01.009</t>
  </si>
  <si>
    <t>1.2.1.01.010</t>
  </si>
  <si>
    <t>1.2.1.01.011</t>
  </si>
  <si>
    <t>1.2.1.01.012</t>
  </si>
  <si>
    <t>1.2.1.01.013</t>
  </si>
  <si>
    <t>1.2.1.01.017</t>
  </si>
  <si>
    <t>1.2.1.01.019</t>
  </si>
  <si>
    <t>1.2.1.01.020</t>
  </si>
  <si>
    <t>1.2.1.01.021</t>
  </si>
  <si>
    <t>1.2.1.01.022</t>
  </si>
  <si>
    <t>1.2.1.01.026</t>
  </si>
  <si>
    <t>1.2.1.01.028</t>
  </si>
  <si>
    <t>1.2.1.01.029</t>
  </si>
  <si>
    <t>1.2.1.01.033</t>
  </si>
  <si>
    <t>1.2.1.01.034</t>
  </si>
  <si>
    <t>1.2.1.01.035</t>
  </si>
  <si>
    <t>1.2.1.01.036</t>
  </si>
  <si>
    <t>1.2.1.01.037</t>
  </si>
  <si>
    <t>1.2.1.01.038</t>
  </si>
  <si>
    <t>1.2.1.01.040</t>
  </si>
  <si>
    <t>1.2.1.01.041</t>
  </si>
  <si>
    <t>1.2.1.02.001</t>
  </si>
  <si>
    <t>1.2.3.01.001</t>
  </si>
  <si>
    <t>1.2.3.01.001.0001</t>
  </si>
  <si>
    <t>1.2.3.01.001.0002</t>
  </si>
  <si>
    <t>1.2.3.01.001.0003</t>
  </si>
  <si>
    <t>1.2.3.01.001.0004</t>
  </si>
  <si>
    <t>1.2.3.01.001.0005</t>
  </si>
  <si>
    <t>1.2.3.01.001.0006</t>
  </si>
  <si>
    <t>1.2.3.01.001.0007</t>
  </si>
  <si>
    <t>1.2.3.01.001.0008</t>
  </si>
  <si>
    <t>1.2.3.01.001.0009</t>
  </si>
  <si>
    <t>1.2.3.01.001.0010</t>
  </si>
  <si>
    <t>1.2.3.01.001.0011</t>
  </si>
  <si>
    <t>1.2.3.01.001.0012</t>
  </si>
  <si>
    <t>1.2.3.01.001.0013</t>
  </si>
  <si>
    <t>1.2.3.01.001.0014</t>
  </si>
  <si>
    <t>1.2.3.01.001.0015</t>
  </si>
  <si>
    <t>1.2.3.01.001.0016</t>
  </si>
  <si>
    <t>1.2.3.01.001.0017</t>
  </si>
  <si>
    <t>1.2.3.01.001.0018</t>
  </si>
  <si>
    <t>1.2.3.01.001.0019</t>
  </si>
  <si>
    <t>1.2.3.01.001.0020</t>
  </si>
  <si>
    <t>1.2.3.01.001.0021</t>
  </si>
  <si>
    <t>1.2.3.01.001.0022</t>
  </si>
  <si>
    <t>1.2.3.01.001.0023</t>
  </si>
  <si>
    <t>1.2.3.01.001.0024</t>
  </si>
  <si>
    <t>1.2.3.01.001.0025</t>
  </si>
  <si>
    <t>1.2.3.01.001.0026</t>
  </si>
  <si>
    <t>1.2.3.01.001.0027</t>
  </si>
  <si>
    <t>1.2.3.01.001.0028</t>
  </si>
  <si>
    <t>1.2.3.01.001.0029</t>
  </si>
  <si>
    <t>1.2.3.01.001.0030</t>
  </si>
  <si>
    <t>1.2.3.01.001.0031</t>
  </si>
  <si>
    <t>1.2.3.01.001.0032</t>
  </si>
  <si>
    <t>1.2.3.01.001.0033</t>
  </si>
  <si>
    <t>1.2.3.01.001.0034</t>
  </si>
  <si>
    <t>1.2.3.01.001.0035</t>
  </si>
  <si>
    <t>1.2.3.01.001.0036</t>
  </si>
  <si>
    <t>1.2.3.01.001.0037</t>
  </si>
  <si>
    <t>1.2.3.01.001.0038</t>
  </si>
  <si>
    <t>1.2.3.01.001.0040</t>
  </si>
  <si>
    <t>1.2.3.01.001.0041</t>
  </si>
  <si>
    <t>1.2.3.01.001.0042</t>
  </si>
  <si>
    <t>1.2.3.01.001.0043</t>
  </si>
  <si>
    <t>1.2.3.01.001.0044</t>
  </si>
  <si>
    <t>1.2.3.01.001.0045</t>
  </si>
  <si>
    <t>1.2.3.01.001.0046</t>
  </si>
  <si>
    <t>1.2.3.01.001.0047</t>
  </si>
  <si>
    <t>1.2.3.01.001.0048</t>
  </si>
  <si>
    <t>1.2.3.01.001.0049</t>
  </si>
  <si>
    <t>1.2.3.01.001.0050</t>
  </si>
  <si>
    <t>1.2.3.01.001.0051</t>
  </si>
  <si>
    <t>1.2.3.01.001.0052</t>
  </si>
  <si>
    <t>1.2.3.01.001.0053</t>
  </si>
  <si>
    <t>1.2.3.01.001.0054</t>
  </si>
  <si>
    <t>1.2.3.01.001.0055</t>
  </si>
  <si>
    <t>1.2.3.01.001.0056</t>
  </si>
  <si>
    <t>1.2.3.01.001.0057</t>
  </si>
  <si>
    <t>1.2.3.01.001.0058</t>
  </si>
  <si>
    <t>1.2.3.01.001.0059</t>
  </si>
  <si>
    <t>1.2.3.01.001.0060</t>
  </si>
  <si>
    <t>1.2.3.01.001.0061</t>
  </si>
  <si>
    <t>1.2.3.01.001.0062</t>
  </si>
  <si>
    <t>1.2.3.01.001.0063</t>
  </si>
  <si>
    <t>1.2.3.01.001.0064</t>
  </si>
  <si>
    <t>1.2.3.01.001.0065</t>
  </si>
  <si>
    <t>1.2.3.01.001.0066</t>
  </si>
  <si>
    <t>1.2.3.01.002</t>
  </si>
  <si>
    <t>1.2.3.01.002.0001</t>
  </si>
  <si>
    <t>1.2.3.01.002.0002</t>
  </si>
  <si>
    <t>1.2.3.01.002.0003</t>
  </si>
  <si>
    <t>1.2.3.02.001</t>
  </si>
  <si>
    <t>1.2.3.02.002</t>
  </si>
  <si>
    <t>1.2.3.02.003</t>
  </si>
  <si>
    <t>1.2.3.02.004</t>
  </si>
  <si>
    <t>1.2.3.02.005</t>
  </si>
  <si>
    <t>1.2.3.02.006</t>
  </si>
  <si>
    <t>1.2.3.03.001</t>
  </si>
  <si>
    <t>1.2.3.03.002</t>
  </si>
  <si>
    <t>1.2.3.03.003</t>
  </si>
  <si>
    <t>1.2.3.03.004</t>
  </si>
  <si>
    <t>1.2.3.03.005</t>
  </si>
  <si>
    <t>1.2.3.03.006</t>
  </si>
  <si>
    <t>1.2.3.03.007</t>
  </si>
  <si>
    <t>1.2.3.04.001</t>
  </si>
  <si>
    <t>1.2.3.04.002</t>
  </si>
  <si>
    <t>1.2.3.05.001</t>
  </si>
  <si>
    <t>1.2.3.05.001.0001</t>
  </si>
  <si>
    <t>1.2.3.06.001</t>
  </si>
  <si>
    <t>1.2.3.06.001.0001</t>
  </si>
  <si>
    <t>1.2.3.06.001.0002</t>
  </si>
  <si>
    <t>1.2.3.06.001.0003</t>
  </si>
  <si>
    <t>1.2.3.06.001.0005</t>
  </si>
  <si>
    <t>1.2.3.06.001.0006</t>
  </si>
  <si>
    <t>1.2.3.06.001.0007</t>
  </si>
  <si>
    <t>1.2.3.06.001.0008</t>
  </si>
  <si>
    <t>1.2.3.06.001.0009</t>
  </si>
  <si>
    <t>1.2.3.06.001.0010</t>
  </si>
  <si>
    <t>1.2.3.06.001.0012</t>
  </si>
  <si>
    <t>1.2.3.06.001.0013</t>
  </si>
  <si>
    <t>1.2.3.06.001.0014</t>
  </si>
  <si>
    <t>1.2.3.06.001.0015</t>
  </si>
  <si>
    <t>1.2.3.06.001.0016</t>
  </si>
  <si>
    <t>1.2.3.06.001.0017</t>
  </si>
  <si>
    <t>1.2.3.06.001.0018</t>
  </si>
  <si>
    <t>1.2.3.06.001.0020</t>
  </si>
  <si>
    <t>1.2.3.06.001.0021</t>
  </si>
  <si>
    <t>1.2.3.06.001.0022</t>
  </si>
  <si>
    <t>1.2.3.06.001.0023</t>
  </si>
  <si>
    <t>1.2.3.06.001.0024</t>
  </si>
  <si>
    <t>1.2.3.06.001.0025</t>
  </si>
  <si>
    <t>1.2.3.06.001.0026</t>
  </si>
  <si>
    <t>1.2.3.06.001.0027</t>
  </si>
  <si>
    <t>1.2.3.06.001.0028</t>
  </si>
  <si>
    <t>1.2.3.06.001.0029</t>
  </si>
  <si>
    <t>1.2.3.06.001.0030</t>
  </si>
  <si>
    <t>1.2.3.06.001.0031</t>
  </si>
  <si>
    <t>1.2.3.06.001.0032</t>
  </si>
  <si>
    <t>1.2.3.06.001.0033</t>
  </si>
  <si>
    <t>1.2.3.06.001.0034</t>
  </si>
  <si>
    <t>1.2.3.06.001.0035</t>
  </si>
  <si>
    <t>1.2.3.06.001.0036</t>
  </si>
  <si>
    <t>1.2.3.06.001.0037</t>
  </si>
  <si>
    <t>1.2.3.06.001.0038</t>
  </si>
  <si>
    <t>1.2.3.06.001.0039</t>
  </si>
  <si>
    <t>1.2.3.06.001.0040</t>
  </si>
  <si>
    <t>1.2.3.06.001.0041</t>
  </si>
  <si>
    <t>1.2.3.06.001.0042</t>
  </si>
  <si>
    <t>1.2.3.06.001.0043</t>
  </si>
  <si>
    <t>1.2.3.06.001.0044</t>
  </si>
  <si>
    <t>1.2.3.06.001.0045</t>
  </si>
  <si>
    <t>1.2.3.06.001.0046</t>
  </si>
  <si>
    <t>1.2.3.06.001.0047</t>
  </si>
  <si>
    <t>1.2.3.06.001.0048</t>
  </si>
  <si>
    <t>1.2.3.06.001.0049</t>
  </si>
  <si>
    <t>1.2.3.06.001.0050</t>
  </si>
  <si>
    <t>1.2.3.06.001.0051</t>
  </si>
  <si>
    <t>1.2.3.06.001.0052</t>
  </si>
  <si>
    <t>1.2.3.06.001.0053</t>
  </si>
  <si>
    <t>1.2.3.06.001.0054</t>
  </si>
  <si>
    <t>1.2.3.06.001.0055</t>
  </si>
  <si>
    <t>1.2.3.06.001.0056</t>
  </si>
  <si>
    <t>1.2.3.06.001.0057</t>
  </si>
  <si>
    <t>1.2.3.06.001.0058</t>
  </si>
  <si>
    <t>1.2.3.06.001.0059</t>
  </si>
  <si>
    <t>1.2.3.06.001.0060</t>
  </si>
  <si>
    <t>1.2.3.06.001.0061</t>
  </si>
  <si>
    <t>1.2.3.06.001.0062</t>
  </si>
  <si>
    <t>1.2.3.06.001.0063</t>
  </si>
  <si>
    <t>1.2.3.06.001.0064</t>
  </si>
  <si>
    <t>1.2.3.06.001.0065</t>
  </si>
  <si>
    <t>1.2.3.06.001.0066</t>
  </si>
  <si>
    <t>1.2.3.06.001.0067</t>
  </si>
  <si>
    <t>1.2.3.06.001.0068</t>
  </si>
  <si>
    <t>1.2.3.06.001.0069</t>
  </si>
  <si>
    <t>1.2.3.06.001.0070</t>
  </si>
  <si>
    <t>1.2.3.06.001.0071</t>
  </si>
  <si>
    <t>1.2.3.06.001.0072</t>
  </si>
  <si>
    <t>1.2.3.06.001.0073</t>
  </si>
  <si>
    <t>1.2.3.06.001.0074</t>
  </si>
  <si>
    <t>1.2.3.06.001.0075</t>
  </si>
  <si>
    <t>1.2.3.06.001.0077</t>
  </si>
  <si>
    <t>1.2.3.06.001.0078</t>
  </si>
  <si>
    <t>1.2.3.06.002</t>
  </si>
  <si>
    <t>1.2.3.06.002.0001</t>
  </si>
  <si>
    <t>1.2.3.06.002.0001.0001</t>
  </si>
  <si>
    <t>1.2.3.06.002.0001.0002</t>
  </si>
  <si>
    <t>1.2.3.06.002.0001.0003</t>
  </si>
  <si>
    <t>1.2.3.06.002.0001.0005</t>
  </si>
  <si>
    <t>1.2.3.06.002.0002</t>
  </si>
  <si>
    <t>1.2.3.06.002.0002.0001</t>
  </si>
  <si>
    <t>1.2.3.06.002.0002.0002</t>
  </si>
  <si>
    <t>1.2.3.06.003</t>
  </si>
  <si>
    <t>1.2.3.06.003.0001</t>
  </si>
  <si>
    <t>1.2.3.06.003.0001.0001</t>
  </si>
  <si>
    <t>1.2.3.06.003.0001.0002</t>
  </si>
  <si>
    <t>1.2.3.06.004</t>
  </si>
  <si>
    <t>1.2.3.06.004.0001</t>
  </si>
  <si>
    <t>1.2.3.06.004.0001.0001</t>
  </si>
  <si>
    <t>1.2.3.06.004.0002</t>
  </si>
  <si>
    <t>1.2.3.06.004.0002.0001</t>
  </si>
  <si>
    <t>1.2.3.06.005</t>
  </si>
  <si>
    <t>1.2.3.06.005.0001</t>
  </si>
  <si>
    <t>1.2.3.06.005.0001.0001</t>
  </si>
  <si>
    <t>1.2.3.06.005.0001.0002</t>
  </si>
  <si>
    <t>1.2.3.06.005.0002</t>
  </si>
  <si>
    <t>1.2.3.06.005.0002.0001</t>
  </si>
  <si>
    <t>1.2.3.06.006</t>
  </si>
  <si>
    <t>1.2.3.06.006.0001</t>
  </si>
  <si>
    <t>1.2.3.06.006.0001.0001</t>
  </si>
  <si>
    <t>1.2.3.06.006.0001.0002</t>
  </si>
  <si>
    <t>1.2.3.06.006.0001.0003</t>
  </si>
  <si>
    <t>1.2.3.06.006.0001.0004</t>
  </si>
  <si>
    <t>1.2.3.06.006.0003</t>
  </si>
  <si>
    <t>1.2.3.06.006.0003.0001</t>
  </si>
  <si>
    <t>1.2.3.08.002</t>
  </si>
  <si>
    <t>1.2.3.08.003</t>
  </si>
  <si>
    <t>1.2.3.08.005</t>
  </si>
  <si>
    <t>1.2.4.01.001</t>
  </si>
  <si>
    <t>1.2.4.01.002</t>
  </si>
  <si>
    <t>1.2.4.01.003</t>
  </si>
  <si>
    <t>1.2.4.01.004</t>
  </si>
  <si>
    <t>1.2.4.01.005</t>
  </si>
  <si>
    <t>1.2.4.01.006</t>
  </si>
  <si>
    <t>1.2.4.01.007</t>
  </si>
  <si>
    <t>1.2.4.01.008</t>
  </si>
  <si>
    <t>1.2.4.01.009</t>
  </si>
  <si>
    <t>1.2.4.01.010</t>
  </si>
  <si>
    <t>1.2.4.01.011</t>
  </si>
  <si>
    <t>1.2.4.01.012</t>
  </si>
  <si>
    <t>1.2.4.01.013</t>
  </si>
  <si>
    <t>1.2.4.01.014</t>
  </si>
  <si>
    <t>1.2.4.01.015</t>
  </si>
  <si>
    <t>1.2.4.02.001</t>
  </si>
  <si>
    <t>1.2.4.02.002</t>
  </si>
  <si>
    <t>1.2.4.02.003</t>
  </si>
  <si>
    <t>1.2.4.03.001</t>
  </si>
  <si>
    <t>1.3.1.02.001</t>
  </si>
  <si>
    <t>1.3.1.02.002</t>
  </si>
  <si>
    <t>2.1.1.02.001</t>
  </si>
  <si>
    <t>2.1.1.02.001.0001</t>
  </si>
  <si>
    <t>2.1.1.02.001.0007</t>
  </si>
  <si>
    <t>2.1.1.02.001.0019</t>
  </si>
  <si>
    <t>2.1.1.02.001.0027</t>
  </si>
  <si>
    <t>2.1.1.02.001.0029</t>
  </si>
  <si>
    <t>2.1.1.02.001.0035</t>
  </si>
  <si>
    <t>2.1.1.02.001.0039</t>
  </si>
  <si>
    <t>2.1.1.02.001.0042</t>
  </si>
  <si>
    <t>2.1.1.02.001.0060</t>
  </si>
  <si>
    <t>2.1.1.02.001.0066</t>
  </si>
  <si>
    <t>2.1.1.02.001.0072</t>
  </si>
  <si>
    <t>2.1.1.02.001.0075</t>
  </si>
  <si>
    <t>2.1.1.02.001.0082</t>
  </si>
  <si>
    <t>2.1.1.02.001.0095</t>
  </si>
  <si>
    <t>2.1.1.02.001.0097</t>
  </si>
  <si>
    <t>2.1.1.02.001.0119</t>
  </si>
  <si>
    <t>2.1.1.02.001.0121</t>
  </si>
  <si>
    <t>2.1.1.02.001.0128</t>
  </si>
  <si>
    <t>2.1.1.02.001.0134</t>
  </si>
  <si>
    <t>2.1.1.02.001.0143</t>
  </si>
  <si>
    <t>2.1.1.02.001.0144</t>
  </si>
  <si>
    <t>2.1.1.02.001.0146</t>
  </si>
  <si>
    <t>2.1.1.02.001.0148</t>
  </si>
  <si>
    <t>2.1.1.02.001.0153</t>
  </si>
  <si>
    <t>2.1.1.02.001.0173</t>
  </si>
  <si>
    <t>2.1.1.02.001.0189</t>
  </si>
  <si>
    <t>2.1.1.02.001.0208</t>
  </si>
  <si>
    <t>2.1.1.02.001.0209</t>
  </si>
  <si>
    <t>2.1.1.02.001.0221</t>
  </si>
  <si>
    <t>2.1.1.02.001.0236</t>
  </si>
  <si>
    <t>2.1.1.02.001.0237</t>
  </si>
  <si>
    <t>2.1.1.02.001.0259</t>
  </si>
  <si>
    <t>2.1.1.02.001.0269</t>
  </si>
  <si>
    <t>2.1.1.02.001.0273</t>
  </si>
  <si>
    <t>2.1.1.02.001.0277</t>
  </si>
  <si>
    <t>2.1.1.02.001.0282</t>
  </si>
  <si>
    <t>2.1.1.02.001.0288</t>
  </si>
  <si>
    <t>2.1.1.02.001.0313</t>
  </si>
  <si>
    <t>2.1.1.02.001.0323</t>
  </si>
  <si>
    <t>2.1.1.02.001.0330</t>
  </si>
  <si>
    <t>2.1.1.02.001.0332</t>
  </si>
  <si>
    <t>2.1.1.02.001.0335</t>
  </si>
  <si>
    <t>2.1.1.02.001.0336</t>
  </si>
  <si>
    <t>2.1.1.02.001.0365</t>
  </si>
  <si>
    <t>2.1.1.02.001.0384</t>
  </si>
  <si>
    <t>2.1.1.02.001.0390</t>
  </si>
  <si>
    <t>2.1.1.02.001.0408</t>
  </si>
  <si>
    <t>2.1.1.02.001.0416</t>
  </si>
  <si>
    <t>2.1.1.02.001.0419</t>
  </si>
  <si>
    <t>2.1.1.02.001.0433</t>
  </si>
  <si>
    <t>2.1.1.02.001.0444</t>
  </si>
  <si>
    <t>2.1.1.02.001.0448</t>
  </si>
  <si>
    <t>2.1.1.02.001.0477</t>
  </si>
  <si>
    <t>2.1.1.02.001.0497</t>
  </si>
  <si>
    <t>2.1.1.02.001.0499</t>
  </si>
  <si>
    <t>2.1.1.02.001.0500</t>
  </si>
  <si>
    <t>2.1.1.02.001.0505</t>
  </si>
  <si>
    <t>2.1.1.02.001.0525</t>
  </si>
  <si>
    <t>2.1.1.02.001.0558</t>
  </si>
  <si>
    <t>2.1.1.02.001.0563</t>
  </si>
  <si>
    <t>2.1.1.02.001.0566</t>
  </si>
  <si>
    <t>2.1.1.02.001.0574</t>
  </si>
  <si>
    <t>2.1.1.02.001.0584</t>
  </si>
  <si>
    <t>2.1.1.02.001.0591</t>
  </si>
  <si>
    <t>2.1.1.02.001.0617</t>
  </si>
  <si>
    <t>2.1.1.02.001.0660</t>
  </si>
  <si>
    <t>2.1.1.02.001.0666</t>
  </si>
  <si>
    <t>2.1.1.02.001.0673</t>
  </si>
  <si>
    <t>2.1.1.02.001.0686</t>
  </si>
  <si>
    <t>2.1.1.02.001.0694</t>
  </si>
  <si>
    <t>2.1.1.02.001.0703</t>
  </si>
  <si>
    <t>2.1.1.02.001.0725</t>
  </si>
  <si>
    <t>2.1.1.02.001.0742</t>
  </si>
  <si>
    <t>2.1.1.02.001.0746</t>
  </si>
  <si>
    <t>2.1.1.02.001.0757</t>
  </si>
  <si>
    <t>2.1.1.02.001.0762</t>
  </si>
  <si>
    <t>2.1.1.02.001.0763</t>
  </si>
  <si>
    <t>2.1.1.02.001.0768</t>
  </si>
  <si>
    <t>2.1.1.02.001.0771</t>
  </si>
  <si>
    <t>2.1.1.02.001.0778</t>
  </si>
  <si>
    <t>2.1.1.02.001.0779</t>
  </si>
  <si>
    <t>2.1.1.02.001.0782</t>
  </si>
  <si>
    <t>2.1.1.02.001.0786</t>
  </si>
  <si>
    <t>2.1.1.02.001.0789</t>
  </si>
  <si>
    <t>2.1.1.02.001.0801</t>
  </si>
  <si>
    <t>2.1.1.02.001.0817</t>
  </si>
  <si>
    <t>2.1.1.02.001.0818</t>
  </si>
  <si>
    <t>2.1.1.02.001.0838</t>
  </si>
  <si>
    <t>2.1.1.02.001.0850</t>
  </si>
  <si>
    <t>2.1.1.02.001.0872</t>
  </si>
  <si>
    <t>2.1.1.02.001.0881</t>
  </si>
  <si>
    <t>2.1.1.02.001.0885</t>
  </si>
  <si>
    <t>2.1.1.02.001.0890</t>
  </si>
  <si>
    <t>2.1.1.02.001.0897</t>
  </si>
  <si>
    <t>2.1.1.02.001.0898</t>
  </si>
  <si>
    <t>2.1.1.02.001.0901</t>
  </si>
  <si>
    <t>2.1.1.02.001.0905</t>
  </si>
  <si>
    <t>2.1.1.02.001.0910</t>
  </si>
  <si>
    <t>2.1.1.02.001.0918</t>
  </si>
  <si>
    <t>2.1.1.02.001.0923</t>
  </si>
  <si>
    <t>2.1.1.02.001.0925</t>
  </si>
  <si>
    <t>2.1.1.02.001.0928</t>
  </si>
  <si>
    <t>2.1.1.02.001.0932</t>
  </si>
  <si>
    <t>2.1.1.02.001.0933</t>
  </si>
  <si>
    <t>2.1.1.02.001.0943</t>
  </si>
  <si>
    <t>2.1.1.02.001.0962</t>
  </si>
  <si>
    <t>2.1.1.02.001.0968</t>
  </si>
  <si>
    <t>2.1.1.02.001.0973</t>
  </si>
  <si>
    <t>2.1.1.02.001.0974</t>
  </si>
  <si>
    <t>2.1.1.02.001.0976</t>
  </si>
  <si>
    <t>2.1.1.02.001.0978</t>
  </si>
  <si>
    <t>2.1.1.02.001.0985</t>
  </si>
  <si>
    <t>2.1.1.02.001.0986</t>
  </si>
  <si>
    <t>2.1.1.02.001.0996</t>
  </si>
  <si>
    <t>2.1.1.02.001.0998</t>
  </si>
  <si>
    <t>2.1.1.02.001.1006</t>
  </si>
  <si>
    <t>2.1.1.02.001.1011</t>
  </si>
  <si>
    <t>2.1.1.02.001.1013</t>
  </si>
  <si>
    <t>2.1.1.02.001.1032</t>
  </si>
  <si>
    <t>2.1.1.02.001.1035</t>
  </si>
  <si>
    <t>2.1.1.02.001.1038</t>
  </si>
  <si>
    <t>2.1.1.02.001.1046</t>
  </si>
  <si>
    <t>2.1.1.02.001.1053</t>
  </si>
  <si>
    <t>2.1.1.02.001.1062</t>
  </si>
  <si>
    <t>2.1.1.02.001.1066</t>
  </si>
  <si>
    <t>2.1.1.02.001.1080</t>
  </si>
  <si>
    <t>2.1.1.02.001.1108</t>
  </si>
  <si>
    <t>2.1.1.02.001.1116</t>
  </si>
  <si>
    <t>2.1.1.02.001.1123</t>
  </si>
  <si>
    <t>2.1.1.02.001.1124</t>
  </si>
  <si>
    <t>2.1.1.02.001.1127</t>
  </si>
  <si>
    <t>2.1.1.02.001.1135</t>
  </si>
  <si>
    <t>2.1.1.02.001.1136</t>
  </si>
  <si>
    <t>2.1.1.02.001.1137</t>
  </si>
  <si>
    <t>2.1.1.02.001.1139</t>
  </si>
  <si>
    <t>2.1.1.02.001.1144</t>
  </si>
  <si>
    <t>2.1.1.02.001.1147</t>
  </si>
  <si>
    <t>2.1.1.02.001.1156</t>
  </si>
  <si>
    <t>2.1.1.02.001.1160</t>
  </si>
  <si>
    <t>2.1.1.02.001.1164</t>
  </si>
  <si>
    <t>2.1.1.02.001.1168</t>
  </si>
  <si>
    <t>2.1.1.02.001.1172</t>
  </si>
  <si>
    <t>2.1.1.02.001.1178</t>
  </si>
  <si>
    <t>2.1.1.02.001.1190</t>
  </si>
  <si>
    <t>2.1.1.02.001.1191</t>
  </si>
  <si>
    <t>2.1.1.02.001.1192</t>
  </si>
  <si>
    <t>2.1.1.02.001.1198</t>
  </si>
  <si>
    <t>2.1.1.02.001.1202</t>
  </si>
  <si>
    <t>2.1.1.02.001.1204</t>
  </si>
  <si>
    <t>2.1.1.02.001.1205</t>
  </si>
  <si>
    <t>2.1.1.02.001.1213</t>
  </si>
  <si>
    <t>2.1.1.02.001.1217</t>
  </si>
  <si>
    <t>2.1.1.02.001.1218</t>
  </si>
  <si>
    <t>2.1.1.02.001.1219</t>
  </si>
  <si>
    <t>2.1.1.02.001.1221</t>
  </si>
  <si>
    <t>2.1.1.02.001.1229</t>
  </si>
  <si>
    <t>2.1.1.02.001.1232</t>
  </si>
  <si>
    <t>2.1.1.02.001.1235</t>
  </si>
  <si>
    <t>2.1.1.02.001.1241</t>
  </si>
  <si>
    <t>2.1.1.02.001.1247</t>
  </si>
  <si>
    <t>2.1.1.02.001.1249</t>
  </si>
  <si>
    <t>2.1.1.02.001.1251</t>
  </si>
  <si>
    <t>2.1.1.02.001.1253</t>
  </si>
  <si>
    <t>2.1.1.02.001.1263</t>
  </si>
  <si>
    <t>2.1.1.02.001.1265</t>
  </si>
  <si>
    <t>2.1.1.02.001.1266</t>
  </si>
  <si>
    <t>2.1.1.02.001.1267</t>
  </si>
  <si>
    <t>2.1.1.02.001.1268</t>
  </si>
  <si>
    <t>2.1.1.02.001.1269</t>
  </si>
  <si>
    <t>2.1.1.02.001.1270</t>
  </si>
  <si>
    <t>2.1.1.02.001.1271</t>
  </si>
  <si>
    <t>2.1.1.02.001.1272</t>
  </si>
  <si>
    <t>2.1.1.02.001.1273</t>
  </si>
  <si>
    <t>2.1.1.02.001.1274</t>
  </si>
  <si>
    <t>2.1.1.03.001</t>
  </si>
  <si>
    <t>2.1.1.03.002</t>
  </si>
  <si>
    <t>2.1.1.03.003</t>
  </si>
  <si>
    <t>2.1.1.03.004</t>
  </si>
  <si>
    <t>2.1.1.03.005</t>
  </si>
  <si>
    <t>2.1.1.03.006</t>
  </si>
  <si>
    <t>2.1.1.03.008</t>
  </si>
  <si>
    <t>2.1.1.03.009</t>
  </si>
  <si>
    <t>2.1.1.04.001</t>
  </si>
  <si>
    <t>2.1.1.05.001</t>
  </si>
  <si>
    <t>2.1.1.05.002</t>
  </si>
  <si>
    <t>2.1.1.05.003</t>
  </si>
  <si>
    <t>2.1.1.05.004</t>
  </si>
  <si>
    <t>2.1.1.06.001</t>
  </si>
  <si>
    <t>2.1.1.06.002</t>
  </si>
  <si>
    <t>2.1.1.06.003</t>
  </si>
  <si>
    <t>2.1.1.06.004</t>
  </si>
  <si>
    <t>2.1.1.06.005</t>
  </si>
  <si>
    <t>2.1.1.06.006</t>
  </si>
  <si>
    <t>2.1.1.06.007</t>
  </si>
  <si>
    <t>2.1.1.06.008</t>
  </si>
  <si>
    <t>2.1.1.06.009</t>
  </si>
  <si>
    <t>2.1.1.07.001</t>
  </si>
  <si>
    <t>2.1.1.07.010</t>
  </si>
  <si>
    <t>2.1.1.07.022</t>
  </si>
  <si>
    <t>2.1.1.07.026</t>
  </si>
  <si>
    <t>2.1.1.07.029</t>
  </si>
  <si>
    <t>2.1.1.07.031</t>
  </si>
  <si>
    <t>2.1.1.07.033</t>
  </si>
  <si>
    <t>2.1.1.07.034</t>
  </si>
  <si>
    <t>2.1.1.07.035</t>
  </si>
  <si>
    <t>2.1.1.07.037</t>
  </si>
  <si>
    <t>2.1.1.07.038</t>
  </si>
  <si>
    <t>2.1.1.07.039</t>
  </si>
  <si>
    <t>2.1.1.07.041</t>
  </si>
  <si>
    <t>2.1.1.07.046</t>
  </si>
  <si>
    <t>2.1.1.07.047</t>
  </si>
  <si>
    <t>2.1.1.07.048</t>
  </si>
  <si>
    <t>2.1.1.07.049</t>
  </si>
  <si>
    <t>2.1.1.07.050</t>
  </si>
  <si>
    <t>2.1.1.07.053</t>
  </si>
  <si>
    <t>2.1.1.07.054</t>
  </si>
  <si>
    <t>2.1.1.07.056</t>
  </si>
  <si>
    <t>2.1.1.07.058</t>
  </si>
  <si>
    <t>2.1.1.07.059</t>
  </si>
  <si>
    <t>2.1.1.07.060</t>
  </si>
  <si>
    <t>2.1.1.07.061</t>
  </si>
  <si>
    <t>2.1.1.07.062</t>
  </si>
  <si>
    <t>2.1.1.07.063</t>
  </si>
  <si>
    <t>2.1.1.07.064</t>
  </si>
  <si>
    <t>2.1.1.07.065</t>
  </si>
  <si>
    <t>2.1.1.07.069</t>
  </si>
  <si>
    <t>2.1.1.07.071</t>
  </si>
  <si>
    <t>2.1.1.07.073</t>
  </si>
  <si>
    <t>2.1.1.07.074</t>
  </si>
  <si>
    <t>2.1.1.07.075</t>
  </si>
  <si>
    <t>2.1.1.07.076</t>
  </si>
  <si>
    <t>2.1.1.07.077</t>
  </si>
  <si>
    <t>2.1.1.07.078</t>
  </si>
  <si>
    <t>2.1.1.07.079</t>
  </si>
  <si>
    <t>2.1.1.07.080</t>
  </si>
  <si>
    <t>2.1.1.07.081</t>
  </si>
  <si>
    <t>2.1.1.07.082</t>
  </si>
  <si>
    <t>2.1.1.07.083</t>
  </si>
  <si>
    <t>2.1.1.07.084</t>
  </si>
  <si>
    <t>2.1.1.07.085</t>
  </si>
  <si>
    <t>2.1.1.07.086</t>
  </si>
  <si>
    <t>2.1.1.07.087</t>
  </si>
  <si>
    <t>2.1.1.07.088</t>
  </si>
  <si>
    <t>2.1.1.08.001</t>
  </si>
  <si>
    <t>2.1.1.08.002</t>
  </si>
  <si>
    <t>2.1.1.08.003</t>
  </si>
  <si>
    <t>2.1.1.08.004</t>
  </si>
  <si>
    <t>2.1.1.08.011</t>
  </si>
  <si>
    <t>2.1.1.08.012</t>
  </si>
  <si>
    <t>2.1.1.08.013</t>
  </si>
  <si>
    <t>2.1.1.08.015</t>
  </si>
  <si>
    <t>2.1.1.08.016</t>
  </si>
  <si>
    <t>2.1.1.08.017</t>
  </si>
  <si>
    <t>2.1.1.08.018</t>
  </si>
  <si>
    <t>2.1.1.08.019</t>
  </si>
  <si>
    <t>2.1.1.08.020</t>
  </si>
  <si>
    <t>2.1.1.08.022</t>
  </si>
  <si>
    <t>2.1.1.09.003</t>
  </si>
  <si>
    <t>2.1.1.09.004</t>
  </si>
  <si>
    <t>2.1.1.09.005</t>
  </si>
  <si>
    <t>2.1.1.09.006</t>
  </si>
  <si>
    <t>2.1.1.09.007</t>
  </si>
  <si>
    <t>2.1.1.09.008</t>
  </si>
  <si>
    <t>2.1.1.09.009</t>
  </si>
  <si>
    <t>2.1.1.09.010</t>
  </si>
  <si>
    <t>2.1.1.09.011</t>
  </si>
  <si>
    <t>2.1.1.09.012</t>
  </si>
  <si>
    <t>2.1.1.09.013</t>
  </si>
  <si>
    <t>2.1.1.09.018</t>
  </si>
  <si>
    <t>2.1.1.09.019</t>
  </si>
  <si>
    <t>2.1.1.09.020</t>
  </si>
  <si>
    <t>2.1.1.09.021</t>
  </si>
  <si>
    <t>2.1.1.09.025</t>
  </si>
  <si>
    <t>2.1.1.09.026</t>
  </si>
  <si>
    <t>2.1.1.09.027</t>
  </si>
  <si>
    <t>2.1.1.09.028</t>
  </si>
  <si>
    <t>2.1.1.09.029</t>
  </si>
  <si>
    <t>2.1.1.09.030</t>
  </si>
  <si>
    <t>2.1.1.09.032</t>
  </si>
  <si>
    <t>2.1.1.10.001</t>
  </si>
  <si>
    <t>2.1.1.10.002</t>
  </si>
  <si>
    <t>2.1.1.10.003</t>
  </si>
  <si>
    <t>2.1.1.10.004</t>
  </si>
  <si>
    <t>2.1.1.10.005</t>
  </si>
  <si>
    <t>2.1.1.10.006</t>
  </si>
  <si>
    <t>2.1.1.10.008</t>
  </si>
  <si>
    <t>2.1.1.10.009</t>
  </si>
  <si>
    <t>2.1.1.10.010</t>
  </si>
  <si>
    <t>2.1.1.10.011</t>
  </si>
  <si>
    <t>2.1.1.10.012</t>
  </si>
  <si>
    <t>2.1.1.10.013</t>
  </si>
  <si>
    <t>2.1.1.11.001</t>
  </si>
  <si>
    <t>2.1.1.11.002</t>
  </si>
  <si>
    <t>2.1.1.12.001</t>
  </si>
  <si>
    <t>2.1.1.13.001</t>
  </si>
  <si>
    <t>2.1.1.13.002</t>
  </si>
  <si>
    <t>2.1.1.13.003</t>
  </si>
  <si>
    <t>2.2.1.01.001</t>
  </si>
  <si>
    <t>2.2.1.01.002</t>
  </si>
  <si>
    <t>2.2.1.01.003</t>
  </si>
  <si>
    <t>2.2.1.01.004</t>
  </si>
  <si>
    <t>2.2.1.01.005</t>
  </si>
  <si>
    <t>2.2.1.04.001</t>
  </si>
  <si>
    <t>2.3.1.01.001</t>
  </si>
  <si>
    <t>2.3.1.01.002</t>
  </si>
  <si>
    <t>2.4.2.02.001</t>
  </si>
  <si>
    <t>2.4.2.02.002</t>
  </si>
  <si>
    <t>2.4.2.02.003</t>
  </si>
  <si>
    <t>2.4.3.01.011</t>
  </si>
  <si>
    <t>3.1.1.01.001</t>
  </si>
  <si>
    <t>3.1.1.01.002</t>
  </si>
  <si>
    <t>3.1.1.01.003</t>
  </si>
  <si>
    <t>3.1.1.01.005</t>
  </si>
  <si>
    <t>3.1.1.01.007</t>
  </si>
  <si>
    <t>3.1.1.01.009</t>
  </si>
  <si>
    <t>3.1.1.01.010</t>
  </si>
  <si>
    <t>3.1.1.02.001</t>
  </si>
  <si>
    <t>3.1.1.02.004</t>
  </si>
  <si>
    <t>3.1.1.02.005</t>
  </si>
  <si>
    <t>3.1.1.02.006</t>
  </si>
  <si>
    <t>3.1.1.02.007</t>
  </si>
  <si>
    <t>3.1.1.02.008</t>
  </si>
  <si>
    <t>3.1.2.01.001</t>
  </si>
  <si>
    <t>3.1.2.01.002</t>
  </si>
  <si>
    <t>3.1.2.01.003</t>
  </si>
  <si>
    <t>3.2.1.01.001</t>
  </si>
  <si>
    <t>3.2.1.01.001.0001</t>
  </si>
  <si>
    <t>3.2.1.01.001.0002</t>
  </si>
  <si>
    <t>3.2.1.01.001.0003</t>
  </si>
  <si>
    <t>3.2.1.01.001.0004</t>
  </si>
  <si>
    <t>3.2.1.01.001.0005</t>
  </si>
  <si>
    <t>3.2.1.01.001.0006</t>
  </si>
  <si>
    <t>3.2.1.01.001.0007</t>
  </si>
  <si>
    <t>3.2.1.01.001.0009</t>
  </si>
  <si>
    <t>3.2.1.01.001.0010</t>
  </si>
  <si>
    <t>3.2.1.01.001.0011</t>
  </si>
  <si>
    <t>3.2.1.01.001.0012</t>
  </si>
  <si>
    <t>3.2.1.01.001.0014</t>
  </si>
  <si>
    <t>3.2.1.01.001.0015</t>
  </si>
  <si>
    <t>3.2.1.01.001.0016</t>
  </si>
  <si>
    <t>3.2.1.01.001.0017</t>
  </si>
  <si>
    <t>3.2.1.01.001.0019</t>
  </si>
  <si>
    <t>3.2.1.01.001.0020</t>
  </si>
  <si>
    <t>3.2.1.01.001.0021</t>
  </si>
  <si>
    <t>3.2.1.01.002</t>
  </si>
  <si>
    <t>3.2.1.01.002.0001</t>
  </si>
  <si>
    <t>3.2.1.01.002.0003</t>
  </si>
  <si>
    <t>3.2.1.01.002.0004</t>
  </si>
  <si>
    <t>3.2.1.01.002.0005</t>
  </si>
  <si>
    <t>3.2.1.01.003</t>
  </si>
  <si>
    <t>3.2.1.01.003.0001</t>
  </si>
  <si>
    <t>3.2.1.01.003.0002</t>
  </si>
  <si>
    <t>3.2.1.01.003.0003</t>
  </si>
  <si>
    <t>3.2.1.01.003.0007</t>
  </si>
  <si>
    <t>3.2.1.01.003.0008</t>
  </si>
  <si>
    <t>3.2.1.01.003.0009</t>
  </si>
  <si>
    <t>3.2.1.01.004</t>
  </si>
  <si>
    <t>3.2.1.01.004.0001</t>
  </si>
  <si>
    <t>3.2.1.01.004.0004</t>
  </si>
  <si>
    <t>3.2.1.01.005</t>
  </si>
  <si>
    <t>3.2.1.01.005.0001</t>
  </si>
  <si>
    <t>3.2.1.01.005.0002</t>
  </si>
  <si>
    <t>3.2.1.01.005.0003</t>
  </si>
  <si>
    <t>3.2.1.01.005.0004</t>
  </si>
  <si>
    <t>3.2.1.01.005.0005</t>
  </si>
  <si>
    <t>3.2.1.01.005.0006</t>
  </si>
  <si>
    <t>3.2.1.01.005.0007</t>
  </si>
  <si>
    <t>3.2.1.01.005.0008</t>
  </si>
  <si>
    <t>3.2.1.01.005.0009</t>
  </si>
  <si>
    <t>3.2.1.01.005.0010</t>
  </si>
  <si>
    <t>3.2.1.01.006</t>
  </si>
  <si>
    <t>3.2.1.01.006.0001</t>
  </si>
  <si>
    <t>3.2.1.01.006.0002</t>
  </si>
  <si>
    <t>3.2.1.01.006.0003</t>
  </si>
  <si>
    <t>3.2.1.01.006.0004</t>
  </si>
  <si>
    <t>3.2.1.01.006.0007</t>
  </si>
  <si>
    <t>3.2.1.01.007</t>
  </si>
  <si>
    <t>3.2.1.01.007.0001</t>
  </si>
  <si>
    <t>3.2.1.01.007.0002</t>
  </si>
  <si>
    <t>3.2.1.02.001</t>
  </si>
  <si>
    <t>3.2.1.02.002</t>
  </si>
  <si>
    <t>3.2.1.02.003</t>
  </si>
  <si>
    <t>3.2.1.02.004</t>
  </si>
  <si>
    <t>3.2.1.02.006</t>
  </si>
  <si>
    <t>3.2.1.02.007</t>
  </si>
  <si>
    <t>3.2.1.02.010</t>
  </si>
  <si>
    <t>3.2.1.03.003</t>
  </si>
  <si>
    <t>3.2.1.03.005</t>
  </si>
  <si>
    <t>3.2.1.03.006</t>
  </si>
  <si>
    <t>3.2.1.03.007</t>
  </si>
  <si>
    <t>3.2.1.03.008</t>
  </si>
  <si>
    <t>3.2.1.03.009</t>
  </si>
  <si>
    <t>3.2.1.03.011</t>
  </si>
  <si>
    <t>3.2.1.03.013</t>
  </si>
  <si>
    <t>3.2.1.03.016</t>
  </si>
  <si>
    <t>3.2.1.03.017</t>
  </si>
  <si>
    <t>3.2.1.03.018</t>
  </si>
  <si>
    <t>3.2.1.03.019</t>
  </si>
  <si>
    <t>3.2.1.03.020</t>
  </si>
  <si>
    <t>3.2.1.03.022</t>
  </si>
  <si>
    <t>3.2.1.03.023</t>
  </si>
  <si>
    <t>3.2.1.03.027</t>
  </si>
  <si>
    <t>3.2.1.03.028</t>
  </si>
  <si>
    <t>3.2.1.03.030</t>
  </si>
  <si>
    <t>3.2.1.03.031</t>
  </si>
  <si>
    <t>3.2.1.03.033</t>
  </si>
  <si>
    <t>3.2.1.03.034</t>
  </si>
  <si>
    <t>3.2.1.03.035</t>
  </si>
  <si>
    <t>3.2.1.03.036</t>
  </si>
  <si>
    <t>3.2.1.04.001</t>
  </si>
  <si>
    <t>3.2.1.04.002</t>
  </si>
  <si>
    <t>3.2.1.04.003</t>
  </si>
  <si>
    <t>3.2.1.04.004</t>
  </si>
  <si>
    <t>3.2.1.04.005</t>
  </si>
  <si>
    <t>3.2.1.04.006</t>
  </si>
  <si>
    <t>3.2.1.04.007</t>
  </si>
  <si>
    <t>3.2.1.04.008</t>
  </si>
  <si>
    <t>3.2.1.05.001</t>
  </si>
  <si>
    <t>3.2.1.05.003</t>
  </si>
  <si>
    <t>3.2.1.05.004</t>
  </si>
  <si>
    <t>3.2.1.05.005</t>
  </si>
  <si>
    <t>3.2.1.05.006</t>
  </si>
  <si>
    <t>3.2.1.06.001</t>
  </si>
  <si>
    <t>3.2.1.06.002</t>
  </si>
  <si>
    <t>3.2.1.06.009</t>
  </si>
  <si>
    <t>3.2.2.01.001</t>
  </si>
  <si>
    <t>3.2.2.01.001.0001</t>
  </si>
  <si>
    <t>3.2.2.01.001.0002</t>
  </si>
  <si>
    <t>3.2.2.01.001.0003</t>
  </si>
  <si>
    <t>3.2.2.01.001.0004</t>
  </si>
  <si>
    <t>3.2.2.01.001.0005</t>
  </si>
  <si>
    <t>3.2.2.01.001.0007</t>
  </si>
  <si>
    <t>3.2.2.01.001.0008</t>
  </si>
  <si>
    <t>3.2.2.01.001.0009</t>
  </si>
  <si>
    <t>3.2.2.01.001.0010</t>
  </si>
  <si>
    <t>3.2.2.01.001.0011</t>
  </si>
  <si>
    <t>3.2.2.01.001.0012</t>
  </si>
  <si>
    <t>3.2.2.01.001.0014</t>
  </si>
  <si>
    <t>3.2.2.01.001.0015</t>
  </si>
  <si>
    <t>3.2.2.01.001.0016</t>
  </si>
  <si>
    <t>3.2.2.01.001.0017</t>
  </si>
  <si>
    <t>3.2.2.01.001.0018</t>
  </si>
  <si>
    <t>3.2.2.01.001.0019</t>
  </si>
  <si>
    <t>3.2.2.01.001.0020</t>
  </si>
  <si>
    <t>3.2.2.01.001.0021</t>
  </si>
  <si>
    <t>3.2.2.01.002</t>
  </si>
  <si>
    <t>3.2.2.01.002.0001</t>
  </si>
  <si>
    <t>3.2.2.01.002.0003</t>
  </si>
  <si>
    <t>3.2.2.01.002.0005</t>
  </si>
  <si>
    <t>3.2.2.01.002.0006</t>
  </si>
  <si>
    <t>3.2.2.01.002.0008</t>
  </si>
  <si>
    <t>3.2.2.01.003</t>
  </si>
  <si>
    <t>3.2.2.01.003.0001</t>
  </si>
  <si>
    <t>3.2.2.01.003.0002</t>
  </si>
  <si>
    <t>3.2.2.01.003.0003</t>
  </si>
  <si>
    <t>3.2.2.01.003.0005</t>
  </si>
  <si>
    <t>3.2.2.01.003.0007</t>
  </si>
  <si>
    <t>3.2.2.01.003.0008</t>
  </si>
  <si>
    <t>3.2.2.01.003.0009</t>
  </si>
  <si>
    <t>3.2.2.01.003.0010</t>
  </si>
  <si>
    <t>3.2.2.01.003.0011</t>
  </si>
  <si>
    <t>3.2.2.01.003.0012</t>
  </si>
  <si>
    <t>3.2.2.01.004</t>
  </si>
  <si>
    <t>3.2.2.01.004.0001</t>
  </si>
  <si>
    <t>3.2.2.01.004.0005</t>
  </si>
  <si>
    <t>3.2.2.01.005</t>
  </si>
  <si>
    <t>3.2.2.01.005.0001</t>
  </si>
  <si>
    <t>3.2.2.01.005.0002</t>
  </si>
  <si>
    <t>3.2.2.01.005.0003</t>
  </si>
  <si>
    <t>3.2.2.01.005.0004</t>
  </si>
  <si>
    <t>3.2.2.01.005.0005</t>
  </si>
  <si>
    <t>3.2.2.01.005.0006</t>
  </si>
  <si>
    <t>3.2.2.01.005.0007</t>
  </si>
  <si>
    <t>3.2.2.01.005.0008</t>
  </si>
  <si>
    <t>3.2.2.01.005.0009</t>
  </si>
  <si>
    <t>3.2.2.01.005.0011</t>
  </si>
  <si>
    <t>3.2.2.01.006</t>
  </si>
  <si>
    <t>3.2.2.01.006.0001</t>
  </si>
  <si>
    <t>3.2.2.01.006.0002</t>
  </si>
  <si>
    <t>3.2.2.01.006.0003</t>
  </si>
  <si>
    <t>3.2.2.01.006.0004</t>
  </si>
  <si>
    <t>3.2.2.01.006.0005</t>
  </si>
  <si>
    <t>3.2.2.01.006.0008</t>
  </si>
  <si>
    <t>3.2.2.01.008</t>
  </si>
  <si>
    <t>3.2.2.01.008.0001</t>
  </si>
  <si>
    <t>3.2.2.01.008.0002</t>
  </si>
  <si>
    <t>3.2.2.01.008.0003</t>
  </si>
  <si>
    <t>3.2.2.01.008.0004</t>
  </si>
  <si>
    <t>3.2.2.01.008.0005</t>
  </si>
  <si>
    <t>3.2.2.01.009</t>
  </si>
  <si>
    <t>3.2.2.01.009.0001</t>
  </si>
  <si>
    <t>3.2.2.01.009.0002</t>
  </si>
  <si>
    <t>3.2.2.02.001</t>
  </si>
  <si>
    <t>3.2.2.02.003</t>
  </si>
  <si>
    <t>3.2.2.02.005</t>
  </si>
  <si>
    <t>3.2.2.02.006</t>
  </si>
  <si>
    <t>3.2.2.02.007</t>
  </si>
  <si>
    <t>3.2.2.02.009</t>
  </si>
  <si>
    <t>3.2.2.02.010</t>
  </si>
  <si>
    <t>3.2.2.02.012</t>
  </si>
  <si>
    <t>3.2.2.02.013</t>
  </si>
  <si>
    <t>3.2.2.02.014</t>
  </si>
  <si>
    <t>3.2.2.02.016</t>
  </si>
  <si>
    <t>3.2.2.02.017</t>
  </si>
  <si>
    <t>3.2.2.02.018</t>
  </si>
  <si>
    <t>3.2.2.02.019</t>
  </si>
  <si>
    <t>3.2.2.02.020</t>
  </si>
  <si>
    <t>3.2.2.02.021</t>
  </si>
  <si>
    <t>3.2.2.02.022</t>
  </si>
  <si>
    <t>3.2.2.02.023</t>
  </si>
  <si>
    <t>3.2.2.02.025</t>
  </si>
  <si>
    <t>3.2.2.02.026</t>
  </si>
  <si>
    <t>3.2.2.02.028</t>
  </si>
  <si>
    <t>3.2.2.02.029</t>
  </si>
  <si>
    <t>3.2.2.02.030</t>
  </si>
  <si>
    <t>3.2.2.02.032</t>
  </si>
  <si>
    <t>3.2.2.02.033</t>
  </si>
  <si>
    <t>3.2.2.02.035</t>
  </si>
  <si>
    <t>3.2.2.02.036</t>
  </si>
  <si>
    <t>3.2.2.03.001</t>
  </si>
  <si>
    <t>3.2.2.03.002</t>
  </si>
  <si>
    <t>3.2.2.03.003</t>
  </si>
  <si>
    <t>3.2.2.03.004</t>
  </si>
  <si>
    <t>3.2.2.03.005</t>
  </si>
  <si>
    <t>3.2.2.03.006</t>
  </si>
  <si>
    <t>3.2.2.03.009</t>
  </si>
  <si>
    <t>3.2.2.03.010</t>
  </si>
  <si>
    <t>3.2.2.03.011</t>
  </si>
  <si>
    <t>3.2.2.03.012</t>
  </si>
  <si>
    <t>3.2.2.04.001</t>
  </si>
  <si>
    <t>3.2.2.04.003</t>
  </si>
  <si>
    <t>3.2.2.04.004</t>
  </si>
  <si>
    <t>3.2.2.04.005</t>
  </si>
  <si>
    <t>3.2.2.04.006</t>
  </si>
  <si>
    <t>3.2.2.05.003</t>
  </si>
  <si>
    <t>3.2.2.05.004</t>
  </si>
  <si>
    <t>3.2.2.05.006</t>
  </si>
  <si>
    <t>3.2.2.05.007</t>
  </si>
  <si>
    <t>3.2.2.05.008</t>
  </si>
  <si>
    <t>3.2.2.05.010</t>
  </si>
  <si>
    <t>3.2.2.05.012</t>
  </si>
  <si>
    <t>3.2.2.05.013</t>
  </si>
  <si>
    <t>3.2.2.05.014</t>
  </si>
  <si>
    <t>3.2.2.05.015</t>
  </si>
  <si>
    <t>3.2.2.05.017</t>
  </si>
  <si>
    <t>3.2.2.05.020</t>
  </si>
  <si>
    <t>3.2.2.05.022</t>
  </si>
  <si>
    <t>3.2.2.05.023</t>
  </si>
  <si>
    <t>3.2.2.06.001</t>
  </si>
  <si>
    <t>3.2.2.07.004</t>
  </si>
  <si>
    <t>3.2.2.07.004.0001</t>
  </si>
  <si>
    <t>3.2.3.01.001</t>
  </si>
  <si>
    <t>3.2.3.01.002</t>
  </si>
  <si>
    <t>3.2.3.01.004</t>
  </si>
  <si>
    <t>3.2.3.01.005</t>
  </si>
  <si>
    <t>3.2.3.01.008</t>
  </si>
  <si>
    <t>3.2.3.02.001</t>
  </si>
  <si>
    <t>3.2.3.02.003</t>
  </si>
  <si>
    <t>3.2.4.01.001</t>
  </si>
  <si>
    <t>3.2.4.01.002</t>
  </si>
  <si>
    <t>3.2.4.01.003</t>
  </si>
  <si>
    <t>3.2.4.01.005</t>
  </si>
  <si>
    <t>3.2.4.01.006</t>
  </si>
  <si>
    <t>3.2.4.01.007</t>
  </si>
  <si>
    <t>3.2.4.01.008</t>
  </si>
  <si>
    <t>3.2.4.01.009</t>
  </si>
  <si>
    <t>3.2.4.02.002</t>
  </si>
  <si>
    <t>3.2.4.02.003</t>
  </si>
  <si>
    <t>3.2.4.02.004</t>
  </si>
  <si>
    <t>3.2.4.02.005</t>
  </si>
  <si>
    <t>3.2.4.02.006</t>
  </si>
  <si>
    <t>3.2.4.02.007</t>
  </si>
  <si>
    <t>3.2.4.02.008</t>
  </si>
  <si>
    <t>3.2.4.02.009</t>
  </si>
  <si>
    <t>3.2.5.01.001</t>
  </si>
  <si>
    <t>3.2.5.01.002</t>
  </si>
  <si>
    <t>3.2.5.01.003</t>
  </si>
  <si>
    <t>3.2.5.03.001</t>
  </si>
  <si>
    <t>3.2.5.03.002</t>
  </si>
  <si>
    <t>3.2.5.03.004</t>
  </si>
  <si>
    <t>3.2.5.03.005</t>
  </si>
  <si>
    <t>3.2.5.04.001</t>
  </si>
  <si>
    <t>3.2.5.04.002</t>
  </si>
  <si>
    <t>3.2.6.02.002</t>
  </si>
  <si>
    <t>3.2.6.04.002</t>
  </si>
  <si>
    <t>3.2.6.04.003</t>
  </si>
  <si>
    <t>DMINISTR</t>
  </si>
  <si>
    <t>ACAO PORTUARIA               Balance</t>
  </si>
  <si>
    <t>te Contábil Analít</t>
  </si>
  <si>
    <t>o</t>
  </si>
  <si>
    <t>1/12/2019 a 31/12</t>
  </si>
  <si>
    <t>2019  Folha:</t>
  </si>
  <si>
    <t>Em</t>
  </si>
  <si>
    <t>ssão: 30/01/2020 14</t>
  </si>
  <si>
    <t>:</t>
  </si>
  <si>
    <t xml:space="preserve"> Descrição</t>
  </si>
  <si>
    <t>PL</t>
  </si>
  <si>
    <t>1/01/2020 a 31/01</t>
  </si>
  <si>
    <t>2020  Folha:</t>
  </si>
  <si>
    <t>D/C</t>
  </si>
  <si>
    <t>CEF C/C 628-0 - FIC Premium RF R</t>
  </si>
  <si>
    <t>Potiguar Materiais de Construção</t>
  </si>
  <si>
    <t>Ancora Siderúrgica Ltda</t>
  </si>
  <si>
    <t>AVTEC - Assoc.Agric.Fam.Pesc.Art</t>
  </si>
  <si>
    <t>1.1.2.01.001.0824</t>
  </si>
  <si>
    <t>Vidigal Marítima Eireli</t>
  </si>
  <si>
    <t>Assoc.Bras.das Entidades Portuár</t>
  </si>
  <si>
    <t>8° Tabelionato de Notas de São L</t>
  </si>
  <si>
    <t>Rohde Nielsen do Brasil Dragagem</t>
  </si>
  <si>
    <t>Elétrica Recife</t>
  </si>
  <si>
    <t>Centrograf Serviços e Comércio L</t>
  </si>
  <si>
    <t>SLI MEIO AMBIENTE E INFRAESTRUTU</t>
  </si>
  <si>
    <t>Inteligate Tecnologias de Acesso</t>
  </si>
  <si>
    <t>COMAE - Comitê de Auditoria Esta</t>
  </si>
  <si>
    <t>Caução Aroma &amp; Sabor</t>
  </si>
  <si>
    <t>RACAO PORTUARIA               Balance</t>
  </si>
  <si>
    <t>co</t>
  </si>
  <si>
    <t>: 05/02/2020 13</t>
  </si>
  <si>
    <t>Glencore Serviços S.A</t>
  </si>
  <si>
    <t>1.1.2.01.001.0825</t>
  </si>
  <si>
    <t>Adubos Araguaia Ind e Com</t>
  </si>
  <si>
    <t>1.2.3.06.001.0079</t>
  </si>
  <si>
    <t>Data Center Ponta da Espera</t>
  </si>
  <si>
    <t>J.Gonçalves dos Santos Filho</t>
  </si>
  <si>
    <t>Ênfase - Consultoria e Projetos</t>
  </si>
  <si>
    <t>Café da Ilha Comércio e Serviços</t>
  </si>
  <si>
    <t>Zênite</t>
  </si>
  <si>
    <t>Sorriso Clinica Odontologica Ltd</t>
  </si>
  <si>
    <t>Cap Protensão e Construções</t>
  </si>
  <si>
    <t>Trivale Administração</t>
  </si>
  <si>
    <t>2.1.1.02.001.1275</t>
  </si>
  <si>
    <t>PESE - Perfurações de Poços e Se</t>
  </si>
  <si>
    <t>2.1.1.02.001.1276</t>
  </si>
  <si>
    <t>Assist. Odontológica Especializa</t>
  </si>
  <si>
    <t>2.1.1.02.001.1278</t>
  </si>
  <si>
    <t>Comercial Gerdau</t>
  </si>
  <si>
    <t>2.1.1.02.001.1279</t>
  </si>
  <si>
    <t>Artec Automação, Tec., Controle</t>
  </si>
  <si>
    <t>2.1.1.02.001.1280</t>
  </si>
  <si>
    <t>Center Diesel Peças</t>
  </si>
  <si>
    <t>2.1.1.02.001.1281</t>
  </si>
  <si>
    <t>Mapara Locações e Serv. Espec</t>
  </si>
  <si>
    <t>EMPRESA MARANHENSE</t>
  </si>
  <si>
    <t>1/02/2020 a 29/02</t>
  </si>
  <si>
    <t>ssão: 05/03/2020 11</t>
  </si>
  <si>
    <t xml:space="preserve">1.2.3.06.002.0001.0002  </t>
  </si>
  <si>
    <t xml:space="preserve">1.2.3.06.004.0001.0001 </t>
  </si>
  <si>
    <t xml:space="preserve">1.2.3.06.004.0002.0001 </t>
  </si>
  <si>
    <t xml:space="preserve">1.2.3.06.005.0001.0001   </t>
  </si>
  <si>
    <t xml:space="preserve">1.2.3.06.005.0001.0002   </t>
  </si>
  <si>
    <t xml:space="preserve">1.2.3.06.005.0002.0001  </t>
  </si>
  <si>
    <t xml:space="preserve">1.2.3.06.006.0001.0001 </t>
  </si>
  <si>
    <t xml:space="preserve">1.2.3.06.006.0001.0002  </t>
  </si>
  <si>
    <t xml:space="preserve">1.2.3.06.006.0001.0004  </t>
  </si>
  <si>
    <t xml:space="preserve">1.2.3.06.006.0003.0001  </t>
  </si>
  <si>
    <t>DE ADMINISTRACAO</t>
  </si>
  <si>
    <t>Contábil Analítco</t>
  </si>
  <si>
    <t xml:space="preserve">PORTUARIA               Balancete      </t>
  </si>
  <si>
    <t>Base para ROI e ROE</t>
  </si>
  <si>
    <t>ROI = LL / Ativo (a)</t>
  </si>
  <si>
    <t>ROE = LL / PL (b)</t>
  </si>
  <si>
    <t>Companhia Vale do Rio Doce - Pel</t>
  </si>
  <si>
    <t>BCI Brasil China Imp. e Distribu</t>
  </si>
  <si>
    <t>Agrex do Brasil - Com. Porto Nac</t>
  </si>
  <si>
    <t>Cofco Internacional - Silvanópol</t>
  </si>
  <si>
    <t>1.1.2.01.001.0826</t>
  </si>
  <si>
    <t>Montserrat Transportes Agencia M</t>
  </si>
  <si>
    <t>1.1.2.01.001.0827</t>
  </si>
  <si>
    <t>Armazém Mateus</t>
  </si>
  <si>
    <t>1.1.2.01.001.0828</t>
  </si>
  <si>
    <t>Armazem Mateus S.A</t>
  </si>
  <si>
    <t>1.1.2.01.001.0829</t>
  </si>
  <si>
    <t>Parnaiba Geração e Comercializaç</t>
  </si>
  <si>
    <t>1.1.2.01.001.0830</t>
  </si>
  <si>
    <t>Coli Shipping &amp; Transport do Bra</t>
  </si>
  <si>
    <t>1.1.2.01.001.0831</t>
  </si>
  <si>
    <t>Atlantimport Comercial</t>
  </si>
  <si>
    <t>1.1.2.01.001.0832</t>
  </si>
  <si>
    <t>Focus Internacional Trading EIRE</t>
  </si>
  <si>
    <t>1.1.2.01.001.0833</t>
  </si>
  <si>
    <t>Midas Importação e Exportação Lt</t>
  </si>
  <si>
    <t>Gráfica e Editora Nortesul</t>
  </si>
  <si>
    <t>Fundação Carlos Alberto Vanzolin</t>
  </si>
  <si>
    <t>Brasbunker Participações S/A</t>
  </si>
  <si>
    <t>Teracom Telemática S.A.</t>
  </si>
  <si>
    <t>Arpsist Serviços de Engenharia L</t>
  </si>
  <si>
    <t>Maranhão Ind. e Comércio de Asfa</t>
  </si>
  <si>
    <t>2.1.1.02.001.1282</t>
  </si>
  <si>
    <t>M A Moura da Silva</t>
  </si>
  <si>
    <t>2.1.1.02.001.1283</t>
  </si>
  <si>
    <t>ZILVETI ADVOGADOS</t>
  </si>
  <si>
    <t>2.1.1.02.001.1284</t>
  </si>
  <si>
    <t>Geosistemas Engenharia e Planej.</t>
  </si>
  <si>
    <t>2.1.1.02.001.1285</t>
  </si>
  <si>
    <t>MSI Comércio de Mat. Hospitalare</t>
  </si>
  <si>
    <t>2.1.1.02.001.1287</t>
  </si>
  <si>
    <t>Higiplas Marinho Penha</t>
  </si>
  <si>
    <t>2.1.1.02.001.1288</t>
  </si>
  <si>
    <t>Edro Engenharia Ltda</t>
  </si>
  <si>
    <t>2.1.1.02.001.1289</t>
  </si>
  <si>
    <t>K. Carvalho Santos</t>
  </si>
  <si>
    <t>Devoluções de Diárias (OP)</t>
  </si>
  <si>
    <t>01/03/2020 a 31/03/2020</t>
  </si>
  <si>
    <t>Balancete</t>
  </si>
  <si>
    <t xml:space="preserve">1.2.3.06.002.0001.0001 </t>
  </si>
  <si>
    <t xml:space="preserve">1.2.3.06.002.0001.0002 </t>
  </si>
  <si>
    <t xml:space="preserve">1.2.3.06.005.0001.0001 </t>
  </si>
  <si>
    <t xml:space="preserve">1.2.3.06.005.0002.0001 </t>
  </si>
  <si>
    <t xml:space="preserve">1.2.3.06.006.0001.0001   </t>
  </si>
  <si>
    <t xml:space="preserve">1.2.3.06.006.0001.0003 </t>
  </si>
  <si>
    <t xml:space="preserve">1.2.3.06.006.0003.0001   </t>
  </si>
  <si>
    <t>EMPRESA MARANHENSE DE ADMINSITRAÇÃO PORTUÁRIA</t>
  </si>
  <si>
    <t xml:space="preserve">Receitas financeiras </t>
  </si>
  <si>
    <t xml:space="preserve">Variação monetária ativa </t>
  </si>
  <si>
    <t xml:space="preserve">Despesas financeiras </t>
  </si>
  <si>
    <t xml:space="preserve">Variação monetária passiva </t>
  </si>
  <si>
    <t xml:space="preserve">Resultado financeiro líquido </t>
  </si>
  <si>
    <t xml:space="preserve">Resultado financeiro </t>
  </si>
  <si>
    <t>Agrex do Brasil S.A - Faz. Chapa</t>
  </si>
  <si>
    <t>Agrex do Brasil S.A - Faz. Curit</t>
  </si>
  <si>
    <t>Mosaic Fertilizantes - Rondonópo</t>
  </si>
  <si>
    <t>1.1.2.01.001.0834</t>
  </si>
  <si>
    <t>Mearim Distribuidora Ltda</t>
  </si>
  <si>
    <t>1.1.2.01.001.0835</t>
  </si>
  <si>
    <t>Gusa Brasil Siderurgia Ltda</t>
  </si>
  <si>
    <t>1.1.2.01.001.0836</t>
  </si>
  <si>
    <t>SBA Torres Brasil Ltda</t>
  </si>
  <si>
    <t>Leme Consultoria em Gestão de RH</t>
  </si>
  <si>
    <t>Pontual - H da Silva Mapurunga -</t>
  </si>
  <si>
    <t>TEIKENS Cursos de Tecnol. e Info</t>
  </si>
  <si>
    <t>Tecnetworking Serviços e Soluçõe</t>
  </si>
  <si>
    <t>Constrular Comércio E Serviço Lt</t>
  </si>
  <si>
    <t>Eduardo Couto de Vasconcelos Eir</t>
  </si>
  <si>
    <t>2.1.1.02.001.1290</t>
  </si>
  <si>
    <t>Brasoftware Informática Ltda</t>
  </si>
  <si>
    <t>2.1.1.02.001.1291</t>
  </si>
  <si>
    <t>Prime Hospitalar Ltda</t>
  </si>
  <si>
    <t>2.1.1.02.001.1292</t>
  </si>
  <si>
    <t>M. Mendonça - Gráfica e Eitora</t>
  </si>
  <si>
    <t>2.1.1.02.001.1293</t>
  </si>
  <si>
    <t>R &amp; P Treinamentos e Serviços Lt</t>
  </si>
  <si>
    <t>2.1.1.02.001.1294</t>
  </si>
  <si>
    <t>Microcity Computadores e Sistema</t>
  </si>
  <si>
    <t>2.1.1.02.001.1295</t>
  </si>
  <si>
    <t>L3 Informática Ltda</t>
  </si>
  <si>
    <t>2.1.1.02.001.1296</t>
  </si>
  <si>
    <t>B M Empreendimentos Ltda</t>
  </si>
  <si>
    <t>2.1.1.02.001.1297</t>
  </si>
  <si>
    <t>Portal Escudo Sistemas e Treinam</t>
  </si>
  <si>
    <t>2.1.1.02.001.1298</t>
  </si>
  <si>
    <t>Armazém Mateus - Maracanã</t>
  </si>
  <si>
    <t>2.1.1.02.001.1299</t>
  </si>
  <si>
    <t>Fecon Ferragens e Construções</t>
  </si>
  <si>
    <t>2.1.1.02.001.1300</t>
  </si>
  <si>
    <t>Donativos e Contribuições</t>
  </si>
  <si>
    <t>Variação Cambial Positiva</t>
  </si>
  <si>
    <t>Reclassificação de receitas do grupo  31101 para o grupo 31102</t>
  </si>
  <si>
    <t>Valores foram reclassficados da Tarifa IX para arrendamento outorga variável.</t>
  </si>
  <si>
    <t>Ressarcimento Cessão com Ônus UFMA</t>
  </si>
  <si>
    <t>BAERTURA OUTRAS CONTAS A PAGAR.</t>
  </si>
  <si>
    <t>EMPRESA MARANHENSE DE</t>
  </si>
  <si>
    <t>ADMINIS</t>
  </si>
  <si>
    <t>Balancete Contá</t>
  </si>
  <si>
    <t>Analítico</t>
  </si>
  <si>
    <t>1/05/2020 a 31/05</t>
  </si>
  <si>
    <t>20  Folha:</t>
  </si>
  <si>
    <t>Ativo Circulant</t>
  </si>
  <si>
    <t>Caixa em Moeda</t>
  </si>
  <si>
    <t>Bancos c/ Movim</t>
  </si>
  <si>
    <t>CEF C/C 2349-5</t>
  </si>
  <si>
    <t>Aplicações de L</t>
  </si>
  <si>
    <t>BB C/C 105.549-</t>
  </si>
  <si>
    <t>BB C/C 105.588-</t>
  </si>
  <si>
    <t>BB Poupança 105</t>
  </si>
  <si>
    <t>BB C/C  14401-0</t>
  </si>
  <si>
    <t>BB C/C 105.669-</t>
  </si>
  <si>
    <t>CEF C/C 628-0 -</t>
  </si>
  <si>
    <t>Aplicações de R</t>
  </si>
  <si>
    <t>Faturas/Contas</t>
  </si>
  <si>
    <t>Faturas de Serv</t>
  </si>
  <si>
    <t>Consórcio de Al</t>
  </si>
  <si>
    <t>Brazshipping Ma</t>
  </si>
  <si>
    <t>Granel Quimica</t>
  </si>
  <si>
    <t>Moinhos Cruzeir</t>
  </si>
  <si>
    <t>Pedreiras Trans</t>
  </si>
  <si>
    <t>Petrobras Distr</t>
  </si>
  <si>
    <t>Petróleo Brasil</t>
  </si>
  <si>
    <t>Petróleo Sabbá</t>
  </si>
  <si>
    <t>Williams Serviç</t>
  </si>
  <si>
    <t>Wilson Sons Age</t>
  </si>
  <si>
    <t>Internacional M</t>
  </si>
  <si>
    <t>Companhia Opera</t>
  </si>
  <si>
    <t>Alcoa Alumínio</t>
  </si>
  <si>
    <t>Nacional Gás Bu</t>
  </si>
  <si>
    <t>CVRD -  Estrada</t>
  </si>
  <si>
    <t>Petrobrás Trans</t>
  </si>
  <si>
    <t>Serviporto - Se</t>
  </si>
  <si>
    <t>Gusa Nordeste S</t>
  </si>
  <si>
    <t>COSIMA - Cia. S</t>
  </si>
  <si>
    <t>Companhia Sider</t>
  </si>
  <si>
    <t>Fertilizantes T</t>
  </si>
  <si>
    <t>SIDERURGICA DO</t>
  </si>
  <si>
    <t>Cia Vale do Rio</t>
  </si>
  <si>
    <t>Shell do Brsil</t>
  </si>
  <si>
    <t>Iss Marine Serv</t>
  </si>
  <si>
    <t>UTE Porto do It</t>
  </si>
  <si>
    <t>Alcoa World Alu</t>
  </si>
  <si>
    <t>Orion Rodos Mar</t>
  </si>
  <si>
    <t>Total Distribui</t>
  </si>
  <si>
    <t>Ribeirão S.A -</t>
  </si>
  <si>
    <t>Distribuidora T</t>
  </si>
  <si>
    <t>Aliança Navegaç</t>
  </si>
  <si>
    <t>Vale Ferrovia N</t>
  </si>
  <si>
    <t>Suzano Papel e</t>
  </si>
  <si>
    <t>Louis Dreyfus C</t>
  </si>
  <si>
    <t>Amaggi Exportaç</t>
  </si>
  <si>
    <t>Terminal Corred</t>
  </si>
  <si>
    <t>Glencore Serviç</t>
  </si>
  <si>
    <t>Amaggi &amp; LD Com</t>
  </si>
  <si>
    <t>Brasbunker Part</t>
  </si>
  <si>
    <t>Transrio Transp</t>
  </si>
  <si>
    <t>Gem Shipping Lt</t>
  </si>
  <si>
    <t>Peninsula Norte</t>
  </si>
  <si>
    <t>Ale Combustivei</t>
  </si>
  <si>
    <t>Alphamar Agênci</t>
  </si>
  <si>
    <t>Rebras - Rio de</t>
  </si>
  <si>
    <t>Corredor Logist</t>
  </si>
  <si>
    <t>Cargill Agricol</t>
  </si>
  <si>
    <t>Los Grobo - Fil</t>
  </si>
  <si>
    <t>Los Grobo - Pro</t>
  </si>
  <si>
    <t>Los Grobo - Alt</t>
  </si>
  <si>
    <t>Comercial Rofe</t>
  </si>
  <si>
    <t>Agrex do Brasil</t>
  </si>
  <si>
    <t>Agencia Maritim</t>
  </si>
  <si>
    <t>Aroma &amp; Sabor A</t>
  </si>
  <si>
    <t>Terminal Quimic</t>
  </si>
  <si>
    <t>Mosaic Fertiliz</t>
  </si>
  <si>
    <t>Associação dos</t>
  </si>
  <si>
    <t>Assoc. de Posto</t>
  </si>
  <si>
    <t>Mic Tecnologia</t>
  </si>
  <si>
    <t>Assoc. do Posto</t>
  </si>
  <si>
    <t>Unimar Agenciam</t>
  </si>
  <si>
    <t>CHS Agronegocio</t>
  </si>
  <si>
    <t>Ebes Importador</t>
  </si>
  <si>
    <t>Telefônica Bras</t>
  </si>
  <si>
    <t>Wilhelmsen Ship</t>
  </si>
  <si>
    <t>FERTIMPORT S/A</t>
  </si>
  <si>
    <t>G5 Soluções Log</t>
  </si>
  <si>
    <t>Bunge Alimentos</t>
  </si>
  <si>
    <t>BCI Brasil Chin</t>
  </si>
  <si>
    <t>Glencore Import</t>
  </si>
  <si>
    <t>Glenda de Lourd</t>
  </si>
  <si>
    <t>Blueway Trading</t>
  </si>
  <si>
    <t>Tricon Energy d</t>
  </si>
  <si>
    <t>Green Distribui</t>
  </si>
  <si>
    <t>Cargill Agrícol</t>
  </si>
  <si>
    <t>São Paulo Três</t>
  </si>
  <si>
    <t>GDX Log Transpo</t>
  </si>
  <si>
    <t>Pedro Yan Sá Pi</t>
  </si>
  <si>
    <t>Gavilon do Bras</t>
  </si>
  <si>
    <t>GAC Logística d</t>
  </si>
  <si>
    <t>Federal Distrib</t>
  </si>
  <si>
    <t>Novaagri Infrae</t>
  </si>
  <si>
    <t>Rochamar Agênci</t>
  </si>
  <si>
    <t>Amart Services</t>
  </si>
  <si>
    <t>Rohde Nilsen do</t>
  </si>
  <si>
    <t>ADM do Brasi Lt</t>
  </si>
  <si>
    <t>NML - Tankers &amp;</t>
  </si>
  <si>
    <t>João Paulo de A</t>
  </si>
  <si>
    <t>Transglobal Ope</t>
  </si>
  <si>
    <t>Ancora Siderúrg</t>
  </si>
  <si>
    <t>North Star Serv</t>
  </si>
  <si>
    <t>Maria Alice Men</t>
  </si>
  <si>
    <t>Yara Brasil Fer</t>
  </si>
  <si>
    <t>DTA Engenharia</t>
  </si>
  <si>
    <t>Cofco Brasil S.</t>
  </si>
  <si>
    <t>Cofco Internaci</t>
  </si>
  <si>
    <t>CMA CGM do Bras</t>
  </si>
  <si>
    <t>Ferry Brasil Ei</t>
  </si>
  <si>
    <t>L F P Rodrigues</t>
  </si>
  <si>
    <t>R C Gomes Eirel</t>
  </si>
  <si>
    <t>Itacel Terminal</t>
  </si>
  <si>
    <t>Mercantil Veras</t>
  </si>
  <si>
    <t>AVTEC - Assoc.A</t>
  </si>
  <si>
    <t>Adubos Araguaia</t>
  </si>
  <si>
    <t>Parnaiba Geraçã</t>
  </si>
  <si>
    <t>Coli Shipping &amp;</t>
  </si>
  <si>
    <t>Atlantimport Co</t>
  </si>
  <si>
    <t>SBA Torres Bras</t>
  </si>
  <si>
    <t>1.1.2.01.001.0837</t>
  </si>
  <si>
    <t>Rodorrica Rodov</t>
  </si>
  <si>
    <t>1.1.2.01.001.0838</t>
  </si>
  <si>
    <t>1.1.2.01.001.0839</t>
  </si>
  <si>
    <t>AASS Marítima E</t>
  </si>
  <si>
    <t>Recebimentos à</t>
  </si>
  <si>
    <t>Cobrança à Comp</t>
  </si>
  <si>
    <t>Provisão p/ Per</t>
  </si>
  <si>
    <t>Material de Con</t>
  </si>
  <si>
    <t>Adiantamentos C</t>
  </si>
  <si>
    <t>Adiantamentos a</t>
  </si>
  <si>
    <t>Adiantamentos d</t>
  </si>
  <si>
    <t>Adiantamentos p</t>
  </si>
  <si>
    <t>Adiantamento de</t>
  </si>
  <si>
    <t>Outros Valores</t>
  </si>
  <si>
    <t>Depósitos Recur</t>
  </si>
  <si>
    <t>Valores a Receb</t>
  </si>
  <si>
    <t>Acordo Min. Púb</t>
  </si>
  <si>
    <t>Salário Materni</t>
  </si>
  <si>
    <t>Saldo Negativo</t>
  </si>
  <si>
    <t>Valor a Recuper</t>
  </si>
  <si>
    <t>Tributos e Cont</t>
  </si>
  <si>
    <t>IRPJ a Compensa</t>
  </si>
  <si>
    <t>CSLL a Compensa</t>
  </si>
  <si>
    <t>IRPJ Resgate s/</t>
  </si>
  <si>
    <t>COFINS a Compen</t>
  </si>
  <si>
    <t>IRPJ Provisão s</t>
  </si>
  <si>
    <t>Ativo Não Circu</t>
  </si>
  <si>
    <t>Realizável a Lo</t>
  </si>
  <si>
    <t>Clientes Ação M</t>
  </si>
  <si>
    <t>Adubos Trevo -</t>
  </si>
  <si>
    <t>Itapage S/A Cel</t>
  </si>
  <si>
    <t>Costa Norte Mar</t>
  </si>
  <si>
    <t>Siderúrgica Ibé</t>
  </si>
  <si>
    <t>Viena Siderúrgi</t>
  </si>
  <si>
    <t>COSIPA - Cia Si</t>
  </si>
  <si>
    <t>DISMAF - Distri</t>
  </si>
  <si>
    <t>USIPAR - Usina</t>
  </si>
  <si>
    <t>RT Comécio e Re</t>
  </si>
  <si>
    <t>M. do P. S. Men</t>
  </si>
  <si>
    <t>Rafi Transporte</t>
  </si>
  <si>
    <t>Celebration Tur</t>
  </si>
  <si>
    <t>Celiany Cristin</t>
  </si>
  <si>
    <t>SIDEPAR - Sider</t>
  </si>
  <si>
    <t>Trapiche Turism</t>
  </si>
  <si>
    <t>Vade Consultori</t>
  </si>
  <si>
    <t>Ponto do Gráfic</t>
  </si>
  <si>
    <t>E S Pinheiro Ca</t>
  </si>
  <si>
    <t>Benfeitorias em</t>
  </si>
  <si>
    <t>Edificações no</t>
  </si>
  <si>
    <t>Paviment. da ár</t>
  </si>
  <si>
    <t>Paviment. de Ac</t>
  </si>
  <si>
    <t>Edificações e I</t>
  </si>
  <si>
    <t>Terminal Turíst</t>
  </si>
  <si>
    <t>Pátio de Acesso</t>
  </si>
  <si>
    <t>Estacionamento</t>
  </si>
  <si>
    <t>Estação de Trat</t>
  </si>
  <si>
    <t>Substação Elétr</t>
  </si>
  <si>
    <t>Ampliação do Pá</t>
  </si>
  <si>
    <t>Pavimentação do</t>
  </si>
  <si>
    <t>Ampliação do pá</t>
  </si>
  <si>
    <t>Posto da Políci</t>
  </si>
  <si>
    <t>Pátio de concre</t>
  </si>
  <si>
    <t>Posto VIGIAGRO</t>
  </si>
  <si>
    <t>Posto Corpo de</t>
  </si>
  <si>
    <t>Conteiner Posto</t>
  </si>
  <si>
    <t>Passarela Termi</t>
  </si>
  <si>
    <t>Pavimentação da</t>
  </si>
  <si>
    <t>Subestação C. B</t>
  </si>
  <si>
    <t>Pavimentação Ac</t>
  </si>
  <si>
    <t>Conteiner Prati</t>
  </si>
  <si>
    <t>Posto Fiscaliza</t>
  </si>
  <si>
    <t>Abrigos Ponto d</t>
  </si>
  <si>
    <t>Acesso ao Termi</t>
  </si>
  <si>
    <t>Instalações Elé</t>
  </si>
  <si>
    <t>Depósito de Mat</t>
  </si>
  <si>
    <t>Torres de Refle</t>
  </si>
  <si>
    <t>Cozinha Industr</t>
  </si>
  <si>
    <t>Salão de Recepç</t>
  </si>
  <si>
    <t>Área Vivência P</t>
  </si>
  <si>
    <t>Pavimentação Ex</t>
  </si>
  <si>
    <t>Sistema de Comb</t>
  </si>
  <si>
    <t>Instalação p/ T</t>
  </si>
  <si>
    <t>Praça do Portuá</t>
  </si>
  <si>
    <t>Sistema de Esgo</t>
  </si>
  <si>
    <t>Urbanização Cen</t>
  </si>
  <si>
    <t>Sist. de Abaste</t>
  </si>
  <si>
    <t>Instalações Red</t>
  </si>
  <si>
    <t>Muros de Conten</t>
  </si>
  <si>
    <t>Muro Guarda de</t>
  </si>
  <si>
    <t>Prédio Centro d</t>
  </si>
  <si>
    <t>Prédio de Opera</t>
  </si>
  <si>
    <t>Recuperação da</t>
  </si>
  <si>
    <t>Terminal de Pas</t>
  </si>
  <si>
    <t>Novo Terminal F</t>
  </si>
  <si>
    <t>Muro da Área Al</t>
  </si>
  <si>
    <t>Galpão do Merca</t>
  </si>
  <si>
    <t>Guarita de Aces</t>
  </si>
  <si>
    <t>Pátio Retroárea</t>
  </si>
  <si>
    <t>Recuperação do</t>
  </si>
  <si>
    <t>Retroárea do Be</t>
  </si>
  <si>
    <t>Berço 100 e Ala</t>
  </si>
  <si>
    <t>Defensa Metálic</t>
  </si>
  <si>
    <t>Gleba Tibiri-Pe</t>
  </si>
  <si>
    <t>Gleba "H2" do D</t>
  </si>
  <si>
    <t>Terreno Comp In</t>
  </si>
  <si>
    <t>Móveis e Utensí</t>
  </si>
  <si>
    <t>Equipamentos de</t>
  </si>
  <si>
    <t>Máquinas e Equi</t>
  </si>
  <si>
    <t>Aparel, Máq e E</t>
  </si>
  <si>
    <t>Defensas Maríti</t>
  </si>
  <si>
    <t>Depreciação Acu</t>
  </si>
  <si>
    <t>(-) Deprec. acu</t>
  </si>
  <si>
    <t>Máquinas e Moto</t>
  </si>
  <si>
    <t>(-) Amortizaçõe</t>
  </si>
  <si>
    <t>Bens Móveis Con</t>
  </si>
  <si>
    <t>Bens Móveis DNI</t>
  </si>
  <si>
    <t>Scanner de Baga</t>
  </si>
  <si>
    <t>Obras em Andame</t>
  </si>
  <si>
    <t>Portaria Avança</t>
  </si>
  <si>
    <t>Prédio Corpo de</t>
  </si>
  <si>
    <t>Sist Atrac. a L</t>
  </si>
  <si>
    <t>Dragagem Canal</t>
  </si>
  <si>
    <t>Abrigo do Grupo</t>
  </si>
  <si>
    <t>Ferrovia TR-57</t>
  </si>
  <si>
    <t>Gerenciamento e</t>
  </si>
  <si>
    <t>Iluminação do B</t>
  </si>
  <si>
    <t>Enrocamento Ret</t>
  </si>
  <si>
    <t>Galeria Subterr</t>
  </si>
  <si>
    <t>Proj. Instalaçõ</t>
  </si>
  <si>
    <t>Proj. Rec. e Re</t>
  </si>
  <si>
    <t>Prédio Controle</t>
  </si>
  <si>
    <t>Infaestrutura e</t>
  </si>
  <si>
    <t>Torres de Ilumi</t>
  </si>
  <si>
    <t>Sanitários Berç</t>
  </si>
  <si>
    <t>Sistema de Moni</t>
  </si>
  <si>
    <t>Sist. de Tratam</t>
  </si>
  <si>
    <t>Retroárea dos B</t>
  </si>
  <si>
    <t>Viga Trilho Ber</t>
  </si>
  <si>
    <t>Construção do B</t>
  </si>
  <si>
    <t>Alça/Via de Ace</t>
  </si>
  <si>
    <t>Dragagem do Can</t>
  </si>
  <si>
    <t>Benfeitorias Te</t>
  </si>
  <si>
    <t>Construção Rua</t>
  </si>
  <si>
    <t>Banheiro Área d</t>
  </si>
  <si>
    <t>Pátio de Armaze</t>
  </si>
  <si>
    <t>Torre de Ilumin</t>
  </si>
  <si>
    <t>Benfeitoria e A</t>
  </si>
  <si>
    <t>Pav. Retroáreas</t>
  </si>
  <si>
    <t>Gerenc. e Fisca</t>
  </si>
  <si>
    <t>Benfeitorias no</t>
  </si>
  <si>
    <t>Alça Viária de</t>
  </si>
  <si>
    <t>Cerca em Mourão</t>
  </si>
  <si>
    <t>Barreira de Con</t>
  </si>
  <si>
    <t>Banheiro Berço</t>
  </si>
  <si>
    <t>Área de Inspeçã</t>
  </si>
  <si>
    <t>Novo Terminal d</t>
  </si>
  <si>
    <t>Sist. Elétrico</t>
  </si>
  <si>
    <t>Subestação Rece</t>
  </si>
  <si>
    <t>Recuperação Est</t>
  </si>
  <si>
    <t>Subestação da Á</t>
  </si>
  <si>
    <t>Sala de Armamen</t>
  </si>
  <si>
    <t>Infraestrutura</t>
  </si>
  <si>
    <t>Abrigo do Gerad</t>
  </si>
  <si>
    <t>Estação de Esgo</t>
  </si>
  <si>
    <t>Rampa Ponta da</t>
  </si>
  <si>
    <t>Cais de São Jos</t>
  </si>
  <si>
    <t>Base Equip. Com</t>
  </si>
  <si>
    <t>Pav. Rígida Ace</t>
  </si>
  <si>
    <t>Data Center Pon</t>
  </si>
  <si>
    <t>1.2.3.06.001.0081</t>
  </si>
  <si>
    <t>Ambulatório</t>
  </si>
  <si>
    <t>1.2.3.06.001.0082</t>
  </si>
  <si>
    <t>Estação Elevató</t>
  </si>
  <si>
    <t>1.2.3.06.001.0083</t>
  </si>
  <si>
    <t>Linha Tronco de</t>
  </si>
  <si>
    <t>Convênio DNIT A</t>
  </si>
  <si>
    <t>Obras And. Conv</t>
  </si>
  <si>
    <t>Convênio SEP/00</t>
  </si>
  <si>
    <t>Gastos Extraord</t>
  </si>
  <si>
    <t>Termo de Compro</t>
  </si>
  <si>
    <t>Obras And. Term</t>
  </si>
  <si>
    <t>Construção Berç</t>
  </si>
  <si>
    <t>Ger. Fiscal. Be</t>
  </si>
  <si>
    <t>Bens Móveis Ter</t>
  </si>
  <si>
    <t>Defensas Termo</t>
  </si>
  <si>
    <t>Bens Móveis em</t>
  </si>
  <si>
    <t>Defensas e Cabe</t>
  </si>
  <si>
    <t>Implantação de</t>
  </si>
  <si>
    <t>Instalações de</t>
  </si>
  <si>
    <t>Estudos e Proje</t>
  </si>
  <si>
    <t>Implant. do Sis</t>
  </si>
  <si>
    <t>Projetos Divers</t>
  </si>
  <si>
    <t>Projeto de Ampl</t>
  </si>
  <si>
    <t>Programa de Cer</t>
  </si>
  <si>
    <t>Drag. de Aprofu</t>
  </si>
  <si>
    <t>Melhorias Prédi</t>
  </si>
  <si>
    <t>Instalações na</t>
  </si>
  <si>
    <t>Modern.e Reimpl</t>
  </si>
  <si>
    <t>Recuperações em</t>
  </si>
  <si>
    <t>Melhoria Prédio</t>
  </si>
  <si>
    <t>Softwares e Dir</t>
  </si>
  <si>
    <t>E-DOCS Sist. Co</t>
  </si>
  <si>
    <t>S2GPI - Sist. G</t>
  </si>
  <si>
    <t>Ativo de Compen</t>
  </si>
  <si>
    <t>Convênio Estado</t>
  </si>
  <si>
    <t>Passivo Circula</t>
  </si>
  <si>
    <t>Exigível a Curt</t>
  </si>
  <si>
    <t>Fornecedores a</t>
  </si>
  <si>
    <t>Companhia Energ</t>
  </si>
  <si>
    <t>Mônica Marlete</t>
  </si>
  <si>
    <t>Assoc.Bras.das</t>
  </si>
  <si>
    <t>Maxtec Serviços</t>
  </si>
  <si>
    <t>Gallotti e Advo</t>
  </si>
  <si>
    <t>Engebras Cont.</t>
  </si>
  <si>
    <t>IEL - Instituto</t>
  </si>
  <si>
    <t>Gráfica e Edito</t>
  </si>
  <si>
    <t>COPABO Infra-Es</t>
  </si>
  <si>
    <t>TOTVS - Maranhã</t>
  </si>
  <si>
    <t>Crisbel Locador</t>
  </si>
  <si>
    <t>L A. Falcão Bau</t>
  </si>
  <si>
    <t>EXE - Engenhari</t>
  </si>
  <si>
    <t>Iracema S. Souz</t>
  </si>
  <si>
    <t>Ênfase - Consul</t>
  </si>
  <si>
    <t>Iluminar Comérc</t>
  </si>
  <si>
    <t>L.H. DURANS PIN</t>
  </si>
  <si>
    <t>BrasilCard Admi</t>
  </si>
  <si>
    <t>Leme Consultori</t>
  </si>
  <si>
    <t>R Q Clínica Vet</t>
  </si>
  <si>
    <t>Comida Caseira</t>
  </si>
  <si>
    <t>Claro S.A (Embr</t>
  </si>
  <si>
    <t>R C Travincas L</t>
  </si>
  <si>
    <t>Doretto e Guima</t>
  </si>
  <si>
    <t>BSB Tic Soluçõe</t>
  </si>
  <si>
    <t>M P Estrela Com</t>
  </si>
  <si>
    <t>Leiaute Comunic</t>
  </si>
  <si>
    <t>Nano Automation</t>
  </si>
  <si>
    <t>Letícia Restaur</t>
  </si>
  <si>
    <t>UMI SAN Serv. d</t>
  </si>
  <si>
    <t>Athenas Consult</t>
  </si>
  <si>
    <t>Oracle do Brasi</t>
  </si>
  <si>
    <t>Constrular Comé</t>
  </si>
  <si>
    <t>BPGR Tecnologia</t>
  </si>
  <si>
    <t>Parvi Locadora</t>
  </si>
  <si>
    <t>Edeconsil Const</t>
  </si>
  <si>
    <t>Technocopy Equi</t>
  </si>
  <si>
    <t>Centrograf Serv</t>
  </si>
  <si>
    <t>Nórcia Vigilânc</t>
  </si>
  <si>
    <t>Alcon Engenhari</t>
  </si>
  <si>
    <t>S A da Silva e</t>
  </si>
  <si>
    <t>ISBET-Instituto</t>
  </si>
  <si>
    <t>Engetra Tecnolo</t>
  </si>
  <si>
    <t>Eduardo Couto d</t>
  </si>
  <si>
    <t>Prime Soluções</t>
  </si>
  <si>
    <t>Faz Promoções e</t>
  </si>
  <si>
    <t>Unitech-Rio Com</t>
  </si>
  <si>
    <t>Ambplan Sistema</t>
  </si>
  <si>
    <t>K9 Serviços de</t>
  </si>
  <si>
    <t>Trivale Adminis</t>
  </si>
  <si>
    <t>ZILVETI ADVOGAD</t>
  </si>
  <si>
    <t>Microcity Compu</t>
  </si>
  <si>
    <t>B M Empreendime</t>
  </si>
  <si>
    <t>Distribuidora C</t>
  </si>
  <si>
    <t>2.1.1.02.001.1301</t>
  </si>
  <si>
    <t>A. A. Matos Eir</t>
  </si>
  <si>
    <t>2.1.1.02.001.1302</t>
  </si>
  <si>
    <t>EMSERH - Emp. M</t>
  </si>
  <si>
    <t>2.1.1.02.001.1303</t>
  </si>
  <si>
    <t>Prefeitura de S</t>
  </si>
  <si>
    <t>2.1.1.02.001.1304</t>
  </si>
  <si>
    <t>Projetando Feir</t>
  </si>
  <si>
    <t>2.1.1.02.001.1305</t>
  </si>
  <si>
    <t>Construtora Ter</t>
  </si>
  <si>
    <t>2.1.1.02.001.1306</t>
  </si>
  <si>
    <t>Diego Oliveira</t>
  </si>
  <si>
    <t>2.1.1.02.001.1307</t>
  </si>
  <si>
    <t>Mafos Comércio</t>
  </si>
  <si>
    <t>2.1.1.02.001.1308</t>
  </si>
  <si>
    <t>2.1.1.02.001.1309</t>
  </si>
  <si>
    <t>MED Hospitalar</t>
  </si>
  <si>
    <t>2.1.1.02.001.1310</t>
  </si>
  <si>
    <t>K A Mendes Prod</t>
  </si>
  <si>
    <t>2.1.1.02.001.1311</t>
  </si>
  <si>
    <t>RMA Comércio e</t>
  </si>
  <si>
    <t>ISS  Contribuin</t>
  </si>
  <si>
    <t>Salários a Paga</t>
  </si>
  <si>
    <t>Encargos com Pe</t>
  </si>
  <si>
    <t>Portus Previdên</t>
  </si>
  <si>
    <t>Encargos 20% IN</t>
  </si>
  <si>
    <t>Outras Contas d</t>
  </si>
  <si>
    <t>Pessoa Física a</t>
  </si>
  <si>
    <t>Estagiarios e B</t>
  </si>
  <si>
    <t>Conselho Consul</t>
  </si>
  <si>
    <t>COMAE - Comitê</t>
  </si>
  <si>
    <t>Valores Caucion</t>
  </si>
  <si>
    <t>Caução Petrobra</t>
  </si>
  <si>
    <t>Caução NM Engen</t>
  </si>
  <si>
    <t>Caução Total Di</t>
  </si>
  <si>
    <t>Caução Assoc. T</t>
  </si>
  <si>
    <t>Caução Itaqui E</t>
  </si>
  <si>
    <t>Caução Associaç</t>
  </si>
  <si>
    <t>Caução Pedreira</t>
  </si>
  <si>
    <t>Caução MIC Oper</t>
  </si>
  <si>
    <t>Caução Rebras R</t>
  </si>
  <si>
    <t>Caução Multiclí</t>
  </si>
  <si>
    <t>Caução Essencia</t>
  </si>
  <si>
    <t>Caução Brasbunk</t>
  </si>
  <si>
    <t>Caução Transrio</t>
  </si>
  <si>
    <t>Caução Distribu</t>
  </si>
  <si>
    <t>Caução Intermod</t>
  </si>
  <si>
    <t>Caução Telefôni</t>
  </si>
  <si>
    <t>Caução Maxtec S</t>
  </si>
  <si>
    <t>Caução Transmas</t>
  </si>
  <si>
    <t>Caução Servipor</t>
  </si>
  <si>
    <t>Caução Green Di</t>
  </si>
  <si>
    <t>Caução Internac</t>
  </si>
  <si>
    <t>Caução L de J P</t>
  </si>
  <si>
    <t>Caução Aroma &amp;</t>
  </si>
  <si>
    <t>Caução Glenda d</t>
  </si>
  <si>
    <t>Caução Rohde Ni</t>
  </si>
  <si>
    <t>Caução Pedro Ya</t>
  </si>
  <si>
    <t>Caução Machado</t>
  </si>
  <si>
    <t>Caução Saam Smi</t>
  </si>
  <si>
    <t>Caução ARBEMPOR</t>
  </si>
  <si>
    <t>Caução Assoc. P</t>
  </si>
  <si>
    <t>Caução Bauhaus</t>
  </si>
  <si>
    <t>Caução MD Consu</t>
  </si>
  <si>
    <t>Caução Eco Serv</t>
  </si>
  <si>
    <t>Caução Ferry Br</t>
  </si>
  <si>
    <t>Caução Ênfase C</t>
  </si>
  <si>
    <t>Caução Consórci</t>
  </si>
  <si>
    <t>Caução L F P Ro</t>
  </si>
  <si>
    <t>Caução Transglo</t>
  </si>
  <si>
    <t>Caução PetroBah</t>
  </si>
  <si>
    <t>Juros s/Cap Pro</t>
  </si>
  <si>
    <t>Valores a Devol</t>
  </si>
  <si>
    <t>Rendimentos s/</t>
  </si>
  <si>
    <t>Depósito de Ter</t>
  </si>
  <si>
    <t>Ressarcimento C</t>
  </si>
  <si>
    <t>Bloqueio Judici</t>
  </si>
  <si>
    <t>Valores Consign</t>
  </si>
  <si>
    <t>IRRF s/ salário</t>
  </si>
  <si>
    <t>IRRF Pessoa Jur</t>
  </si>
  <si>
    <t>PIS/Cofins/Csll</t>
  </si>
  <si>
    <t>INSS Retido de</t>
  </si>
  <si>
    <t>ISS Retido  Pes</t>
  </si>
  <si>
    <t>Pensão Alimentí</t>
  </si>
  <si>
    <t>ISS Retido Pess</t>
  </si>
  <si>
    <t>INSS retido na</t>
  </si>
  <si>
    <t>IRRF Pessoa Fís</t>
  </si>
  <si>
    <t>Mensalidade Sin</t>
  </si>
  <si>
    <t>Associação Port</t>
  </si>
  <si>
    <t>Contribuição Po</t>
  </si>
  <si>
    <t>Emprestimos Con</t>
  </si>
  <si>
    <t>Empréstimo Cons</t>
  </si>
  <si>
    <t>INSS s/ Férias</t>
  </si>
  <si>
    <t>ISS Retido PJ -</t>
  </si>
  <si>
    <t>Valores Provisi</t>
  </si>
  <si>
    <t>Provisão de Fér</t>
  </si>
  <si>
    <t>Provisão de 13º</t>
  </si>
  <si>
    <t>Outras Provisõe</t>
  </si>
  <si>
    <t>Encargos s/ Pro</t>
  </si>
  <si>
    <t>Provisões p/ Co</t>
  </si>
  <si>
    <t>Provisão p/ Con</t>
  </si>
  <si>
    <t>Receita Diferid</t>
  </si>
  <si>
    <t>Rec. Dif. Proje</t>
  </si>
  <si>
    <t>Retenções Contr</t>
  </si>
  <si>
    <t>Intern. Marítim</t>
  </si>
  <si>
    <t>Maxtec - Contra</t>
  </si>
  <si>
    <t>Passivo Não Cir</t>
  </si>
  <si>
    <t>Exigível a Long</t>
  </si>
  <si>
    <t>Convênios à Com</t>
  </si>
  <si>
    <t>Convênio DNIT/A</t>
  </si>
  <si>
    <t>Passivo de Comp</t>
  </si>
  <si>
    <t>Bens Oriundos d</t>
  </si>
  <si>
    <t>Patrimônio Líqu</t>
  </si>
  <si>
    <t>Capital Realiza</t>
  </si>
  <si>
    <t>Capital Subscri</t>
  </si>
  <si>
    <t>Capital à Integ</t>
  </si>
  <si>
    <t>Reservas de Luc</t>
  </si>
  <si>
    <t>Redução IRPJ -</t>
  </si>
  <si>
    <t>Reserva de Lucr</t>
  </si>
  <si>
    <t>RESULTADO DO EX</t>
  </si>
  <si>
    <t>Receita Operaci</t>
  </si>
  <si>
    <t>Tarifa VIII Abi</t>
  </si>
  <si>
    <t>Arrendamento -</t>
  </si>
  <si>
    <t>Receitas Eventu</t>
  </si>
  <si>
    <t>Arrendamento TE</t>
  </si>
  <si>
    <t>(-) Deduções da</t>
  </si>
  <si>
    <t>Impostos s/ Fat</t>
  </si>
  <si>
    <t>Custos e Despes</t>
  </si>
  <si>
    <t>Custos Operacio</t>
  </si>
  <si>
    <t>Custos com Pess</t>
  </si>
  <si>
    <t>Custos com Remu</t>
  </si>
  <si>
    <t>Diárias - Negóc</t>
  </si>
  <si>
    <t>Adicional tempo</t>
  </si>
  <si>
    <t>Adicional de Ri</t>
  </si>
  <si>
    <t>Grat. Serviços</t>
  </si>
  <si>
    <t>Abono Pecuniári</t>
  </si>
  <si>
    <t>Adicional Notur</t>
  </si>
  <si>
    <t>Função Grat. In</t>
  </si>
  <si>
    <t>Auxílio Depende</t>
  </si>
  <si>
    <t>Auxílio Creche/</t>
  </si>
  <si>
    <t>Reversão Provis</t>
  </si>
  <si>
    <t>Faltas/Atrasos/</t>
  </si>
  <si>
    <t>Excedente Banco</t>
  </si>
  <si>
    <t>Devoluções de D</t>
  </si>
  <si>
    <t>Salários - Dire</t>
  </si>
  <si>
    <t>Diárias Diretor</t>
  </si>
  <si>
    <t>Custos com Enca</t>
  </si>
  <si>
    <t>Reversão INSS s</t>
  </si>
  <si>
    <t>Reversão FGTS s</t>
  </si>
  <si>
    <t>Reversão Portus</t>
  </si>
  <si>
    <t>Custos com Verb</t>
  </si>
  <si>
    <t>Custos com Outr</t>
  </si>
  <si>
    <t>Serv. Odontológ</t>
  </si>
  <si>
    <t>Graduação e Esp</t>
  </si>
  <si>
    <t>Reembolso de em</t>
  </si>
  <si>
    <t>Assistencia med</t>
  </si>
  <si>
    <t>Participações n</t>
  </si>
  <si>
    <t>Custos com Infr</t>
  </si>
  <si>
    <t>Dragagem dos Ca</t>
  </si>
  <si>
    <t>Manutenção e Re</t>
  </si>
  <si>
    <t>Serviços Espec.</t>
  </si>
  <si>
    <t>Levantamentos,</t>
  </si>
  <si>
    <t>Manutenção em V</t>
  </si>
  <si>
    <t>Outros Serviços</t>
  </si>
  <si>
    <t>Remuneração a E</t>
  </si>
  <si>
    <t>Segurança e Vig</t>
  </si>
  <si>
    <t>Serviços Tercei</t>
  </si>
  <si>
    <t>Passagens  aére</t>
  </si>
  <si>
    <t>Locação de Bens</t>
  </si>
  <si>
    <t>Transporte e Lo</t>
  </si>
  <si>
    <t>Suporte e Manut</t>
  </si>
  <si>
    <t>Despesas Divers</t>
  </si>
  <si>
    <t>Locação de Veic</t>
  </si>
  <si>
    <t>Despesas c/ Fre</t>
  </si>
  <si>
    <t>Serviços de Med</t>
  </si>
  <si>
    <t>Custos com Mate</t>
  </si>
  <si>
    <t>Combustiveis e</t>
  </si>
  <si>
    <t>Fardamento e EP</t>
  </si>
  <si>
    <t>Materiais Diver</t>
  </si>
  <si>
    <t>Material de Exp</t>
  </si>
  <si>
    <t>Material de Man</t>
  </si>
  <si>
    <t>Reembolso Cartã</t>
  </si>
  <si>
    <t>Custos com Serv</t>
  </si>
  <si>
    <t>Energia Elétric</t>
  </si>
  <si>
    <t>Comunicação (Te</t>
  </si>
  <si>
    <t>Comunicação (In</t>
  </si>
  <si>
    <t>Custos Ponta de</t>
  </si>
  <si>
    <t>Despesas Admini</t>
  </si>
  <si>
    <t>Despesas com Pe</t>
  </si>
  <si>
    <t>Remunerações e</t>
  </si>
  <si>
    <t>Grat. servicos</t>
  </si>
  <si>
    <t>Funcao Grat. in</t>
  </si>
  <si>
    <t>abono pecuniari</t>
  </si>
  <si>
    <t>Encarg s/ Cessã</t>
  </si>
  <si>
    <t>Verbas Rescisór</t>
  </si>
  <si>
    <t>Outros Benefici</t>
  </si>
  <si>
    <t>Reembolso de Em</t>
  </si>
  <si>
    <t>Orgãos Colegiad</t>
  </si>
  <si>
    <t>PPR Administrat</t>
  </si>
  <si>
    <t>Locação de Veíc</t>
  </si>
  <si>
    <t>Consultoria Ger</t>
  </si>
  <si>
    <t>Publicidade e P</t>
  </si>
  <si>
    <t>Assinaturas e P</t>
  </si>
  <si>
    <t>Particip.em Fei</t>
  </si>
  <si>
    <t>Participação e</t>
  </si>
  <si>
    <t>Despesas com Ma</t>
  </si>
  <si>
    <t>Serviços Essenc</t>
  </si>
  <si>
    <t>Donativos e Con</t>
  </si>
  <si>
    <t>Contribuições I</t>
  </si>
  <si>
    <t>Contribuições a</t>
  </si>
  <si>
    <t>Despesas c/ Car</t>
  </si>
  <si>
    <t>Custas Processu</t>
  </si>
  <si>
    <t>Multa por Infra</t>
  </si>
  <si>
    <t>Indenizações à</t>
  </si>
  <si>
    <t>Doações Indedut</t>
  </si>
  <si>
    <t>Depreciação/Amo</t>
  </si>
  <si>
    <t>Despesas Termin</t>
  </si>
  <si>
    <t>Despesas Tribut</t>
  </si>
  <si>
    <t>Taxa de Localiz</t>
  </si>
  <si>
    <t>Outras Taxas Fe</t>
  </si>
  <si>
    <t>Taxa de Licenci</t>
  </si>
  <si>
    <t>Outras Taxas Mu</t>
  </si>
  <si>
    <t>Resultado Finan</t>
  </si>
  <si>
    <t>Receitas Financ</t>
  </si>
  <si>
    <t>Receitas de Apl</t>
  </si>
  <si>
    <t>Descontos Obtid</t>
  </si>
  <si>
    <t>Multas Recebida</t>
  </si>
  <si>
    <t>(-) PIS s/ Rece</t>
  </si>
  <si>
    <t>(-) COFINS s/ R</t>
  </si>
  <si>
    <t>Atualiz. Monetá</t>
  </si>
  <si>
    <t>Variação Cambia</t>
  </si>
  <si>
    <t>Despesas Financ</t>
  </si>
  <si>
    <t>Tarifas Bancári</t>
  </si>
  <si>
    <t>Juros sobre o C</t>
  </si>
  <si>
    <t>Descontos ou Ab</t>
  </si>
  <si>
    <t>Provisões Const</t>
  </si>
  <si>
    <t>Provisões Tribu</t>
  </si>
  <si>
    <t>Perdas nos Rece</t>
  </si>
  <si>
    <t>(-) Rev. Perdas</t>
  </si>
  <si>
    <t>Resultado não O</t>
  </si>
  <si>
    <t>Ajuste de Inven</t>
  </si>
  <si>
    <t>Companhia Siderúrgica Vale do Pindaré</t>
  </si>
  <si>
    <t>UTE Porto do Itaqui Geração de Energia</t>
  </si>
  <si>
    <t>Harms &amp; Cia Ltd</t>
  </si>
  <si>
    <t>Viena Siderurgi</t>
  </si>
  <si>
    <t>Cereal Cereais</t>
  </si>
  <si>
    <t>Geradora de Ene</t>
  </si>
  <si>
    <t>Los Grobo Ceagr</t>
  </si>
  <si>
    <t>Los Grobo - Sam</t>
  </si>
  <si>
    <t>Alcan Alumina L</t>
  </si>
  <si>
    <t>GMS ServiçosMar</t>
  </si>
  <si>
    <t>Midas Importaçã</t>
  </si>
  <si>
    <t>1.1.2.01.001.0840</t>
  </si>
  <si>
    <t>Elbrus Condicio</t>
  </si>
  <si>
    <t>1.1.2.01.001.0842</t>
  </si>
  <si>
    <t>Josapar Joaquim</t>
  </si>
  <si>
    <t>1.1.2.01.001.0843</t>
  </si>
  <si>
    <t>CH Construções</t>
  </si>
  <si>
    <t>FGTS s/ Adianta</t>
  </si>
  <si>
    <t>Telemar - Norte</t>
  </si>
  <si>
    <t>Orgão Gestor de</t>
  </si>
  <si>
    <t>Porto Seguro ci</t>
  </si>
  <si>
    <t>Via On Line Ser</t>
  </si>
  <si>
    <t>M. R. Moura Cos</t>
  </si>
  <si>
    <t>Ricardo Teixeir</t>
  </si>
  <si>
    <t>COIMA - Clínica</t>
  </si>
  <si>
    <t>Tribunal de Jus</t>
  </si>
  <si>
    <t>Previsul - Cia</t>
  </si>
  <si>
    <t>Flex Treinament</t>
  </si>
  <si>
    <t>Seal Telecom Co</t>
  </si>
  <si>
    <t>GPA Construções</t>
  </si>
  <si>
    <t>J B N Informáti</t>
  </si>
  <si>
    <t>Edro Engenharia</t>
  </si>
  <si>
    <t>2.1.1.02.001.1312</t>
  </si>
  <si>
    <t>AUDIMEC - Audit</t>
  </si>
  <si>
    <t>2.1.1.02.001.1313</t>
  </si>
  <si>
    <t>Aeroind Comerci</t>
  </si>
  <si>
    <t>2.1.1.02.001.1314</t>
  </si>
  <si>
    <t>LFC Equipamento</t>
  </si>
  <si>
    <t>2.1.1.02.001.1315</t>
  </si>
  <si>
    <t>VM Dist. e Repr</t>
  </si>
  <si>
    <t>2.1.1.02.001.1316</t>
  </si>
  <si>
    <t>Inventus Tapete</t>
  </si>
  <si>
    <t>2.1.1.02.001.1317</t>
  </si>
  <si>
    <t>Unimed Segurado</t>
  </si>
  <si>
    <t>2.1.1.02.001.1318</t>
  </si>
  <si>
    <t>Arthur Jesse Ol</t>
  </si>
  <si>
    <t>2.1.1.07.089</t>
  </si>
  <si>
    <t>Caução AASS Mar</t>
  </si>
  <si>
    <t>Outras Indeniza</t>
  </si>
  <si>
    <t>Objetos de Pequ</t>
  </si>
  <si>
    <t>Serviços de Ter</t>
  </si>
  <si>
    <t>Seguro de Veícu</t>
  </si>
  <si>
    <t>3.2.2.05.024</t>
  </si>
  <si>
    <t>Convênios de Co</t>
  </si>
  <si>
    <t>(-) Rev.Provisã</t>
  </si>
  <si>
    <t xml:space="preserve">1.2.3.06.003.0001.0001  </t>
  </si>
  <si>
    <t>PERÍODO: 01/06/2020 a 30/06/2020</t>
  </si>
  <si>
    <t>GPA Construções e Serviços LTDA-EPP</t>
  </si>
  <si>
    <t>Companhia Vale</t>
  </si>
  <si>
    <t>CIMAR - Cimento</t>
  </si>
  <si>
    <t>1.2.1.01.042</t>
  </si>
  <si>
    <t>1.2.1.01.043</t>
  </si>
  <si>
    <t>1.2.1.01.044</t>
  </si>
  <si>
    <t>Ferrovia Norte</t>
  </si>
  <si>
    <t>Duo Eventos e P</t>
  </si>
  <si>
    <t>Certsign Certfi</t>
  </si>
  <si>
    <t>Café da Ilha Co</t>
  </si>
  <si>
    <t>8° Tabelionato</t>
  </si>
  <si>
    <t>Conselho de Arq</t>
  </si>
  <si>
    <t>Grupo Nordeste</t>
  </si>
  <si>
    <t>2° Cartorio de</t>
  </si>
  <si>
    <t>Souza e Farah L</t>
  </si>
  <si>
    <t>Shopping das Es</t>
  </si>
  <si>
    <t>F &amp; M Assistênc</t>
  </si>
  <si>
    <t>PNUD - Prog das</t>
  </si>
  <si>
    <t>Mlabs Software</t>
  </si>
  <si>
    <t>2.1.1.02.001.1319</t>
  </si>
  <si>
    <t>FMR Repres e Co</t>
  </si>
  <si>
    <t xml:space="preserve">1.2.3.06.003.0001.0001 </t>
  </si>
  <si>
    <t xml:space="preserve">1.2.3.06.005.0001.0002 </t>
  </si>
  <si>
    <t xml:space="preserve">1.2.3.06.005.0002.0001   </t>
  </si>
  <si>
    <t xml:space="preserve">1.2.3.06.006.0001.0002 </t>
  </si>
  <si>
    <t xml:space="preserve">1.2.3.06.006.0001.0004 </t>
  </si>
  <si>
    <t>PERÍODO 01/07/2020 À 31/07/2020</t>
  </si>
  <si>
    <t>COPABO Infra-Estrutura Marítima Ltda</t>
  </si>
  <si>
    <t>Parnaiba Geração e Comercialização</t>
  </si>
  <si>
    <t>CIMAR - Cimentos do Maranhão S.A.</t>
  </si>
  <si>
    <t>Outras Indenizações de Terceiros a Rec.</t>
  </si>
  <si>
    <t xml:space="preserve"> Ressarcimento Cessão com ônus </t>
  </si>
  <si>
    <t>Δ  %</t>
  </si>
  <si>
    <t>Δ  R$</t>
  </si>
  <si>
    <t>CEF C/C 2349-5 - Empréstimo Consignado</t>
  </si>
  <si>
    <t>Aplicações de Liquidez Imediata - EMAP</t>
  </si>
  <si>
    <t>Aplicações de Recursos de Terceiros</t>
  </si>
  <si>
    <t>BB C/C 14401-0 AG.3846-6-Poupança-Caução</t>
  </si>
  <si>
    <t>Consórcio de Alumínio do Maranhão</t>
  </si>
  <si>
    <t>Orgão Gestor de Mão-de-Obra</t>
  </si>
  <si>
    <t>Wilson Sons Agencia Marítima Ltda</t>
  </si>
  <si>
    <t>Companhia Operadora Portuária do Itaqui</t>
  </si>
  <si>
    <t>Nacional Gás Butano Distribuidora Ltda</t>
  </si>
  <si>
    <t>Companhia Vale do Rio Doce - Pelotização</t>
  </si>
  <si>
    <t>Serviporto - Serviços Portuários Ltda.</t>
  </si>
  <si>
    <t>Aliança Navegação e Logist. Ltda &amp; Cia</t>
  </si>
  <si>
    <t>Associação dos Práticos do MA - APEM</t>
  </si>
  <si>
    <t>Mic Tecnologia da Informação Ltda</t>
  </si>
  <si>
    <t>G5 Soluções Logística e Transportes</t>
  </si>
  <si>
    <t>Blueway Trading Imp e Exp - São Luís</t>
  </si>
  <si>
    <t>Rochamar Agência Marítima - São Luís</t>
  </si>
  <si>
    <t>Transglobal Operações Portuárias Ltda</t>
  </si>
  <si>
    <t>North Star Serviços Marítimos Ltda.</t>
  </si>
  <si>
    <t>Cofco Internacional - Silvanópolis</t>
  </si>
  <si>
    <t>Midas Importação e Exportação Ltda</t>
  </si>
  <si>
    <t>AASS Marítima Eireli</t>
  </si>
  <si>
    <t>Elbrus Condicionadores de Ar</t>
  </si>
  <si>
    <t>Josapar Joaquim Oliveira S/A</t>
  </si>
  <si>
    <t>1.1.2.01.001.0844</t>
  </si>
  <si>
    <t>Global Import Ltda</t>
  </si>
  <si>
    <t>1.1.2.01.001.0845</t>
  </si>
  <si>
    <t>CHDS do Brasil Comércio de Insumos</t>
  </si>
  <si>
    <t>Recebimentos à Confirmar/Compensar</t>
  </si>
  <si>
    <t>Cobrança à Compensar - Banco do Brasil</t>
  </si>
  <si>
    <t>Provisão p/ Perdas nos Receb. - C. Prazo</t>
  </si>
  <si>
    <t>Adiantamento de Férias Próximo mês</t>
  </si>
  <si>
    <t>FGTS s/ Adiantamento de 13º Salários</t>
  </si>
  <si>
    <t>Valores a Receber de Funcionários</t>
  </si>
  <si>
    <t>Valor a Recuperar OGMO e Brazil Marítima</t>
  </si>
  <si>
    <t>IRPJ Provisão s/ Aplicação - CDB SWAP</t>
  </si>
  <si>
    <t>IRPJ Provisão s/ Aplicação - CDB - DI</t>
  </si>
  <si>
    <t>IRPJ Provisão s/ Aplicação - BB AMPLO</t>
  </si>
  <si>
    <t>IRPJ Provisão s/ Aplicação BB Admin Sup.</t>
  </si>
  <si>
    <t>IRPJ Provisão s/ Aplic BB Fundo AdminSup</t>
  </si>
  <si>
    <t>Clientes Ação Monitória/Negociação</t>
  </si>
  <si>
    <t>USIPAR - Usina Siderúrgica do Pará</t>
  </si>
  <si>
    <t>SIDEPAR - Siderúrgica do Pará S/A</t>
  </si>
  <si>
    <t>Ponto do Gráfico Comércio de Máquinas</t>
  </si>
  <si>
    <t>VLI Multimodal S.A.</t>
  </si>
  <si>
    <t>Ferrovia Norte Sul</t>
  </si>
  <si>
    <t>Provisão p/ Perdas nos Receb. - L. Prazo</t>
  </si>
  <si>
    <t>Benfeitorias em Imóveis de Terceiros</t>
  </si>
  <si>
    <t>Paviment. da área do Porto do Itaqui</t>
  </si>
  <si>
    <t>Edificações e Instal. na Ponta da Esp.</t>
  </si>
  <si>
    <t>Edificações e Instalações no Cujupe</t>
  </si>
  <si>
    <t>Estação de Trat. de Água e Esgoto</t>
  </si>
  <si>
    <t>Posto da Polícia Federal e Anvisa</t>
  </si>
  <si>
    <t>Pátio de concreto armado área do Porto</t>
  </si>
  <si>
    <t>Pavimentação da Área A. 01 da EMAP</t>
  </si>
  <si>
    <t>Subestação C. Bombeiros Estac de Carreta</t>
  </si>
  <si>
    <t>Posto Fiscalização Estado Ponta Espera</t>
  </si>
  <si>
    <t>Abrigos Ponto de Ônibus - Área Portuária</t>
  </si>
  <si>
    <t>Depósito de Materiais Ponta da Espera</t>
  </si>
  <si>
    <t>Torres de Refletores da Área Alfandegada</t>
  </si>
  <si>
    <t>Sistema de Combate a Incêndio do Porto</t>
  </si>
  <si>
    <t>Instalação p/ Transp. Deriv. de Pétroleo</t>
  </si>
  <si>
    <t>Sistema de Esgoto Sanitário área A-11</t>
  </si>
  <si>
    <t>Instalações Rede de Dados Vigiagro</t>
  </si>
  <si>
    <t>Muros de Contenção Ponta da Espera</t>
  </si>
  <si>
    <t>Prédio Centro de Negócios - Contrapart</t>
  </si>
  <si>
    <t>Recuperação da Plat. da Ext. Cais Norte</t>
  </si>
  <si>
    <t>Berço 100 e Alargamento do Cais Sul</t>
  </si>
  <si>
    <t>Gleba Tibiri-Pedrinhas Módulo "B"</t>
  </si>
  <si>
    <t>Terreno Comp Ind Portuário Mat. 78958</t>
  </si>
  <si>
    <t>Aparel, Máq e Equip. DNIT Contrapartida</t>
  </si>
  <si>
    <t>(-) Deprec. acumul. - Móveis e Utens.</t>
  </si>
  <si>
    <t>(-) Deprec. acumul. - Equip. de Informát</t>
  </si>
  <si>
    <t>(-) Deprec. acumul. - Máq. e Equip.</t>
  </si>
  <si>
    <t>(-) Deprec. acumul. - Ap,Máq Equip.DNIT</t>
  </si>
  <si>
    <t>(-) Deprec. acumul. - Defensas e Cabeços</t>
  </si>
  <si>
    <t>Benfeitorias em Móveis de Terceiros</t>
  </si>
  <si>
    <t>Portaria Avançada Porto do Itaqui</t>
  </si>
  <si>
    <t>Gerenciamento e Fiscalização de Obras</t>
  </si>
  <si>
    <t>Galeria Subterrânea p/ Tubulações</t>
  </si>
  <si>
    <t>Proj. Instalações Elétricas no Porto</t>
  </si>
  <si>
    <t>Proj. Rec. e Reforço Estrutural P Grande</t>
  </si>
  <si>
    <t>Prédio Controle Pesagem Pátio Carretas</t>
  </si>
  <si>
    <t>Sistema de Monitoramento/Gravação - CFTV</t>
  </si>
  <si>
    <t>Estacionamento do Centro de Negócios</t>
  </si>
  <si>
    <t>Muro da Área Alfandegada - Concertina</t>
  </si>
  <si>
    <t>Banheiro Área de Controle/Balanças</t>
  </si>
  <si>
    <t>Pav. Retroáreas e Berços 100,101,102,103</t>
  </si>
  <si>
    <t>Gerenc. e Fiscal. Berço 108 - EMAP</t>
  </si>
  <si>
    <t>Sistema de Combate a Incêndio nos Berços</t>
  </si>
  <si>
    <t>Cerca em Mourão de Concreto na Poligonal</t>
  </si>
  <si>
    <t>Barreira de Contenção de Óleo 100 ao 108</t>
  </si>
  <si>
    <t>Área de Inspeção de Cargas no PAN</t>
  </si>
  <si>
    <t>Sist. Elétrico Berço 108 - Contrapartida</t>
  </si>
  <si>
    <t>Recuperação Estrutural e Catódica Berços</t>
  </si>
  <si>
    <t>Pavimentação dos Acessos e Poligonal</t>
  </si>
  <si>
    <t>Sistema de Combate ao Incêndio - Sede</t>
  </si>
  <si>
    <t>Base Equip. Combate Incêndios P. Espera</t>
  </si>
  <si>
    <t>Pav. Rígida Acessos e Pátios Granéis Liq</t>
  </si>
  <si>
    <t>1.2.3.06.001.0080</t>
  </si>
  <si>
    <t>Abrigo Contenção Prod. Perigosos Cujupe</t>
  </si>
  <si>
    <t>Estação Elevatória Geral</t>
  </si>
  <si>
    <t>Linha Tronco de Dutos</t>
  </si>
  <si>
    <t>Obras And. Convênio DNIT AQ/173/2003/00</t>
  </si>
  <si>
    <t>Prédio Centro de Negócios - DNIT 226</t>
  </si>
  <si>
    <t>Dragagem Canal e Const Aterro Hidráulico</t>
  </si>
  <si>
    <t>Gastos Extraordinários SEP/001/2007</t>
  </si>
  <si>
    <t>Construção Berço 108 - SEP/012/2011</t>
  </si>
  <si>
    <t>Ger. Fiscal. Berço 108 - SEP/012/2011</t>
  </si>
  <si>
    <t>Gastos Extraordinários TC SEP/012/2011</t>
  </si>
  <si>
    <t>Construção Berço 108 - SEP/04/2014</t>
  </si>
  <si>
    <t>Ger. Fiscal. Berço 108 - SEP/04/2014</t>
  </si>
  <si>
    <t>Sist. Elétrico Berço 108 - SEP/04/2014</t>
  </si>
  <si>
    <t>Bens Móveis Termo de Comp. SEP/04/2014</t>
  </si>
  <si>
    <t>Equipamentos de Informática em Montagem</t>
  </si>
  <si>
    <t>Máquinas e Equipamentos em Montagem</t>
  </si>
  <si>
    <t>Implantação de Sist. de Gestão e Outros</t>
  </si>
  <si>
    <t>Instalações de Equipamentos da Operação</t>
  </si>
  <si>
    <t>Implant. do Sist. de Gestão Adm/Financ</t>
  </si>
  <si>
    <t>Projeto de Ampl. do Porto do Itaquí</t>
  </si>
  <si>
    <t>Instalações de Rede e Outros na Sede</t>
  </si>
  <si>
    <t>Recuperações em Imóveis de Terceiros</t>
  </si>
  <si>
    <t>S2GPI - Sist. Gov. Ger. Portuário Integ.</t>
  </si>
  <si>
    <t>Companhia Energética do Maranhão - CEMAR</t>
  </si>
  <si>
    <t>Mônica Marlete Almeida e Cia Ltda</t>
  </si>
  <si>
    <t>Assoc.Bras.das Entidades Portuárias</t>
  </si>
  <si>
    <t>ESSENCIAL Serviços Técnicos</t>
  </si>
  <si>
    <t>Fundação Dom Cabral</t>
  </si>
  <si>
    <t>Via On Line Service Representação</t>
  </si>
  <si>
    <t>Iluminar Comércio e Serviços Ltda</t>
  </si>
  <si>
    <t>BrasilCard Administradora de Cartões</t>
  </si>
  <si>
    <t>COIMA - Clínica Odonto. Integ. MA Ltda</t>
  </si>
  <si>
    <t>Grupo Nordeste Refrigeração</t>
  </si>
  <si>
    <t>Associação Brasileira de Normas Técnicas</t>
  </si>
  <si>
    <t>Leiaute Comunicação e Propaganda Ltda</t>
  </si>
  <si>
    <t>Athenas Consultoria e Informática S/A</t>
  </si>
  <si>
    <t>Intermídia Consultoria e ComunicaçõesEPP</t>
  </si>
  <si>
    <t>Constrular Comércio E Serviço Ltda</t>
  </si>
  <si>
    <t>Edeconsil Construções e Locações Ltda</t>
  </si>
  <si>
    <t>Technocopy Equip.Suprim.e Serviços Ltda</t>
  </si>
  <si>
    <t>Nórcia Vigilância Patrimonial Eireli -ME</t>
  </si>
  <si>
    <t>Editora Negócios Públicos do Brasil Ltda</t>
  </si>
  <si>
    <t>Fast Help Informática Ltda</t>
  </si>
  <si>
    <t>Unitech-Rio Comércio e Serviços Ltda</t>
  </si>
  <si>
    <t>K9 Serviços de Cães de Detecção LTDA</t>
  </si>
  <si>
    <t>Microcity Computadores e Sistemas Ltda</t>
  </si>
  <si>
    <t>RMA Comércio e Serviços Eireli</t>
  </si>
  <si>
    <t>Unimed Seguradora S/A</t>
  </si>
  <si>
    <t>2.1.1.02.001.1320</t>
  </si>
  <si>
    <t>2.1.1.02.001.1321</t>
  </si>
  <si>
    <t>2.1.1.02.001.1322</t>
  </si>
  <si>
    <t>2.1.1.02.001.1323</t>
  </si>
  <si>
    <t>Athie Construções e Serviços</t>
  </si>
  <si>
    <t>2.1.1.02.001.1324</t>
  </si>
  <si>
    <t>2.1.1.02.001.1325</t>
  </si>
  <si>
    <t>2.1.1.02.001.1326</t>
  </si>
  <si>
    <t>Outras Contas de Pessoa Física a Pagar</t>
  </si>
  <si>
    <t>COMAE - Comitê de Auditoria Estatutário</t>
  </si>
  <si>
    <t>Caução NM Engenharia e Construções</t>
  </si>
  <si>
    <t>Caução Assoc. Taxi Ponta da Espera</t>
  </si>
  <si>
    <t>Caução Associação dos Práticos - APEM</t>
  </si>
  <si>
    <t>Caução Brasbunker Participações S/A</t>
  </si>
  <si>
    <t>Caução Transrio Transporte e Logistica</t>
  </si>
  <si>
    <t>Caução Distribuidora Tabocão Ltda</t>
  </si>
  <si>
    <t>Caução Intermodal Organização de Eventos</t>
  </si>
  <si>
    <t>Caução Maxtec Serviços Gerais e Man. Ind</t>
  </si>
  <si>
    <t>Caução Green Distribuidora de Petróleo</t>
  </si>
  <si>
    <t>Caução Internacional Marítima Ltda</t>
  </si>
  <si>
    <t>Caução Assoc. Posto de Taxi Itaquí</t>
  </si>
  <si>
    <t>Caução Transglobal Operações Portuárias</t>
  </si>
  <si>
    <t>Caução AASS Marítima</t>
  </si>
  <si>
    <t>Rendimentos s/ Aplicações - SEP/001/2007</t>
  </si>
  <si>
    <t>Depósito de Terceiros - SEP/012/2011</t>
  </si>
  <si>
    <t>Ressarcimento Cessão com Ônus  UFMA</t>
  </si>
  <si>
    <t>Encargos s/ Prov. de Férias - INSS</t>
  </si>
  <si>
    <t>Encargos s/ Prov. de Férias - FGTS</t>
  </si>
  <si>
    <t>Encargos s/ Prov. de Férias - Portus</t>
  </si>
  <si>
    <t>Encargos s/ Prov. de 13º Sal - INSS</t>
  </si>
  <si>
    <t>Encargos s/ Prov. de 13º Sal - FGTS</t>
  </si>
  <si>
    <t>Encargos s/ Prov. de 13º Sal - Portus</t>
  </si>
  <si>
    <t>Provisão p/ Contingências Trabalhistas</t>
  </si>
  <si>
    <t>Intern. Marítima - Contrato nº 049/2015</t>
  </si>
  <si>
    <t>Nórcia Vigilância - Contrato nº 050/2018</t>
  </si>
  <si>
    <t>Convênio DNIT AQ 00.01.0226/2004 - P</t>
  </si>
  <si>
    <t>Lucros ou Prejuízos Acumulados</t>
  </si>
  <si>
    <t>Ajustes de Exercícios Anteriores (D)</t>
  </si>
  <si>
    <t>Resultado do Exercício</t>
  </si>
  <si>
    <t>Arrendamento TEGRAM - Op. Negócios</t>
  </si>
  <si>
    <t>Faltas/Atrasos/Saídas Antecipadas</t>
  </si>
  <si>
    <t>Gratificação de Serv. Extra - Diretoria</t>
  </si>
  <si>
    <t>Encarg s/ Cessão Onerosa de Funcionários</t>
  </si>
  <si>
    <t>Reversão INSS s/ Provisões de Férias</t>
  </si>
  <si>
    <t>Reversão FGTS s/ Provisões de Férias</t>
  </si>
  <si>
    <t>Reversão Portus s/ Provisões de Férias</t>
  </si>
  <si>
    <t>Reversão INSS s/ Provisões de 13º Sal</t>
  </si>
  <si>
    <t>Reversão FGTS s/ Provisões de 13º Sal</t>
  </si>
  <si>
    <t>Reversão Portus s/ Provisões de 13º Sal</t>
  </si>
  <si>
    <t>Graduação e Especializ. de Empreg.</t>
  </si>
  <si>
    <t>Reversão Provisão PPR Operacional</t>
  </si>
  <si>
    <t>Custos com Infra-estrutura Portuária</t>
  </si>
  <si>
    <t>Serviços de Terceiros - PF</t>
  </si>
  <si>
    <t>Serviços Terceirizados - Manutenção</t>
  </si>
  <si>
    <t>Assinatura de Publicações Técnicas</t>
  </si>
  <si>
    <t>Contribuições a Entidades de Classe</t>
  </si>
  <si>
    <t>Serviços Terceirizados - Administrativo</t>
  </si>
  <si>
    <t>Serviços Terceirizados - Operacional</t>
  </si>
  <si>
    <t>Participação e Organização de Eventos</t>
  </si>
  <si>
    <t>Remunerações e Vantagens da Diretoria</t>
  </si>
  <si>
    <t>Reversão INSS s/ Provisão de Férias</t>
  </si>
  <si>
    <t>Reversão FGTS s/ Provisão de Férias</t>
  </si>
  <si>
    <t>Reversão Portus s/ Provisão de Férias</t>
  </si>
  <si>
    <t>Conselho Consultivo Comp. Portuário</t>
  </si>
  <si>
    <t>Reversão Provisão PPR Administrativo</t>
  </si>
  <si>
    <t>Assinaturas e Publicações Técnicas</t>
  </si>
  <si>
    <t>Particip.em Feiras, Seminários e Eventos</t>
  </si>
  <si>
    <t>Convênios de Cooperação Técnica e Financ</t>
  </si>
  <si>
    <t>Serviços Essenciais - Porto Grande</t>
  </si>
  <si>
    <t>Taxa de Localização e Funcionamento</t>
  </si>
  <si>
    <t>Taxa de Licenciamento de Veículos</t>
  </si>
  <si>
    <t>Receitas de Aplicações Financeiras</t>
  </si>
  <si>
    <t>Atualiz. Monetária Depósitos Recursais</t>
  </si>
  <si>
    <t>Atualiz. Monetária Depósitos de Caução</t>
  </si>
  <si>
    <t>Receita de Subvenção -Redução IRPJ ADENE</t>
  </si>
  <si>
    <t>(-) Rev.Provisão p/ Cont Trabalhistas</t>
  </si>
  <si>
    <t>Perdas nos Recebimentos de Créditos</t>
  </si>
  <si>
    <t>(-) Rev. Perdas Recebimentos de Créditos</t>
  </si>
  <si>
    <t>Resultado na Alienação Ativo Permanente</t>
  </si>
  <si>
    <t>Perda na Alienação do Ativo Permanente</t>
  </si>
  <si>
    <t>BHP - Billiton</t>
  </si>
  <si>
    <t>VALE S.A. - Our</t>
  </si>
  <si>
    <t>Orizon Maritima</t>
  </si>
  <si>
    <t>Los Grobo - Bal</t>
  </si>
  <si>
    <t>Abengoa Constru</t>
  </si>
  <si>
    <t>Mapa Comissária</t>
  </si>
  <si>
    <t>Global Import L</t>
  </si>
  <si>
    <t>CHDS do Brasil</t>
  </si>
  <si>
    <t>1.2.1.01.045</t>
  </si>
  <si>
    <t>1.2.1.01.046</t>
  </si>
  <si>
    <t>Abrigo Contençã</t>
  </si>
  <si>
    <t>Editora Quebra</t>
  </si>
  <si>
    <t>SEMA - Sec de E</t>
  </si>
  <si>
    <t>Prevenção Extin</t>
  </si>
  <si>
    <t>Naturale Consul</t>
  </si>
  <si>
    <t>Seiselles Distr</t>
  </si>
  <si>
    <t>Sorriso Clinica</t>
  </si>
  <si>
    <t>A. J. A Abitbol</t>
  </si>
  <si>
    <t>Monã Consultori</t>
  </si>
  <si>
    <t>MTC Odontologia</t>
  </si>
  <si>
    <t>Instituto Super</t>
  </si>
  <si>
    <t>VIP Distribuiçã</t>
  </si>
  <si>
    <t>Eco Serviços Oc</t>
  </si>
  <si>
    <t>PESE - Perfuraç</t>
  </si>
  <si>
    <t>Emerging &amp; Fron</t>
  </si>
  <si>
    <t>ABAG - Associaç</t>
  </si>
  <si>
    <t>BRS SP Suprimen</t>
  </si>
  <si>
    <t>Athie Construçõ</t>
  </si>
  <si>
    <t>JF Cases Comérc</t>
  </si>
  <si>
    <t>AF Câmeras Comé</t>
  </si>
  <si>
    <t>J. Marques de O</t>
  </si>
  <si>
    <t>Rescisões a pag</t>
  </si>
  <si>
    <t>Resultado na Al</t>
  </si>
  <si>
    <t>Perda na Aliena</t>
  </si>
  <si>
    <t xml:space="preserve">1.2.3.06.002.0001.0001  </t>
  </si>
  <si>
    <t xml:space="preserve">1.2.3.06.003.0001.0002 </t>
  </si>
  <si>
    <t xml:space="preserve">1.2.3.06.005.0001.0001  </t>
  </si>
  <si>
    <t xml:space="preserve">1.2.3.06.006.0001.0003  </t>
  </si>
  <si>
    <t>PERÍODO 01/08/2020 À 31/08/2020</t>
  </si>
  <si>
    <t>Contábil Analítico</t>
  </si>
  <si>
    <t>1.1.2.01.001.0847</t>
  </si>
  <si>
    <t>Golar Power Distribuidora de Gás Natural</t>
  </si>
  <si>
    <t>1.1.2.01.001.0848</t>
  </si>
  <si>
    <t>JGV Manutenção de Equipam. Portuários</t>
  </si>
  <si>
    <t>1.1.2.01.001.0849</t>
  </si>
  <si>
    <t>Agrex do Brasil S/A - Matriz</t>
  </si>
  <si>
    <t>1.1.2.01.001.0850</t>
  </si>
  <si>
    <t>NML Tankers- Agência Marítima Ltda</t>
  </si>
  <si>
    <t>1.1.2.01.001.0851</t>
  </si>
  <si>
    <t>Cofco Internacional Brasil</t>
  </si>
  <si>
    <t>CMA CGM do Brasil Agência Marítima Ltda</t>
  </si>
  <si>
    <t>2.1.1.02.001.1329</t>
  </si>
  <si>
    <t>Paratech Informática</t>
  </si>
  <si>
    <t>3.2.2.01.001.0022</t>
  </si>
  <si>
    <t>Prêmio - Idéia Premiada</t>
  </si>
  <si>
    <t>2.1.1.09.033</t>
  </si>
  <si>
    <t>MINISTRACAO</t>
  </si>
  <si>
    <t>PORTUARIA                            Balancete</t>
  </si>
  <si>
    <t>10/2020 a 31/10/2</t>
  </si>
  <si>
    <t>ão: 06/11/2020 08:4</t>
  </si>
  <si>
    <t>1.1.2.01.001.0852</t>
  </si>
  <si>
    <t>Carrara Indústria e Comércio Ltda</t>
  </si>
  <si>
    <t>1.1.2.01.001.0853</t>
  </si>
  <si>
    <t>Oil Trading Imp. e Exp. Ltda - São Luís</t>
  </si>
  <si>
    <t>1.1.2.01.001.0854</t>
  </si>
  <si>
    <t>OCP Fertilizantes Ltda</t>
  </si>
  <si>
    <t>1.2.3.06.001.0084</t>
  </si>
  <si>
    <t>Pav. Rígida Enc. Av. Rio Anil/Rio Mearim</t>
  </si>
  <si>
    <t>2.1.1.02.001.1333</t>
  </si>
  <si>
    <t>Grupo M3 Ltda-ME</t>
  </si>
  <si>
    <t>2.1.1.02.001.1335</t>
  </si>
  <si>
    <t>IEC Engenharia</t>
  </si>
  <si>
    <t>2.1.1.02.001.1336</t>
  </si>
  <si>
    <t>Inst. de Gestão da Qualidade</t>
  </si>
  <si>
    <t>2.1.1.02.001.1337</t>
  </si>
  <si>
    <t>Magazine Luiza S/A - Teresina</t>
  </si>
  <si>
    <t>2.1.1.02.001.1338</t>
  </si>
  <si>
    <t>Maxx Projetos e  Consultoria em TI Ltda</t>
  </si>
  <si>
    <t>2.1.1.02.001.1339</t>
  </si>
  <si>
    <t>Fonmart Tecnologia Ltda</t>
  </si>
  <si>
    <t>2.1.1.02.001.1340</t>
  </si>
  <si>
    <t>C.E.S.A.R - Centro de Estudos e Sistemas</t>
  </si>
  <si>
    <t>2.1.1.02.001.1341</t>
  </si>
  <si>
    <t>Avlis - Haws do Brasil Ltda</t>
  </si>
  <si>
    <t>2.1.1.07.090</t>
  </si>
  <si>
    <t>Caução Green Domus Desenvolvimento</t>
  </si>
  <si>
    <t>INSS retido na fonte s/ 13º Sal</t>
  </si>
  <si>
    <t>INISTRACAO</t>
  </si>
  <si>
    <t>0  Folha:</t>
  </si>
  <si>
    <t>o: 06/11/2020 09:1</t>
  </si>
  <si>
    <t>l</t>
  </si>
  <si>
    <t>Ajustes de exercícios anteriores</t>
  </si>
  <si>
    <t>Em 31 de Dezembro de 2020</t>
  </si>
  <si>
    <t>Contas a receber de clientes</t>
  </si>
  <si>
    <t>Reservas e Retenção de Lucros</t>
  </si>
  <si>
    <t>Constituição de reserva de incentivo fiscal (Sudene)</t>
  </si>
  <si>
    <t>Constituição de reserva de subvenção (DNIT)</t>
  </si>
  <si>
    <t>Obs:  Demonstrações Contábeis antes do fechamento do Exercício, sujeito a alterações.</t>
  </si>
  <si>
    <r>
      <t xml:space="preserve">ROI = LL / Ativo </t>
    </r>
    <r>
      <rPr>
        <b/>
        <sz val="11"/>
        <rFont val="Arial"/>
        <family val="2"/>
      </rPr>
      <t>(a)</t>
    </r>
  </si>
  <si>
    <r>
      <t xml:space="preserve">ROE = LL / PL </t>
    </r>
    <r>
      <rPr>
        <b/>
        <sz val="11"/>
        <rFont val="Arial"/>
        <family val="2"/>
      </rPr>
      <t>(b)</t>
    </r>
  </si>
  <si>
    <t>GERENCIAL</t>
  </si>
  <si>
    <t>Composição do Endividamento = PC / C. Terc.</t>
  </si>
  <si>
    <t>Liquidez Geral = (AC + RLP) / (PC + PNC)</t>
  </si>
  <si>
    <t>Grau de Imobilização do PL= ” Imob+Intang” / PL</t>
  </si>
  <si>
    <t>Grau de Imob. Rec. N. Cor. = ” Imob+Intang” / (PL + PNC)</t>
  </si>
  <si>
    <t>Balanço Patrimonial em 30 de Junho de 2021</t>
  </si>
  <si>
    <t>3.1.1.02.009</t>
  </si>
  <si>
    <t>3.1.1.02.010</t>
  </si>
  <si>
    <t>Arrendamento de Áreas IQI 03/11/12 e 13</t>
  </si>
  <si>
    <t>1.2.1.05.001</t>
  </si>
  <si>
    <t>1.2.1.05.002</t>
  </si>
  <si>
    <t>1.2.1.05.003</t>
  </si>
  <si>
    <t>1.2.1.05.004</t>
  </si>
  <si>
    <t>1.2.1.06.001</t>
  </si>
  <si>
    <t>1.2.1.06.002</t>
  </si>
  <si>
    <t xml:space="preserve">Depósitos Judiciais </t>
  </si>
  <si>
    <t>1.1.5.27</t>
  </si>
  <si>
    <t>Indicadores de Rentabilidade</t>
  </si>
  <si>
    <t>Em 31 de Dezembro de 2021</t>
  </si>
  <si>
    <t xml:space="preserve">Custos </t>
  </si>
  <si>
    <t>Despesas gerais e administrativas</t>
  </si>
  <si>
    <t>Balanços patrimoniais em 31 de dezembro de 2021 e em 31 de dezembro de 2020</t>
  </si>
  <si>
    <t>Demonstrações do resultado</t>
  </si>
  <si>
    <t>Demonstrações das Mutações do Patrimônio Líquido</t>
  </si>
  <si>
    <t>2021</t>
  </si>
  <si>
    <t>2020</t>
  </si>
  <si>
    <t>Passivo e patrimônio líquido</t>
  </si>
  <si>
    <t xml:space="preserve">Folha de pagamento, provisões e Encargos </t>
  </si>
  <si>
    <t xml:space="preserve">  Patrimônio líquido</t>
  </si>
  <si>
    <t>Total do patrimônio líquido</t>
  </si>
  <si>
    <t>Total do passivo e do patrimônio líquido</t>
  </si>
  <si>
    <t xml:space="preserve">Períodos de doze meses findos em 31 de dezembro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</si>
</sst>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-* #,##0_-;\-* #,##0_-;_-* &quot;-&quot;??_-;_-@_-"/>
    <numFmt numFmtId="167" formatCode="_(* #,##0_);_(* \(#,##0\);_(* &quot;-&quot;??_);_(@_)"/>
    <numFmt numFmtId="168" formatCode="m\-d\-yy"/>
    <numFmt numFmtId="169" formatCode="General_)"/>
    <numFmt numFmtId="170" formatCode="#\ ###\ ###\ ##0\ "/>
    <numFmt numFmtId="171" formatCode="_(* #,##0.0_);_(* \(#,##0.0\);_(* &quot;-&quot;?_);_(@_)"/>
    <numFmt numFmtId="172" formatCode="&quot;$&quot;#,##0\ ;\(&quot;$&quot;#,##0\)"/>
    <numFmt numFmtId="173" formatCode="&quot;$&quot;#,##0_);[Red]\(&quot;$&quot;#,##0\)"/>
    <numFmt numFmtId="174" formatCode="_-* #,##0.00\ [$€-1]_-;\-* #,##0.00\ [$€-1]_-;_-* &quot;-&quot;??\ [$€-1]_-"/>
    <numFmt numFmtId="175" formatCode="_([$€-2]* #,##0.00_);_([$€-2]* \(#,##0.00\);_([$€-2]* &quot;-&quot;??_)"/>
    <numFmt numFmtId="176" formatCode="#,#00"/>
    <numFmt numFmtId="177" formatCode="00\-000"/>
    <numFmt numFmtId="178" formatCode="#,##0;\(#,##0\)"/>
    <numFmt numFmtId="179" formatCode="\$#,"/>
    <numFmt numFmtId="180" formatCode="_-&quot;$&quot;\ * #,##0_-;\-&quot;$&quot;\ * #,##0_-;_-&quot;$&quot;\ * &quot;-&quot;_-;_-@_-"/>
    <numFmt numFmtId="181" formatCode="_-&quot;$&quot;\ * #,##0.00_-;\-&quot;$&quot;\ * #,##0.00_-;_-&quot;$&quot;\ * &quot;-&quot;??_-;_-@_-"/>
    <numFmt numFmtId="182" formatCode="&quot;$&quot;#,##0.00_);\(&quot;$&quot;#,##0.00\)"/>
    <numFmt numFmtId="183" formatCode="&quot;$&quot;#,##0.00_);[Red]\(&quot;$&quot;#,##0.00\)"/>
    <numFmt numFmtId="184" formatCode="0.00_)"/>
    <numFmt numFmtId="185" formatCode="_(&quot;$&quot;* #,##0_);_(&quot;$&quot;* \(#,##0\);_(&quot;$&quot;* &quot;-&quot;_);_(@_)"/>
    <numFmt numFmtId="186" formatCode="_(&quot;$&quot;* #,##0.00_);_(&quot;$&quot;* \(#,##0.00\);_(&quot;$&quot;* &quot;-&quot;??_);_(@_)"/>
    <numFmt numFmtId="187" formatCode="0.000"/>
    <numFmt numFmtId="188" formatCode="#,"/>
    <numFmt numFmtId="189" formatCode="#.##000"/>
    <numFmt numFmtId="190" formatCode="#.##0,"/>
    <numFmt numFmtId="191" formatCode="0.0"/>
    <numFmt numFmtId="192" formatCode="0.0%"/>
    <numFmt numFmtId="193" formatCode="0.00000"/>
    <numFmt numFmtId="194" formatCode="_(* #,##0.0000_);_(* \(#,##0.0000\);_(* &quot;-&quot;??_);_(@_)"/>
    <numFmt numFmtId="195" formatCode="_(* #,##0.00000_);_(* \(#,##0.00000\);_(* &quot;-&quot;??_);_(@_)"/>
    <numFmt numFmtId="196" formatCode="_(* #,##0.0_);_(* \(#,##0.0\);_(* &quot;-&quot;??_);_(@_)"/>
    <numFmt numFmtId="197" formatCode="_(* #,##0.000_);_(* \(#,##0.000\);_(* &quot;-&quot;??_);_(@_)"/>
    <numFmt numFmtId="198" formatCode="_-* #,##0.000_-;\-* #,##0.000_-;_-* &quot;-&quot;???_-;_-@_-"/>
    <numFmt numFmtId="199" formatCode="d/mm/yyyy"/>
    <numFmt numFmtId="200" formatCode="_-* #,##0_-;\-* #,##0_-;_-* &quot;-&quot;???_-;_-@_-"/>
    <numFmt numFmtId="201" formatCode="#,##0.0"/>
    <numFmt numFmtId="202" formatCode="_(* #,##0_);_(* \(#,##0\);_(* &quot;-&quot;?_);_(@_)"/>
    <numFmt numFmtId="203" formatCode="#,##0.000"/>
    <numFmt numFmtId="204" formatCode="\ \ \ \ "/>
  </numFmts>
  <fonts count="158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theme="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Geneva"/>
      <family val="2"/>
    </font>
    <font>
      <sz val="10"/>
      <name val="Geneva"/>
      <family val="2"/>
    </font>
    <font>
      <sz val="12"/>
      <color indexed="8"/>
      <name val="Arial"/>
      <family val="2"/>
    </font>
    <font>
      <b/>
      <sz val="10"/>
      <color indexed="8"/>
      <name val="Arial"/>
      <family val="2"/>
    </font>
    <font>
      <sz val="8"/>
      <name val="MS Sans Serif"/>
      <family val="2"/>
    </font>
    <font>
      <sz val="12"/>
      <name val="Tms Rmn"/>
    </font>
    <font>
      <sz val="8"/>
      <name val="SwitzerlandLight"/>
    </font>
    <font>
      <sz val="7"/>
      <name val="SwitzerlandLight"/>
    </font>
    <font>
      <sz val="1"/>
      <color indexed="8"/>
      <name val="Courier"/>
      <family val="3"/>
    </font>
    <font>
      <b/>
      <sz val="10"/>
      <color indexed="12"/>
      <name val="Arial"/>
      <family val="2"/>
    </font>
    <font>
      <sz val="10"/>
      <name val="Helv"/>
    </font>
    <font>
      <sz val="10"/>
      <name val="Times New Roman"/>
      <family val="1"/>
    </font>
    <font>
      <sz val="10"/>
      <color indexed="8"/>
      <name val="Arial"/>
      <family val="2"/>
    </font>
    <font>
      <sz val="10"/>
      <color indexed="12"/>
      <name val="Arial"/>
      <family val="2"/>
    </font>
    <font>
      <sz val="10"/>
      <color indexed="24"/>
      <name val="Arial"/>
      <family val="2"/>
    </font>
    <font>
      <sz val="11"/>
      <name val="??"/>
      <family val="3"/>
      <charset val="129"/>
    </font>
    <font>
      <sz val="8"/>
      <name val="Times New Roman"/>
      <family val="1"/>
    </font>
    <font>
      <sz val="7"/>
      <name val="Palatino"/>
      <family val="1"/>
    </font>
    <font>
      <b/>
      <u/>
      <sz val="11"/>
      <color indexed="37"/>
      <name val="Arial"/>
      <family val="2"/>
    </font>
    <font>
      <b/>
      <sz val="18"/>
      <color indexed="24"/>
      <name val="Arial"/>
      <family val="2"/>
    </font>
    <font>
      <sz val="18"/>
      <name val="Helvetica-Black"/>
      <family val="2"/>
    </font>
    <font>
      <i/>
      <sz val="14"/>
      <name val="Palatino"/>
      <family val="1"/>
    </font>
    <font>
      <u/>
      <sz val="10"/>
      <color indexed="20"/>
      <name val="Arial"/>
      <family val="2"/>
    </font>
    <font>
      <u/>
      <sz val="10"/>
      <color indexed="12"/>
      <name val="Arial"/>
      <family val="2"/>
    </font>
    <font>
      <b/>
      <sz val="10"/>
      <name val="Palatino"/>
      <family val="1"/>
    </font>
    <font>
      <b/>
      <sz val="12"/>
      <color indexed="8"/>
      <name val="Times New Roman"/>
      <family val="1"/>
    </font>
    <font>
      <sz val="7"/>
      <name val="Small Fonts"/>
      <family val="2"/>
    </font>
    <font>
      <b/>
      <i/>
      <sz val="16"/>
      <name val="Helv"/>
    </font>
    <font>
      <sz val="11"/>
      <color indexed="8"/>
      <name val="Calibri"/>
      <family val="2"/>
    </font>
    <font>
      <sz val="10"/>
      <color indexed="16"/>
      <name val="Helvetica-Black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"/>
      <color indexed="18"/>
      <name val="Courier"/>
      <family val="3"/>
    </font>
    <font>
      <b/>
      <sz val="10"/>
      <color indexed="32"/>
      <name val="Arial"/>
      <family val="2"/>
    </font>
    <font>
      <b/>
      <sz val="9"/>
      <name val="Palatino"/>
      <family val="1"/>
    </font>
    <font>
      <sz val="9"/>
      <color indexed="21"/>
      <name val="Helvetica-Black"/>
      <family val="2"/>
    </font>
    <font>
      <sz val="9"/>
      <name val="Helvetica-Black"/>
      <family val="2"/>
    </font>
    <font>
      <b/>
      <u/>
      <sz val="12"/>
      <name val="Arial"/>
      <family val="2"/>
    </font>
    <font>
      <sz val="10"/>
      <color indexed="32"/>
      <name val="Arial"/>
      <family val="2"/>
    </font>
    <font>
      <b/>
      <sz val="11"/>
      <color indexed="8"/>
      <name val="Calibri"/>
      <family val="2"/>
    </font>
    <font>
      <b/>
      <sz val="7"/>
      <color indexed="12"/>
      <name val="Arial"/>
      <family val="2"/>
    </font>
    <font>
      <sz val="8"/>
      <color indexed="12"/>
      <name val="Arial"/>
      <family val="2"/>
    </font>
    <font>
      <sz val="10"/>
      <name val="Palatino"/>
      <family val="1"/>
    </font>
    <font>
      <sz val="10"/>
      <name val="Genev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4"/>
      <color rgb="FF000000"/>
      <name val="Arial"/>
      <family val="2"/>
    </font>
    <font>
      <sz val="11"/>
      <color theme="1"/>
      <name val="Times New Roman"/>
      <family val="1"/>
    </font>
    <font>
      <b/>
      <sz val="11"/>
      <name val="Times New Roman"/>
      <family val="1"/>
    </font>
    <font>
      <b/>
      <sz val="11"/>
      <color theme="1"/>
      <name val="Times New Roman"/>
      <family val="1"/>
    </font>
    <font>
      <sz val="11"/>
      <name val="Times New Roman"/>
      <family val="1"/>
    </font>
    <font>
      <sz val="11"/>
      <color rgb="FF000000"/>
      <name val="Times New Roman"/>
      <family val="1"/>
    </font>
    <font>
      <sz val="14"/>
      <color rgb="FF000000"/>
      <name val="Times New Roman"/>
      <family val="1"/>
    </font>
    <font>
      <b/>
      <sz val="10"/>
      <name val="Times New Roman"/>
      <family val="1"/>
    </font>
    <font>
      <i/>
      <sz val="10"/>
      <name val="Times New Roman"/>
      <family val="1"/>
    </font>
    <font>
      <sz val="10"/>
      <color rgb="FFFF0000"/>
      <name val="Times New Roman"/>
      <family val="1"/>
    </font>
    <font>
      <sz val="10"/>
      <color theme="1"/>
      <name val="Times New Roman"/>
      <family val="1"/>
    </font>
    <font>
      <sz val="14"/>
      <name val="Times New Roman"/>
      <family val="1"/>
    </font>
    <font>
      <b/>
      <sz val="14"/>
      <color theme="0"/>
      <name val="Times New Roman"/>
      <family val="1"/>
    </font>
    <font>
      <sz val="11"/>
      <name val="Calibri"/>
      <family val="2"/>
    </font>
    <font>
      <sz val="10"/>
      <color rgb="FFFF0000"/>
      <name val="Arial"/>
      <family val="2"/>
    </font>
    <font>
      <sz val="11"/>
      <name val="Arial"/>
      <family val="2"/>
    </font>
    <font>
      <u/>
      <sz val="11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</font>
    <font>
      <sz val="8"/>
      <color rgb="FF000000"/>
      <name val="Courier New"/>
      <family val="3"/>
    </font>
    <font>
      <sz val="12"/>
      <name val="Times New Roman"/>
      <family val="1"/>
    </font>
    <font>
      <b/>
      <sz val="10"/>
      <color theme="0"/>
      <name val="Arial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name val="Calibri"/>
      <family val="2"/>
      <scheme val="minor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1"/>
      <name val="Calibri"/>
      <family val="2"/>
      <scheme val="minor"/>
    </font>
    <font>
      <b/>
      <sz val="10"/>
      <color theme="0"/>
      <name val="Times New Roman"/>
      <family val="1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u val="singleAccounting"/>
      <sz val="10"/>
      <name val="Times New Roman"/>
      <family val="1"/>
    </font>
    <font>
      <u val="singleAccounting"/>
      <sz val="10"/>
      <name val="Times New Roman"/>
      <family val="1"/>
    </font>
    <font>
      <b/>
      <sz val="18"/>
      <color rgb="FF000000"/>
      <name val="Times New Roman"/>
      <family val="1"/>
    </font>
    <font>
      <b/>
      <sz val="12"/>
      <name val="Times New Roman"/>
      <family val="1"/>
    </font>
    <font>
      <i/>
      <sz val="12"/>
      <name val="Times New Roman"/>
      <family val="1"/>
    </font>
    <font>
      <b/>
      <sz val="10"/>
      <color rgb="FF000000"/>
      <name val="Times New Roman"/>
      <family val="1"/>
    </font>
    <font>
      <b/>
      <u/>
      <sz val="11"/>
      <name val="Times New Roman"/>
      <family val="1"/>
    </font>
    <font>
      <u/>
      <sz val="10"/>
      <name val="Times New Roman"/>
      <family val="1"/>
    </font>
    <font>
      <sz val="12"/>
      <color theme="1"/>
      <name val="Arial"/>
      <family val="2"/>
    </font>
    <font>
      <sz val="18"/>
      <color theme="3"/>
      <name val="Cambria"/>
      <family val="2"/>
      <scheme val="major"/>
    </font>
    <font>
      <sz val="10"/>
      <color rgb="FFFF0000"/>
      <name val=";Times New Roman"/>
    </font>
    <font>
      <b/>
      <sz val="11"/>
      <name val="Arial"/>
      <family val="2"/>
    </font>
    <font>
      <b/>
      <u/>
      <sz val="11"/>
      <name val="Arial"/>
      <family val="2"/>
    </font>
    <font>
      <sz val="9"/>
      <color theme="1"/>
      <name val="Arial"/>
      <family val="2"/>
    </font>
    <font>
      <b/>
      <sz val="10"/>
      <color rgb="FF202122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u val="singleAccounting"/>
      <sz val="11"/>
      <name val="Arial"/>
      <family val="2"/>
    </font>
    <font>
      <u val="singleAccounting"/>
      <sz val="11"/>
      <name val="Arial"/>
      <family val="2"/>
    </font>
    <font>
      <b/>
      <sz val="11"/>
      <color rgb="FFFF0000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</fonts>
  <fills count="9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19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4"/>
      </patternFill>
    </fill>
    <fill>
      <patternFill patternType="solid">
        <fgColor indexed="50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19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43"/>
      </patternFill>
    </fill>
    <fill>
      <patternFill patternType="solid">
        <fgColor rgb="FFFFFF0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9966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7C8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rgb="FF7030A0"/>
        <bgColor indexed="64"/>
      </patternFill>
    </fill>
    <fill>
      <patternFill patternType="solid">
        <fgColor rgb="FF7030A0"/>
        <bgColor theme="4" tint="0.79998168889431442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rgb="FF99FF99"/>
        <bgColor theme="4" tint="0.79998168889431442"/>
      </patternFill>
    </fill>
    <fill>
      <patternFill patternType="solid">
        <fgColor rgb="FF0099FF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39997558519241921"/>
        <bgColor theme="4" tint="0.79998168889431442"/>
      </patternFill>
    </fill>
  </fills>
  <borders count="3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 style="thick">
        <color theme="0"/>
      </left>
      <right style="thick">
        <color theme="0"/>
      </right>
      <top/>
      <bottom style="double">
        <color theme="0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theme="1"/>
      </bottom>
      <diagonal/>
    </border>
    <border>
      <left/>
      <right/>
      <top style="thin">
        <color indexed="64"/>
      </top>
      <bottom style="thin">
        <color theme="1"/>
      </bottom>
      <diagonal/>
    </border>
    <border>
      <left/>
      <right style="thin">
        <color indexed="64"/>
      </right>
      <top style="thin">
        <color indexed="64"/>
      </top>
      <bottom style="thin">
        <color theme="1"/>
      </bottom>
      <diagonal/>
    </border>
  </borders>
  <cellStyleXfs count="15274">
    <xf numFmtId="0" fontId="0" fillId="0" borderId="0"/>
    <xf numFmtId="165" fontId="32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31" fillId="0" borderId="0"/>
    <xf numFmtId="0" fontId="34" fillId="0" borderId="0"/>
    <xf numFmtId="165" fontId="31" fillId="0" borderId="0" applyFont="0" applyFill="0" applyBorder="0" applyAlignment="0" applyProtection="0"/>
    <xf numFmtId="9" fontId="34" fillId="0" borderId="0" applyFont="0" applyFill="0" applyBorder="0" applyAlignment="0" applyProtection="0"/>
    <xf numFmtId="37" fontId="54" fillId="0" borderId="0"/>
    <xf numFmtId="40" fontId="55" fillId="0" borderId="0" applyFont="0" applyFill="0" applyBorder="0" applyAlignment="0" applyProtection="0"/>
    <xf numFmtId="3" fontId="56" fillId="33" borderId="0">
      <alignment horizontal="left"/>
    </xf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3" fontId="57" fillId="34" borderId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3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27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30" fillId="31" borderId="0" applyNumberFormat="0" applyBorder="0" applyAlignment="0" applyProtection="0"/>
    <xf numFmtId="0" fontId="53" fillId="12" borderId="0" applyNumberFormat="0" applyBorder="0" applyAlignment="0" applyProtection="0"/>
    <xf numFmtId="0" fontId="53" fillId="12" borderId="0" applyNumberFormat="0" applyBorder="0" applyAlignment="0" applyProtection="0"/>
    <xf numFmtId="0" fontId="53" fillId="16" borderId="0" applyNumberFormat="0" applyBorder="0" applyAlignment="0" applyProtection="0"/>
    <xf numFmtId="0" fontId="53" fillId="16" borderId="0" applyNumberFormat="0" applyBorder="0" applyAlignment="0" applyProtection="0"/>
    <xf numFmtId="0" fontId="53" fillId="20" borderId="0" applyNumberFormat="0" applyBorder="0" applyAlignment="0" applyProtection="0"/>
    <xf numFmtId="0" fontId="53" fillId="20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32" borderId="0" applyNumberFormat="0" applyBorder="0" applyAlignment="0" applyProtection="0"/>
    <xf numFmtId="0" fontId="53" fillId="32" borderId="0" applyNumberFormat="0" applyBorder="0" applyAlignment="0" applyProtection="0"/>
    <xf numFmtId="0" fontId="58" fillId="0" borderId="0"/>
    <xf numFmtId="168" fontId="37" fillId="35" borderId="14">
      <alignment horizontal="center" vertical="center"/>
    </xf>
    <xf numFmtId="0" fontId="59" fillId="0" borderId="0" applyNumberFormat="0" applyFill="0" applyBorder="0" applyAlignment="0" applyProtection="0"/>
    <xf numFmtId="169" fontId="60" fillId="0" borderId="0">
      <alignment vertical="top"/>
    </xf>
    <xf numFmtId="170" fontId="61" fillId="0" borderId="15"/>
    <xf numFmtId="0" fontId="44" fillId="2" borderId="0" applyNumberFormat="0" applyBorder="0" applyAlignment="0" applyProtection="0"/>
    <xf numFmtId="0" fontId="44" fillId="2" borderId="0" applyNumberFormat="0" applyBorder="0" applyAlignment="0" applyProtection="0"/>
    <xf numFmtId="0" fontId="62" fillId="0" borderId="0">
      <protection locked="0"/>
    </xf>
    <xf numFmtId="0" fontId="62" fillId="0" borderId="0">
      <protection locked="0"/>
    </xf>
    <xf numFmtId="0" fontId="49" fillId="6" borderId="8" applyNumberFormat="0" applyAlignment="0" applyProtection="0"/>
    <xf numFmtId="0" fontId="49" fillId="6" borderId="8" applyNumberFormat="0" applyAlignment="0" applyProtection="0"/>
    <xf numFmtId="0" fontId="39" fillId="7" borderId="11" applyNumberFormat="0" applyAlignment="0" applyProtection="0"/>
    <xf numFmtId="0" fontId="39" fillId="7" borderId="11" applyNumberFormat="0" applyAlignment="0" applyProtection="0"/>
    <xf numFmtId="0" fontId="50" fillId="0" borderId="10" applyNumberFormat="0" applyFill="0" applyAlignment="0" applyProtection="0"/>
    <xf numFmtId="0" fontId="50" fillId="0" borderId="10" applyNumberFormat="0" applyFill="0" applyAlignment="0" applyProtection="0"/>
    <xf numFmtId="37" fontId="63" fillId="36" borderId="16" applyProtection="0">
      <alignment horizontal="center"/>
    </xf>
    <xf numFmtId="0" fontId="64" fillId="0" borderId="17"/>
    <xf numFmtId="0" fontId="65" fillId="0" borderId="0" applyFont="0" applyFill="0" applyBorder="0" applyAlignment="0" applyProtection="0">
      <alignment horizontal="right"/>
    </xf>
    <xf numFmtId="0" fontId="65" fillId="0" borderId="0" applyFont="0" applyFill="0" applyBorder="0" applyAlignment="0" applyProtection="0">
      <alignment horizontal="right"/>
    </xf>
    <xf numFmtId="0" fontId="66" fillId="0" borderId="0" applyProtection="0"/>
    <xf numFmtId="171" fontId="66" fillId="0" borderId="0" applyProtection="0"/>
    <xf numFmtId="165" fontId="66" fillId="0" borderId="0" applyProtection="0"/>
    <xf numFmtId="0" fontId="67" fillId="0" borderId="0" applyProtection="0"/>
    <xf numFmtId="171" fontId="67" fillId="0" borderId="0" applyProtection="0"/>
    <xf numFmtId="165" fontId="67" fillId="0" borderId="0" applyProtection="0"/>
    <xf numFmtId="3" fontId="68" fillId="0" borderId="0" applyFont="0" applyFill="0" applyBorder="0" applyAlignment="0" applyProtection="0"/>
    <xf numFmtId="0" fontId="64" fillId="0" borderId="17"/>
    <xf numFmtId="0" fontId="65" fillId="0" borderId="0" applyFont="0" applyFill="0" applyBorder="0" applyAlignment="0" applyProtection="0">
      <alignment horizontal="right"/>
    </xf>
    <xf numFmtId="0" fontId="65" fillId="0" borderId="0" applyFont="0" applyFill="0" applyBorder="0" applyAlignment="0" applyProtection="0">
      <alignment horizontal="right"/>
    </xf>
    <xf numFmtId="172" fontId="68" fillId="0" borderId="0" applyFont="0" applyFill="0" applyBorder="0" applyAlignment="0" applyProtection="0"/>
    <xf numFmtId="0" fontId="62" fillId="0" borderId="0">
      <protection locked="0"/>
    </xf>
    <xf numFmtId="173" fontId="69" fillId="0" borderId="0">
      <protection locked="0"/>
    </xf>
    <xf numFmtId="0" fontId="65" fillId="0" borderId="0" applyFont="0" applyFill="0" applyBorder="0" applyAlignment="0" applyProtection="0"/>
    <xf numFmtId="0" fontId="65" fillId="0" borderId="18" applyNumberFormat="0" applyFont="0" applyFill="0" applyAlignment="0" applyProtection="0"/>
    <xf numFmtId="0" fontId="53" fillId="9" borderId="0" applyNumberFormat="0" applyBorder="0" applyAlignment="0" applyProtection="0"/>
    <xf numFmtId="0" fontId="53" fillId="9" borderId="0" applyNumberFormat="0" applyBorder="0" applyAlignment="0" applyProtection="0"/>
    <xf numFmtId="0" fontId="53" fillId="13" borderId="0" applyNumberFormat="0" applyBorder="0" applyAlignment="0" applyProtection="0"/>
    <xf numFmtId="0" fontId="53" fillId="13" borderId="0" applyNumberFormat="0" applyBorder="0" applyAlignment="0" applyProtection="0"/>
    <xf numFmtId="0" fontId="53" fillId="17" borderId="0" applyNumberFormat="0" applyBorder="0" applyAlignment="0" applyProtection="0"/>
    <xf numFmtId="0" fontId="53" fillId="17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9" borderId="0" applyNumberFormat="0" applyBorder="0" applyAlignment="0" applyProtection="0"/>
    <xf numFmtId="0" fontId="53" fillId="29" borderId="0" applyNumberFormat="0" applyBorder="0" applyAlignment="0" applyProtection="0"/>
    <xf numFmtId="0" fontId="47" fillId="5" borderId="8" applyNumberFormat="0" applyAlignment="0" applyProtection="0"/>
    <xf numFmtId="0" fontId="47" fillId="5" borderId="8" applyNumberFormat="0" applyAlignment="0" applyProtection="0"/>
    <xf numFmtId="174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34" fillId="0" borderId="0" applyFont="0" applyFill="0" applyBorder="0" applyAlignment="0" applyProtection="0"/>
    <xf numFmtId="37" fontId="70" fillId="0" borderId="0" applyBorder="0" applyAlignment="0"/>
    <xf numFmtId="0" fontId="34" fillId="0" borderId="0">
      <protection locked="0"/>
    </xf>
    <xf numFmtId="176" fontId="62" fillId="0" borderId="0">
      <protection locked="0"/>
    </xf>
    <xf numFmtId="0" fontId="71" fillId="0" borderId="0" applyFill="0" applyBorder="0" applyProtection="0">
      <alignment horizontal="left"/>
    </xf>
    <xf numFmtId="38" fontId="38" fillId="34" borderId="0" applyNumberFormat="0" applyBorder="0" applyAlignment="0" applyProtection="0"/>
    <xf numFmtId="0" fontId="65" fillId="0" borderId="0" applyFont="0" applyFill="0" applyBorder="0" applyAlignment="0" applyProtection="0">
      <alignment horizontal="right"/>
    </xf>
    <xf numFmtId="0" fontId="72" fillId="0" borderId="0" applyNumberFormat="0" applyFill="0" applyBorder="0" applyAlignment="0" applyProtection="0"/>
    <xf numFmtId="0" fontId="35" fillId="0" borderId="19" applyNumberFormat="0" applyAlignment="0" applyProtection="0">
      <alignment horizontal="left" vertical="center"/>
    </xf>
    <xf numFmtId="0" fontId="35" fillId="0" borderId="2">
      <alignment horizontal="left" vertical="center"/>
    </xf>
    <xf numFmtId="0" fontId="73" fillId="0" borderId="0" applyNumberFormat="0" applyFill="0" applyBorder="0" applyAlignment="0" applyProtection="0"/>
    <xf numFmtId="0" fontId="74" fillId="0" borderId="0" applyProtection="0">
      <alignment horizontal="left"/>
    </xf>
    <xf numFmtId="0" fontId="75" fillId="0" borderId="0" applyProtection="0">
      <alignment horizontal="left"/>
    </xf>
    <xf numFmtId="177" fontId="34" fillId="0" borderId="0">
      <protection locked="0"/>
    </xf>
    <xf numFmtId="177" fontId="34" fillId="0" borderId="0">
      <protection locked="0"/>
    </xf>
    <xf numFmtId="0" fontId="67" fillId="0" borderId="20" applyNumberFormat="0" applyFill="0" applyAlignment="0" applyProtection="0"/>
    <xf numFmtId="0" fontId="76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0" fontId="38" fillId="37" borderId="16" applyNumberFormat="0" applyBorder="0" applyAlignment="0" applyProtection="0"/>
    <xf numFmtId="178" fontId="78" fillId="0" borderId="0"/>
    <xf numFmtId="0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79" fontId="62" fillId="0" borderId="0">
      <protection locked="0"/>
    </xf>
    <xf numFmtId="180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3" fontId="79" fillId="33" borderId="1">
      <alignment horizontal="center"/>
    </xf>
    <xf numFmtId="0" fontId="65" fillId="0" borderId="0" applyFont="0" applyFill="0" applyBorder="0" applyAlignment="0" applyProtection="0">
      <alignment horizontal="right"/>
    </xf>
    <xf numFmtId="173" fontId="65" fillId="0" borderId="0" applyProtection="0"/>
    <xf numFmtId="182" fontId="65" fillId="0" borderId="0" applyProtection="0"/>
    <xf numFmtId="183" fontId="65" fillId="0" borderId="0" applyProtection="0"/>
    <xf numFmtId="173" fontId="65" fillId="0" borderId="0" applyProtection="0"/>
    <xf numFmtId="182" fontId="65" fillId="0" borderId="0" applyProtection="0"/>
    <xf numFmtId="183" fontId="65" fillId="0" borderId="0" applyProtection="0"/>
    <xf numFmtId="0" fontId="46" fillId="4" borderId="0" applyNumberFormat="0" applyBorder="0" applyAlignment="0" applyProtection="0"/>
    <xf numFmtId="0" fontId="46" fillId="4" borderId="0" applyNumberFormat="0" applyBorder="0" applyAlignment="0" applyProtection="0"/>
    <xf numFmtId="37" fontId="80" fillId="0" borderId="0"/>
    <xf numFmtId="184" fontId="8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37" fontId="55" fillId="0" borderId="0"/>
    <xf numFmtId="37" fontId="55" fillId="0" borderId="0"/>
    <xf numFmtId="37" fontId="55" fillId="0" borderId="0"/>
    <xf numFmtId="37" fontId="55" fillId="0" borderId="0"/>
    <xf numFmtId="37" fontId="55" fillId="0" borderId="0"/>
    <xf numFmtId="37" fontId="55" fillId="0" borderId="0"/>
    <xf numFmtId="37" fontId="5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37" fontId="5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37" fontId="55" fillId="0" borderId="0"/>
    <xf numFmtId="37" fontId="55" fillId="0" borderId="0"/>
    <xf numFmtId="37" fontId="55" fillId="0" borderId="0"/>
    <xf numFmtId="37" fontId="55" fillId="0" borderId="0"/>
    <xf numFmtId="37" fontId="55" fillId="0" borderId="0"/>
    <xf numFmtId="37" fontId="55" fillId="0" borderId="0"/>
    <xf numFmtId="0" fontId="34" fillId="0" borderId="0"/>
    <xf numFmtId="0" fontId="34" fillId="0" borderId="0"/>
    <xf numFmtId="37" fontId="5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0" fontId="82" fillId="8" borderId="12" applyNumberFormat="0" applyFont="0" applyAlignment="0" applyProtection="0"/>
    <xf numFmtId="1" fontId="83" fillId="0" borderId="0" applyProtection="0">
      <alignment horizontal="right" vertical="center"/>
    </xf>
    <xf numFmtId="10" fontId="34" fillId="0" borderId="0" applyFont="0" applyFill="0" applyBorder="0" applyAlignment="0" applyProtection="0"/>
    <xf numFmtId="185" fontId="65" fillId="0" borderId="0" applyProtection="0"/>
    <xf numFmtId="186" fontId="65" fillId="0" borderId="0" applyProtection="0"/>
    <xf numFmtId="187" fontId="65" fillId="0" borderId="0" applyProtection="0"/>
    <xf numFmtId="185" fontId="65" fillId="0" borderId="0" applyProtection="0"/>
    <xf numFmtId="186" fontId="65" fillId="0" borderId="0" applyProtection="0"/>
    <xf numFmtId="187" fontId="65" fillId="0" borderId="0" applyProtection="0"/>
    <xf numFmtId="10" fontId="68" fillId="0" borderId="0" applyFont="0" applyFill="0" applyBorder="0" applyAlignment="0" applyProtection="0"/>
    <xf numFmtId="0" fontId="48" fillId="6" borderId="9" applyNumberFormat="0" applyAlignment="0" applyProtection="0"/>
    <xf numFmtId="0" fontId="48" fillId="6" borderId="9" applyNumberFormat="0" applyAlignment="0" applyProtection="0"/>
    <xf numFmtId="4" fontId="84" fillId="38" borderId="21">
      <alignment vertical="center"/>
    </xf>
    <xf numFmtId="4" fontId="56" fillId="38" borderId="21">
      <alignment horizontal="left" vertical="center" indent="1"/>
    </xf>
    <xf numFmtId="0" fontId="34" fillId="39" borderId="0"/>
    <xf numFmtId="4" fontId="37" fillId="40" borderId="21" applyNumberFormat="0" applyProtection="0">
      <alignment horizontal="right" vertical="center"/>
    </xf>
    <xf numFmtId="4" fontId="57" fillId="41" borderId="21" applyNumberFormat="0" applyProtection="0">
      <alignment horizontal="right" vertical="center"/>
    </xf>
    <xf numFmtId="4" fontId="56" fillId="42" borderId="21">
      <alignment horizontal="right" vertical="center"/>
    </xf>
    <xf numFmtId="38" fontId="85" fillId="0" borderId="0" applyFont="0" applyFill="0" applyBorder="0" applyAlignment="0" applyProtection="0"/>
    <xf numFmtId="188" fontId="86" fillId="0" borderId="0">
      <protection locked="0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82" fillId="0" borderId="0" applyFont="0" applyFill="0" applyBorder="0" applyAlignment="0" applyProtection="0"/>
    <xf numFmtId="3" fontId="87" fillId="43" borderId="0">
      <alignment horizontal="left"/>
    </xf>
    <xf numFmtId="0" fontId="36" fillId="0" borderId="0"/>
    <xf numFmtId="0" fontId="36" fillId="0" borderId="0"/>
    <xf numFmtId="0" fontId="36" fillId="0" borderId="0"/>
    <xf numFmtId="0" fontId="36" fillId="0" borderId="0"/>
    <xf numFmtId="0" fontId="88" fillId="0" borderId="0" applyBorder="0" applyProtection="0">
      <alignment vertical="center"/>
    </xf>
    <xf numFmtId="0" fontId="65" fillId="0" borderId="1" applyBorder="0" applyProtection="0">
      <alignment horizontal="right" vertical="center"/>
    </xf>
    <xf numFmtId="0" fontId="89" fillId="44" borderId="0" applyBorder="0" applyProtection="0">
      <alignment horizontal="centerContinuous" vertical="center"/>
    </xf>
    <xf numFmtId="0" fontId="89" fillId="45" borderId="1" applyBorder="0" applyProtection="0">
      <alignment horizontal="centerContinuous" vertical="center"/>
    </xf>
    <xf numFmtId="0" fontId="90" fillId="0" borderId="0" applyFill="0" applyBorder="0" applyProtection="0">
      <alignment horizontal="left"/>
    </xf>
    <xf numFmtId="0" fontId="71" fillId="0" borderId="22" applyFill="0" applyBorder="0" applyProtection="0">
      <alignment horizontal="left" vertical="top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3" fontId="91" fillId="43" borderId="0">
      <alignment horizontal="center"/>
    </xf>
    <xf numFmtId="0" fontId="41" fillId="0" borderId="5" applyNumberFormat="0" applyFill="0" applyAlignment="0" applyProtection="0"/>
    <xf numFmtId="0" fontId="41" fillId="0" borderId="5" applyNumberFormat="0" applyFill="0" applyAlignment="0" applyProtection="0"/>
    <xf numFmtId="0" fontId="42" fillId="0" borderId="6" applyNumberFormat="0" applyFill="0" applyAlignment="0" applyProtection="0"/>
    <xf numFmtId="0" fontId="42" fillId="0" borderId="6" applyNumberFormat="0" applyFill="0" applyAlignment="0" applyProtection="0"/>
    <xf numFmtId="0" fontId="43" fillId="0" borderId="7" applyNumberFormat="0" applyFill="0" applyAlignment="0" applyProtection="0"/>
    <xf numFmtId="0" fontId="43" fillId="0" borderId="7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3" fontId="92" fillId="43" borderId="0">
      <alignment horizontal="left"/>
    </xf>
    <xf numFmtId="0" fontId="93" fillId="0" borderId="23" applyNumberFormat="0" applyFill="0" applyAlignment="0" applyProtection="0"/>
    <xf numFmtId="0" fontId="33" fillId="0" borderId="13" applyNumberFormat="0" applyFill="0" applyAlignment="0" applyProtection="0"/>
    <xf numFmtId="0" fontId="33" fillId="0" borderId="13" applyNumberFormat="0" applyFill="0" applyAlignment="0" applyProtection="0"/>
    <xf numFmtId="0" fontId="93" fillId="0" borderId="23" applyNumberFormat="0" applyFill="0" applyAlignment="0" applyProtection="0"/>
    <xf numFmtId="3" fontId="57" fillId="46" borderId="0">
      <alignment horizontal="right"/>
    </xf>
    <xf numFmtId="169" fontId="94" fillId="0" borderId="0">
      <alignment horizontal="left"/>
      <protection locked="0"/>
    </xf>
    <xf numFmtId="37" fontId="38" fillId="36" borderId="0" applyNumberFormat="0" applyBorder="0" applyAlignment="0" applyProtection="0"/>
    <xf numFmtId="37" fontId="38" fillId="0" borderId="0"/>
    <xf numFmtId="3" fontId="95" fillId="0" borderId="20" applyProtection="0"/>
    <xf numFmtId="189" fontId="62" fillId="0" borderId="0">
      <protection locked="0"/>
    </xf>
    <xf numFmtId="190" fontId="62" fillId="0" borderId="0">
      <protection locked="0"/>
    </xf>
    <xf numFmtId="178" fontId="96" fillId="0" borderId="0" applyFill="0"/>
    <xf numFmtId="165" fontId="29" fillId="0" borderId="0" applyFont="0" applyFill="0" applyBorder="0" applyAlignment="0" applyProtection="0"/>
    <xf numFmtId="0" fontId="29" fillId="0" borderId="0"/>
    <xf numFmtId="165" fontId="29" fillId="0" borderId="0" applyFont="0" applyFill="0" applyBorder="0" applyAlignment="0" applyProtection="0"/>
    <xf numFmtId="40" fontId="54" fillId="0" borderId="0" applyFont="0" applyFill="0" applyBorder="0" applyAlignment="0" applyProtection="0"/>
    <xf numFmtId="37" fontId="97" fillId="0" borderId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26" fillId="0" borderId="0"/>
    <xf numFmtId="165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41" fillId="0" borderId="0" applyNumberFormat="0" applyFill="0" applyBorder="0" applyAlignment="0" applyProtection="0"/>
    <xf numFmtId="0" fontId="41" fillId="0" borderId="5" applyNumberFormat="0" applyFill="0" applyAlignment="0" applyProtection="0"/>
    <xf numFmtId="0" fontId="42" fillId="0" borderId="6" applyNumberFormat="0" applyFill="0" applyAlignment="0" applyProtection="0"/>
    <xf numFmtId="0" fontId="43" fillId="0" borderId="7" applyNumberFormat="0" applyFill="0" applyAlignment="0" applyProtection="0"/>
    <xf numFmtId="0" fontId="43" fillId="0" borderId="0" applyNumberFormat="0" applyFill="0" applyBorder="0" applyAlignment="0" applyProtection="0"/>
    <xf numFmtId="0" fontId="44" fillId="2" borderId="0" applyNumberFormat="0" applyBorder="0" applyAlignment="0" applyProtection="0"/>
    <xf numFmtId="0" fontId="45" fillId="3" borderId="0" applyNumberFormat="0" applyBorder="0" applyAlignment="0" applyProtection="0"/>
    <xf numFmtId="0" fontId="46" fillId="4" borderId="0" applyNumberFormat="0" applyBorder="0" applyAlignment="0" applyProtection="0"/>
    <xf numFmtId="0" fontId="47" fillId="5" borderId="8" applyNumberFormat="0" applyAlignment="0" applyProtection="0"/>
    <xf numFmtId="0" fontId="48" fillId="6" borderId="9" applyNumberFormat="0" applyAlignment="0" applyProtection="0"/>
    <xf numFmtId="0" fontId="49" fillId="6" borderId="8" applyNumberFormat="0" applyAlignment="0" applyProtection="0"/>
    <xf numFmtId="0" fontId="50" fillId="0" borderId="10" applyNumberFormat="0" applyFill="0" applyAlignment="0" applyProtection="0"/>
    <xf numFmtId="0" fontId="39" fillId="7" borderId="11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3" fillId="0" borderId="13" applyNumberFormat="0" applyFill="0" applyAlignment="0" applyProtection="0"/>
    <xf numFmtId="0" fontId="53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53" fillId="12" borderId="0" applyNumberFormat="0" applyBorder="0" applyAlignment="0" applyProtection="0"/>
    <xf numFmtId="0" fontId="53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53" fillId="20" borderId="0" applyNumberFormat="0" applyBorder="0" applyAlignment="0" applyProtection="0"/>
    <xf numFmtId="0" fontId="53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53" fillId="24" borderId="0" applyNumberFormat="0" applyBorder="0" applyAlignment="0" applyProtection="0"/>
    <xf numFmtId="0" fontId="53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53" fillId="28" borderId="0" applyNumberFormat="0" applyBorder="0" applyAlignment="0" applyProtection="0"/>
    <xf numFmtId="0" fontId="53" fillId="29" borderId="0" applyNumberFormat="0" applyBorder="0" applyAlignment="0" applyProtection="0"/>
    <xf numFmtId="0" fontId="14" fillId="30" borderId="0" applyNumberFormat="0" applyBorder="0" applyAlignment="0" applyProtection="0"/>
    <xf numFmtId="0" fontId="14" fillId="31" borderId="0" applyNumberFormat="0" applyBorder="0" applyAlignment="0" applyProtection="0"/>
    <xf numFmtId="0" fontId="53" fillId="32" borderId="0" applyNumberFormat="0" applyBorder="0" applyAlignment="0" applyProtection="0"/>
    <xf numFmtId="0" fontId="14" fillId="0" borderId="0"/>
    <xf numFmtId="0" fontId="14" fillId="8" borderId="12" applyNumberFormat="0" applyFont="0" applyAlignment="0" applyProtection="0"/>
    <xf numFmtId="0" fontId="13" fillId="0" borderId="0"/>
    <xf numFmtId="0" fontId="13" fillId="8" borderId="12" applyNumberFormat="0" applyFont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8" borderId="0" applyNumberFormat="0" applyBorder="0" applyAlignment="0" applyProtection="0"/>
    <xf numFmtId="0" fontId="13" fillId="19" borderId="0" applyNumberFormat="0" applyBorder="0" applyAlignment="0" applyProtection="0"/>
    <xf numFmtId="0" fontId="13" fillId="22" borderId="0" applyNumberFormat="0" applyBorder="0" applyAlignment="0" applyProtection="0"/>
    <xf numFmtId="0" fontId="13" fillId="23" borderId="0" applyNumberFormat="0" applyBorder="0" applyAlignment="0" applyProtection="0"/>
    <xf numFmtId="0" fontId="13" fillId="26" borderId="0" applyNumberFormat="0" applyBorder="0" applyAlignment="0" applyProtection="0"/>
    <xf numFmtId="0" fontId="13" fillId="27" borderId="0" applyNumberFormat="0" applyBorder="0" applyAlignment="0" applyProtection="0"/>
    <xf numFmtId="0" fontId="13" fillId="30" borderId="0" applyNumberFormat="0" applyBorder="0" applyAlignment="0" applyProtection="0"/>
    <xf numFmtId="0" fontId="13" fillId="31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41" fontId="66" fillId="0" borderId="0" applyProtection="0"/>
    <xf numFmtId="43" fontId="66" fillId="0" borderId="0" applyProtection="0"/>
    <xf numFmtId="41" fontId="67" fillId="0" borderId="0" applyProtection="0"/>
    <xf numFmtId="43" fontId="67" fillId="0" borderId="0" applyProtection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37" fontId="5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82" fillId="0" borderId="0" applyFont="0" applyFill="0" applyBorder="0" applyAlignment="0" applyProtection="0"/>
    <xf numFmtId="0" fontId="34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37" fontId="54" fillId="0" borderId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0" fontId="13" fillId="8" borderId="12" applyNumberFormat="0" applyFont="0" applyAlignment="0" applyProtection="0"/>
    <xf numFmtId="0" fontId="13" fillId="0" borderId="0"/>
    <xf numFmtId="165" fontId="12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4" fontId="3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12" applyNumberFormat="0" applyFont="0" applyAlignment="0" applyProtection="0"/>
    <xf numFmtId="0" fontId="1" fillId="0" borderId="0"/>
    <xf numFmtId="0" fontId="1" fillId="8" borderId="12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41" fontId="66" fillId="0" borderId="0" applyProtection="0"/>
    <xf numFmtId="43" fontId="66" fillId="0" borderId="0" applyProtection="0"/>
    <xf numFmtId="41" fontId="67" fillId="0" borderId="0" applyProtection="0"/>
    <xf numFmtId="43" fontId="67" fillId="0" borderId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8" borderId="12" applyNumberFormat="0" applyFont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876">
    <xf numFmtId="0" fontId="0" fillId="0" borderId="0" xfId="0"/>
    <xf numFmtId="0" fontId="0" fillId="0" borderId="0" xfId="0" applyFont="1" applyFill="1" applyBorder="1"/>
    <xf numFmtId="0" fontId="0" fillId="0" borderId="0" xfId="0" applyFill="1"/>
    <xf numFmtId="4" fontId="0" fillId="0" borderId="0" xfId="0" applyNumberFormat="1"/>
    <xf numFmtId="0" fontId="0" fillId="47" borderId="0" xfId="0" applyFill="1"/>
    <xf numFmtId="0" fontId="0" fillId="0" borderId="0" xfId="0" applyFill="1" applyBorder="1"/>
    <xf numFmtId="0" fontId="0" fillId="0" borderId="0" xfId="0" applyAlignment="1">
      <alignment horizontal="center" vertical="center"/>
    </xf>
    <xf numFmtId="0" fontId="102" fillId="0" borderId="0" xfId="3926" applyFont="1" applyFill="1"/>
    <xf numFmtId="167" fontId="102" fillId="0" borderId="1" xfId="3927" applyNumberFormat="1" applyFont="1" applyFill="1" applyBorder="1"/>
    <xf numFmtId="167" fontId="102" fillId="0" borderId="0" xfId="3926" applyNumberFormat="1" applyFont="1" applyFill="1" applyBorder="1"/>
    <xf numFmtId="0" fontId="104" fillId="0" borderId="0" xfId="3926" applyFont="1" applyFill="1"/>
    <xf numFmtId="167" fontId="102" fillId="0" borderId="0" xfId="3926" applyNumberFormat="1" applyFont="1" applyFill="1"/>
    <xf numFmtId="0" fontId="102" fillId="0" borderId="0" xfId="3926" applyFont="1" applyFill="1" applyBorder="1"/>
    <xf numFmtId="0" fontId="26" fillId="0" borderId="0" xfId="3931"/>
    <xf numFmtId="0" fontId="26" fillId="0" borderId="0" xfId="3931" applyAlignment="1">
      <alignment vertical="center" readingOrder="1"/>
    </xf>
    <xf numFmtId="0" fontId="26" fillId="0" borderId="0" xfId="3931" applyFill="1"/>
    <xf numFmtId="0" fontId="100" fillId="0" borderId="0" xfId="3931" applyFont="1" applyFill="1" applyAlignment="1">
      <alignment horizontal="justify" vertical="center"/>
    </xf>
    <xf numFmtId="17" fontId="26" fillId="0" borderId="0" xfId="3931" applyNumberFormat="1" applyFill="1"/>
    <xf numFmtId="0" fontId="99" fillId="0" borderId="26" xfId="3931" applyFont="1" applyFill="1" applyBorder="1" applyAlignment="1">
      <alignment horizontal="left" vertical="center" wrapText="1" readingOrder="1"/>
    </xf>
    <xf numFmtId="165" fontId="34" fillId="0" borderId="27" xfId="3932" applyFont="1" applyFill="1" applyBorder="1" applyAlignment="1">
      <alignment vertical="center" readingOrder="1"/>
    </xf>
    <xf numFmtId="10" fontId="34" fillId="0" borderId="27" xfId="3933" applyNumberFormat="1" applyFont="1" applyFill="1" applyBorder="1" applyAlignment="1">
      <alignment vertical="center" readingOrder="1"/>
    </xf>
    <xf numFmtId="165" fontId="34" fillId="0" borderId="27" xfId="3931" applyNumberFormat="1" applyFont="1" applyFill="1" applyBorder="1" applyAlignment="1">
      <alignment vertical="center" readingOrder="1"/>
    </xf>
    <xf numFmtId="0" fontId="98" fillId="0" borderId="0" xfId="3931" applyFont="1"/>
    <xf numFmtId="10" fontId="98" fillId="0" borderId="0" xfId="3931" applyNumberFormat="1" applyFont="1"/>
    <xf numFmtId="0" fontId="65" fillId="0" borderId="0" xfId="0" applyFont="1" applyFill="1"/>
    <xf numFmtId="0" fontId="65" fillId="0" borderId="0" xfId="0" applyFont="1"/>
    <xf numFmtId="0" fontId="105" fillId="0" borderId="0" xfId="0" applyFont="1" applyAlignment="1">
      <alignment vertical="center"/>
    </xf>
    <xf numFmtId="37" fontId="65" fillId="0" borderId="0" xfId="8" applyFont="1" applyFill="1" applyAlignment="1">
      <alignment vertical="center"/>
    </xf>
    <xf numFmtId="14" fontId="108" fillId="0" borderId="1" xfId="0" applyNumberFormat="1" applyFont="1" applyFill="1" applyBorder="1" applyAlignment="1">
      <alignment horizontal="right" vertical="center"/>
    </xf>
    <xf numFmtId="14" fontId="108" fillId="0" borderId="0" xfId="0" applyNumberFormat="1" applyFont="1" applyFill="1" applyBorder="1" applyAlignment="1">
      <alignment horizontal="right" vertical="center"/>
    </xf>
    <xf numFmtId="167" fontId="108" fillId="0" borderId="0" xfId="0" applyNumberFormat="1" applyFont="1" applyFill="1" applyBorder="1" applyAlignment="1">
      <alignment vertical="center"/>
    </xf>
    <xf numFmtId="0" fontId="65" fillId="0" borderId="0" xfId="8" applyNumberFormat="1" applyFont="1" applyFill="1" applyAlignment="1">
      <alignment vertical="center"/>
    </xf>
    <xf numFmtId="0" fontId="108" fillId="0" borderId="0" xfId="0" applyFont="1" applyFill="1" applyAlignment="1">
      <alignment vertical="center"/>
    </xf>
    <xf numFmtId="167" fontId="65" fillId="0" borderId="0" xfId="0" applyNumberFormat="1" applyFont="1" applyFill="1" applyBorder="1" applyAlignment="1">
      <alignment vertical="center"/>
    </xf>
    <xf numFmtId="0" fontId="65" fillId="0" borderId="0" xfId="3924" applyNumberFormat="1" applyFont="1" applyFill="1" applyBorder="1" applyAlignment="1"/>
    <xf numFmtId="167" fontId="108" fillId="0" borderId="0" xfId="0" applyNumberFormat="1" applyFont="1" applyFill="1" applyBorder="1" applyAlignment="1"/>
    <xf numFmtId="167" fontId="65" fillId="0" borderId="0" xfId="0" applyNumberFormat="1" applyFont="1" applyFill="1" applyBorder="1" applyAlignment="1"/>
    <xf numFmtId="0" fontId="65" fillId="54" borderId="0" xfId="0" applyFont="1" applyFill="1"/>
    <xf numFmtId="0" fontId="107" fillId="61" borderId="26" xfId="3931" applyFont="1" applyFill="1" applyBorder="1" applyAlignment="1">
      <alignment horizontal="left" vertical="center" wrapText="1" readingOrder="1"/>
    </xf>
    <xf numFmtId="165" fontId="112" fillId="61" borderId="27" xfId="3932" applyFont="1" applyFill="1" applyBorder="1" applyAlignment="1">
      <alignment vertical="center" readingOrder="1"/>
    </xf>
    <xf numFmtId="10" fontId="112" fillId="61" borderId="27" xfId="3933" applyNumberFormat="1" applyFont="1" applyFill="1" applyBorder="1" applyAlignment="1">
      <alignment vertical="center" readingOrder="1"/>
    </xf>
    <xf numFmtId="165" fontId="112" fillId="61" borderId="27" xfId="3931" applyNumberFormat="1" applyFont="1" applyFill="1" applyBorder="1" applyAlignment="1">
      <alignment vertical="center" readingOrder="1"/>
    </xf>
    <xf numFmtId="14" fontId="113" fillId="60" borderId="25" xfId="3931" applyNumberFormat="1" applyFont="1" applyFill="1" applyBorder="1" applyAlignment="1">
      <alignment horizontal="right" vertical="center"/>
    </xf>
    <xf numFmtId="0" fontId="113" fillId="60" borderId="0" xfId="3931" applyFont="1" applyFill="1" applyAlignment="1">
      <alignment vertical="center"/>
    </xf>
    <xf numFmtId="0" fontId="102" fillId="0" borderId="0" xfId="3931" applyFont="1"/>
    <xf numFmtId="14" fontId="108" fillId="0" borderId="0" xfId="3931" applyNumberFormat="1" applyFont="1" applyFill="1" applyBorder="1" applyAlignment="1">
      <alignment horizontal="right"/>
    </xf>
    <xf numFmtId="0" fontId="109" fillId="0" borderId="0" xfId="0" applyFont="1" applyFill="1" applyAlignment="1">
      <alignment vertical="center"/>
    </xf>
    <xf numFmtId="0" fontId="108" fillId="0" borderId="0" xfId="0" applyFont="1" applyFill="1" applyAlignment="1">
      <alignment vertical="center"/>
    </xf>
    <xf numFmtId="0" fontId="105" fillId="0" borderId="0" xfId="0" applyFont="1" applyFill="1" applyAlignment="1">
      <alignment vertical="center"/>
    </xf>
    <xf numFmtId="167" fontId="105" fillId="0" borderId="0" xfId="0" applyNumberFormat="1" applyFont="1" applyFill="1" applyBorder="1" applyAlignment="1">
      <alignment vertical="center"/>
    </xf>
    <xf numFmtId="0" fontId="105" fillId="0" borderId="0" xfId="0" applyFont="1" applyFill="1" applyBorder="1" applyAlignment="1">
      <alignment vertical="center"/>
    </xf>
    <xf numFmtId="14" fontId="103" fillId="0" borderId="0" xfId="0" applyNumberFormat="1" applyFont="1" applyFill="1" applyBorder="1" applyAlignment="1">
      <alignment horizontal="right" vertical="center"/>
    </xf>
    <xf numFmtId="0" fontId="108" fillId="0" borderId="0" xfId="0" applyFont="1" applyFill="1" applyBorder="1" applyAlignment="1">
      <alignment vertical="center"/>
    </xf>
    <xf numFmtId="0" fontId="65" fillId="0" borderId="0" xfId="0" applyFont="1" applyFill="1" applyBorder="1" applyAlignment="1">
      <alignment vertical="center"/>
    </xf>
    <xf numFmtId="167" fontId="65" fillId="0" borderId="1" xfId="0" applyNumberFormat="1" applyFont="1" applyFill="1" applyBorder="1" applyAlignment="1">
      <alignment vertical="center"/>
    </xf>
    <xf numFmtId="0" fontId="110" fillId="51" borderId="0" xfId="0" applyFont="1" applyFill="1" applyAlignment="1">
      <alignment vertical="center"/>
    </xf>
    <xf numFmtId="167" fontId="65" fillId="0" borderId="0" xfId="0" applyNumberFormat="1" applyFont="1" applyFill="1" applyAlignment="1">
      <alignment vertical="center"/>
    </xf>
    <xf numFmtId="0" fontId="65" fillId="0" borderId="1" xfId="0" applyFont="1" applyFill="1" applyBorder="1" applyAlignment="1">
      <alignment vertical="center"/>
    </xf>
    <xf numFmtId="167" fontId="102" fillId="0" borderId="1" xfId="3926" applyNumberFormat="1" applyFont="1" applyFill="1" applyBorder="1"/>
    <xf numFmtId="167" fontId="105" fillId="0" borderId="0" xfId="2" applyNumberFormat="1" applyFont="1" applyFill="1" applyBorder="1"/>
    <xf numFmtId="0" fontId="105" fillId="0" borderId="0" xfId="0" applyFont="1"/>
    <xf numFmtId="4" fontId="105" fillId="0" borderId="0" xfId="0" applyNumberFormat="1" applyFont="1"/>
    <xf numFmtId="4" fontId="0" fillId="47" borderId="0" xfId="0" applyNumberFormat="1" applyFill="1"/>
    <xf numFmtId="0" fontId="0" fillId="0" borderId="0" xfId="0" applyFill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0" xfId="0" applyAlignment="1">
      <alignment horizontal="left"/>
    </xf>
    <xf numFmtId="9" fontId="102" fillId="0" borderId="0" xfId="3926" applyNumberFormat="1" applyFont="1" applyFill="1"/>
    <xf numFmtId="14" fontId="103" fillId="0" borderId="1" xfId="3926" applyNumberFormat="1" applyFont="1" applyFill="1" applyBorder="1" applyAlignment="1">
      <alignment horizontal="right" vertical="top"/>
    </xf>
    <xf numFmtId="14" fontId="103" fillId="0" borderId="0" xfId="3926" applyNumberFormat="1" applyFont="1" applyFill="1" applyAlignment="1">
      <alignment horizontal="right" vertical="top"/>
    </xf>
    <xf numFmtId="0" fontId="104" fillId="0" borderId="2" xfId="3926" applyFont="1" applyFill="1" applyBorder="1" applyAlignment="1">
      <alignment horizontal="center" vertical="top"/>
    </xf>
    <xf numFmtId="0" fontId="39" fillId="48" borderId="29" xfId="0" applyFont="1" applyFill="1" applyBorder="1" applyAlignment="1">
      <alignment horizontal="center" vertical="center"/>
    </xf>
    <xf numFmtId="9" fontId="0" fillId="0" borderId="0" xfId="7" applyFont="1"/>
    <xf numFmtId="165" fontId="0" fillId="0" borderId="0" xfId="0" applyNumberFormat="1"/>
    <xf numFmtId="165" fontId="0" fillId="0" borderId="0" xfId="0" applyNumberFormat="1" applyFill="1"/>
    <xf numFmtId="165" fontId="34" fillId="0" borderId="0" xfId="3931" applyNumberFormat="1" applyFont="1" applyFill="1" applyBorder="1" applyAlignment="1">
      <alignment vertical="center" readingOrder="1"/>
    </xf>
    <xf numFmtId="9" fontId="0" fillId="0" borderId="0" xfId="7" applyNumberFormat="1" applyFont="1"/>
    <xf numFmtId="0" fontId="0" fillId="0" borderId="0" xfId="0" applyAlignment="1">
      <alignment horizontal="right" vertical="center"/>
    </xf>
    <xf numFmtId="3" fontId="0" fillId="47" borderId="0" xfId="0" applyNumberFormat="1" applyFill="1"/>
    <xf numFmtId="4" fontId="115" fillId="0" borderId="0" xfId="0" applyNumberFormat="1" applyFont="1" applyFill="1"/>
    <xf numFmtId="165" fontId="65" fillId="0" borderId="0" xfId="0" applyNumberFormat="1" applyFont="1" applyFill="1" applyAlignment="1">
      <alignment vertical="center"/>
    </xf>
    <xf numFmtId="0" fontId="116" fillId="0" borderId="0" xfId="0" applyNumberFormat="1" applyFont="1"/>
    <xf numFmtId="0" fontId="98" fillId="0" borderId="0" xfId="0" applyFont="1" applyFill="1" applyBorder="1"/>
    <xf numFmtId="165" fontId="0" fillId="0" borderId="0" xfId="1" applyFont="1"/>
    <xf numFmtId="165" fontId="0" fillId="47" borderId="0" xfId="0" applyNumberFormat="1" applyFill="1"/>
    <xf numFmtId="4" fontId="106" fillId="0" borderId="0" xfId="0" applyNumberFormat="1" applyFont="1"/>
    <xf numFmtId="0" fontId="65" fillId="0" borderId="0" xfId="0" applyFont="1" applyFill="1" applyAlignment="1">
      <alignment vertical="center"/>
    </xf>
    <xf numFmtId="0" fontId="108" fillId="0" borderId="0" xfId="0" applyFont="1" applyFill="1" applyBorder="1" applyAlignment="1">
      <alignment vertical="center"/>
    </xf>
    <xf numFmtId="0" fontId="65" fillId="0" borderId="0" xfId="0" applyFont="1" applyFill="1" applyBorder="1" applyAlignment="1">
      <alignment vertical="center"/>
    </xf>
    <xf numFmtId="0" fontId="65" fillId="49" borderId="0" xfId="0" applyFont="1" applyFill="1" applyAlignment="1">
      <alignment vertical="center"/>
    </xf>
    <xf numFmtId="167" fontId="108" fillId="0" borderId="1" xfId="0" applyNumberFormat="1" applyFont="1" applyFill="1" applyBorder="1" applyAlignment="1">
      <alignment vertical="center"/>
    </xf>
    <xf numFmtId="3" fontId="0" fillId="0" borderId="0" xfId="0" applyNumberFormat="1"/>
    <xf numFmtId="0" fontId="65" fillId="63" borderId="0" xfId="0" applyFont="1" applyFill="1" applyAlignment="1">
      <alignment vertical="center"/>
    </xf>
    <xf numFmtId="0" fontId="39" fillId="48" borderId="29" xfId="0" applyNumberFormat="1" applyFont="1" applyFill="1" applyBorder="1" applyAlignment="1">
      <alignment horizontal="center" vertical="center"/>
    </xf>
    <xf numFmtId="0" fontId="34" fillId="0" borderId="0" xfId="0" applyNumberFormat="1" applyFont="1" applyFill="1" applyBorder="1" applyAlignment="1" applyProtection="1">
      <alignment horizontal="left" vertical="top" wrapText="1" shrinkToFit="1"/>
    </xf>
    <xf numFmtId="0" fontId="0" fillId="0" borderId="0" xfId="0" applyFont="1" applyFill="1"/>
    <xf numFmtId="193" fontId="105" fillId="0" borderId="0" xfId="0" applyNumberFormat="1" applyFont="1" applyFill="1" applyBorder="1" applyAlignment="1">
      <alignment vertical="center"/>
    </xf>
    <xf numFmtId="165" fontId="0" fillId="0" borderId="0" xfId="0" applyNumberFormat="1" applyFill="1" applyBorder="1"/>
    <xf numFmtId="4" fontId="0" fillId="0" borderId="0" xfId="0" applyNumberFormat="1" applyAlignment="1">
      <alignment vertical="center"/>
    </xf>
    <xf numFmtId="4" fontId="120" fillId="0" borderId="0" xfId="0" applyNumberFormat="1" applyFont="1" applyFill="1" applyBorder="1" applyAlignment="1">
      <alignment vertical="center" wrapText="1" shrinkToFit="1"/>
    </xf>
    <xf numFmtId="0" fontId="0" fillId="62" borderId="0" xfId="0" applyFill="1"/>
    <xf numFmtId="0" fontId="98" fillId="0" borderId="24" xfId="0" applyFont="1" applyBorder="1"/>
    <xf numFmtId="49" fontId="34" fillId="0" borderId="0" xfId="0" applyNumberFormat="1" applyFont="1" applyFill="1" applyBorder="1" applyAlignment="1" applyProtection="1">
      <alignment horizontal="left" vertical="center" wrapText="1" shrinkToFit="1"/>
    </xf>
    <xf numFmtId="167" fontId="108" fillId="0" borderId="0" xfId="0" applyNumberFormat="1" applyFont="1" applyFill="1" applyAlignment="1">
      <alignment vertical="center"/>
    </xf>
    <xf numFmtId="0" fontId="65" fillId="0" borderId="0" xfId="0" applyFont="1" applyFill="1" applyAlignment="1">
      <alignment vertical="center"/>
    </xf>
    <xf numFmtId="0" fontId="65" fillId="0" borderId="0" xfId="0" applyFont="1" applyFill="1" applyAlignment="1"/>
    <xf numFmtId="0" fontId="0" fillId="0" borderId="0" xfId="0" applyFont="1"/>
    <xf numFmtId="0" fontId="122" fillId="48" borderId="28" xfId="0" applyNumberFormat="1" applyFont="1" applyFill="1" applyBorder="1" applyAlignment="1">
      <alignment horizontal="center" vertical="center"/>
    </xf>
    <xf numFmtId="0" fontId="122" fillId="48" borderId="29" xfId="0" applyNumberFormat="1" applyFont="1" applyFill="1" applyBorder="1" applyAlignment="1">
      <alignment horizontal="center" vertical="center"/>
    </xf>
    <xf numFmtId="49" fontId="124" fillId="0" borderId="0" xfId="0" applyNumberFormat="1" applyFont="1" applyAlignment="1" applyProtection="1">
      <alignment horizontal="left" vertical="center" wrapText="1" readingOrder="1"/>
    </xf>
    <xf numFmtId="0" fontId="124" fillId="0" borderId="0" xfId="0" applyNumberFormat="1" applyFont="1" applyAlignment="1" applyProtection="1">
      <alignment horizontal="left" vertical="center" wrapText="1" readingOrder="1"/>
    </xf>
    <xf numFmtId="0" fontId="0" fillId="0" borderId="0" xfId="0" applyAlignment="1">
      <alignment vertical="center" readingOrder="1"/>
    </xf>
    <xf numFmtId="4" fontId="0" fillId="0" borderId="0" xfId="0" applyNumberFormat="1" applyAlignment="1">
      <alignment vertical="center" readingOrder="1"/>
    </xf>
    <xf numFmtId="49" fontId="123" fillId="0" borderId="0" xfId="0" applyNumberFormat="1" applyFont="1" applyAlignment="1" applyProtection="1">
      <alignment horizontal="left" vertical="center" wrapText="1" readingOrder="1"/>
    </xf>
    <xf numFmtId="0" fontId="125" fillId="0" borderId="0" xfId="0" applyFont="1"/>
    <xf numFmtId="0" fontId="125" fillId="0" borderId="0" xfId="0" applyFont="1" applyAlignment="1">
      <alignment horizontal="left"/>
    </xf>
    <xf numFmtId="4" fontId="125" fillId="0" borderId="0" xfId="0" applyNumberFormat="1" applyFont="1"/>
    <xf numFmtId="0" fontId="125" fillId="0" borderId="0" xfId="0" applyFont="1" applyAlignment="1">
      <alignment horizontal="center"/>
    </xf>
    <xf numFmtId="0" fontId="125" fillId="47" borderId="0" xfId="0" applyFont="1" applyFill="1"/>
    <xf numFmtId="0" fontId="125" fillId="47" borderId="0" xfId="0" applyFont="1" applyFill="1" applyAlignment="1">
      <alignment horizontal="center"/>
    </xf>
    <xf numFmtId="165" fontId="125" fillId="0" borderId="0" xfId="1" applyFont="1"/>
    <xf numFmtId="165" fontId="39" fillId="48" borderId="30" xfId="1" applyFont="1" applyFill="1" applyBorder="1" applyAlignment="1">
      <alignment horizontal="center" vertical="center"/>
    </xf>
    <xf numFmtId="165" fontId="0" fillId="0" borderId="0" xfId="1" applyFont="1" applyAlignment="1">
      <alignment vertical="center" readingOrder="1"/>
    </xf>
    <xf numFmtId="4" fontId="125" fillId="0" borderId="0" xfId="1" applyNumberFormat="1" applyFont="1"/>
    <xf numFmtId="43" fontId="0" fillId="0" borderId="0" xfId="0" applyNumberFormat="1"/>
    <xf numFmtId="0" fontId="37" fillId="0" borderId="0" xfId="0" applyFont="1"/>
    <xf numFmtId="165" fontId="65" fillId="0" borderId="0" xfId="1" applyFont="1" applyFill="1" applyAlignment="1">
      <alignment vertical="center"/>
    </xf>
    <xf numFmtId="0" fontId="125" fillId="58" borderId="0" xfId="0" applyFont="1" applyFill="1"/>
    <xf numFmtId="0" fontId="125" fillId="0" borderId="0" xfId="0" applyFont="1" applyFill="1"/>
    <xf numFmtId="167" fontId="0" fillId="0" borderId="0" xfId="0" applyNumberFormat="1"/>
    <xf numFmtId="4" fontId="125" fillId="47" borderId="0" xfId="0" applyNumberFormat="1" applyFont="1" applyFill="1"/>
    <xf numFmtId="165" fontId="125" fillId="47" borderId="0" xfId="1" applyFont="1" applyFill="1"/>
    <xf numFmtId="4" fontId="125" fillId="47" borderId="0" xfId="1" applyNumberFormat="1" applyFont="1" applyFill="1"/>
    <xf numFmtId="0" fontId="125" fillId="68" borderId="0" xfId="0" applyFont="1" applyFill="1"/>
    <xf numFmtId="0" fontId="125" fillId="68" borderId="0" xfId="0" applyFont="1" applyFill="1" applyAlignment="1">
      <alignment horizontal="center"/>
    </xf>
    <xf numFmtId="4" fontId="125" fillId="68" borderId="0" xfId="0" applyNumberFormat="1" applyFont="1" applyFill="1"/>
    <xf numFmtId="165" fontId="125" fillId="68" borderId="0" xfId="1" applyFont="1" applyFill="1"/>
    <xf numFmtId="196" fontId="0" fillId="0" borderId="0" xfId="1" applyNumberFormat="1" applyFont="1"/>
    <xf numFmtId="167" fontId="0" fillId="0" borderId="0" xfId="1" applyNumberFormat="1" applyFont="1"/>
    <xf numFmtId="166" fontId="0" fillId="0" borderId="0" xfId="0" applyNumberFormat="1"/>
    <xf numFmtId="0" fontId="125" fillId="47" borderId="0" xfId="0" applyFont="1" applyFill="1" applyAlignment="1">
      <alignment horizontal="left"/>
    </xf>
    <xf numFmtId="0" fontId="125" fillId="69" borderId="0" xfId="0" applyFont="1" applyFill="1"/>
    <xf numFmtId="0" fontId="125" fillId="69" borderId="0" xfId="0" applyFont="1" applyFill="1" applyAlignment="1">
      <alignment horizontal="center"/>
    </xf>
    <xf numFmtId="4" fontId="125" fillId="69" borderId="0" xfId="0" applyNumberFormat="1" applyFont="1" applyFill="1"/>
    <xf numFmtId="165" fontId="125" fillId="69" borderId="0" xfId="1" applyFont="1" applyFill="1"/>
    <xf numFmtId="0" fontId="125" fillId="66" borderId="0" xfId="0" applyFont="1" applyFill="1"/>
    <xf numFmtId="0" fontId="125" fillId="66" borderId="0" xfId="0" applyFont="1" applyFill="1" applyAlignment="1">
      <alignment horizontal="center"/>
    </xf>
    <xf numFmtId="4" fontId="125" fillId="66" borderId="0" xfId="0" applyNumberFormat="1" applyFont="1" applyFill="1"/>
    <xf numFmtId="165" fontId="125" fillId="66" borderId="0" xfId="1" applyFont="1" applyFill="1"/>
    <xf numFmtId="191" fontId="0" fillId="0" borderId="0" xfId="0" applyNumberFormat="1"/>
    <xf numFmtId="0" fontId="125" fillId="70" borderId="0" xfId="0" applyFont="1" applyFill="1"/>
    <xf numFmtId="0" fontId="125" fillId="70" borderId="0" xfId="0" applyFont="1" applyFill="1" applyAlignment="1">
      <alignment horizontal="center"/>
    </xf>
    <xf numFmtId="4" fontId="125" fillId="70" borderId="0" xfId="0" applyNumberFormat="1" applyFont="1" applyFill="1"/>
    <xf numFmtId="165" fontId="125" fillId="70" borderId="0" xfId="1" applyFont="1" applyFill="1"/>
    <xf numFmtId="0" fontId="125" fillId="59" borderId="0" xfId="0" applyFont="1" applyFill="1"/>
    <xf numFmtId="0" fontId="125" fillId="59" borderId="0" xfId="0" applyFont="1" applyFill="1" applyAlignment="1">
      <alignment horizontal="center"/>
    </xf>
    <xf numFmtId="4" fontId="125" fillId="59" borderId="0" xfId="0" applyNumberFormat="1" applyFont="1" applyFill="1"/>
    <xf numFmtId="165" fontId="125" fillId="59" borderId="0" xfId="1" applyFont="1" applyFill="1"/>
    <xf numFmtId="4" fontId="125" fillId="0" borderId="0" xfId="0" applyNumberFormat="1" applyFont="1" applyFill="1"/>
    <xf numFmtId="49" fontId="124" fillId="47" borderId="0" xfId="0" applyNumberFormat="1" applyFont="1" applyFill="1" applyAlignment="1" applyProtection="1">
      <alignment horizontal="left" vertical="center" wrapText="1" readingOrder="1"/>
    </xf>
    <xf numFmtId="0" fontId="124" fillId="47" borderId="0" xfId="0" applyNumberFormat="1" applyFont="1" applyFill="1" applyAlignment="1" applyProtection="1">
      <alignment horizontal="left" vertical="center" wrapText="1" readingOrder="1"/>
    </xf>
    <xf numFmtId="0" fontId="0" fillId="47" borderId="0" xfId="0" applyFill="1" applyAlignment="1">
      <alignment vertical="center" readingOrder="1"/>
    </xf>
    <xf numFmtId="4" fontId="0" fillId="47" borderId="0" xfId="0" applyNumberFormat="1" applyFill="1" applyAlignment="1">
      <alignment vertical="center" readingOrder="1"/>
    </xf>
    <xf numFmtId="49" fontId="124" fillId="68" borderId="0" xfId="0" applyNumberFormat="1" applyFont="1" applyFill="1" applyAlignment="1" applyProtection="1">
      <alignment horizontal="left" vertical="center" wrapText="1" readingOrder="1"/>
    </xf>
    <xf numFmtId="0" fontId="124" fillId="68" borderId="0" xfId="0" applyNumberFormat="1" applyFont="1" applyFill="1" applyAlignment="1" applyProtection="1">
      <alignment horizontal="left" vertical="center" wrapText="1" readingOrder="1"/>
    </xf>
    <xf numFmtId="0" fontId="0" fillId="68" borderId="0" xfId="0" applyFill="1" applyAlignment="1">
      <alignment vertical="center" readingOrder="1"/>
    </xf>
    <xf numFmtId="4" fontId="0" fillId="68" borderId="0" xfId="0" applyNumberFormat="1" applyFill="1" applyAlignment="1">
      <alignment vertical="center" readingOrder="1"/>
    </xf>
    <xf numFmtId="49" fontId="124" fillId="0" borderId="0" xfId="0" applyNumberFormat="1" applyFont="1" applyFill="1" applyAlignment="1" applyProtection="1">
      <alignment horizontal="left" vertical="center" wrapText="1" readingOrder="1"/>
    </xf>
    <xf numFmtId="0" fontId="124" fillId="0" borderId="0" xfId="0" applyNumberFormat="1" applyFont="1" applyFill="1" applyAlignment="1" applyProtection="1">
      <alignment horizontal="left" vertical="center" wrapText="1" readingOrder="1"/>
    </xf>
    <xf numFmtId="0" fontId="0" fillId="0" borderId="0" xfId="0" applyFill="1" applyAlignment="1">
      <alignment vertical="center" readingOrder="1"/>
    </xf>
    <xf numFmtId="4" fontId="0" fillId="0" borderId="0" xfId="0" applyNumberFormat="1" applyFill="1" applyAlignment="1">
      <alignment vertical="center" readingOrder="1"/>
    </xf>
    <xf numFmtId="49" fontId="124" fillId="69" borderId="0" xfId="0" applyNumberFormat="1" applyFont="1" applyFill="1" applyAlignment="1" applyProtection="1">
      <alignment horizontal="left" vertical="center" wrapText="1" readingOrder="1"/>
    </xf>
    <xf numFmtId="0" fontId="124" fillId="69" borderId="0" xfId="0" applyNumberFormat="1" applyFont="1" applyFill="1" applyAlignment="1" applyProtection="1">
      <alignment horizontal="left" vertical="center" wrapText="1" readingOrder="1"/>
    </xf>
    <xf numFmtId="0" fontId="0" fillId="69" borderId="0" xfId="0" applyFill="1" applyAlignment="1">
      <alignment vertical="center" readingOrder="1"/>
    </xf>
    <xf numFmtId="4" fontId="0" fillId="69" borderId="0" xfId="0" applyNumberFormat="1" applyFill="1" applyAlignment="1">
      <alignment vertical="center" readingOrder="1"/>
    </xf>
    <xf numFmtId="166" fontId="0" fillId="0" borderId="0" xfId="0" applyNumberFormat="1" applyFill="1"/>
    <xf numFmtId="1" fontId="0" fillId="0" borderId="0" xfId="0" applyNumberFormat="1"/>
    <xf numFmtId="4" fontId="0" fillId="69" borderId="0" xfId="0" applyNumberFormat="1" applyFill="1"/>
    <xf numFmtId="0" fontId="125" fillId="65" borderId="0" xfId="0" applyFont="1" applyFill="1"/>
    <xf numFmtId="0" fontId="125" fillId="65" borderId="0" xfId="0" applyFont="1" applyFill="1" applyAlignment="1">
      <alignment horizontal="center"/>
    </xf>
    <xf numFmtId="165" fontId="125" fillId="65" borderId="0" xfId="1" applyFont="1" applyFill="1"/>
    <xf numFmtId="0" fontId="125" fillId="58" borderId="0" xfId="0" applyFont="1" applyFill="1" applyAlignment="1">
      <alignment horizontal="center"/>
    </xf>
    <xf numFmtId="165" fontId="125" fillId="58" borderId="0" xfId="1" applyFont="1" applyFill="1"/>
    <xf numFmtId="4" fontId="125" fillId="58" borderId="0" xfId="1" applyNumberFormat="1" applyFont="1" applyFill="1"/>
    <xf numFmtId="4" fontId="125" fillId="65" borderId="0" xfId="0" applyNumberFormat="1" applyFont="1" applyFill="1"/>
    <xf numFmtId="0" fontId="125" fillId="50" borderId="0" xfId="0" applyFont="1" applyFill="1"/>
    <xf numFmtId="0" fontId="125" fillId="50" borderId="0" xfId="0" applyFont="1" applyFill="1" applyAlignment="1">
      <alignment horizontal="center"/>
    </xf>
    <xf numFmtId="165" fontId="125" fillId="50" borderId="0" xfId="1" applyFont="1" applyFill="1"/>
    <xf numFmtId="4" fontId="125" fillId="50" borderId="0" xfId="0" applyNumberFormat="1" applyFont="1" applyFill="1"/>
    <xf numFmtId="0" fontId="125" fillId="53" borderId="0" xfId="0" applyFont="1" applyFill="1"/>
    <xf numFmtId="0" fontId="125" fillId="53" borderId="0" xfId="0" applyFont="1" applyFill="1" applyAlignment="1">
      <alignment horizontal="center"/>
    </xf>
    <xf numFmtId="4" fontId="125" fillId="53" borderId="0" xfId="0" applyNumberFormat="1" applyFont="1" applyFill="1"/>
    <xf numFmtId="165" fontId="125" fillId="53" borderId="0" xfId="1" applyFont="1" applyFill="1"/>
    <xf numFmtId="0" fontId="125" fillId="0" borderId="0" xfId="0" applyFont="1" applyFill="1" applyAlignment="1">
      <alignment horizontal="center"/>
    </xf>
    <xf numFmtId="165" fontId="125" fillId="0" borderId="0" xfId="1" applyFont="1" applyFill="1"/>
    <xf numFmtId="0" fontId="125" fillId="71" borderId="0" xfId="0" applyFont="1" applyFill="1"/>
    <xf numFmtId="0" fontId="125" fillId="71" borderId="0" xfId="0" applyFont="1" applyFill="1" applyAlignment="1">
      <alignment horizontal="center"/>
    </xf>
    <xf numFmtId="4" fontId="125" fillId="71" borderId="0" xfId="0" applyNumberFormat="1" applyFont="1" applyFill="1"/>
    <xf numFmtId="165" fontId="125" fillId="71" borderId="0" xfId="1" applyFont="1" applyFill="1"/>
    <xf numFmtId="0" fontId="125" fillId="72" borderId="0" xfId="0" applyFont="1" applyFill="1"/>
    <xf numFmtId="0" fontId="125" fillId="72" borderId="0" xfId="0" applyFont="1" applyFill="1" applyAlignment="1">
      <alignment horizontal="center"/>
    </xf>
    <xf numFmtId="4" fontId="125" fillId="72" borderId="0" xfId="0" applyNumberFormat="1" applyFont="1" applyFill="1"/>
    <xf numFmtId="165" fontId="125" fillId="72" borderId="0" xfId="1" applyFont="1" applyFill="1"/>
    <xf numFmtId="0" fontId="125" fillId="52" borderId="0" xfId="0" applyFont="1" applyFill="1"/>
    <xf numFmtId="4" fontId="125" fillId="52" borderId="0" xfId="0" applyNumberFormat="1" applyFont="1" applyFill="1"/>
    <xf numFmtId="165" fontId="125" fillId="52" borderId="0" xfId="1" applyFont="1" applyFill="1"/>
    <xf numFmtId="4" fontId="125" fillId="52" borderId="0" xfId="1" applyNumberFormat="1" applyFont="1" applyFill="1"/>
    <xf numFmtId="4" fontId="125" fillId="58" borderId="0" xfId="0" applyNumberFormat="1" applyFont="1" applyFill="1"/>
    <xf numFmtId="4" fontId="125" fillId="50" borderId="0" xfId="1" applyNumberFormat="1" applyFont="1" applyFill="1"/>
    <xf numFmtId="0" fontId="125" fillId="56" borderId="0" xfId="0" applyFont="1" applyFill="1"/>
    <xf numFmtId="0" fontId="125" fillId="56" borderId="0" xfId="0" applyFont="1" applyFill="1" applyAlignment="1">
      <alignment horizontal="center"/>
    </xf>
    <xf numFmtId="4" fontId="125" fillId="56" borderId="0" xfId="0" applyNumberFormat="1" applyFont="1" applyFill="1"/>
    <xf numFmtId="165" fontId="125" fillId="56" borderId="0" xfId="1" applyFont="1" applyFill="1"/>
    <xf numFmtId="4" fontId="125" fillId="56" borderId="0" xfId="1" applyNumberFormat="1" applyFont="1" applyFill="1"/>
    <xf numFmtId="0" fontId="125" fillId="52" borderId="0" xfId="0" applyFont="1" applyFill="1" applyAlignment="1">
      <alignment horizontal="center"/>
    </xf>
    <xf numFmtId="4" fontId="125" fillId="66" borderId="0" xfId="1" applyNumberFormat="1" applyFont="1" applyFill="1"/>
    <xf numFmtId="4" fontId="125" fillId="69" borderId="0" xfId="1" applyNumberFormat="1" applyFont="1" applyFill="1"/>
    <xf numFmtId="4" fontId="103" fillId="0" borderId="0" xfId="0" applyNumberFormat="1" applyFont="1"/>
    <xf numFmtId="0" fontId="65" fillId="74" borderId="0" xfId="0" applyFont="1" applyFill="1"/>
    <xf numFmtId="0" fontId="65" fillId="75" borderId="0" xfId="0" applyFont="1" applyFill="1"/>
    <xf numFmtId="0" fontId="65" fillId="75" borderId="0" xfId="8" applyNumberFormat="1" applyFont="1" applyFill="1" applyAlignment="1">
      <alignment vertical="center"/>
    </xf>
    <xf numFmtId="0" fontId="125" fillId="75" borderId="0" xfId="0" applyFont="1" applyFill="1"/>
    <xf numFmtId="0" fontId="65" fillId="76" borderId="0" xfId="0" applyFont="1" applyFill="1"/>
    <xf numFmtId="0" fontId="65" fillId="77" borderId="0" xfId="0" applyFont="1" applyFill="1"/>
    <xf numFmtId="0" fontId="65" fillId="78" borderId="0" xfId="0" applyFont="1" applyFill="1"/>
    <xf numFmtId="0" fontId="128" fillId="47" borderId="0" xfId="0" applyFont="1" applyFill="1"/>
    <xf numFmtId="165" fontId="125" fillId="0" borderId="0" xfId="0" applyNumberFormat="1" applyFont="1"/>
    <xf numFmtId="0" fontId="125" fillId="71" borderId="0" xfId="0" applyFont="1" applyFill="1" applyAlignment="1">
      <alignment horizontal="left"/>
    </xf>
    <xf numFmtId="165" fontId="125" fillId="0" borderId="0" xfId="1" applyFont="1" applyAlignment="1">
      <alignment horizontal="center"/>
    </xf>
    <xf numFmtId="4" fontId="0" fillId="0" borderId="0" xfId="0" applyNumberFormat="1" applyAlignment="1">
      <alignment horizontal="center"/>
    </xf>
    <xf numFmtId="43" fontId="0" fillId="0" borderId="0" xfId="1" applyNumberFormat="1" applyFont="1" applyAlignment="1">
      <alignment horizontal="left"/>
    </xf>
    <xf numFmtId="0" fontId="128" fillId="65" borderId="0" xfId="0" applyFont="1" applyFill="1"/>
    <xf numFmtId="0" fontId="37" fillId="65" borderId="0" xfId="0" applyFont="1" applyFill="1"/>
    <xf numFmtId="0" fontId="37" fillId="79" borderId="0" xfId="0" applyFont="1" applyFill="1"/>
    <xf numFmtId="165" fontId="37" fillId="0" borderId="0" xfId="1" applyFont="1" applyFill="1"/>
    <xf numFmtId="43" fontId="128" fillId="0" borderId="0" xfId="1" applyNumberFormat="1" applyFont="1"/>
    <xf numFmtId="4" fontId="0" fillId="75" borderId="0" xfId="0" applyNumberFormat="1" applyFill="1"/>
    <xf numFmtId="166" fontId="37" fillId="0" borderId="0" xfId="0" applyNumberFormat="1" applyFont="1"/>
    <xf numFmtId="0" fontId="125" fillId="76" borderId="0" xfId="0" applyFont="1" applyFill="1"/>
    <xf numFmtId="0" fontId="125" fillId="76" borderId="0" xfId="0" applyFont="1" applyFill="1" applyAlignment="1">
      <alignment horizontal="center"/>
    </xf>
    <xf numFmtId="4" fontId="125" fillId="76" borderId="0" xfId="0" applyNumberFormat="1" applyFont="1" applyFill="1"/>
    <xf numFmtId="0" fontId="125" fillId="80" borderId="0" xfId="0" applyFont="1" applyFill="1"/>
    <xf numFmtId="0" fontId="125" fillId="80" borderId="0" xfId="0" applyFont="1" applyFill="1" applyAlignment="1">
      <alignment horizontal="center"/>
    </xf>
    <xf numFmtId="4" fontId="125" fillId="80" borderId="0" xfId="0" applyNumberFormat="1" applyFont="1" applyFill="1"/>
    <xf numFmtId="0" fontId="130" fillId="0" borderId="0" xfId="0" applyFont="1"/>
    <xf numFmtId="165" fontId="130" fillId="0" borderId="0" xfId="1" applyFont="1"/>
    <xf numFmtId="0" fontId="131" fillId="47" borderId="0" xfId="0" applyFont="1" applyFill="1"/>
    <xf numFmtId="166" fontId="65" fillId="0" borderId="0" xfId="0" applyNumberFormat="1" applyFont="1" applyFill="1" applyAlignment="1">
      <alignment vertical="center"/>
    </xf>
    <xf numFmtId="165" fontId="108" fillId="0" borderId="0" xfId="3940" applyFont="1" applyFill="1" applyAlignment="1">
      <alignment vertical="center"/>
    </xf>
    <xf numFmtId="43" fontId="108" fillId="0" borderId="0" xfId="0" applyNumberFormat="1" applyFont="1" applyFill="1" applyBorder="1" applyAlignment="1">
      <alignment vertical="center"/>
    </xf>
    <xf numFmtId="166" fontId="108" fillId="0" borderId="0" xfId="0" applyNumberFormat="1" applyFont="1" applyFill="1" applyBorder="1" applyAlignment="1">
      <alignment vertical="center"/>
    </xf>
    <xf numFmtId="165" fontId="65" fillId="0" borderId="0" xfId="3940" applyFont="1" applyFill="1" applyAlignment="1">
      <alignment vertical="center"/>
    </xf>
    <xf numFmtId="4" fontId="65" fillId="0" borderId="0" xfId="0" applyNumberFormat="1" applyFont="1" applyFill="1" applyAlignment="1">
      <alignment vertical="center"/>
    </xf>
    <xf numFmtId="43" fontId="65" fillId="0" borderId="0" xfId="0" applyNumberFormat="1" applyFont="1" applyFill="1" applyAlignment="1">
      <alignment vertical="center"/>
    </xf>
    <xf numFmtId="0" fontId="108" fillId="0" borderId="0" xfId="0" applyFont="1" applyFill="1" applyBorder="1" applyAlignment="1">
      <alignment horizontal="center" vertical="center"/>
    </xf>
    <xf numFmtId="0" fontId="65" fillId="59" borderId="0" xfId="0" applyFont="1" applyFill="1" applyAlignment="1">
      <alignment vertical="center"/>
    </xf>
    <xf numFmtId="0" fontId="108" fillId="0" borderId="0" xfId="0" applyFont="1" applyFill="1" applyAlignment="1">
      <alignment horizontal="center" vertical="center"/>
    </xf>
    <xf numFmtId="14" fontId="108" fillId="0" borderId="0" xfId="0" applyNumberFormat="1" applyFont="1" applyFill="1" applyBorder="1" applyAlignment="1">
      <alignment vertical="center"/>
    </xf>
    <xf numFmtId="14" fontId="108" fillId="0" borderId="1" xfId="0" applyNumberFormat="1" applyFont="1" applyFill="1" applyBorder="1" applyAlignment="1">
      <alignment vertical="center"/>
    </xf>
    <xf numFmtId="167" fontId="0" fillId="0" borderId="0" xfId="3940" applyNumberFormat="1" applyFont="1" applyFill="1"/>
    <xf numFmtId="0" fontId="65" fillId="67" borderId="0" xfId="0" applyFont="1" applyFill="1" applyAlignment="1">
      <alignment vertical="center"/>
    </xf>
    <xf numFmtId="166" fontId="65" fillId="0" borderId="0" xfId="3940" applyNumberFormat="1" applyFont="1" applyFill="1" applyBorder="1" applyAlignment="1">
      <alignment vertical="center"/>
    </xf>
    <xf numFmtId="167" fontId="0" fillId="0" borderId="0" xfId="2" applyNumberFormat="1" applyFont="1"/>
    <xf numFmtId="0" fontId="65" fillId="81" borderId="0" xfId="0" applyFont="1" applyFill="1" applyAlignment="1">
      <alignment vertical="center"/>
    </xf>
    <xf numFmtId="0" fontId="65" fillId="0" borderId="0" xfId="0" applyFont="1" applyFill="1" applyAlignment="1">
      <alignment horizontal="left" vertical="center"/>
    </xf>
    <xf numFmtId="167" fontId="108" fillId="0" borderId="0" xfId="3940" applyNumberFormat="1" applyFont="1" applyFill="1" applyBorder="1" applyAlignment="1">
      <alignment vertical="center"/>
    </xf>
    <xf numFmtId="166" fontId="108" fillId="0" borderId="0" xfId="3940" applyNumberFormat="1" applyFont="1" applyFill="1" applyBorder="1" applyAlignment="1">
      <alignment vertical="center"/>
    </xf>
    <xf numFmtId="9" fontId="65" fillId="0" borderId="0" xfId="7" applyFont="1" applyFill="1" applyAlignment="1">
      <alignment vertical="center"/>
    </xf>
    <xf numFmtId="0" fontId="65" fillId="0" borderId="0" xfId="0" applyFont="1" applyFill="1" applyBorder="1" applyAlignment="1">
      <alignment horizontal="left" vertical="center"/>
    </xf>
    <xf numFmtId="165" fontId="0" fillId="0" borderId="0" xfId="0" applyNumberFormat="1" applyFont="1"/>
    <xf numFmtId="0" fontId="65" fillId="66" borderId="0" xfId="0" applyFont="1" applyFill="1" applyAlignment="1">
      <alignment vertical="center"/>
    </xf>
    <xf numFmtId="0" fontId="65" fillId="0" borderId="0" xfId="0" applyFont="1" applyAlignment="1">
      <alignment vertical="center"/>
    </xf>
    <xf numFmtId="165" fontId="65" fillId="0" borderId="0" xfId="3940" applyFont="1" applyFill="1" applyBorder="1" applyAlignment="1">
      <alignment vertical="center"/>
    </xf>
    <xf numFmtId="0" fontId="65" fillId="65" borderId="0" xfId="0" applyFont="1" applyFill="1" applyAlignment="1">
      <alignment vertical="center"/>
    </xf>
    <xf numFmtId="167" fontId="132" fillId="0" borderId="0" xfId="0" applyNumberFormat="1" applyFont="1" applyFill="1" applyBorder="1" applyAlignment="1">
      <alignment vertical="center"/>
    </xf>
    <xf numFmtId="0" fontId="0" fillId="0" borderId="0" xfId="0" applyAlignment="1">
      <alignment horizontal="left"/>
    </xf>
    <xf numFmtId="166" fontId="133" fillId="0" borderId="0" xfId="3940" applyNumberFormat="1" applyFont="1" applyFill="1" applyBorder="1" applyAlignment="1">
      <alignment vertical="center"/>
    </xf>
    <xf numFmtId="167" fontId="108" fillId="0" borderId="0" xfId="3940" applyNumberFormat="1" applyFont="1" applyFill="1" applyAlignment="1">
      <alignment vertical="center"/>
    </xf>
    <xf numFmtId="167" fontId="65" fillId="0" borderId="0" xfId="3940" applyNumberFormat="1" applyFont="1" applyFill="1" applyAlignment="1">
      <alignment vertical="center"/>
    </xf>
    <xf numFmtId="0" fontId="108" fillId="0" borderId="0" xfId="0" applyFont="1" applyFill="1" applyAlignment="1">
      <alignment horizontal="left" vertical="center"/>
    </xf>
    <xf numFmtId="167" fontId="108" fillId="0" borderId="1" xfId="3940" applyNumberFormat="1" applyFont="1" applyFill="1" applyBorder="1" applyAlignment="1">
      <alignment vertical="center"/>
    </xf>
    <xf numFmtId="0" fontId="65" fillId="0" borderId="0" xfId="0" applyFont="1" applyAlignment="1">
      <alignment vertical="center"/>
    </xf>
    <xf numFmtId="0" fontId="65" fillId="0" borderId="0" xfId="0" applyFont="1" applyBorder="1" applyAlignment="1">
      <alignment vertical="center"/>
    </xf>
    <xf numFmtId="165" fontId="0" fillId="63" borderId="0" xfId="0" applyNumberFormat="1" applyFill="1"/>
    <xf numFmtId="0" fontId="0" fillId="0" borderId="0" xfId="0" applyFont="1" applyAlignment="1">
      <alignment horizontal="left"/>
    </xf>
    <xf numFmtId="166" fontId="132" fillId="0" borderId="0" xfId="3940" applyNumberFormat="1" applyFont="1" applyFill="1" applyBorder="1" applyAlignment="1">
      <alignment vertical="center"/>
    </xf>
    <xf numFmtId="0" fontId="65" fillId="82" borderId="0" xfId="0" applyFont="1" applyFill="1" applyAlignment="1">
      <alignment vertical="center"/>
    </xf>
    <xf numFmtId="167" fontId="65" fillId="0" borderId="0" xfId="3940" applyNumberFormat="1" applyFont="1" applyFill="1" applyAlignment="1">
      <alignment horizontal="center" vertical="center"/>
    </xf>
    <xf numFmtId="0" fontId="65" fillId="64" borderId="0" xfId="0" applyFont="1" applyFill="1" applyAlignment="1">
      <alignment vertical="center"/>
    </xf>
    <xf numFmtId="0" fontId="65" fillId="83" borderId="0" xfId="0" applyFont="1" applyFill="1" applyAlignment="1">
      <alignment vertical="center"/>
    </xf>
    <xf numFmtId="166" fontId="65" fillId="0" borderId="0" xfId="0" applyNumberFormat="1" applyFont="1" applyFill="1" applyBorder="1" applyAlignment="1">
      <alignment vertical="center"/>
    </xf>
    <xf numFmtId="0" fontId="65" fillId="58" borderId="0" xfId="0" applyFont="1" applyFill="1" applyAlignment="1">
      <alignment vertical="center"/>
    </xf>
    <xf numFmtId="0" fontId="65" fillId="62" borderId="0" xfId="0" applyFont="1" applyFill="1" applyAlignment="1"/>
    <xf numFmtId="0" fontId="65" fillId="0" borderId="0" xfId="0" applyFont="1" applyFill="1" applyAlignment="1"/>
    <xf numFmtId="0" fontId="108" fillId="0" borderId="0" xfId="0" applyFont="1" applyFill="1" applyAlignment="1">
      <alignment horizontal="center"/>
    </xf>
    <xf numFmtId="0" fontId="108" fillId="0" borderId="0" xfId="0" applyFont="1" applyFill="1" applyAlignment="1">
      <alignment horizontal="left"/>
    </xf>
    <xf numFmtId="167" fontId="108" fillId="0" borderId="0" xfId="3940" applyNumberFormat="1" applyFont="1" applyFill="1" applyBorder="1" applyAlignment="1"/>
    <xf numFmtId="0" fontId="65" fillId="0" borderId="0" xfId="0" applyFont="1" applyFill="1" applyBorder="1" applyAlignment="1">
      <alignment horizontal="left"/>
    </xf>
    <xf numFmtId="0" fontId="65" fillId="62" borderId="0" xfId="0" applyFont="1" applyFill="1" applyAlignment="1">
      <alignment vertical="center"/>
    </xf>
    <xf numFmtId="193" fontId="108" fillId="0" borderId="0" xfId="0" applyNumberFormat="1" applyFont="1" applyFill="1" applyBorder="1" applyAlignment="1">
      <alignment vertical="center"/>
    </xf>
    <xf numFmtId="195" fontId="0" fillId="0" borderId="0" xfId="0" applyNumberFormat="1" applyFill="1"/>
    <xf numFmtId="197" fontId="65" fillId="0" borderId="0" xfId="3940" applyNumberFormat="1" applyFont="1" applyFill="1" applyAlignment="1">
      <alignment vertical="center"/>
    </xf>
    <xf numFmtId="165" fontId="0" fillId="0" borderId="0" xfId="3940" applyFont="1"/>
    <xf numFmtId="4" fontId="119" fillId="0" borderId="0" xfId="0" applyNumberFormat="1" applyFont="1" applyFill="1" applyBorder="1"/>
    <xf numFmtId="194" fontId="108" fillId="0" borderId="0" xfId="0" applyNumberFormat="1" applyFont="1" applyFill="1" applyAlignment="1">
      <alignment horizontal="center" vertical="center"/>
    </xf>
    <xf numFmtId="0" fontId="119" fillId="0" borderId="0" xfId="0" applyFont="1" applyFill="1" applyBorder="1"/>
    <xf numFmtId="195" fontId="0" fillId="0" borderId="0" xfId="0" applyNumberFormat="1" applyFill="1" applyBorder="1"/>
    <xf numFmtId="198" fontId="65" fillId="0" borderId="0" xfId="0" applyNumberFormat="1" applyFont="1" applyFill="1" applyAlignment="1">
      <alignment vertical="center"/>
    </xf>
    <xf numFmtId="199" fontId="108" fillId="0" borderId="1" xfId="0" applyNumberFormat="1" applyFont="1" applyFill="1" applyBorder="1" applyAlignment="1">
      <alignment vertical="center"/>
    </xf>
    <xf numFmtId="0" fontId="65" fillId="0" borderId="0" xfId="0" applyFont="1" applyAlignment="1">
      <alignment vertical="center" wrapText="1"/>
    </xf>
    <xf numFmtId="165" fontId="108" fillId="0" borderId="0" xfId="0" applyNumberFormat="1" applyFont="1" applyFill="1" applyBorder="1" applyAlignment="1">
      <alignment vertical="center"/>
    </xf>
    <xf numFmtId="2" fontId="108" fillId="0" borderId="0" xfId="0" applyNumberFormat="1" applyFont="1" applyFill="1" applyBorder="1" applyAlignment="1">
      <alignment vertical="center"/>
    </xf>
    <xf numFmtId="193" fontId="65" fillId="0" borderId="0" xfId="0" applyNumberFormat="1" applyFont="1" applyFill="1" applyBorder="1" applyAlignment="1">
      <alignment vertical="center"/>
    </xf>
    <xf numFmtId="200" fontId="65" fillId="0" borderId="0" xfId="0" applyNumberFormat="1" applyFont="1" applyFill="1" applyAlignment="1">
      <alignment vertical="center"/>
    </xf>
    <xf numFmtId="2" fontId="108" fillId="0" borderId="0" xfId="3940" applyNumberFormat="1" applyFont="1" applyFill="1" applyBorder="1" applyAlignment="1">
      <alignment vertical="center"/>
    </xf>
    <xf numFmtId="2" fontId="65" fillId="0" borderId="0" xfId="0" applyNumberFormat="1" applyFont="1" applyFill="1" applyAlignment="1">
      <alignment vertical="center"/>
    </xf>
    <xf numFmtId="0" fontId="65" fillId="47" borderId="0" xfId="0" applyFont="1" applyFill="1" applyAlignment="1">
      <alignment vertical="center"/>
    </xf>
    <xf numFmtId="0" fontId="110" fillId="0" borderId="0" xfId="0" applyFont="1" applyFill="1" applyAlignment="1">
      <alignment vertical="center"/>
    </xf>
    <xf numFmtId="0" fontId="115" fillId="0" borderId="0" xfId="0" applyFont="1" applyFill="1" applyBorder="1"/>
    <xf numFmtId="0" fontId="65" fillId="84" borderId="24" xfId="0" applyFont="1" applyFill="1" applyBorder="1" applyAlignment="1">
      <alignment vertical="center"/>
    </xf>
    <xf numFmtId="0" fontId="65" fillId="47" borderId="24" xfId="0" applyFont="1" applyFill="1" applyBorder="1" applyAlignment="1">
      <alignment vertical="center"/>
    </xf>
    <xf numFmtId="0" fontId="65" fillId="55" borderId="0" xfId="0" applyFont="1" applyFill="1" applyAlignment="1">
      <alignment vertical="center"/>
    </xf>
    <xf numFmtId="0" fontId="110" fillId="47" borderId="0" xfId="0" applyFont="1" applyFill="1" applyAlignment="1">
      <alignment vertical="center"/>
    </xf>
    <xf numFmtId="0" fontId="110" fillId="85" borderId="0" xfId="0" applyFont="1" applyFill="1" applyAlignment="1">
      <alignment vertical="center"/>
    </xf>
    <xf numFmtId="0" fontId="98" fillId="84" borderId="24" xfId="0" applyFont="1" applyFill="1" applyBorder="1"/>
    <xf numFmtId="0" fontId="98" fillId="47" borderId="24" xfId="0" applyFont="1" applyFill="1" applyBorder="1"/>
    <xf numFmtId="0" fontId="115" fillId="84" borderId="24" xfId="0" applyFont="1" applyFill="1" applyBorder="1"/>
    <xf numFmtId="0" fontId="65" fillId="0" borderId="0" xfId="0" applyFont="1" applyBorder="1" applyAlignment="1">
      <alignment vertical="center"/>
    </xf>
    <xf numFmtId="0" fontId="110" fillId="84" borderId="24" xfId="0" applyFont="1" applyFill="1" applyBorder="1" applyAlignment="1">
      <alignment vertical="center"/>
    </xf>
    <xf numFmtId="0" fontId="110" fillId="86" borderId="24" xfId="0" applyFont="1" applyFill="1" applyBorder="1" applyAlignment="1">
      <alignment vertical="center"/>
    </xf>
    <xf numFmtId="0" fontId="65" fillId="0" borderId="24" xfId="0" applyFont="1" applyFill="1" applyBorder="1" applyAlignment="1">
      <alignment vertical="center"/>
    </xf>
    <xf numFmtId="0" fontId="115" fillId="47" borderId="0" xfId="0" applyFont="1" applyFill="1"/>
    <xf numFmtId="0" fontId="65" fillId="63" borderId="0" xfId="0" applyFont="1" applyFill="1" applyBorder="1" applyAlignment="1">
      <alignment vertical="center"/>
    </xf>
    <xf numFmtId="0" fontId="98" fillId="0" borderId="0" xfId="0" applyFont="1" applyBorder="1"/>
    <xf numFmtId="0" fontId="135" fillId="0" borderId="0" xfId="0" applyFont="1" applyFill="1" applyAlignment="1">
      <alignment vertical="center"/>
    </xf>
    <xf numFmtId="0" fontId="108" fillId="0" borderId="0" xfId="0" applyFont="1" applyFill="1" applyBorder="1" applyAlignment="1">
      <alignment horizontal="left" vertical="center"/>
    </xf>
    <xf numFmtId="0" fontId="135" fillId="0" borderId="0" xfId="0" applyFont="1" applyFill="1" applyBorder="1" applyAlignment="1">
      <alignment horizontal="left" vertical="center"/>
    </xf>
    <xf numFmtId="0" fontId="121" fillId="0" borderId="0" xfId="0" applyFont="1" applyFill="1" applyAlignment="1">
      <alignment vertical="center"/>
    </xf>
    <xf numFmtId="0" fontId="136" fillId="0" borderId="0" xfId="0" applyFont="1" applyFill="1" applyAlignment="1">
      <alignment vertical="center"/>
    </xf>
    <xf numFmtId="9" fontId="108" fillId="0" borderId="0" xfId="7" applyFont="1" applyFill="1" applyBorder="1" applyAlignment="1">
      <alignment vertical="center"/>
    </xf>
    <xf numFmtId="167" fontId="65" fillId="0" borderId="0" xfId="3940" applyNumberFormat="1" applyFont="1" applyFill="1" applyBorder="1" applyAlignment="1">
      <alignment vertical="center"/>
    </xf>
    <xf numFmtId="165" fontId="121" fillId="0" borderId="0" xfId="3940" applyFont="1" applyFill="1" applyAlignment="1">
      <alignment vertical="center"/>
    </xf>
    <xf numFmtId="9" fontId="65" fillId="0" borderId="0" xfId="0" applyNumberFormat="1" applyFont="1" applyFill="1" applyAlignment="1">
      <alignment vertical="center"/>
    </xf>
    <xf numFmtId="165" fontId="65" fillId="0" borderId="0" xfId="3940" applyFont="1" applyFill="1" applyAlignment="1">
      <alignment vertical="center"/>
    </xf>
    <xf numFmtId="9" fontId="108" fillId="0" borderId="0" xfId="7" applyFont="1" applyFill="1" applyAlignment="1">
      <alignment horizontal="center" vertical="center"/>
    </xf>
    <xf numFmtId="0" fontId="118" fillId="0" borderId="0" xfId="0" applyFont="1" applyFill="1" applyBorder="1"/>
    <xf numFmtId="165" fontId="65" fillId="0" borderId="0" xfId="3940" applyFont="1" applyFill="1" applyBorder="1" applyAlignment="1">
      <alignment vertical="center"/>
    </xf>
    <xf numFmtId="167" fontId="108" fillId="0" borderId="0" xfId="3941" applyNumberFormat="1" applyFont="1" applyFill="1" applyBorder="1" applyAlignment="1">
      <alignment vertical="center"/>
    </xf>
    <xf numFmtId="167" fontId="108" fillId="0" borderId="0" xfId="3941" applyNumberFormat="1" applyFont="1" applyFill="1" applyAlignment="1">
      <alignment vertical="center"/>
    </xf>
    <xf numFmtId="165" fontId="135" fillId="0" borderId="0" xfId="3940" applyFont="1" applyFill="1" applyAlignment="1">
      <alignment vertical="center"/>
    </xf>
    <xf numFmtId="167" fontId="108" fillId="0" borderId="1" xfId="2" applyNumberFormat="1" applyFont="1" applyFill="1" applyBorder="1" applyAlignment="1">
      <alignment vertical="center"/>
    </xf>
    <xf numFmtId="167" fontId="65" fillId="0" borderId="0" xfId="2" applyNumberFormat="1" applyFont="1" applyFill="1" applyBorder="1" applyAlignment="1">
      <alignment vertical="center"/>
    </xf>
    <xf numFmtId="0" fontId="65" fillId="51" borderId="0" xfId="0" applyFont="1" applyFill="1" applyAlignment="1">
      <alignment vertical="center"/>
    </xf>
    <xf numFmtId="167" fontId="108" fillId="0" borderId="0" xfId="2" applyNumberFormat="1" applyFont="1" applyFill="1" applyBorder="1" applyAlignment="1">
      <alignment vertical="center"/>
    </xf>
    <xf numFmtId="9" fontId="65" fillId="0" borderId="0" xfId="0" applyNumberFormat="1" applyFont="1" applyFill="1" applyBorder="1" applyAlignment="1">
      <alignment vertical="center"/>
    </xf>
    <xf numFmtId="0" fontId="65" fillId="0" borderId="0" xfId="2" applyNumberFormat="1" applyFont="1" applyFill="1" applyBorder="1" applyAlignment="1">
      <alignment vertical="center"/>
    </xf>
    <xf numFmtId="167" fontId="108" fillId="0" borderId="1" xfId="0" applyNumberFormat="1" applyFont="1" applyFill="1" applyBorder="1" applyAlignment="1">
      <alignment horizontal="center" vertical="center"/>
    </xf>
    <xf numFmtId="0" fontId="65" fillId="50" borderId="0" xfId="0" applyFont="1" applyFill="1" applyAlignment="1">
      <alignment vertical="center"/>
    </xf>
    <xf numFmtId="0" fontId="65" fillId="54" borderId="0" xfId="0" applyFont="1" applyFill="1" applyAlignment="1">
      <alignment vertical="center"/>
    </xf>
    <xf numFmtId="167" fontId="65" fillId="0" borderId="0" xfId="0" applyNumberFormat="1" applyFont="1" applyFill="1" applyBorder="1" applyAlignment="1">
      <alignment horizontal="center" vertical="center"/>
    </xf>
    <xf numFmtId="0" fontId="108" fillId="47" borderId="0" xfId="0" applyFont="1" applyFill="1" applyBorder="1" applyAlignment="1">
      <alignment vertical="center"/>
    </xf>
    <xf numFmtId="0" fontId="65" fillId="87" borderId="0" xfId="0" applyFont="1" applyFill="1" applyAlignment="1">
      <alignment vertical="center"/>
    </xf>
    <xf numFmtId="0" fontId="108" fillId="47" borderId="0" xfId="0" applyFont="1" applyFill="1" applyAlignment="1">
      <alignment vertical="center"/>
    </xf>
    <xf numFmtId="0" fontId="65" fillId="53" borderId="0" xfId="0" applyFont="1" applyFill="1" applyAlignment="1">
      <alignment vertical="center"/>
    </xf>
    <xf numFmtId="4" fontId="37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 applyProtection="1">
      <alignment horizontal="left" vertical="center" wrapText="1" shrinkToFit="1"/>
    </xf>
    <xf numFmtId="0" fontId="65" fillId="53" borderId="24" xfId="0" applyFont="1" applyFill="1" applyBorder="1" applyAlignment="1">
      <alignment vertical="center"/>
    </xf>
    <xf numFmtId="193" fontId="65" fillId="0" borderId="0" xfId="0" applyNumberFormat="1" applyFont="1" applyFill="1" applyAlignment="1">
      <alignment vertical="center"/>
    </xf>
    <xf numFmtId="0" fontId="65" fillId="52" borderId="0" xfId="0" applyFont="1" applyFill="1" applyAlignment="1">
      <alignment vertical="center"/>
    </xf>
    <xf numFmtId="4" fontId="0" fillId="0" borderId="0" xfId="0" applyNumberFormat="1" applyFill="1"/>
    <xf numFmtId="167" fontId="108" fillId="0" borderId="3" xfId="3940" applyNumberFormat="1" applyFont="1" applyFill="1" applyBorder="1" applyAlignment="1">
      <alignment vertical="center"/>
    </xf>
    <xf numFmtId="0" fontId="65" fillId="54" borderId="0" xfId="0" applyNumberFormat="1" applyFont="1" applyFill="1" applyBorder="1" applyAlignment="1" applyProtection="1">
      <alignment horizontal="left" vertical="top" wrapText="1" shrinkToFit="1"/>
    </xf>
    <xf numFmtId="165" fontId="108" fillId="0" borderId="0" xfId="3940" applyFont="1" applyFill="1" applyBorder="1" applyAlignment="1">
      <alignment vertical="center"/>
    </xf>
    <xf numFmtId="167" fontId="65" fillId="57" borderId="0" xfId="3940" applyNumberFormat="1" applyFont="1" applyFill="1" applyBorder="1" applyAlignment="1">
      <alignment vertical="center"/>
    </xf>
    <xf numFmtId="4" fontId="108" fillId="0" borderId="0" xfId="0" applyNumberFormat="1" applyFont="1" applyFill="1" applyBorder="1" applyAlignment="1">
      <alignment vertical="center"/>
    </xf>
    <xf numFmtId="165" fontId="65" fillId="0" borderId="0" xfId="0" applyNumberFormat="1" applyFont="1" applyFill="1" applyBorder="1" applyAlignment="1">
      <alignment vertical="center"/>
    </xf>
    <xf numFmtId="4" fontId="0" fillId="0" borderId="0" xfId="0" applyNumberFormat="1" applyFill="1" applyAlignment="1">
      <alignment vertical="center"/>
    </xf>
    <xf numFmtId="167" fontId="103" fillId="0" borderId="0" xfId="2" applyNumberFormat="1" applyFont="1" applyFill="1" applyBorder="1" applyAlignment="1">
      <alignment vertical="center"/>
    </xf>
    <xf numFmtId="165" fontId="103" fillId="0" borderId="0" xfId="3940" applyFont="1" applyFill="1" applyBorder="1" applyAlignment="1">
      <alignment vertical="center"/>
    </xf>
    <xf numFmtId="0" fontId="114" fillId="0" borderId="0" xfId="0" applyFont="1" applyFill="1" applyAlignment="1">
      <alignment vertical="center"/>
    </xf>
    <xf numFmtId="9" fontId="103" fillId="0" borderId="0" xfId="7" applyFont="1" applyFill="1" applyBorder="1" applyAlignment="1">
      <alignment vertical="center"/>
    </xf>
    <xf numFmtId="192" fontId="103" fillId="0" borderId="0" xfId="7" applyNumberFormat="1" applyFont="1" applyFill="1" applyBorder="1" applyAlignment="1">
      <alignment vertical="center"/>
    </xf>
    <xf numFmtId="10" fontId="103" fillId="0" borderId="0" xfId="7" applyNumberFormat="1" applyFont="1" applyFill="1" applyBorder="1" applyAlignment="1">
      <alignment vertical="center"/>
    </xf>
    <xf numFmtId="43" fontId="65" fillId="0" borderId="0" xfId="0" applyNumberFormat="1" applyFont="1" applyFill="1" applyBorder="1" applyAlignment="1">
      <alignment vertical="center"/>
    </xf>
    <xf numFmtId="165" fontId="130" fillId="0" borderId="0" xfId="1" applyFont="1" applyAlignment="1">
      <alignment horizontal="center"/>
    </xf>
    <xf numFmtId="0" fontId="130" fillId="0" borderId="0" xfId="1" applyNumberFormat="1" applyFont="1" applyAlignment="1">
      <alignment horizontal="left" vertical="top"/>
    </xf>
    <xf numFmtId="0" fontId="130" fillId="0" borderId="0" xfId="1" applyNumberFormat="1" applyFont="1" applyAlignment="1">
      <alignment horizontal="center"/>
    </xf>
    <xf numFmtId="0" fontId="130" fillId="0" borderId="0" xfId="1" applyNumberFormat="1" applyFont="1" applyAlignment="1">
      <alignment horizontal="right"/>
    </xf>
    <xf numFmtId="0" fontId="130" fillId="0" borderId="0" xfId="1" applyNumberFormat="1" applyFont="1" applyAlignment="1">
      <alignment horizontal="left"/>
    </xf>
    <xf numFmtId="165" fontId="130" fillId="0" borderId="0" xfId="1" applyFont="1" applyAlignment="1">
      <alignment horizontal="right"/>
    </xf>
    <xf numFmtId="4" fontId="37" fillId="47" borderId="0" xfId="0" applyNumberFormat="1" applyFont="1" applyFill="1"/>
    <xf numFmtId="167" fontId="108" fillId="0" borderId="0" xfId="0" applyNumberFormat="1" applyFont="1" applyFill="1" applyBorder="1" applyAlignment="1">
      <alignment horizontal="center" vertical="center"/>
    </xf>
    <xf numFmtId="10" fontId="108" fillId="0" borderId="0" xfId="7" applyNumberFormat="1" applyFont="1" applyFill="1" applyBorder="1" applyAlignment="1">
      <alignment vertical="center"/>
    </xf>
    <xf numFmtId="167" fontId="0" fillId="0" borderId="0" xfId="0" applyNumberFormat="1" applyAlignment="1">
      <alignment horizontal="left"/>
    </xf>
    <xf numFmtId="165" fontId="130" fillId="47" borderId="0" xfId="1" applyFont="1" applyFill="1"/>
    <xf numFmtId="165" fontId="130" fillId="47" borderId="0" xfId="1" applyFont="1" applyFill="1" applyAlignment="1">
      <alignment horizontal="center"/>
    </xf>
    <xf numFmtId="0" fontId="130" fillId="47" borderId="0" xfId="1" applyNumberFormat="1" applyFont="1" applyFill="1" applyAlignment="1">
      <alignment horizontal="center"/>
    </xf>
    <xf numFmtId="0" fontId="130" fillId="47" borderId="0" xfId="1" applyNumberFormat="1" applyFont="1" applyFill="1" applyAlignment="1">
      <alignment horizontal="right"/>
    </xf>
    <xf numFmtId="167" fontId="108" fillId="0" borderId="0" xfId="1" applyNumberFormat="1" applyFont="1" applyFill="1" applyAlignment="1">
      <alignment vertical="center"/>
    </xf>
    <xf numFmtId="0" fontId="65" fillId="0" borderId="0" xfId="0" applyFont="1" applyFill="1" applyBorder="1" applyAlignment="1">
      <alignment horizontal="center" vertical="center"/>
    </xf>
    <xf numFmtId="0" fontId="65" fillId="0" borderId="1" xfId="0" applyFont="1" applyFill="1" applyBorder="1" applyAlignment="1">
      <alignment horizontal="center" vertical="center"/>
    </xf>
    <xf numFmtId="167" fontId="65" fillId="0" borderId="1" xfId="3940" applyNumberFormat="1" applyFont="1" applyFill="1" applyBorder="1" applyAlignment="1">
      <alignment vertical="center"/>
    </xf>
    <xf numFmtId="167" fontId="65" fillId="0" borderId="3" xfId="0" applyNumberFormat="1" applyFont="1" applyFill="1" applyBorder="1" applyAlignment="1"/>
    <xf numFmtId="167" fontId="65" fillId="0" borderId="3" xfId="3940" applyNumberFormat="1" applyFont="1" applyFill="1" applyBorder="1" applyAlignment="1"/>
    <xf numFmtId="167" fontId="65" fillId="0" borderId="0" xfId="3940" applyNumberFormat="1" applyFont="1" applyFill="1" applyBorder="1" applyAlignment="1"/>
    <xf numFmtId="9" fontId="108" fillId="0" borderId="0" xfId="7" applyNumberFormat="1" applyFont="1" applyFill="1" applyBorder="1" applyAlignment="1">
      <alignment vertical="center"/>
    </xf>
    <xf numFmtId="0" fontId="137" fillId="0" borderId="0" xfId="0" applyFont="1" applyAlignment="1">
      <alignment horizontal="justify" vertical="center"/>
    </xf>
    <xf numFmtId="4" fontId="0" fillId="0" borderId="0" xfId="0" applyNumberFormat="1" applyAlignment="1">
      <alignment horizontal="left"/>
    </xf>
    <xf numFmtId="167" fontId="65" fillId="0" borderId="0" xfId="2" applyNumberFormat="1" applyFont="1" applyFill="1" applyBorder="1"/>
    <xf numFmtId="0" fontId="138" fillId="0" borderId="1" xfId="0" applyFont="1" applyFill="1" applyBorder="1" applyAlignment="1">
      <alignment horizontal="center" vertical="center"/>
    </xf>
    <xf numFmtId="0" fontId="139" fillId="0" borderId="1" xfId="0" applyFont="1" applyFill="1" applyBorder="1" applyAlignment="1">
      <alignment vertical="center"/>
    </xf>
    <xf numFmtId="1" fontId="125" fillId="0" borderId="0" xfId="0" applyNumberFormat="1" applyFont="1" applyAlignment="1">
      <alignment horizontal="left"/>
    </xf>
    <xf numFmtId="0" fontId="130" fillId="0" borderId="0" xfId="0" applyFont="1" applyAlignment="1">
      <alignment horizontal="center"/>
    </xf>
    <xf numFmtId="0" fontId="130" fillId="0" borderId="0" xfId="0" applyFont="1" applyAlignment="1">
      <alignment horizontal="left"/>
    </xf>
    <xf numFmtId="4" fontId="130" fillId="0" borderId="0" xfId="0" applyNumberFormat="1" applyFont="1"/>
    <xf numFmtId="165" fontId="131" fillId="47" borderId="0" xfId="1" applyFont="1" applyFill="1"/>
    <xf numFmtId="4" fontId="130" fillId="47" borderId="0" xfId="0" applyNumberFormat="1" applyFont="1" applyFill="1"/>
    <xf numFmtId="0" fontId="130" fillId="47" borderId="0" xfId="0" applyFont="1" applyFill="1"/>
    <xf numFmtId="4" fontId="130" fillId="58" borderId="0" xfId="0" applyNumberFormat="1" applyFont="1" applyFill="1"/>
    <xf numFmtId="0" fontId="37" fillId="77" borderId="0" xfId="0" applyFont="1" applyFill="1"/>
    <xf numFmtId="4" fontId="37" fillId="77" borderId="0" xfId="0" applyNumberFormat="1" applyFont="1" applyFill="1"/>
    <xf numFmtId="4" fontId="121" fillId="0" borderId="0" xfId="0" applyNumberFormat="1" applyFont="1" applyFill="1" applyAlignment="1">
      <alignment vertical="center"/>
    </xf>
    <xf numFmtId="43" fontId="0" fillId="0" borderId="0" xfId="0" applyNumberFormat="1" applyFill="1"/>
    <xf numFmtId="165" fontId="129" fillId="0" borderId="0" xfId="1" applyNumberFormat="1" applyFont="1" applyFill="1" applyBorder="1" applyAlignment="1">
      <alignment vertical="center"/>
    </xf>
    <xf numFmtId="4" fontId="130" fillId="0" borderId="0" xfId="0" applyNumberFormat="1" applyFont="1" applyFill="1"/>
    <xf numFmtId="4" fontId="130" fillId="0" borderId="0" xfId="1" applyNumberFormat="1" applyFont="1"/>
    <xf numFmtId="3" fontId="0" fillId="0" borderId="0" xfId="0" applyNumberFormat="1" applyAlignment="1">
      <alignment horizontal="left"/>
    </xf>
    <xf numFmtId="197" fontId="0" fillId="0" borderId="0" xfId="1" applyNumberFormat="1" applyFont="1" applyAlignment="1">
      <alignment horizontal="left"/>
    </xf>
    <xf numFmtId="167" fontId="65" fillId="0" borderId="0" xfId="1" applyNumberFormat="1" applyFont="1" applyFill="1" applyAlignment="1">
      <alignment vertical="center"/>
    </xf>
    <xf numFmtId="43" fontId="37" fillId="47" borderId="0" xfId="0" applyNumberFormat="1" applyFont="1" applyFill="1"/>
    <xf numFmtId="197" fontId="65" fillId="0" borderId="0" xfId="0" applyNumberFormat="1" applyFont="1" applyFill="1" applyAlignment="1">
      <alignment vertical="center"/>
    </xf>
    <xf numFmtId="201" fontId="65" fillId="0" borderId="0" xfId="0" applyNumberFormat="1" applyFont="1" applyFill="1" applyAlignment="1">
      <alignment vertical="center"/>
    </xf>
    <xf numFmtId="2" fontId="125" fillId="0" borderId="0" xfId="0" applyNumberFormat="1" applyFont="1"/>
    <xf numFmtId="3" fontId="125" fillId="0" borderId="0" xfId="0" applyNumberFormat="1" applyFont="1"/>
    <xf numFmtId="0" fontId="65" fillId="88" borderId="0" xfId="0" applyFont="1" applyFill="1"/>
    <xf numFmtId="0" fontId="37" fillId="47" borderId="0" xfId="0" applyFont="1" applyFill="1"/>
    <xf numFmtId="3" fontId="65" fillId="0" borderId="0" xfId="0" applyNumberFormat="1" applyFont="1" applyFill="1" applyAlignment="1">
      <alignment vertical="center"/>
    </xf>
    <xf numFmtId="165" fontId="108" fillId="0" borderId="0" xfId="0" applyNumberFormat="1" applyFont="1" applyFill="1" applyAlignment="1">
      <alignment vertical="center"/>
    </xf>
    <xf numFmtId="0" fontId="140" fillId="0" borderId="0" xfId="3931" applyFont="1" applyAlignment="1">
      <alignment horizontal="center"/>
    </xf>
    <xf numFmtId="165" fontId="121" fillId="61" borderId="27" xfId="3932" applyFont="1" applyFill="1" applyBorder="1" applyAlignment="1">
      <alignment horizontal="center" vertical="center"/>
    </xf>
    <xf numFmtId="0" fontId="140" fillId="0" borderId="0" xfId="3931" applyFont="1" applyAlignment="1">
      <alignment horizontal="center" vertical="center"/>
    </xf>
    <xf numFmtId="167" fontId="65" fillId="0" borderId="1" xfId="3951" applyNumberFormat="1" applyFont="1" applyFill="1" applyBorder="1" applyAlignment="1">
      <alignment vertical="center"/>
    </xf>
    <xf numFmtId="43" fontId="65" fillId="0" borderId="0" xfId="3951" applyFont="1" applyFill="1" applyBorder="1" applyAlignment="1">
      <alignment vertical="center"/>
    </xf>
    <xf numFmtId="167" fontId="65" fillId="0" borderId="0" xfId="5" applyNumberFormat="1" applyFont="1" applyFill="1" applyBorder="1" applyAlignment="1">
      <alignment vertical="center"/>
    </xf>
    <xf numFmtId="167" fontId="65" fillId="0" borderId="1" xfId="5" applyNumberFormat="1" applyFont="1" applyFill="1" applyBorder="1" applyAlignment="1">
      <alignment vertical="center"/>
    </xf>
    <xf numFmtId="167" fontId="108" fillId="0" borderId="1" xfId="3951" applyNumberFormat="1" applyFont="1" applyFill="1" applyBorder="1" applyAlignment="1">
      <alignment vertical="center"/>
    </xf>
    <xf numFmtId="167" fontId="65" fillId="0" borderId="0" xfId="3951" applyNumberFormat="1" applyFont="1" applyFill="1" applyBorder="1" applyAlignment="1">
      <alignment vertical="center"/>
    </xf>
    <xf numFmtId="167" fontId="65" fillId="0" borderId="0" xfId="3951" applyNumberFormat="1" applyFont="1" applyFill="1" applyBorder="1"/>
    <xf numFmtId="4" fontId="0" fillId="0" borderId="0" xfId="0" applyNumberFormat="1" applyBorder="1" applyAlignment="1">
      <alignment vertical="center"/>
    </xf>
    <xf numFmtId="167" fontId="108" fillId="0" borderId="0" xfId="1" applyNumberFormat="1" applyFont="1" applyFill="1" applyBorder="1" applyAlignment="1">
      <alignment vertical="center"/>
    </xf>
    <xf numFmtId="9" fontId="65" fillId="0" borderId="0" xfId="7" applyFont="1" applyFill="1" applyBorder="1" applyAlignment="1">
      <alignment vertical="center"/>
    </xf>
    <xf numFmtId="0" fontId="39" fillId="60" borderId="0" xfId="0" applyFont="1" applyFill="1"/>
    <xf numFmtId="0" fontId="39" fillId="60" borderId="0" xfId="0" applyFont="1" applyFill="1" applyAlignment="1">
      <alignment horizontal="center"/>
    </xf>
    <xf numFmtId="22" fontId="125" fillId="0" borderId="0" xfId="0" applyNumberFormat="1" applyFont="1"/>
    <xf numFmtId="4" fontId="37" fillId="0" borderId="0" xfId="0" applyNumberFormat="1" applyFont="1"/>
    <xf numFmtId="165" fontId="65" fillId="0" borderId="0" xfId="3924" applyNumberFormat="1" applyFont="1" applyFill="1" applyBorder="1" applyAlignment="1"/>
    <xf numFmtId="196" fontId="0" fillId="0" borderId="0" xfId="0" applyNumberFormat="1" applyFill="1" applyBorder="1"/>
    <xf numFmtId="167" fontId="108" fillId="0" borderId="0" xfId="3973" applyNumberFormat="1" applyFont="1" applyFill="1" applyBorder="1" applyAlignment="1">
      <alignment vertical="center"/>
    </xf>
    <xf numFmtId="167" fontId="65" fillId="0" borderId="0" xfId="3973" applyNumberFormat="1" applyFont="1" applyFill="1" applyBorder="1" applyAlignment="1">
      <alignment vertical="center"/>
    </xf>
    <xf numFmtId="167" fontId="65" fillId="0" borderId="0" xfId="3973" applyNumberFormat="1" applyFont="1" applyFill="1" applyAlignment="1">
      <alignment vertical="center"/>
    </xf>
    <xf numFmtId="167" fontId="108" fillId="0" borderId="0" xfId="3973" applyNumberFormat="1" applyFont="1" applyFill="1" applyAlignment="1">
      <alignment vertical="center"/>
    </xf>
    <xf numFmtId="165" fontId="108" fillId="0" borderId="0" xfId="3973" applyFont="1" applyFill="1" applyBorder="1" applyAlignment="1">
      <alignment vertical="center"/>
    </xf>
    <xf numFmtId="165" fontId="65" fillId="0" borderId="0" xfId="3973" applyFont="1" applyFill="1" applyBorder="1" applyAlignment="1">
      <alignment vertical="center"/>
    </xf>
    <xf numFmtId="167" fontId="65" fillId="57" borderId="0" xfId="3973" applyNumberFormat="1" applyFont="1" applyFill="1" applyBorder="1" applyAlignment="1">
      <alignment vertical="center"/>
    </xf>
    <xf numFmtId="167" fontId="114" fillId="0" borderId="0" xfId="0" applyNumberFormat="1" applyFont="1" applyFill="1" applyAlignment="1">
      <alignment vertical="center"/>
    </xf>
    <xf numFmtId="41" fontId="65" fillId="0" borderId="0" xfId="0" applyNumberFormat="1" applyFont="1" applyFill="1" applyBorder="1" applyAlignment="1">
      <alignment vertical="center"/>
    </xf>
    <xf numFmtId="165" fontId="65" fillId="0" borderId="0" xfId="3976" applyFont="1" applyFill="1" applyAlignment="1">
      <alignment vertical="center"/>
    </xf>
    <xf numFmtId="167" fontId="0" fillId="0" borderId="0" xfId="3976" applyNumberFormat="1" applyFont="1" applyFill="1"/>
    <xf numFmtId="166" fontId="65" fillId="0" borderId="0" xfId="3976" applyNumberFormat="1" applyFont="1" applyFill="1" applyBorder="1" applyAlignment="1">
      <alignment vertical="center"/>
    </xf>
    <xf numFmtId="167" fontId="65" fillId="0" borderId="0" xfId="3976" applyNumberFormat="1" applyFont="1" applyFill="1" applyAlignment="1">
      <alignment vertical="center"/>
    </xf>
    <xf numFmtId="197" fontId="0" fillId="0" borderId="0" xfId="3976" applyNumberFormat="1" applyFont="1" applyAlignment="1">
      <alignment horizontal="left"/>
    </xf>
    <xf numFmtId="197" fontId="65" fillId="0" borderId="0" xfId="3976" applyNumberFormat="1" applyFont="1" applyFill="1" applyAlignment="1">
      <alignment vertical="center"/>
    </xf>
    <xf numFmtId="165" fontId="0" fillId="0" borderId="0" xfId="3976" applyFont="1"/>
    <xf numFmtId="195" fontId="108" fillId="0" borderId="0" xfId="3976" applyNumberFormat="1" applyFont="1" applyFill="1" applyBorder="1" applyAlignment="1">
      <alignment vertical="center"/>
    </xf>
    <xf numFmtId="167" fontId="108" fillId="0" borderId="0" xfId="3976" applyNumberFormat="1" applyFont="1" applyFill="1" applyBorder="1" applyAlignment="1"/>
    <xf numFmtId="0" fontId="65" fillId="0" borderId="0" xfId="0" applyFont="1" applyFill="1" applyBorder="1" applyAlignment="1"/>
    <xf numFmtId="14" fontId="108" fillId="47" borderId="1" xfId="0" applyNumberFormat="1" applyFont="1" applyFill="1" applyBorder="1" applyAlignment="1">
      <alignment horizontal="right" vertical="center"/>
    </xf>
    <xf numFmtId="41" fontId="65" fillId="0" borderId="0" xfId="3940" applyNumberFormat="1" applyFont="1" applyFill="1" applyAlignment="1">
      <alignment vertical="center"/>
    </xf>
    <xf numFmtId="41" fontId="65" fillId="0" borderId="0" xfId="3940" applyNumberFormat="1" applyFont="1" applyFill="1" applyBorder="1" applyAlignment="1">
      <alignment vertical="center"/>
    </xf>
    <xf numFmtId="0" fontId="108" fillId="0" borderId="0" xfId="7" applyNumberFormat="1" applyFont="1" applyFill="1" applyBorder="1" applyAlignment="1">
      <alignment vertical="center"/>
    </xf>
    <xf numFmtId="0" fontId="65" fillId="0" borderId="0" xfId="5" applyFont="1" applyFill="1" applyBorder="1" applyAlignment="1">
      <alignment vertical="center"/>
    </xf>
    <xf numFmtId="0" fontId="39" fillId="90" borderId="0" xfId="0" applyFont="1" applyFill="1" applyAlignment="1">
      <alignment horizontal="center"/>
    </xf>
    <xf numFmtId="167" fontId="111" fillId="89" borderId="0" xfId="3949" applyNumberFormat="1" applyFont="1" applyFill="1"/>
    <xf numFmtId="167" fontId="65" fillId="89" borderId="0" xfId="3949" applyNumberFormat="1" applyFont="1" applyFill="1" applyBorder="1" applyAlignment="1">
      <alignment vertical="center"/>
    </xf>
    <xf numFmtId="43" fontId="111" fillId="89" borderId="0" xfId="3949" applyFont="1" applyFill="1"/>
    <xf numFmtId="43" fontId="65" fillId="89" borderId="0" xfId="3949" applyFont="1" applyFill="1" applyBorder="1" applyAlignment="1">
      <alignment horizontal="center" vertical="center"/>
    </xf>
    <xf numFmtId="43" fontId="111" fillId="89" borderId="1" xfId="3949" applyFont="1" applyFill="1" applyBorder="1"/>
    <xf numFmtId="0" fontId="111" fillId="89" borderId="0" xfId="3955" applyFont="1" applyFill="1"/>
    <xf numFmtId="0" fontId="65" fillId="89" borderId="0" xfId="5" applyFont="1" applyFill="1" applyBorder="1" applyAlignment="1">
      <alignment vertical="center"/>
    </xf>
    <xf numFmtId="0" fontId="65" fillId="89" borderId="1" xfId="5" applyFont="1" applyFill="1" applyBorder="1" applyAlignment="1">
      <alignment vertical="center"/>
    </xf>
    <xf numFmtId="165" fontId="65" fillId="0" borderId="0" xfId="3951" applyNumberFormat="1" applyFont="1" applyFill="1" applyBorder="1" applyAlignment="1">
      <alignment vertical="center"/>
    </xf>
    <xf numFmtId="165" fontId="112" fillId="61" borderId="27" xfId="7" applyNumberFormat="1" applyFont="1" applyFill="1" applyBorder="1" applyAlignment="1">
      <alignment vertical="center" readingOrder="1"/>
    </xf>
    <xf numFmtId="0" fontId="39" fillId="48" borderId="0" xfId="0" applyFont="1" applyFill="1" applyAlignment="1">
      <alignment horizontal="center"/>
    </xf>
    <xf numFmtId="0" fontId="53" fillId="48" borderId="0" xfId="0" applyFont="1" applyFill="1" applyAlignment="1"/>
    <xf numFmtId="1" fontId="125" fillId="0" borderId="0" xfId="0" applyNumberFormat="1" applyFont="1" applyAlignment="1">
      <alignment horizontal="center"/>
    </xf>
    <xf numFmtId="4" fontId="0" fillId="0" borderId="0" xfId="0" applyNumberFormat="1" applyFont="1"/>
    <xf numFmtId="0" fontId="65" fillId="76" borderId="0" xfId="0" applyFont="1" applyFill="1" applyAlignment="1">
      <alignment vertical="center"/>
    </xf>
    <xf numFmtId="0" fontId="65" fillId="91" borderId="24" xfId="0" applyFont="1" applyFill="1" applyBorder="1" applyAlignment="1">
      <alignment vertical="center"/>
    </xf>
    <xf numFmtId="4" fontId="14" fillId="0" borderId="0" xfId="4019" applyNumberFormat="1" applyFill="1"/>
    <xf numFmtId="0" fontId="14" fillId="0" borderId="0" xfId="4019"/>
    <xf numFmtId="0" fontId="14" fillId="0" borderId="0" xfId="4019" applyAlignment="1">
      <alignment horizontal="center"/>
    </xf>
    <xf numFmtId="0" fontId="14" fillId="0" borderId="0" xfId="4019" applyAlignment="1">
      <alignment horizontal="left"/>
    </xf>
    <xf numFmtId="0" fontId="13" fillId="0" borderId="0" xfId="4019" applyFont="1"/>
    <xf numFmtId="0" fontId="13" fillId="0" borderId="0" xfId="7765"/>
    <xf numFmtId="4" fontId="13" fillId="0" borderId="0" xfId="7765" applyNumberFormat="1"/>
    <xf numFmtId="0" fontId="13" fillId="0" borderId="0" xfId="7765" applyAlignment="1">
      <alignment horizontal="left"/>
    </xf>
    <xf numFmtId="0" fontId="13" fillId="0" borderId="0" xfId="7765" applyAlignment="1">
      <alignment horizontal="center"/>
    </xf>
    <xf numFmtId="0" fontId="65" fillId="92" borderId="0" xfId="0" applyFont="1" applyFill="1" applyAlignment="1">
      <alignment vertical="center"/>
    </xf>
    <xf numFmtId="165" fontId="65" fillId="0" borderId="0" xfId="7773" applyFont="1" applyFill="1" applyBorder="1" applyAlignment="1"/>
    <xf numFmtId="165" fontId="65" fillId="0" borderId="0" xfId="7773" applyFont="1" applyFill="1" applyAlignment="1"/>
    <xf numFmtId="165" fontId="37" fillId="47" borderId="0" xfId="1" applyFont="1" applyFill="1"/>
    <xf numFmtId="37" fontId="65" fillId="93" borderId="0" xfId="8" applyFont="1" applyFill="1" applyAlignment="1">
      <alignment vertical="center"/>
    </xf>
    <xf numFmtId="43" fontId="125" fillId="0" borderId="0" xfId="1" applyNumberFormat="1" applyFont="1"/>
    <xf numFmtId="43" fontId="125" fillId="0" borderId="0" xfId="1" applyNumberFormat="1" applyFont="1" applyAlignment="1">
      <alignment horizontal="center"/>
    </xf>
    <xf numFmtId="43" fontId="125" fillId="47" borderId="0" xfId="1" applyNumberFormat="1" applyFont="1" applyFill="1"/>
    <xf numFmtId="165" fontId="0" fillId="0" borderId="0" xfId="1" applyFont="1" applyFill="1"/>
    <xf numFmtId="0" fontId="129" fillId="0" borderId="0" xfId="0" applyFont="1" applyFill="1"/>
    <xf numFmtId="17" fontId="0" fillId="0" borderId="0" xfId="0" applyNumberFormat="1" applyFill="1"/>
    <xf numFmtId="165" fontId="34" fillId="0" borderId="0" xfId="1" applyFont="1" applyFill="1"/>
    <xf numFmtId="43" fontId="125" fillId="0" borderId="0" xfId="0" applyNumberFormat="1" applyFont="1"/>
    <xf numFmtId="43" fontId="125" fillId="0" borderId="0" xfId="0" applyNumberFormat="1" applyFont="1" applyAlignment="1">
      <alignment horizontal="center"/>
    </xf>
    <xf numFmtId="17" fontId="125" fillId="0" borderId="0" xfId="0" applyNumberFormat="1" applyFont="1"/>
    <xf numFmtId="167" fontId="0" fillId="0" borderId="0" xfId="1" applyNumberFormat="1" applyFont="1" applyFill="1"/>
    <xf numFmtId="167" fontId="65" fillId="0" borderId="0" xfId="1" applyNumberFormat="1" applyFont="1" applyFill="1" applyAlignment="1"/>
    <xf numFmtId="165" fontId="0" fillId="0" borderId="0" xfId="1" applyNumberFormat="1" applyFont="1" applyAlignment="1">
      <alignment horizontal="left"/>
    </xf>
    <xf numFmtId="0" fontId="65" fillId="94" borderId="24" xfId="0" applyFont="1" applyFill="1" applyBorder="1" applyAlignment="1">
      <alignment vertical="center"/>
    </xf>
    <xf numFmtId="0" fontId="142" fillId="47" borderId="0" xfId="0" applyFont="1" applyFill="1" applyAlignment="1">
      <alignment vertical="center"/>
    </xf>
    <xf numFmtId="165" fontId="0" fillId="0" borderId="0" xfId="1" applyFont="1" applyAlignment="1">
      <alignment vertical="center"/>
    </xf>
    <xf numFmtId="0" fontId="118" fillId="0" borderId="0" xfId="3926" applyFont="1"/>
    <xf numFmtId="0" fontId="98" fillId="0" borderId="0" xfId="3926" applyFont="1"/>
    <xf numFmtId="14" fontId="37" fillId="0" borderId="0" xfId="3926" quotePrefix="1" applyNumberFormat="1" applyFont="1" applyAlignment="1">
      <alignment horizontal="right" vertical="top"/>
    </xf>
    <xf numFmtId="14" fontId="37" fillId="0" borderId="1" xfId="3926" applyNumberFormat="1" applyFont="1" applyBorder="1" applyAlignment="1">
      <alignment horizontal="right" vertical="top"/>
    </xf>
    <xf numFmtId="0" fontId="118" fillId="0" borderId="1" xfId="3926" applyFont="1" applyBorder="1" applyAlignment="1">
      <alignment horizontal="center" vertical="top"/>
    </xf>
    <xf numFmtId="9" fontId="118" fillId="0" borderId="0" xfId="3926" applyNumberFormat="1" applyFont="1" applyAlignment="1">
      <alignment horizontal="center"/>
    </xf>
    <xf numFmtId="9" fontId="118" fillId="0" borderId="1" xfId="3926" applyNumberFormat="1" applyFont="1" applyBorder="1" applyAlignment="1">
      <alignment horizontal="center"/>
    </xf>
    <xf numFmtId="167" fontId="34" fillId="0" borderId="0" xfId="2" applyNumberFormat="1" applyFont="1" applyFill="1" applyBorder="1"/>
    <xf numFmtId="167" fontId="98" fillId="0" borderId="0" xfId="3926" applyNumberFormat="1" applyFont="1"/>
    <xf numFmtId="9" fontId="98" fillId="0" borderId="0" xfId="7" applyNumberFormat="1" applyFont="1"/>
    <xf numFmtId="166" fontId="98" fillId="0" borderId="0" xfId="3926" applyNumberFormat="1" applyFont="1"/>
    <xf numFmtId="0" fontId="98" fillId="0" borderId="0" xfId="3926" applyFont="1" applyFill="1" applyBorder="1"/>
    <xf numFmtId="166" fontId="98" fillId="0" borderId="0" xfId="3926" applyNumberFormat="1" applyFont="1" applyFill="1" applyBorder="1"/>
    <xf numFmtId="167" fontId="98" fillId="0" borderId="0" xfId="3926" applyNumberFormat="1" applyFont="1" applyFill="1" applyBorder="1"/>
    <xf numFmtId="167" fontId="34" fillId="0" borderId="1" xfId="2" applyNumberFormat="1" applyFont="1" applyFill="1" applyBorder="1"/>
    <xf numFmtId="167" fontId="118" fillId="0" borderId="3" xfId="3926" applyNumberFormat="1" applyFont="1" applyBorder="1"/>
    <xf numFmtId="0" fontId="37" fillId="0" borderId="0" xfId="0" applyFont="1" applyFill="1" applyAlignment="1">
      <alignment vertical="center"/>
    </xf>
    <xf numFmtId="0" fontId="0" fillId="0" borderId="0" xfId="0" applyFont="1" applyFill="1" applyAlignment="1">
      <alignment vertical="center"/>
    </xf>
    <xf numFmtId="0" fontId="37" fillId="0" borderId="0" xfId="0" applyFont="1" applyFill="1" applyBorder="1" applyAlignment="1">
      <alignment vertical="center"/>
    </xf>
    <xf numFmtId="0" fontId="0" fillId="0" borderId="0" xfId="0" applyFont="1" applyFill="1" applyBorder="1" applyAlignment="1">
      <alignment vertical="center"/>
    </xf>
    <xf numFmtId="166" fontId="0" fillId="0" borderId="0" xfId="0" applyNumberFormat="1" applyFont="1" applyFill="1" applyAlignment="1">
      <alignment vertical="center"/>
    </xf>
    <xf numFmtId="4" fontId="116" fillId="0" borderId="0" xfId="0" applyNumberFormat="1" applyFont="1"/>
    <xf numFmtId="0" fontId="116" fillId="0" borderId="0" xfId="0" applyFont="1" applyAlignment="1">
      <alignment horizontal="center" vertical="center"/>
    </xf>
    <xf numFmtId="14" fontId="37" fillId="0" borderId="0" xfId="0" applyNumberFormat="1" applyFont="1" applyFill="1" applyBorder="1" applyAlignment="1">
      <alignment vertical="center"/>
    </xf>
    <xf numFmtId="14" fontId="37" fillId="0" borderId="1" xfId="0" applyNumberFormat="1" applyFont="1" applyFill="1" applyBorder="1" applyAlignment="1">
      <alignment vertical="center"/>
    </xf>
    <xf numFmtId="193" fontId="37" fillId="0" borderId="0" xfId="0" applyNumberFormat="1" applyFont="1" applyFill="1" applyBorder="1" applyAlignment="1">
      <alignment vertical="center"/>
    </xf>
    <xf numFmtId="14" fontId="143" fillId="0" borderId="0" xfId="0" applyNumberFormat="1" applyFont="1" applyFill="1" applyBorder="1" applyAlignment="1">
      <alignment horizontal="right" vertical="center"/>
    </xf>
    <xf numFmtId="165" fontId="143" fillId="0" borderId="0" xfId="3973" applyFont="1" applyFill="1" applyBorder="1" applyAlignment="1">
      <alignment vertical="center"/>
    </xf>
    <xf numFmtId="9" fontId="143" fillId="0" borderId="0" xfId="7" applyFont="1" applyFill="1" applyBorder="1" applyAlignment="1">
      <alignment vertical="center"/>
    </xf>
    <xf numFmtId="0" fontId="0" fillId="0" borderId="0" xfId="0" applyFont="1" applyAlignment="1">
      <alignment vertical="center" wrapText="1"/>
    </xf>
    <xf numFmtId="10" fontId="143" fillId="0" borderId="0" xfId="7" applyNumberFormat="1" applyFont="1" applyFill="1" applyBorder="1" applyAlignment="1">
      <alignment vertical="center"/>
    </xf>
    <xf numFmtId="199" fontId="37" fillId="0" borderId="1" xfId="0" applyNumberFormat="1" applyFont="1" applyFill="1" applyBorder="1" applyAlignment="1">
      <alignment vertical="center"/>
    </xf>
    <xf numFmtId="165" fontId="37" fillId="0" borderId="0" xfId="0" applyNumberFormat="1" applyFont="1" applyFill="1" applyBorder="1" applyAlignment="1">
      <alignment vertical="center"/>
    </xf>
    <xf numFmtId="2" fontId="37" fillId="0" borderId="0" xfId="0" applyNumberFormat="1" applyFont="1" applyFill="1" applyBorder="1" applyAlignment="1">
      <alignment vertical="center"/>
    </xf>
    <xf numFmtId="2" fontId="37" fillId="0" borderId="0" xfId="3976" applyNumberFormat="1" applyFont="1" applyFill="1" applyBorder="1" applyAlignment="1">
      <alignment vertical="center"/>
    </xf>
    <xf numFmtId="0" fontId="65" fillId="74" borderId="0" xfId="0" applyFont="1" applyFill="1" applyAlignment="1">
      <alignment vertical="center"/>
    </xf>
    <xf numFmtId="165" fontId="65" fillId="0" borderId="0" xfId="1" applyNumberFormat="1" applyFont="1" applyFill="1" applyAlignment="1">
      <alignment vertical="center"/>
    </xf>
    <xf numFmtId="165" fontId="108" fillId="0" borderId="0" xfId="0" applyNumberFormat="1" applyFont="1" applyFill="1" applyBorder="1" applyAlignment="1"/>
    <xf numFmtId="203" fontId="65" fillId="0" borderId="0" xfId="0" applyNumberFormat="1" applyFont="1" applyFill="1" applyAlignment="1">
      <alignment vertical="center"/>
    </xf>
    <xf numFmtId="2" fontId="65" fillId="0" borderId="0" xfId="0" applyNumberFormat="1" applyFont="1" applyFill="1" applyAlignment="1"/>
    <xf numFmtId="4" fontId="116" fillId="0" borderId="0" xfId="0" applyNumberFormat="1" applyFont="1" applyFill="1"/>
    <xf numFmtId="17" fontId="65" fillId="0" borderId="0" xfId="0" applyNumberFormat="1" applyFont="1" applyFill="1" applyAlignment="1">
      <alignment vertical="center"/>
    </xf>
    <xf numFmtId="0" fontId="39" fillId="90" borderId="0" xfId="0" applyFont="1" applyFill="1"/>
    <xf numFmtId="43" fontId="39" fillId="90" borderId="0" xfId="0" applyNumberFormat="1" applyFont="1" applyFill="1"/>
    <xf numFmtId="167" fontId="143" fillId="0" borderId="0" xfId="2" applyNumberFormat="1" applyFont="1" applyFill="1" applyBorder="1" applyAlignment="1">
      <alignment vertical="center"/>
    </xf>
    <xf numFmtId="192" fontId="143" fillId="0" borderId="0" xfId="7" applyNumberFormat="1" applyFont="1" applyFill="1" applyBorder="1" applyAlignment="1">
      <alignment vertical="center"/>
    </xf>
    <xf numFmtId="0" fontId="116" fillId="0" borderId="0" xfId="0" applyFont="1" applyAlignment="1">
      <alignment vertical="center"/>
    </xf>
    <xf numFmtId="14" fontId="37" fillId="47" borderId="1" xfId="3926" applyNumberFormat="1" applyFont="1" applyFill="1" applyBorder="1" applyAlignment="1">
      <alignment horizontal="right" vertical="top"/>
    </xf>
    <xf numFmtId="167" fontId="98" fillId="0" borderId="3" xfId="3926" applyNumberFormat="1" applyFont="1" applyBorder="1"/>
    <xf numFmtId="9" fontId="98" fillId="0" borderId="3" xfId="7" applyNumberFormat="1" applyFont="1" applyBorder="1"/>
    <xf numFmtId="167" fontId="105" fillId="0" borderId="3" xfId="2" applyNumberFormat="1" applyFont="1" applyFill="1" applyBorder="1"/>
    <xf numFmtId="167" fontId="102" fillId="0" borderId="3" xfId="3926" applyNumberFormat="1" applyFont="1" applyFill="1" applyBorder="1"/>
    <xf numFmtId="9" fontId="102" fillId="0" borderId="3" xfId="3926" applyNumberFormat="1" applyFont="1" applyFill="1" applyBorder="1"/>
    <xf numFmtId="167" fontId="98" fillId="0" borderId="1" xfId="3926" applyNumberFormat="1" applyFont="1" applyBorder="1"/>
    <xf numFmtId="9" fontId="98" fillId="0" borderId="1" xfId="7" applyNumberFormat="1" applyFont="1" applyBorder="1"/>
    <xf numFmtId="9" fontId="102" fillId="0" borderId="1" xfId="3926" applyNumberFormat="1" applyFont="1" applyFill="1" applyBorder="1"/>
    <xf numFmtId="165" fontId="37" fillId="0" borderId="0" xfId="1" applyFont="1"/>
    <xf numFmtId="4" fontId="0" fillId="0" borderId="1" xfId="0" applyNumberFormat="1" applyBorder="1"/>
    <xf numFmtId="0" fontId="125" fillId="0" borderId="0" xfId="0" applyFont="1" applyFill="1" applyAlignment="1">
      <alignment vertical="center"/>
    </xf>
    <xf numFmtId="43" fontId="125" fillId="0" borderId="0" xfId="0" applyNumberFormat="1" applyFont="1" applyAlignment="1">
      <alignment horizontal="right"/>
    </xf>
    <xf numFmtId="43" fontId="39" fillId="60" borderId="0" xfId="0" applyNumberFormat="1" applyFont="1" applyFill="1" applyAlignment="1">
      <alignment horizontal="right"/>
    </xf>
    <xf numFmtId="4" fontId="65" fillId="0" borderId="0" xfId="0" applyNumberFormat="1" applyFont="1" applyFill="1" applyAlignment="1">
      <alignment horizontal="right" vertical="center"/>
    </xf>
    <xf numFmtId="0" fontId="65" fillId="0" borderId="0" xfId="0" applyFont="1" applyFill="1" applyAlignment="1">
      <alignment horizontal="right" vertical="center"/>
    </xf>
    <xf numFmtId="167" fontId="65" fillId="0" borderId="0" xfId="3973" applyNumberFormat="1" applyFont="1" applyFill="1" applyAlignment="1">
      <alignment horizontal="right" vertical="center"/>
    </xf>
    <xf numFmtId="43" fontId="125" fillId="0" borderId="0" xfId="0" applyNumberFormat="1" applyFont="1" applyFill="1" applyAlignment="1">
      <alignment horizontal="right"/>
    </xf>
    <xf numFmtId="0" fontId="125" fillId="0" borderId="0" xfId="0" applyFont="1" applyFill="1" applyAlignment="1">
      <alignment horizontal="left"/>
    </xf>
    <xf numFmtId="4" fontId="125" fillId="0" borderId="0" xfId="0" applyNumberFormat="1" applyFont="1" applyFill="1" applyAlignment="1">
      <alignment horizontal="right"/>
    </xf>
    <xf numFmtId="0" fontId="125" fillId="0" borderId="0" xfId="0" applyFont="1" applyFill="1" applyAlignment="1">
      <alignment horizontal="right"/>
    </xf>
    <xf numFmtId="0" fontId="0" fillId="0" borderId="0" xfId="0" applyFill="1" applyAlignment="1">
      <alignment horizontal="right"/>
    </xf>
    <xf numFmtId="43" fontId="0" fillId="0" borderId="0" xfId="0" applyNumberFormat="1" applyFill="1" applyAlignment="1">
      <alignment horizontal="right"/>
    </xf>
    <xf numFmtId="0" fontId="128" fillId="0" borderId="0" xfId="0" applyFont="1"/>
    <xf numFmtId="43" fontId="130" fillId="0" borderId="0" xfId="0" applyNumberFormat="1" applyFont="1"/>
    <xf numFmtId="43" fontId="130" fillId="0" borderId="0" xfId="1" applyNumberFormat="1" applyFont="1"/>
    <xf numFmtId="165" fontId="65" fillId="0" borderId="0" xfId="1" applyFont="1"/>
    <xf numFmtId="0" fontId="129" fillId="90" borderId="0" xfId="0" applyFont="1" applyFill="1"/>
    <xf numFmtId="0" fontId="129" fillId="90" borderId="0" xfId="0" applyFont="1" applyFill="1" applyAlignment="1">
      <alignment horizontal="center"/>
    </xf>
    <xf numFmtId="0" fontId="65" fillId="0" borderId="0" xfId="0" applyFont="1" applyAlignment="1">
      <alignment horizontal="left"/>
    </xf>
    <xf numFmtId="0" fontId="65" fillId="0" borderId="0" xfId="0" applyFont="1" applyAlignment="1">
      <alignment horizontal="center"/>
    </xf>
    <xf numFmtId="4" fontId="65" fillId="0" borderId="0" xfId="0" applyNumberFormat="1" applyFont="1"/>
    <xf numFmtId="0" fontId="0" fillId="0" borderId="24" xfId="0" applyFont="1" applyFill="1" applyBorder="1" applyAlignment="1">
      <alignment vertical="center"/>
    </xf>
    <xf numFmtId="43" fontId="37" fillId="0" borderId="0" xfId="0" applyNumberFormat="1" applyFont="1"/>
    <xf numFmtId="43" fontId="0" fillId="0" borderId="1" xfId="0" applyNumberFormat="1" applyBorder="1"/>
    <xf numFmtId="43" fontId="0" fillId="0" borderId="0" xfId="0" applyNumberFormat="1" applyBorder="1"/>
    <xf numFmtId="43" fontId="37" fillId="0" borderId="0" xfId="0" applyNumberFormat="1" applyFont="1" applyBorder="1"/>
    <xf numFmtId="0" fontId="0" fillId="0" borderId="0" xfId="0" applyBorder="1"/>
    <xf numFmtId="4" fontId="125" fillId="0" borderId="1" xfId="0" applyNumberFormat="1" applyFont="1" applyBorder="1"/>
    <xf numFmtId="17" fontId="37" fillId="0" borderId="0" xfId="0" applyNumberFormat="1" applyFont="1"/>
    <xf numFmtId="17" fontId="37" fillId="0" borderId="0" xfId="0" applyNumberFormat="1" applyFont="1" applyBorder="1"/>
    <xf numFmtId="4" fontId="125" fillId="0" borderId="0" xfId="0" applyNumberFormat="1" applyFont="1" applyBorder="1"/>
    <xf numFmtId="0" fontId="146" fillId="0" borderId="0" xfId="0" applyFont="1" applyAlignment="1">
      <alignment horizontal="center"/>
    </xf>
    <xf numFmtId="9" fontId="0" fillId="0" borderId="1" xfId="7" applyFont="1" applyBorder="1"/>
    <xf numFmtId="9" fontId="37" fillId="0" borderId="0" xfId="0" applyNumberFormat="1" applyFont="1"/>
    <xf numFmtId="43" fontId="65" fillId="0" borderId="0" xfId="1" applyNumberFormat="1" applyFont="1"/>
    <xf numFmtId="43" fontId="65" fillId="0" borderId="0" xfId="0" applyNumberFormat="1" applyFont="1"/>
    <xf numFmtId="0" fontId="129" fillId="60" borderId="0" xfId="0" applyFont="1" applyFill="1"/>
    <xf numFmtId="43" fontId="129" fillId="60" borderId="0" xfId="0" applyNumberFormat="1" applyFont="1" applyFill="1"/>
    <xf numFmtId="49" fontId="0" fillId="0" borderId="0" xfId="0" applyNumberFormat="1" applyFont="1" applyFill="1" applyBorder="1" applyAlignment="1" applyProtection="1">
      <alignment horizontal="left" vertical="center" wrapText="1" shrinkToFit="1"/>
    </xf>
    <xf numFmtId="4" fontId="108" fillId="0" borderId="0" xfId="0" applyNumberFormat="1" applyFont="1" applyFill="1" applyAlignment="1">
      <alignment vertical="center"/>
    </xf>
    <xf numFmtId="0" fontId="105" fillId="0" borderId="0" xfId="0" applyFont="1" applyAlignment="1">
      <alignment horizontal="left"/>
    </xf>
    <xf numFmtId="0" fontId="105" fillId="0" borderId="0" xfId="0" applyFont="1" applyAlignment="1">
      <alignment horizontal="center"/>
    </xf>
    <xf numFmtId="43" fontId="105" fillId="0" borderId="0" xfId="0" applyNumberFormat="1" applyFont="1"/>
    <xf numFmtId="165" fontId="105" fillId="0" borderId="0" xfId="1" applyFont="1"/>
    <xf numFmtId="43" fontId="37" fillId="0" borderId="0" xfId="0" applyNumberFormat="1" applyFont="1" applyFill="1"/>
    <xf numFmtId="43" fontId="108" fillId="0" borderId="0" xfId="0" applyNumberFormat="1" applyFont="1" applyFill="1" applyAlignment="1">
      <alignment horizontal="center" vertical="center"/>
    </xf>
    <xf numFmtId="165" fontId="0" fillId="0" borderId="0" xfId="0" applyNumberFormat="1" applyAlignment="1">
      <alignment horizontal="left"/>
    </xf>
    <xf numFmtId="0" fontId="144" fillId="0" borderId="0" xfId="0" applyFont="1" applyFill="1" applyBorder="1" applyAlignment="1">
      <alignment horizontal="center" vertical="center"/>
    </xf>
    <xf numFmtId="9" fontId="0" fillId="0" borderId="0" xfId="7" applyFont="1" applyFill="1" applyBorder="1" applyAlignment="1">
      <alignment horizontal="left"/>
    </xf>
    <xf numFmtId="167" fontId="0" fillId="0" borderId="0" xfId="0" applyNumberFormat="1" applyFill="1" applyBorder="1" applyAlignment="1">
      <alignment horizontal="left"/>
    </xf>
    <xf numFmtId="167" fontId="0" fillId="0" borderId="0" xfId="7" applyNumberFormat="1" applyFont="1" applyFill="1" applyBorder="1" applyAlignment="1">
      <alignment horizontal="left"/>
    </xf>
    <xf numFmtId="0" fontId="143" fillId="0" borderId="0" xfId="0" applyFont="1" applyFill="1" applyAlignment="1">
      <alignment vertical="center"/>
    </xf>
    <xf numFmtId="0" fontId="116" fillId="0" borderId="0" xfId="0" applyFont="1" applyFill="1" applyAlignment="1">
      <alignment vertical="center"/>
    </xf>
    <xf numFmtId="165" fontId="143" fillId="0" borderId="0" xfId="3976" applyFont="1" applyFill="1" applyAlignment="1">
      <alignment vertical="center"/>
    </xf>
    <xf numFmtId="0" fontId="143" fillId="0" borderId="0" xfId="0" applyFont="1" applyFill="1" applyBorder="1" applyAlignment="1">
      <alignment vertical="center"/>
    </xf>
    <xf numFmtId="43" fontId="143" fillId="0" borderId="0" xfId="0" applyNumberFormat="1" applyFont="1" applyFill="1" applyBorder="1" applyAlignment="1">
      <alignment vertical="center"/>
    </xf>
    <xf numFmtId="166" fontId="143" fillId="0" borderId="0" xfId="0" applyNumberFormat="1" applyFont="1" applyFill="1" applyBorder="1" applyAlignment="1">
      <alignment vertical="center"/>
    </xf>
    <xf numFmtId="0" fontId="116" fillId="0" borderId="0" xfId="0" applyFont="1" applyFill="1" applyBorder="1" applyAlignment="1">
      <alignment vertical="center"/>
    </xf>
    <xf numFmtId="165" fontId="116" fillId="0" borderId="0" xfId="3976" applyFont="1" applyFill="1" applyAlignment="1">
      <alignment vertical="center"/>
    </xf>
    <xf numFmtId="4" fontId="116" fillId="0" borderId="0" xfId="0" applyNumberFormat="1" applyFont="1" applyFill="1" applyAlignment="1">
      <alignment vertical="center"/>
    </xf>
    <xf numFmtId="167" fontId="143" fillId="0" borderId="0" xfId="0" applyNumberFormat="1" applyFont="1" applyFill="1" applyBorder="1" applyAlignment="1">
      <alignment vertical="center"/>
    </xf>
    <xf numFmtId="167" fontId="116" fillId="0" borderId="0" xfId="0" applyNumberFormat="1" applyFont="1" applyFill="1" applyAlignment="1">
      <alignment vertical="center"/>
    </xf>
    <xf numFmtId="166" fontId="116" fillId="0" borderId="0" xfId="0" applyNumberFormat="1" applyFont="1" applyFill="1" applyAlignment="1">
      <alignment vertical="center"/>
    </xf>
    <xf numFmtId="43" fontId="116" fillId="0" borderId="0" xfId="0" applyNumberFormat="1" applyFont="1" applyFill="1" applyAlignment="1">
      <alignment vertical="center"/>
    </xf>
    <xf numFmtId="0" fontId="147" fillId="0" borderId="0" xfId="0" applyFont="1" applyFill="1" applyAlignment="1">
      <alignment vertical="center"/>
    </xf>
    <xf numFmtId="167" fontId="116" fillId="0" borderId="0" xfId="0" applyNumberFormat="1" applyFont="1" applyFill="1" applyBorder="1" applyAlignment="1">
      <alignment vertical="center"/>
    </xf>
    <xf numFmtId="167" fontId="116" fillId="0" borderId="0" xfId="1" applyNumberFormat="1" applyFont="1" applyFill="1" applyAlignment="1">
      <alignment vertical="center"/>
    </xf>
    <xf numFmtId="0" fontId="148" fillId="0" borderId="0" xfId="0" applyFont="1" applyFill="1" applyAlignment="1">
      <alignment vertical="center"/>
    </xf>
    <xf numFmtId="165" fontId="116" fillId="0" borderId="0" xfId="0" applyNumberFormat="1" applyFont="1" applyFill="1" applyAlignment="1">
      <alignment vertical="center"/>
    </xf>
    <xf numFmtId="0" fontId="143" fillId="0" borderId="0" xfId="0" applyFont="1" applyFill="1" applyBorder="1" applyAlignment="1">
      <alignment horizontal="center" vertical="center"/>
    </xf>
    <xf numFmtId="167" fontId="143" fillId="0" borderId="0" xfId="0" applyNumberFormat="1" applyFont="1" applyFill="1" applyBorder="1" applyAlignment="1">
      <alignment horizontal="center" vertical="center"/>
    </xf>
    <xf numFmtId="0" fontId="143" fillId="0" borderId="0" xfId="0" applyFont="1" applyFill="1" applyAlignment="1">
      <alignment horizontal="center" vertical="center"/>
    </xf>
    <xf numFmtId="14" fontId="143" fillId="0" borderId="0" xfId="0" applyNumberFormat="1" applyFont="1" applyFill="1" applyBorder="1" applyAlignment="1">
      <alignment vertical="center"/>
    </xf>
    <xf numFmtId="14" fontId="143" fillId="0" borderId="1" xfId="0" applyNumberFormat="1" applyFont="1" applyFill="1" applyBorder="1" applyAlignment="1">
      <alignment vertical="center"/>
    </xf>
    <xf numFmtId="0" fontId="116" fillId="0" borderId="0" xfId="0" applyFont="1" applyFill="1" applyAlignment="1">
      <alignment horizontal="left" vertical="center"/>
    </xf>
    <xf numFmtId="167" fontId="116" fillId="0" borderId="0" xfId="3976" applyNumberFormat="1" applyFont="1" applyFill="1" applyBorder="1" applyAlignment="1"/>
    <xf numFmtId="167" fontId="143" fillId="0" borderId="0" xfId="3976" applyNumberFormat="1" applyFont="1" applyFill="1" applyBorder="1" applyAlignment="1">
      <alignment vertical="center"/>
    </xf>
    <xf numFmtId="167" fontId="116" fillId="0" borderId="0" xfId="3976" applyNumberFormat="1" applyFont="1" applyFill="1" applyBorder="1" applyAlignment="1">
      <alignment vertical="center"/>
    </xf>
    <xf numFmtId="9" fontId="116" fillId="0" borderId="0" xfId="7" applyFont="1" applyFill="1" applyAlignment="1">
      <alignment vertical="center"/>
    </xf>
    <xf numFmtId="165" fontId="116" fillId="0" borderId="0" xfId="3976" applyFont="1" applyFill="1" applyBorder="1" applyAlignment="1">
      <alignment vertical="center"/>
    </xf>
    <xf numFmtId="167" fontId="116" fillId="0" borderId="0" xfId="0" applyNumberFormat="1" applyFont="1" applyFill="1" applyBorder="1" applyAlignment="1">
      <alignment horizontal="right"/>
    </xf>
    <xf numFmtId="167" fontId="116" fillId="0" borderId="0" xfId="0" applyNumberFormat="1" applyFont="1" applyFill="1" applyBorder="1" applyAlignment="1">
      <alignment horizontal="center" vertical="center"/>
    </xf>
    <xf numFmtId="167" fontId="149" fillId="0" borderId="0" xfId="0" applyNumberFormat="1" applyFont="1" applyFill="1" applyBorder="1" applyAlignment="1">
      <alignment vertical="center"/>
    </xf>
    <xf numFmtId="167" fontId="116" fillId="0" borderId="1" xfId="0" applyNumberFormat="1" applyFont="1" applyFill="1" applyBorder="1" applyAlignment="1">
      <alignment horizontal="right"/>
    </xf>
    <xf numFmtId="167" fontId="116" fillId="0" borderId="1" xfId="0" applyNumberFormat="1" applyFont="1" applyFill="1" applyBorder="1" applyAlignment="1">
      <alignment vertical="center"/>
    </xf>
    <xf numFmtId="0" fontId="103" fillId="0" borderId="0" xfId="0" applyFont="1" applyFill="1" applyBorder="1" applyAlignment="1">
      <alignment vertical="center"/>
    </xf>
    <xf numFmtId="167" fontId="143" fillId="0" borderId="0" xfId="0" applyNumberFormat="1" applyFont="1" applyFill="1" applyAlignment="1">
      <alignment vertical="center"/>
    </xf>
    <xf numFmtId="0" fontId="103" fillId="0" borderId="0" xfId="0" applyFont="1" applyFill="1" applyAlignment="1">
      <alignment vertical="center"/>
    </xf>
    <xf numFmtId="164" fontId="116" fillId="0" borderId="0" xfId="0" applyNumberFormat="1" applyFont="1" applyFill="1" applyBorder="1" applyAlignment="1">
      <alignment vertical="center"/>
    </xf>
    <xf numFmtId="0" fontId="143" fillId="0" borderId="0" xfId="0" applyFont="1" applyFill="1" applyAlignment="1">
      <alignment horizontal="left" vertical="center"/>
    </xf>
    <xf numFmtId="167" fontId="116" fillId="0" borderId="1" xfId="3976" applyNumberFormat="1" applyFont="1" applyFill="1" applyBorder="1" applyAlignment="1">
      <alignment vertical="center"/>
    </xf>
    <xf numFmtId="167" fontId="116" fillId="0" borderId="0" xfId="3976" applyNumberFormat="1" applyFont="1" applyFill="1" applyAlignment="1">
      <alignment vertical="center"/>
    </xf>
    <xf numFmtId="167" fontId="116" fillId="0" borderId="0" xfId="0" applyNumberFormat="1" applyFont="1" applyAlignment="1">
      <alignment vertical="center"/>
    </xf>
    <xf numFmtId="167" fontId="116" fillId="0" borderId="0" xfId="0" applyNumberFormat="1" applyFont="1" applyBorder="1" applyAlignment="1">
      <alignment vertical="center"/>
    </xf>
    <xf numFmtId="167" fontId="149" fillId="0" borderId="0" xfId="3976" applyNumberFormat="1" applyFont="1" applyFill="1" applyBorder="1" applyAlignment="1">
      <alignment vertical="center"/>
    </xf>
    <xf numFmtId="167" fontId="150" fillId="0" borderId="0" xfId="3976" applyNumberFormat="1" applyFont="1" applyFill="1" applyBorder="1" applyAlignment="1">
      <alignment vertical="center"/>
    </xf>
    <xf numFmtId="167" fontId="116" fillId="0" borderId="0" xfId="3976" applyNumberFormat="1" applyFont="1" applyFill="1" applyAlignment="1">
      <alignment horizontal="center" vertical="center"/>
    </xf>
    <xf numFmtId="165" fontId="116" fillId="0" borderId="0" xfId="0" applyNumberFormat="1" applyFont="1" applyAlignment="1">
      <alignment vertical="center"/>
    </xf>
    <xf numFmtId="165" fontId="143" fillId="0" borderId="0" xfId="1" applyFont="1" applyFill="1" applyBorder="1" applyAlignment="1">
      <alignment vertical="center"/>
    </xf>
    <xf numFmtId="0" fontId="143" fillId="0" borderId="0" xfId="0" applyFont="1" applyFill="1" applyAlignment="1">
      <alignment horizontal="left"/>
    </xf>
    <xf numFmtId="0" fontId="116" fillId="0" borderId="0" xfId="0" applyFont="1" applyFill="1" applyAlignment="1"/>
    <xf numFmtId="0" fontId="143" fillId="0" borderId="0" xfId="0" applyFont="1" applyFill="1" applyAlignment="1">
      <alignment horizontal="center"/>
    </xf>
    <xf numFmtId="167" fontId="143" fillId="0" borderId="0" xfId="0" applyNumberFormat="1" applyFont="1" applyFill="1" applyBorder="1" applyAlignment="1"/>
    <xf numFmtId="167" fontId="116" fillId="0" borderId="0" xfId="0" applyNumberFormat="1" applyFont="1" applyFill="1" applyAlignment="1"/>
    <xf numFmtId="167" fontId="116" fillId="0" borderId="3" xfId="0" applyNumberFormat="1" applyFont="1" applyFill="1" applyBorder="1" applyAlignment="1"/>
    <xf numFmtId="167" fontId="116" fillId="0" borderId="0" xfId="0" applyNumberFormat="1" applyFont="1" applyFill="1" applyBorder="1" applyAlignment="1"/>
    <xf numFmtId="167" fontId="116" fillId="0" borderId="3" xfId="3976" applyNumberFormat="1" applyFont="1" applyFill="1" applyBorder="1" applyAlignment="1"/>
    <xf numFmtId="165" fontId="143" fillId="0" borderId="0" xfId="3976" applyNumberFormat="1" applyFont="1" applyFill="1" applyBorder="1" applyAlignment="1">
      <alignment vertical="center"/>
    </xf>
    <xf numFmtId="0" fontId="116" fillId="0" borderId="0" xfId="3924" applyNumberFormat="1" applyFont="1" applyFill="1" applyAlignment="1">
      <alignment vertical="center"/>
    </xf>
    <xf numFmtId="37" fontId="116" fillId="0" borderId="0" xfId="8" applyFont="1" applyFill="1" applyAlignment="1">
      <alignment vertical="center"/>
    </xf>
    <xf numFmtId="167" fontId="143" fillId="0" borderId="0" xfId="8" applyNumberFormat="1" applyFont="1" applyFill="1" applyAlignment="1">
      <alignment vertical="center"/>
    </xf>
    <xf numFmtId="167" fontId="116" fillId="0" borderId="0" xfId="8" applyNumberFormat="1" applyFont="1" applyFill="1" applyBorder="1" applyAlignment="1">
      <alignment vertical="center"/>
    </xf>
    <xf numFmtId="165" fontId="151" fillId="0" borderId="0" xfId="3976" applyNumberFormat="1" applyFont="1" applyFill="1" applyBorder="1" applyAlignment="1">
      <alignment vertical="center"/>
    </xf>
    <xf numFmtId="14" fontId="143" fillId="0" borderId="1" xfId="0" applyNumberFormat="1" applyFont="1" applyFill="1" applyBorder="1" applyAlignment="1">
      <alignment horizontal="right" vertical="center"/>
    </xf>
    <xf numFmtId="167" fontId="143" fillId="0" borderId="1" xfId="3973" applyNumberFormat="1" applyFont="1" applyFill="1" applyBorder="1" applyAlignment="1">
      <alignment vertical="center"/>
    </xf>
    <xf numFmtId="167" fontId="143" fillId="0" borderId="0" xfId="3973" applyNumberFormat="1" applyFont="1" applyFill="1" applyBorder="1" applyAlignment="1">
      <alignment vertical="center"/>
    </xf>
    <xf numFmtId="167" fontId="116" fillId="0" borderId="0" xfId="3973" applyNumberFormat="1" applyFont="1" applyFill="1" applyBorder="1" applyAlignment="1">
      <alignment vertical="center"/>
    </xf>
    <xf numFmtId="165" fontId="116" fillId="0" borderId="0" xfId="3973" applyFont="1" applyFill="1" applyAlignment="1">
      <alignment vertical="center"/>
    </xf>
    <xf numFmtId="166" fontId="116" fillId="0" borderId="0" xfId="0" applyNumberFormat="1" applyFont="1" applyFill="1" applyBorder="1" applyAlignment="1">
      <alignment vertical="center"/>
    </xf>
    <xf numFmtId="167" fontId="116" fillId="0" borderId="0" xfId="3973" applyNumberFormat="1" applyFont="1" applyFill="1" applyAlignment="1">
      <alignment vertical="center"/>
    </xf>
    <xf numFmtId="202" fontId="116" fillId="0" borderId="0" xfId="1" applyNumberFormat="1" applyFont="1" applyFill="1" applyBorder="1" applyAlignment="1">
      <alignment vertical="center"/>
    </xf>
    <xf numFmtId="202" fontId="116" fillId="0" borderId="0" xfId="0" applyNumberFormat="1" applyFont="1" applyFill="1" applyBorder="1" applyAlignment="1">
      <alignment vertical="center"/>
    </xf>
    <xf numFmtId="165" fontId="116" fillId="0" borderId="0" xfId="3973" applyFont="1" applyFill="1" applyBorder="1" applyAlignment="1">
      <alignment vertical="center"/>
    </xf>
    <xf numFmtId="167" fontId="143" fillId="0" borderId="0" xfId="3973" applyNumberFormat="1" applyFont="1" applyFill="1" applyAlignment="1">
      <alignment vertical="center"/>
    </xf>
    <xf numFmtId="167" fontId="143" fillId="0" borderId="1" xfId="2" applyNumberFormat="1" applyFont="1" applyFill="1" applyBorder="1" applyAlignment="1">
      <alignment vertical="center"/>
    </xf>
    <xf numFmtId="167" fontId="116" fillId="0" borderId="0" xfId="2" applyNumberFormat="1" applyFont="1" applyFill="1" applyBorder="1" applyAlignment="1">
      <alignment vertical="center"/>
    </xf>
    <xf numFmtId="167" fontId="116" fillId="0" borderId="0" xfId="2" applyNumberFormat="1" applyFont="1" applyFill="1" applyBorder="1"/>
    <xf numFmtId="0" fontId="116" fillId="0" borderId="0" xfId="2" applyNumberFormat="1" applyFont="1" applyFill="1" applyBorder="1" applyAlignment="1">
      <alignment vertical="center"/>
    </xf>
    <xf numFmtId="167" fontId="143" fillId="0" borderId="1" xfId="0" applyNumberFormat="1" applyFont="1" applyFill="1" applyBorder="1" applyAlignment="1">
      <alignment vertical="center"/>
    </xf>
    <xf numFmtId="165" fontId="116" fillId="0" borderId="0" xfId="3973" applyNumberFormat="1" applyFont="1" applyFill="1" applyAlignment="1">
      <alignment vertical="center"/>
    </xf>
    <xf numFmtId="167" fontId="116" fillId="0" borderId="1" xfId="2" applyNumberFormat="1" applyFont="1" applyFill="1" applyBorder="1" applyAlignment="1">
      <alignment vertical="center"/>
    </xf>
    <xf numFmtId="167" fontId="143" fillId="0" borderId="3" xfId="3973" applyNumberFormat="1" applyFont="1" applyFill="1" applyBorder="1" applyAlignment="1">
      <alignment vertical="center"/>
    </xf>
    <xf numFmtId="167" fontId="103" fillId="0" borderId="0" xfId="3973" applyNumberFormat="1" applyFont="1" applyFill="1" applyBorder="1" applyAlignment="1">
      <alignment vertical="center"/>
    </xf>
    <xf numFmtId="193" fontId="143" fillId="0" borderId="0" xfId="0" applyNumberFormat="1" applyFont="1" applyFill="1" applyBorder="1" applyAlignment="1">
      <alignment vertical="center"/>
    </xf>
    <xf numFmtId="4" fontId="143" fillId="0" borderId="0" xfId="0" applyNumberFormat="1" applyFont="1"/>
    <xf numFmtId="0" fontId="117" fillId="0" borderId="1" xfId="0" applyFont="1" applyFill="1" applyBorder="1" applyAlignment="1">
      <alignment vertical="center"/>
    </xf>
    <xf numFmtId="0" fontId="116" fillId="0" borderId="0" xfId="0" applyFont="1" applyAlignment="1">
      <alignment vertical="center" wrapText="1"/>
    </xf>
    <xf numFmtId="0" fontId="152" fillId="0" borderId="0" xfId="0" applyFont="1" applyAlignment="1">
      <alignment horizontal="justify" vertical="center"/>
    </xf>
    <xf numFmtId="165" fontId="103" fillId="0" borderId="0" xfId="0" applyNumberFormat="1" applyFont="1" applyFill="1" applyAlignment="1">
      <alignment vertical="center"/>
    </xf>
    <xf numFmtId="43" fontId="105" fillId="0" borderId="0" xfId="0" applyNumberFormat="1" applyFont="1" applyFill="1" applyAlignment="1">
      <alignment vertical="center"/>
    </xf>
    <xf numFmtId="0" fontId="143" fillId="0" borderId="0" xfId="0" applyFont="1" applyAlignment="1">
      <alignment vertical="center"/>
    </xf>
    <xf numFmtId="0" fontId="143" fillId="0" borderId="0" xfId="0" applyFont="1" applyAlignment="1">
      <alignment horizontal="left" vertical="center"/>
    </xf>
    <xf numFmtId="0" fontId="116" fillId="0" borderId="0" xfId="0" applyFont="1" applyBorder="1" applyAlignment="1">
      <alignment vertical="center"/>
    </xf>
    <xf numFmtId="166" fontId="116" fillId="0" borderId="0" xfId="0" applyNumberFormat="1" applyFont="1" applyBorder="1" applyAlignment="1">
      <alignment vertical="center"/>
    </xf>
    <xf numFmtId="0" fontId="143" fillId="0" borderId="0" xfId="0" applyFont="1" applyBorder="1" applyAlignment="1">
      <alignment horizontal="left" vertical="center"/>
    </xf>
    <xf numFmtId="0" fontId="143" fillId="0" borderId="0" xfId="0" applyFont="1" applyBorder="1" applyAlignment="1">
      <alignment vertical="center"/>
    </xf>
    <xf numFmtId="0" fontId="143" fillId="0" borderId="0" xfId="0" applyFont="1" applyBorder="1" applyAlignment="1">
      <alignment horizontal="center" vertical="center"/>
    </xf>
    <xf numFmtId="0" fontId="143" fillId="0" borderId="0" xfId="0" applyFont="1" applyAlignment="1">
      <alignment vertical="center" wrapText="1"/>
    </xf>
    <xf numFmtId="0" fontId="143" fillId="0" borderId="0" xfId="0" applyFont="1" applyAlignment="1">
      <alignment horizontal="center" vertical="center" wrapText="1"/>
    </xf>
    <xf numFmtId="0" fontId="143" fillId="0" borderId="0" xfId="0" applyFont="1" applyBorder="1" applyAlignment="1">
      <alignment horizontal="center" vertical="center" wrapText="1"/>
    </xf>
    <xf numFmtId="0" fontId="143" fillId="0" borderId="2" xfId="0" applyFont="1" applyBorder="1" applyAlignment="1">
      <alignment horizontal="center" vertical="center" wrapText="1"/>
    </xf>
    <xf numFmtId="167" fontId="143" fillId="0" borderId="2" xfId="3936" applyNumberFormat="1" applyFont="1" applyBorder="1" applyAlignment="1">
      <alignment vertical="center"/>
    </xf>
    <xf numFmtId="167" fontId="143" fillId="0" borderId="0" xfId="3936" applyNumberFormat="1" applyFont="1" applyAlignment="1">
      <alignment vertical="center"/>
    </xf>
    <xf numFmtId="167" fontId="116" fillId="0" borderId="2" xfId="0" applyNumberFormat="1" applyFont="1" applyBorder="1" applyAlignment="1">
      <alignment vertical="center"/>
    </xf>
    <xf numFmtId="167" fontId="143" fillId="0" borderId="0" xfId="3936" applyNumberFormat="1" applyFont="1" applyBorder="1" applyAlignment="1">
      <alignment vertical="center"/>
    </xf>
    <xf numFmtId="3" fontId="116" fillId="0" borderId="0" xfId="0" applyNumberFormat="1" applyFont="1" applyFill="1" applyAlignment="1">
      <alignment vertical="center"/>
    </xf>
    <xf numFmtId="166" fontId="116" fillId="0" borderId="0" xfId="3937" applyNumberFormat="1" applyFont="1" applyFill="1" applyAlignment="1">
      <alignment vertical="center"/>
    </xf>
    <xf numFmtId="167" fontId="143" fillId="0" borderId="0" xfId="3937" applyNumberFormat="1" applyFont="1" applyFill="1" applyAlignment="1">
      <alignment vertical="center"/>
    </xf>
    <xf numFmtId="167" fontId="143" fillId="0" borderId="4" xfId="3936" applyNumberFormat="1" applyFont="1" applyFill="1" applyBorder="1" applyAlignment="1">
      <alignment vertical="center"/>
    </xf>
    <xf numFmtId="167" fontId="143" fillId="0" borderId="0" xfId="3936" applyNumberFormat="1" applyFont="1" applyFill="1" applyAlignment="1">
      <alignment vertical="center"/>
    </xf>
    <xf numFmtId="167" fontId="143" fillId="0" borderId="0" xfId="3936" applyNumberFormat="1" applyFont="1" applyFill="1" applyBorder="1" applyAlignment="1">
      <alignment vertical="center"/>
    </xf>
    <xf numFmtId="166" fontId="116" fillId="0" borderId="0" xfId="3936" applyNumberFormat="1" applyFont="1" applyFill="1" applyAlignment="1">
      <alignment vertical="center"/>
    </xf>
    <xf numFmtId="167" fontId="143" fillId="0" borderId="0" xfId="3937" applyNumberFormat="1" applyFont="1" applyBorder="1" applyAlignment="1">
      <alignment vertical="center"/>
    </xf>
    <xf numFmtId="167" fontId="143" fillId="0" borderId="0" xfId="3937" applyNumberFormat="1" applyFont="1" applyAlignment="1">
      <alignment vertical="center"/>
    </xf>
    <xf numFmtId="167" fontId="116" fillId="0" borderId="0" xfId="3937" applyNumberFormat="1" applyFont="1" applyBorder="1" applyAlignment="1">
      <alignment vertical="center"/>
    </xf>
    <xf numFmtId="165" fontId="143" fillId="0" borderId="4" xfId="3936" applyFont="1" applyFill="1" applyBorder="1" applyAlignment="1">
      <alignment vertical="center"/>
    </xf>
    <xf numFmtId="167" fontId="116" fillId="0" borderId="0" xfId="3937" applyNumberFormat="1" applyFont="1" applyAlignment="1">
      <alignment vertical="center"/>
    </xf>
    <xf numFmtId="167" fontId="116" fillId="0" borderId="0" xfId="3937" applyNumberFormat="1" applyFont="1" applyFill="1" applyAlignment="1">
      <alignment vertical="center"/>
    </xf>
    <xf numFmtId="204" fontId="116" fillId="0" borderId="0" xfId="0" applyNumberFormat="1" applyFont="1" applyFill="1" applyAlignment="1">
      <alignment vertical="center"/>
    </xf>
    <xf numFmtId="167" fontId="143" fillId="0" borderId="4" xfId="3937" applyNumberFormat="1" applyFont="1" applyFill="1" applyBorder="1" applyAlignment="1">
      <alignment vertical="center"/>
    </xf>
    <xf numFmtId="167" fontId="143" fillId="0" borderId="0" xfId="3937" applyNumberFormat="1" applyFont="1" applyFill="1" applyBorder="1" applyAlignment="1">
      <alignment vertical="center"/>
    </xf>
    <xf numFmtId="165" fontId="143" fillId="0" borderId="0" xfId="3937" applyNumberFormat="1" applyFont="1" applyFill="1" applyBorder="1" applyAlignment="1">
      <alignment vertical="center"/>
    </xf>
    <xf numFmtId="166" fontId="116" fillId="0" borderId="0" xfId="3936" applyNumberFormat="1" applyFont="1" applyAlignment="1">
      <alignment vertical="center"/>
    </xf>
    <xf numFmtId="167" fontId="116" fillId="0" borderId="0" xfId="3936" applyNumberFormat="1" applyFont="1" applyAlignment="1">
      <alignment vertical="center"/>
    </xf>
    <xf numFmtId="167" fontId="143" fillId="0" borderId="4" xfId="3936" applyNumberFormat="1" applyFont="1" applyFill="1" applyBorder="1" applyAlignment="1">
      <alignment horizontal="center" vertical="center"/>
    </xf>
    <xf numFmtId="201" fontId="116" fillId="0" borderId="0" xfId="0" applyNumberFormat="1" applyFont="1" applyAlignment="1">
      <alignment vertical="center"/>
    </xf>
    <xf numFmtId="166" fontId="151" fillId="0" borderId="0" xfId="0" applyNumberFormat="1" applyFont="1" applyAlignment="1">
      <alignment vertical="center"/>
    </xf>
    <xf numFmtId="167" fontId="116" fillId="0" borderId="0" xfId="2" applyNumberFormat="1" applyFont="1" applyFill="1" applyBorder="1" applyAlignment="1">
      <alignment horizontal="right" vertical="center"/>
    </xf>
    <xf numFmtId="44" fontId="116" fillId="0" borderId="0" xfId="7803" applyFont="1" applyFill="1" applyAlignment="1">
      <alignment vertical="center"/>
    </xf>
    <xf numFmtId="14" fontId="143" fillId="63" borderId="1" xfId="0" applyNumberFormat="1" applyFont="1" applyFill="1" applyBorder="1" applyAlignment="1">
      <alignment vertical="center"/>
    </xf>
    <xf numFmtId="14" fontId="143" fillId="63" borderId="0" xfId="0" applyNumberFormat="1" applyFont="1" applyFill="1" applyBorder="1" applyAlignment="1">
      <alignment vertical="center"/>
    </xf>
    <xf numFmtId="199" fontId="37" fillId="0" borderId="0" xfId="0" applyNumberFormat="1" applyFont="1" applyFill="1" applyBorder="1" applyAlignment="1">
      <alignment vertical="center"/>
    </xf>
    <xf numFmtId="165" fontId="108" fillId="0" borderId="0" xfId="0" applyNumberFormat="1" applyFont="1" applyFill="1" applyBorder="1" applyAlignment="1">
      <alignment horizontal="left" vertical="top"/>
    </xf>
    <xf numFmtId="167" fontId="65" fillId="0" borderId="0" xfId="0" applyNumberFormat="1" applyFont="1" applyFill="1" applyBorder="1" applyAlignment="1">
      <alignment horizontal="left" vertical="top"/>
    </xf>
    <xf numFmtId="0" fontId="65" fillId="0" borderId="0" xfId="0" applyFont="1" applyFill="1" applyAlignment="1">
      <alignment horizontal="left" vertical="top"/>
    </xf>
    <xf numFmtId="167" fontId="65" fillId="0" borderId="0" xfId="0" applyNumberFormat="1" applyFont="1" applyFill="1" applyAlignment="1">
      <alignment horizontal="left" vertical="top"/>
    </xf>
    <xf numFmtId="165" fontId="65" fillId="0" borderId="0" xfId="1" applyNumberFormat="1" applyFont="1" applyFill="1" applyAlignment="1">
      <alignment horizontal="left" vertical="top"/>
    </xf>
    <xf numFmtId="165" fontId="65" fillId="0" borderId="0" xfId="1" applyFont="1" applyFill="1" applyAlignment="1">
      <alignment horizontal="left" vertical="top"/>
    </xf>
    <xf numFmtId="195" fontId="116" fillId="0" borderId="0" xfId="0" applyNumberFormat="1" applyFont="1" applyFill="1"/>
    <xf numFmtId="165" fontId="116" fillId="0" borderId="0" xfId="0" applyNumberFormat="1" applyFont="1" applyFill="1" applyBorder="1"/>
    <xf numFmtId="166" fontId="105" fillId="0" borderId="0" xfId="0" applyNumberFormat="1" applyFont="1" applyFill="1" applyAlignment="1">
      <alignment vertical="center"/>
    </xf>
    <xf numFmtId="2" fontId="105" fillId="0" borderId="0" xfId="0" applyNumberFormat="1" applyFont="1" applyFill="1" applyAlignment="1">
      <alignment vertical="center"/>
    </xf>
    <xf numFmtId="165" fontId="116" fillId="0" borderId="0" xfId="3976" applyNumberFormat="1" applyFont="1" applyFill="1" applyBorder="1" applyAlignment="1">
      <alignment vertical="center"/>
    </xf>
    <xf numFmtId="167" fontId="105" fillId="0" borderId="0" xfId="3976" applyNumberFormat="1" applyFont="1" applyFill="1" applyBorder="1" applyAlignment="1"/>
    <xf numFmtId="4" fontId="116" fillId="0" borderId="0" xfId="0" applyNumberFormat="1" applyFont="1" applyFill="1" applyBorder="1" applyAlignment="1">
      <alignment vertical="center"/>
    </xf>
    <xf numFmtId="199" fontId="143" fillId="0" borderId="1" xfId="0" applyNumberFormat="1" applyFont="1" applyFill="1" applyBorder="1" applyAlignment="1">
      <alignment vertical="center"/>
    </xf>
    <xf numFmtId="199" fontId="143" fillId="0" borderId="0" xfId="0" applyNumberFormat="1" applyFont="1" applyFill="1" applyBorder="1" applyAlignment="1">
      <alignment vertical="center"/>
    </xf>
    <xf numFmtId="165" fontId="143" fillId="0" borderId="0" xfId="0" applyNumberFormat="1" applyFont="1" applyFill="1" applyBorder="1" applyAlignment="1">
      <alignment vertical="center"/>
    </xf>
    <xf numFmtId="2" fontId="143" fillId="0" borderId="0" xfId="0" applyNumberFormat="1" applyFont="1" applyFill="1" applyBorder="1" applyAlignment="1">
      <alignment vertical="center"/>
    </xf>
    <xf numFmtId="2" fontId="143" fillId="0" borderId="0" xfId="3976" applyNumberFormat="1" applyFont="1" applyFill="1" applyBorder="1" applyAlignment="1">
      <alignment vertical="center"/>
    </xf>
    <xf numFmtId="167" fontId="116" fillId="0" borderId="0" xfId="2" applyNumberFormat="1" applyFont="1" applyFill="1" applyBorder="1" applyAlignment="1">
      <alignment horizontal="center" vertical="center"/>
    </xf>
    <xf numFmtId="4" fontId="0" fillId="0" borderId="0" xfId="0" applyNumberFormat="1" applyFont="1" applyFill="1" applyAlignment="1">
      <alignment vertical="center"/>
    </xf>
    <xf numFmtId="165" fontId="65" fillId="63" borderId="0" xfId="1" applyFont="1" applyFill="1" applyAlignment="1">
      <alignment vertical="center"/>
    </xf>
    <xf numFmtId="49" fontId="0" fillId="63" borderId="0" xfId="0" applyNumberFormat="1" applyFont="1" applyFill="1" applyBorder="1" applyAlignment="1" applyProtection="1">
      <alignment horizontal="left" vertical="center" wrapText="1" shrinkToFit="1"/>
    </xf>
    <xf numFmtId="0" fontId="108" fillId="63" borderId="0" xfId="0" applyFont="1" applyFill="1" applyBorder="1" applyAlignment="1">
      <alignment vertical="center"/>
    </xf>
    <xf numFmtId="0" fontId="125" fillId="63" borderId="0" xfId="0" applyFont="1" applyFill="1"/>
    <xf numFmtId="49" fontId="34" fillId="63" borderId="0" xfId="0" applyNumberFormat="1" applyFont="1" applyFill="1" applyBorder="1" applyAlignment="1" applyProtection="1">
      <alignment horizontal="left" vertical="center" wrapText="1" shrinkToFit="1"/>
    </xf>
    <xf numFmtId="167" fontId="108" fillId="63" borderId="0" xfId="0" applyNumberFormat="1" applyFont="1" applyFill="1" applyBorder="1" applyAlignment="1"/>
    <xf numFmtId="167" fontId="108" fillId="63" borderId="0" xfId="3976" applyNumberFormat="1" applyFont="1" applyFill="1" applyBorder="1" applyAlignment="1"/>
    <xf numFmtId="2" fontId="143" fillId="0" borderId="0" xfId="0" applyNumberFormat="1" applyFont="1" applyFill="1" applyBorder="1" applyAlignment="1">
      <alignment horizontal="right"/>
    </xf>
    <xf numFmtId="2" fontId="143" fillId="0" borderId="0" xfId="3976" applyNumberFormat="1" applyFont="1" applyFill="1" applyBorder="1" applyAlignment="1">
      <alignment horizontal="right"/>
    </xf>
    <xf numFmtId="165" fontId="0" fillId="0" borderId="0" xfId="1" applyNumberFormat="1" applyFont="1" applyAlignment="1">
      <alignment vertical="center"/>
    </xf>
    <xf numFmtId="192" fontId="0" fillId="0" borderId="0" xfId="7" applyNumberFormat="1" applyFont="1" applyFill="1" applyBorder="1" applyAlignment="1">
      <alignment horizontal="left"/>
    </xf>
    <xf numFmtId="165" fontId="65" fillId="0" borderId="0" xfId="1" applyFont="1" applyFill="1" applyBorder="1" applyAlignment="1">
      <alignment vertical="center"/>
    </xf>
    <xf numFmtId="0" fontId="108" fillId="0" borderId="0" xfId="0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0" fillId="73" borderId="0" xfId="0" applyFill="1" applyAlignment="1">
      <alignment horizontal="left"/>
    </xf>
    <xf numFmtId="2" fontId="143" fillId="0" borderId="0" xfId="3976" applyNumberFormat="1" applyFont="1" applyFill="1" applyBorder="1" applyAlignment="1">
      <alignment horizontal="right" vertical="center"/>
    </xf>
    <xf numFmtId="165" fontId="116" fillId="0" borderId="0" xfId="2" applyFont="1" applyBorder="1" applyAlignment="1">
      <alignment vertical="center"/>
    </xf>
    <xf numFmtId="0" fontId="116" fillId="0" borderId="0" xfId="0" applyFont="1" applyBorder="1" applyAlignment="1">
      <alignment horizontal="left" vertical="center"/>
    </xf>
    <xf numFmtId="0" fontId="143" fillId="0" borderId="0" xfId="0" applyFont="1" applyBorder="1" applyAlignment="1">
      <alignment vertical="center" wrapText="1"/>
    </xf>
    <xf numFmtId="166" fontId="143" fillId="0" borderId="0" xfId="0" applyNumberFormat="1" applyFont="1" applyAlignment="1">
      <alignment vertical="center"/>
    </xf>
    <xf numFmtId="0" fontId="152" fillId="0" borderId="0" xfId="0" applyFont="1" applyBorder="1" applyAlignment="1">
      <alignment vertical="center"/>
    </xf>
    <xf numFmtId="3" fontId="152" fillId="0" borderId="0" xfId="0" applyNumberFormat="1" applyFont="1" applyBorder="1" applyAlignment="1">
      <alignment horizontal="right" vertical="center"/>
    </xf>
    <xf numFmtId="0" fontId="153" fillId="0" borderId="0" xfId="0" applyFont="1" applyBorder="1" applyAlignment="1">
      <alignment vertical="center"/>
    </xf>
    <xf numFmtId="3" fontId="116" fillId="0" borderId="0" xfId="0" applyNumberFormat="1" applyFont="1" applyBorder="1" applyAlignment="1">
      <alignment horizontal="right" vertical="center"/>
    </xf>
    <xf numFmtId="167" fontId="116" fillId="0" borderId="0" xfId="1" applyNumberFormat="1" applyFont="1" applyAlignment="1">
      <alignment vertical="center"/>
    </xf>
    <xf numFmtId="4" fontId="143" fillId="0" borderId="0" xfId="0" applyNumberFormat="1" applyFont="1" applyAlignment="1">
      <alignment vertical="center"/>
    </xf>
    <xf numFmtId="167" fontId="143" fillId="0" borderId="0" xfId="0" applyNumberFormat="1" applyFont="1" applyAlignment="1">
      <alignment vertical="center"/>
    </xf>
    <xf numFmtId="165" fontId="143" fillId="0" borderId="0" xfId="1" applyFont="1" applyBorder="1" applyAlignment="1">
      <alignment vertical="center"/>
    </xf>
    <xf numFmtId="167" fontId="143" fillId="0" borderId="0" xfId="1" applyNumberFormat="1" applyFont="1" applyAlignment="1">
      <alignment vertical="center"/>
    </xf>
    <xf numFmtId="4" fontId="143" fillId="0" borderId="0" xfId="0" applyNumberFormat="1" applyFont="1" applyBorder="1" applyAlignment="1">
      <alignment vertical="center"/>
    </xf>
    <xf numFmtId="193" fontId="116" fillId="0" borderId="0" xfId="0" applyNumberFormat="1" applyFont="1" applyFill="1" applyBorder="1" applyAlignment="1">
      <alignment vertical="center"/>
    </xf>
    <xf numFmtId="167" fontId="116" fillId="0" borderId="0" xfId="1" applyNumberFormat="1" applyFont="1" applyBorder="1" applyAlignment="1">
      <alignment vertical="center"/>
    </xf>
    <xf numFmtId="4" fontId="116" fillId="0" borderId="0" xfId="0" applyNumberFormat="1" applyFont="1" applyBorder="1" applyAlignment="1">
      <alignment vertical="center"/>
    </xf>
    <xf numFmtId="3" fontId="116" fillId="0" borderId="0" xfId="0" applyNumberFormat="1" applyFont="1" applyFill="1" applyBorder="1" applyAlignment="1">
      <alignment vertical="center"/>
    </xf>
    <xf numFmtId="43" fontId="116" fillId="0" borderId="0" xfId="0" applyNumberFormat="1" applyFont="1" applyFill="1" applyBorder="1" applyAlignment="1">
      <alignment vertical="center"/>
    </xf>
    <xf numFmtId="3" fontId="116" fillId="0" borderId="0" xfId="0" applyNumberFormat="1" applyFont="1" applyBorder="1" applyAlignment="1">
      <alignment vertical="center"/>
    </xf>
    <xf numFmtId="193" fontId="116" fillId="0" borderId="0" xfId="0" applyNumberFormat="1" applyFont="1" applyBorder="1" applyAlignment="1">
      <alignment vertical="center"/>
    </xf>
    <xf numFmtId="165" fontId="116" fillId="0" borderId="0" xfId="1" applyFont="1" applyBorder="1" applyAlignment="1">
      <alignment vertical="center"/>
    </xf>
    <xf numFmtId="165" fontId="116" fillId="0" borderId="0" xfId="1" applyFont="1" applyFill="1" applyBorder="1" applyAlignment="1">
      <alignment vertical="center"/>
    </xf>
    <xf numFmtId="0" fontId="143" fillId="0" borderId="1" xfId="0" applyFont="1" applyBorder="1" applyAlignment="1">
      <alignment horizontal="center" vertical="center" wrapText="1"/>
    </xf>
    <xf numFmtId="0" fontId="143" fillId="0" borderId="0" xfId="0" applyFont="1" applyAlignment="1">
      <alignment horizontal="center" vertical="center"/>
    </xf>
    <xf numFmtId="0" fontId="103" fillId="0" borderId="0" xfId="0" applyFont="1" applyFill="1" applyAlignment="1">
      <alignment horizontal="center" vertical="center"/>
    </xf>
    <xf numFmtId="0" fontId="154" fillId="0" borderId="0" xfId="0" applyFont="1" applyFill="1" applyAlignment="1">
      <alignment vertical="center"/>
    </xf>
    <xf numFmtId="0" fontId="154" fillId="0" borderId="0" xfId="0" applyFont="1" applyFill="1" applyBorder="1" applyAlignment="1">
      <alignment vertical="center"/>
    </xf>
    <xf numFmtId="0" fontId="154" fillId="0" borderId="0" xfId="0" applyFont="1" applyAlignment="1">
      <alignment horizontal="left" vertical="center"/>
    </xf>
    <xf numFmtId="0" fontId="154" fillId="0" borderId="0" xfId="0" applyFont="1" applyFill="1" applyBorder="1" applyAlignment="1">
      <alignment horizontal="left" vertical="center"/>
    </xf>
    <xf numFmtId="0" fontId="154" fillId="0" borderId="0" xfId="0" applyFont="1" applyAlignment="1">
      <alignment vertical="center"/>
    </xf>
    <xf numFmtId="0" fontId="155" fillId="0" borderId="0" xfId="0" applyFont="1" applyFill="1" applyAlignment="1">
      <alignment vertical="center"/>
    </xf>
    <xf numFmtId="0" fontId="156" fillId="0" borderId="0" xfId="0" applyFont="1" applyFill="1" applyAlignment="1">
      <alignment vertical="center"/>
    </xf>
    <xf numFmtId="0" fontId="154" fillId="0" borderId="0" xfId="0" applyFont="1" applyFill="1" applyAlignment="1">
      <alignment horizontal="center" vertical="center"/>
    </xf>
    <xf numFmtId="14" fontId="154" fillId="63" borderId="1" xfId="0" quotePrefix="1" applyNumberFormat="1" applyFont="1" applyFill="1" applyBorder="1" applyAlignment="1">
      <alignment horizontal="center" vertical="center"/>
    </xf>
    <xf numFmtId="14" fontId="154" fillId="0" borderId="0" xfId="0" applyNumberFormat="1" applyFont="1" applyAlignment="1">
      <alignment horizontal="center" vertical="center"/>
    </xf>
    <xf numFmtId="14" fontId="154" fillId="0" borderId="1" xfId="0" quotePrefix="1" applyNumberFormat="1" applyFont="1" applyBorder="1" applyAlignment="1">
      <alignment horizontal="center" vertical="center"/>
    </xf>
    <xf numFmtId="167" fontId="154" fillId="0" borderId="1" xfId="3973" applyNumberFormat="1" applyFont="1" applyFill="1" applyBorder="1" applyAlignment="1">
      <alignment vertical="center"/>
    </xf>
    <xf numFmtId="9" fontId="154" fillId="0" borderId="0" xfId="7" applyFont="1" applyFill="1" applyBorder="1" applyAlignment="1">
      <alignment vertical="center"/>
    </xf>
    <xf numFmtId="167" fontId="154" fillId="0" borderId="0" xfId="3973" applyNumberFormat="1" applyFont="1" applyFill="1" applyBorder="1" applyAlignment="1">
      <alignment vertical="center"/>
    </xf>
    <xf numFmtId="0" fontId="157" fillId="0" borderId="0" xfId="0" applyFont="1" applyFill="1" applyAlignment="1">
      <alignment vertical="center"/>
    </xf>
    <xf numFmtId="165" fontId="157" fillId="0" borderId="0" xfId="3973" applyFont="1" applyFill="1" applyAlignment="1">
      <alignment vertical="center"/>
    </xf>
    <xf numFmtId="166" fontId="157" fillId="0" borderId="0" xfId="0" applyNumberFormat="1" applyFont="1" applyFill="1" applyBorder="1" applyAlignment="1">
      <alignment vertical="center"/>
    </xf>
    <xf numFmtId="166" fontId="157" fillId="0" borderId="0" xfId="0" applyNumberFormat="1" applyFont="1" applyFill="1" applyAlignment="1">
      <alignment vertical="center"/>
    </xf>
    <xf numFmtId="9" fontId="154" fillId="0" borderId="0" xfId="7" applyFont="1" applyFill="1" applyAlignment="1">
      <alignment horizontal="center" vertical="center"/>
    </xf>
    <xf numFmtId="202" fontId="157" fillId="0" borderId="0" xfId="1" applyNumberFormat="1" applyFont="1" applyFill="1" applyBorder="1" applyAlignment="1">
      <alignment vertical="center"/>
    </xf>
    <xf numFmtId="166" fontId="154" fillId="0" borderId="0" xfId="3973" applyNumberFormat="1" applyFont="1" applyFill="1" applyBorder="1" applyAlignment="1">
      <alignment vertical="center"/>
    </xf>
    <xf numFmtId="166" fontId="154" fillId="0" borderId="0" xfId="3974" applyNumberFormat="1" applyFont="1" applyFill="1" applyBorder="1" applyAlignment="1">
      <alignment vertical="center"/>
    </xf>
    <xf numFmtId="166" fontId="154" fillId="0" borderId="0" xfId="3973" applyNumberFormat="1" applyFont="1" applyFill="1" applyAlignment="1">
      <alignment vertical="center"/>
    </xf>
    <xf numFmtId="165" fontId="154" fillId="0" borderId="0" xfId="3973" applyFont="1" applyFill="1" applyAlignment="1">
      <alignment vertical="center"/>
    </xf>
    <xf numFmtId="167" fontId="154" fillId="0" borderId="1" xfId="2" applyNumberFormat="1" applyFont="1" applyFill="1" applyBorder="1" applyAlignment="1">
      <alignment vertical="center"/>
    </xf>
    <xf numFmtId="9" fontId="157" fillId="0" borderId="0" xfId="0" applyNumberFormat="1" applyFont="1" applyFill="1" applyAlignment="1">
      <alignment vertical="center"/>
    </xf>
    <xf numFmtId="167" fontId="154" fillId="0" borderId="0" xfId="3974" applyNumberFormat="1" applyFont="1" applyFill="1" applyBorder="1" applyAlignment="1">
      <alignment vertical="center"/>
    </xf>
    <xf numFmtId="167" fontId="157" fillId="0" borderId="0" xfId="2" applyNumberFormat="1" applyFont="1" applyFill="1" applyBorder="1" applyAlignment="1">
      <alignment vertical="center"/>
    </xf>
    <xf numFmtId="167" fontId="154" fillId="0" borderId="0" xfId="0" applyNumberFormat="1" applyFont="1" applyFill="1" applyBorder="1" applyAlignment="1">
      <alignment vertical="center"/>
    </xf>
    <xf numFmtId="0" fontId="145" fillId="0" borderId="0" xfId="3926" applyFont="1" applyAlignment="1">
      <alignment vertical="center"/>
    </xf>
    <xf numFmtId="167" fontId="154" fillId="0" borderId="0" xfId="3973" applyNumberFormat="1" applyFont="1" applyFill="1" applyAlignment="1">
      <alignment vertical="center"/>
    </xf>
    <xf numFmtId="167" fontId="154" fillId="0" borderId="0" xfId="3974" applyNumberFormat="1" applyFont="1" applyFill="1" applyAlignment="1">
      <alignment vertical="center"/>
    </xf>
    <xf numFmtId="167" fontId="157" fillId="0" borderId="1" xfId="2" applyNumberFormat="1" applyFont="1" applyFill="1" applyBorder="1" applyAlignment="1">
      <alignment vertical="center"/>
    </xf>
    <xf numFmtId="167" fontId="157" fillId="0" borderId="1" xfId="0" applyNumberFormat="1" applyFont="1" applyFill="1" applyBorder="1" applyAlignment="1">
      <alignment vertical="center"/>
    </xf>
    <xf numFmtId="167" fontId="154" fillId="0" borderId="0" xfId="1" applyNumberFormat="1" applyFont="1" applyFill="1" applyBorder="1" applyAlignment="1">
      <alignment vertical="center"/>
    </xf>
    <xf numFmtId="167" fontId="154" fillId="0" borderId="3" xfId="1" applyNumberFormat="1" applyFont="1" applyFill="1" applyBorder="1" applyAlignment="1">
      <alignment vertical="center"/>
    </xf>
    <xf numFmtId="167" fontId="154" fillId="0" borderId="3" xfId="3973" applyNumberFormat="1" applyFont="1" applyFill="1" applyBorder="1" applyAlignment="1">
      <alignment vertical="center"/>
    </xf>
    <xf numFmtId="0" fontId="143" fillId="0" borderId="1" xfId="0" applyFont="1" applyFill="1" applyBorder="1" applyAlignment="1">
      <alignment horizontal="center" vertical="center"/>
    </xf>
    <xf numFmtId="0" fontId="37" fillId="0" borderId="0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/>
    </xf>
    <xf numFmtId="0" fontId="108" fillId="0" borderId="1" xfId="0" applyFont="1" applyFill="1" applyBorder="1" applyAlignment="1">
      <alignment horizontal="center" vertical="center"/>
    </xf>
    <xf numFmtId="0" fontId="154" fillId="0" borderId="1" xfId="0" applyFont="1" applyFill="1" applyBorder="1" applyAlignment="1">
      <alignment horizontal="center" vertical="center"/>
    </xf>
    <xf numFmtId="0" fontId="143" fillId="0" borderId="1" xfId="0" applyFont="1" applyBorder="1" applyAlignment="1">
      <alignment horizontal="center" vertical="center"/>
    </xf>
    <xf numFmtId="0" fontId="37" fillId="0" borderId="1" xfId="3926" applyFont="1" applyBorder="1" applyAlignment="1">
      <alignment horizontal="center" vertical="top"/>
    </xf>
    <xf numFmtId="0" fontId="37" fillId="0" borderId="1" xfId="3926" applyFont="1" applyBorder="1" applyAlignment="1">
      <alignment horizontal="center" vertical="center"/>
    </xf>
    <xf numFmtId="14" fontId="104" fillId="0" borderId="1" xfId="3926" applyNumberFormat="1" applyFont="1" applyFill="1" applyBorder="1" applyAlignment="1">
      <alignment horizontal="center" vertical="center"/>
    </xf>
    <xf numFmtId="0" fontId="104" fillId="0" borderId="0" xfId="3926" applyFont="1" applyFill="1" applyBorder="1" applyAlignment="1">
      <alignment horizontal="center" vertical="top"/>
    </xf>
  </cellXfs>
  <cellStyles count="15274">
    <cellStyle name="1o.nível" xfId="10"/>
    <cellStyle name="20% - Ênfase1" xfId="3996" builtinId="30" customBuiltin="1"/>
    <cellStyle name="20% - Ênfase1 10" xfId="11"/>
    <cellStyle name="20% - Ênfase1 10 10" xfId="12"/>
    <cellStyle name="20% - Ênfase1 10 10 2" xfId="4042"/>
    <cellStyle name="20% - Ênfase1 10 10 2 2" xfId="11527"/>
    <cellStyle name="20% - Ênfase1 10 10 3" xfId="7813"/>
    <cellStyle name="20% - Ênfase1 10 11" xfId="13"/>
    <cellStyle name="20% - Ênfase1 10 11 2" xfId="4043"/>
    <cellStyle name="20% - Ênfase1 10 11 2 2" xfId="11528"/>
    <cellStyle name="20% - Ênfase1 10 11 3" xfId="7814"/>
    <cellStyle name="20% - Ênfase1 10 12" xfId="14"/>
    <cellStyle name="20% - Ênfase1 10 12 2" xfId="4044"/>
    <cellStyle name="20% - Ênfase1 10 12 2 2" xfId="11529"/>
    <cellStyle name="20% - Ênfase1 10 12 3" xfId="7815"/>
    <cellStyle name="20% - Ênfase1 10 13" xfId="15"/>
    <cellStyle name="20% - Ênfase1 10 13 2" xfId="4045"/>
    <cellStyle name="20% - Ênfase1 10 13 2 2" xfId="11530"/>
    <cellStyle name="20% - Ênfase1 10 13 3" xfId="7816"/>
    <cellStyle name="20% - Ênfase1 10 14" xfId="16"/>
    <cellStyle name="20% - Ênfase1 10 14 2" xfId="4046"/>
    <cellStyle name="20% - Ênfase1 10 14 2 2" xfId="11531"/>
    <cellStyle name="20% - Ênfase1 10 14 3" xfId="7817"/>
    <cellStyle name="20% - Ênfase1 10 15" xfId="17"/>
    <cellStyle name="20% - Ênfase1 10 15 2" xfId="4047"/>
    <cellStyle name="20% - Ênfase1 10 15 2 2" xfId="11532"/>
    <cellStyle name="20% - Ênfase1 10 15 3" xfId="7818"/>
    <cellStyle name="20% - Ênfase1 10 16" xfId="4041"/>
    <cellStyle name="20% - Ênfase1 10 16 2" xfId="11526"/>
    <cellStyle name="20% - Ênfase1 10 17" xfId="7812"/>
    <cellStyle name="20% - Ênfase1 10 2" xfId="18"/>
    <cellStyle name="20% - Ênfase1 10 2 2" xfId="4048"/>
    <cellStyle name="20% - Ênfase1 10 2 2 2" xfId="11533"/>
    <cellStyle name="20% - Ênfase1 10 2 3" xfId="7819"/>
    <cellStyle name="20% - Ênfase1 10 3" xfId="19"/>
    <cellStyle name="20% - Ênfase1 10 3 2" xfId="4049"/>
    <cellStyle name="20% - Ênfase1 10 3 2 2" xfId="11534"/>
    <cellStyle name="20% - Ênfase1 10 3 3" xfId="7820"/>
    <cellStyle name="20% - Ênfase1 10 4" xfId="20"/>
    <cellStyle name="20% - Ênfase1 10 4 2" xfId="4050"/>
    <cellStyle name="20% - Ênfase1 10 4 2 2" xfId="11535"/>
    <cellStyle name="20% - Ênfase1 10 4 3" xfId="7821"/>
    <cellStyle name="20% - Ênfase1 10 5" xfId="21"/>
    <cellStyle name="20% - Ênfase1 10 5 2" xfId="4051"/>
    <cellStyle name="20% - Ênfase1 10 5 2 2" xfId="11536"/>
    <cellStyle name="20% - Ênfase1 10 5 3" xfId="7822"/>
    <cellStyle name="20% - Ênfase1 10 6" xfId="22"/>
    <cellStyle name="20% - Ênfase1 10 6 2" xfId="4052"/>
    <cellStyle name="20% - Ênfase1 10 6 2 2" xfId="11537"/>
    <cellStyle name="20% - Ênfase1 10 6 3" xfId="7823"/>
    <cellStyle name="20% - Ênfase1 10 7" xfId="23"/>
    <cellStyle name="20% - Ênfase1 10 7 2" xfId="4053"/>
    <cellStyle name="20% - Ênfase1 10 7 2 2" xfId="11538"/>
    <cellStyle name="20% - Ênfase1 10 7 3" xfId="7824"/>
    <cellStyle name="20% - Ênfase1 10 8" xfId="24"/>
    <cellStyle name="20% - Ênfase1 10 8 2" xfId="4054"/>
    <cellStyle name="20% - Ênfase1 10 8 2 2" xfId="11539"/>
    <cellStyle name="20% - Ênfase1 10 8 3" xfId="7825"/>
    <cellStyle name="20% - Ênfase1 10 9" xfId="25"/>
    <cellStyle name="20% - Ênfase1 10 9 2" xfId="4055"/>
    <cellStyle name="20% - Ênfase1 10 9 2 2" xfId="11540"/>
    <cellStyle name="20% - Ênfase1 10 9 3" xfId="7826"/>
    <cellStyle name="20% - Ênfase1 11" xfId="26"/>
    <cellStyle name="20% - Ênfase1 11 10" xfId="27"/>
    <cellStyle name="20% - Ênfase1 11 10 2" xfId="4057"/>
    <cellStyle name="20% - Ênfase1 11 10 2 2" xfId="11542"/>
    <cellStyle name="20% - Ênfase1 11 10 3" xfId="7828"/>
    <cellStyle name="20% - Ênfase1 11 11" xfId="28"/>
    <cellStyle name="20% - Ênfase1 11 11 2" xfId="4058"/>
    <cellStyle name="20% - Ênfase1 11 11 2 2" xfId="11543"/>
    <cellStyle name="20% - Ênfase1 11 11 3" xfId="7829"/>
    <cellStyle name="20% - Ênfase1 11 12" xfId="29"/>
    <cellStyle name="20% - Ênfase1 11 12 2" xfId="4059"/>
    <cellStyle name="20% - Ênfase1 11 12 2 2" xfId="11544"/>
    <cellStyle name="20% - Ênfase1 11 12 3" xfId="7830"/>
    <cellStyle name="20% - Ênfase1 11 13" xfId="30"/>
    <cellStyle name="20% - Ênfase1 11 13 2" xfId="4060"/>
    <cellStyle name="20% - Ênfase1 11 13 2 2" xfId="11545"/>
    <cellStyle name="20% - Ênfase1 11 13 3" xfId="7831"/>
    <cellStyle name="20% - Ênfase1 11 14" xfId="31"/>
    <cellStyle name="20% - Ênfase1 11 14 2" xfId="4061"/>
    <cellStyle name="20% - Ênfase1 11 14 2 2" xfId="11546"/>
    <cellStyle name="20% - Ênfase1 11 14 3" xfId="7832"/>
    <cellStyle name="20% - Ênfase1 11 15" xfId="32"/>
    <cellStyle name="20% - Ênfase1 11 15 2" xfId="4062"/>
    <cellStyle name="20% - Ênfase1 11 15 2 2" xfId="11547"/>
    <cellStyle name="20% - Ênfase1 11 15 3" xfId="7833"/>
    <cellStyle name="20% - Ênfase1 11 16" xfId="4056"/>
    <cellStyle name="20% - Ênfase1 11 16 2" xfId="11541"/>
    <cellStyle name="20% - Ênfase1 11 17" xfId="7827"/>
    <cellStyle name="20% - Ênfase1 11 2" xfId="33"/>
    <cellStyle name="20% - Ênfase1 11 2 2" xfId="4063"/>
    <cellStyle name="20% - Ênfase1 11 2 2 2" xfId="11548"/>
    <cellStyle name="20% - Ênfase1 11 2 3" xfId="7834"/>
    <cellStyle name="20% - Ênfase1 11 3" xfId="34"/>
    <cellStyle name="20% - Ênfase1 11 3 2" xfId="4064"/>
    <cellStyle name="20% - Ênfase1 11 3 2 2" xfId="11549"/>
    <cellStyle name="20% - Ênfase1 11 3 3" xfId="7835"/>
    <cellStyle name="20% - Ênfase1 11 4" xfId="35"/>
    <cellStyle name="20% - Ênfase1 11 4 2" xfId="4065"/>
    <cellStyle name="20% - Ênfase1 11 4 2 2" xfId="11550"/>
    <cellStyle name="20% - Ênfase1 11 4 3" xfId="7836"/>
    <cellStyle name="20% - Ênfase1 11 5" xfId="36"/>
    <cellStyle name="20% - Ênfase1 11 5 2" xfId="4066"/>
    <cellStyle name="20% - Ênfase1 11 5 2 2" xfId="11551"/>
    <cellStyle name="20% - Ênfase1 11 5 3" xfId="7837"/>
    <cellStyle name="20% - Ênfase1 11 6" xfId="37"/>
    <cellStyle name="20% - Ênfase1 11 6 2" xfId="4067"/>
    <cellStyle name="20% - Ênfase1 11 6 2 2" xfId="11552"/>
    <cellStyle name="20% - Ênfase1 11 6 3" xfId="7838"/>
    <cellStyle name="20% - Ênfase1 11 7" xfId="38"/>
    <cellStyle name="20% - Ênfase1 11 7 2" xfId="4068"/>
    <cellStyle name="20% - Ênfase1 11 7 2 2" xfId="11553"/>
    <cellStyle name="20% - Ênfase1 11 7 3" xfId="7839"/>
    <cellStyle name="20% - Ênfase1 11 8" xfId="39"/>
    <cellStyle name="20% - Ênfase1 11 8 2" xfId="4069"/>
    <cellStyle name="20% - Ênfase1 11 8 2 2" xfId="11554"/>
    <cellStyle name="20% - Ênfase1 11 8 3" xfId="7840"/>
    <cellStyle name="20% - Ênfase1 11 9" xfId="40"/>
    <cellStyle name="20% - Ênfase1 11 9 2" xfId="4070"/>
    <cellStyle name="20% - Ênfase1 11 9 2 2" xfId="11555"/>
    <cellStyle name="20% - Ênfase1 11 9 3" xfId="7841"/>
    <cellStyle name="20% - Ênfase1 12" xfId="41"/>
    <cellStyle name="20% - Ênfase1 12 10" xfId="42"/>
    <cellStyle name="20% - Ênfase1 12 10 2" xfId="4072"/>
    <cellStyle name="20% - Ênfase1 12 10 2 2" xfId="11557"/>
    <cellStyle name="20% - Ênfase1 12 10 3" xfId="7843"/>
    <cellStyle name="20% - Ênfase1 12 11" xfId="43"/>
    <cellStyle name="20% - Ênfase1 12 11 2" xfId="4073"/>
    <cellStyle name="20% - Ênfase1 12 11 2 2" xfId="11558"/>
    <cellStyle name="20% - Ênfase1 12 11 3" xfId="7844"/>
    <cellStyle name="20% - Ênfase1 12 12" xfId="44"/>
    <cellStyle name="20% - Ênfase1 12 12 2" xfId="4074"/>
    <cellStyle name="20% - Ênfase1 12 12 2 2" xfId="11559"/>
    <cellStyle name="20% - Ênfase1 12 12 3" xfId="7845"/>
    <cellStyle name="20% - Ênfase1 12 13" xfId="45"/>
    <cellStyle name="20% - Ênfase1 12 13 2" xfId="4075"/>
    <cellStyle name="20% - Ênfase1 12 13 2 2" xfId="11560"/>
    <cellStyle name="20% - Ênfase1 12 13 3" xfId="7846"/>
    <cellStyle name="20% - Ênfase1 12 14" xfId="46"/>
    <cellStyle name="20% - Ênfase1 12 14 2" xfId="4076"/>
    <cellStyle name="20% - Ênfase1 12 14 2 2" xfId="11561"/>
    <cellStyle name="20% - Ênfase1 12 14 3" xfId="7847"/>
    <cellStyle name="20% - Ênfase1 12 15" xfId="47"/>
    <cellStyle name="20% - Ênfase1 12 15 2" xfId="4077"/>
    <cellStyle name="20% - Ênfase1 12 15 2 2" xfId="11562"/>
    <cellStyle name="20% - Ênfase1 12 15 3" xfId="7848"/>
    <cellStyle name="20% - Ênfase1 12 16" xfId="4071"/>
    <cellStyle name="20% - Ênfase1 12 16 2" xfId="11556"/>
    <cellStyle name="20% - Ênfase1 12 17" xfId="7842"/>
    <cellStyle name="20% - Ênfase1 12 2" xfId="48"/>
    <cellStyle name="20% - Ênfase1 12 2 2" xfId="4078"/>
    <cellStyle name="20% - Ênfase1 12 2 2 2" xfId="11563"/>
    <cellStyle name="20% - Ênfase1 12 2 3" xfId="7849"/>
    <cellStyle name="20% - Ênfase1 12 3" xfId="49"/>
    <cellStyle name="20% - Ênfase1 12 3 2" xfId="4079"/>
    <cellStyle name="20% - Ênfase1 12 3 2 2" xfId="11564"/>
    <cellStyle name="20% - Ênfase1 12 3 3" xfId="7850"/>
    <cellStyle name="20% - Ênfase1 12 4" xfId="50"/>
    <cellStyle name="20% - Ênfase1 12 4 2" xfId="4080"/>
    <cellStyle name="20% - Ênfase1 12 4 2 2" xfId="11565"/>
    <cellStyle name="20% - Ênfase1 12 4 3" xfId="7851"/>
    <cellStyle name="20% - Ênfase1 12 5" xfId="51"/>
    <cellStyle name="20% - Ênfase1 12 5 2" xfId="4081"/>
    <cellStyle name="20% - Ênfase1 12 5 2 2" xfId="11566"/>
    <cellStyle name="20% - Ênfase1 12 5 3" xfId="7852"/>
    <cellStyle name="20% - Ênfase1 12 6" xfId="52"/>
    <cellStyle name="20% - Ênfase1 12 6 2" xfId="4082"/>
    <cellStyle name="20% - Ênfase1 12 6 2 2" xfId="11567"/>
    <cellStyle name="20% - Ênfase1 12 6 3" xfId="7853"/>
    <cellStyle name="20% - Ênfase1 12 7" xfId="53"/>
    <cellStyle name="20% - Ênfase1 12 7 2" xfId="4083"/>
    <cellStyle name="20% - Ênfase1 12 7 2 2" xfId="11568"/>
    <cellStyle name="20% - Ênfase1 12 7 3" xfId="7854"/>
    <cellStyle name="20% - Ênfase1 12 8" xfId="54"/>
    <cellStyle name="20% - Ênfase1 12 8 2" xfId="4084"/>
    <cellStyle name="20% - Ênfase1 12 8 2 2" xfId="11569"/>
    <cellStyle name="20% - Ênfase1 12 8 3" xfId="7855"/>
    <cellStyle name="20% - Ênfase1 12 9" xfId="55"/>
    <cellStyle name="20% - Ênfase1 12 9 2" xfId="4085"/>
    <cellStyle name="20% - Ênfase1 12 9 2 2" xfId="11570"/>
    <cellStyle name="20% - Ênfase1 12 9 3" xfId="7856"/>
    <cellStyle name="20% - Ênfase1 13" xfId="56"/>
    <cellStyle name="20% - Ênfase1 13 10" xfId="57"/>
    <cellStyle name="20% - Ênfase1 13 10 2" xfId="4087"/>
    <cellStyle name="20% - Ênfase1 13 10 2 2" xfId="11572"/>
    <cellStyle name="20% - Ênfase1 13 10 3" xfId="7858"/>
    <cellStyle name="20% - Ênfase1 13 11" xfId="58"/>
    <cellStyle name="20% - Ênfase1 13 11 2" xfId="4088"/>
    <cellStyle name="20% - Ênfase1 13 11 2 2" xfId="11573"/>
    <cellStyle name="20% - Ênfase1 13 11 3" xfId="7859"/>
    <cellStyle name="20% - Ênfase1 13 12" xfId="59"/>
    <cellStyle name="20% - Ênfase1 13 12 2" xfId="4089"/>
    <cellStyle name="20% - Ênfase1 13 12 2 2" xfId="11574"/>
    <cellStyle name="20% - Ênfase1 13 12 3" xfId="7860"/>
    <cellStyle name="20% - Ênfase1 13 13" xfId="60"/>
    <cellStyle name="20% - Ênfase1 13 13 2" xfId="4090"/>
    <cellStyle name="20% - Ênfase1 13 13 2 2" xfId="11575"/>
    <cellStyle name="20% - Ênfase1 13 13 3" xfId="7861"/>
    <cellStyle name="20% - Ênfase1 13 14" xfId="61"/>
    <cellStyle name="20% - Ênfase1 13 14 2" xfId="4091"/>
    <cellStyle name="20% - Ênfase1 13 14 2 2" xfId="11576"/>
    <cellStyle name="20% - Ênfase1 13 14 3" xfId="7862"/>
    <cellStyle name="20% - Ênfase1 13 15" xfId="62"/>
    <cellStyle name="20% - Ênfase1 13 15 2" xfId="4092"/>
    <cellStyle name="20% - Ênfase1 13 15 2 2" xfId="11577"/>
    <cellStyle name="20% - Ênfase1 13 15 3" xfId="7863"/>
    <cellStyle name="20% - Ênfase1 13 16" xfId="4086"/>
    <cellStyle name="20% - Ênfase1 13 16 2" xfId="11571"/>
    <cellStyle name="20% - Ênfase1 13 17" xfId="7857"/>
    <cellStyle name="20% - Ênfase1 13 2" xfId="63"/>
    <cellStyle name="20% - Ênfase1 13 2 2" xfId="4093"/>
    <cellStyle name="20% - Ênfase1 13 2 2 2" xfId="11578"/>
    <cellStyle name="20% - Ênfase1 13 2 3" xfId="7864"/>
    <cellStyle name="20% - Ênfase1 13 3" xfId="64"/>
    <cellStyle name="20% - Ênfase1 13 3 2" xfId="4094"/>
    <cellStyle name="20% - Ênfase1 13 3 2 2" xfId="11579"/>
    <cellStyle name="20% - Ênfase1 13 3 3" xfId="7865"/>
    <cellStyle name="20% - Ênfase1 13 4" xfId="65"/>
    <cellStyle name="20% - Ênfase1 13 4 2" xfId="4095"/>
    <cellStyle name="20% - Ênfase1 13 4 2 2" xfId="11580"/>
    <cellStyle name="20% - Ênfase1 13 4 3" xfId="7866"/>
    <cellStyle name="20% - Ênfase1 13 5" xfId="66"/>
    <cellStyle name="20% - Ênfase1 13 5 2" xfId="4096"/>
    <cellStyle name="20% - Ênfase1 13 5 2 2" xfId="11581"/>
    <cellStyle name="20% - Ênfase1 13 5 3" xfId="7867"/>
    <cellStyle name="20% - Ênfase1 13 6" xfId="67"/>
    <cellStyle name="20% - Ênfase1 13 6 2" xfId="4097"/>
    <cellStyle name="20% - Ênfase1 13 6 2 2" xfId="11582"/>
    <cellStyle name="20% - Ênfase1 13 6 3" xfId="7868"/>
    <cellStyle name="20% - Ênfase1 13 7" xfId="68"/>
    <cellStyle name="20% - Ênfase1 13 7 2" xfId="4098"/>
    <cellStyle name="20% - Ênfase1 13 7 2 2" xfId="11583"/>
    <cellStyle name="20% - Ênfase1 13 7 3" xfId="7869"/>
    <cellStyle name="20% - Ênfase1 13 8" xfId="69"/>
    <cellStyle name="20% - Ênfase1 13 8 2" xfId="4099"/>
    <cellStyle name="20% - Ênfase1 13 8 2 2" xfId="11584"/>
    <cellStyle name="20% - Ênfase1 13 8 3" xfId="7870"/>
    <cellStyle name="20% - Ênfase1 13 9" xfId="70"/>
    <cellStyle name="20% - Ênfase1 13 9 2" xfId="4100"/>
    <cellStyle name="20% - Ênfase1 13 9 2 2" xfId="11585"/>
    <cellStyle name="20% - Ênfase1 13 9 3" xfId="7871"/>
    <cellStyle name="20% - Ênfase1 14" xfId="71"/>
    <cellStyle name="20% - Ênfase1 14 10" xfId="72"/>
    <cellStyle name="20% - Ênfase1 14 10 2" xfId="4102"/>
    <cellStyle name="20% - Ênfase1 14 10 2 2" xfId="11587"/>
    <cellStyle name="20% - Ênfase1 14 10 3" xfId="7873"/>
    <cellStyle name="20% - Ênfase1 14 11" xfId="73"/>
    <cellStyle name="20% - Ênfase1 14 11 2" xfId="4103"/>
    <cellStyle name="20% - Ênfase1 14 11 2 2" xfId="11588"/>
    <cellStyle name="20% - Ênfase1 14 11 3" xfId="7874"/>
    <cellStyle name="20% - Ênfase1 14 12" xfId="74"/>
    <cellStyle name="20% - Ênfase1 14 12 2" xfId="4104"/>
    <cellStyle name="20% - Ênfase1 14 12 2 2" xfId="11589"/>
    <cellStyle name="20% - Ênfase1 14 12 3" xfId="7875"/>
    <cellStyle name="20% - Ênfase1 14 13" xfId="75"/>
    <cellStyle name="20% - Ênfase1 14 13 2" xfId="4105"/>
    <cellStyle name="20% - Ênfase1 14 13 2 2" xfId="11590"/>
    <cellStyle name="20% - Ênfase1 14 13 3" xfId="7876"/>
    <cellStyle name="20% - Ênfase1 14 14" xfId="76"/>
    <cellStyle name="20% - Ênfase1 14 14 2" xfId="4106"/>
    <cellStyle name="20% - Ênfase1 14 14 2 2" xfId="11591"/>
    <cellStyle name="20% - Ênfase1 14 14 3" xfId="7877"/>
    <cellStyle name="20% - Ênfase1 14 15" xfId="77"/>
    <cellStyle name="20% - Ênfase1 14 15 2" xfId="4107"/>
    <cellStyle name="20% - Ênfase1 14 15 2 2" xfId="11592"/>
    <cellStyle name="20% - Ênfase1 14 15 3" xfId="7878"/>
    <cellStyle name="20% - Ênfase1 14 16" xfId="4101"/>
    <cellStyle name="20% - Ênfase1 14 16 2" xfId="11586"/>
    <cellStyle name="20% - Ênfase1 14 17" xfId="7872"/>
    <cellStyle name="20% - Ênfase1 14 2" xfId="78"/>
    <cellStyle name="20% - Ênfase1 14 2 2" xfId="4108"/>
    <cellStyle name="20% - Ênfase1 14 2 2 2" xfId="11593"/>
    <cellStyle name="20% - Ênfase1 14 2 3" xfId="7879"/>
    <cellStyle name="20% - Ênfase1 14 3" xfId="79"/>
    <cellStyle name="20% - Ênfase1 14 3 2" xfId="4109"/>
    <cellStyle name="20% - Ênfase1 14 3 2 2" xfId="11594"/>
    <cellStyle name="20% - Ênfase1 14 3 3" xfId="7880"/>
    <cellStyle name="20% - Ênfase1 14 4" xfId="80"/>
    <cellStyle name="20% - Ênfase1 14 4 2" xfId="4110"/>
    <cellStyle name="20% - Ênfase1 14 4 2 2" xfId="11595"/>
    <cellStyle name="20% - Ênfase1 14 4 3" xfId="7881"/>
    <cellStyle name="20% - Ênfase1 14 5" xfId="81"/>
    <cellStyle name="20% - Ênfase1 14 5 2" xfId="4111"/>
    <cellStyle name="20% - Ênfase1 14 5 2 2" xfId="11596"/>
    <cellStyle name="20% - Ênfase1 14 5 3" xfId="7882"/>
    <cellStyle name="20% - Ênfase1 14 6" xfId="82"/>
    <cellStyle name="20% - Ênfase1 14 6 2" xfId="4112"/>
    <cellStyle name="20% - Ênfase1 14 6 2 2" xfId="11597"/>
    <cellStyle name="20% - Ênfase1 14 6 3" xfId="7883"/>
    <cellStyle name="20% - Ênfase1 14 7" xfId="83"/>
    <cellStyle name="20% - Ênfase1 14 7 2" xfId="4113"/>
    <cellStyle name="20% - Ênfase1 14 7 2 2" xfId="11598"/>
    <cellStyle name="20% - Ênfase1 14 7 3" xfId="7884"/>
    <cellStyle name="20% - Ênfase1 14 8" xfId="84"/>
    <cellStyle name="20% - Ênfase1 14 8 2" xfId="4114"/>
    <cellStyle name="20% - Ênfase1 14 8 2 2" xfId="11599"/>
    <cellStyle name="20% - Ênfase1 14 8 3" xfId="7885"/>
    <cellStyle name="20% - Ênfase1 14 9" xfId="85"/>
    <cellStyle name="20% - Ênfase1 14 9 2" xfId="4115"/>
    <cellStyle name="20% - Ênfase1 14 9 2 2" xfId="11600"/>
    <cellStyle name="20% - Ênfase1 14 9 3" xfId="7886"/>
    <cellStyle name="20% - Ênfase1 15" xfId="86"/>
    <cellStyle name="20% - Ênfase1 15 10" xfId="87"/>
    <cellStyle name="20% - Ênfase1 15 10 2" xfId="4117"/>
    <cellStyle name="20% - Ênfase1 15 10 2 2" xfId="11602"/>
    <cellStyle name="20% - Ênfase1 15 10 3" xfId="7888"/>
    <cellStyle name="20% - Ênfase1 15 11" xfId="88"/>
    <cellStyle name="20% - Ênfase1 15 11 2" xfId="4118"/>
    <cellStyle name="20% - Ênfase1 15 11 2 2" xfId="11603"/>
    <cellStyle name="20% - Ênfase1 15 11 3" xfId="7889"/>
    <cellStyle name="20% - Ênfase1 15 12" xfId="89"/>
    <cellStyle name="20% - Ênfase1 15 12 2" xfId="4119"/>
    <cellStyle name="20% - Ênfase1 15 12 2 2" xfId="11604"/>
    <cellStyle name="20% - Ênfase1 15 12 3" xfId="7890"/>
    <cellStyle name="20% - Ênfase1 15 13" xfId="90"/>
    <cellStyle name="20% - Ênfase1 15 13 2" xfId="4120"/>
    <cellStyle name="20% - Ênfase1 15 13 2 2" xfId="11605"/>
    <cellStyle name="20% - Ênfase1 15 13 3" xfId="7891"/>
    <cellStyle name="20% - Ênfase1 15 14" xfId="91"/>
    <cellStyle name="20% - Ênfase1 15 14 2" xfId="4121"/>
    <cellStyle name="20% - Ênfase1 15 14 2 2" xfId="11606"/>
    <cellStyle name="20% - Ênfase1 15 14 3" xfId="7892"/>
    <cellStyle name="20% - Ênfase1 15 15" xfId="92"/>
    <cellStyle name="20% - Ênfase1 15 15 2" xfId="4122"/>
    <cellStyle name="20% - Ênfase1 15 15 2 2" xfId="11607"/>
    <cellStyle name="20% - Ênfase1 15 15 3" xfId="7893"/>
    <cellStyle name="20% - Ênfase1 15 16" xfId="4116"/>
    <cellStyle name="20% - Ênfase1 15 16 2" xfId="11601"/>
    <cellStyle name="20% - Ênfase1 15 17" xfId="7887"/>
    <cellStyle name="20% - Ênfase1 15 2" xfId="93"/>
    <cellStyle name="20% - Ênfase1 15 2 2" xfId="4123"/>
    <cellStyle name="20% - Ênfase1 15 2 2 2" xfId="11608"/>
    <cellStyle name="20% - Ênfase1 15 2 3" xfId="7894"/>
    <cellStyle name="20% - Ênfase1 15 3" xfId="94"/>
    <cellStyle name="20% - Ênfase1 15 3 2" xfId="4124"/>
    <cellStyle name="20% - Ênfase1 15 3 2 2" xfId="11609"/>
    <cellStyle name="20% - Ênfase1 15 3 3" xfId="7895"/>
    <cellStyle name="20% - Ênfase1 15 4" xfId="95"/>
    <cellStyle name="20% - Ênfase1 15 4 2" xfId="4125"/>
    <cellStyle name="20% - Ênfase1 15 4 2 2" xfId="11610"/>
    <cellStyle name="20% - Ênfase1 15 4 3" xfId="7896"/>
    <cellStyle name="20% - Ênfase1 15 5" xfId="96"/>
    <cellStyle name="20% - Ênfase1 15 5 2" xfId="4126"/>
    <cellStyle name="20% - Ênfase1 15 5 2 2" xfId="11611"/>
    <cellStyle name="20% - Ênfase1 15 5 3" xfId="7897"/>
    <cellStyle name="20% - Ênfase1 15 6" xfId="97"/>
    <cellStyle name="20% - Ênfase1 15 6 2" xfId="4127"/>
    <cellStyle name="20% - Ênfase1 15 6 2 2" xfId="11612"/>
    <cellStyle name="20% - Ênfase1 15 6 3" xfId="7898"/>
    <cellStyle name="20% - Ênfase1 15 7" xfId="98"/>
    <cellStyle name="20% - Ênfase1 15 7 2" xfId="4128"/>
    <cellStyle name="20% - Ênfase1 15 7 2 2" xfId="11613"/>
    <cellStyle name="20% - Ênfase1 15 7 3" xfId="7899"/>
    <cellStyle name="20% - Ênfase1 15 8" xfId="99"/>
    <cellStyle name="20% - Ênfase1 15 8 2" xfId="4129"/>
    <cellStyle name="20% - Ênfase1 15 8 2 2" xfId="11614"/>
    <cellStyle name="20% - Ênfase1 15 8 3" xfId="7900"/>
    <cellStyle name="20% - Ênfase1 15 9" xfId="100"/>
    <cellStyle name="20% - Ênfase1 15 9 2" xfId="4130"/>
    <cellStyle name="20% - Ênfase1 15 9 2 2" xfId="11615"/>
    <cellStyle name="20% - Ênfase1 15 9 3" xfId="7901"/>
    <cellStyle name="20% - Ênfase1 16" xfId="101"/>
    <cellStyle name="20% - Ênfase1 16 10" xfId="102"/>
    <cellStyle name="20% - Ênfase1 16 10 2" xfId="4132"/>
    <cellStyle name="20% - Ênfase1 16 10 2 2" xfId="11617"/>
    <cellStyle name="20% - Ênfase1 16 10 3" xfId="7903"/>
    <cellStyle name="20% - Ênfase1 16 11" xfId="103"/>
    <cellStyle name="20% - Ênfase1 16 11 2" xfId="4133"/>
    <cellStyle name="20% - Ênfase1 16 11 2 2" xfId="11618"/>
    <cellStyle name="20% - Ênfase1 16 11 3" xfId="7904"/>
    <cellStyle name="20% - Ênfase1 16 12" xfId="104"/>
    <cellStyle name="20% - Ênfase1 16 12 2" xfId="4134"/>
    <cellStyle name="20% - Ênfase1 16 12 2 2" xfId="11619"/>
    <cellStyle name="20% - Ênfase1 16 12 3" xfId="7905"/>
    <cellStyle name="20% - Ênfase1 16 13" xfId="105"/>
    <cellStyle name="20% - Ênfase1 16 13 2" xfId="4135"/>
    <cellStyle name="20% - Ênfase1 16 13 2 2" xfId="11620"/>
    <cellStyle name="20% - Ênfase1 16 13 3" xfId="7906"/>
    <cellStyle name="20% - Ênfase1 16 14" xfId="106"/>
    <cellStyle name="20% - Ênfase1 16 14 2" xfId="4136"/>
    <cellStyle name="20% - Ênfase1 16 14 2 2" xfId="11621"/>
    <cellStyle name="20% - Ênfase1 16 14 3" xfId="7907"/>
    <cellStyle name="20% - Ênfase1 16 15" xfId="107"/>
    <cellStyle name="20% - Ênfase1 16 15 2" xfId="4137"/>
    <cellStyle name="20% - Ênfase1 16 15 2 2" xfId="11622"/>
    <cellStyle name="20% - Ênfase1 16 15 3" xfId="7908"/>
    <cellStyle name="20% - Ênfase1 16 16" xfId="4131"/>
    <cellStyle name="20% - Ênfase1 16 16 2" xfId="11616"/>
    <cellStyle name="20% - Ênfase1 16 17" xfId="7902"/>
    <cellStyle name="20% - Ênfase1 16 2" xfId="108"/>
    <cellStyle name="20% - Ênfase1 16 2 2" xfId="4138"/>
    <cellStyle name="20% - Ênfase1 16 2 2 2" xfId="11623"/>
    <cellStyle name="20% - Ênfase1 16 2 3" xfId="7909"/>
    <cellStyle name="20% - Ênfase1 16 3" xfId="109"/>
    <cellStyle name="20% - Ênfase1 16 3 2" xfId="4139"/>
    <cellStyle name="20% - Ênfase1 16 3 2 2" xfId="11624"/>
    <cellStyle name="20% - Ênfase1 16 3 3" xfId="7910"/>
    <cellStyle name="20% - Ênfase1 16 4" xfId="110"/>
    <cellStyle name="20% - Ênfase1 16 4 2" xfId="4140"/>
    <cellStyle name="20% - Ênfase1 16 4 2 2" xfId="11625"/>
    <cellStyle name="20% - Ênfase1 16 4 3" xfId="7911"/>
    <cellStyle name="20% - Ênfase1 16 5" xfId="111"/>
    <cellStyle name="20% - Ênfase1 16 5 2" xfId="4141"/>
    <cellStyle name="20% - Ênfase1 16 5 2 2" xfId="11626"/>
    <cellStyle name="20% - Ênfase1 16 5 3" xfId="7912"/>
    <cellStyle name="20% - Ênfase1 16 6" xfId="112"/>
    <cellStyle name="20% - Ênfase1 16 6 2" xfId="4142"/>
    <cellStyle name="20% - Ênfase1 16 6 2 2" xfId="11627"/>
    <cellStyle name="20% - Ênfase1 16 6 3" xfId="7913"/>
    <cellStyle name="20% - Ênfase1 16 7" xfId="113"/>
    <cellStyle name="20% - Ênfase1 16 7 2" xfId="4143"/>
    <cellStyle name="20% - Ênfase1 16 7 2 2" xfId="11628"/>
    <cellStyle name="20% - Ênfase1 16 7 3" xfId="7914"/>
    <cellStyle name="20% - Ênfase1 16 8" xfId="114"/>
    <cellStyle name="20% - Ênfase1 16 8 2" xfId="4144"/>
    <cellStyle name="20% - Ênfase1 16 8 2 2" xfId="11629"/>
    <cellStyle name="20% - Ênfase1 16 8 3" xfId="7915"/>
    <cellStyle name="20% - Ênfase1 16 9" xfId="115"/>
    <cellStyle name="20% - Ênfase1 16 9 2" xfId="4145"/>
    <cellStyle name="20% - Ênfase1 16 9 2 2" xfId="11630"/>
    <cellStyle name="20% - Ênfase1 16 9 3" xfId="7916"/>
    <cellStyle name="20% - Ênfase1 17" xfId="116"/>
    <cellStyle name="20% - Ênfase1 17 10" xfId="117"/>
    <cellStyle name="20% - Ênfase1 17 10 2" xfId="4147"/>
    <cellStyle name="20% - Ênfase1 17 10 2 2" xfId="11632"/>
    <cellStyle name="20% - Ênfase1 17 10 3" xfId="7918"/>
    <cellStyle name="20% - Ênfase1 17 11" xfId="118"/>
    <cellStyle name="20% - Ênfase1 17 11 2" xfId="4148"/>
    <cellStyle name="20% - Ênfase1 17 11 2 2" xfId="11633"/>
    <cellStyle name="20% - Ênfase1 17 11 3" xfId="7919"/>
    <cellStyle name="20% - Ênfase1 17 12" xfId="119"/>
    <cellStyle name="20% - Ênfase1 17 12 2" xfId="4149"/>
    <cellStyle name="20% - Ênfase1 17 12 2 2" xfId="11634"/>
    <cellStyle name="20% - Ênfase1 17 12 3" xfId="7920"/>
    <cellStyle name="20% - Ênfase1 17 13" xfId="120"/>
    <cellStyle name="20% - Ênfase1 17 13 2" xfId="4150"/>
    <cellStyle name="20% - Ênfase1 17 13 2 2" xfId="11635"/>
    <cellStyle name="20% - Ênfase1 17 13 3" xfId="7921"/>
    <cellStyle name="20% - Ênfase1 17 14" xfId="121"/>
    <cellStyle name="20% - Ênfase1 17 14 2" xfId="4151"/>
    <cellStyle name="20% - Ênfase1 17 14 2 2" xfId="11636"/>
    <cellStyle name="20% - Ênfase1 17 14 3" xfId="7922"/>
    <cellStyle name="20% - Ênfase1 17 15" xfId="122"/>
    <cellStyle name="20% - Ênfase1 17 15 2" xfId="4152"/>
    <cellStyle name="20% - Ênfase1 17 15 2 2" xfId="11637"/>
    <cellStyle name="20% - Ênfase1 17 15 3" xfId="7923"/>
    <cellStyle name="20% - Ênfase1 17 16" xfId="4146"/>
    <cellStyle name="20% - Ênfase1 17 16 2" xfId="11631"/>
    <cellStyle name="20% - Ênfase1 17 17" xfId="7917"/>
    <cellStyle name="20% - Ênfase1 17 2" xfId="123"/>
    <cellStyle name="20% - Ênfase1 17 2 2" xfId="4153"/>
    <cellStyle name="20% - Ênfase1 17 2 2 2" xfId="11638"/>
    <cellStyle name="20% - Ênfase1 17 2 3" xfId="7924"/>
    <cellStyle name="20% - Ênfase1 17 3" xfId="124"/>
    <cellStyle name="20% - Ênfase1 17 3 2" xfId="4154"/>
    <cellStyle name="20% - Ênfase1 17 3 2 2" xfId="11639"/>
    <cellStyle name="20% - Ênfase1 17 3 3" xfId="7925"/>
    <cellStyle name="20% - Ênfase1 17 4" xfId="125"/>
    <cellStyle name="20% - Ênfase1 17 4 2" xfId="4155"/>
    <cellStyle name="20% - Ênfase1 17 4 2 2" xfId="11640"/>
    <cellStyle name="20% - Ênfase1 17 4 3" xfId="7926"/>
    <cellStyle name="20% - Ênfase1 17 5" xfId="126"/>
    <cellStyle name="20% - Ênfase1 17 5 2" xfId="4156"/>
    <cellStyle name="20% - Ênfase1 17 5 2 2" xfId="11641"/>
    <cellStyle name="20% - Ênfase1 17 5 3" xfId="7927"/>
    <cellStyle name="20% - Ênfase1 17 6" xfId="127"/>
    <cellStyle name="20% - Ênfase1 17 6 2" xfId="4157"/>
    <cellStyle name="20% - Ênfase1 17 6 2 2" xfId="11642"/>
    <cellStyle name="20% - Ênfase1 17 6 3" xfId="7928"/>
    <cellStyle name="20% - Ênfase1 17 7" xfId="128"/>
    <cellStyle name="20% - Ênfase1 17 7 2" xfId="4158"/>
    <cellStyle name="20% - Ênfase1 17 7 2 2" xfId="11643"/>
    <cellStyle name="20% - Ênfase1 17 7 3" xfId="7929"/>
    <cellStyle name="20% - Ênfase1 17 8" xfId="129"/>
    <cellStyle name="20% - Ênfase1 17 8 2" xfId="4159"/>
    <cellStyle name="20% - Ênfase1 17 8 2 2" xfId="11644"/>
    <cellStyle name="20% - Ênfase1 17 8 3" xfId="7930"/>
    <cellStyle name="20% - Ênfase1 17 9" xfId="130"/>
    <cellStyle name="20% - Ênfase1 17 9 2" xfId="4160"/>
    <cellStyle name="20% - Ênfase1 17 9 2 2" xfId="11645"/>
    <cellStyle name="20% - Ênfase1 17 9 3" xfId="7931"/>
    <cellStyle name="20% - Ênfase1 18" xfId="131"/>
    <cellStyle name="20% - Ênfase1 18 10" xfId="132"/>
    <cellStyle name="20% - Ênfase1 18 10 2" xfId="4162"/>
    <cellStyle name="20% - Ênfase1 18 10 2 2" xfId="11647"/>
    <cellStyle name="20% - Ênfase1 18 10 3" xfId="7933"/>
    <cellStyle name="20% - Ênfase1 18 11" xfId="133"/>
    <cellStyle name="20% - Ênfase1 18 11 2" xfId="4163"/>
    <cellStyle name="20% - Ênfase1 18 11 2 2" xfId="11648"/>
    <cellStyle name="20% - Ênfase1 18 11 3" xfId="7934"/>
    <cellStyle name="20% - Ênfase1 18 12" xfId="134"/>
    <cellStyle name="20% - Ênfase1 18 12 2" xfId="4164"/>
    <cellStyle name="20% - Ênfase1 18 12 2 2" xfId="11649"/>
    <cellStyle name="20% - Ênfase1 18 12 3" xfId="7935"/>
    <cellStyle name="20% - Ênfase1 18 13" xfId="135"/>
    <cellStyle name="20% - Ênfase1 18 13 2" xfId="4165"/>
    <cellStyle name="20% - Ênfase1 18 13 2 2" xfId="11650"/>
    <cellStyle name="20% - Ênfase1 18 13 3" xfId="7936"/>
    <cellStyle name="20% - Ênfase1 18 14" xfId="136"/>
    <cellStyle name="20% - Ênfase1 18 14 2" xfId="4166"/>
    <cellStyle name="20% - Ênfase1 18 14 2 2" xfId="11651"/>
    <cellStyle name="20% - Ênfase1 18 14 3" xfId="7937"/>
    <cellStyle name="20% - Ênfase1 18 15" xfId="137"/>
    <cellStyle name="20% - Ênfase1 18 15 2" xfId="4167"/>
    <cellStyle name="20% - Ênfase1 18 15 2 2" xfId="11652"/>
    <cellStyle name="20% - Ênfase1 18 15 3" xfId="7938"/>
    <cellStyle name="20% - Ênfase1 18 16" xfId="4161"/>
    <cellStyle name="20% - Ênfase1 18 16 2" xfId="11646"/>
    <cellStyle name="20% - Ênfase1 18 17" xfId="7932"/>
    <cellStyle name="20% - Ênfase1 18 2" xfId="138"/>
    <cellStyle name="20% - Ênfase1 18 2 2" xfId="4168"/>
    <cellStyle name="20% - Ênfase1 18 2 2 2" xfId="11653"/>
    <cellStyle name="20% - Ênfase1 18 2 3" xfId="7939"/>
    <cellStyle name="20% - Ênfase1 18 3" xfId="139"/>
    <cellStyle name="20% - Ênfase1 18 3 2" xfId="4169"/>
    <cellStyle name="20% - Ênfase1 18 3 2 2" xfId="11654"/>
    <cellStyle name="20% - Ênfase1 18 3 3" xfId="7940"/>
    <cellStyle name="20% - Ênfase1 18 4" xfId="140"/>
    <cellStyle name="20% - Ênfase1 18 4 2" xfId="4170"/>
    <cellStyle name="20% - Ênfase1 18 4 2 2" xfId="11655"/>
    <cellStyle name="20% - Ênfase1 18 4 3" xfId="7941"/>
    <cellStyle name="20% - Ênfase1 18 5" xfId="141"/>
    <cellStyle name="20% - Ênfase1 18 5 2" xfId="4171"/>
    <cellStyle name="20% - Ênfase1 18 5 2 2" xfId="11656"/>
    <cellStyle name="20% - Ênfase1 18 5 3" xfId="7942"/>
    <cellStyle name="20% - Ênfase1 18 6" xfId="142"/>
    <cellStyle name="20% - Ênfase1 18 6 2" xfId="4172"/>
    <cellStyle name="20% - Ênfase1 18 6 2 2" xfId="11657"/>
    <cellStyle name="20% - Ênfase1 18 6 3" xfId="7943"/>
    <cellStyle name="20% - Ênfase1 18 7" xfId="143"/>
    <cellStyle name="20% - Ênfase1 18 7 2" xfId="4173"/>
    <cellStyle name="20% - Ênfase1 18 7 2 2" xfId="11658"/>
    <cellStyle name="20% - Ênfase1 18 7 3" xfId="7944"/>
    <cellStyle name="20% - Ênfase1 18 8" xfId="144"/>
    <cellStyle name="20% - Ênfase1 18 8 2" xfId="4174"/>
    <cellStyle name="20% - Ênfase1 18 8 2 2" xfId="11659"/>
    <cellStyle name="20% - Ênfase1 18 8 3" xfId="7945"/>
    <cellStyle name="20% - Ênfase1 18 9" xfId="145"/>
    <cellStyle name="20% - Ênfase1 18 9 2" xfId="4175"/>
    <cellStyle name="20% - Ênfase1 18 9 2 2" xfId="11660"/>
    <cellStyle name="20% - Ênfase1 18 9 3" xfId="7946"/>
    <cellStyle name="20% - Ênfase1 19" xfId="146"/>
    <cellStyle name="20% - Ênfase1 19 10" xfId="147"/>
    <cellStyle name="20% - Ênfase1 19 10 2" xfId="4177"/>
    <cellStyle name="20% - Ênfase1 19 10 2 2" xfId="11662"/>
    <cellStyle name="20% - Ênfase1 19 10 3" xfId="7948"/>
    <cellStyle name="20% - Ênfase1 19 11" xfId="148"/>
    <cellStyle name="20% - Ênfase1 19 11 2" xfId="4178"/>
    <cellStyle name="20% - Ênfase1 19 11 2 2" xfId="11663"/>
    <cellStyle name="20% - Ênfase1 19 11 3" xfId="7949"/>
    <cellStyle name="20% - Ênfase1 19 12" xfId="149"/>
    <cellStyle name="20% - Ênfase1 19 12 2" xfId="4179"/>
    <cellStyle name="20% - Ênfase1 19 12 2 2" xfId="11664"/>
    <cellStyle name="20% - Ênfase1 19 12 3" xfId="7950"/>
    <cellStyle name="20% - Ênfase1 19 13" xfId="150"/>
    <cellStyle name="20% - Ênfase1 19 13 2" xfId="4180"/>
    <cellStyle name="20% - Ênfase1 19 13 2 2" xfId="11665"/>
    <cellStyle name="20% - Ênfase1 19 13 3" xfId="7951"/>
    <cellStyle name="20% - Ênfase1 19 14" xfId="151"/>
    <cellStyle name="20% - Ênfase1 19 14 2" xfId="4181"/>
    <cellStyle name="20% - Ênfase1 19 14 2 2" xfId="11666"/>
    <cellStyle name="20% - Ênfase1 19 14 3" xfId="7952"/>
    <cellStyle name="20% - Ênfase1 19 15" xfId="152"/>
    <cellStyle name="20% - Ênfase1 19 15 2" xfId="4182"/>
    <cellStyle name="20% - Ênfase1 19 15 2 2" xfId="11667"/>
    <cellStyle name="20% - Ênfase1 19 15 3" xfId="7953"/>
    <cellStyle name="20% - Ênfase1 19 16" xfId="4176"/>
    <cellStyle name="20% - Ênfase1 19 16 2" xfId="11661"/>
    <cellStyle name="20% - Ênfase1 19 17" xfId="7947"/>
    <cellStyle name="20% - Ênfase1 19 2" xfId="153"/>
    <cellStyle name="20% - Ênfase1 19 2 2" xfId="4183"/>
    <cellStyle name="20% - Ênfase1 19 2 2 2" xfId="11668"/>
    <cellStyle name="20% - Ênfase1 19 2 3" xfId="7954"/>
    <cellStyle name="20% - Ênfase1 19 3" xfId="154"/>
    <cellStyle name="20% - Ênfase1 19 3 2" xfId="4184"/>
    <cellStyle name="20% - Ênfase1 19 3 2 2" xfId="11669"/>
    <cellStyle name="20% - Ênfase1 19 3 3" xfId="7955"/>
    <cellStyle name="20% - Ênfase1 19 4" xfId="155"/>
    <cellStyle name="20% - Ênfase1 19 4 2" xfId="4185"/>
    <cellStyle name="20% - Ênfase1 19 4 2 2" xfId="11670"/>
    <cellStyle name="20% - Ênfase1 19 4 3" xfId="7956"/>
    <cellStyle name="20% - Ênfase1 19 5" xfId="156"/>
    <cellStyle name="20% - Ênfase1 19 5 2" xfId="4186"/>
    <cellStyle name="20% - Ênfase1 19 5 2 2" xfId="11671"/>
    <cellStyle name="20% - Ênfase1 19 5 3" xfId="7957"/>
    <cellStyle name="20% - Ênfase1 19 6" xfId="157"/>
    <cellStyle name="20% - Ênfase1 19 6 2" xfId="4187"/>
    <cellStyle name="20% - Ênfase1 19 6 2 2" xfId="11672"/>
    <cellStyle name="20% - Ênfase1 19 6 3" xfId="7958"/>
    <cellStyle name="20% - Ênfase1 19 7" xfId="158"/>
    <cellStyle name="20% - Ênfase1 19 7 2" xfId="4188"/>
    <cellStyle name="20% - Ênfase1 19 7 2 2" xfId="11673"/>
    <cellStyle name="20% - Ênfase1 19 7 3" xfId="7959"/>
    <cellStyle name="20% - Ênfase1 19 8" xfId="159"/>
    <cellStyle name="20% - Ênfase1 19 8 2" xfId="4189"/>
    <cellStyle name="20% - Ênfase1 19 8 2 2" xfId="11674"/>
    <cellStyle name="20% - Ênfase1 19 8 3" xfId="7960"/>
    <cellStyle name="20% - Ênfase1 19 9" xfId="160"/>
    <cellStyle name="20% - Ênfase1 19 9 2" xfId="4190"/>
    <cellStyle name="20% - Ênfase1 19 9 2 2" xfId="11675"/>
    <cellStyle name="20% - Ênfase1 19 9 3" xfId="7961"/>
    <cellStyle name="20% - Ênfase1 2" xfId="161"/>
    <cellStyle name="20% - Ênfase1 2 2" xfId="162"/>
    <cellStyle name="20% - Ênfase1 2 2 10" xfId="163"/>
    <cellStyle name="20% - Ênfase1 2 2 10 2" xfId="4193"/>
    <cellStyle name="20% - Ênfase1 2 2 10 2 2" xfId="11678"/>
    <cellStyle name="20% - Ênfase1 2 2 10 3" xfId="7964"/>
    <cellStyle name="20% - Ênfase1 2 2 11" xfId="164"/>
    <cellStyle name="20% - Ênfase1 2 2 11 2" xfId="4194"/>
    <cellStyle name="20% - Ênfase1 2 2 11 2 2" xfId="11679"/>
    <cellStyle name="20% - Ênfase1 2 2 11 3" xfId="7965"/>
    <cellStyle name="20% - Ênfase1 2 2 12" xfId="165"/>
    <cellStyle name="20% - Ênfase1 2 2 12 2" xfId="4195"/>
    <cellStyle name="20% - Ênfase1 2 2 12 2 2" xfId="11680"/>
    <cellStyle name="20% - Ênfase1 2 2 12 3" xfId="7966"/>
    <cellStyle name="20% - Ênfase1 2 2 13" xfId="166"/>
    <cellStyle name="20% - Ênfase1 2 2 13 2" xfId="4196"/>
    <cellStyle name="20% - Ênfase1 2 2 13 2 2" xfId="11681"/>
    <cellStyle name="20% - Ênfase1 2 2 13 3" xfId="7967"/>
    <cellStyle name="20% - Ênfase1 2 2 14" xfId="167"/>
    <cellStyle name="20% - Ênfase1 2 2 14 2" xfId="4197"/>
    <cellStyle name="20% - Ênfase1 2 2 14 2 2" xfId="11682"/>
    <cellStyle name="20% - Ênfase1 2 2 14 3" xfId="7968"/>
    <cellStyle name="20% - Ênfase1 2 2 15" xfId="168"/>
    <cellStyle name="20% - Ênfase1 2 2 15 2" xfId="4198"/>
    <cellStyle name="20% - Ênfase1 2 2 15 2 2" xfId="11683"/>
    <cellStyle name="20% - Ênfase1 2 2 15 3" xfId="7969"/>
    <cellStyle name="20% - Ênfase1 2 2 16" xfId="4192"/>
    <cellStyle name="20% - Ênfase1 2 2 16 2" xfId="11677"/>
    <cellStyle name="20% - Ênfase1 2 2 17" xfId="7963"/>
    <cellStyle name="20% - Ênfase1 2 2 2" xfId="169"/>
    <cellStyle name="20% - Ênfase1 2 2 2 2" xfId="4199"/>
    <cellStyle name="20% - Ênfase1 2 2 2 2 2" xfId="11684"/>
    <cellStyle name="20% - Ênfase1 2 2 2 3" xfId="7970"/>
    <cellStyle name="20% - Ênfase1 2 2 3" xfId="170"/>
    <cellStyle name="20% - Ênfase1 2 2 3 2" xfId="4200"/>
    <cellStyle name="20% - Ênfase1 2 2 3 2 2" xfId="11685"/>
    <cellStyle name="20% - Ênfase1 2 2 3 3" xfId="7971"/>
    <cellStyle name="20% - Ênfase1 2 2 4" xfId="171"/>
    <cellStyle name="20% - Ênfase1 2 2 4 2" xfId="4201"/>
    <cellStyle name="20% - Ênfase1 2 2 4 2 2" xfId="11686"/>
    <cellStyle name="20% - Ênfase1 2 2 4 3" xfId="7972"/>
    <cellStyle name="20% - Ênfase1 2 2 5" xfId="172"/>
    <cellStyle name="20% - Ênfase1 2 2 5 2" xfId="4202"/>
    <cellStyle name="20% - Ênfase1 2 2 5 2 2" xfId="11687"/>
    <cellStyle name="20% - Ênfase1 2 2 5 3" xfId="7973"/>
    <cellStyle name="20% - Ênfase1 2 2 6" xfId="173"/>
    <cellStyle name="20% - Ênfase1 2 2 6 2" xfId="4203"/>
    <cellStyle name="20% - Ênfase1 2 2 6 2 2" xfId="11688"/>
    <cellStyle name="20% - Ênfase1 2 2 6 3" xfId="7974"/>
    <cellStyle name="20% - Ênfase1 2 2 7" xfId="174"/>
    <cellStyle name="20% - Ênfase1 2 2 7 2" xfId="4204"/>
    <cellStyle name="20% - Ênfase1 2 2 7 2 2" xfId="11689"/>
    <cellStyle name="20% - Ênfase1 2 2 7 3" xfId="7975"/>
    <cellStyle name="20% - Ênfase1 2 2 8" xfId="175"/>
    <cellStyle name="20% - Ênfase1 2 2 8 2" xfId="4205"/>
    <cellStyle name="20% - Ênfase1 2 2 8 2 2" xfId="11690"/>
    <cellStyle name="20% - Ênfase1 2 2 8 3" xfId="7976"/>
    <cellStyle name="20% - Ênfase1 2 2 9" xfId="176"/>
    <cellStyle name="20% - Ênfase1 2 2 9 2" xfId="4206"/>
    <cellStyle name="20% - Ênfase1 2 2 9 2 2" xfId="11691"/>
    <cellStyle name="20% - Ênfase1 2 2 9 3" xfId="7977"/>
    <cellStyle name="20% - Ênfase1 2 3" xfId="177"/>
    <cellStyle name="20% - Ênfase1 2 3 10" xfId="178"/>
    <cellStyle name="20% - Ênfase1 2 3 10 2" xfId="4208"/>
    <cellStyle name="20% - Ênfase1 2 3 10 2 2" xfId="11693"/>
    <cellStyle name="20% - Ênfase1 2 3 10 3" xfId="7979"/>
    <cellStyle name="20% - Ênfase1 2 3 11" xfId="179"/>
    <cellStyle name="20% - Ênfase1 2 3 11 2" xfId="4209"/>
    <cellStyle name="20% - Ênfase1 2 3 11 2 2" xfId="11694"/>
    <cellStyle name="20% - Ênfase1 2 3 11 3" xfId="7980"/>
    <cellStyle name="20% - Ênfase1 2 3 12" xfId="180"/>
    <cellStyle name="20% - Ênfase1 2 3 12 2" xfId="4210"/>
    <cellStyle name="20% - Ênfase1 2 3 12 2 2" xfId="11695"/>
    <cellStyle name="20% - Ênfase1 2 3 12 3" xfId="7981"/>
    <cellStyle name="20% - Ênfase1 2 3 13" xfId="181"/>
    <cellStyle name="20% - Ênfase1 2 3 13 2" xfId="4211"/>
    <cellStyle name="20% - Ênfase1 2 3 13 2 2" xfId="11696"/>
    <cellStyle name="20% - Ênfase1 2 3 13 3" xfId="7982"/>
    <cellStyle name="20% - Ênfase1 2 3 14" xfId="182"/>
    <cellStyle name="20% - Ênfase1 2 3 14 2" xfId="4212"/>
    <cellStyle name="20% - Ênfase1 2 3 14 2 2" xfId="11697"/>
    <cellStyle name="20% - Ênfase1 2 3 14 3" xfId="7983"/>
    <cellStyle name="20% - Ênfase1 2 3 15" xfId="183"/>
    <cellStyle name="20% - Ênfase1 2 3 15 2" xfId="4213"/>
    <cellStyle name="20% - Ênfase1 2 3 15 2 2" xfId="11698"/>
    <cellStyle name="20% - Ênfase1 2 3 15 3" xfId="7984"/>
    <cellStyle name="20% - Ênfase1 2 3 16" xfId="4207"/>
    <cellStyle name="20% - Ênfase1 2 3 16 2" xfId="11692"/>
    <cellStyle name="20% - Ênfase1 2 3 17" xfId="7978"/>
    <cellStyle name="20% - Ênfase1 2 3 2" xfId="184"/>
    <cellStyle name="20% - Ênfase1 2 3 2 2" xfId="4214"/>
    <cellStyle name="20% - Ênfase1 2 3 2 2 2" xfId="11699"/>
    <cellStyle name="20% - Ênfase1 2 3 2 3" xfId="7985"/>
    <cellStyle name="20% - Ênfase1 2 3 3" xfId="185"/>
    <cellStyle name="20% - Ênfase1 2 3 3 2" xfId="4215"/>
    <cellStyle name="20% - Ênfase1 2 3 3 2 2" xfId="11700"/>
    <cellStyle name="20% - Ênfase1 2 3 3 3" xfId="7986"/>
    <cellStyle name="20% - Ênfase1 2 3 4" xfId="186"/>
    <cellStyle name="20% - Ênfase1 2 3 4 2" xfId="4216"/>
    <cellStyle name="20% - Ênfase1 2 3 4 2 2" xfId="11701"/>
    <cellStyle name="20% - Ênfase1 2 3 4 3" xfId="7987"/>
    <cellStyle name="20% - Ênfase1 2 3 5" xfId="187"/>
    <cellStyle name="20% - Ênfase1 2 3 5 2" xfId="4217"/>
    <cellStyle name="20% - Ênfase1 2 3 5 2 2" xfId="11702"/>
    <cellStyle name="20% - Ênfase1 2 3 5 3" xfId="7988"/>
    <cellStyle name="20% - Ênfase1 2 3 6" xfId="188"/>
    <cellStyle name="20% - Ênfase1 2 3 6 2" xfId="4218"/>
    <cellStyle name="20% - Ênfase1 2 3 6 2 2" xfId="11703"/>
    <cellStyle name="20% - Ênfase1 2 3 6 3" xfId="7989"/>
    <cellStyle name="20% - Ênfase1 2 3 7" xfId="189"/>
    <cellStyle name="20% - Ênfase1 2 3 7 2" xfId="4219"/>
    <cellStyle name="20% - Ênfase1 2 3 7 2 2" xfId="11704"/>
    <cellStyle name="20% - Ênfase1 2 3 7 3" xfId="7990"/>
    <cellStyle name="20% - Ênfase1 2 3 8" xfId="190"/>
    <cellStyle name="20% - Ênfase1 2 3 8 2" xfId="4220"/>
    <cellStyle name="20% - Ênfase1 2 3 8 2 2" xfId="11705"/>
    <cellStyle name="20% - Ênfase1 2 3 8 3" xfId="7991"/>
    <cellStyle name="20% - Ênfase1 2 3 9" xfId="191"/>
    <cellStyle name="20% - Ênfase1 2 3 9 2" xfId="4221"/>
    <cellStyle name="20% - Ênfase1 2 3 9 2 2" xfId="11706"/>
    <cellStyle name="20% - Ênfase1 2 3 9 3" xfId="7992"/>
    <cellStyle name="20% - Ênfase1 2 4" xfId="4191"/>
    <cellStyle name="20% - Ênfase1 2 4 2" xfId="11676"/>
    <cellStyle name="20% - Ênfase1 2 5" xfId="7962"/>
    <cellStyle name="20% - Ênfase1 20" xfId="192"/>
    <cellStyle name="20% - Ênfase1 20 10" xfId="193"/>
    <cellStyle name="20% - Ênfase1 20 10 2" xfId="4223"/>
    <cellStyle name="20% - Ênfase1 20 10 2 2" xfId="11708"/>
    <cellStyle name="20% - Ênfase1 20 10 3" xfId="7994"/>
    <cellStyle name="20% - Ênfase1 20 11" xfId="194"/>
    <cellStyle name="20% - Ênfase1 20 11 2" xfId="4224"/>
    <cellStyle name="20% - Ênfase1 20 11 2 2" xfId="11709"/>
    <cellStyle name="20% - Ênfase1 20 11 3" xfId="7995"/>
    <cellStyle name="20% - Ênfase1 20 12" xfId="195"/>
    <cellStyle name="20% - Ênfase1 20 12 2" xfId="4225"/>
    <cellStyle name="20% - Ênfase1 20 12 2 2" xfId="11710"/>
    <cellStyle name="20% - Ênfase1 20 12 3" xfId="7996"/>
    <cellStyle name="20% - Ênfase1 20 13" xfId="196"/>
    <cellStyle name="20% - Ênfase1 20 13 2" xfId="4226"/>
    <cellStyle name="20% - Ênfase1 20 13 2 2" xfId="11711"/>
    <cellStyle name="20% - Ênfase1 20 13 3" xfId="7997"/>
    <cellStyle name="20% - Ênfase1 20 14" xfId="197"/>
    <cellStyle name="20% - Ênfase1 20 14 2" xfId="4227"/>
    <cellStyle name="20% - Ênfase1 20 14 2 2" xfId="11712"/>
    <cellStyle name="20% - Ênfase1 20 14 3" xfId="7998"/>
    <cellStyle name="20% - Ênfase1 20 15" xfId="198"/>
    <cellStyle name="20% - Ênfase1 20 15 2" xfId="4228"/>
    <cellStyle name="20% - Ênfase1 20 15 2 2" xfId="11713"/>
    <cellStyle name="20% - Ênfase1 20 15 3" xfId="7999"/>
    <cellStyle name="20% - Ênfase1 20 16" xfId="4222"/>
    <cellStyle name="20% - Ênfase1 20 16 2" xfId="11707"/>
    <cellStyle name="20% - Ênfase1 20 17" xfId="7993"/>
    <cellStyle name="20% - Ênfase1 20 2" xfId="199"/>
    <cellStyle name="20% - Ênfase1 20 2 2" xfId="4229"/>
    <cellStyle name="20% - Ênfase1 20 2 2 2" xfId="11714"/>
    <cellStyle name="20% - Ênfase1 20 2 3" xfId="8000"/>
    <cellStyle name="20% - Ênfase1 20 3" xfId="200"/>
    <cellStyle name="20% - Ênfase1 20 3 2" xfId="4230"/>
    <cellStyle name="20% - Ênfase1 20 3 2 2" xfId="11715"/>
    <cellStyle name="20% - Ênfase1 20 3 3" xfId="8001"/>
    <cellStyle name="20% - Ênfase1 20 4" xfId="201"/>
    <cellStyle name="20% - Ênfase1 20 4 2" xfId="4231"/>
    <cellStyle name="20% - Ênfase1 20 4 2 2" xfId="11716"/>
    <cellStyle name="20% - Ênfase1 20 4 3" xfId="8002"/>
    <cellStyle name="20% - Ênfase1 20 5" xfId="202"/>
    <cellStyle name="20% - Ênfase1 20 5 2" xfId="4232"/>
    <cellStyle name="20% - Ênfase1 20 5 2 2" xfId="11717"/>
    <cellStyle name="20% - Ênfase1 20 5 3" xfId="8003"/>
    <cellStyle name="20% - Ênfase1 20 6" xfId="203"/>
    <cellStyle name="20% - Ênfase1 20 6 2" xfId="4233"/>
    <cellStyle name="20% - Ênfase1 20 6 2 2" xfId="11718"/>
    <cellStyle name="20% - Ênfase1 20 6 3" xfId="8004"/>
    <cellStyle name="20% - Ênfase1 20 7" xfId="204"/>
    <cellStyle name="20% - Ênfase1 20 7 2" xfId="4234"/>
    <cellStyle name="20% - Ênfase1 20 7 2 2" xfId="11719"/>
    <cellStyle name="20% - Ênfase1 20 7 3" xfId="8005"/>
    <cellStyle name="20% - Ênfase1 20 8" xfId="205"/>
    <cellStyle name="20% - Ênfase1 20 8 2" xfId="4235"/>
    <cellStyle name="20% - Ênfase1 20 8 2 2" xfId="11720"/>
    <cellStyle name="20% - Ênfase1 20 8 3" xfId="8006"/>
    <cellStyle name="20% - Ênfase1 20 9" xfId="206"/>
    <cellStyle name="20% - Ênfase1 20 9 2" xfId="4236"/>
    <cellStyle name="20% - Ênfase1 20 9 2 2" xfId="11721"/>
    <cellStyle name="20% - Ênfase1 20 9 3" xfId="8007"/>
    <cellStyle name="20% - Ênfase1 21" xfId="4023"/>
    <cellStyle name="20% - Ênfase1 21 2" xfId="11510"/>
    <cellStyle name="20% - Ênfase1 22" xfId="11494"/>
    <cellStyle name="20% - Ênfase1 3" xfId="207"/>
    <cellStyle name="20% - Ênfase1 3 10" xfId="208"/>
    <cellStyle name="20% - Ênfase1 3 10 2" xfId="4238"/>
    <cellStyle name="20% - Ênfase1 3 10 2 2" xfId="11723"/>
    <cellStyle name="20% - Ênfase1 3 10 3" xfId="8009"/>
    <cellStyle name="20% - Ênfase1 3 11" xfId="209"/>
    <cellStyle name="20% - Ênfase1 3 11 2" xfId="4239"/>
    <cellStyle name="20% - Ênfase1 3 11 2 2" xfId="11724"/>
    <cellStyle name="20% - Ênfase1 3 11 3" xfId="8010"/>
    <cellStyle name="20% - Ênfase1 3 12" xfId="210"/>
    <cellStyle name="20% - Ênfase1 3 12 2" xfId="4240"/>
    <cellStyle name="20% - Ênfase1 3 12 2 2" xfId="11725"/>
    <cellStyle name="20% - Ênfase1 3 12 3" xfId="8011"/>
    <cellStyle name="20% - Ênfase1 3 13" xfId="211"/>
    <cellStyle name="20% - Ênfase1 3 13 2" xfId="4241"/>
    <cellStyle name="20% - Ênfase1 3 13 2 2" xfId="11726"/>
    <cellStyle name="20% - Ênfase1 3 13 3" xfId="8012"/>
    <cellStyle name="20% - Ênfase1 3 14" xfId="212"/>
    <cellStyle name="20% - Ênfase1 3 14 2" xfId="4242"/>
    <cellStyle name="20% - Ênfase1 3 14 2 2" xfId="11727"/>
    <cellStyle name="20% - Ênfase1 3 14 3" xfId="8013"/>
    <cellStyle name="20% - Ênfase1 3 15" xfId="213"/>
    <cellStyle name="20% - Ênfase1 3 15 2" xfId="4243"/>
    <cellStyle name="20% - Ênfase1 3 15 2 2" xfId="11728"/>
    <cellStyle name="20% - Ênfase1 3 15 3" xfId="8014"/>
    <cellStyle name="20% - Ênfase1 3 16" xfId="4237"/>
    <cellStyle name="20% - Ênfase1 3 16 2" xfId="11722"/>
    <cellStyle name="20% - Ênfase1 3 17" xfId="8008"/>
    <cellStyle name="20% - Ênfase1 3 2" xfId="214"/>
    <cellStyle name="20% - Ênfase1 3 2 2" xfId="4244"/>
    <cellStyle name="20% - Ênfase1 3 2 2 2" xfId="11729"/>
    <cellStyle name="20% - Ênfase1 3 2 3" xfId="8015"/>
    <cellStyle name="20% - Ênfase1 3 3" xfId="215"/>
    <cellStyle name="20% - Ênfase1 3 3 2" xfId="4245"/>
    <cellStyle name="20% - Ênfase1 3 3 2 2" xfId="11730"/>
    <cellStyle name="20% - Ênfase1 3 3 3" xfId="8016"/>
    <cellStyle name="20% - Ênfase1 3 4" xfId="216"/>
    <cellStyle name="20% - Ênfase1 3 4 2" xfId="4246"/>
    <cellStyle name="20% - Ênfase1 3 4 2 2" xfId="11731"/>
    <cellStyle name="20% - Ênfase1 3 4 3" xfId="8017"/>
    <cellStyle name="20% - Ênfase1 3 5" xfId="217"/>
    <cellStyle name="20% - Ênfase1 3 5 2" xfId="4247"/>
    <cellStyle name="20% - Ênfase1 3 5 2 2" xfId="11732"/>
    <cellStyle name="20% - Ênfase1 3 5 3" xfId="8018"/>
    <cellStyle name="20% - Ênfase1 3 6" xfId="218"/>
    <cellStyle name="20% - Ênfase1 3 6 2" xfId="4248"/>
    <cellStyle name="20% - Ênfase1 3 6 2 2" xfId="11733"/>
    <cellStyle name="20% - Ênfase1 3 6 3" xfId="8019"/>
    <cellStyle name="20% - Ênfase1 3 7" xfId="219"/>
    <cellStyle name="20% - Ênfase1 3 7 2" xfId="4249"/>
    <cellStyle name="20% - Ênfase1 3 7 2 2" xfId="11734"/>
    <cellStyle name="20% - Ênfase1 3 7 3" xfId="8020"/>
    <cellStyle name="20% - Ênfase1 3 8" xfId="220"/>
    <cellStyle name="20% - Ênfase1 3 8 2" xfId="4250"/>
    <cellStyle name="20% - Ênfase1 3 8 2 2" xfId="11735"/>
    <cellStyle name="20% - Ênfase1 3 8 3" xfId="8021"/>
    <cellStyle name="20% - Ênfase1 3 9" xfId="221"/>
    <cellStyle name="20% - Ênfase1 3 9 2" xfId="4251"/>
    <cellStyle name="20% - Ênfase1 3 9 2 2" xfId="11736"/>
    <cellStyle name="20% - Ênfase1 3 9 3" xfId="8022"/>
    <cellStyle name="20% - Ênfase1 4" xfId="222"/>
    <cellStyle name="20% - Ênfase1 4 10" xfId="223"/>
    <cellStyle name="20% - Ênfase1 4 10 2" xfId="4253"/>
    <cellStyle name="20% - Ênfase1 4 10 2 2" xfId="11738"/>
    <cellStyle name="20% - Ênfase1 4 10 3" xfId="8024"/>
    <cellStyle name="20% - Ênfase1 4 11" xfId="224"/>
    <cellStyle name="20% - Ênfase1 4 11 2" xfId="4254"/>
    <cellStyle name="20% - Ênfase1 4 11 2 2" xfId="11739"/>
    <cellStyle name="20% - Ênfase1 4 11 3" xfId="8025"/>
    <cellStyle name="20% - Ênfase1 4 12" xfId="225"/>
    <cellStyle name="20% - Ênfase1 4 12 2" xfId="4255"/>
    <cellStyle name="20% - Ênfase1 4 12 2 2" xfId="11740"/>
    <cellStyle name="20% - Ênfase1 4 12 3" xfId="8026"/>
    <cellStyle name="20% - Ênfase1 4 13" xfId="226"/>
    <cellStyle name="20% - Ênfase1 4 13 2" xfId="4256"/>
    <cellStyle name="20% - Ênfase1 4 13 2 2" xfId="11741"/>
    <cellStyle name="20% - Ênfase1 4 13 3" xfId="8027"/>
    <cellStyle name="20% - Ênfase1 4 14" xfId="227"/>
    <cellStyle name="20% - Ênfase1 4 14 2" xfId="4257"/>
    <cellStyle name="20% - Ênfase1 4 14 2 2" xfId="11742"/>
    <cellStyle name="20% - Ênfase1 4 14 3" xfId="8028"/>
    <cellStyle name="20% - Ênfase1 4 15" xfId="228"/>
    <cellStyle name="20% - Ênfase1 4 15 2" xfId="4258"/>
    <cellStyle name="20% - Ênfase1 4 15 2 2" xfId="11743"/>
    <cellStyle name="20% - Ênfase1 4 15 3" xfId="8029"/>
    <cellStyle name="20% - Ênfase1 4 16" xfId="4252"/>
    <cellStyle name="20% - Ênfase1 4 16 2" xfId="11737"/>
    <cellStyle name="20% - Ênfase1 4 17" xfId="8023"/>
    <cellStyle name="20% - Ênfase1 4 2" xfId="229"/>
    <cellStyle name="20% - Ênfase1 4 2 2" xfId="4259"/>
    <cellStyle name="20% - Ênfase1 4 2 2 2" xfId="11744"/>
    <cellStyle name="20% - Ênfase1 4 2 3" xfId="8030"/>
    <cellStyle name="20% - Ênfase1 4 3" xfId="230"/>
    <cellStyle name="20% - Ênfase1 4 3 2" xfId="4260"/>
    <cellStyle name="20% - Ênfase1 4 3 2 2" xfId="11745"/>
    <cellStyle name="20% - Ênfase1 4 3 3" xfId="8031"/>
    <cellStyle name="20% - Ênfase1 4 4" xfId="231"/>
    <cellStyle name="20% - Ênfase1 4 4 2" xfId="4261"/>
    <cellStyle name="20% - Ênfase1 4 4 2 2" xfId="11746"/>
    <cellStyle name="20% - Ênfase1 4 4 3" xfId="8032"/>
    <cellStyle name="20% - Ênfase1 4 5" xfId="232"/>
    <cellStyle name="20% - Ênfase1 4 5 2" xfId="4262"/>
    <cellStyle name="20% - Ênfase1 4 5 2 2" xfId="11747"/>
    <cellStyle name="20% - Ênfase1 4 5 3" xfId="8033"/>
    <cellStyle name="20% - Ênfase1 4 6" xfId="233"/>
    <cellStyle name="20% - Ênfase1 4 6 2" xfId="4263"/>
    <cellStyle name="20% - Ênfase1 4 6 2 2" xfId="11748"/>
    <cellStyle name="20% - Ênfase1 4 6 3" xfId="8034"/>
    <cellStyle name="20% - Ênfase1 4 7" xfId="234"/>
    <cellStyle name="20% - Ênfase1 4 7 2" xfId="4264"/>
    <cellStyle name="20% - Ênfase1 4 7 2 2" xfId="11749"/>
    <cellStyle name="20% - Ênfase1 4 7 3" xfId="8035"/>
    <cellStyle name="20% - Ênfase1 4 8" xfId="235"/>
    <cellStyle name="20% - Ênfase1 4 8 2" xfId="4265"/>
    <cellStyle name="20% - Ênfase1 4 8 2 2" xfId="11750"/>
    <cellStyle name="20% - Ênfase1 4 8 3" xfId="8036"/>
    <cellStyle name="20% - Ênfase1 4 9" xfId="236"/>
    <cellStyle name="20% - Ênfase1 4 9 2" xfId="4266"/>
    <cellStyle name="20% - Ênfase1 4 9 2 2" xfId="11751"/>
    <cellStyle name="20% - Ênfase1 4 9 3" xfId="8037"/>
    <cellStyle name="20% - Ênfase1 5" xfId="237"/>
    <cellStyle name="20% - Ênfase1 5 10" xfId="238"/>
    <cellStyle name="20% - Ênfase1 5 10 2" xfId="4268"/>
    <cellStyle name="20% - Ênfase1 5 10 2 2" xfId="11753"/>
    <cellStyle name="20% - Ênfase1 5 10 3" xfId="8039"/>
    <cellStyle name="20% - Ênfase1 5 11" xfId="239"/>
    <cellStyle name="20% - Ênfase1 5 11 2" xfId="4269"/>
    <cellStyle name="20% - Ênfase1 5 11 2 2" xfId="11754"/>
    <cellStyle name="20% - Ênfase1 5 11 3" xfId="8040"/>
    <cellStyle name="20% - Ênfase1 5 12" xfId="240"/>
    <cellStyle name="20% - Ênfase1 5 12 2" xfId="4270"/>
    <cellStyle name="20% - Ênfase1 5 12 2 2" xfId="11755"/>
    <cellStyle name="20% - Ênfase1 5 12 3" xfId="8041"/>
    <cellStyle name="20% - Ênfase1 5 13" xfId="241"/>
    <cellStyle name="20% - Ênfase1 5 13 2" xfId="4271"/>
    <cellStyle name="20% - Ênfase1 5 13 2 2" xfId="11756"/>
    <cellStyle name="20% - Ênfase1 5 13 3" xfId="8042"/>
    <cellStyle name="20% - Ênfase1 5 14" xfId="242"/>
    <cellStyle name="20% - Ênfase1 5 14 2" xfId="4272"/>
    <cellStyle name="20% - Ênfase1 5 14 2 2" xfId="11757"/>
    <cellStyle name="20% - Ênfase1 5 14 3" xfId="8043"/>
    <cellStyle name="20% - Ênfase1 5 15" xfId="243"/>
    <cellStyle name="20% - Ênfase1 5 15 2" xfId="4273"/>
    <cellStyle name="20% - Ênfase1 5 15 2 2" xfId="11758"/>
    <cellStyle name="20% - Ênfase1 5 15 3" xfId="8044"/>
    <cellStyle name="20% - Ênfase1 5 16" xfId="4267"/>
    <cellStyle name="20% - Ênfase1 5 16 2" xfId="11752"/>
    <cellStyle name="20% - Ênfase1 5 17" xfId="8038"/>
    <cellStyle name="20% - Ênfase1 5 2" xfId="244"/>
    <cellStyle name="20% - Ênfase1 5 2 2" xfId="4274"/>
    <cellStyle name="20% - Ênfase1 5 2 2 2" xfId="11759"/>
    <cellStyle name="20% - Ênfase1 5 2 3" xfId="8045"/>
    <cellStyle name="20% - Ênfase1 5 3" xfId="245"/>
    <cellStyle name="20% - Ênfase1 5 3 2" xfId="4275"/>
    <cellStyle name="20% - Ênfase1 5 3 2 2" xfId="11760"/>
    <cellStyle name="20% - Ênfase1 5 3 3" xfId="8046"/>
    <cellStyle name="20% - Ênfase1 5 4" xfId="246"/>
    <cellStyle name="20% - Ênfase1 5 4 2" xfId="4276"/>
    <cellStyle name="20% - Ênfase1 5 4 2 2" xfId="11761"/>
    <cellStyle name="20% - Ênfase1 5 4 3" xfId="8047"/>
    <cellStyle name="20% - Ênfase1 5 5" xfId="247"/>
    <cellStyle name="20% - Ênfase1 5 5 2" xfId="4277"/>
    <cellStyle name="20% - Ênfase1 5 5 2 2" xfId="11762"/>
    <cellStyle name="20% - Ênfase1 5 5 3" xfId="8048"/>
    <cellStyle name="20% - Ênfase1 5 6" xfId="248"/>
    <cellStyle name="20% - Ênfase1 5 6 2" xfId="4278"/>
    <cellStyle name="20% - Ênfase1 5 6 2 2" xfId="11763"/>
    <cellStyle name="20% - Ênfase1 5 6 3" xfId="8049"/>
    <cellStyle name="20% - Ênfase1 5 7" xfId="249"/>
    <cellStyle name="20% - Ênfase1 5 7 2" xfId="4279"/>
    <cellStyle name="20% - Ênfase1 5 7 2 2" xfId="11764"/>
    <cellStyle name="20% - Ênfase1 5 7 3" xfId="8050"/>
    <cellStyle name="20% - Ênfase1 5 8" xfId="250"/>
    <cellStyle name="20% - Ênfase1 5 8 2" xfId="4280"/>
    <cellStyle name="20% - Ênfase1 5 8 2 2" xfId="11765"/>
    <cellStyle name="20% - Ênfase1 5 8 3" xfId="8051"/>
    <cellStyle name="20% - Ênfase1 5 9" xfId="251"/>
    <cellStyle name="20% - Ênfase1 5 9 2" xfId="4281"/>
    <cellStyle name="20% - Ênfase1 5 9 2 2" xfId="11766"/>
    <cellStyle name="20% - Ênfase1 5 9 3" xfId="8052"/>
    <cellStyle name="20% - Ênfase1 6" xfId="252"/>
    <cellStyle name="20% - Ênfase1 6 10" xfId="253"/>
    <cellStyle name="20% - Ênfase1 6 10 2" xfId="4283"/>
    <cellStyle name="20% - Ênfase1 6 10 2 2" xfId="11768"/>
    <cellStyle name="20% - Ênfase1 6 10 3" xfId="8054"/>
    <cellStyle name="20% - Ênfase1 6 11" xfId="254"/>
    <cellStyle name="20% - Ênfase1 6 11 2" xfId="4284"/>
    <cellStyle name="20% - Ênfase1 6 11 2 2" xfId="11769"/>
    <cellStyle name="20% - Ênfase1 6 11 3" xfId="8055"/>
    <cellStyle name="20% - Ênfase1 6 12" xfId="255"/>
    <cellStyle name="20% - Ênfase1 6 12 2" xfId="4285"/>
    <cellStyle name="20% - Ênfase1 6 12 2 2" xfId="11770"/>
    <cellStyle name="20% - Ênfase1 6 12 3" xfId="8056"/>
    <cellStyle name="20% - Ênfase1 6 13" xfId="256"/>
    <cellStyle name="20% - Ênfase1 6 13 2" xfId="4286"/>
    <cellStyle name="20% - Ênfase1 6 13 2 2" xfId="11771"/>
    <cellStyle name="20% - Ênfase1 6 13 3" xfId="8057"/>
    <cellStyle name="20% - Ênfase1 6 14" xfId="257"/>
    <cellStyle name="20% - Ênfase1 6 14 2" xfId="4287"/>
    <cellStyle name="20% - Ênfase1 6 14 2 2" xfId="11772"/>
    <cellStyle name="20% - Ênfase1 6 14 3" xfId="8058"/>
    <cellStyle name="20% - Ênfase1 6 15" xfId="258"/>
    <cellStyle name="20% - Ênfase1 6 15 2" xfId="4288"/>
    <cellStyle name="20% - Ênfase1 6 15 2 2" xfId="11773"/>
    <cellStyle name="20% - Ênfase1 6 15 3" xfId="8059"/>
    <cellStyle name="20% - Ênfase1 6 16" xfId="4282"/>
    <cellStyle name="20% - Ênfase1 6 16 2" xfId="11767"/>
    <cellStyle name="20% - Ênfase1 6 17" xfId="8053"/>
    <cellStyle name="20% - Ênfase1 6 2" xfId="259"/>
    <cellStyle name="20% - Ênfase1 6 2 2" xfId="4289"/>
    <cellStyle name="20% - Ênfase1 6 2 2 2" xfId="11774"/>
    <cellStyle name="20% - Ênfase1 6 2 3" xfId="8060"/>
    <cellStyle name="20% - Ênfase1 6 3" xfId="260"/>
    <cellStyle name="20% - Ênfase1 6 3 2" xfId="4290"/>
    <cellStyle name="20% - Ênfase1 6 3 2 2" xfId="11775"/>
    <cellStyle name="20% - Ênfase1 6 3 3" xfId="8061"/>
    <cellStyle name="20% - Ênfase1 6 4" xfId="261"/>
    <cellStyle name="20% - Ênfase1 6 4 2" xfId="4291"/>
    <cellStyle name="20% - Ênfase1 6 4 2 2" xfId="11776"/>
    <cellStyle name="20% - Ênfase1 6 4 3" xfId="8062"/>
    <cellStyle name="20% - Ênfase1 6 5" xfId="262"/>
    <cellStyle name="20% - Ênfase1 6 5 2" xfId="4292"/>
    <cellStyle name="20% - Ênfase1 6 5 2 2" xfId="11777"/>
    <cellStyle name="20% - Ênfase1 6 5 3" xfId="8063"/>
    <cellStyle name="20% - Ênfase1 6 6" xfId="263"/>
    <cellStyle name="20% - Ênfase1 6 6 2" xfId="4293"/>
    <cellStyle name="20% - Ênfase1 6 6 2 2" xfId="11778"/>
    <cellStyle name="20% - Ênfase1 6 6 3" xfId="8064"/>
    <cellStyle name="20% - Ênfase1 6 7" xfId="264"/>
    <cellStyle name="20% - Ênfase1 6 7 2" xfId="4294"/>
    <cellStyle name="20% - Ênfase1 6 7 2 2" xfId="11779"/>
    <cellStyle name="20% - Ênfase1 6 7 3" xfId="8065"/>
    <cellStyle name="20% - Ênfase1 6 8" xfId="265"/>
    <cellStyle name="20% - Ênfase1 6 8 2" xfId="4295"/>
    <cellStyle name="20% - Ênfase1 6 8 2 2" xfId="11780"/>
    <cellStyle name="20% - Ênfase1 6 8 3" xfId="8066"/>
    <cellStyle name="20% - Ênfase1 6 9" xfId="266"/>
    <cellStyle name="20% - Ênfase1 6 9 2" xfId="4296"/>
    <cellStyle name="20% - Ênfase1 6 9 2 2" xfId="11781"/>
    <cellStyle name="20% - Ênfase1 6 9 3" xfId="8067"/>
    <cellStyle name="20% - Ênfase1 7" xfId="267"/>
    <cellStyle name="20% - Ênfase1 7 10" xfId="268"/>
    <cellStyle name="20% - Ênfase1 7 10 2" xfId="4298"/>
    <cellStyle name="20% - Ênfase1 7 10 2 2" xfId="11783"/>
    <cellStyle name="20% - Ênfase1 7 10 3" xfId="8069"/>
    <cellStyle name="20% - Ênfase1 7 11" xfId="269"/>
    <cellStyle name="20% - Ênfase1 7 11 2" xfId="4299"/>
    <cellStyle name="20% - Ênfase1 7 11 2 2" xfId="11784"/>
    <cellStyle name="20% - Ênfase1 7 11 3" xfId="8070"/>
    <cellStyle name="20% - Ênfase1 7 12" xfId="270"/>
    <cellStyle name="20% - Ênfase1 7 12 2" xfId="4300"/>
    <cellStyle name="20% - Ênfase1 7 12 2 2" xfId="11785"/>
    <cellStyle name="20% - Ênfase1 7 12 3" xfId="8071"/>
    <cellStyle name="20% - Ênfase1 7 13" xfId="271"/>
    <cellStyle name="20% - Ênfase1 7 13 2" xfId="4301"/>
    <cellStyle name="20% - Ênfase1 7 13 2 2" xfId="11786"/>
    <cellStyle name="20% - Ênfase1 7 13 3" xfId="8072"/>
    <cellStyle name="20% - Ênfase1 7 14" xfId="272"/>
    <cellStyle name="20% - Ênfase1 7 14 2" xfId="4302"/>
    <cellStyle name="20% - Ênfase1 7 14 2 2" xfId="11787"/>
    <cellStyle name="20% - Ênfase1 7 14 3" xfId="8073"/>
    <cellStyle name="20% - Ênfase1 7 15" xfId="273"/>
    <cellStyle name="20% - Ênfase1 7 15 2" xfId="4303"/>
    <cellStyle name="20% - Ênfase1 7 15 2 2" xfId="11788"/>
    <cellStyle name="20% - Ênfase1 7 15 3" xfId="8074"/>
    <cellStyle name="20% - Ênfase1 7 16" xfId="4297"/>
    <cellStyle name="20% - Ênfase1 7 16 2" xfId="11782"/>
    <cellStyle name="20% - Ênfase1 7 17" xfId="8068"/>
    <cellStyle name="20% - Ênfase1 7 2" xfId="274"/>
    <cellStyle name="20% - Ênfase1 7 2 2" xfId="4304"/>
    <cellStyle name="20% - Ênfase1 7 2 2 2" xfId="11789"/>
    <cellStyle name="20% - Ênfase1 7 2 3" xfId="8075"/>
    <cellStyle name="20% - Ênfase1 7 3" xfId="275"/>
    <cellStyle name="20% - Ênfase1 7 3 2" xfId="4305"/>
    <cellStyle name="20% - Ênfase1 7 3 2 2" xfId="11790"/>
    <cellStyle name="20% - Ênfase1 7 3 3" xfId="8076"/>
    <cellStyle name="20% - Ênfase1 7 4" xfId="276"/>
    <cellStyle name="20% - Ênfase1 7 4 2" xfId="4306"/>
    <cellStyle name="20% - Ênfase1 7 4 2 2" xfId="11791"/>
    <cellStyle name="20% - Ênfase1 7 4 3" xfId="8077"/>
    <cellStyle name="20% - Ênfase1 7 5" xfId="277"/>
    <cellStyle name="20% - Ênfase1 7 5 2" xfId="4307"/>
    <cellStyle name="20% - Ênfase1 7 5 2 2" xfId="11792"/>
    <cellStyle name="20% - Ênfase1 7 5 3" xfId="8078"/>
    <cellStyle name="20% - Ênfase1 7 6" xfId="278"/>
    <cellStyle name="20% - Ênfase1 7 6 2" xfId="4308"/>
    <cellStyle name="20% - Ênfase1 7 6 2 2" xfId="11793"/>
    <cellStyle name="20% - Ênfase1 7 6 3" xfId="8079"/>
    <cellStyle name="20% - Ênfase1 7 7" xfId="279"/>
    <cellStyle name="20% - Ênfase1 7 7 2" xfId="4309"/>
    <cellStyle name="20% - Ênfase1 7 7 2 2" xfId="11794"/>
    <cellStyle name="20% - Ênfase1 7 7 3" xfId="8080"/>
    <cellStyle name="20% - Ênfase1 7 8" xfId="280"/>
    <cellStyle name="20% - Ênfase1 7 8 2" xfId="4310"/>
    <cellStyle name="20% - Ênfase1 7 8 2 2" xfId="11795"/>
    <cellStyle name="20% - Ênfase1 7 8 3" xfId="8081"/>
    <cellStyle name="20% - Ênfase1 7 9" xfId="281"/>
    <cellStyle name="20% - Ênfase1 7 9 2" xfId="4311"/>
    <cellStyle name="20% - Ênfase1 7 9 2 2" xfId="11796"/>
    <cellStyle name="20% - Ênfase1 7 9 3" xfId="8082"/>
    <cellStyle name="20% - Ênfase1 8" xfId="282"/>
    <cellStyle name="20% - Ênfase1 8 10" xfId="283"/>
    <cellStyle name="20% - Ênfase1 8 10 2" xfId="4313"/>
    <cellStyle name="20% - Ênfase1 8 10 2 2" xfId="11798"/>
    <cellStyle name="20% - Ênfase1 8 10 3" xfId="8084"/>
    <cellStyle name="20% - Ênfase1 8 11" xfId="284"/>
    <cellStyle name="20% - Ênfase1 8 11 2" xfId="4314"/>
    <cellStyle name="20% - Ênfase1 8 11 2 2" xfId="11799"/>
    <cellStyle name="20% - Ênfase1 8 11 3" xfId="8085"/>
    <cellStyle name="20% - Ênfase1 8 12" xfId="285"/>
    <cellStyle name="20% - Ênfase1 8 12 2" xfId="4315"/>
    <cellStyle name="20% - Ênfase1 8 12 2 2" xfId="11800"/>
    <cellStyle name="20% - Ênfase1 8 12 3" xfId="8086"/>
    <cellStyle name="20% - Ênfase1 8 13" xfId="286"/>
    <cellStyle name="20% - Ênfase1 8 13 2" xfId="4316"/>
    <cellStyle name="20% - Ênfase1 8 13 2 2" xfId="11801"/>
    <cellStyle name="20% - Ênfase1 8 13 3" xfId="8087"/>
    <cellStyle name="20% - Ênfase1 8 14" xfId="287"/>
    <cellStyle name="20% - Ênfase1 8 14 2" xfId="4317"/>
    <cellStyle name="20% - Ênfase1 8 14 2 2" xfId="11802"/>
    <cellStyle name="20% - Ênfase1 8 14 3" xfId="8088"/>
    <cellStyle name="20% - Ênfase1 8 15" xfId="288"/>
    <cellStyle name="20% - Ênfase1 8 15 2" xfId="4318"/>
    <cellStyle name="20% - Ênfase1 8 15 2 2" xfId="11803"/>
    <cellStyle name="20% - Ênfase1 8 15 3" xfId="8089"/>
    <cellStyle name="20% - Ênfase1 8 16" xfId="4312"/>
    <cellStyle name="20% - Ênfase1 8 16 2" xfId="11797"/>
    <cellStyle name="20% - Ênfase1 8 17" xfId="8083"/>
    <cellStyle name="20% - Ênfase1 8 2" xfId="289"/>
    <cellStyle name="20% - Ênfase1 8 2 2" xfId="4319"/>
    <cellStyle name="20% - Ênfase1 8 2 2 2" xfId="11804"/>
    <cellStyle name="20% - Ênfase1 8 2 3" xfId="8090"/>
    <cellStyle name="20% - Ênfase1 8 3" xfId="290"/>
    <cellStyle name="20% - Ênfase1 8 3 2" xfId="4320"/>
    <cellStyle name="20% - Ênfase1 8 3 2 2" xfId="11805"/>
    <cellStyle name="20% - Ênfase1 8 3 3" xfId="8091"/>
    <cellStyle name="20% - Ênfase1 8 4" xfId="291"/>
    <cellStyle name="20% - Ênfase1 8 4 2" xfId="4321"/>
    <cellStyle name="20% - Ênfase1 8 4 2 2" xfId="11806"/>
    <cellStyle name="20% - Ênfase1 8 4 3" xfId="8092"/>
    <cellStyle name="20% - Ênfase1 8 5" xfId="292"/>
    <cellStyle name="20% - Ênfase1 8 5 2" xfId="4322"/>
    <cellStyle name="20% - Ênfase1 8 5 2 2" xfId="11807"/>
    <cellStyle name="20% - Ênfase1 8 5 3" xfId="8093"/>
    <cellStyle name="20% - Ênfase1 8 6" xfId="293"/>
    <cellStyle name="20% - Ênfase1 8 6 2" xfId="4323"/>
    <cellStyle name="20% - Ênfase1 8 6 2 2" xfId="11808"/>
    <cellStyle name="20% - Ênfase1 8 6 3" xfId="8094"/>
    <cellStyle name="20% - Ênfase1 8 7" xfId="294"/>
    <cellStyle name="20% - Ênfase1 8 7 2" xfId="4324"/>
    <cellStyle name="20% - Ênfase1 8 7 2 2" xfId="11809"/>
    <cellStyle name="20% - Ênfase1 8 7 3" xfId="8095"/>
    <cellStyle name="20% - Ênfase1 8 8" xfId="295"/>
    <cellStyle name="20% - Ênfase1 8 8 2" xfId="4325"/>
    <cellStyle name="20% - Ênfase1 8 8 2 2" xfId="11810"/>
    <cellStyle name="20% - Ênfase1 8 8 3" xfId="8096"/>
    <cellStyle name="20% - Ênfase1 8 9" xfId="296"/>
    <cellStyle name="20% - Ênfase1 8 9 2" xfId="4326"/>
    <cellStyle name="20% - Ênfase1 8 9 2 2" xfId="11811"/>
    <cellStyle name="20% - Ênfase1 8 9 3" xfId="8097"/>
    <cellStyle name="20% - Ênfase1 9" xfId="297"/>
    <cellStyle name="20% - Ênfase1 9 10" xfId="298"/>
    <cellStyle name="20% - Ênfase1 9 10 2" xfId="4328"/>
    <cellStyle name="20% - Ênfase1 9 10 2 2" xfId="11813"/>
    <cellStyle name="20% - Ênfase1 9 10 3" xfId="8099"/>
    <cellStyle name="20% - Ênfase1 9 11" xfId="299"/>
    <cellStyle name="20% - Ênfase1 9 11 2" xfId="4329"/>
    <cellStyle name="20% - Ênfase1 9 11 2 2" xfId="11814"/>
    <cellStyle name="20% - Ênfase1 9 11 3" xfId="8100"/>
    <cellStyle name="20% - Ênfase1 9 12" xfId="300"/>
    <cellStyle name="20% - Ênfase1 9 12 2" xfId="4330"/>
    <cellStyle name="20% - Ênfase1 9 12 2 2" xfId="11815"/>
    <cellStyle name="20% - Ênfase1 9 12 3" xfId="8101"/>
    <cellStyle name="20% - Ênfase1 9 13" xfId="301"/>
    <cellStyle name="20% - Ênfase1 9 13 2" xfId="4331"/>
    <cellStyle name="20% - Ênfase1 9 13 2 2" xfId="11816"/>
    <cellStyle name="20% - Ênfase1 9 13 3" xfId="8102"/>
    <cellStyle name="20% - Ênfase1 9 14" xfId="302"/>
    <cellStyle name="20% - Ênfase1 9 14 2" xfId="4332"/>
    <cellStyle name="20% - Ênfase1 9 14 2 2" xfId="11817"/>
    <cellStyle name="20% - Ênfase1 9 14 3" xfId="8103"/>
    <cellStyle name="20% - Ênfase1 9 15" xfId="303"/>
    <cellStyle name="20% - Ênfase1 9 15 2" xfId="4333"/>
    <cellStyle name="20% - Ênfase1 9 15 2 2" xfId="11818"/>
    <cellStyle name="20% - Ênfase1 9 15 3" xfId="8104"/>
    <cellStyle name="20% - Ênfase1 9 16" xfId="4327"/>
    <cellStyle name="20% - Ênfase1 9 16 2" xfId="11812"/>
    <cellStyle name="20% - Ênfase1 9 17" xfId="8098"/>
    <cellStyle name="20% - Ênfase1 9 2" xfId="304"/>
    <cellStyle name="20% - Ênfase1 9 2 2" xfId="4334"/>
    <cellStyle name="20% - Ênfase1 9 2 2 2" xfId="11819"/>
    <cellStyle name="20% - Ênfase1 9 2 3" xfId="8105"/>
    <cellStyle name="20% - Ênfase1 9 3" xfId="305"/>
    <cellStyle name="20% - Ênfase1 9 3 2" xfId="4335"/>
    <cellStyle name="20% - Ênfase1 9 3 2 2" xfId="11820"/>
    <cellStyle name="20% - Ênfase1 9 3 3" xfId="8106"/>
    <cellStyle name="20% - Ênfase1 9 4" xfId="306"/>
    <cellStyle name="20% - Ênfase1 9 4 2" xfId="4336"/>
    <cellStyle name="20% - Ênfase1 9 4 2 2" xfId="11821"/>
    <cellStyle name="20% - Ênfase1 9 4 3" xfId="8107"/>
    <cellStyle name="20% - Ênfase1 9 5" xfId="307"/>
    <cellStyle name="20% - Ênfase1 9 5 2" xfId="4337"/>
    <cellStyle name="20% - Ênfase1 9 5 2 2" xfId="11822"/>
    <cellStyle name="20% - Ênfase1 9 5 3" xfId="8108"/>
    <cellStyle name="20% - Ênfase1 9 6" xfId="308"/>
    <cellStyle name="20% - Ênfase1 9 6 2" xfId="4338"/>
    <cellStyle name="20% - Ênfase1 9 6 2 2" xfId="11823"/>
    <cellStyle name="20% - Ênfase1 9 6 3" xfId="8109"/>
    <cellStyle name="20% - Ênfase1 9 7" xfId="309"/>
    <cellStyle name="20% - Ênfase1 9 7 2" xfId="4339"/>
    <cellStyle name="20% - Ênfase1 9 7 2 2" xfId="11824"/>
    <cellStyle name="20% - Ênfase1 9 7 3" xfId="8110"/>
    <cellStyle name="20% - Ênfase1 9 8" xfId="310"/>
    <cellStyle name="20% - Ênfase1 9 8 2" xfId="4340"/>
    <cellStyle name="20% - Ênfase1 9 8 2 2" xfId="11825"/>
    <cellStyle name="20% - Ênfase1 9 8 3" xfId="8111"/>
    <cellStyle name="20% - Ênfase1 9 9" xfId="311"/>
    <cellStyle name="20% - Ênfase1 9 9 2" xfId="4341"/>
    <cellStyle name="20% - Ênfase1 9 9 2 2" xfId="11826"/>
    <cellStyle name="20% - Ênfase1 9 9 3" xfId="8112"/>
    <cellStyle name="20% - Ênfase2" xfId="4000" builtinId="34" customBuiltin="1"/>
    <cellStyle name="20% - Ênfase2 10" xfId="312"/>
    <cellStyle name="20% - Ênfase2 10 10" xfId="313"/>
    <cellStyle name="20% - Ênfase2 10 10 2" xfId="4343"/>
    <cellStyle name="20% - Ênfase2 10 10 2 2" xfId="11828"/>
    <cellStyle name="20% - Ênfase2 10 10 3" xfId="8114"/>
    <cellStyle name="20% - Ênfase2 10 11" xfId="314"/>
    <cellStyle name="20% - Ênfase2 10 11 2" xfId="4344"/>
    <cellStyle name="20% - Ênfase2 10 11 2 2" xfId="11829"/>
    <cellStyle name="20% - Ênfase2 10 11 3" xfId="8115"/>
    <cellStyle name="20% - Ênfase2 10 12" xfId="315"/>
    <cellStyle name="20% - Ênfase2 10 12 2" xfId="4345"/>
    <cellStyle name="20% - Ênfase2 10 12 2 2" xfId="11830"/>
    <cellStyle name="20% - Ênfase2 10 12 3" xfId="8116"/>
    <cellStyle name="20% - Ênfase2 10 13" xfId="316"/>
    <cellStyle name="20% - Ênfase2 10 13 2" xfId="4346"/>
    <cellStyle name="20% - Ênfase2 10 13 2 2" xfId="11831"/>
    <cellStyle name="20% - Ênfase2 10 13 3" xfId="8117"/>
    <cellStyle name="20% - Ênfase2 10 14" xfId="317"/>
    <cellStyle name="20% - Ênfase2 10 14 2" xfId="4347"/>
    <cellStyle name="20% - Ênfase2 10 14 2 2" xfId="11832"/>
    <cellStyle name="20% - Ênfase2 10 14 3" xfId="8118"/>
    <cellStyle name="20% - Ênfase2 10 15" xfId="318"/>
    <cellStyle name="20% - Ênfase2 10 15 2" xfId="4348"/>
    <cellStyle name="20% - Ênfase2 10 15 2 2" xfId="11833"/>
    <cellStyle name="20% - Ênfase2 10 15 3" xfId="8119"/>
    <cellStyle name="20% - Ênfase2 10 16" xfId="4342"/>
    <cellStyle name="20% - Ênfase2 10 16 2" xfId="11827"/>
    <cellStyle name="20% - Ênfase2 10 17" xfId="8113"/>
    <cellStyle name="20% - Ênfase2 10 2" xfId="319"/>
    <cellStyle name="20% - Ênfase2 10 2 2" xfId="4349"/>
    <cellStyle name="20% - Ênfase2 10 2 2 2" xfId="11834"/>
    <cellStyle name="20% - Ênfase2 10 2 3" xfId="8120"/>
    <cellStyle name="20% - Ênfase2 10 3" xfId="320"/>
    <cellStyle name="20% - Ênfase2 10 3 2" xfId="4350"/>
    <cellStyle name="20% - Ênfase2 10 3 2 2" xfId="11835"/>
    <cellStyle name="20% - Ênfase2 10 3 3" xfId="8121"/>
    <cellStyle name="20% - Ênfase2 10 4" xfId="321"/>
    <cellStyle name="20% - Ênfase2 10 4 2" xfId="4351"/>
    <cellStyle name="20% - Ênfase2 10 4 2 2" xfId="11836"/>
    <cellStyle name="20% - Ênfase2 10 4 3" xfId="8122"/>
    <cellStyle name="20% - Ênfase2 10 5" xfId="322"/>
    <cellStyle name="20% - Ênfase2 10 5 2" xfId="4352"/>
    <cellStyle name="20% - Ênfase2 10 5 2 2" xfId="11837"/>
    <cellStyle name="20% - Ênfase2 10 5 3" xfId="8123"/>
    <cellStyle name="20% - Ênfase2 10 6" xfId="323"/>
    <cellStyle name="20% - Ênfase2 10 6 2" xfId="4353"/>
    <cellStyle name="20% - Ênfase2 10 6 2 2" xfId="11838"/>
    <cellStyle name="20% - Ênfase2 10 6 3" xfId="8124"/>
    <cellStyle name="20% - Ênfase2 10 7" xfId="324"/>
    <cellStyle name="20% - Ênfase2 10 7 2" xfId="4354"/>
    <cellStyle name="20% - Ênfase2 10 7 2 2" xfId="11839"/>
    <cellStyle name="20% - Ênfase2 10 7 3" xfId="8125"/>
    <cellStyle name="20% - Ênfase2 10 8" xfId="325"/>
    <cellStyle name="20% - Ênfase2 10 8 2" xfId="4355"/>
    <cellStyle name="20% - Ênfase2 10 8 2 2" xfId="11840"/>
    <cellStyle name="20% - Ênfase2 10 8 3" xfId="8126"/>
    <cellStyle name="20% - Ênfase2 10 9" xfId="326"/>
    <cellStyle name="20% - Ênfase2 10 9 2" xfId="4356"/>
    <cellStyle name="20% - Ênfase2 10 9 2 2" xfId="11841"/>
    <cellStyle name="20% - Ênfase2 10 9 3" xfId="8127"/>
    <cellStyle name="20% - Ênfase2 11" xfId="327"/>
    <cellStyle name="20% - Ênfase2 11 10" xfId="328"/>
    <cellStyle name="20% - Ênfase2 11 10 2" xfId="4358"/>
    <cellStyle name="20% - Ênfase2 11 10 2 2" xfId="11843"/>
    <cellStyle name="20% - Ênfase2 11 10 3" xfId="8129"/>
    <cellStyle name="20% - Ênfase2 11 11" xfId="329"/>
    <cellStyle name="20% - Ênfase2 11 11 2" xfId="4359"/>
    <cellStyle name="20% - Ênfase2 11 11 2 2" xfId="11844"/>
    <cellStyle name="20% - Ênfase2 11 11 3" xfId="8130"/>
    <cellStyle name="20% - Ênfase2 11 12" xfId="330"/>
    <cellStyle name="20% - Ênfase2 11 12 2" xfId="4360"/>
    <cellStyle name="20% - Ênfase2 11 12 2 2" xfId="11845"/>
    <cellStyle name="20% - Ênfase2 11 12 3" xfId="8131"/>
    <cellStyle name="20% - Ênfase2 11 13" xfId="331"/>
    <cellStyle name="20% - Ênfase2 11 13 2" xfId="4361"/>
    <cellStyle name="20% - Ênfase2 11 13 2 2" xfId="11846"/>
    <cellStyle name="20% - Ênfase2 11 13 3" xfId="8132"/>
    <cellStyle name="20% - Ênfase2 11 14" xfId="332"/>
    <cellStyle name="20% - Ênfase2 11 14 2" xfId="4362"/>
    <cellStyle name="20% - Ênfase2 11 14 2 2" xfId="11847"/>
    <cellStyle name="20% - Ênfase2 11 14 3" xfId="8133"/>
    <cellStyle name="20% - Ênfase2 11 15" xfId="333"/>
    <cellStyle name="20% - Ênfase2 11 15 2" xfId="4363"/>
    <cellStyle name="20% - Ênfase2 11 15 2 2" xfId="11848"/>
    <cellStyle name="20% - Ênfase2 11 15 3" xfId="8134"/>
    <cellStyle name="20% - Ênfase2 11 16" xfId="4357"/>
    <cellStyle name="20% - Ênfase2 11 16 2" xfId="11842"/>
    <cellStyle name="20% - Ênfase2 11 17" xfId="8128"/>
    <cellStyle name="20% - Ênfase2 11 2" xfId="334"/>
    <cellStyle name="20% - Ênfase2 11 2 2" xfId="4364"/>
    <cellStyle name="20% - Ênfase2 11 2 2 2" xfId="11849"/>
    <cellStyle name="20% - Ênfase2 11 2 3" xfId="8135"/>
    <cellStyle name="20% - Ênfase2 11 3" xfId="335"/>
    <cellStyle name="20% - Ênfase2 11 3 2" xfId="4365"/>
    <cellStyle name="20% - Ênfase2 11 3 2 2" xfId="11850"/>
    <cellStyle name="20% - Ênfase2 11 3 3" xfId="8136"/>
    <cellStyle name="20% - Ênfase2 11 4" xfId="336"/>
    <cellStyle name="20% - Ênfase2 11 4 2" xfId="4366"/>
    <cellStyle name="20% - Ênfase2 11 4 2 2" xfId="11851"/>
    <cellStyle name="20% - Ênfase2 11 4 3" xfId="8137"/>
    <cellStyle name="20% - Ênfase2 11 5" xfId="337"/>
    <cellStyle name="20% - Ênfase2 11 5 2" xfId="4367"/>
    <cellStyle name="20% - Ênfase2 11 5 2 2" xfId="11852"/>
    <cellStyle name="20% - Ênfase2 11 5 3" xfId="8138"/>
    <cellStyle name="20% - Ênfase2 11 6" xfId="338"/>
    <cellStyle name="20% - Ênfase2 11 6 2" xfId="4368"/>
    <cellStyle name="20% - Ênfase2 11 6 2 2" xfId="11853"/>
    <cellStyle name="20% - Ênfase2 11 6 3" xfId="8139"/>
    <cellStyle name="20% - Ênfase2 11 7" xfId="339"/>
    <cellStyle name="20% - Ênfase2 11 7 2" xfId="4369"/>
    <cellStyle name="20% - Ênfase2 11 7 2 2" xfId="11854"/>
    <cellStyle name="20% - Ênfase2 11 7 3" xfId="8140"/>
    <cellStyle name="20% - Ênfase2 11 8" xfId="340"/>
    <cellStyle name="20% - Ênfase2 11 8 2" xfId="4370"/>
    <cellStyle name="20% - Ênfase2 11 8 2 2" xfId="11855"/>
    <cellStyle name="20% - Ênfase2 11 8 3" xfId="8141"/>
    <cellStyle name="20% - Ênfase2 11 9" xfId="341"/>
    <cellStyle name="20% - Ênfase2 11 9 2" xfId="4371"/>
    <cellStyle name="20% - Ênfase2 11 9 2 2" xfId="11856"/>
    <cellStyle name="20% - Ênfase2 11 9 3" xfId="8142"/>
    <cellStyle name="20% - Ênfase2 12" xfId="342"/>
    <cellStyle name="20% - Ênfase2 12 10" xfId="343"/>
    <cellStyle name="20% - Ênfase2 12 10 2" xfId="4373"/>
    <cellStyle name="20% - Ênfase2 12 10 2 2" xfId="11858"/>
    <cellStyle name="20% - Ênfase2 12 10 3" xfId="8144"/>
    <cellStyle name="20% - Ênfase2 12 11" xfId="344"/>
    <cellStyle name="20% - Ênfase2 12 11 2" xfId="4374"/>
    <cellStyle name="20% - Ênfase2 12 11 2 2" xfId="11859"/>
    <cellStyle name="20% - Ênfase2 12 11 3" xfId="8145"/>
    <cellStyle name="20% - Ênfase2 12 12" xfId="345"/>
    <cellStyle name="20% - Ênfase2 12 12 2" xfId="4375"/>
    <cellStyle name="20% - Ênfase2 12 12 2 2" xfId="11860"/>
    <cellStyle name="20% - Ênfase2 12 12 3" xfId="8146"/>
    <cellStyle name="20% - Ênfase2 12 13" xfId="346"/>
    <cellStyle name="20% - Ênfase2 12 13 2" xfId="4376"/>
    <cellStyle name="20% - Ênfase2 12 13 2 2" xfId="11861"/>
    <cellStyle name="20% - Ênfase2 12 13 3" xfId="8147"/>
    <cellStyle name="20% - Ênfase2 12 14" xfId="347"/>
    <cellStyle name="20% - Ênfase2 12 14 2" xfId="4377"/>
    <cellStyle name="20% - Ênfase2 12 14 2 2" xfId="11862"/>
    <cellStyle name="20% - Ênfase2 12 14 3" xfId="8148"/>
    <cellStyle name="20% - Ênfase2 12 15" xfId="348"/>
    <cellStyle name="20% - Ênfase2 12 15 2" xfId="4378"/>
    <cellStyle name="20% - Ênfase2 12 15 2 2" xfId="11863"/>
    <cellStyle name="20% - Ênfase2 12 15 3" xfId="8149"/>
    <cellStyle name="20% - Ênfase2 12 16" xfId="4372"/>
    <cellStyle name="20% - Ênfase2 12 16 2" xfId="11857"/>
    <cellStyle name="20% - Ênfase2 12 17" xfId="8143"/>
    <cellStyle name="20% - Ênfase2 12 2" xfId="349"/>
    <cellStyle name="20% - Ênfase2 12 2 2" xfId="4379"/>
    <cellStyle name="20% - Ênfase2 12 2 2 2" xfId="11864"/>
    <cellStyle name="20% - Ênfase2 12 2 3" xfId="8150"/>
    <cellStyle name="20% - Ênfase2 12 3" xfId="350"/>
    <cellStyle name="20% - Ênfase2 12 3 2" xfId="4380"/>
    <cellStyle name="20% - Ênfase2 12 3 2 2" xfId="11865"/>
    <cellStyle name="20% - Ênfase2 12 3 3" xfId="8151"/>
    <cellStyle name="20% - Ênfase2 12 4" xfId="351"/>
    <cellStyle name="20% - Ênfase2 12 4 2" xfId="4381"/>
    <cellStyle name="20% - Ênfase2 12 4 2 2" xfId="11866"/>
    <cellStyle name="20% - Ênfase2 12 4 3" xfId="8152"/>
    <cellStyle name="20% - Ênfase2 12 5" xfId="352"/>
    <cellStyle name="20% - Ênfase2 12 5 2" xfId="4382"/>
    <cellStyle name="20% - Ênfase2 12 5 2 2" xfId="11867"/>
    <cellStyle name="20% - Ênfase2 12 5 3" xfId="8153"/>
    <cellStyle name="20% - Ênfase2 12 6" xfId="353"/>
    <cellStyle name="20% - Ênfase2 12 6 2" xfId="4383"/>
    <cellStyle name="20% - Ênfase2 12 6 2 2" xfId="11868"/>
    <cellStyle name="20% - Ênfase2 12 6 3" xfId="8154"/>
    <cellStyle name="20% - Ênfase2 12 7" xfId="354"/>
    <cellStyle name="20% - Ênfase2 12 7 2" xfId="4384"/>
    <cellStyle name="20% - Ênfase2 12 7 2 2" xfId="11869"/>
    <cellStyle name="20% - Ênfase2 12 7 3" xfId="8155"/>
    <cellStyle name="20% - Ênfase2 12 8" xfId="355"/>
    <cellStyle name="20% - Ênfase2 12 8 2" xfId="4385"/>
    <cellStyle name="20% - Ênfase2 12 8 2 2" xfId="11870"/>
    <cellStyle name="20% - Ênfase2 12 8 3" xfId="8156"/>
    <cellStyle name="20% - Ênfase2 12 9" xfId="356"/>
    <cellStyle name="20% - Ênfase2 12 9 2" xfId="4386"/>
    <cellStyle name="20% - Ênfase2 12 9 2 2" xfId="11871"/>
    <cellStyle name="20% - Ênfase2 12 9 3" xfId="8157"/>
    <cellStyle name="20% - Ênfase2 13" xfId="357"/>
    <cellStyle name="20% - Ênfase2 13 10" xfId="358"/>
    <cellStyle name="20% - Ênfase2 13 10 2" xfId="4388"/>
    <cellStyle name="20% - Ênfase2 13 10 2 2" xfId="11873"/>
    <cellStyle name="20% - Ênfase2 13 10 3" xfId="8159"/>
    <cellStyle name="20% - Ênfase2 13 11" xfId="359"/>
    <cellStyle name="20% - Ênfase2 13 11 2" xfId="4389"/>
    <cellStyle name="20% - Ênfase2 13 11 2 2" xfId="11874"/>
    <cellStyle name="20% - Ênfase2 13 11 3" xfId="8160"/>
    <cellStyle name="20% - Ênfase2 13 12" xfId="360"/>
    <cellStyle name="20% - Ênfase2 13 12 2" xfId="4390"/>
    <cellStyle name="20% - Ênfase2 13 12 2 2" xfId="11875"/>
    <cellStyle name="20% - Ênfase2 13 12 3" xfId="8161"/>
    <cellStyle name="20% - Ênfase2 13 13" xfId="361"/>
    <cellStyle name="20% - Ênfase2 13 13 2" xfId="4391"/>
    <cellStyle name="20% - Ênfase2 13 13 2 2" xfId="11876"/>
    <cellStyle name="20% - Ênfase2 13 13 3" xfId="8162"/>
    <cellStyle name="20% - Ênfase2 13 14" xfId="362"/>
    <cellStyle name="20% - Ênfase2 13 14 2" xfId="4392"/>
    <cellStyle name="20% - Ênfase2 13 14 2 2" xfId="11877"/>
    <cellStyle name="20% - Ênfase2 13 14 3" xfId="8163"/>
    <cellStyle name="20% - Ênfase2 13 15" xfId="363"/>
    <cellStyle name="20% - Ênfase2 13 15 2" xfId="4393"/>
    <cellStyle name="20% - Ênfase2 13 15 2 2" xfId="11878"/>
    <cellStyle name="20% - Ênfase2 13 15 3" xfId="8164"/>
    <cellStyle name="20% - Ênfase2 13 16" xfId="4387"/>
    <cellStyle name="20% - Ênfase2 13 16 2" xfId="11872"/>
    <cellStyle name="20% - Ênfase2 13 17" xfId="8158"/>
    <cellStyle name="20% - Ênfase2 13 2" xfId="364"/>
    <cellStyle name="20% - Ênfase2 13 2 2" xfId="4394"/>
    <cellStyle name="20% - Ênfase2 13 2 2 2" xfId="11879"/>
    <cellStyle name="20% - Ênfase2 13 2 3" xfId="8165"/>
    <cellStyle name="20% - Ênfase2 13 3" xfId="365"/>
    <cellStyle name="20% - Ênfase2 13 3 2" xfId="4395"/>
    <cellStyle name="20% - Ênfase2 13 3 2 2" xfId="11880"/>
    <cellStyle name="20% - Ênfase2 13 3 3" xfId="8166"/>
    <cellStyle name="20% - Ênfase2 13 4" xfId="366"/>
    <cellStyle name="20% - Ênfase2 13 4 2" xfId="4396"/>
    <cellStyle name="20% - Ênfase2 13 4 2 2" xfId="11881"/>
    <cellStyle name="20% - Ênfase2 13 4 3" xfId="8167"/>
    <cellStyle name="20% - Ênfase2 13 5" xfId="367"/>
    <cellStyle name="20% - Ênfase2 13 5 2" xfId="4397"/>
    <cellStyle name="20% - Ênfase2 13 5 2 2" xfId="11882"/>
    <cellStyle name="20% - Ênfase2 13 5 3" xfId="8168"/>
    <cellStyle name="20% - Ênfase2 13 6" xfId="368"/>
    <cellStyle name="20% - Ênfase2 13 6 2" xfId="4398"/>
    <cellStyle name="20% - Ênfase2 13 6 2 2" xfId="11883"/>
    <cellStyle name="20% - Ênfase2 13 6 3" xfId="8169"/>
    <cellStyle name="20% - Ênfase2 13 7" xfId="369"/>
    <cellStyle name="20% - Ênfase2 13 7 2" xfId="4399"/>
    <cellStyle name="20% - Ênfase2 13 7 2 2" xfId="11884"/>
    <cellStyle name="20% - Ênfase2 13 7 3" xfId="8170"/>
    <cellStyle name="20% - Ênfase2 13 8" xfId="370"/>
    <cellStyle name="20% - Ênfase2 13 8 2" xfId="4400"/>
    <cellStyle name="20% - Ênfase2 13 8 2 2" xfId="11885"/>
    <cellStyle name="20% - Ênfase2 13 8 3" xfId="8171"/>
    <cellStyle name="20% - Ênfase2 13 9" xfId="371"/>
    <cellStyle name="20% - Ênfase2 13 9 2" xfId="4401"/>
    <cellStyle name="20% - Ênfase2 13 9 2 2" xfId="11886"/>
    <cellStyle name="20% - Ênfase2 13 9 3" xfId="8172"/>
    <cellStyle name="20% - Ênfase2 14" xfId="372"/>
    <cellStyle name="20% - Ênfase2 14 10" xfId="373"/>
    <cellStyle name="20% - Ênfase2 14 10 2" xfId="4403"/>
    <cellStyle name="20% - Ênfase2 14 10 2 2" xfId="11888"/>
    <cellStyle name="20% - Ênfase2 14 10 3" xfId="8174"/>
    <cellStyle name="20% - Ênfase2 14 11" xfId="374"/>
    <cellStyle name="20% - Ênfase2 14 11 2" xfId="4404"/>
    <cellStyle name="20% - Ênfase2 14 11 2 2" xfId="11889"/>
    <cellStyle name="20% - Ênfase2 14 11 3" xfId="8175"/>
    <cellStyle name="20% - Ênfase2 14 12" xfId="375"/>
    <cellStyle name="20% - Ênfase2 14 12 2" xfId="4405"/>
    <cellStyle name="20% - Ênfase2 14 12 2 2" xfId="11890"/>
    <cellStyle name="20% - Ênfase2 14 12 3" xfId="8176"/>
    <cellStyle name="20% - Ênfase2 14 13" xfId="376"/>
    <cellStyle name="20% - Ênfase2 14 13 2" xfId="4406"/>
    <cellStyle name="20% - Ênfase2 14 13 2 2" xfId="11891"/>
    <cellStyle name="20% - Ênfase2 14 13 3" xfId="8177"/>
    <cellStyle name="20% - Ênfase2 14 14" xfId="377"/>
    <cellStyle name="20% - Ênfase2 14 14 2" xfId="4407"/>
    <cellStyle name="20% - Ênfase2 14 14 2 2" xfId="11892"/>
    <cellStyle name="20% - Ênfase2 14 14 3" xfId="8178"/>
    <cellStyle name="20% - Ênfase2 14 15" xfId="378"/>
    <cellStyle name="20% - Ênfase2 14 15 2" xfId="4408"/>
    <cellStyle name="20% - Ênfase2 14 15 2 2" xfId="11893"/>
    <cellStyle name="20% - Ênfase2 14 15 3" xfId="8179"/>
    <cellStyle name="20% - Ênfase2 14 16" xfId="4402"/>
    <cellStyle name="20% - Ênfase2 14 16 2" xfId="11887"/>
    <cellStyle name="20% - Ênfase2 14 17" xfId="8173"/>
    <cellStyle name="20% - Ênfase2 14 2" xfId="379"/>
    <cellStyle name="20% - Ênfase2 14 2 2" xfId="4409"/>
    <cellStyle name="20% - Ênfase2 14 2 2 2" xfId="11894"/>
    <cellStyle name="20% - Ênfase2 14 2 3" xfId="8180"/>
    <cellStyle name="20% - Ênfase2 14 3" xfId="380"/>
    <cellStyle name="20% - Ênfase2 14 3 2" xfId="4410"/>
    <cellStyle name="20% - Ênfase2 14 3 2 2" xfId="11895"/>
    <cellStyle name="20% - Ênfase2 14 3 3" xfId="8181"/>
    <cellStyle name="20% - Ênfase2 14 4" xfId="381"/>
    <cellStyle name="20% - Ênfase2 14 4 2" xfId="4411"/>
    <cellStyle name="20% - Ênfase2 14 4 2 2" xfId="11896"/>
    <cellStyle name="20% - Ênfase2 14 4 3" xfId="8182"/>
    <cellStyle name="20% - Ênfase2 14 5" xfId="382"/>
    <cellStyle name="20% - Ênfase2 14 5 2" xfId="4412"/>
    <cellStyle name="20% - Ênfase2 14 5 2 2" xfId="11897"/>
    <cellStyle name="20% - Ênfase2 14 5 3" xfId="8183"/>
    <cellStyle name="20% - Ênfase2 14 6" xfId="383"/>
    <cellStyle name="20% - Ênfase2 14 6 2" xfId="4413"/>
    <cellStyle name="20% - Ênfase2 14 6 2 2" xfId="11898"/>
    <cellStyle name="20% - Ênfase2 14 6 3" xfId="8184"/>
    <cellStyle name="20% - Ênfase2 14 7" xfId="384"/>
    <cellStyle name="20% - Ênfase2 14 7 2" xfId="4414"/>
    <cellStyle name="20% - Ênfase2 14 7 2 2" xfId="11899"/>
    <cellStyle name="20% - Ênfase2 14 7 3" xfId="8185"/>
    <cellStyle name="20% - Ênfase2 14 8" xfId="385"/>
    <cellStyle name="20% - Ênfase2 14 8 2" xfId="4415"/>
    <cellStyle name="20% - Ênfase2 14 8 2 2" xfId="11900"/>
    <cellStyle name="20% - Ênfase2 14 8 3" xfId="8186"/>
    <cellStyle name="20% - Ênfase2 14 9" xfId="386"/>
    <cellStyle name="20% - Ênfase2 14 9 2" xfId="4416"/>
    <cellStyle name="20% - Ênfase2 14 9 2 2" xfId="11901"/>
    <cellStyle name="20% - Ênfase2 14 9 3" xfId="8187"/>
    <cellStyle name="20% - Ênfase2 15" xfId="387"/>
    <cellStyle name="20% - Ênfase2 15 10" xfId="388"/>
    <cellStyle name="20% - Ênfase2 15 10 2" xfId="4418"/>
    <cellStyle name="20% - Ênfase2 15 10 2 2" xfId="11903"/>
    <cellStyle name="20% - Ênfase2 15 10 3" xfId="8189"/>
    <cellStyle name="20% - Ênfase2 15 11" xfId="389"/>
    <cellStyle name="20% - Ênfase2 15 11 2" xfId="4419"/>
    <cellStyle name="20% - Ênfase2 15 11 2 2" xfId="11904"/>
    <cellStyle name="20% - Ênfase2 15 11 3" xfId="8190"/>
    <cellStyle name="20% - Ênfase2 15 12" xfId="390"/>
    <cellStyle name="20% - Ênfase2 15 12 2" xfId="4420"/>
    <cellStyle name="20% - Ênfase2 15 12 2 2" xfId="11905"/>
    <cellStyle name="20% - Ênfase2 15 12 3" xfId="8191"/>
    <cellStyle name="20% - Ênfase2 15 13" xfId="391"/>
    <cellStyle name="20% - Ênfase2 15 13 2" xfId="4421"/>
    <cellStyle name="20% - Ênfase2 15 13 2 2" xfId="11906"/>
    <cellStyle name="20% - Ênfase2 15 13 3" xfId="8192"/>
    <cellStyle name="20% - Ênfase2 15 14" xfId="392"/>
    <cellStyle name="20% - Ênfase2 15 14 2" xfId="4422"/>
    <cellStyle name="20% - Ênfase2 15 14 2 2" xfId="11907"/>
    <cellStyle name="20% - Ênfase2 15 14 3" xfId="8193"/>
    <cellStyle name="20% - Ênfase2 15 15" xfId="393"/>
    <cellStyle name="20% - Ênfase2 15 15 2" xfId="4423"/>
    <cellStyle name="20% - Ênfase2 15 15 2 2" xfId="11908"/>
    <cellStyle name="20% - Ênfase2 15 15 3" xfId="8194"/>
    <cellStyle name="20% - Ênfase2 15 16" xfId="4417"/>
    <cellStyle name="20% - Ênfase2 15 16 2" xfId="11902"/>
    <cellStyle name="20% - Ênfase2 15 17" xfId="8188"/>
    <cellStyle name="20% - Ênfase2 15 2" xfId="394"/>
    <cellStyle name="20% - Ênfase2 15 2 2" xfId="4424"/>
    <cellStyle name="20% - Ênfase2 15 2 2 2" xfId="11909"/>
    <cellStyle name="20% - Ênfase2 15 2 3" xfId="8195"/>
    <cellStyle name="20% - Ênfase2 15 3" xfId="395"/>
    <cellStyle name="20% - Ênfase2 15 3 2" xfId="4425"/>
    <cellStyle name="20% - Ênfase2 15 3 2 2" xfId="11910"/>
    <cellStyle name="20% - Ênfase2 15 3 3" xfId="8196"/>
    <cellStyle name="20% - Ênfase2 15 4" xfId="396"/>
    <cellStyle name="20% - Ênfase2 15 4 2" xfId="4426"/>
    <cellStyle name="20% - Ênfase2 15 4 2 2" xfId="11911"/>
    <cellStyle name="20% - Ênfase2 15 4 3" xfId="8197"/>
    <cellStyle name="20% - Ênfase2 15 5" xfId="397"/>
    <cellStyle name="20% - Ênfase2 15 5 2" xfId="4427"/>
    <cellStyle name="20% - Ênfase2 15 5 2 2" xfId="11912"/>
    <cellStyle name="20% - Ênfase2 15 5 3" xfId="8198"/>
    <cellStyle name="20% - Ênfase2 15 6" xfId="398"/>
    <cellStyle name="20% - Ênfase2 15 6 2" xfId="4428"/>
    <cellStyle name="20% - Ênfase2 15 6 2 2" xfId="11913"/>
    <cellStyle name="20% - Ênfase2 15 6 3" xfId="8199"/>
    <cellStyle name="20% - Ênfase2 15 7" xfId="399"/>
    <cellStyle name="20% - Ênfase2 15 7 2" xfId="4429"/>
    <cellStyle name="20% - Ênfase2 15 7 2 2" xfId="11914"/>
    <cellStyle name="20% - Ênfase2 15 7 3" xfId="8200"/>
    <cellStyle name="20% - Ênfase2 15 8" xfId="400"/>
    <cellStyle name="20% - Ênfase2 15 8 2" xfId="4430"/>
    <cellStyle name="20% - Ênfase2 15 8 2 2" xfId="11915"/>
    <cellStyle name="20% - Ênfase2 15 8 3" xfId="8201"/>
    <cellStyle name="20% - Ênfase2 15 9" xfId="401"/>
    <cellStyle name="20% - Ênfase2 15 9 2" xfId="4431"/>
    <cellStyle name="20% - Ênfase2 15 9 2 2" xfId="11916"/>
    <cellStyle name="20% - Ênfase2 15 9 3" xfId="8202"/>
    <cellStyle name="20% - Ênfase2 16" xfId="402"/>
    <cellStyle name="20% - Ênfase2 16 10" xfId="403"/>
    <cellStyle name="20% - Ênfase2 16 10 2" xfId="4433"/>
    <cellStyle name="20% - Ênfase2 16 10 2 2" xfId="11918"/>
    <cellStyle name="20% - Ênfase2 16 10 3" xfId="8204"/>
    <cellStyle name="20% - Ênfase2 16 11" xfId="404"/>
    <cellStyle name="20% - Ênfase2 16 11 2" xfId="4434"/>
    <cellStyle name="20% - Ênfase2 16 11 2 2" xfId="11919"/>
    <cellStyle name="20% - Ênfase2 16 11 3" xfId="8205"/>
    <cellStyle name="20% - Ênfase2 16 12" xfId="405"/>
    <cellStyle name="20% - Ênfase2 16 12 2" xfId="4435"/>
    <cellStyle name="20% - Ênfase2 16 12 2 2" xfId="11920"/>
    <cellStyle name="20% - Ênfase2 16 12 3" xfId="8206"/>
    <cellStyle name="20% - Ênfase2 16 13" xfId="406"/>
    <cellStyle name="20% - Ênfase2 16 13 2" xfId="4436"/>
    <cellStyle name="20% - Ênfase2 16 13 2 2" xfId="11921"/>
    <cellStyle name="20% - Ênfase2 16 13 3" xfId="8207"/>
    <cellStyle name="20% - Ênfase2 16 14" xfId="407"/>
    <cellStyle name="20% - Ênfase2 16 14 2" xfId="4437"/>
    <cellStyle name="20% - Ênfase2 16 14 2 2" xfId="11922"/>
    <cellStyle name="20% - Ênfase2 16 14 3" xfId="8208"/>
    <cellStyle name="20% - Ênfase2 16 15" xfId="408"/>
    <cellStyle name="20% - Ênfase2 16 15 2" xfId="4438"/>
    <cellStyle name="20% - Ênfase2 16 15 2 2" xfId="11923"/>
    <cellStyle name="20% - Ênfase2 16 15 3" xfId="8209"/>
    <cellStyle name="20% - Ênfase2 16 16" xfId="4432"/>
    <cellStyle name="20% - Ênfase2 16 16 2" xfId="11917"/>
    <cellStyle name="20% - Ênfase2 16 17" xfId="8203"/>
    <cellStyle name="20% - Ênfase2 16 2" xfId="409"/>
    <cellStyle name="20% - Ênfase2 16 2 2" xfId="4439"/>
    <cellStyle name="20% - Ênfase2 16 2 2 2" xfId="11924"/>
    <cellStyle name="20% - Ênfase2 16 2 3" xfId="8210"/>
    <cellStyle name="20% - Ênfase2 16 3" xfId="410"/>
    <cellStyle name="20% - Ênfase2 16 3 2" xfId="4440"/>
    <cellStyle name="20% - Ênfase2 16 3 2 2" xfId="11925"/>
    <cellStyle name="20% - Ênfase2 16 3 3" xfId="8211"/>
    <cellStyle name="20% - Ênfase2 16 4" xfId="411"/>
    <cellStyle name="20% - Ênfase2 16 4 2" xfId="4441"/>
    <cellStyle name="20% - Ênfase2 16 4 2 2" xfId="11926"/>
    <cellStyle name="20% - Ênfase2 16 4 3" xfId="8212"/>
    <cellStyle name="20% - Ênfase2 16 5" xfId="412"/>
    <cellStyle name="20% - Ênfase2 16 5 2" xfId="4442"/>
    <cellStyle name="20% - Ênfase2 16 5 2 2" xfId="11927"/>
    <cellStyle name="20% - Ênfase2 16 5 3" xfId="8213"/>
    <cellStyle name="20% - Ênfase2 16 6" xfId="413"/>
    <cellStyle name="20% - Ênfase2 16 6 2" xfId="4443"/>
    <cellStyle name="20% - Ênfase2 16 6 2 2" xfId="11928"/>
    <cellStyle name="20% - Ênfase2 16 6 3" xfId="8214"/>
    <cellStyle name="20% - Ênfase2 16 7" xfId="414"/>
    <cellStyle name="20% - Ênfase2 16 7 2" xfId="4444"/>
    <cellStyle name="20% - Ênfase2 16 7 2 2" xfId="11929"/>
    <cellStyle name="20% - Ênfase2 16 7 3" xfId="8215"/>
    <cellStyle name="20% - Ênfase2 16 8" xfId="415"/>
    <cellStyle name="20% - Ênfase2 16 8 2" xfId="4445"/>
    <cellStyle name="20% - Ênfase2 16 8 2 2" xfId="11930"/>
    <cellStyle name="20% - Ênfase2 16 8 3" xfId="8216"/>
    <cellStyle name="20% - Ênfase2 16 9" xfId="416"/>
    <cellStyle name="20% - Ênfase2 16 9 2" xfId="4446"/>
    <cellStyle name="20% - Ênfase2 16 9 2 2" xfId="11931"/>
    <cellStyle name="20% - Ênfase2 16 9 3" xfId="8217"/>
    <cellStyle name="20% - Ênfase2 17" xfId="417"/>
    <cellStyle name="20% - Ênfase2 17 10" xfId="418"/>
    <cellStyle name="20% - Ênfase2 17 10 2" xfId="4448"/>
    <cellStyle name="20% - Ênfase2 17 10 2 2" xfId="11933"/>
    <cellStyle name="20% - Ênfase2 17 10 3" xfId="8219"/>
    <cellStyle name="20% - Ênfase2 17 11" xfId="419"/>
    <cellStyle name="20% - Ênfase2 17 11 2" xfId="4449"/>
    <cellStyle name="20% - Ênfase2 17 11 2 2" xfId="11934"/>
    <cellStyle name="20% - Ênfase2 17 11 3" xfId="8220"/>
    <cellStyle name="20% - Ênfase2 17 12" xfId="420"/>
    <cellStyle name="20% - Ênfase2 17 12 2" xfId="4450"/>
    <cellStyle name="20% - Ênfase2 17 12 2 2" xfId="11935"/>
    <cellStyle name="20% - Ênfase2 17 12 3" xfId="8221"/>
    <cellStyle name="20% - Ênfase2 17 13" xfId="421"/>
    <cellStyle name="20% - Ênfase2 17 13 2" xfId="4451"/>
    <cellStyle name="20% - Ênfase2 17 13 2 2" xfId="11936"/>
    <cellStyle name="20% - Ênfase2 17 13 3" xfId="8222"/>
    <cellStyle name="20% - Ênfase2 17 14" xfId="422"/>
    <cellStyle name="20% - Ênfase2 17 14 2" xfId="4452"/>
    <cellStyle name="20% - Ênfase2 17 14 2 2" xfId="11937"/>
    <cellStyle name="20% - Ênfase2 17 14 3" xfId="8223"/>
    <cellStyle name="20% - Ênfase2 17 15" xfId="423"/>
    <cellStyle name="20% - Ênfase2 17 15 2" xfId="4453"/>
    <cellStyle name="20% - Ênfase2 17 15 2 2" xfId="11938"/>
    <cellStyle name="20% - Ênfase2 17 15 3" xfId="8224"/>
    <cellStyle name="20% - Ênfase2 17 16" xfId="4447"/>
    <cellStyle name="20% - Ênfase2 17 16 2" xfId="11932"/>
    <cellStyle name="20% - Ênfase2 17 17" xfId="8218"/>
    <cellStyle name="20% - Ênfase2 17 2" xfId="424"/>
    <cellStyle name="20% - Ênfase2 17 2 2" xfId="4454"/>
    <cellStyle name="20% - Ênfase2 17 2 2 2" xfId="11939"/>
    <cellStyle name="20% - Ênfase2 17 2 3" xfId="8225"/>
    <cellStyle name="20% - Ênfase2 17 3" xfId="425"/>
    <cellStyle name="20% - Ênfase2 17 3 2" xfId="4455"/>
    <cellStyle name="20% - Ênfase2 17 3 2 2" xfId="11940"/>
    <cellStyle name="20% - Ênfase2 17 3 3" xfId="8226"/>
    <cellStyle name="20% - Ênfase2 17 4" xfId="426"/>
    <cellStyle name="20% - Ênfase2 17 4 2" xfId="4456"/>
    <cellStyle name="20% - Ênfase2 17 4 2 2" xfId="11941"/>
    <cellStyle name="20% - Ênfase2 17 4 3" xfId="8227"/>
    <cellStyle name="20% - Ênfase2 17 5" xfId="427"/>
    <cellStyle name="20% - Ênfase2 17 5 2" xfId="4457"/>
    <cellStyle name="20% - Ênfase2 17 5 2 2" xfId="11942"/>
    <cellStyle name="20% - Ênfase2 17 5 3" xfId="8228"/>
    <cellStyle name="20% - Ênfase2 17 6" xfId="428"/>
    <cellStyle name="20% - Ênfase2 17 6 2" xfId="4458"/>
    <cellStyle name="20% - Ênfase2 17 6 2 2" xfId="11943"/>
    <cellStyle name="20% - Ênfase2 17 6 3" xfId="8229"/>
    <cellStyle name="20% - Ênfase2 17 7" xfId="429"/>
    <cellStyle name="20% - Ênfase2 17 7 2" xfId="4459"/>
    <cellStyle name="20% - Ênfase2 17 7 2 2" xfId="11944"/>
    <cellStyle name="20% - Ênfase2 17 7 3" xfId="8230"/>
    <cellStyle name="20% - Ênfase2 17 8" xfId="430"/>
    <cellStyle name="20% - Ênfase2 17 8 2" xfId="4460"/>
    <cellStyle name="20% - Ênfase2 17 8 2 2" xfId="11945"/>
    <cellStyle name="20% - Ênfase2 17 8 3" xfId="8231"/>
    <cellStyle name="20% - Ênfase2 17 9" xfId="431"/>
    <cellStyle name="20% - Ênfase2 17 9 2" xfId="4461"/>
    <cellStyle name="20% - Ênfase2 17 9 2 2" xfId="11946"/>
    <cellStyle name="20% - Ênfase2 17 9 3" xfId="8232"/>
    <cellStyle name="20% - Ênfase2 18" xfId="432"/>
    <cellStyle name="20% - Ênfase2 18 10" xfId="433"/>
    <cellStyle name="20% - Ênfase2 18 10 2" xfId="4463"/>
    <cellStyle name="20% - Ênfase2 18 10 2 2" xfId="11948"/>
    <cellStyle name="20% - Ênfase2 18 10 3" xfId="8234"/>
    <cellStyle name="20% - Ênfase2 18 11" xfId="434"/>
    <cellStyle name="20% - Ênfase2 18 11 2" xfId="4464"/>
    <cellStyle name="20% - Ênfase2 18 11 2 2" xfId="11949"/>
    <cellStyle name="20% - Ênfase2 18 11 3" xfId="8235"/>
    <cellStyle name="20% - Ênfase2 18 12" xfId="435"/>
    <cellStyle name="20% - Ênfase2 18 12 2" xfId="4465"/>
    <cellStyle name="20% - Ênfase2 18 12 2 2" xfId="11950"/>
    <cellStyle name="20% - Ênfase2 18 12 3" xfId="8236"/>
    <cellStyle name="20% - Ênfase2 18 13" xfId="436"/>
    <cellStyle name="20% - Ênfase2 18 13 2" xfId="4466"/>
    <cellStyle name="20% - Ênfase2 18 13 2 2" xfId="11951"/>
    <cellStyle name="20% - Ênfase2 18 13 3" xfId="8237"/>
    <cellStyle name="20% - Ênfase2 18 14" xfId="437"/>
    <cellStyle name="20% - Ênfase2 18 14 2" xfId="4467"/>
    <cellStyle name="20% - Ênfase2 18 14 2 2" xfId="11952"/>
    <cellStyle name="20% - Ênfase2 18 14 3" xfId="8238"/>
    <cellStyle name="20% - Ênfase2 18 15" xfId="438"/>
    <cellStyle name="20% - Ênfase2 18 15 2" xfId="4468"/>
    <cellStyle name="20% - Ênfase2 18 15 2 2" xfId="11953"/>
    <cellStyle name="20% - Ênfase2 18 15 3" xfId="8239"/>
    <cellStyle name="20% - Ênfase2 18 16" xfId="4462"/>
    <cellStyle name="20% - Ênfase2 18 16 2" xfId="11947"/>
    <cellStyle name="20% - Ênfase2 18 17" xfId="8233"/>
    <cellStyle name="20% - Ênfase2 18 2" xfId="439"/>
    <cellStyle name="20% - Ênfase2 18 2 2" xfId="4469"/>
    <cellStyle name="20% - Ênfase2 18 2 2 2" xfId="11954"/>
    <cellStyle name="20% - Ênfase2 18 2 3" xfId="8240"/>
    <cellStyle name="20% - Ênfase2 18 3" xfId="440"/>
    <cellStyle name="20% - Ênfase2 18 3 2" xfId="4470"/>
    <cellStyle name="20% - Ênfase2 18 3 2 2" xfId="11955"/>
    <cellStyle name="20% - Ênfase2 18 3 3" xfId="8241"/>
    <cellStyle name="20% - Ênfase2 18 4" xfId="441"/>
    <cellStyle name="20% - Ênfase2 18 4 2" xfId="4471"/>
    <cellStyle name="20% - Ênfase2 18 4 2 2" xfId="11956"/>
    <cellStyle name="20% - Ênfase2 18 4 3" xfId="8242"/>
    <cellStyle name="20% - Ênfase2 18 5" xfId="442"/>
    <cellStyle name="20% - Ênfase2 18 5 2" xfId="4472"/>
    <cellStyle name="20% - Ênfase2 18 5 2 2" xfId="11957"/>
    <cellStyle name="20% - Ênfase2 18 5 3" xfId="8243"/>
    <cellStyle name="20% - Ênfase2 18 6" xfId="443"/>
    <cellStyle name="20% - Ênfase2 18 6 2" xfId="4473"/>
    <cellStyle name="20% - Ênfase2 18 6 2 2" xfId="11958"/>
    <cellStyle name="20% - Ênfase2 18 6 3" xfId="8244"/>
    <cellStyle name="20% - Ênfase2 18 7" xfId="444"/>
    <cellStyle name="20% - Ênfase2 18 7 2" xfId="4474"/>
    <cellStyle name="20% - Ênfase2 18 7 2 2" xfId="11959"/>
    <cellStyle name="20% - Ênfase2 18 7 3" xfId="8245"/>
    <cellStyle name="20% - Ênfase2 18 8" xfId="445"/>
    <cellStyle name="20% - Ênfase2 18 8 2" xfId="4475"/>
    <cellStyle name="20% - Ênfase2 18 8 2 2" xfId="11960"/>
    <cellStyle name="20% - Ênfase2 18 8 3" xfId="8246"/>
    <cellStyle name="20% - Ênfase2 18 9" xfId="446"/>
    <cellStyle name="20% - Ênfase2 18 9 2" xfId="4476"/>
    <cellStyle name="20% - Ênfase2 18 9 2 2" xfId="11961"/>
    <cellStyle name="20% - Ênfase2 18 9 3" xfId="8247"/>
    <cellStyle name="20% - Ênfase2 19" xfId="447"/>
    <cellStyle name="20% - Ênfase2 19 10" xfId="448"/>
    <cellStyle name="20% - Ênfase2 19 10 2" xfId="4478"/>
    <cellStyle name="20% - Ênfase2 19 10 2 2" xfId="11963"/>
    <cellStyle name="20% - Ênfase2 19 10 3" xfId="8249"/>
    <cellStyle name="20% - Ênfase2 19 11" xfId="449"/>
    <cellStyle name="20% - Ênfase2 19 11 2" xfId="4479"/>
    <cellStyle name="20% - Ênfase2 19 11 2 2" xfId="11964"/>
    <cellStyle name="20% - Ênfase2 19 11 3" xfId="8250"/>
    <cellStyle name="20% - Ênfase2 19 12" xfId="450"/>
    <cellStyle name="20% - Ênfase2 19 12 2" xfId="4480"/>
    <cellStyle name="20% - Ênfase2 19 12 2 2" xfId="11965"/>
    <cellStyle name="20% - Ênfase2 19 12 3" xfId="8251"/>
    <cellStyle name="20% - Ênfase2 19 13" xfId="451"/>
    <cellStyle name="20% - Ênfase2 19 13 2" xfId="4481"/>
    <cellStyle name="20% - Ênfase2 19 13 2 2" xfId="11966"/>
    <cellStyle name="20% - Ênfase2 19 13 3" xfId="8252"/>
    <cellStyle name="20% - Ênfase2 19 14" xfId="452"/>
    <cellStyle name="20% - Ênfase2 19 14 2" xfId="4482"/>
    <cellStyle name="20% - Ênfase2 19 14 2 2" xfId="11967"/>
    <cellStyle name="20% - Ênfase2 19 14 3" xfId="8253"/>
    <cellStyle name="20% - Ênfase2 19 15" xfId="453"/>
    <cellStyle name="20% - Ênfase2 19 15 2" xfId="4483"/>
    <cellStyle name="20% - Ênfase2 19 15 2 2" xfId="11968"/>
    <cellStyle name="20% - Ênfase2 19 15 3" xfId="8254"/>
    <cellStyle name="20% - Ênfase2 19 16" xfId="4477"/>
    <cellStyle name="20% - Ênfase2 19 16 2" xfId="11962"/>
    <cellStyle name="20% - Ênfase2 19 17" xfId="8248"/>
    <cellStyle name="20% - Ênfase2 19 2" xfId="454"/>
    <cellStyle name="20% - Ênfase2 19 2 2" xfId="4484"/>
    <cellStyle name="20% - Ênfase2 19 2 2 2" xfId="11969"/>
    <cellStyle name="20% - Ênfase2 19 2 3" xfId="8255"/>
    <cellStyle name="20% - Ênfase2 19 3" xfId="455"/>
    <cellStyle name="20% - Ênfase2 19 3 2" xfId="4485"/>
    <cellStyle name="20% - Ênfase2 19 3 2 2" xfId="11970"/>
    <cellStyle name="20% - Ênfase2 19 3 3" xfId="8256"/>
    <cellStyle name="20% - Ênfase2 19 4" xfId="456"/>
    <cellStyle name="20% - Ênfase2 19 4 2" xfId="4486"/>
    <cellStyle name="20% - Ênfase2 19 4 2 2" xfId="11971"/>
    <cellStyle name="20% - Ênfase2 19 4 3" xfId="8257"/>
    <cellStyle name="20% - Ênfase2 19 5" xfId="457"/>
    <cellStyle name="20% - Ênfase2 19 5 2" xfId="4487"/>
    <cellStyle name="20% - Ênfase2 19 5 2 2" xfId="11972"/>
    <cellStyle name="20% - Ênfase2 19 5 3" xfId="8258"/>
    <cellStyle name="20% - Ênfase2 19 6" xfId="458"/>
    <cellStyle name="20% - Ênfase2 19 6 2" xfId="4488"/>
    <cellStyle name="20% - Ênfase2 19 6 2 2" xfId="11973"/>
    <cellStyle name="20% - Ênfase2 19 6 3" xfId="8259"/>
    <cellStyle name="20% - Ênfase2 19 7" xfId="459"/>
    <cellStyle name="20% - Ênfase2 19 7 2" xfId="4489"/>
    <cellStyle name="20% - Ênfase2 19 7 2 2" xfId="11974"/>
    <cellStyle name="20% - Ênfase2 19 7 3" xfId="8260"/>
    <cellStyle name="20% - Ênfase2 19 8" xfId="460"/>
    <cellStyle name="20% - Ênfase2 19 8 2" xfId="4490"/>
    <cellStyle name="20% - Ênfase2 19 8 2 2" xfId="11975"/>
    <cellStyle name="20% - Ênfase2 19 8 3" xfId="8261"/>
    <cellStyle name="20% - Ênfase2 19 9" xfId="461"/>
    <cellStyle name="20% - Ênfase2 19 9 2" xfId="4491"/>
    <cellStyle name="20% - Ênfase2 19 9 2 2" xfId="11976"/>
    <cellStyle name="20% - Ênfase2 19 9 3" xfId="8262"/>
    <cellStyle name="20% - Ênfase2 2" xfId="462"/>
    <cellStyle name="20% - Ênfase2 2 2" xfId="463"/>
    <cellStyle name="20% - Ênfase2 2 2 10" xfId="464"/>
    <cellStyle name="20% - Ênfase2 2 2 10 2" xfId="4494"/>
    <cellStyle name="20% - Ênfase2 2 2 10 2 2" xfId="11979"/>
    <cellStyle name="20% - Ênfase2 2 2 10 3" xfId="8265"/>
    <cellStyle name="20% - Ênfase2 2 2 11" xfId="465"/>
    <cellStyle name="20% - Ênfase2 2 2 11 2" xfId="4495"/>
    <cellStyle name="20% - Ênfase2 2 2 11 2 2" xfId="11980"/>
    <cellStyle name="20% - Ênfase2 2 2 11 3" xfId="8266"/>
    <cellStyle name="20% - Ênfase2 2 2 12" xfId="466"/>
    <cellStyle name="20% - Ênfase2 2 2 12 2" xfId="4496"/>
    <cellStyle name="20% - Ênfase2 2 2 12 2 2" xfId="11981"/>
    <cellStyle name="20% - Ênfase2 2 2 12 3" xfId="8267"/>
    <cellStyle name="20% - Ênfase2 2 2 13" xfId="467"/>
    <cellStyle name="20% - Ênfase2 2 2 13 2" xfId="4497"/>
    <cellStyle name="20% - Ênfase2 2 2 13 2 2" xfId="11982"/>
    <cellStyle name="20% - Ênfase2 2 2 13 3" xfId="8268"/>
    <cellStyle name="20% - Ênfase2 2 2 14" xfId="468"/>
    <cellStyle name="20% - Ênfase2 2 2 14 2" xfId="4498"/>
    <cellStyle name="20% - Ênfase2 2 2 14 2 2" xfId="11983"/>
    <cellStyle name="20% - Ênfase2 2 2 14 3" xfId="8269"/>
    <cellStyle name="20% - Ênfase2 2 2 15" xfId="469"/>
    <cellStyle name="20% - Ênfase2 2 2 15 2" xfId="4499"/>
    <cellStyle name="20% - Ênfase2 2 2 15 2 2" xfId="11984"/>
    <cellStyle name="20% - Ênfase2 2 2 15 3" xfId="8270"/>
    <cellStyle name="20% - Ênfase2 2 2 16" xfId="4493"/>
    <cellStyle name="20% - Ênfase2 2 2 16 2" xfId="11978"/>
    <cellStyle name="20% - Ênfase2 2 2 17" xfId="8264"/>
    <cellStyle name="20% - Ênfase2 2 2 2" xfId="470"/>
    <cellStyle name="20% - Ênfase2 2 2 2 2" xfId="4500"/>
    <cellStyle name="20% - Ênfase2 2 2 2 2 2" xfId="11985"/>
    <cellStyle name="20% - Ênfase2 2 2 2 3" xfId="8271"/>
    <cellStyle name="20% - Ênfase2 2 2 3" xfId="471"/>
    <cellStyle name="20% - Ênfase2 2 2 3 2" xfId="4501"/>
    <cellStyle name="20% - Ênfase2 2 2 3 2 2" xfId="11986"/>
    <cellStyle name="20% - Ênfase2 2 2 3 3" xfId="8272"/>
    <cellStyle name="20% - Ênfase2 2 2 4" xfId="472"/>
    <cellStyle name="20% - Ênfase2 2 2 4 2" xfId="4502"/>
    <cellStyle name="20% - Ênfase2 2 2 4 2 2" xfId="11987"/>
    <cellStyle name="20% - Ênfase2 2 2 4 3" xfId="8273"/>
    <cellStyle name="20% - Ênfase2 2 2 5" xfId="473"/>
    <cellStyle name="20% - Ênfase2 2 2 5 2" xfId="4503"/>
    <cellStyle name="20% - Ênfase2 2 2 5 2 2" xfId="11988"/>
    <cellStyle name="20% - Ênfase2 2 2 5 3" xfId="8274"/>
    <cellStyle name="20% - Ênfase2 2 2 6" xfId="474"/>
    <cellStyle name="20% - Ênfase2 2 2 6 2" xfId="4504"/>
    <cellStyle name="20% - Ênfase2 2 2 6 2 2" xfId="11989"/>
    <cellStyle name="20% - Ênfase2 2 2 6 3" xfId="8275"/>
    <cellStyle name="20% - Ênfase2 2 2 7" xfId="475"/>
    <cellStyle name="20% - Ênfase2 2 2 7 2" xfId="4505"/>
    <cellStyle name="20% - Ênfase2 2 2 7 2 2" xfId="11990"/>
    <cellStyle name="20% - Ênfase2 2 2 7 3" xfId="8276"/>
    <cellStyle name="20% - Ênfase2 2 2 8" xfId="476"/>
    <cellStyle name="20% - Ênfase2 2 2 8 2" xfId="4506"/>
    <cellStyle name="20% - Ênfase2 2 2 8 2 2" xfId="11991"/>
    <cellStyle name="20% - Ênfase2 2 2 8 3" xfId="8277"/>
    <cellStyle name="20% - Ênfase2 2 2 9" xfId="477"/>
    <cellStyle name="20% - Ênfase2 2 2 9 2" xfId="4507"/>
    <cellStyle name="20% - Ênfase2 2 2 9 2 2" xfId="11992"/>
    <cellStyle name="20% - Ênfase2 2 2 9 3" xfId="8278"/>
    <cellStyle name="20% - Ênfase2 2 3" xfId="478"/>
    <cellStyle name="20% - Ênfase2 2 3 10" xfId="479"/>
    <cellStyle name="20% - Ênfase2 2 3 10 2" xfId="4509"/>
    <cellStyle name="20% - Ênfase2 2 3 10 2 2" xfId="11994"/>
    <cellStyle name="20% - Ênfase2 2 3 10 3" xfId="8280"/>
    <cellStyle name="20% - Ênfase2 2 3 11" xfId="480"/>
    <cellStyle name="20% - Ênfase2 2 3 11 2" xfId="4510"/>
    <cellStyle name="20% - Ênfase2 2 3 11 2 2" xfId="11995"/>
    <cellStyle name="20% - Ênfase2 2 3 11 3" xfId="8281"/>
    <cellStyle name="20% - Ênfase2 2 3 12" xfId="481"/>
    <cellStyle name="20% - Ênfase2 2 3 12 2" xfId="4511"/>
    <cellStyle name="20% - Ênfase2 2 3 12 2 2" xfId="11996"/>
    <cellStyle name="20% - Ênfase2 2 3 12 3" xfId="8282"/>
    <cellStyle name="20% - Ênfase2 2 3 13" xfId="482"/>
    <cellStyle name="20% - Ênfase2 2 3 13 2" xfId="4512"/>
    <cellStyle name="20% - Ênfase2 2 3 13 2 2" xfId="11997"/>
    <cellStyle name="20% - Ênfase2 2 3 13 3" xfId="8283"/>
    <cellStyle name="20% - Ênfase2 2 3 14" xfId="483"/>
    <cellStyle name="20% - Ênfase2 2 3 14 2" xfId="4513"/>
    <cellStyle name="20% - Ênfase2 2 3 14 2 2" xfId="11998"/>
    <cellStyle name="20% - Ênfase2 2 3 14 3" xfId="8284"/>
    <cellStyle name="20% - Ênfase2 2 3 15" xfId="484"/>
    <cellStyle name="20% - Ênfase2 2 3 15 2" xfId="4514"/>
    <cellStyle name="20% - Ênfase2 2 3 15 2 2" xfId="11999"/>
    <cellStyle name="20% - Ênfase2 2 3 15 3" xfId="8285"/>
    <cellStyle name="20% - Ênfase2 2 3 16" xfId="4508"/>
    <cellStyle name="20% - Ênfase2 2 3 16 2" xfId="11993"/>
    <cellStyle name="20% - Ênfase2 2 3 17" xfId="8279"/>
    <cellStyle name="20% - Ênfase2 2 3 2" xfId="485"/>
    <cellStyle name="20% - Ênfase2 2 3 2 2" xfId="4515"/>
    <cellStyle name="20% - Ênfase2 2 3 2 2 2" xfId="12000"/>
    <cellStyle name="20% - Ênfase2 2 3 2 3" xfId="8286"/>
    <cellStyle name="20% - Ênfase2 2 3 3" xfId="486"/>
    <cellStyle name="20% - Ênfase2 2 3 3 2" xfId="4516"/>
    <cellStyle name="20% - Ênfase2 2 3 3 2 2" xfId="12001"/>
    <cellStyle name="20% - Ênfase2 2 3 3 3" xfId="8287"/>
    <cellStyle name="20% - Ênfase2 2 3 4" xfId="487"/>
    <cellStyle name="20% - Ênfase2 2 3 4 2" xfId="4517"/>
    <cellStyle name="20% - Ênfase2 2 3 4 2 2" xfId="12002"/>
    <cellStyle name="20% - Ênfase2 2 3 4 3" xfId="8288"/>
    <cellStyle name="20% - Ênfase2 2 3 5" xfId="488"/>
    <cellStyle name="20% - Ênfase2 2 3 5 2" xfId="4518"/>
    <cellStyle name="20% - Ênfase2 2 3 5 2 2" xfId="12003"/>
    <cellStyle name="20% - Ênfase2 2 3 5 3" xfId="8289"/>
    <cellStyle name="20% - Ênfase2 2 3 6" xfId="489"/>
    <cellStyle name="20% - Ênfase2 2 3 6 2" xfId="4519"/>
    <cellStyle name="20% - Ênfase2 2 3 6 2 2" xfId="12004"/>
    <cellStyle name="20% - Ênfase2 2 3 6 3" xfId="8290"/>
    <cellStyle name="20% - Ênfase2 2 3 7" xfId="490"/>
    <cellStyle name="20% - Ênfase2 2 3 7 2" xfId="4520"/>
    <cellStyle name="20% - Ênfase2 2 3 7 2 2" xfId="12005"/>
    <cellStyle name="20% - Ênfase2 2 3 7 3" xfId="8291"/>
    <cellStyle name="20% - Ênfase2 2 3 8" xfId="491"/>
    <cellStyle name="20% - Ênfase2 2 3 8 2" xfId="4521"/>
    <cellStyle name="20% - Ênfase2 2 3 8 2 2" xfId="12006"/>
    <cellStyle name="20% - Ênfase2 2 3 8 3" xfId="8292"/>
    <cellStyle name="20% - Ênfase2 2 3 9" xfId="492"/>
    <cellStyle name="20% - Ênfase2 2 3 9 2" xfId="4522"/>
    <cellStyle name="20% - Ênfase2 2 3 9 2 2" xfId="12007"/>
    <cellStyle name="20% - Ênfase2 2 3 9 3" xfId="8293"/>
    <cellStyle name="20% - Ênfase2 2 4" xfId="4492"/>
    <cellStyle name="20% - Ênfase2 2 4 2" xfId="11977"/>
    <cellStyle name="20% - Ênfase2 2 5" xfId="8263"/>
    <cellStyle name="20% - Ênfase2 20" xfId="493"/>
    <cellStyle name="20% - Ênfase2 20 10" xfId="494"/>
    <cellStyle name="20% - Ênfase2 20 10 2" xfId="4524"/>
    <cellStyle name="20% - Ênfase2 20 10 2 2" xfId="12009"/>
    <cellStyle name="20% - Ênfase2 20 10 3" xfId="8295"/>
    <cellStyle name="20% - Ênfase2 20 11" xfId="495"/>
    <cellStyle name="20% - Ênfase2 20 11 2" xfId="4525"/>
    <cellStyle name="20% - Ênfase2 20 11 2 2" xfId="12010"/>
    <cellStyle name="20% - Ênfase2 20 11 3" xfId="8296"/>
    <cellStyle name="20% - Ênfase2 20 12" xfId="496"/>
    <cellStyle name="20% - Ênfase2 20 12 2" xfId="4526"/>
    <cellStyle name="20% - Ênfase2 20 12 2 2" xfId="12011"/>
    <cellStyle name="20% - Ênfase2 20 12 3" xfId="8297"/>
    <cellStyle name="20% - Ênfase2 20 13" xfId="497"/>
    <cellStyle name="20% - Ênfase2 20 13 2" xfId="4527"/>
    <cellStyle name="20% - Ênfase2 20 13 2 2" xfId="12012"/>
    <cellStyle name="20% - Ênfase2 20 13 3" xfId="8298"/>
    <cellStyle name="20% - Ênfase2 20 14" xfId="498"/>
    <cellStyle name="20% - Ênfase2 20 14 2" xfId="4528"/>
    <cellStyle name="20% - Ênfase2 20 14 2 2" xfId="12013"/>
    <cellStyle name="20% - Ênfase2 20 14 3" xfId="8299"/>
    <cellStyle name="20% - Ênfase2 20 15" xfId="499"/>
    <cellStyle name="20% - Ênfase2 20 15 2" xfId="4529"/>
    <cellStyle name="20% - Ênfase2 20 15 2 2" xfId="12014"/>
    <cellStyle name="20% - Ênfase2 20 15 3" xfId="8300"/>
    <cellStyle name="20% - Ênfase2 20 16" xfId="4523"/>
    <cellStyle name="20% - Ênfase2 20 16 2" xfId="12008"/>
    <cellStyle name="20% - Ênfase2 20 17" xfId="8294"/>
    <cellStyle name="20% - Ênfase2 20 2" xfId="500"/>
    <cellStyle name="20% - Ênfase2 20 2 2" xfId="4530"/>
    <cellStyle name="20% - Ênfase2 20 2 2 2" xfId="12015"/>
    <cellStyle name="20% - Ênfase2 20 2 3" xfId="8301"/>
    <cellStyle name="20% - Ênfase2 20 3" xfId="501"/>
    <cellStyle name="20% - Ênfase2 20 3 2" xfId="4531"/>
    <cellStyle name="20% - Ênfase2 20 3 2 2" xfId="12016"/>
    <cellStyle name="20% - Ênfase2 20 3 3" xfId="8302"/>
    <cellStyle name="20% - Ênfase2 20 4" xfId="502"/>
    <cellStyle name="20% - Ênfase2 20 4 2" xfId="4532"/>
    <cellStyle name="20% - Ênfase2 20 4 2 2" xfId="12017"/>
    <cellStyle name="20% - Ênfase2 20 4 3" xfId="8303"/>
    <cellStyle name="20% - Ênfase2 20 5" xfId="503"/>
    <cellStyle name="20% - Ênfase2 20 5 2" xfId="4533"/>
    <cellStyle name="20% - Ênfase2 20 5 2 2" xfId="12018"/>
    <cellStyle name="20% - Ênfase2 20 5 3" xfId="8304"/>
    <cellStyle name="20% - Ênfase2 20 6" xfId="504"/>
    <cellStyle name="20% - Ênfase2 20 6 2" xfId="4534"/>
    <cellStyle name="20% - Ênfase2 20 6 2 2" xfId="12019"/>
    <cellStyle name="20% - Ênfase2 20 6 3" xfId="8305"/>
    <cellStyle name="20% - Ênfase2 20 7" xfId="505"/>
    <cellStyle name="20% - Ênfase2 20 7 2" xfId="4535"/>
    <cellStyle name="20% - Ênfase2 20 7 2 2" xfId="12020"/>
    <cellStyle name="20% - Ênfase2 20 7 3" xfId="8306"/>
    <cellStyle name="20% - Ênfase2 20 8" xfId="506"/>
    <cellStyle name="20% - Ênfase2 20 8 2" xfId="4536"/>
    <cellStyle name="20% - Ênfase2 20 8 2 2" xfId="12021"/>
    <cellStyle name="20% - Ênfase2 20 8 3" xfId="8307"/>
    <cellStyle name="20% - Ênfase2 20 9" xfId="507"/>
    <cellStyle name="20% - Ênfase2 20 9 2" xfId="4537"/>
    <cellStyle name="20% - Ênfase2 20 9 2 2" xfId="12022"/>
    <cellStyle name="20% - Ênfase2 20 9 3" xfId="8308"/>
    <cellStyle name="20% - Ênfase2 21" xfId="4025"/>
    <cellStyle name="20% - Ênfase2 21 2" xfId="11512"/>
    <cellStyle name="20% - Ênfase2 22" xfId="11496"/>
    <cellStyle name="20% - Ênfase2 3" xfId="508"/>
    <cellStyle name="20% - Ênfase2 3 10" xfId="509"/>
    <cellStyle name="20% - Ênfase2 3 10 2" xfId="4539"/>
    <cellStyle name="20% - Ênfase2 3 10 2 2" xfId="12024"/>
    <cellStyle name="20% - Ênfase2 3 10 3" xfId="8310"/>
    <cellStyle name="20% - Ênfase2 3 11" xfId="510"/>
    <cellStyle name="20% - Ênfase2 3 11 2" xfId="4540"/>
    <cellStyle name="20% - Ênfase2 3 11 2 2" xfId="12025"/>
    <cellStyle name="20% - Ênfase2 3 11 3" xfId="8311"/>
    <cellStyle name="20% - Ênfase2 3 12" xfId="511"/>
    <cellStyle name="20% - Ênfase2 3 12 2" xfId="4541"/>
    <cellStyle name="20% - Ênfase2 3 12 2 2" xfId="12026"/>
    <cellStyle name="20% - Ênfase2 3 12 3" xfId="8312"/>
    <cellStyle name="20% - Ênfase2 3 13" xfId="512"/>
    <cellStyle name="20% - Ênfase2 3 13 2" xfId="4542"/>
    <cellStyle name="20% - Ênfase2 3 13 2 2" xfId="12027"/>
    <cellStyle name="20% - Ênfase2 3 13 3" xfId="8313"/>
    <cellStyle name="20% - Ênfase2 3 14" xfId="513"/>
    <cellStyle name="20% - Ênfase2 3 14 2" xfId="4543"/>
    <cellStyle name="20% - Ênfase2 3 14 2 2" xfId="12028"/>
    <cellStyle name="20% - Ênfase2 3 14 3" xfId="8314"/>
    <cellStyle name="20% - Ênfase2 3 15" xfId="514"/>
    <cellStyle name="20% - Ênfase2 3 15 2" xfId="4544"/>
    <cellStyle name="20% - Ênfase2 3 15 2 2" xfId="12029"/>
    <cellStyle name="20% - Ênfase2 3 15 3" xfId="8315"/>
    <cellStyle name="20% - Ênfase2 3 16" xfId="4538"/>
    <cellStyle name="20% - Ênfase2 3 16 2" xfId="12023"/>
    <cellStyle name="20% - Ênfase2 3 17" xfId="8309"/>
    <cellStyle name="20% - Ênfase2 3 2" xfId="515"/>
    <cellStyle name="20% - Ênfase2 3 2 2" xfId="4545"/>
    <cellStyle name="20% - Ênfase2 3 2 2 2" xfId="12030"/>
    <cellStyle name="20% - Ênfase2 3 2 3" xfId="8316"/>
    <cellStyle name="20% - Ênfase2 3 3" xfId="516"/>
    <cellStyle name="20% - Ênfase2 3 3 2" xfId="4546"/>
    <cellStyle name="20% - Ênfase2 3 3 2 2" xfId="12031"/>
    <cellStyle name="20% - Ênfase2 3 3 3" xfId="8317"/>
    <cellStyle name="20% - Ênfase2 3 4" xfId="517"/>
    <cellStyle name="20% - Ênfase2 3 4 2" xfId="4547"/>
    <cellStyle name="20% - Ênfase2 3 4 2 2" xfId="12032"/>
    <cellStyle name="20% - Ênfase2 3 4 3" xfId="8318"/>
    <cellStyle name="20% - Ênfase2 3 5" xfId="518"/>
    <cellStyle name="20% - Ênfase2 3 5 2" xfId="4548"/>
    <cellStyle name="20% - Ênfase2 3 5 2 2" xfId="12033"/>
    <cellStyle name="20% - Ênfase2 3 5 3" xfId="8319"/>
    <cellStyle name="20% - Ênfase2 3 6" xfId="519"/>
    <cellStyle name="20% - Ênfase2 3 6 2" xfId="4549"/>
    <cellStyle name="20% - Ênfase2 3 6 2 2" xfId="12034"/>
    <cellStyle name="20% - Ênfase2 3 6 3" xfId="8320"/>
    <cellStyle name="20% - Ênfase2 3 7" xfId="520"/>
    <cellStyle name="20% - Ênfase2 3 7 2" xfId="4550"/>
    <cellStyle name="20% - Ênfase2 3 7 2 2" xfId="12035"/>
    <cellStyle name="20% - Ênfase2 3 7 3" xfId="8321"/>
    <cellStyle name="20% - Ênfase2 3 8" xfId="521"/>
    <cellStyle name="20% - Ênfase2 3 8 2" xfId="4551"/>
    <cellStyle name="20% - Ênfase2 3 8 2 2" xfId="12036"/>
    <cellStyle name="20% - Ênfase2 3 8 3" xfId="8322"/>
    <cellStyle name="20% - Ênfase2 3 9" xfId="522"/>
    <cellStyle name="20% - Ênfase2 3 9 2" xfId="4552"/>
    <cellStyle name="20% - Ênfase2 3 9 2 2" xfId="12037"/>
    <cellStyle name="20% - Ênfase2 3 9 3" xfId="8323"/>
    <cellStyle name="20% - Ênfase2 4" xfId="523"/>
    <cellStyle name="20% - Ênfase2 4 10" xfId="524"/>
    <cellStyle name="20% - Ênfase2 4 10 2" xfId="4554"/>
    <cellStyle name="20% - Ênfase2 4 10 2 2" xfId="12039"/>
    <cellStyle name="20% - Ênfase2 4 10 3" xfId="8325"/>
    <cellStyle name="20% - Ênfase2 4 11" xfId="525"/>
    <cellStyle name="20% - Ênfase2 4 11 2" xfId="4555"/>
    <cellStyle name="20% - Ênfase2 4 11 2 2" xfId="12040"/>
    <cellStyle name="20% - Ênfase2 4 11 3" xfId="8326"/>
    <cellStyle name="20% - Ênfase2 4 12" xfId="526"/>
    <cellStyle name="20% - Ênfase2 4 12 2" xfId="4556"/>
    <cellStyle name="20% - Ênfase2 4 12 2 2" xfId="12041"/>
    <cellStyle name="20% - Ênfase2 4 12 3" xfId="8327"/>
    <cellStyle name="20% - Ênfase2 4 13" xfId="527"/>
    <cellStyle name="20% - Ênfase2 4 13 2" xfId="4557"/>
    <cellStyle name="20% - Ênfase2 4 13 2 2" xfId="12042"/>
    <cellStyle name="20% - Ênfase2 4 13 3" xfId="8328"/>
    <cellStyle name="20% - Ênfase2 4 14" xfId="528"/>
    <cellStyle name="20% - Ênfase2 4 14 2" xfId="4558"/>
    <cellStyle name="20% - Ênfase2 4 14 2 2" xfId="12043"/>
    <cellStyle name="20% - Ênfase2 4 14 3" xfId="8329"/>
    <cellStyle name="20% - Ênfase2 4 15" xfId="529"/>
    <cellStyle name="20% - Ênfase2 4 15 2" xfId="4559"/>
    <cellStyle name="20% - Ênfase2 4 15 2 2" xfId="12044"/>
    <cellStyle name="20% - Ênfase2 4 15 3" xfId="8330"/>
    <cellStyle name="20% - Ênfase2 4 16" xfId="4553"/>
    <cellStyle name="20% - Ênfase2 4 16 2" xfId="12038"/>
    <cellStyle name="20% - Ênfase2 4 17" xfId="8324"/>
    <cellStyle name="20% - Ênfase2 4 2" xfId="530"/>
    <cellStyle name="20% - Ênfase2 4 2 2" xfId="4560"/>
    <cellStyle name="20% - Ênfase2 4 2 2 2" xfId="12045"/>
    <cellStyle name="20% - Ênfase2 4 2 3" xfId="8331"/>
    <cellStyle name="20% - Ênfase2 4 3" xfId="531"/>
    <cellStyle name="20% - Ênfase2 4 3 2" xfId="4561"/>
    <cellStyle name="20% - Ênfase2 4 3 2 2" xfId="12046"/>
    <cellStyle name="20% - Ênfase2 4 3 3" xfId="8332"/>
    <cellStyle name="20% - Ênfase2 4 4" xfId="532"/>
    <cellStyle name="20% - Ênfase2 4 4 2" xfId="4562"/>
    <cellStyle name="20% - Ênfase2 4 4 2 2" xfId="12047"/>
    <cellStyle name="20% - Ênfase2 4 4 3" xfId="8333"/>
    <cellStyle name="20% - Ênfase2 4 5" xfId="533"/>
    <cellStyle name="20% - Ênfase2 4 5 2" xfId="4563"/>
    <cellStyle name="20% - Ênfase2 4 5 2 2" xfId="12048"/>
    <cellStyle name="20% - Ênfase2 4 5 3" xfId="8334"/>
    <cellStyle name="20% - Ênfase2 4 6" xfId="534"/>
    <cellStyle name="20% - Ênfase2 4 6 2" xfId="4564"/>
    <cellStyle name="20% - Ênfase2 4 6 2 2" xfId="12049"/>
    <cellStyle name="20% - Ênfase2 4 6 3" xfId="8335"/>
    <cellStyle name="20% - Ênfase2 4 7" xfId="535"/>
    <cellStyle name="20% - Ênfase2 4 7 2" xfId="4565"/>
    <cellStyle name="20% - Ênfase2 4 7 2 2" xfId="12050"/>
    <cellStyle name="20% - Ênfase2 4 7 3" xfId="8336"/>
    <cellStyle name="20% - Ênfase2 4 8" xfId="536"/>
    <cellStyle name="20% - Ênfase2 4 8 2" xfId="4566"/>
    <cellStyle name="20% - Ênfase2 4 8 2 2" xfId="12051"/>
    <cellStyle name="20% - Ênfase2 4 8 3" xfId="8337"/>
    <cellStyle name="20% - Ênfase2 4 9" xfId="537"/>
    <cellStyle name="20% - Ênfase2 4 9 2" xfId="4567"/>
    <cellStyle name="20% - Ênfase2 4 9 2 2" xfId="12052"/>
    <cellStyle name="20% - Ênfase2 4 9 3" xfId="8338"/>
    <cellStyle name="20% - Ênfase2 5" xfId="538"/>
    <cellStyle name="20% - Ênfase2 5 10" xfId="539"/>
    <cellStyle name="20% - Ênfase2 5 10 2" xfId="4569"/>
    <cellStyle name="20% - Ênfase2 5 10 2 2" xfId="12054"/>
    <cellStyle name="20% - Ênfase2 5 10 3" xfId="8340"/>
    <cellStyle name="20% - Ênfase2 5 11" xfId="540"/>
    <cellStyle name="20% - Ênfase2 5 11 2" xfId="4570"/>
    <cellStyle name="20% - Ênfase2 5 11 2 2" xfId="12055"/>
    <cellStyle name="20% - Ênfase2 5 11 3" xfId="8341"/>
    <cellStyle name="20% - Ênfase2 5 12" xfId="541"/>
    <cellStyle name="20% - Ênfase2 5 12 2" xfId="4571"/>
    <cellStyle name="20% - Ênfase2 5 12 2 2" xfId="12056"/>
    <cellStyle name="20% - Ênfase2 5 12 3" xfId="8342"/>
    <cellStyle name="20% - Ênfase2 5 13" xfId="542"/>
    <cellStyle name="20% - Ênfase2 5 13 2" xfId="4572"/>
    <cellStyle name="20% - Ênfase2 5 13 2 2" xfId="12057"/>
    <cellStyle name="20% - Ênfase2 5 13 3" xfId="8343"/>
    <cellStyle name="20% - Ênfase2 5 14" xfId="543"/>
    <cellStyle name="20% - Ênfase2 5 14 2" xfId="4573"/>
    <cellStyle name="20% - Ênfase2 5 14 2 2" xfId="12058"/>
    <cellStyle name="20% - Ênfase2 5 14 3" xfId="8344"/>
    <cellStyle name="20% - Ênfase2 5 15" xfId="544"/>
    <cellStyle name="20% - Ênfase2 5 15 2" xfId="4574"/>
    <cellStyle name="20% - Ênfase2 5 15 2 2" xfId="12059"/>
    <cellStyle name="20% - Ênfase2 5 15 3" xfId="8345"/>
    <cellStyle name="20% - Ênfase2 5 16" xfId="4568"/>
    <cellStyle name="20% - Ênfase2 5 16 2" xfId="12053"/>
    <cellStyle name="20% - Ênfase2 5 17" xfId="8339"/>
    <cellStyle name="20% - Ênfase2 5 2" xfId="545"/>
    <cellStyle name="20% - Ênfase2 5 2 2" xfId="4575"/>
    <cellStyle name="20% - Ênfase2 5 2 2 2" xfId="12060"/>
    <cellStyle name="20% - Ênfase2 5 2 3" xfId="8346"/>
    <cellStyle name="20% - Ênfase2 5 3" xfId="546"/>
    <cellStyle name="20% - Ênfase2 5 3 2" xfId="4576"/>
    <cellStyle name="20% - Ênfase2 5 3 2 2" xfId="12061"/>
    <cellStyle name="20% - Ênfase2 5 3 3" xfId="8347"/>
    <cellStyle name="20% - Ênfase2 5 4" xfId="547"/>
    <cellStyle name="20% - Ênfase2 5 4 2" xfId="4577"/>
    <cellStyle name="20% - Ênfase2 5 4 2 2" xfId="12062"/>
    <cellStyle name="20% - Ênfase2 5 4 3" xfId="8348"/>
    <cellStyle name="20% - Ênfase2 5 5" xfId="548"/>
    <cellStyle name="20% - Ênfase2 5 5 2" xfId="4578"/>
    <cellStyle name="20% - Ênfase2 5 5 2 2" xfId="12063"/>
    <cellStyle name="20% - Ênfase2 5 5 3" xfId="8349"/>
    <cellStyle name="20% - Ênfase2 5 6" xfId="549"/>
    <cellStyle name="20% - Ênfase2 5 6 2" xfId="4579"/>
    <cellStyle name="20% - Ênfase2 5 6 2 2" xfId="12064"/>
    <cellStyle name="20% - Ênfase2 5 6 3" xfId="8350"/>
    <cellStyle name="20% - Ênfase2 5 7" xfId="550"/>
    <cellStyle name="20% - Ênfase2 5 7 2" xfId="4580"/>
    <cellStyle name="20% - Ênfase2 5 7 2 2" xfId="12065"/>
    <cellStyle name="20% - Ênfase2 5 7 3" xfId="8351"/>
    <cellStyle name="20% - Ênfase2 5 8" xfId="551"/>
    <cellStyle name="20% - Ênfase2 5 8 2" xfId="4581"/>
    <cellStyle name="20% - Ênfase2 5 8 2 2" xfId="12066"/>
    <cellStyle name="20% - Ênfase2 5 8 3" xfId="8352"/>
    <cellStyle name="20% - Ênfase2 5 9" xfId="552"/>
    <cellStyle name="20% - Ênfase2 5 9 2" xfId="4582"/>
    <cellStyle name="20% - Ênfase2 5 9 2 2" xfId="12067"/>
    <cellStyle name="20% - Ênfase2 5 9 3" xfId="8353"/>
    <cellStyle name="20% - Ênfase2 6" xfId="553"/>
    <cellStyle name="20% - Ênfase2 6 10" xfId="554"/>
    <cellStyle name="20% - Ênfase2 6 10 2" xfId="4584"/>
    <cellStyle name="20% - Ênfase2 6 10 2 2" xfId="12069"/>
    <cellStyle name="20% - Ênfase2 6 10 3" xfId="8355"/>
    <cellStyle name="20% - Ênfase2 6 11" xfId="555"/>
    <cellStyle name="20% - Ênfase2 6 11 2" xfId="4585"/>
    <cellStyle name="20% - Ênfase2 6 11 2 2" xfId="12070"/>
    <cellStyle name="20% - Ênfase2 6 11 3" xfId="8356"/>
    <cellStyle name="20% - Ênfase2 6 12" xfId="556"/>
    <cellStyle name="20% - Ênfase2 6 12 2" xfId="4586"/>
    <cellStyle name="20% - Ênfase2 6 12 2 2" xfId="12071"/>
    <cellStyle name="20% - Ênfase2 6 12 3" xfId="8357"/>
    <cellStyle name="20% - Ênfase2 6 13" xfId="557"/>
    <cellStyle name="20% - Ênfase2 6 13 2" xfId="4587"/>
    <cellStyle name="20% - Ênfase2 6 13 2 2" xfId="12072"/>
    <cellStyle name="20% - Ênfase2 6 13 3" xfId="8358"/>
    <cellStyle name="20% - Ênfase2 6 14" xfId="558"/>
    <cellStyle name="20% - Ênfase2 6 14 2" xfId="4588"/>
    <cellStyle name="20% - Ênfase2 6 14 2 2" xfId="12073"/>
    <cellStyle name="20% - Ênfase2 6 14 3" xfId="8359"/>
    <cellStyle name="20% - Ênfase2 6 15" xfId="559"/>
    <cellStyle name="20% - Ênfase2 6 15 2" xfId="4589"/>
    <cellStyle name="20% - Ênfase2 6 15 2 2" xfId="12074"/>
    <cellStyle name="20% - Ênfase2 6 15 3" xfId="8360"/>
    <cellStyle name="20% - Ênfase2 6 16" xfId="4583"/>
    <cellStyle name="20% - Ênfase2 6 16 2" xfId="12068"/>
    <cellStyle name="20% - Ênfase2 6 17" xfId="8354"/>
    <cellStyle name="20% - Ênfase2 6 2" xfId="560"/>
    <cellStyle name="20% - Ênfase2 6 2 2" xfId="4590"/>
    <cellStyle name="20% - Ênfase2 6 2 2 2" xfId="12075"/>
    <cellStyle name="20% - Ênfase2 6 2 3" xfId="8361"/>
    <cellStyle name="20% - Ênfase2 6 3" xfId="561"/>
    <cellStyle name="20% - Ênfase2 6 3 2" xfId="4591"/>
    <cellStyle name="20% - Ênfase2 6 3 2 2" xfId="12076"/>
    <cellStyle name="20% - Ênfase2 6 3 3" xfId="8362"/>
    <cellStyle name="20% - Ênfase2 6 4" xfId="562"/>
    <cellStyle name="20% - Ênfase2 6 4 2" xfId="4592"/>
    <cellStyle name="20% - Ênfase2 6 4 2 2" xfId="12077"/>
    <cellStyle name="20% - Ênfase2 6 4 3" xfId="8363"/>
    <cellStyle name="20% - Ênfase2 6 5" xfId="563"/>
    <cellStyle name="20% - Ênfase2 6 5 2" xfId="4593"/>
    <cellStyle name="20% - Ênfase2 6 5 2 2" xfId="12078"/>
    <cellStyle name="20% - Ênfase2 6 5 3" xfId="8364"/>
    <cellStyle name="20% - Ênfase2 6 6" xfId="564"/>
    <cellStyle name="20% - Ênfase2 6 6 2" xfId="4594"/>
    <cellStyle name="20% - Ênfase2 6 6 2 2" xfId="12079"/>
    <cellStyle name="20% - Ênfase2 6 6 3" xfId="8365"/>
    <cellStyle name="20% - Ênfase2 6 7" xfId="565"/>
    <cellStyle name="20% - Ênfase2 6 7 2" xfId="4595"/>
    <cellStyle name="20% - Ênfase2 6 7 2 2" xfId="12080"/>
    <cellStyle name="20% - Ênfase2 6 7 3" xfId="8366"/>
    <cellStyle name="20% - Ênfase2 6 8" xfId="566"/>
    <cellStyle name="20% - Ênfase2 6 8 2" xfId="4596"/>
    <cellStyle name="20% - Ênfase2 6 8 2 2" xfId="12081"/>
    <cellStyle name="20% - Ênfase2 6 8 3" xfId="8367"/>
    <cellStyle name="20% - Ênfase2 6 9" xfId="567"/>
    <cellStyle name="20% - Ênfase2 6 9 2" xfId="4597"/>
    <cellStyle name="20% - Ênfase2 6 9 2 2" xfId="12082"/>
    <cellStyle name="20% - Ênfase2 6 9 3" xfId="8368"/>
    <cellStyle name="20% - Ênfase2 7" xfId="568"/>
    <cellStyle name="20% - Ênfase2 7 10" xfId="569"/>
    <cellStyle name="20% - Ênfase2 7 10 2" xfId="4599"/>
    <cellStyle name="20% - Ênfase2 7 10 2 2" xfId="12084"/>
    <cellStyle name="20% - Ênfase2 7 10 3" xfId="8370"/>
    <cellStyle name="20% - Ênfase2 7 11" xfId="570"/>
    <cellStyle name="20% - Ênfase2 7 11 2" xfId="4600"/>
    <cellStyle name="20% - Ênfase2 7 11 2 2" xfId="12085"/>
    <cellStyle name="20% - Ênfase2 7 11 3" xfId="8371"/>
    <cellStyle name="20% - Ênfase2 7 12" xfId="571"/>
    <cellStyle name="20% - Ênfase2 7 12 2" xfId="4601"/>
    <cellStyle name="20% - Ênfase2 7 12 2 2" xfId="12086"/>
    <cellStyle name="20% - Ênfase2 7 12 3" xfId="8372"/>
    <cellStyle name="20% - Ênfase2 7 13" xfId="572"/>
    <cellStyle name="20% - Ênfase2 7 13 2" xfId="4602"/>
    <cellStyle name="20% - Ênfase2 7 13 2 2" xfId="12087"/>
    <cellStyle name="20% - Ênfase2 7 13 3" xfId="8373"/>
    <cellStyle name="20% - Ênfase2 7 14" xfId="573"/>
    <cellStyle name="20% - Ênfase2 7 14 2" xfId="4603"/>
    <cellStyle name="20% - Ênfase2 7 14 2 2" xfId="12088"/>
    <cellStyle name="20% - Ênfase2 7 14 3" xfId="8374"/>
    <cellStyle name="20% - Ênfase2 7 15" xfId="574"/>
    <cellStyle name="20% - Ênfase2 7 15 2" xfId="4604"/>
    <cellStyle name="20% - Ênfase2 7 15 2 2" xfId="12089"/>
    <cellStyle name="20% - Ênfase2 7 15 3" xfId="8375"/>
    <cellStyle name="20% - Ênfase2 7 16" xfId="4598"/>
    <cellStyle name="20% - Ênfase2 7 16 2" xfId="12083"/>
    <cellStyle name="20% - Ênfase2 7 17" xfId="8369"/>
    <cellStyle name="20% - Ênfase2 7 2" xfId="575"/>
    <cellStyle name="20% - Ênfase2 7 2 2" xfId="4605"/>
    <cellStyle name="20% - Ênfase2 7 2 2 2" xfId="12090"/>
    <cellStyle name="20% - Ênfase2 7 2 3" xfId="8376"/>
    <cellStyle name="20% - Ênfase2 7 3" xfId="576"/>
    <cellStyle name="20% - Ênfase2 7 3 2" xfId="4606"/>
    <cellStyle name="20% - Ênfase2 7 3 2 2" xfId="12091"/>
    <cellStyle name="20% - Ênfase2 7 3 3" xfId="8377"/>
    <cellStyle name="20% - Ênfase2 7 4" xfId="577"/>
    <cellStyle name="20% - Ênfase2 7 4 2" xfId="4607"/>
    <cellStyle name="20% - Ênfase2 7 4 2 2" xfId="12092"/>
    <cellStyle name="20% - Ênfase2 7 4 3" xfId="8378"/>
    <cellStyle name="20% - Ênfase2 7 5" xfId="578"/>
    <cellStyle name="20% - Ênfase2 7 5 2" xfId="4608"/>
    <cellStyle name="20% - Ênfase2 7 5 2 2" xfId="12093"/>
    <cellStyle name="20% - Ênfase2 7 5 3" xfId="8379"/>
    <cellStyle name="20% - Ênfase2 7 6" xfId="579"/>
    <cellStyle name="20% - Ênfase2 7 6 2" xfId="4609"/>
    <cellStyle name="20% - Ênfase2 7 6 2 2" xfId="12094"/>
    <cellStyle name="20% - Ênfase2 7 6 3" xfId="8380"/>
    <cellStyle name="20% - Ênfase2 7 7" xfId="580"/>
    <cellStyle name="20% - Ênfase2 7 7 2" xfId="4610"/>
    <cellStyle name="20% - Ênfase2 7 7 2 2" xfId="12095"/>
    <cellStyle name="20% - Ênfase2 7 7 3" xfId="8381"/>
    <cellStyle name="20% - Ênfase2 7 8" xfId="581"/>
    <cellStyle name="20% - Ênfase2 7 8 2" xfId="4611"/>
    <cellStyle name="20% - Ênfase2 7 8 2 2" xfId="12096"/>
    <cellStyle name="20% - Ênfase2 7 8 3" xfId="8382"/>
    <cellStyle name="20% - Ênfase2 7 9" xfId="582"/>
    <cellStyle name="20% - Ênfase2 7 9 2" xfId="4612"/>
    <cellStyle name="20% - Ênfase2 7 9 2 2" xfId="12097"/>
    <cellStyle name="20% - Ênfase2 7 9 3" xfId="8383"/>
    <cellStyle name="20% - Ênfase2 8" xfId="583"/>
    <cellStyle name="20% - Ênfase2 8 10" xfId="584"/>
    <cellStyle name="20% - Ênfase2 8 10 2" xfId="4614"/>
    <cellStyle name="20% - Ênfase2 8 10 2 2" xfId="12099"/>
    <cellStyle name="20% - Ênfase2 8 10 3" xfId="8385"/>
    <cellStyle name="20% - Ênfase2 8 11" xfId="585"/>
    <cellStyle name="20% - Ênfase2 8 11 2" xfId="4615"/>
    <cellStyle name="20% - Ênfase2 8 11 2 2" xfId="12100"/>
    <cellStyle name="20% - Ênfase2 8 11 3" xfId="8386"/>
    <cellStyle name="20% - Ênfase2 8 12" xfId="586"/>
    <cellStyle name="20% - Ênfase2 8 12 2" xfId="4616"/>
    <cellStyle name="20% - Ênfase2 8 12 2 2" xfId="12101"/>
    <cellStyle name="20% - Ênfase2 8 12 3" xfId="8387"/>
    <cellStyle name="20% - Ênfase2 8 13" xfId="587"/>
    <cellStyle name="20% - Ênfase2 8 13 2" xfId="4617"/>
    <cellStyle name="20% - Ênfase2 8 13 2 2" xfId="12102"/>
    <cellStyle name="20% - Ênfase2 8 13 3" xfId="8388"/>
    <cellStyle name="20% - Ênfase2 8 14" xfId="588"/>
    <cellStyle name="20% - Ênfase2 8 14 2" xfId="4618"/>
    <cellStyle name="20% - Ênfase2 8 14 2 2" xfId="12103"/>
    <cellStyle name="20% - Ênfase2 8 14 3" xfId="8389"/>
    <cellStyle name="20% - Ênfase2 8 15" xfId="589"/>
    <cellStyle name="20% - Ênfase2 8 15 2" xfId="4619"/>
    <cellStyle name="20% - Ênfase2 8 15 2 2" xfId="12104"/>
    <cellStyle name="20% - Ênfase2 8 15 3" xfId="8390"/>
    <cellStyle name="20% - Ênfase2 8 16" xfId="4613"/>
    <cellStyle name="20% - Ênfase2 8 16 2" xfId="12098"/>
    <cellStyle name="20% - Ênfase2 8 17" xfId="8384"/>
    <cellStyle name="20% - Ênfase2 8 2" xfId="590"/>
    <cellStyle name="20% - Ênfase2 8 2 2" xfId="4620"/>
    <cellStyle name="20% - Ênfase2 8 2 2 2" xfId="12105"/>
    <cellStyle name="20% - Ênfase2 8 2 3" xfId="8391"/>
    <cellStyle name="20% - Ênfase2 8 3" xfId="591"/>
    <cellStyle name="20% - Ênfase2 8 3 2" xfId="4621"/>
    <cellStyle name="20% - Ênfase2 8 3 2 2" xfId="12106"/>
    <cellStyle name="20% - Ênfase2 8 3 3" xfId="8392"/>
    <cellStyle name="20% - Ênfase2 8 4" xfId="592"/>
    <cellStyle name="20% - Ênfase2 8 4 2" xfId="4622"/>
    <cellStyle name="20% - Ênfase2 8 4 2 2" xfId="12107"/>
    <cellStyle name="20% - Ênfase2 8 4 3" xfId="8393"/>
    <cellStyle name="20% - Ênfase2 8 5" xfId="593"/>
    <cellStyle name="20% - Ênfase2 8 5 2" xfId="4623"/>
    <cellStyle name="20% - Ênfase2 8 5 2 2" xfId="12108"/>
    <cellStyle name="20% - Ênfase2 8 5 3" xfId="8394"/>
    <cellStyle name="20% - Ênfase2 8 6" xfId="594"/>
    <cellStyle name="20% - Ênfase2 8 6 2" xfId="4624"/>
    <cellStyle name="20% - Ênfase2 8 6 2 2" xfId="12109"/>
    <cellStyle name="20% - Ênfase2 8 6 3" xfId="8395"/>
    <cellStyle name="20% - Ênfase2 8 7" xfId="595"/>
    <cellStyle name="20% - Ênfase2 8 7 2" xfId="4625"/>
    <cellStyle name="20% - Ênfase2 8 7 2 2" xfId="12110"/>
    <cellStyle name="20% - Ênfase2 8 7 3" xfId="8396"/>
    <cellStyle name="20% - Ênfase2 8 8" xfId="596"/>
    <cellStyle name="20% - Ênfase2 8 8 2" xfId="4626"/>
    <cellStyle name="20% - Ênfase2 8 8 2 2" xfId="12111"/>
    <cellStyle name="20% - Ênfase2 8 8 3" xfId="8397"/>
    <cellStyle name="20% - Ênfase2 8 9" xfId="597"/>
    <cellStyle name="20% - Ênfase2 8 9 2" xfId="4627"/>
    <cellStyle name="20% - Ênfase2 8 9 2 2" xfId="12112"/>
    <cellStyle name="20% - Ênfase2 8 9 3" xfId="8398"/>
    <cellStyle name="20% - Ênfase2 9" xfId="598"/>
    <cellStyle name="20% - Ênfase2 9 10" xfId="599"/>
    <cellStyle name="20% - Ênfase2 9 10 2" xfId="4629"/>
    <cellStyle name="20% - Ênfase2 9 10 2 2" xfId="12114"/>
    <cellStyle name="20% - Ênfase2 9 10 3" xfId="8400"/>
    <cellStyle name="20% - Ênfase2 9 11" xfId="600"/>
    <cellStyle name="20% - Ênfase2 9 11 2" xfId="4630"/>
    <cellStyle name="20% - Ênfase2 9 11 2 2" xfId="12115"/>
    <cellStyle name="20% - Ênfase2 9 11 3" xfId="8401"/>
    <cellStyle name="20% - Ênfase2 9 12" xfId="601"/>
    <cellStyle name="20% - Ênfase2 9 12 2" xfId="4631"/>
    <cellStyle name="20% - Ênfase2 9 12 2 2" xfId="12116"/>
    <cellStyle name="20% - Ênfase2 9 12 3" xfId="8402"/>
    <cellStyle name="20% - Ênfase2 9 13" xfId="602"/>
    <cellStyle name="20% - Ênfase2 9 13 2" xfId="4632"/>
    <cellStyle name="20% - Ênfase2 9 13 2 2" xfId="12117"/>
    <cellStyle name="20% - Ênfase2 9 13 3" xfId="8403"/>
    <cellStyle name="20% - Ênfase2 9 14" xfId="603"/>
    <cellStyle name="20% - Ênfase2 9 14 2" xfId="4633"/>
    <cellStyle name="20% - Ênfase2 9 14 2 2" xfId="12118"/>
    <cellStyle name="20% - Ênfase2 9 14 3" xfId="8404"/>
    <cellStyle name="20% - Ênfase2 9 15" xfId="604"/>
    <cellStyle name="20% - Ênfase2 9 15 2" xfId="4634"/>
    <cellStyle name="20% - Ênfase2 9 15 2 2" xfId="12119"/>
    <cellStyle name="20% - Ênfase2 9 15 3" xfId="8405"/>
    <cellStyle name="20% - Ênfase2 9 16" xfId="4628"/>
    <cellStyle name="20% - Ênfase2 9 16 2" xfId="12113"/>
    <cellStyle name="20% - Ênfase2 9 17" xfId="8399"/>
    <cellStyle name="20% - Ênfase2 9 2" xfId="605"/>
    <cellStyle name="20% - Ênfase2 9 2 2" xfId="4635"/>
    <cellStyle name="20% - Ênfase2 9 2 2 2" xfId="12120"/>
    <cellStyle name="20% - Ênfase2 9 2 3" xfId="8406"/>
    <cellStyle name="20% - Ênfase2 9 3" xfId="606"/>
    <cellStyle name="20% - Ênfase2 9 3 2" xfId="4636"/>
    <cellStyle name="20% - Ênfase2 9 3 2 2" xfId="12121"/>
    <cellStyle name="20% - Ênfase2 9 3 3" xfId="8407"/>
    <cellStyle name="20% - Ênfase2 9 4" xfId="607"/>
    <cellStyle name="20% - Ênfase2 9 4 2" xfId="4637"/>
    <cellStyle name="20% - Ênfase2 9 4 2 2" xfId="12122"/>
    <cellStyle name="20% - Ênfase2 9 4 3" xfId="8408"/>
    <cellStyle name="20% - Ênfase2 9 5" xfId="608"/>
    <cellStyle name="20% - Ênfase2 9 5 2" xfId="4638"/>
    <cellStyle name="20% - Ênfase2 9 5 2 2" xfId="12123"/>
    <cellStyle name="20% - Ênfase2 9 5 3" xfId="8409"/>
    <cellStyle name="20% - Ênfase2 9 6" xfId="609"/>
    <cellStyle name="20% - Ênfase2 9 6 2" xfId="4639"/>
    <cellStyle name="20% - Ênfase2 9 6 2 2" xfId="12124"/>
    <cellStyle name="20% - Ênfase2 9 6 3" xfId="8410"/>
    <cellStyle name="20% - Ênfase2 9 7" xfId="610"/>
    <cellStyle name="20% - Ênfase2 9 7 2" xfId="4640"/>
    <cellStyle name="20% - Ênfase2 9 7 2 2" xfId="12125"/>
    <cellStyle name="20% - Ênfase2 9 7 3" xfId="8411"/>
    <cellStyle name="20% - Ênfase2 9 8" xfId="611"/>
    <cellStyle name="20% - Ênfase2 9 8 2" xfId="4641"/>
    <cellStyle name="20% - Ênfase2 9 8 2 2" xfId="12126"/>
    <cellStyle name="20% - Ênfase2 9 8 3" xfId="8412"/>
    <cellStyle name="20% - Ênfase2 9 9" xfId="612"/>
    <cellStyle name="20% - Ênfase2 9 9 2" xfId="4642"/>
    <cellStyle name="20% - Ênfase2 9 9 2 2" xfId="12127"/>
    <cellStyle name="20% - Ênfase2 9 9 3" xfId="8413"/>
    <cellStyle name="20% - Ênfase3" xfId="4004" builtinId="38" customBuiltin="1"/>
    <cellStyle name="20% - Ênfase3 10" xfId="613"/>
    <cellStyle name="20% - Ênfase3 10 10" xfId="614"/>
    <cellStyle name="20% - Ênfase3 10 10 2" xfId="4644"/>
    <cellStyle name="20% - Ênfase3 10 10 2 2" xfId="12129"/>
    <cellStyle name="20% - Ênfase3 10 10 3" xfId="8415"/>
    <cellStyle name="20% - Ênfase3 10 11" xfId="615"/>
    <cellStyle name="20% - Ênfase3 10 11 2" xfId="4645"/>
    <cellStyle name="20% - Ênfase3 10 11 2 2" xfId="12130"/>
    <cellStyle name="20% - Ênfase3 10 11 3" xfId="8416"/>
    <cellStyle name="20% - Ênfase3 10 12" xfId="616"/>
    <cellStyle name="20% - Ênfase3 10 12 2" xfId="4646"/>
    <cellStyle name="20% - Ênfase3 10 12 2 2" xfId="12131"/>
    <cellStyle name="20% - Ênfase3 10 12 3" xfId="8417"/>
    <cellStyle name="20% - Ênfase3 10 13" xfId="617"/>
    <cellStyle name="20% - Ênfase3 10 13 2" xfId="4647"/>
    <cellStyle name="20% - Ênfase3 10 13 2 2" xfId="12132"/>
    <cellStyle name="20% - Ênfase3 10 13 3" xfId="8418"/>
    <cellStyle name="20% - Ênfase3 10 14" xfId="618"/>
    <cellStyle name="20% - Ênfase3 10 14 2" xfId="4648"/>
    <cellStyle name="20% - Ênfase3 10 14 2 2" xfId="12133"/>
    <cellStyle name="20% - Ênfase3 10 14 3" xfId="8419"/>
    <cellStyle name="20% - Ênfase3 10 15" xfId="619"/>
    <cellStyle name="20% - Ênfase3 10 15 2" xfId="4649"/>
    <cellStyle name="20% - Ênfase3 10 15 2 2" xfId="12134"/>
    <cellStyle name="20% - Ênfase3 10 15 3" xfId="8420"/>
    <cellStyle name="20% - Ênfase3 10 16" xfId="4643"/>
    <cellStyle name="20% - Ênfase3 10 16 2" xfId="12128"/>
    <cellStyle name="20% - Ênfase3 10 17" xfId="8414"/>
    <cellStyle name="20% - Ênfase3 10 2" xfId="620"/>
    <cellStyle name="20% - Ênfase3 10 2 2" xfId="4650"/>
    <cellStyle name="20% - Ênfase3 10 2 2 2" xfId="12135"/>
    <cellStyle name="20% - Ênfase3 10 2 3" xfId="8421"/>
    <cellStyle name="20% - Ênfase3 10 3" xfId="621"/>
    <cellStyle name="20% - Ênfase3 10 3 2" xfId="4651"/>
    <cellStyle name="20% - Ênfase3 10 3 2 2" xfId="12136"/>
    <cellStyle name="20% - Ênfase3 10 3 3" xfId="8422"/>
    <cellStyle name="20% - Ênfase3 10 4" xfId="622"/>
    <cellStyle name="20% - Ênfase3 10 4 2" xfId="4652"/>
    <cellStyle name="20% - Ênfase3 10 4 2 2" xfId="12137"/>
    <cellStyle name="20% - Ênfase3 10 4 3" xfId="8423"/>
    <cellStyle name="20% - Ênfase3 10 5" xfId="623"/>
    <cellStyle name="20% - Ênfase3 10 5 2" xfId="4653"/>
    <cellStyle name="20% - Ênfase3 10 5 2 2" xfId="12138"/>
    <cellStyle name="20% - Ênfase3 10 5 3" xfId="8424"/>
    <cellStyle name="20% - Ênfase3 10 6" xfId="624"/>
    <cellStyle name="20% - Ênfase3 10 6 2" xfId="4654"/>
    <cellStyle name="20% - Ênfase3 10 6 2 2" xfId="12139"/>
    <cellStyle name="20% - Ênfase3 10 6 3" xfId="8425"/>
    <cellStyle name="20% - Ênfase3 10 7" xfId="625"/>
    <cellStyle name="20% - Ênfase3 10 7 2" xfId="4655"/>
    <cellStyle name="20% - Ênfase3 10 7 2 2" xfId="12140"/>
    <cellStyle name="20% - Ênfase3 10 7 3" xfId="8426"/>
    <cellStyle name="20% - Ênfase3 10 8" xfId="626"/>
    <cellStyle name="20% - Ênfase3 10 8 2" xfId="4656"/>
    <cellStyle name="20% - Ênfase3 10 8 2 2" xfId="12141"/>
    <cellStyle name="20% - Ênfase3 10 8 3" xfId="8427"/>
    <cellStyle name="20% - Ênfase3 10 9" xfId="627"/>
    <cellStyle name="20% - Ênfase3 10 9 2" xfId="4657"/>
    <cellStyle name="20% - Ênfase3 10 9 2 2" xfId="12142"/>
    <cellStyle name="20% - Ênfase3 10 9 3" xfId="8428"/>
    <cellStyle name="20% - Ênfase3 11" xfId="628"/>
    <cellStyle name="20% - Ênfase3 11 10" xfId="629"/>
    <cellStyle name="20% - Ênfase3 11 10 2" xfId="4659"/>
    <cellStyle name="20% - Ênfase3 11 10 2 2" xfId="12144"/>
    <cellStyle name="20% - Ênfase3 11 10 3" xfId="8430"/>
    <cellStyle name="20% - Ênfase3 11 11" xfId="630"/>
    <cellStyle name="20% - Ênfase3 11 11 2" xfId="4660"/>
    <cellStyle name="20% - Ênfase3 11 11 2 2" xfId="12145"/>
    <cellStyle name="20% - Ênfase3 11 11 3" xfId="8431"/>
    <cellStyle name="20% - Ênfase3 11 12" xfId="631"/>
    <cellStyle name="20% - Ênfase3 11 12 2" xfId="4661"/>
    <cellStyle name="20% - Ênfase3 11 12 2 2" xfId="12146"/>
    <cellStyle name="20% - Ênfase3 11 12 3" xfId="8432"/>
    <cellStyle name="20% - Ênfase3 11 13" xfId="632"/>
    <cellStyle name="20% - Ênfase3 11 13 2" xfId="4662"/>
    <cellStyle name="20% - Ênfase3 11 13 2 2" xfId="12147"/>
    <cellStyle name="20% - Ênfase3 11 13 3" xfId="8433"/>
    <cellStyle name="20% - Ênfase3 11 14" xfId="633"/>
    <cellStyle name="20% - Ênfase3 11 14 2" xfId="4663"/>
    <cellStyle name="20% - Ênfase3 11 14 2 2" xfId="12148"/>
    <cellStyle name="20% - Ênfase3 11 14 3" xfId="8434"/>
    <cellStyle name="20% - Ênfase3 11 15" xfId="634"/>
    <cellStyle name="20% - Ênfase3 11 15 2" xfId="4664"/>
    <cellStyle name="20% - Ênfase3 11 15 2 2" xfId="12149"/>
    <cellStyle name="20% - Ênfase3 11 15 3" xfId="8435"/>
    <cellStyle name="20% - Ênfase3 11 16" xfId="4658"/>
    <cellStyle name="20% - Ênfase3 11 16 2" xfId="12143"/>
    <cellStyle name="20% - Ênfase3 11 17" xfId="8429"/>
    <cellStyle name="20% - Ênfase3 11 2" xfId="635"/>
    <cellStyle name="20% - Ênfase3 11 2 2" xfId="4665"/>
    <cellStyle name="20% - Ênfase3 11 2 2 2" xfId="12150"/>
    <cellStyle name="20% - Ênfase3 11 2 3" xfId="8436"/>
    <cellStyle name="20% - Ênfase3 11 3" xfId="636"/>
    <cellStyle name="20% - Ênfase3 11 3 2" xfId="4666"/>
    <cellStyle name="20% - Ênfase3 11 3 2 2" xfId="12151"/>
    <cellStyle name="20% - Ênfase3 11 3 3" xfId="8437"/>
    <cellStyle name="20% - Ênfase3 11 4" xfId="637"/>
    <cellStyle name="20% - Ênfase3 11 4 2" xfId="4667"/>
    <cellStyle name="20% - Ênfase3 11 4 2 2" xfId="12152"/>
    <cellStyle name="20% - Ênfase3 11 4 3" xfId="8438"/>
    <cellStyle name="20% - Ênfase3 11 5" xfId="638"/>
    <cellStyle name="20% - Ênfase3 11 5 2" xfId="4668"/>
    <cellStyle name="20% - Ênfase3 11 5 2 2" xfId="12153"/>
    <cellStyle name="20% - Ênfase3 11 5 3" xfId="8439"/>
    <cellStyle name="20% - Ênfase3 11 6" xfId="639"/>
    <cellStyle name="20% - Ênfase3 11 6 2" xfId="4669"/>
    <cellStyle name="20% - Ênfase3 11 6 2 2" xfId="12154"/>
    <cellStyle name="20% - Ênfase3 11 6 3" xfId="8440"/>
    <cellStyle name="20% - Ênfase3 11 7" xfId="640"/>
    <cellStyle name="20% - Ênfase3 11 7 2" xfId="4670"/>
    <cellStyle name="20% - Ênfase3 11 7 2 2" xfId="12155"/>
    <cellStyle name="20% - Ênfase3 11 7 3" xfId="8441"/>
    <cellStyle name="20% - Ênfase3 11 8" xfId="641"/>
    <cellStyle name="20% - Ênfase3 11 8 2" xfId="4671"/>
    <cellStyle name="20% - Ênfase3 11 8 2 2" xfId="12156"/>
    <cellStyle name="20% - Ênfase3 11 8 3" xfId="8442"/>
    <cellStyle name="20% - Ênfase3 11 9" xfId="642"/>
    <cellStyle name="20% - Ênfase3 11 9 2" xfId="4672"/>
    <cellStyle name="20% - Ênfase3 11 9 2 2" xfId="12157"/>
    <cellStyle name="20% - Ênfase3 11 9 3" xfId="8443"/>
    <cellStyle name="20% - Ênfase3 12" xfId="643"/>
    <cellStyle name="20% - Ênfase3 12 10" xfId="644"/>
    <cellStyle name="20% - Ênfase3 12 10 2" xfId="4674"/>
    <cellStyle name="20% - Ênfase3 12 10 2 2" xfId="12159"/>
    <cellStyle name="20% - Ênfase3 12 10 3" xfId="8445"/>
    <cellStyle name="20% - Ênfase3 12 11" xfId="645"/>
    <cellStyle name="20% - Ênfase3 12 11 2" xfId="4675"/>
    <cellStyle name="20% - Ênfase3 12 11 2 2" xfId="12160"/>
    <cellStyle name="20% - Ênfase3 12 11 3" xfId="8446"/>
    <cellStyle name="20% - Ênfase3 12 12" xfId="646"/>
    <cellStyle name="20% - Ênfase3 12 12 2" xfId="4676"/>
    <cellStyle name="20% - Ênfase3 12 12 2 2" xfId="12161"/>
    <cellStyle name="20% - Ênfase3 12 12 3" xfId="8447"/>
    <cellStyle name="20% - Ênfase3 12 13" xfId="647"/>
    <cellStyle name="20% - Ênfase3 12 13 2" xfId="4677"/>
    <cellStyle name="20% - Ênfase3 12 13 2 2" xfId="12162"/>
    <cellStyle name="20% - Ênfase3 12 13 3" xfId="8448"/>
    <cellStyle name="20% - Ênfase3 12 14" xfId="648"/>
    <cellStyle name="20% - Ênfase3 12 14 2" xfId="4678"/>
    <cellStyle name="20% - Ênfase3 12 14 2 2" xfId="12163"/>
    <cellStyle name="20% - Ênfase3 12 14 3" xfId="8449"/>
    <cellStyle name="20% - Ênfase3 12 15" xfId="649"/>
    <cellStyle name="20% - Ênfase3 12 15 2" xfId="4679"/>
    <cellStyle name="20% - Ênfase3 12 15 2 2" xfId="12164"/>
    <cellStyle name="20% - Ênfase3 12 15 3" xfId="8450"/>
    <cellStyle name="20% - Ênfase3 12 16" xfId="4673"/>
    <cellStyle name="20% - Ênfase3 12 16 2" xfId="12158"/>
    <cellStyle name="20% - Ênfase3 12 17" xfId="8444"/>
    <cellStyle name="20% - Ênfase3 12 2" xfId="650"/>
    <cellStyle name="20% - Ênfase3 12 2 2" xfId="4680"/>
    <cellStyle name="20% - Ênfase3 12 2 2 2" xfId="12165"/>
    <cellStyle name="20% - Ênfase3 12 2 3" xfId="8451"/>
    <cellStyle name="20% - Ênfase3 12 3" xfId="651"/>
    <cellStyle name="20% - Ênfase3 12 3 2" xfId="4681"/>
    <cellStyle name="20% - Ênfase3 12 3 2 2" xfId="12166"/>
    <cellStyle name="20% - Ênfase3 12 3 3" xfId="8452"/>
    <cellStyle name="20% - Ênfase3 12 4" xfId="652"/>
    <cellStyle name="20% - Ênfase3 12 4 2" xfId="4682"/>
    <cellStyle name="20% - Ênfase3 12 4 2 2" xfId="12167"/>
    <cellStyle name="20% - Ênfase3 12 4 3" xfId="8453"/>
    <cellStyle name="20% - Ênfase3 12 5" xfId="653"/>
    <cellStyle name="20% - Ênfase3 12 5 2" xfId="4683"/>
    <cellStyle name="20% - Ênfase3 12 5 2 2" xfId="12168"/>
    <cellStyle name="20% - Ênfase3 12 5 3" xfId="8454"/>
    <cellStyle name="20% - Ênfase3 12 6" xfId="654"/>
    <cellStyle name="20% - Ênfase3 12 6 2" xfId="4684"/>
    <cellStyle name="20% - Ênfase3 12 6 2 2" xfId="12169"/>
    <cellStyle name="20% - Ênfase3 12 6 3" xfId="8455"/>
    <cellStyle name="20% - Ênfase3 12 7" xfId="655"/>
    <cellStyle name="20% - Ênfase3 12 7 2" xfId="4685"/>
    <cellStyle name="20% - Ênfase3 12 7 2 2" xfId="12170"/>
    <cellStyle name="20% - Ênfase3 12 7 3" xfId="8456"/>
    <cellStyle name="20% - Ênfase3 12 8" xfId="656"/>
    <cellStyle name="20% - Ênfase3 12 8 2" xfId="4686"/>
    <cellStyle name="20% - Ênfase3 12 8 2 2" xfId="12171"/>
    <cellStyle name="20% - Ênfase3 12 8 3" xfId="8457"/>
    <cellStyle name="20% - Ênfase3 12 9" xfId="657"/>
    <cellStyle name="20% - Ênfase3 12 9 2" xfId="4687"/>
    <cellStyle name="20% - Ênfase3 12 9 2 2" xfId="12172"/>
    <cellStyle name="20% - Ênfase3 12 9 3" xfId="8458"/>
    <cellStyle name="20% - Ênfase3 13" xfId="658"/>
    <cellStyle name="20% - Ênfase3 13 10" xfId="659"/>
    <cellStyle name="20% - Ênfase3 13 10 2" xfId="4689"/>
    <cellStyle name="20% - Ênfase3 13 10 2 2" xfId="12174"/>
    <cellStyle name="20% - Ênfase3 13 10 3" xfId="8460"/>
    <cellStyle name="20% - Ênfase3 13 11" xfId="660"/>
    <cellStyle name="20% - Ênfase3 13 11 2" xfId="4690"/>
    <cellStyle name="20% - Ênfase3 13 11 2 2" xfId="12175"/>
    <cellStyle name="20% - Ênfase3 13 11 3" xfId="8461"/>
    <cellStyle name="20% - Ênfase3 13 12" xfId="661"/>
    <cellStyle name="20% - Ênfase3 13 12 2" xfId="4691"/>
    <cellStyle name="20% - Ênfase3 13 12 2 2" xfId="12176"/>
    <cellStyle name="20% - Ênfase3 13 12 3" xfId="8462"/>
    <cellStyle name="20% - Ênfase3 13 13" xfId="662"/>
    <cellStyle name="20% - Ênfase3 13 13 2" xfId="4692"/>
    <cellStyle name="20% - Ênfase3 13 13 2 2" xfId="12177"/>
    <cellStyle name="20% - Ênfase3 13 13 3" xfId="8463"/>
    <cellStyle name="20% - Ênfase3 13 14" xfId="663"/>
    <cellStyle name="20% - Ênfase3 13 14 2" xfId="4693"/>
    <cellStyle name="20% - Ênfase3 13 14 2 2" xfId="12178"/>
    <cellStyle name="20% - Ênfase3 13 14 3" xfId="8464"/>
    <cellStyle name="20% - Ênfase3 13 15" xfId="664"/>
    <cellStyle name="20% - Ênfase3 13 15 2" xfId="4694"/>
    <cellStyle name="20% - Ênfase3 13 15 2 2" xfId="12179"/>
    <cellStyle name="20% - Ênfase3 13 15 3" xfId="8465"/>
    <cellStyle name="20% - Ênfase3 13 16" xfId="4688"/>
    <cellStyle name="20% - Ênfase3 13 16 2" xfId="12173"/>
    <cellStyle name="20% - Ênfase3 13 17" xfId="8459"/>
    <cellStyle name="20% - Ênfase3 13 2" xfId="665"/>
    <cellStyle name="20% - Ênfase3 13 2 2" xfId="4695"/>
    <cellStyle name="20% - Ênfase3 13 2 2 2" xfId="12180"/>
    <cellStyle name="20% - Ênfase3 13 2 3" xfId="8466"/>
    <cellStyle name="20% - Ênfase3 13 3" xfId="666"/>
    <cellStyle name="20% - Ênfase3 13 3 2" xfId="4696"/>
    <cellStyle name="20% - Ênfase3 13 3 2 2" xfId="12181"/>
    <cellStyle name="20% - Ênfase3 13 3 3" xfId="8467"/>
    <cellStyle name="20% - Ênfase3 13 4" xfId="667"/>
    <cellStyle name="20% - Ênfase3 13 4 2" xfId="4697"/>
    <cellStyle name="20% - Ênfase3 13 4 2 2" xfId="12182"/>
    <cellStyle name="20% - Ênfase3 13 4 3" xfId="8468"/>
    <cellStyle name="20% - Ênfase3 13 5" xfId="668"/>
    <cellStyle name="20% - Ênfase3 13 5 2" xfId="4698"/>
    <cellStyle name="20% - Ênfase3 13 5 2 2" xfId="12183"/>
    <cellStyle name="20% - Ênfase3 13 5 3" xfId="8469"/>
    <cellStyle name="20% - Ênfase3 13 6" xfId="669"/>
    <cellStyle name="20% - Ênfase3 13 6 2" xfId="4699"/>
    <cellStyle name="20% - Ênfase3 13 6 2 2" xfId="12184"/>
    <cellStyle name="20% - Ênfase3 13 6 3" xfId="8470"/>
    <cellStyle name="20% - Ênfase3 13 7" xfId="670"/>
    <cellStyle name="20% - Ênfase3 13 7 2" xfId="4700"/>
    <cellStyle name="20% - Ênfase3 13 7 2 2" xfId="12185"/>
    <cellStyle name="20% - Ênfase3 13 7 3" xfId="8471"/>
    <cellStyle name="20% - Ênfase3 13 8" xfId="671"/>
    <cellStyle name="20% - Ênfase3 13 8 2" xfId="4701"/>
    <cellStyle name="20% - Ênfase3 13 8 2 2" xfId="12186"/>
    <cellStyle name="20% - Ênfase3 13 8 3" xfId="8472"/>
    <cellStyle name="20% - Ênfase3 13 9" xfId="672"/>
    <cellStyle name="20% - Ênfase3 13 9 2" xfId="4702"/>
    <cellStyle name="20% - Ênfase3 13 9 2 2" xfId="12187"/>
    <cellStyle name="20% - Ênfase3 13 9 3" xfId="8473"/>
    <cellStyle name="20% - Ênfase3 14" xfId="673"/>
    <cellStyle name="20% - Ênfase3 14 10" xfId="674"/>
    <cellStyle name="20% - Ênfase3 14 10 2" xfId="4704"/>
    <cellStyle name="20% - Ênfase3 14 10 2 2" xfId="12189"/>
    <cellStyle name="20% - Ênfase3 14 10 3" xfId="8475"/>
    <cellStyle name="20% - Ênfase3 14 11" xfId="675"/>
    <cellStyle name="20% - Ênfase3 14 11 2" xfId="4705"/>
    <cellStyle name="20% - Ênfase3 14 11 2 2" xfId="12190"/>
    <cellStyle name="20% - Ênfase3 14 11 3" xfId="8476"/>
    <cellStyle name="20% - Ênfase3 14 12" xfId="676"/>
    <cellStyle name="20% - Ênfase3 14 12 2" xfId="4706"/>
    <cellStyle name="20% - Ênfase3 14 12 2 2" xfId="12191"/>
    <cellStyle name="20% - Ênfase3 14 12 3" xfId="8477"/>
    <cellStyle name="20% - Ênfase3 14 13" xfId="677"/>
    <cellStyle name="20% - Ênfase3 14 13 2" xfId="4707"/>
    <cellStyle name="20% - Ênfase3 14 13 2 2" xfId="12192"/>
    <cellStyle name="20% - Ênfase3 14 13 3" xfId="8478"/>
    <cellStyle name="20% - Ênfase3 14 14" xfId="678"/>
    <cellStyle name="20% - Ênfase3 14 14 2" xfId="4708"/>
    <cellStyle name="20% - Ênfase3 14 14 2 2" xfId="12193"/>
    <cellStyle name="20% - Ênfase3 14 14 3" xfId="8479"/>
    <cellStyle name="20% - Ênfase3 14 15" xfId="679"/>
    <cellStyle name="20% - Ênfase3 14 15 2" xfId="4709"/>
    <cellStyle name="20% - Ênfase3 14 15 2 2" xfId="12194"/>
    <cellStyle name="20% - Ênfase3 14 15 3" xfId="8480"/>
    <cellStyle name="20% - Ênfase3 14 16" xfId="4703"/>
    <cellStyle name="20% - Ênfase3 14 16 2" xfId="12188"/>
    <cellStyle name="20% - Ênfase3 14 17" xfId="8474"/>
    <cellStyle name="20% - Ênfase3 14 2" xfId="680"/>
    <cellStyle name="20% - Ênfase3 14 2 2" xfId="4710"/>
    <cellStyle name="20% - Ênfase3 14 2 2 2" xfId="12195"/>
    <cellStyle name="20% - Ênfase3 14 2 3" xfId="8481"/>
    <cellStyle name="20% - Ênfase3 14 3" xfId="681"/>
    <cellStyle name="20% - Ênfase3 14 3 2" xfId="4711"/>
    <cellStyle name="20% - Ênfase3 14 3 2 2" xfId="12196"/>
    <cellStyle name="20% - Ênfase3 14 3 3" xfId="8482"/>
    <cellStyle name="20% - Ênfase3 14 4" xfId="682"/>
    <cellStyle name="20% - Ênfase3 14 4 2" xfId="4712"/>
    <cellStyle name="20% - Ênfase3 14 4 2 2" xfId="12197"/>
    <cellStyle name="20% - Ênfase3 14 4 3" xfId="8483"/>
    <cellStyle name="20% - Ênfase3 14 5" xfId="683"/>
    <cellStyle name="20% - Ênfase3 14 5 2" xfId="4713"/>
    <cellStyle name="20% - Ênfase3 14 5 2 2" xfId="12198"/>
    <cellStyle name="20% - Ênfase3 14 5 3" xfId="8484"/>
    <cellStyle name="20% - Ênfase3 14 6" xfId="684"/>
    <cellStyle name="20% - Ênfase3 14 6 2" xfId="4714"/>
    <cellStyle name="20% - Ênfase3 14 6 2 2" xfId="12199"/>
    <cellStyle name="20% - Ênfase3 14 6 3" xfId="8485"/>
    <cellStyle name="20% - Ênfase3 14 7" xfId="685"/>
    <cellStyle name="20% - Ênfase3 14 7 2" xfId="4715"/>
    <cellStyle name="20% - Ênfase3 14 7 2 2" xfId="12200"/>
    <cellStyle name="20% - Ênfase3 14 7 3" xfId="8486"/>
    <cellStyle name="20% - Ênfase3 14 8" xfId="686"/>
    <cellStyle name="20% - Ênfase3 14 8 2" xfId="4716"/>
    <cellStyle name="20% - Ênfase3 14 8 2 2" xfId="12201"/>
    <cellStyle name="20% - Ênfase3 14 8 3" xfId="8487"/>
    <cellStyle name="20% - Ênfase3 14 9" xfId="687"/>
    <cellStyle name="20% - Ênfase3 14 9 2" xfId="4717"/>
    <cellStyle name="20% - Ênfase3 14 9 2 2" xfId="12202"/>
    <cellStyle name="20% - Ênfase3 14 9 3" xfId="8488"/>
    <cellStyle name="20% - Ênfase3 15" xfId="688"/>
    <cellStyle name="20% - Ênfase3 15 10" xfId="689"/>
    <cellStyle name="20% - Ênfase3 15 10 2" xfId="4719"/>
    <cellStyle name="20% - Ênfase3 15 10 2 2" xfId="12204"/>
    <cellStyle name="20% - Ênfase3 15 10 3" xfId="8490"/>
    <cellStyle name="20% - Ênfase3 15 11" xfId="690"/>
    <cellStyle name="20% - Ênfase3 15 11 2" xfId="4720"/>
    <cellStyle name="20% - Ênfase3 15 11 2 2" xfId="12205"/>
    <cellStyle name="20% - Ênfase3 15 11 3" xfId="8491"/>
    <cellStyle name="20% - Ênfase3 15 12" xfId="691"/>
    <cellStyle name="20% - Ênfase3 15 12 2" xfId="4721"/>
    <cellStyle name="20% - Ênfase3 15 12 2 2" xfId="12206"/>
    <cellStyle name="20% - Ênfase3 15 12 3" xfId="8492"/>
    <cellStyle name="20% - Ênfase3 15 13" xfId="692"/>
    <cellStyle name="20% - Ênfase3 15 13 2" xfId="4722"/>
    <cellStyle name="20% - Ênfase3 15 13 2 2" xfId="12207"/>
    <cellStyle name="20% - Ênfase3 15 13 3" xfId="8493"/>
    <cellStyle name="20% - Ênfase3 15 14" xfId="693"/>
    <cellStyle name="20% - Ênfase3 15 14 2" xfId="4723"/>
    <cellStyle name="20% - Ênfase3 15 14 2 2" xfId="12208"/>
    <cellStyle name="20% - Ênfase3 15 14 3" xfId="8494"/>
    <cellStyle name="20% - Ênfase3 15 15" xfId="694"/>
    <cellStyle name="20% - Ênfase3 15 15 2" xfId="4724"/>
    <cellStyle name="20% - Ênfase3 15 15 2 2" xfId="12209"/>
    <cellStyle name="20% - Ênfase3 15 15 3" xfId="8495"/>
    <cellStyle name="20% - Ênfase3 15 16" xfId="4718"/>
    <cellStyle name="20% - Ênfase3 15 16 2" xfId="12203"/>
    <cellStyle name="20% - Ênfase3 15 17" xfId="8489"/>
    <cellStyle name="20% - Ênfase3 15 2" xfId="695"/>
    <cellStyle name="20% - Ênfase3 15 2 2" xfId="4725"/>
    <cellStyle name="20% - Ênfase3 15 2 2 2" xfId="12210"/>
    <cellStyle name="20% - Ênfase3 15 2 3" xfId="8496"/>
    <cellStyle name="20% - Ênfase3 15 3" xfId="696"/>
    <cellStyle name="20% - Ênfase3 15 3 2" xfId="4726"/>
    <cellStyle name="20% - Ênfase3 15 3 2 2" xfId="12211"/>
    <cellStyle name="20% - Ênfase3 15 3 3" xfId="8497"/>
    <cellStyle name="20% - Ênfase3 15 4" xfId="697"/>
    <cellStyle name="20% - Ênfase3 15 4 2" xfId="4727"/>
    <cellStyle name="20% - Ênfase3 15 4 2 2" xfId="12212"/>
    <cellStyle name="20% - Ênfase3 15 4 3" xfId="8498"/>
    <cellStyle name="20% - Ênfase3 15 5" xfId="698"/>
    <cellStyle name="20% - Ênfase3 15 5 2" xfId="4728"/>
    <cellStyle name="20% - Ênfase3 15 5 2 2" xfId="12213"/>
    <cellStyle name="20% - Ênfase3 15 5 3" xfId="8499"/>
    <cellStyle name="20% - Ênfase3 15 6" xfId="699"/>
    <cellStyle name="20% - Ênfase3 15 6 2" xfId="4729"/>
    <cellStyle name="20% - Ênfase3 15 6 2 2" xfId="12214"/>
    <cellStyle name="20% - Ênfase3 15 6 3" xfId="8500"/>
    <cellStyle name="20% - Ênfase3 15 7" xfId="700"/>
    <cellStyle name="20% - Ênfase3 15 7 2" xfId="4730"/>
    <cellStyle name="20% - Ênfase3 15 7 2 2" xfId="12215"/>
    <cellStyle name="20% - Ênfase3 15 7 3" xfId="8501"/>
    <cellStyle name="20% - Ênfase3 15 8" xfId="701"/>
    <cellStyle name="20% - Ênfase3 15 8 2" xfId="4731"/>
    <cellStyle name="20% - Ênfase3 15 8 2 2" xfId="12216"/>
    <cellStyle name="20% - Ênfase3 15 8 3" xfId="8502"/>
    <cellStyle name="20% - Ênfase3 15 9" xfId="702"/>
    <cellStyle name="20% - Ênfase3 15 9 2" xfId="4732"/>
    <cellStyle name="20% - Ênfase3 15 9 2 2" xfId="12217"/>
    <cellStyle name="20% - Ênfase3 15 9 3" xfId="8503"/>
    <cellStyle name="20% - Ênfase3 16" xfId="703"/>
    <cellStyle name="20% - Ênfase3 16 10" xfId="704"/>
    <cellStyle name="20% - Ênfase3 16 10 2" xfId="4734"/>
    <cellStyle name="20% - Ênfase3 16 10 2 2" xfId="12219"/>
    <cellStyle name="20% - Ênfase3 16 10 3" xfId="8505"/>
    <cellStyle name="20% - Ênfase3 16 11" xfId="705"/>
    <cellStyle name="20% - Ênfase3 16 11 2" xfId="4735"/>
    <cellStyle name="20% - Ênfase3 16 11 2 2" xfId="12220"/>
    <cellStyle name="20% - Ênfase3 16 11 3" xfId="8506"/>
    <cellStyle name="20% - Ênfase3 16 12" xfId="706"/>
    <cellStyle name="20% - Ênfase3 16 12 2" xfId="4736"/>
    <cellStyle name="20% - Ênfase3 16 12 2 2" xfId="12221"/>
    <cellStyle name="20% - Ênfase3 16 12 3" xfId="8507"/>
    <cellStyle name="20% - Ênfase3 16 13" xfId="707"/>
    <cellStyle name="20% - Ênfase3 16 13 2" xfId="4737"/>
    <cellStyle name="20% - Ênfase3 16 13 2 2" xfId="12222"/>
    <cellStyle name="20% - Ênfase3 16 13 3" xfId="8508"/>
    <cellStyle name="20% - Ênfase3 16 14" xfId="708"/>
    <cellStyle name="20% - Ênfase3 16 14 2" xfId="4738"/>
    <cellStyle name="20% - Ênfase3 16 14 2 2" xfId="12223"/>
    <cellStyle name="20% - Ênfase3 16 14 3" xfId="8509"/>
    <cellStyle name="20% - Ênfase3 16 15" xfId="709"/>
    <cellStyle name="20% - Ênfase3 16 15 2" xfId="4739"/>
    <cellStyle name="20% - Ênfase3 16 15 2 2" xfId="12224"/>
    <cellStyle name="20% - Ênfase3 16 15 3" xfId="8510"/>
    <cellStyle name="20% - Ênfase3 16 16" xfId="4733"/>
    <cellStyle name="20% - Ênfase3 16 16 2" xfId="12218"/>
    <cellStyle name="20% - Ênfase3 16 17" xfId="8504"/>
    <cellStyle name="20% - Ênfase3 16 2" xfId="710"/>
    <cellStyle name="20% - Ênfase3 16 2 2" xfId="4740"/>
    <cellStyle name="20% - Ênfase3 16 2 2 2" xfId="12225"/>
    <cellStyle name="20% - Ênfase3 16 2 3" xfId="8511"/>
    <cellStyle name="20% - Ênfase3 16 3" xfId="711"/>
    <cellStyle name="20% - Ênfase3 16 3 2" xfId="4741"/>
    <cellStyle name="20% - Ênfase3 16 3 2 2" xfId="12226"/>
    <cellStyle name="20% - Ênfase3 16 3 3" xfId="8512"/>
    <cellStyle name="20% - Ênfase3 16 4" xfId="712"/>
    <cellStyle name="20% - Ênfase3 16 4 2" xfId="4742"/>
    <cellStyle name="20% - Ênfase3 16 4 2 2" xfId="12227"/>
    <cellStyle name="20% - Ênfase3 16 4 3" xfId="8513"/>
    <cellStyle name="20% - Ênfase3 16 5" xfId="713"/>
    <cellStyle name="20% - Ênfase3 16 5 2" xfId="4743"/>
    <cellStyle name="20% - Ênfase3 16 5 2 2" xfId="12228"/>
    <cellStyle name="20% - Ênfase3 16 5 3" xfId="8514"/>
    <cellStyle name="20% - Ênfase3 16 6" xfId="714"/>
    <cellStyle name="20% - Ênfase3 16 6 2" xfId="4744"/>
    <cellStyle name="20% - Ênfase3 16 6 2 2" xfId="12229"/>
    <cellStyle name="20% - Ênfase3 16 6 3" xfId="8515"/>
    <cellStyle name="20% - Ênfase3 16 7" xfId="715"/>
    <cellStyle name="20% - Ênfase3 16 7 2" xfId="4745"/>
    <cellStyle name="20% - Ênfase3 16 7 2 2" xfId="12230"/>
    <cellStyle name="20% - Ênfase3 16 7 3" xfId="8516"/>
    <cellStyle name="20% - Ênfase3 16 8" xfId="716"/>
    <cellStyle name="20% - Ênfase3 16 8 2" xfId="4746"/>
    <cellStyle name="20% - Ênfase3 16 8 2 2" xfId="12231"/>
    <cellStyle name="20% - Ênfase3 16 8 3" xfId="8517"/>
    <cellStyle name="20% - Ênfase3 16 9" xfId="717"/>
    <cellStyle name="20% - Ênfase3 16 9 2" xfId="4747"/>
    <cellStyle name="20% - Ênfase3 16 9 2 2" xfId="12232"/>
    <cellStyle name="20% - Ênfase3 16 9 3" xfId="8518"/>
    <cellStyle name="20% - Ênfase3 17" xfId="718"/>
    <cellStyle name="20% - Ênfase3 17 10" xfId="719"/>
    <cellStyle name="20% - Ênfase3 17 10 2" xfId="4749"/>
    <cellStyle name="20% - Ênfase3 17 10 2 2" xfId="12234"/>
    <cellStyle name="20% - Ênfase3 17 10 3" xfId="8520"/>
    <cellStyle name="20% - Ênfase3 17 11" xfId="720"/>
    <cellStyle name="20% - Ênfase3 17 11 2" xfId="4750"/>
    <cellStyle name="20% - Ênfase3 17 11 2 2" xfId="12235"/>
    <cellStyle name="20% - Ênfase3 17 11 3" xfId="8521"/>
    <cellStyle name="20% - Ênfase3 17 12" xfId="721"/>
    <cellStyle name="20% - Ênfase3 17 12 2" xfId="4751"/>
    <cellStyle name="20% - Ênfase3 17 12 2 2" xfId="12236"/>
    <cellStyle name="20% - Ênfase3 17 12 3" xfId="8522"/>
    <cellStyle name="20% - Ênfase3 17 13" xfId="722"/>
    <cellStyle name="20% - Ênfase3 17 13 2" xfId="4752"/>
    <cellStyle name="20% - Ênfase3 17 13 2 2" xfId="12237"/>
    <cellStyle name="20% - Ênfase3 17 13 3" xfId="8523"/>
    <cellStyle name="20% - Ênfase3 17 14" xfId="723"/>
    <cellStyle name="20% - Ênfase3 17 14 2" xfId="4753"/>
    <cellStyle name="20% - Ênfase3 17 14 2 2" xfId="12238"/>
    <cellStyle name="20% - Ênfase3 17 14 3" xfId="8524"/>
    <cellStyle name="20% - Ênfase3 17 15" xfId="724"/>
    <cellStyle name="20% - Ênfase3 17 15 2" xfId="4754"/>
    <cellStyle name="20% - Ênfase3 17 15 2 2" xfId="12239"/>
    <cellStyle name="20% - Ênfase3 17 15 3" xfId="8525"/>
    <cellStyle name="20% - Ênfase3 17 16" xfId="4748"/>
    <cellStyle name="20% - Ênfase3 17 16 2" xfId="12233"/>
    <cellStyle name="20% - Ênfase3 17 17" xfId="8519"/>
    <cellStyle name="20% - Ênfase3 17 2" xfId="725"/>
    <cellStyle name="20% - Ênfase3 17 2 2" xfId="4755"/>
    <cellStyle name="20% - Ênfase3 17 2 2 2" xfId="12240"/>
    <cellStyle name="20% - Ênfase3 17 2 3" xfId="8526"/>
    <cellStyle name="20% - Ênfase3 17 3" xfId="726"/>
    <cellStyle name="20% - Ênfase3 17 3 2" xfId="4756"/>
    <cellStyle name="20% - Ênfase3 17 3 2 2" xfId="12241"/>
    <cellStyle name="20% - Ênfase3 17 3 3" xfId="8527"/>
    <cellStyle name="20% - Ênfase3 17 4" xfId="727"/>
    <cellStyle name="20% - Ênfase3 17 4 2" xfId="4757"/>
    <cellStyle name="20% - Ênfase3 17 4 2 2" xfId="12242"/>
    <cellStyle name="20% - Ênfase3 17 4 3" xfId="8528"/>
    <cellStyle name="20% - Ênfase3 17 5" xfId="728"/>
    <cellStyle name="20% - Ênfase3 17 5 2" xfId="4758"/>
    <cellStyle name="20% - Ênfase3 17 5 2 2" xfId="12243"/>
    <cellStyle name="20% - Ênfase3 17 5 3" xfId="8529"/>
    <cellStyle name="20% - Ênfase3 17 6" xfId="729"/>
    <cellStyle name="20% - Ênfase3 17 6 2" xfId="4759"/>
    <cellStyle name="20% - Ênfase3 17 6 2 2" xfId="12244"/>
    <cellStyle name="20% - Ênfase3 17 6 3" xfId="8530"/>
    <cellStyle name="20% - Ênfase3 17 7" xfId="730"/>
    <cellStyle name="20% - Ênfase3 17 7 2" xfId="4760"/>
    <cellStyle name="20% - Ênfase3 17 7 2 2" xfId="12245"/>
    <cellStyle name="20% - Ênfase3 17 7 3" xfId="8531"/>
    <cellStyle name="20% - Ênfase3 17 8" xfId="731"/>
    <cellStyle name="20% - Ênfase3 17 8 2" xfId="4761"/>
    <cellStyle name="20% - Ênfase3 17 8 2 2" xfId="12246"/>
    <cellStyle name="20% - Ênfase3 17 8 3" xfId="8532"/>
    <cellStyle name="20% - Ênfase3 17 9" xfId="732"/>
    <cellStyle name="20% - Ênfase3 17 9 2" xfId="4762"/>
    <cellStyle name="20% - Ênfase3 17 9 2 2" xfId="12247"/>
    <cellStyle name="20% - Ênfase3 17 9 3" xfId="8533"/>
    <cellStyle name="20% - Ênfase3 18" xfId="733"/>
    <cellStyle name="20% - Ênfase3 18 10" xfId="734"/>
    <cellStyle name="20% - Ênfase3 18 10 2" xfId="4764"/>
    <cellStyle name="20% - Ênfase3 18 10 2 2" xfId="12249"/>
    <cellStyle name="20% - Ênfase3 18 10 3" xfId="8535"/>
    <cellStyle name="20% - Ênfase3 18 11" xfId="735"/>
    <cellStyle name="20% - Ênfase3 18 11 2" xfId="4765"/>
    <cellStyle name="20% - Ênfase3 18 11 2 2" xfId="12250"/>
    <cellStyle name="20% - Ênfase3 18 11 3" xfId="8536"/>
    <cellStyle name="20% - Ênfase3 18 12" xfId="736"/>
    <cellStyle name="20% - Ênfase3 18 12 2" xfId="4766"/>
    <cellStyle name="20% - Ênfase3 18 12 2 2" xfId="12251"/>
    <cellStyle name="20% - Ênfase3 18 12 3" xfId="8537"/>
    <cellStyle name="20% - Ênfase3 18 13" xfId="737"/>
    <cellStyle name="20% - Ênfase3 18 13 2" xfId="4767"/>
    <cellStyle name="20% - Ênfase3 18 13 2 2" xfId="12252"/>
    <cellStyle name="20% - Ênfase3 18 13 3" xfId="8538"/>
    <cellStyle name="20% - Ênfase3 18 14" xfId="738"/>
    <cellStyle name="20% - Ênfase3 18 14 2" xfId="4768"/>
    <cellStyle name="20% - Ênfase3 18 14 2 2" xfId="12253"/>
    <cellStyle name="20% - Ênfase3 18 14 3" xfId="8539"/>
    <cellStyle name="20% - Ênfase3 18 15" xfId="739"/>
    <cellStyle name="20% - Ênfase3 18 15 2" xfId="4769"/>
    <cellStyle name="20% - Ênfase3 18 15 2 2" xfId="12254"/>
    <cellStyle name="20% - Ênfase3 18 15 3" xfId="8540"/>
    <cellStyle name="20% - Ênfase3 18 16" xfId="4763"/>
    <cellStyle name="20% - Ênfase3 18 16 2" xfId="12248"/>
    <cellStyle name="20% - Ênfase3 18 17" xfId="8534"/>
    <cellStyle name="20% - Ênfase3 18 2" xfId="740"/>
    <cellStyle name="20% - Ênfase3 18 2 2" xfId="4770"/>
    <cellStyle name="20% - Ênfase3 18 2 2 2" xfId="12255"/>
    <cellStyle name="20% - Ênfase3 18 2 3" xfId="8541"/>
    <cellStyle name="20% - Ênfase3 18 3" xfId="741"/>
    <cellStyle name="20% - Ênfase3 18 3 2" xfId="4771"/>
    <cellStyle name="20% - Ênfase3 18 3 2 2" xfId="12256"/>
    <cellStyle name="20% - Ênfase3 18 3 3" xfId="8542"/>
    <cellStyle name="20% - Ênfase3 18 4" xfId="742"/>
    <cellStyle name="20% - Ênfase3 18 4 2" xfId="4772"/>
    <cellStyle name="20% - Ênfase3 18 4 2 2" xfId="12257"/>
    <cellStyle name="20% - Ênfase3 18 4 3" xfId="8543"/>
    <cellStyle name="20% - Ênfase3 18 5" xfId="743"/>
    <cellStyle name="20% - Ênfase3 18 5 2" xfId="4773"/>
    <cellStyle name="20% - Ênfase3 18 5 2 2" xfId="12258"/>
    <cellStyle name="20% - Ênfase3 18 5 3" xfId="8544"/>
    <cellStyle name="20% - Ênfase3 18 6" xfId="744"/>
    <cellStyle name="20% - Ênfase3 18 6 2" xfId="4774"/>
    <cellStyle name="20% - Ênfase3 18 6 2 2" xfId="12259"/>
    <cellStyle name="20% - Ênfase3 18 6 3" xfId="8545"/>
    <cellStyle name="20% - Ênfase3 18 7" xfId="745"/>
    <cellStyle name="20% - Ênfase3 18 7 2" xfId="4775"/>
    <cellStyle name="20% - Ênfase3 18 7 2 2" xfId="12260"/>
    <cellStyle name="20% - Ênfase3 18 7 3" xfId="8546"/>
    <cellStyle name="20% - Ênfase3 18 8" xfId="746"/>
    <cellStyle name="20% - Ênfase3 18 8 2" xfId="4776"/>
    <cellStyle name="20% - Ênfase3 18 8 2 2" xfId="12261"/>
    <cellStyle name="20% - Ênfase3 18 8 3" xfId="8547"/>
    <cellStyle name="20% - Ênfase3 18 9" xfId="747"/>
    <cellStyle name="20% - Ênfase3 18 9 2" xfId="4777"/>
    <cellStyle name="20% - Ênfase3 18 9 2 2" xfId="12262"/>
    <cellStyle name="20% - Ênfase3 18 9 3" xfId="8548"/>
    <cellStyle name="20% - Ênfase3 19" xfId="748"/>
    <cellStyle name="20% - Ênfase3 19 10" xfId="749"/>
    <cellStyle name="20% - Ênfase3 19 10 2" xfId="4779"/>
    <cellStyle name="20% - Ênfase3 19 10 2 2" xfId="12264"/>
    <cellStyle name="20% - Ênfase3 19 10 3" xfId="8550"/>
    <cellStyle name="20% - Ênfase3 19 11" xfId="750"/>
    <cellStyle name="20% - Ênfase3 19 11 2" xfId="4780"/>
    <cellStyle name="20% - Ênfase3 19 11 2 2" xfId="12265"/>
    <cellStyle name="20% - Ênfase3 19 11 3" xfId="8551"/>
    <cellStyle name="20% - Ênfase3 19 12" xfId="751"/>
    <cellStyle name="20% - Ênfase3 19 12 2" xfId="4781"/>
    <cellStyle name="20% - Ênfase3 19 12 2 2" xfId="12266"/>
    <cellStyle name="20% - Ênfase3 19 12 3" xfId="8552"/>
    <cellStyle name="20% - Ênfase3 19 13" xfId="752"/>
    <cellStyle name="20% - Ênfase3 19 13 2" xfId="4782"/>
    <cellStyle name="20% - Ênfase3 19 13 2 2" xfId="12267"/>
    <cellStyle name="20% - Ênfase3 19 13 3" xfId="8553"/>
    <cellStyle name="20% - Ênfase3 19 14" xfId="753"/>
    <cellStyle name="20% - Ênfase3 19 14 2" xfId="4783"/>
    <cellStyle name="20% - Ênfase3 19 14 2 2" xfId="12268"/>
    <cellStyle name="20% - Ênfase3 19 14 3" xfId="8554"/>
    <cellStyle name="20% - Ênfase3 19 15" xfId="754"/>
    <cellStyle name="20% - Ênfase3 19 15 2" xfId="4784"/>
    <cellStyle name="20% - Ênfase3 19 15 2 2" xfId="12269"/>
    <cellStyle name="20% - Ênfase3 19 15 3" xfId="8555"/>
    <cellStyle name="20% - Ênfase3 19 16" xfId="4778"/>
    <cellStyle name="20% - Ênfase3 19 16 2" xfId="12263"/>
    <cellStyle name="20% - Ênfase3 19 17" xfId="8549"/>
    <cellStyle name="20% - Ênfase3 19 2" xfId="755"/>
    <cellStyle name="20% - Ênfase3 19 2 2" xfId="4785"/>
    <cellStyle name="20% - Ênfase3 19 2 2 2" xfId="12270"/>
    <cellStyle name="20% - Ênfase3 19 2 3" xfId="8556"/>
    <cellStyle name="20% - Ênfase3 19 3" xfId="756"/>
    <cellStyle name="20% - Ênfase3 19 3 2" xfId="4786"/>
    <cellStyle name="20% - Ênfase3 19 3 2 2" xfId="12271"/>
    <cellStyle name="20% - Ênfase3 19 3 3" xfId="8557"/>
    <cellStyle name="20% - Ênfase3 19 4" xfId="757"/>
    <cellStyle name="20% - Ênfase3 19 4 2" xfId="4787"/>
    <cellStyle name="20% - Ênfase3 19 4 2 2" xfId="12272"/>
    <cellStyle name="20% - Ênfase3 19 4 3" xfId="8558"/>
    <cellStyle name="20% - Ênfase3 19 5" xfId="758"/>
    <cellStyle name="20% - Ênfase3 19 5 2" xfId="4788"/>
    <cellStyle name="20% - Ênfase3 19 5 2 2" xfId="12273"/>
    <cellStyle name="20% - Ênfase3 19 5 3" xfId="8559"/>
    <cellStyle name="20% - Ênfase3 19 6" xfId="759"/>
    <cellStyle name="20% - Ênfase3 19 6 2" xfId="4789"/>
    <cellStyle name="20% - Ênfase3 19 6 2 2" xfId="12274"/>
    <cellStyle name="20% - Ênfase3 19 6 3" xfId="8560"/>
    <cellStyle name="20% - Ênfase3 19 7" xfId="760"/>
    <cellStyle name="20% - Ênfase3 19 7 2" xfId="4790"/>
    <cellStyle name="20% - Ênfase3 19 7 2 2" xfId="12275"/>
    <cellStyle name="20% - Ênfase3 19 7 3" xfId="8561"/>
    <cellStyle name="20% - Ênfase3 19 8" xfId="761"/>
    <cellStyle name="20% - Ênfase3 19 8 2" xfId="4791"/>
    <cellStyle name="20% - Ênfase3 19 8 2 2" xfId="12276"/>
    <cellStyle name="20% - Ênfase3 19 8 3" xfId="8562"/>
    <cellStyle name="20% - Ênfase3 19 9" xfId="762"/>
    <cellStyle name="20% - Ênfase3 19 9 2" xfId="4792"/>
    <cellStyle name="20% - Ênfase3 19 9 2 2" xfId="12277"/>
    <cellStyle name="20% - Ênfase3 19 9 3" xfId="8563"/>
    <cellStyle name="20% - Ênfase3 2" xfId="763"/>
    <cellStyle name="20% - Ênfase3 2 2" xfId="764"/>
    <cellStyle name="20% - Ênfase3 2 2 10" xfId="765"/>
    <cellStyle name="20% - Ênfase3 2 2 10 2" xfId="4795"/>
    <cellStyle name="20% - Ênfase3 2 2 10 2 2" xfId="12280"/>
    <cellStyle name="20% - Ênfase3 2 2 10 3" xfId="8566"/>
    <cellStyle name="20% - Ênfase3 2 2 11" xfId="766"/>
    <cellStyle name="20% - Ênfase3 2 2 11 2" xfId="4796"/>
    <cellStyle name="20% - Ênfase3 2 2 11 2 2" xfId="12281"/>
    <cellStyle name="20% - Ênfase3 2 2 11 3" xfId="8567"/>
    <cellStyle name="20% - Ênfase3 2 2 12" xfId="767"/>
    <cellStyle name="20% - Ênfase3 2 2 12 2" xfId="4797"/>
    <cellStyle name="20% - Ênfase3 2 2 12 2 2" xfId="12282"/>
    <cellStyle name="20% - Ênfase3 2 2 12 3" xfId="8568"/>
    <cellStyle name="20% - Ênfase3 2 2 13" xfId="768"/>
    <cellStyle name="20% - Ênfase3 2 2 13 2" xfId="4798"/>
    <cellStyle name="20% - Ênfase3 2 2 13 2 2" xfId="12283"/>
    <cellStyle name="20% - Ênfase3 2 2 13 3" xfId="8569"/>
    <cellStyle name="20% - Ênfase3 2 2 14" xfId="769"/>
    <cellStyle name="20% - Ênfase3 2 2 14 2" xfId="4799"/>
    <cellStyle name="20% - Ênfase3 2 2 14 2 2" xfId="12284"/>
    <cellStyle name="20% - Ênfase3 2 2 14 3" xfId="8570"/>
    <cellStyle name="20% - Ênfase3 2 2 15" xfId="770"/>
    <cellStyle name="20% - Ênfase3 2 2 15 2" xfId="4800"/>
    <cellStyle name="20% - Ênfase3 2 2 15 2 2" xfId="12285"/>
    <cellStyle name="20% - Ênfase3 2 2 15 3" xfId="8571"/>
    <cellStyle name="20% - Ênfase3 2 2 16" xfId="4794"/>
    <cellStyle name="20% - Ênfase3 2 2 16 2" xfId="12279"/>
    <cellStyle name="20% - Ênfase3 2 2 17" xfId="8565"/>
    <cellStyle name="20% - Ênfase3 2 2 2" xfId="771"/>
    <cellStyle name="20% - Ênfase3 2 2 2 2" xfId="4801"/>
    <cellStyle name="20% - Ênfase3 2 2 2 2 2" xfId="12286"/>
    <cellStyle name="20% - Ênfase3 2 2 2 3" xfId="8572"/>
    <cellStyle name="20% - Ênfase3 2 2 3" xfId="772"/>
    <cellStyle name="20% - Ênfase3 2 2 3 2" xfId="4802"/>
    <cellStyle name="20% - Ênfase3 2 2 3 2 2" xfId="12287"/>
    <cellStyle name="20% - Ênfase3 2 2 3 3" xfId="8573"/>
    <cellStyle name="20% - Ênfase3 2 2 4" xfId="773"/>
    <cellStyle name="20% - Ênfase3 2 2 4 2" xfId="4803"/>
    <cellStyle name="20% - Ênfase3 2 2 4 2 2" xfId="12288"/>
    <cellStyle name="20% - Ênfase3 2 2 4 3" xfId="8574"/>
    <cellStyle name="20% - Ênfase3 2 2 5" xfId="774"/>
    <cellStyle name="20% - Ênfase3 2 2 5 2" xfId="4804"/>
    <cellStyle name="20% - Ênfase3 2 2 5 2 2" xfId="12289"/>
    <cellStyle name="20% - Ênfase3 2 2 5 3" xfId="8575"/>
    <cellStyle name="20% - Ênfase3 2 2 6" xfId="775"/>
    <cellStyle name="20% - Ênfase3 2 2 6 2" xfId="4805"/>
    <cellStyle name="20% - Ênfase3 2 2 6 2 2" xfId="12290"/>
    <cellStyle name="20% - Ênfase3 2 2 6 3" xfId="8576"/>
    <cellStyle name="20% - Ênfase3 2 2 7" xfId="776"/>
    <cellStyle name="20% - Ênfase3 2 2 7 2" xfId="4806"/>
    <cellStyle name="20% - Ênfase3 2 2 7 2 2" xfId="12291"/>
    <cellStyle name="20% - Ênfase3 2 2 7 3" xfId="8577"/>
    <cellStyle name="20% - Ênfase3 2 2 8" xfId="777"/>
    <cellStyle name="20% - Ênfase3 2 2 8 2" xfId="4807"/>
    <cellStyle name="20% - Ênfase3 2 2 8 2 2" xfId="12292"/>
    <cellStyle name="20% - Ênfase3 2 2 8 3" xfId="8578"/>
    <cellStyle name="20% - Ênfase3 2 2 9" xfId="778"/>
    <cellStyle name="20% - Ênfase3 2 2 9 2" xfId="4808"/>
    <cellStyle name="20% - Ênfase3 2 2 9 2 2" xfId="12293"/>
    <cellStyle name="20% - Ênfase3 2 2 9 3" xfId="8579"/>
    <cellStyle name="20% - Ênfase3 2 3" xfId="779"/>
    <cellStyle name="20% - Ênfase3 2 3 10" xfId="780"/>
    <cellStyle name="20% - Ênfase3 2 3 10 2" xfId="4810"/>
    <cellStyle name="20% - Ênfase3 2 3 10 2 2" xfId="12295"/>
    <cellStyle name="20% - Ênfase3 2 3 10 3" xfId="8581"/>
    <cellStyle name="20% - Ênfase3 2 3 11" xfId="781"/>
    <cellStyle name="20% - Ênfase3 2 3 11 2" xfId="4811"/>
    <cellStyle name="20% - Ênfase3 2 3 11 2 2" xfId="12296"/>
    <cellStyle name="20% - Ênfase3 2 3 11 3" xfId="8582"/>
    <cellStyle name="20% - Ênfase3 2 3 12" xfId="782"/>
    <cellStyle name="20% - Ênfase3 2 3 12 2" xfId="4812"/>
    <cellStyle name="20% - Ênfase3 2 3 12 2 2" xfId="12297"/>
    <cellStyle name="20% - Ênfase3 2 3 12 3" xfId="8583"/>
    <cellStyle name="20% - Ênfase3 2 3 13" xfId="783"/>
    <cellStyle name="20% - Ênfase3 2 3 13 2" xfId="4813"/>
    <cellStyle name="20% - Ênfase3 2 3 13 2 2" xfId="12298"/>
    <cellStyle name="20% - Ênfase3 2 3 13 3" xfId="8584"/>
    <cellStyle name="20% - Ênfase3 2 3 14" xfId="784"/>
    <cellStyle name="20% - Ênfase3 2 3 14 2" xfId="4814"/>
    <cellStyle name="20% - Ênfase3 2 3 14 2 2" xfId="12299"/>
    <cellStyle name="20% - Ênfase3 2 3 14 3" xfId="8585"/>
    <cellStyle name="20% - Ênfase3 2 3 15" xfId="785"/>
    <cellStyle name="20% - Ênfase3 2 3 15 2" xfId="4815"/>
    <cellStyle name="20% - Ênfase3 2 3 15 2 2" xfId="12300"/>
    <cellStyle name="20% - Ênfase3 2 3 15 3" xfId="8586"/>
    <cellStyle name="20% - Ênfase3 2 3 16" xfId="4809"/>
    <cellStyle name="20% - Ênfase3 2 3 16 2" xfId="12294"/>
    <cellStyle name="20% - Ênfase3 2 3 17" xfId="8580"/>
    <cellStyle name="20% - Ênfase3 2 3 2" xfId="786"/>
    <cellStyle name="20% - Ênfase3 2 3 2 2" xfId="4816"/>
    <cellStyle name="20% - Ênfase3 2 3 2 2 2" xfId="12301"/>
    <cellStyle name="20% - Ênfase3 2 3 2 3" xfId="8587"/>
    <cellStyle name="20% - Ênfase3 2 3 3" xfId="787"/>
    <cellStyle name="20% - Ênfase3 2 3 3 2" xfId="4817"/>
    <cellStyle name="20% - Ênfase3 2 3 3 2 2" xfId="12302"/>
    <cellStyle name="20% - Ênfase3 2 3 3 3" xfId="8588"/>
    <cellStyle name="20% - Ênfase3 2 3 4" xfId="788"/>
    <cellStyle name="20% - Ênfase3 2 3 4 2" xfId="4818"/>
    <cellStyle name="20% - Ênfase3 2 3 4 2 2" xfId="12303"/>
    <cellStyle name="20% - Ênfase3 2 3 4 3" xfId="8589"/>
    <cellStyle name="20% - Ênfase3 2 3 5" xfId="789"/>
    <cellStyle name="20% - Ênfase3 2 3 5 2" xfId="4819"/>
    <cellStyle name="20% - Ênfase3 2 3 5 2 2" xfId="12304"/>
    <cellStyle name="20% - Ênfase3 2 3 5 3" xfId="8590"/>
    <cellStyle name="20% - Ênfase3 2 3 6" xfId="790"/>
    <cellStyle name="20% - Ênfase3 2 3 6 2" xfId="4820"/>
    <cellStyle name="20% - Ênfase3 2 3 6 2 2" xfId="12305"/>
    <cellStyle name="20% - Ênfase3 2 3 6 3" xfId="8591"/>
    <cellStyle name="20% - Ênfase3 2 3 7" xfId="791"/>
    <cellStyle name="20% - Ênfase3 2 3 7 2" xfId="4821"/>
    <cellStyle name="20% - Ênfase3 2 3 7 2 2" xfId="12306"/>
    <cellStyle name="20% - Ênfase3 2 3 7 3" xfId="8592"/>
    <cellStyle name="20% - Ênfase3 2 3 8" xfId="792"/>
    <cellStyle name="20% - Ênfase3 2 3 8 2" xfId="4822"/>
    <cellStyle name="20% - Ênfase3 2 3 8 2 2" xfId="12307"/>
    <cellStyle name="20% - Ênfase3 2 3 8 3" xfId="8593"/>
    <cellStyle name="20% - Ênfase3 2 3 9" xfId="793"/>
    <cellStyle name="20% - Ênfase3 2 3 9 2" xfId="4823"/>
    <cellStyle name="20% - Ênfase3 2 3 9 2 2" xfId="12308"/>
    <cellStyle name="20% - Ênfase3 2 3 9 3" xfId="8594"/>
    <cellStyle name="20% - Ênfase3 2 4" xfId="4793"/>
    <cellStyle name="20% - Ênfase3 2 4 2" xfId="12278"/>
    <cellStyle name="20% - Ênfase3 2 5" xfId="8564"/>
    <cellStyle name="20% - Ênfase3 20" xfId="794"/>
    <cellStyle name="20% - Ênfase3 20 10" xfId="795"/>
    <cellStyle name="20% - Ênfase3 20 10 2" xfId="4825"/>
    <cellStyle name="20% - Ênfase3 20 10 2 2" xfId="12310"/>
    <cellStyle name="20% - Ênfase3 20 10 3" xfId="8596"/>
    <cellStyle name="20% - Ênfase3 20 11" xfId="796"/>
    <cellStyle name="20% - Ênfase3 20 11 2" xfId="4826"/>
    <cellStyle name="20% - Ênfase3 20 11 2 2" xfId="12311"/>
    <cellStyle name="20% - Ênfase3 20 11 3" xfId="8597"/>
    <cellStyle name="20% - Ênfase3 20 12" xfId="797"/>
    <cellStyle name="20% - Ênfase3 20 12 2" xfId="4827"/>
    <cellStyle name="20% - Ênfase3 20 12 2 2" xfId="12312"/>
    <cellStyle name="20% - Ênfase3 20 12 3" xfId="8598"/>
    <cellStyle name="20% - Ênfase3 20 13" xfId="798"/>
    <cellStyle name="20% - Ênfase3 20 13 2" xfId="4828"/>
    <cellStyle name="20% - Ênfase3 20 13 2 2" xfId="12313"/>
    <cellStyle name="20% - Ênfase3 20 13 3" xfId="8599"/>
    <cellStyle name="20% - Ênfase3 20 14" xfId="799"/>
    <cellStyle name="20% - Ênfase3 20 14 2" xfId="4829"/>
    <cellStyle name="20% - Ênfase3 20 14 2 2" xfId="12314"/>
    <cellStyle name="20% - Ênfase3 20 14 3" xfId="8600"/>
    <cellStyle name="20% - Ênfase3 20 15" xfId="800"/>
    <cellStyle name="20% - Ênfase3 20 15 2" xfId="4830"/>
    <cellStyle name="20% - Ênfase3 20 15 2 2" xfId="12315"/>
    <cellStyle name="20% - Ênfase3 20 15 3" xfId="8601"/>
    <cellStyle name="20% - Ênfase3 20 16" xfId="4824"/>
    <cellStyle name="20% - Ênfase3 20 16 2" xfId="12309"/>
    <cellStyle name="20% - Ênfase3 20 17" xfId="8595"/>
    <cellStyle name="20% - Ênfase3 20 2" xfId="801"/>
    <cellStyle name="20% - Ênfase3 20 2 2" xfId="4831"/>
    <cellStyle name="20% - Ênfase3 20 2 2 2" xfId="12316"/>
    <cellStyle name="20% - Ênfase3 20 2 3" xfId="8602"/>
    <cellStyle name="20% - Ênfase3 20 3" xfId="802"/>
    <cellStyle name="20% - Ênfase3 20 3 2" xfId="4832"/>
    <cellStyle name="20% - Ênfase3 20 3 2 2" xfId="12317"/>
    <cellStyle name="20% - Ênfase3 20 3 3" xfId="8603"/>
    <cellStyle name="20% - Ênfase3 20 4" xfId="803"/>
    <cellStyle name="20% - Ênfase3 20 4 2" xfId="4833"/>
    <cellStyle name="20% - Ênfase3 20 4 2 2" xfId="12318"/>
    <cellStyle name="20% - Ênfase3 20 4 3" xfId="8604"/>
    <cellStyle name="20% - Ênfase3 20 5" xfId="804"/>
    <cellStyle name="20% - Ênfase3 20 5 2" xfId="4834"/>
    <cellStyle name="20% - Ênfase3 20 5 2 2" xfId="12319"/>
    <cellStyle name="20% - Ênfase3 20 5 3" xfId="8605"/>
    <cellStyle name="20% - Ênfase3 20 6" xfId="805"/>
    <cellStyle name="20% - Ênfase3 20 6 2" xfId="4835"/>
    <cellStyle name="20% - Ênfase3 20 6 2 2" xfId="12320"/>
    <cellStyle name="20% - Ênfase3 20 6 3" xfId="8606"/>
    <cellStyle name="20% - Ênfase3 20 7" xfId="806"/>
    <cellStyle name="20% - Ênfase3 20 7 2" xfId="4836"/>
    <cellStyle name="20% - Ênfase3 20 7 2 2" xfId="12321"/>
    <cellStyle name="20% - Ênfase3 20 7 3" xfId="8607"/>
    <cellStyle name="20% - Ênfase3 20 8" xfId="807"/>
    <cellStyle name="20% - Ênfase3 20 8 2" xfId="4837"/>
    <cellStyle name="20% - Ênfase3 20 8 2 2" xfId="12322"/>
    <cellStyle name="20% - Ênfase3 20 8 3" xfId="8608"/>
    <cellStyle name="20% - Ênfase3 20 9" xfId="808"/>
    <cellStyle name="20% - Ênfase3 20 9 2" xfId="4838"/>
    <cellStyle name="20% - Ênfase3 20 9 2 2" xfId="12323"/>
    <cellStyle name="20% - Ênfase3 20 9 3" xfId="8609"/>
    <cellStyle name="20% - Ênfase3 21" xfId="4027"/>
    <cellStyle name="20% - Ênfase3 21 2" xfId="11514"/>
    <cellStyle name="20% - Ênfase3 22" xfId="11498"/>
    <cellStyle name="20% - Ênfase3 3" xfId="809"/>
    <cellStyle name="20% - Ênfase3 3 10" xfId="810"/>
    <cellStyle name="20% - Ênfase3 3 10 2" xfId="4840"/>
    <cellStyle name="20% - Ênfase3 3 10 2 2" xfId="12325"/>
    <cellStyle name="20% - Ênfase3 3 10 3" xfId="8611"/>
    <cellStyle name="20% - Ênfase3 3 11" xfId="811"/>
    <cellStyle name="20% - Ênfase3 3 11 2" xfId="4841"/>
    <cellStyle name="20% - Ênfase3 3 11 2 2" xfId="12326"/>
    <cellStyle name="20% - Ênfase3 3 11 3" xfId="8612"/>
    <cellStyle name="20% - Ênfase3 3 12" xfId="812"/>
    <cellStyle name="20% - Ênfase3 3 12 2" xfId="4842"/>
    <cellStyle name="20% - Ênfase3 3 12 2 2" xfId="12327"/>
    <cellStyle name="20% - Ênfase3 3 12 3" xfId="8613"/>
    <cellStyle name="20% - Ênfase3 3 13" xfId="813"/>
    <cellStyle name="20% - Ênfase3 3 13 2" xfId="4843"/>
    <cellStyle name="20% - Ênfase3 3 13 2 2" xfId="12328"/>
    <cellStyle name="20% - Ênfase3 3 13 3" xfId="8614"/>
    <cellStyle name="20% - Ênfase3 3 14" xfId="814"/>
    <cellStyle name="20% - Ênfase3 3 14 2" xfId="4844"/>
    <cellStyle name="20% - Ênfase3 3 14 2 2" xfId="12329"/>
    <cellStyle name="20% - Ênfase3 3 14 3" xfId="8615"/>
    <cellStyle name="20% - Ênfase3 3 15" xfId="815"/>
    <cellStyle name="20% - Ênfase3 3 15 2" xfId="4845"/>
    <cellStyle name="20% - Ênfase3 3 15 2 2" xfId="12330"/>
    <cellStyle name="20% - Ênfase3 3 15 3" xfId="8616"/>
    <cellStyle name="20% - Ênfase3 3 16" xfId="4839"/>
    <cellStyle name="20% - Ênfase3 3 16 2" xfId="12324"/>
    <cellStyle name="20% - Ênfase3 3 17" xfId="8610"/>
    <cellStyle name="20% - Ênfase3 3 2" xfId="816"/>
    <cellStyle name="20% - Ênfase3 3 2 2" xfId="4846"/>
    <cellStyle name="20% - Ênfase3 3 2 2 2" xfId="12331"/>
    <cellStyle name="20% - Ênfase3 3 2 3" xfId="8617"/>
    <cellStyle name="20% - Ênfase3 3 3" xfId="817"/>
    <cellStyle name="20% - Ênfase3 3 3 2" xfId="4847"/>
    <cellStyle name="20% - Ênfase3 3 3 2 2" xfId="12332"/>
    <cellStyle name="20% - Ênfase3 3 3 3" xfId="8618"/>
    <cellStyle name="20% - Ênfase3 3 4" xfId="818"/>
    <cellStyle name="20% - Ênfase3 3 4 2" xfId="4848"/>
    <cellStyle name="20% - Ênfase3 3 4 2 2" xfId="12333"/>
    <cellStyle name="20% - Ênfase3 3 4 3" xfId="8619"/>
    <cellStyle name="20% - Ênfase3 3 5" xfId="819"/>
    <cellStyle name="20% - Ênfase3 3 5 2" xfId="4849"/>
    <cellStyle name="20% - Ênfase3 3 5 2 2" xfId="12334"/>
    <cellStyle name="20% - Ênfase3 3 5 3" xfId="8620"/>
    <cellStyle name="20% - Ênfase3 3 6" xfId="820"/>
    <cellStyle name="20% - Ênfase3 3 6 2" xfId="4850"/>
    <cellStyle name="20% - Ênfase3 3 6 2 2" xfId="12335"/>
    <cellStyle name="20% - Ênfase3 3 6 3" xfId="8621"/>
    <cellStyle name="20% - Ênfase3 3 7" xfId="821"/>
    <cellStyle name="20% - Ênfase3 3 7 2" xfId="4851"/>
    <cellStyle name="20% - Ênfase3 3 7 2 2" xfId="12336"/>
    <cellStyle name="20% - Ênfase3 3 7 3" xfId="8622"/>
    <cellStyle name="20% - Ênfase3 3 8" xfId="822"/>
    <cellStyle name="20% - Ênfase3 3 8 2" xfId="4852"/>
    <cellStyle name="20% - Ênfase3 3 8 2 2" xfId="12337"/>
    <cellStyle name="20% - Ênfase3 3 8 3" xfId="8623"/>
    <cellStyle name="20% - Ênfase3 3 9" xfId="823"/>
    <cellStyle name="20% - Ênfase3 3 9 2" xfId="4853"/>
    <cellStyle name="20% - Ênfase3 3 9 2 2" xfId="12338"/>
    <cellStyle name="20% - Ênfase3 3 9 3" xfId="8624"/>
    <cellStyle name="20% - Ênfase3 4" xfId="824"/>
    <cellStyle name="20% - Ênfase3 4 10" xfId="825"/>
    <cellStyle name="20% - Ênfase3 4 10 2" xfId="4855"/>
    <cellStyle name="20% - Ênfase3 4 10 2 2" xfId="12340"/>
    <cellStyle name="20% - Ênfase3 4 10 3" xfId="8626"/>
    <cellStyle name="20% - Ênfase3 4 11" xfId="826"/>
    <cellStyle name="20% - Ênfase3 4 11 2" xfId="4856"/>
    <cellStyle name="20% - Ênfase3 4 11 2 2" xfId="12341"/>
    <cellStyle name="20% - Ênfase3 4 11 3" xfId="8627"/>
    <cellStyle name="20% - Ênfase3 4 12" xfId="827"/>
    <cellStyle name="20% - Ênfase3 4 12 2" xfId="4857"/>
    <cellStyle name="20% - Ênfase3 4 12 2 2" xfId="12342"/>
    <cellStyle name="20% - Ênfase3 4 12 3" xfId="8628"/>
    <cellStyle name="20% - Ênfase3 4 13" xfId="828"/>
    <cellStyle name="20% - Ênfase3 4 13 2" xfId="4858"/>
    <cellStyle name="20% - Ênfase3 4 13 2 2" xfId="12343"/>
    <cellStyle name="20% - Ênfase3 4 13 3" xfId="8629"/>
    <cellStyle name="20% - Ênfase3 4 14" xfId="829"/>
    <cellStyle name="20% - Ênfase3 4 14 2" xfId="4859"/>
    <cellStyle name="20% - Ênfase3 4 14 2 2" xfId="12344"/>
    <cellStyle name="20% - Ênfase3 4 14 3" xfId="8630"/>
    <cellStyle name="20% - Ênfase3 4 15" xfId="830"/>
    <cellStyle name="20% - Ênfase3 4 15 2" xfId="4860"/>
    <cellStyle name="20% - Ênfase3 4 15 2 2" xfId="12345"/>
    <cellStyle name="20% - Ênfase3 4 15 3" xfId="8631"/>
    <cellStyle name="20% - Ênfase3 4 16" xfId="4854"/>
    <cellStyle name="20% - Ênfase3 4 16 2" xfId="12339"/>
    <cellStyle name="20% - Ênfase3 4 17" xfId="8625"/>
    <cellStyle name="20% - Ênfase3 4 2" xfId="831"/>
    <cellStyle name="20% - Ênfase3 4 2 2" xfId="4861"/>
    <cellStyle name="20% - Ênfase3 4 2 2 2" xfId="12346"/>
    <cellStyle name="20% - Ênfase3 4 2 3" xfId="8632"/>
    <cellStyle name="20% - Ênfase3 4 3" xfId="832"/>
    <cellStyle name="20% - Ênfase3 4 3 2" xfId="4862"/>
    <cellStyle name="20% - Ênfase3 4 3 2 2" xfId="12347"/>
    <cellStyle name="20% - Ênfase3 4 3 3" xfId="8633"/>
    <cellStyle name="20% - Ênfase3 4 4" xfId="833"/>
    <cellStyle name="20% - Ênfase3 4 4 2" xfId="4863"/>
    <cellStyle name="20% - Ênfase3 4 4 2 2" xfId="12348"/>
    <cellStyle name="20% - Ênfase3 4 4 3" xfId="8634"/>
    <cellStyle name="20% - Ênfase3 4 5" xfId="834"/>
    <cellStyle name="20% - Ênfase3 4 5 2" xfId="4864"/>
    <cellStyle name="20% - Ênfase3 4 5 2 2" xfId="12349"/>
    <cellStyle name="20% - Ênfase3 4 5 3" xfId="8635"/>
    <cellStyle name="20% - Ênfase3 4 6" xfId="835"/>
    <cellStyle name="20% - Ênfase3 4 6 2" xfId="4865"/>
    <cellStyle name="20% - Ênfase3 4 6 2 2" xfId="12350"/>
    <cellStyle name="20% - Ênfase3 4 6 3" xfId="8636"/>
    <cellStyle name="20% - Ênfase3 4 7" xfId="836"/>
    <cellStyle name="20% - Ênfase3 4 7 2" xfId="4866"/>
    <cellStyle name="20% - Ênfase3 4 7 2 2" xfId="12351"/>
    <cellStyle name="20% - Ênfase3 4 7 3" xfId="8637"/>
    <cellStyle name="20% - Ênfase3 4 8" xfId="837"/>
    <cellStyle name="20% - Ênfase3 4 8 2" xfId="4867"/>
    <cellStyle name="20% - Ênfase3 4 8 2 2" xfId="12352"/>
    <cellStyle name="20% - Ênfase3 4 8 3" xfId="8638"/>
    <cellStyle name="20% - Ênfase3 4 9" xfId="838"/>
    <cellStyle name="20% - Ênfase3 4 9 2" xfId="4868"/>
    <cellStyle name="20% - Ênfase3 4 9 2 2" xfId="12353"/>
    <cellStyle name="20% - Ênfase3 4 9 3" xfId="8639"/>
    <cellStyle name="20% - Ênfase3 5" xfId="839"/>
    <cellStyle name="20% - Ênfase3 5 10" xfId="840"/>
    <cellStyle name="20% - Ênfase3 5 10 2" xfId="4870"/>
    <cellStyle name="20% - Ênfase3 5 10 2 2" xfId="12355"/>
    <cellStyle name="20% - Ênfase3 5 10 3" xfId="8641"/>
    <cellStyle name="20% - Ênfase3 5 11" xfId="841"/>
    <cellStyle name="20% - Ênfase3 5 11 2" xfId="4871"/>
    <cellStyle name="20% - Ênfase3 5 11 2 2" xfId="12356"/>
    <cellStyle name="20% - Ênfase3 5 11 3" xfId="8642"/>
    <cellStyle name="20% - Ênfase3 5 12" xfId="842"/>
    <cellStyle name="20% - Ênfase3 5 12 2" xfId="4872"/>
    <cellStyle name="20% - Ênfase3 5 12 2 2" xfId="12357"/>
    <cellStyle name="20% - Ênfase3 5 12 3" xfId="8643"/>
    <cellStyle name="20% - Ênfase3 5 13" xfId="843"/>
    <cellStyle name="20% - Ênfase3 5 13 2" xfId="4873"/>
    <cellStyle name="20% - Ênfase3 5 13 2 2" xfId="12358"/>
    <cellStyle name="20% - Ênfase3 5 13 3" xfId="8644"/>
    <cellStyle name="20% - Ênfase3 5 14" xfId="844"/>
    <cellStyle name="20% - Ênfase3 5 14 2" xfId="4874"/>
    <cellStyle name="20% - Ênfase3 5 14 2 2" xfId="12359"/>
    <cellStyle name="20% - Ênfase3 5 14 3" xfId="8645"/>
    <cellStyle name="20% - Ênfase3 5 15" xfId="845"/>
    <cellStyle name="20% - Ênfase3 5 15 2" xfId="4875"/>
    <cellStyle name="20% - Ênfase3 5 15 2 2" xfId="12360"/>
    <cellStyle name="20% - Ênfase3 5 15 3" xfId="8646"/>
    <cellStyle name="20% - Ênfase3 5 16" xfId="4869"/>
    <cellStyle name="20% - Ênfase3 5 16 2" xfId="12354"/>
    <cellStyle name="20% - Ênfase3 5 17" xfId="8640"/>
    <cellStyle name="20% - Ênfase3 5 2" xfId="846"/>
    <cellStyle name="20% - Ênfase3 5 2 2" xfId="4876"/>
    <cellStyle name="20% - Ênfase3 5 2 2 2" xfId="12361"/>
    <cellStyle name="20% - Ênfase3 5 2 3" xfId="8647"/>
    <cellStyle name="20% - Ênfase3 5 3" xfId="847"/>
    <cellStyle name="20% - Ênfase3 5 3 2" xfId="4877"/>
    <cellStyle name="20% - Ênfase3 5 3 2 2" xfId="12362"/>
    <cellStyle name="20% - Ênfase3 5 3 3" xfId="8648"/>
    <cellStyle name="20% - Ênfase3 5 4" xfId="848"/>
    <cellStyle name="20% - Ênfase3 5 4 2" xfId="4878"/>
    <cellStyle name="20% - Ênfase3 5 4 2 2" xfId="12363"/>
    <cellStyle name="20% - Ênfase3 5 4 3" xfId="8649"/>
    <cellStyle name="20% - Ênfase3 5 5" xfId="849"/>
    <cellStyle name="20% - Ênfase3 5 5 2" xfId="4879"/>
    <cellStyle name="20% - Ênfase3 5 5 2 2" xfId="12364"/>
    <cellStyle name="20% - Ênfase3 5 5 3" xfId="8650"/>
    <cellStyle name="20% - Ênfase3 5 6" xfId="850"/>
    <cellStyle name="20% - Ênfase3 5 6 2" xfId="4880"/>
    <cellStyle name="20% - Ênfase3 5 6 2 2" xfId="12365"/>
    <cellStyle name="20% - Ênfase3 5 6 3" xfId="8651"/>
    <cellStyle name="20% - Ênfase3 5 7" xfId="851"/>
    <cellStyle name="20% - Ênfase3 5 7 2" xfId="4881"/>
    <cellStyle name="20% - Ênfase3 5 7 2 2" xfId="12366"/>
    <cellStyle name="20% - Ênfase3 5 7 3" xfId="8652"/>
    <cellStyle name="20% - Ênfase3 5 8" xfId="852"/>
    <cellStyle name="20% - Ênfase3 5 8 2" xfId="4882"/>
    <cellStyle name="20% - Ênfase3 5 8 2 2" xfId="12367"/>
    <cellStyle name="20% - Ênfase3 5 8 3" xfId="8653"/>
    <cellStyle name="20% - Ênfase3 5 9" xfId="853"/>
    <cellStyle name="20% - Ênfase3 5 9 2" xfId="4883"/>
    <cellStyle name="20% - Ênfase3 5 9 2 2" xfId="12368"/>
    <cellStyle name="20% - Ênfase3 5 9 3" xfId="8654"/>
    <cellStyle name="20% - Ênfase3 6" xfId="854"/>
    <cellStyle name="20% - Ênfase3 6 10" xfId="855"/>
    <cellStyle name="20% - Ênfase3 6 10 2" xfId="4885"/>
    <cellStyle name="20% - Ênfase3 6 10 2 2" xfId="12370"/>
    <cellStyle name="20% - Ênfase3 6 10 3" xfId="8656"/>
    <cellStyle name="20% - Ênfase3 6 11" xfId="856"/>
    <cellStyle name="20% - Ênfase3 6 11 2" xfId="4886"/>
    <cellStyle name="20% - Ênfase3 6 11 2 2" xfId="12371"/>
    <cellStyle name="20% - Ênfase3 6 11 3" xfId="8657"/>
    <cellStyle name="20% - Ênfase3 6 12" xfId="857"/>
    <cellStyle name="20% - Ênfase3 6 12 2" xfId="4887"/>
    <cellStyle name="20% - Ênfase3 6 12 2 2" xfId="12372"/>
    <cellStyle name="20% - Ênfase3 6 12 3" xfId="8658"/>
    <cellStyle name="20% - Ênfase3 6 13" xfId="858"/>
    <cellStyle name="20% - Ênfase3 6 13 2" xfId="4888"/>
    <cellStyle name="20% - Ênfase3 6 13 2 2" xfId="12373"/>
    <cellStyle name="20% - Ênfase3 6 13 3" xfId="8659"/>
    <cellStyle name="20% - Ênfase3 6 14" xfId="859"/>
    <cellStyle name="20% - Ênfase3 6 14 2" xfId="4889"/>
    <cellStyle name="20% - Ênfase3 6 14 2 2" xfId="12374"/>
    <cellStyle name="20% - Ênfase3 6 14 3" xfId="8660"/>
    <cellStyle name="20% - Ênfase3 6 15" xfId="860"/>
    <cellStyle name="20% - Ênfase3 6 15 2" xfId="4890"/>
    <cellStyle name="20% - Ênfase3 6 15 2 2" xfId="12375"/>
    <cellStyle name="20% - Ênfase3 6 15 3" xfId="8661"/>
    <cellStyle name="20% - Ênfase3 6 16" xfId="4884"/>
    <cellStyle name="20% - Ênfase3 6 16 2" xfId="12369"/>
    <cellStyle name="20% - Ênfase3 6 17" xfId="8655"/>
    <cellStyle name="20% - Ênfase3 6 2" xfId="861"/>
    <cellStyle name="20% - Ênfase3 6 2 2" xfId="4891"/>
    <cellStyle name="20% - Ênfase3 6 2 2 2" xfId="12376"/>
    <cellStyle name="20% - Ênfase3 6 2 3" xfId="8662"/>
    <cellStyle name="20% - Ênfase3 6 3" xfId="862"/>
    <cellStyle name="20% - Ênfase3 6 3 2" xfId="4892"/>
    <cellStyle name="20% - Ênfase3 6 3 2 2" xfId="12377"/>
    <cellStyle name="20% - Ênfase3 6 3 3" xfId="8663"/>
    <cellStyle name="20% - Ênfase3 6 4" xfId="863"/>
    <cellStyle name="20% - Ênfase3 6 4 2" xfId="4893"/>
    <cellStyle name="20% - Ênfase3 6 4 2 2" xfId="12378"/>
    <cellStyle name="20% - Ênfase3 6 4 3" xfId="8664"/>
    <cellStyle name="20% - Ênfase3 6 5" xfId="864"/>
    <cellStyle name="20% - Ênfase3 6 5 2" xfId="4894"/>
    <cellStyle name="20% - Ênfase3 6 5 2 2" xfId="12379"/>
    <cellStyle name="20% - Ênfase3 6 5 3" xfId="8665"/>
    <cellStyle name="20% - Ênfase3 6 6" xfId="865"/>
    <cellStyle name="20% - Ênfase3 6 6 2" xfId="4895"/>
    <cellStyle name="20% - Ênfase3 6 6 2 2" xfId="12380"/>
    <cellStyle name="20% - Ênfase3 6 6 3" xfId="8666"/>
    <cellStyle name="20% - Ênfase3 6 7" xfId="866"/>
    <cellStyle name="20% - Ênfase3 6 7 2" xfId="4896"/>
    <cellStyle name="20% - Ênfase3 6 7 2 2" xfId="12381"/>
    <cellStyle name="20% - Ênfase3 6 7 3" xfId="8667"/>
    <cellStyle name="20% - Ênfase3 6 8" xfId="867"/>
    <cellStyle name="20% - Ênfase3 6 8 2" xfId="4897"/>
    <cellStyle name="20% - Ênfase3 6 8 2 2" xfId="12382"/>
    <cellStyle name="20% - Ênfase3 6 8 3" xfId="8668"/>
    <cellStyle name="20% - Ênfase3 6 9" xfId="868"/>
    <cellStyle name="20% - Ênfase3 6 9 2" xfId="4898"/>
    <cellStyle name="20% - Ênfase3 6 9 2 2" xfId="12383"/>
    <cellStyle name="20% - Ênfase3 6 9 3" xfId="8669"/>
    <cellStyle name="20% - Ênfase3 7" xfId="869"/>
    <cellStyle name="20% - Ênfase3 7 10" xfId="870"/>
    <cellStyle name="20% - Ênfase3 7 10 2" xfId="4900"/>
    <cellStyle name="20% - Ênfase3 7 10 2 2" xfId="12385"/>
    <cellStyle name="20% - Ênfase3 7 10 3" xfId="8671"/>
    <cellStyle name="20% - Ênfase3 7 11" xfId="871"/>
    <cellStyle name="20% - Ênfase3 7 11 2" xfId="4901"/>
    <cellStyle name="20% - Ênfase3 7 11 2 2" xfId="12386"/>
    <cellStyle name="20% - Ênfase3 7 11 3" xfId="8672"/>
    <cellStyle name="20% - Ênfase3 7 12" xfId="872"/>
    <cellStyle name="20% - Ênfase3 7 12 2" xfId="4902"/>
    <cellStyle name="20% - Ênfase3 7 12 2 2" xfId="12387"/>
    <cellStyle name="20% - Ênfase3 7 12 3" xfId="8673"/>
    <cellStyle name="20% - Ênfase3 7 13" xfId="873"/>
    <cellStyle name="20% - Ênfase3 7 13 2" xfId="4903"/>
    <cellStyle name="20% - Ênfase3 7 13 2 2" xfId="12388"/>
    <cellStyle name="20% - Ênfase3 7 13 3" xfId="8674"/>
    <cellStyle name="20% - Ênfase3 7 14" xfId="874"/>
    <cellStyle name="20% - Ênfase3 7 14 2" xfId="4904"/>
    <cellStyle name="20% - Ênfase3 7 14 2 2" xfId="12389"/>
    <cellStyle name="20% - Ênfase3 7 14 3" xfId="8675"/>
    <cellStyle name="20% - Ênfase3 7 15" xfId="875"/>
    <cellStyle name="20% - Ênfase3 7 15 2" xfId="4905"/>
    <cellStyle name="20% - Ênfase3 7 15 2 2" xfId="12390"/>
    <cellStyle name="20% - Ênfase3 7 15 3" xfId="8676"/>
    <cellStyle name="20% - Ênfase3 7 16" xfId="4899"/>
    <cellStyle name="20% - Ênfase3 7 16 2" xfId="12384"/>
    <cellStyle name="20% - Ênfase3 7 17" xfId="8670"/>
    <cellStyle name="20% - Ênfase3 7 2" xfId="876"/>
    <cellStyle name="20% - Ênfase3 7 2 2" xfId="4906"/>
    <cellStyle name="20% - Ênfase3 7 2 2 2" xfId="12391"/>
    <cellStyle name="20% - Ênfase3 7 2 3" xfId="8677"/>
    <cellStyle name="20% - Ênfase3 7 3" xfId="877"/>
    <cellStyle name="20% - Ênfase3 7 3 2" xfId="4907"/>
    <cellStyle name="20% - Ênfase3 7 3 2 2" xfId="12392"/>
    <cellStyle name="20% - Ênfase3 7 3 3" xfId="8678"/>
    <cellStyle name="20% - Ênfase3 7 4" xfId="878"/>
    <cellStyle name="20% - Ênfase3 7 4 2" xfId="4908"/>
    <cellStyle name="20% - Ênfase3 7 4 2 2" xfId="12393"/>
    <cellStyle name="20% - Ênfase3 7 4 3" xfId="8679"/>
    <cellStyle name="20% - Ênfase3 7 5" xfId="879"/>
    <cellStyle name="20% - Ênfase3 7 5 2" xfId="4909"/>
    <cellStyle name="20% - Ênfase3 7 5 2 2" xfId="12394"/>
    <cellStyle name="20% - Ênfase3 7 5 3" xfId="8680"/>
    <cellStyle name="20% - Ênfase3 7 6" xfId="880"/>
    <cellStyle name="20% - Ênfase3 7 6 2" xfId="4910"/>
    <cellStyle name="20% - Ênfase3 7 6 2 2" xfId="12395"/>
    <cellStyle name="20% - Ênfase3 7 6 3" xfId="8681"/>
    <cellStyle name="20% - Ênfase3 7 7" xfId="881"/>
    <cellStyle name="20% - Ênfase3 7 7 2" xfId="4911"/>
    <cellStyle name="20% - Ênfase3 7 7 2 2" xfId="12396"/>
    <cellStyle name="20% - Ênfase3 7 7 3" xfId="8682"/>
    <cellStyle name="20% - Ênfase3 7 8" xfId="882"/>
    <cellStyle name="20% - Ênfase3 7 8 2" xfId="4912"/>
    <cellStyle name="20% - Ênfase3 7 8 2 2" xfId="12397"/>
    <cellStyle name="20% - Ênfase3 7 8 3" xfId="8683"/>
    <cellStyle name="20% - Ênfase3 7 9" xfId="883"/>
    <cellStyle name="20% - Ênfase3 7 9 2" xfId="4913"/>
    <cellStyle name="20% - Ênfase3 7 9 2 2" xfId="12398"/>
    <cellStyle name="20% - Ênfase3 7 9 3" xfId="8684"/>
    <cellStyle name="20% - Ênfase3 8" xfId="884"/>
    <cellStyle name="20% - Ênfase3 8 10" xfId="885"/>
    <cellStyle name="20% - Ênfase3 8 10 2" xfId="4915"/>
    <cellStyle name="20% - Ênfase3 8 10 2 2" xfId="12400"/>
    <cellStyle name="20% - Ênfase3 8 10 3" xfId="8686"/>
    <cellStyle name="20% - Ênfase3 8 11" xfId="886"/>
    <cellStyle name="20% - Ênfase3 8 11 2" xfId="4916"/>
    <cellStyle name="20% - Ênfase3 8 11 2 2" xfId="12401"/>
    <cellStyle name="20% - Ênfase3 8 11 3" xfId="8687"/>
    <cellStyle name="20% - Ênfase3 8 12" xfId="887"/>
    <cellStyle name="20% - Ênfase3 8 12 2" xfId="4917"/>
    <cellStyle name="20% - Ênfase3 8 12 2 2" xfId="12402"/>
    <cellStyle name="20% - Ênfase3 8 12 3" xfId="8688"/>
    <cellStyle name="20% - Ênfase3 8 13" xfId="888"/>
    <cellStyle name="20% - Ênfase3 8 13 2" xfId="4918"/>
    <cellStyle name="20% - Ênfase3 8 13 2 2" xfId="12403"/>
    <cellStyle name="20% - Ênfase3 8 13 3" xfId="8689"/>
    <cellStyle name="20% - Ênfase3 8 14" xfId="889"/>
    <cellStyle name="20% - Ênfase3 8 14 2" xfId="4919"/>
    <cellStyle name="20% - Ênfase3 8 14 2 2" xfId="12404"/>
    <cellStyle name="20% - Ênfase3 8 14 3" xfId="8690"/>
    <cellStyle name="20% - Ênfase3 8 15" xfId="890"/>
    <cellStyle name="20% - Ênfase3 8 15 2" xfId="4920"/>
    <cellStyle name="20% - Ênfase3 8 15 2 2" xfId="12405"/>
    <cellStyle name="20% - Ênfase3 8 15 3" xfId="8691"/>
    <cellStyle name="20% - Ênfase3 8 16" xfId="4914"/>
    <cellStyle name="20% - Ênfase3 8 16 2" xfId="12399"/>
    <cellStyle name="20% - Ênfase3 8 17" xfId="8685"/>
    <cellStyle name="20% - Ênfase3 8 2" xfId="891"/>
    <cellStyle name="20% - Ênfase3 8 2 2" xfId="4921"/>
    <cellStyle name="20% - Ênfase3 8 2 2 2" xfId="12406"/>
    <cellStyle name="20% - Ênfase3 8 2 3" xfId="8692"/>
    <cellStyle name="20% - Ênfase3 8 3" xfId="892"/>
    <cellStyle name="20% - Ênfase3 8 3 2" xfId="4922"/>
    <cellStyle name="20% - Ênfase3 8 3 2 2" xfId="12407"/>
    <cellStyle name="20% - Ênfase3 8 3 3" xfId="8693"/>
    <cellStyle name="20% - Ênfase3 8 4" xfId="893"/>
    <cellStyle name="20% - Ênfase3 8 4 2" xfId="4923"/>
    <cellStyle name="20% - Ênfase3 8 4 2 2" xfId="12408"/>
    <cellStyle name="20% - Ênfase3 8 4 3" xfId="8694"/>
    <cellStyle name="20% - Ênfase3 8 5" xfId="894"/>
    <cellStyle name="20% - Ênfase3 8 5 2" xfId="4924"/>
    <cellStyle name="20% - Ênfase3 8 5 2 2" xfId="12409"/>
    <cellStyle name="20% - Ênfase3 8 5 3" xfId="8695"/>
    <cellStyle name="20% - Ênfase3 8 6" xfId="895"/>
    <cellStyle name="20% - Ênfase3 8 6 2" xfId="4925"/>
    <cellStyle name="20% - Ênfase3 8 6 2 2" xfId="12410"/>
    <cellStyle name="20% - Ênfase3 8 6 3" xfId="8696"/>
    <cellStyle name="20% - Ênfase3 8 7" xfId="896"/>
    <cellStyle name="20% - Ênfase3 8 7 2" xfId="4926"/>
    <cellStyle name="20% - Ênfase3 8 7 2 2" xfId="12411"/>
    <cellStyle name="20% - Ênfase3 8 7 3" xfId="8697"/>
    <cellStyle name="20% - Ênfase3 8 8" xfId="897"/>
    <cellStyle name="20% - Ênfase3 8 8 2" xfId="4927"/>
    <cellStyle name="20% - Ênfase3 8 8 2 2" xfId="12412"/>
    <cellStyle name="20% - Ênfase3 8 8 3" xfId="8698"/>
    <cellStyle name="20% - Ênfase3 8 9" xfId="898"/>
    <cellStyle name="20% - Ênfase3 8 9 2" xfId="4928"/>
    <cellStyle name="20% - Ênfase3 8 9 2 2" xfId="12413"/>
    <cellStyle name="20% - Ênfase3 8 9 3" xfId="8699"/>
    <cellStyle name="20% - Ênfase3 9" xfId="899"/>
    <cellStyle name="20% - Ênfase3 9 10" xfId="900"/>
    <cellStyle name="20% - Ênfase3 9 10 2" xfId="4930"/>
    <cellStyle name="20% - Ênfase3 9 10 2 2" xfId="12415"/>
    <cellStyle name="20% - Ênfase3 9 10 3" xfId="8701"/>
    <cellStyle name="20% - Ênfase3 9 11" xfId="901"/>
    <cellStyle name="20% - Ênfase3 9 11 2" xfId="4931"/>
    <cellStyle name="20% - Ênfase3 9 11 2 2" xfId="12416"/>
    <cellStyle name="20% - Ênfase3 9 11 3" xfId="8702"/>
    <cellStyle name="20% - Ênfase3 9 12" xfId="902"/>
    <cellStyle name="20% - Ênfase3 9 12 2" xfId="4932"/>
    <cellStyle name="20% - Ênfase3 9 12 2 2" xfId="12417"/>
    <cellStyle name="20% - Ênfase3 9 12 3" xfId="8703"/>
    <cellStyle name="20% - Ênfase3 9 13" xfId="903"/>
    <cellStyle name="20% - Ênfase3 9 13 2" xfId="4933"/>
    <cellStyle name="20% - Ênfase3 9 13 2 2" xfId="12418"/>
    <cellStyle name="20% - Ênfase3 9 13 3" xfId="8704"/>
    <cellStyle name="20% - Ênfase3 9 14" xfId="904"/>
    <cellStyle name="20% - Ênfase3 9 14 2" xfId="4934"/>
    <cellStyle name="20% - Ênfase3 9 14 2 2" xfId="12419"/>
    <cellStyle name="20% - Ênfase3 9 14 3" xfId="8705"/>
    <cellStyle name="20% - Ênfase3 9 15" xfId="905"/>
    <cellStyle name="20% - Ênfase3 9 15 2" xfId="4935"/>
    <cellStyle name="20% - Ênfase3 9 15 2 2" xfId="12420"/>
    <cellStyle name="20% - Ênfase3 9 15 3" xfId="8706"/>
    <cellStyle name="20% - Ênfase3 9 16" xfId="4929"/>
    <cellStyle name="20% - Ênfase3 9 16 2" xfId="12414"/>
    <cellStyle name="20% - Ênfase3 9 17" xfId="8700"/>
    <cellStyle name="20% - Ênfase3 9 2" xfId="906"/>
    <cellStyle name="20% - Ênfase3 9 2 2" xfId="4936"/>
    <cellStyle name="20% - Ênfase3 9 2 2 2" xfId="12421"/>
    <cellStyle name="20% - Ênfase3 9 2 3" xfId="8707"/>
    <cellStyle name="20% - Ênfase3 9 3" xfId="907"/>
    <cellStyle name="20% - Ênfase3 9 3 2" xfId="4937"/>
    <cellStyle name="20% - Ênfase3 9 3 2 2" xfId="12422"/>
    <cellStyle name="20% - Ênfase3 9 3 3" xfId="8708"/>
    <cellStyle name="20% - Ênfase3 9 4" xfId="908"/>
    <cellStyle name="20% - Ênfase3 9 4 2" xfId="4938"/>
    <cellStyle name="20% - Ênfase3 9 4 2 2" xfId="12423"/>
    <cellStyle name="20% - Ênfase3 9 4 3" xfId="8709"/>
    <cellStyle name="20% - Ênfase3 9 5" xfId="909"/>
    <cellStyle name="20% - Ênfase3 9 5 2" xfId="4939"/>
    <cellStyle name="20% - Ênfase3 9 5 2 2" xfId="12424"/>
    <cellStyle name="20% - Ênfase3 9 5 3" xfId="8710"/>
    <cellStyle name="20% - Ênfase3 9 6" xfId="910"/>
    <cellStyle name="20% - Ênfase3 9 6 2" xfId="4940"/>
    <cellStyle name="20% - Ênfase3 9 6 2 2" xfId="12425"/>
    <cellStyle name="20% - Ênfase3 9 6 3" xfId="8711"/>
    <cellStyle name="20% - Ênfase3 9 7" xfId="911"/>
    <cellStyle name="20% - Ênfase3 9 7 2" xfId="4941"/>
    <cellStyle name="20% - Ênfase3 9 7 2 2" xfId="12426"/>
    <cellStyle name="20% - Ênfase3 9 7 3" xfId="8712"/>
    <cellStyle name="20% - Ênfase3 9 8" xfId="912"/>
    <cellStyle name="20% - Ênfase3 9 8 2" xfId="4942"/>
    <cellStyle name="20% - Ênfase3 9 8 2 2" xfId="12427"/>
    <cellStyle name="20% - Ênfase3 9 8 3" xfId="8713"/>
    <cellStyle name="20% - Ênfase3 9 9" xfId="913"/>
    <cellStyle name="20% - Ênfase3 9 9 2" xfId="4943"/>
    <cellStyle name="20% - Ênfase3 9 9 2 2" xfId="12428"/>
    <cellStyle name="20% - Ênfase3 9 9 3" xfId="8714"/>
    <cellStyle name="20% - Ênfase4" xfId="4008" builtinId="42" customBuiltin="1"/>
    <cellStyle name="20% - Ênfase4 10" xfId="914"/>
    <cellStyle name="20% - Ênfase4 10 10" xfId="915"/>
    <cellStyle name="20% - Ênfase4 10 10 2" xfId="4945"/>
    <cellStyle name="20% - Ênfase4 10 10 2 2" xfId="12430"/>
    <cellStyle name="20% - Ênfase4 10 10 3" xfId="8716"/>
    <cellStyle name="20% - Ênfase4 10 11" xfId="916"/>
    <cellStyle name="20% - Ênfase4 10 11 2" xfId="4946"/>
    <cellStyle name="20% - Ênfase4 10 11 2 2" xfId="12431"/>
    <cellStyle name="20% - Ênfase4 10 11 3" xfId="8717"/>
    <cellStyle name="20% - Ênfase4 10 12" xfId="917"/>
    <cellStyle name="20% - Ênfase4 10 12 2" xfId="4947"/>
    <cellStyle name="20% - Ênfase4 10 12 2 2" xfId="12432"/>
    <cellStyle name="20% - Ênfase4 10 12 3" xfId="8718"/>
    <cellStyle name="20% - Ênfase4 10 13" xfId="918"/>
    <cellStyle name="20% - Ênfase4 10 13 2" xfId="4948"/>
    <cellStyle name="20% - Ênfase4 10 13 2 2" xfId="12433"/>
    <cellStyle name="20% - Ênfase4 10 13 3" xfId="8719"/>
    <cellStyle name="20% - Ênfase4 10 14" xfId="919"/>
    <cellStyle name="20% - Ênfase4 10 14 2" xfId="4949"/>
    <cellStyle name="20% - Ênfase4 10 14 2 2" xfId="12434"/>
    <cellStyle name="20% - Ênfase4 10 14 3" xfId="8720"/>
    <cellStyle name="20% - Ênfase4 10 15" xfId="920"/>
    <cellStyle name="20% - Ênfase4 10 15 2" xfId="4950"/>
    <cellStyle name="20% - Ênfase4 10 15 2 2" xfId="12435"/>
    <cellStyle name="20% - Ênfase4 10 15 3" xfId="8721"/>
    <cellStyle name="20% - Ênfase4 10 16" xfId="4944"/>
    <cellStyle name="20% - Ênfase4 10 16 2" xfId="12429"/>
    <cellStyle name="20% - Ênfase4 10 17" xfId="8715"/>
    <cellStyle name="20% - Ênfase4 10 2" xfId="921"/>
    <cellStyle name="20% - Ênfase4 10 2 2" xfId="4951"/>
    <cellStyle name="20% - Ênfase4 10 2 2 2" xfId="12436"/>
    <cellStyle name="20% - Ênfase4 10 2 3" xfId="8722"/>
    <cellStyle name="20% - Ênfase4 10 3" xfId="922"/>
    <cellStyle name="20% - Ênfase4 10 3 2" xfId="4952"/>
    <cellStyle name="20% - Ênfase4 10 3 2 2" xfId="12437"/>
    <cellStyle name="20% - Ênfase4 10 3 3" xfId="8723"/>
    <cellStyle name="20% - Ênfase4 10 4" xfId="923"/>
    <cellStyle name="20% - Ênfase4 10 4 2" xfId="4953"/>
    <cellStyle name="20% - Ênfase4 10 4 2 2" xfId="12438"/>
    <cellStyle name="20% - Ênfase4 10 4 3" xfId="8724"/>
    <cellStyle name="20% - Ênfase4 10 5" xfId="924"/>
    <cellStyle name="20% - Ênfase4 10 5 2" xfId="4954"/>
    <cellStyle name="20% - Ênfase4 10 5 2 2" xfId="12439"/>
    <cellStyle name="20% - Ênfase4 10 5 3" xfId="8725"/>
    <cellStyle name="20% - Ênfase4 10 6" xfId="925"/>
    <cellStyle name="20% - Ênfase4 10 6 2" xfId="4955"/>
    <cellStyle name="20% - Ênfase4 10 6 2 2" xfId="12440"/>
    <cellStyle name="20% - Ênfase4 10 6 3" xfId="8726"/>
    <cellStyle name="20% - Ênfase4 10 7" xfId="926"/>
    <cellStyle name="20% - Ênfase4 10 7 2" xfId="4956"/>
    <cellStyle name="20% - Ênfase4 10 7 2 2" xfId="12441"/>
    <cellStyle name="20% - Ênfase4 10 7 3" xfId="8727"/>
    <cellStyle name="20% - Ênfase4 10 8" xfId="927"/>
    <cellStyle name="20% - Ênfase4 10 8 2" xfId="4957"/>
    <cellStyle name="20% - Ênfase4 10 8 2 2" xfId="12442"/>
    <cellStyle name="20% - Ênfase4 10 8 3" xfId="8728"/>
    <cellStyle name="20% - Ênfase4 10 9" xfId="928"/>
    <cellStyle name="20% - Ênfase4 10 9 2" xfId="4958"/>
    <cellStyle name="20% - Ênfase4 10 9 2 2" xfId="12443"/>
    <cellStyle name="20% - Ênfase4 10 9 3" xfId="8729"/>
    <cellStyle name="20% - Ênfase4 11" xfId="929"/>
    <cellStyle name="20% - Ênfase4 11 10" xfId="930"/>
    <cellStyle name="20% - Ênfase4 11 10 2" xfId="4960"/>
    <cellStyle name="20% - Ênfase4 11 10 2 2" xfId="12445"/>
    <cellStyle name="20% - Ênfase4 11 10 3" xfId="8731"/>
    <cellStyle name="20% - Ênfase4 11 11" xfId="931"/>
    <cellStyle name="20% - Ênfase4 11 11 2" xfId="4961"/>
    <cellStyle name="20% - Ênfase4 11 11 2 2" xfId="12446"/>
    <cellStyle name="20% - Ênfase4 11 11 3" xfId="8732"/>
    <cellStyle name="20% - Ênfase4 11 12" xfId="932"/>
    <cellStyle name="20% - Ênfase4 11 12 2" xfId="4962"/>
    <cellStyle name="20% - Ênfase4 11 12 2 2" xfId="12447"/>
    <cellStyle name="20% - Ênfase4 11 12 3" xfId="8733"/>
    <cellStyle name="20% - Ênfase4 11 13" xfId="933"/>
    <cellStyle name="20% - Ênfase4 11 13 2" xfId="4963"/>
    <cellStyle name="20% - Ênfase4 11 13 2 2" xfId="12448"/>
    <cellStyle name="20% - Ênfase4 11 13 3" xfId="8734"/>
    <cellStyle name="20% - Ênfase4 11 14" xfId="934"/>
    <cellStyle name="20% - Ênfase4 11 14 2" xfId="4964"/>
    <cellStyle name="20% - Ênfase4 11 14 2 2" xfId="12449"/>
    <cellStyle name="20% - Ênfase4 11 14 3" xfId="8735"/>
    <cellStyle name="20% - Ênfase4 11 15" xfId="935"/>
    <cellStyle name="20% - Ênfase4 11 15 2" xfId="4965"/>
    <cellStyle name="20% - Ênfase4 11 15 2 2" xfId="12450"/>
    <cellStyle name="20% - Ênfase4 11 15 3" xfId="8736"/>
    <cellStyle name="20% - Ênfase4 11 16" xfId="4959"/>
    <cellStyle name="20% - Ênfase4 11 16 2" xfId="12444"/>
    <cellStyle name="20% - Ênfase4 11 17" xfId="8730"/>
    <cellStyle name="20% - Ênfase4 11 2" xfId="936"/>
    <cellStyle name="20% - Ênfase4 11 2 2" xfId="4966"/>
    <cellStyle name="20% - Ênfase4 11 2 2 2" xfId="12451"/>
    <cellStyle name="20% - Ênfase4 11 2 3" xfId="8737"/>
    <cellStyle name="20% - Ênfase4 11 3" xfId="937"/>
    <cellStyle name="20% - Ênfase4 11 3 2" xfId="4967"/>
    <cellStyle name="20% - Ênfase4 11 3 2 2" xfId="12452"/>
    <cellStyle name="20% - Ênfase4 11 3 3" xfId="8738"/>
    <cellStyle name="20% - Ênfase4 11 4" xfId="938"/>
    <cellStyle name="20% - Ênfase4 11 4 2" xfId="4968"/>
    <cellStyle name="20% - Ênfase4 11 4 2 2" xfId="12453"/>
    <cellStyle name="20% - Ênfase4 11 4 3" xfId="8739"/>
    <cellStyle name="20% - Ênfase4 11 5" xfId="939"/>
    <cellStyle name="20% - Ênfase4 11 5 2" xfId="4969"/>
    <cellStyle name="20% - Ênfase4 11 5 2 2" xfId="12454"/>
    <cellStyle name="20% - Ênfase4 11 5 3" xfId="8740"/>
    <cellStyle name="20% - Ênfase4 11 6" xfId="940"/>
    <cellStyle name="20% - Ênfase4 11 6 2" xfId="4970"/>
    <cellStyle name="20% - Ênfase4 11 6 2 2" xfId="12455"/>
    <cellStyle name="20% - Ênfase4 11 6 3" xfId="8741"/>
    <cellStyle name="20% - Ênfase4 11 7" xfId="941"/>
    <cellStyle name="20% - Ênfase4 11 7 2" xfId="4971"/>
    <cellStyle name="20% - Ênfase4 11 7 2 2" xfId="12456"/>
    <cellStyle name="20% - Ênfase4 11 7 3" xfId="8742"/>
    <cellStyle name="20% - Ênfase4 11 8" xfId="942"/>
    <cellStyle name="20% - Ênfase4 11 8 2" xfId="4972"/>
    <cellStyle name="20% - Ênfase4 11 8 2 2" xfId="12457"/>
    <cellStyle name="20% - Ênfase4 11 8 3" xfId="8743"/>
    <cellStyle name="20% - Ênfase4 11 9" xfId="943"/>
    <cellStyle name="20% - Ênfase4 11 9 2" xfId="4973"/>
    <cellStyle name="20% - Ênfase4 11 9 2 2" xfId="12458"/>
    <cellStyle name="20% - Ênfase4 11 9 3" xfId="8744"/>
    <cellStyle name="20% - Ênfase4 12" xfId="944"/>
    <cellStyle name="20% - Ênfase4 12 10" xfId="945"/>
    <cellStyle name="20% - Ênfase4 12 10 2" xfId="4975"/>
    <cellStyle name="20% - Ênfase4 12 10 2 2" xfId="12460"/>
    <cellStyle name="20% - Ênfase4 12 10 3" xfId="8746"/>
    <cellStyle name="20% - Ênfase4 12 11" xfId="946"/>
    <cellStyle name="20% - Ênfase4 12 11 2" xfId="4976"/>
    <cellStyle name="20% - Ênfase4 12 11 2 2" xfId="12461"/>
    <cellStyle name="20% - Ênfase4 12 11 3" xfId="8747"/>
    <cellStyle name="20% - Ênfase4 12 12" xfId="947"/>
    <cellStyle name="20% - Ênfase4 12 12 2" xfId="4977"/>
    <cellStyle name="20% - Ênfase4 12 12 2 2" xfId="12462"/>
    <cellStyle name="20% - Ênfase4 12 12 3" xfId="8748"/>
    <cellStyle name="20% - Ênfase4 12 13" xfId="948"/>
    <cellStyle name="20% - Ênfase4 12 13 2" xfId="4978"/>
    <cellStyle name="20% - Ênfase4 12 13 2 2" xfId="12463"/>
    <cellStyle name="20% - Ênfase4 12 13 3" xfId="8749"/>
    <cellStyle name="20% - Ênfase4 12 14" xfId="949"/>
    <cellStyle name="20% - Ênfase4 12 14 2" xfId="4979"/>
    <cellStyle name="20% - Ênfase4 12 14 2 2" xfId="12464"/>
    <cellStyle name="20% - Ênfase4 12 14 3" xfId="8750"/>
    <cellStyle name="20% - Ênfase4 12 15" xfId="950"/>
    <cellStyle name="20% - Ênfase4 12 15 2" xfId="4980"/>
    <cellStyle name="20% - Ênfase4 12 15 2 2" xfId="12465"/>
    <cellStyle name="20% - Ênfase4 12 15 3" xfId="8751"/>
    <cellStyle name="20% - Ênfase4 12 16" xfId="4974"/>
    <cellStyle name="20% - Ênfase4 12 16 2" xfId="12459"/>
    <cellStyle name="20% - Ênfase4 12 17" xfId="8745"/>
    <cellStyle name="20% - Ênfase4 12 2" xfId="951"/>
    <cellStyle name="20% - Ênfase4 12 2 2" xfId="4981"/>
    <cellStyle name="20% - Ênfase4 12 2 2 2" xfId="12466"/>
    <cellStyle name="20% - Ênfase4 12 2 3" xfId="8752"/>
    <cellStyle name="20% - Ênfase4 12 3" xfId="952"/>
    <cellStyle name="20% - Ênfase4 12 3 2" xfId="4982"/>
    <cellStyle name="20% - Ênfase4 12 3 2 2" xfId="12467"/>
    <cellStyle name="20% - Ênfase4 12 3 3" xfId="8753"/>
    <cellStyle name="20% - Ênfase4 12 4" xfId="953"/>
    <cellStyle name="20% - Ênfase4 12 4 2" xfId="4983"/>
    <cellStyle name="20% - Ênfase4 12 4 2 2" xfId="12468"/>
    <cellStyle name="20% - Ênfase4 12 4 3" xfId="8754"/>
    <cellStyle name="20% - Ênfase4 12 5" xfId="954"/>
    <cellStyle name="20% - Ênfase4 12 5 2" xfId="4984"/>
    <cellStyle name="20% - Ênfase4 12 5 2 2" xfId="12469"/>
    <cellStyle name="20% - Ênfase4 12 5 3" xfId="8755"/>
    <cellStyle name="20% - Ênfase4 12 6" xfId="955"/>
    <cellStyle name="20% - Ênfase4 12 6 2" xfId="4985"/>
    <cellStyle name="20% - Ênfase4 12 6 2 2" xfId="12470"/>
    <cellStyle name="20% - Ênfase4 12 6 3" xfId="8756"/>
    <cellStyle name="20% - Ênfase4 12 7" xfId="956"/>
    <cellStyle name="20% - Ênfase4 12 7 2" xfId="4986"/>
    <cellStyle name="20% - Ênfase4 12 7 2 2" xfId="12471"/>
    <cellStyle name="20% - Ênfase4 12 7 3" xfId="8757"/>
    <cellStyle name="20% - Ênfase4 12 8" xfId="957"/>
    <cellStyle name="20% - Ênfase4 12 8 2" xfId="4987"/>
    <cellStyle name="20% - Ênfase4 12 8 2 2" xfId="12472"/>
    <cellStyle name="20% - Ênfase4 12 8 3" xfId="8758"/>
    <cellStyle name="20% - Ênfase4 12 9" xfId="958"/>
    <cellStyle name="20% - Ênfase4 12 9 2" xfId="4988"/>
    <cellStyle name="20% - Ênfase4 12 9 2 2" xfId="12473"/>
    <cellStyle name="20% - Ênfase4 12 9 3" xfId="8759"/>
    <cellStyle name="20% - Ênfase4 13" xfId="959"/>
    <cellStyle name="20% - Ênfase4 13 10" xfId="960"/>
    <cellStyle name="20% - Ênfase4 13 10 2" xfId="4990"/>
    <cellStyle name="20% - Ênfase4 13 10 2 2" xfId="12475"/>
    <cellStyle name="20% - Ênfase4 13 10 3" xfId="8761"/>
    <cellStyle name="20% - Ênfase4 13 11" xfId="961"/>
    <cellStyle name="20% - Ênfase4 13 11 2" xfId="4991"/>
    <cellStyle name="20% - Ênfase4 13 11 2 2" xfId="12476"/>
    <cellStyle name="20% - Ênfase4 13 11 3" xfId="8762"/>
    <cellStyle name="20% - Ênfase4 13 12" xfId="962"/>
    <cellStyle name="20% - Ênfase4 13 12 2" xfId="4992"/>
    <cellStyle name="20% - Ênfase4 13 12 2 2" xfId="12477"/>
    <cellStyle name="20% - Ênfase4 13 12 3" xfId="8763"/>
    <cellStyle name="20% - Ênfase4 13 13" xfId="963"/>
    <cellStyle name="20% - Ênfase4 13 13 2" xfId="4993"/>
    <cellStyle name="20% - Ênfase4 13 13 2 2" xfId="12478"/>
    <cellStyle name="20% - Ênfase4 13 13 3" xfId="8764"/>
    <cellStyle name="20% - Ênfase4 13 14" xfId="964"/>
    <cellStyle name="20% - Ênfase4 13 14 2" xfId="4994"/>
    <cellStyle name="20% - Ênfase4 13 14 2 2" xfId="12479"/>
    <cellStyle name="20% - Ênfase4 13 14 3" xfId="8765"/>
    <cellStyle name="20% - Ênfase4 13 15" xfId="965"/>
    <cellStyle name="20% - Ênfase4 13 15 2" xfId="4995"/>
    <cellStyle name="20% - Ênfase4 13 15 2 2" xfId="12480"/>
    <cellStyle name="20% - Ênfase4 13 15 3" xfId="8766"/>
    <cellStyle name="20% - Ênfase4 13 16" xfId="4989"/>
    <cellStyle name="20% - Ênfase4 13 16 2" xfId="12474"/>
    <cellStyle name="20% - Ênfase4 13 17" xfId="8760"/>
    <cellStyle name="20% - Ênfase4 13 2" xfId="966"/>
    <cellStyle name="20% - Ênfase4 13 2 2" xfId="4996"/>
    <cellStyle name="20% - Ênfase4 13 2 2 2" xfId="12481"/>
    <cellStyle name="20% - Ênfase4 13 2 3" xfId="8767"/>
    <cellStyle name="20% - Ênfase4 13 3" xfId="967"/>
    <cellStyle name="20% - Ênfase4 13 3 2" xfId="4997"/>
    <cellStyle name="20% - Ênfase4 13 3 2 2" xfId="12482"/>
    <cellStyle name="20% - Ênfase4 13 3 3" xfId="8768"/>
    <cellStyle name="20% - Ênfase4 13 4" xfId="968"/>
    <cellStyle name="20% - Ênfase4 13 4 2" xfId="4998"/>
    <cellStyle name="20% - Ênfase4 13 4 2 2" xfId="12483"/>
    <cellStyle name="20% - Ênfase4 13 4 3" xfId="8769"/>
    <cellStyle name="20% - Ênfase4 13 5" xfId="969"/>
    <cellStyle name="20% - Ênfase4 13 5 2" xfId="4999"/>
    <cellStyle name="20% - Ênfase4 13 5 2 2" xfId="12484"/>
    <cellStyle name="20% - Ênfase4 13 5 3" xfId="8770"/>
    <cellStyle name="20% - Ênfase4 13 6" xfId="970"/>
    <cellStyle name="20% - Ênfase4 13 6 2" xfId="5000"/>
    <cellStyle name="20% - Ênfase4 13 6 2 2" xfId="12485"/>
    <cellStyle name="20% - Ênfase4 13 6 3" xfId="8771"/>
    <cellStyle name="20% - Ênfase4 13 7" xfId="971"/>
    <cellStyle name="20% - Ênfase4 13 7 2" xfId="5001"/>
    <cellStyle name="20% - Ênfase4 13 7 2 2" xfId="12486"/>
    <cellStyle name="20% - Ênfase4 13 7 3" xfId="8772"/>
    <cellStyle name="20% - Ênfase4 13 8" xfId="972"/>
    <cellStyle name="20% - Ênfase4 13 8 2" xfId="5002"/>
    <cellStyle name="20% - Ênfase4 13 8 2 2" xfId="12487"/>
    <cellStyle name="20% - Ênfase4 13 8 3" xfId="8773"/>
    <cellStyle name="20% - Ênfase4 13 9" xfId="973"/>
    <cellStyle name="20% - Ênfase4 13 9 2" xfId="5003"/>
    <cellStyle name="20% - Ênfase4 13 9 2 2" xfId="12488"/>
    <cellStyle name="20% - Ênfase4 13 9 3" xfId="8774"/>
    <cellStyle name="20% - Ênfase4 14" xfId="974"/>
    <cellStyle name="20% - Ênfase4 14 10" xfId="975"/>
    <cellStyle name="20% - Ênfase4 14 10 2" xfId="5005"/>
    <cellStyle name="20% - Ênfase4 14 10 2 2" xfId="12490"/>
    <cellStyle name="20% - Ênfase4 14 10 3" xfId="8776"/>
    <cellStyle name="20% - Ênfase4 14 11" xfId="976"/>
    <cellStyle name="20% - Ênfase4 14 11 2" xfId="5006"/>
    <cellStyle name="20% - Ênfase4 14 11 2 2" xfId="12491"/>
    <cellStyle name="20% - Ênfase4 14 11 3" xfId="8777"/>
    <cellStyle name="20% - Ênfase4 14 12" xfId="977"/>
    <cellStyle name="20% - Ênfase4 14 12 2" xfId="5007"/>
    <cellStyle name="20% - Ênfase4 14 12 2 2" xfId="12492"/>
    <cellStyle name="20% - Ênfase4 14 12 3" xfId="8778"/>
    <cellStyle name="20% - Ênfase4 14 13" xfId="978"/>
    <cellStyle name="20% - Ênfase4 14 13 2" xfId="5008"/>
    <cellStyle name="20% - Ênfase4 14 13 2 2" xfId="12493"/>
    <cellStyle name="20% - Ênfase4 14 13 3" xfId="8779"/>
    <cellStyle name="20% - Ênfase4 14 14" xfId="979"/>
    <cellStyle name="20% - Ênfase4 14 14 2" xfId="5009"/>
    <cellStyle name="20% - Ênfase4 14 14 2 2" xfId="12494"/>
    <cellStyle name="20% - Ênfase4 14 14 3" xfId="8780"/>
    <cellStyle name="20% - Ênfase4 14 15" xfId="980"/>
    <cellStyle name="20% - Ênfase4 14 15 2" xfId="5010"/>
    <cellStyle name="20% - Ênfase4 14 15 2 2" xfId="12495"/>
    <cellStyle name="20% - Ênfase4 14 15 3" xfId="8781"/>
    <cellStyle name="20% - Ênfase4 14 16" xfId="5004"/>
    <cellStyle name="20% - Ênfase4 14 16 2" xfId="12489"/>
    <cellStyle name="20% - Ênfase4 14 17" xfId="8775"/>
    <cellStyle name="20% - Ênfase4 14 2" xfId="981"/>
    <cellStyle name="20% - Ênfase4 14 2 2" xfId="5011"/>
    <cellStyle name="20% - Ênfase4 14 2 2 2" xfId="12496"/>
    <cellStyle name="20% - Ênfase4 14 2 3" xfId="8782"/>
    <cellStyle name="20% - Ênfase4 14 3" xfId="982"/>
    <cellStyle name="20% - Ênfase4 14 3 2" xfId="5012"/>
    <cellStyle name="20% - Ênfase4 14 3 2 2" xfId="12497"/>
    <cellStyle name="20% - Ênfase4 14 3 3" xfId="8783"/>
    <cellStyle name="20% - Ênfase4 14 4" xfId="983"/>
    <cellStyle name="20% - Ênfase4 14 4 2" xfId="5013"/>
    <cellStyle name="20% - Ênfase4 14 4 2 2" xfId="12498"/>
    <cellStyle name="20% - Ênfase4 14 4 3" xfId="8784"/>
    <cellStyle name="20% - Ênfase4 14 5" xfId="984"/>
    <cellStyle name="20% - Ênfase4 14 5 2" xfId="5014"/>
    <cellStyle name="20% - Ênfase4 14 5 2 2" xfId="12499"/>
    <cellStyle name="20% - Ênfase4 14 5 3" xfId="8785"/>
    <cellStyle name="20% - Ênfase4 14 6" xfId="985"/>
    <cellStyle name="20% - Ênfase4 14 6 2" xfId="5015"/>
    <cellStyle name="20% - Ênfase4 14 6 2 2" xfId="12500"/>
    <cellStyle name="20% - Ênfase4 14 6 3" xfId="8786"/>
    <cellStyle name="20% - Ênfase4 14 7" xfId="986"/>
    <cellStyle name="20% - Ênfase4 14 7 2" xfId="5016"/>
    <cellStyle name="20% - Ênfase4 14 7 2 2" xfId="12501"/>
    <cellStyle name="20% - Ênfase4 14 7 3" xfId="8787"/>
    <cellStyle name="20% - Ênfase4 14 8" xfId="987"/>
    <cellStyle name="20% - Ênfase4 14 8 2" xfId="5017"/>
    <cellStyle name="20% - Ênfase4 14 8 2 2" xfId="12502"/>
    <cellStyle name="20% - Ênfase4 14 8 3" xfId="8788"/>
    <cellStyle name="20% - Ênfase4 14 9" xfId="988"/>
    <cellStyle name="20% - Ênfase4 14 9 2" xfId="5018"/>
    <cellStyle name="20% - Ênfase4 14 9 2 2" xfId="12503"/>
    <cellStyle name="20% - Ênfase4 14 9 3" xfId="8789"/>
    <cellStyle name="20% - Ênfase4 15" xfId="989"/>
    <cellStyle name="20% - Ênfase4 15 10" xfId="990"/>
    <cellStyle name="20% - Ênfase4 15 10 2" xfId="5020"/>
    <cellStyle name="20% - Ênfase4 15 10 2 2" xfId="12505"/>
    <cellStyle name="20% - Ênfase4 15 10 3" xfId="8791"/>
    <cellStyle name="20% - Ênfase4 15 11" xfId="991"/>
    <cellStyle name="20% - Ênfase4 15 11 2" xfId="5021"/>
    <cellStyle name="20% - Ênfase4 15 11 2 2" xfId="12506"/>
    <cellStyle name="20% - Ênfase4 15 11 3" xfId="8792"/>
    <cellStyle name="20% - Ênfase4 15 12" xfId="992"/>
    <cellStyle name="20% - Ênfase4 15 12 2" xfId="5022"/>
    <cellStyle name="20% - Ênfase4 15 12 2 2" xfId="12507"/>
    <cellStyle name="20% - Ênfase4 15 12 3" xfId="8793"/>
    <cellStyle name="20% - Ênfase4 15 13" xfId="993"/>
    <cellStyle name="20% - Ênfase4 15 13 2" xfId="5023"/>
    <cellStyle name="20% - Ênfase4 15 13 2 2" xfId="12508"/>
    <cellStyle name="20% - Ênfase4 15 13 3" xfId="8794"/>
    <cellStyle name="20% - Ênfase4 15 14" xfId="994"/>
    <cellStyle name="20% - Ênfase4 15 14 2" xfId="5024"/>
    <cellStyle name="20% - Ênfase4 15 14 2 2" xfId="12509"/>
    <cellStyle name="20% - Ênfase4 15 14 3" xfId="8795"/>
    <cellStyle name="20% - Ênfase4 15 15" xfId="995"/>
    <cellStyle name="20% - Ênfase4 15 15 2" xfId="5025"/>
    <cellStyle name="20% - Ênfase4 15 15 2 2" xfId="12510"/>
    <cellStyle name="20% - Ênfase4 15 15 3" xfId="8796"/>
    <cellStyle name="20% - Ênfase4 15 16" xfId="5019"/>
    <cellStyle name="20% - Ênfase4 15 16 2" xfId="12504"/>
    <cellStyle name="20% - Ênfase4 15 17" xfId="8790"/>
    <cellStyle name="20% - Ênfase4 15 2" xfId="996"/>
    <cellStyle name="20% - Ênfase4 15 2 2" xfId="5026"/>
    <cellStyle name="20% - Ênfase4 15 2 2 2" xfId="12511"/>
    <cellStyle name="20% - Ênfase4 15 2 3" xfId="8797"/>
    <cellStyle name="20% - Ênfase4 15 3" xfId="997"/>
    <cellStyle name="20% - Ênfase4 15 3 2" xfId="5027"/>
    <cellStyle name="20% - Ênfase4 15 3 2 2" xfId="12512"/>
    <cellStyle name="20% - Ênfase4 15 3 3" xfId="8798"/>
    <cellStyle name="20% - Ênfase4 15 4" xfId="998"/>
    <cellStyle name="20% - Ênfase4 15 4 2" xfId="5028"/>
    <cellStyle name="20% - Ênfase4 15 4 2 2" xfId="12513"/>
    <cellStyle name="20% - Ênfase4 15 4 3" xfId="8799"/>
    <cellStyle name="20% - Ênfase4 15 5" xfId="999"/>
    <cellStyle name="20% - Ênfase4 15 5 2" xfId="5029"/>
    <cellStyle name="20% - Ênfase4 15 5 2 2" xfId="12514"/>
    <cellStyle name="20% - Ênfase4 15 5 3" xfId="8800"/>
    <cellStyle name="20% - Ênfase4 15 6" xfId="1000"/>
    <cellStyle name="20% - Ênfase4 15 6 2" xfId="5030"/>
    <cellStyle name="20% - Ênfase4 15 6 2 2" xfId="12515"/>
    <cellStyle name="20% - Ênfase4 15 6 3" xfId="8801"/>
    <cellStyle name="20% - Ênfase4 15 7" xfId="1001"/>
    <cellStyle name="20% - Ênfase4 15 7 2" xfId="5031"/>
    <cellStyle name="20% - Ênfase4 15 7 2 2" xfId="12516"/>
    <cellStyle name="20% - Ênfase4 15 7 3" xfId="8802"/>
    <cellStyle name="20% - Ênfase4 15 8" xfId="1002"/>
    <cellStyle name="20% - Ênfase4 15 8 2" xfId="5032"/>
    <cellStyle name="20% - Ênfase4 15 8 2 2" xfId="12517"/>
    <cellStyle name="20% - Ênfase4 15 8 3" xfId="8803"/>
    <cellStyle name="20% - Ênfase4 15 9" xfId="1003"/>
    <cellStyle name="20% - Ênfase4 15 9 2" xfId="5033"/>
    <cellStyle name="20% - Ênfase4 15 9 2 2" xfId="12518"/>
    <cellStyle name="20% - Ênfase4 15 9 3" xfId="8804"/>
    <cellStyle name="20% - Ênfase4 16" xfId="1004"/>
    <cellStyle name="20% - Ênfase4 16 10" xfId="1005"/>
    <cellStyle name="20% - Ênfase4 16 10 2" xfId="5035"/>
    <cellStyle name="20% - Ênfase4 16 10 2 2" xfId="12520"/>
    <cellStyle name="20% - Ênfase4 16 10 3" xfId="8806"/>
    <cellStyle name="20% - Ênfase4 16 11" xfId="1006"/>
    <cellStyle name="20% - Ênfase4 16 11 2" xfId="5036"/>
    <cellStyle name="20% - Ênfase4 16 11 2 2" xfId="12521"/>
    <cellStyle name="20% - Ênfase4 16 11 3" xfId="8807"/>
    <cellStyle name="20% - Ênfase4 16 12" xfId="1007"/>
    <cellStyle name="20% - Ênfase4 16 12 2" xfId="5037"/>
    <cellStyle name="20% - Ênfase4 16 12 2 2" xfId="12522"/>
    <cellStyle name="20% - Ênfase4 16 12 3" xfId="8808"/>
    <cellStyle name="20% - Ênfase4 16 13" xfId="1008"/>
    <cellStyle name="20% - Ênfase4 16 13 2" xfId="5038"/>
    <cellStyle name="20% - Ênfase4 16 13 2 2" xfId="12523"/>
    <cellStyle name="20% - Ênfase4 16 13 3" xfId="8809"/>
    <cellStyle name="20% - Ênfase4 16 14" xfId="1009"/>
    <cellStyle name="20% - Ênfase4 16 14 2" xfId="5039"/>
    <cellStyle name="20% - Ênfase4 16 14 2 2" xfId="12524"/>
    <cellStyle name="20% - Ênfase4 16 14 3" xfId="8810"/>
    <cellStyle name="20% - Ênfase4 16 15" xfId="1010"/>
    <cellStyle name="20% - Ênfase4 16 15 2" xfId="5040"/>
    <cellStyle name="20% - Ênfase4 16 15 2 2" xfId="12525"/>
    <cellStyle name="20% - Ênfase4 16 15 3" xfId="8811"/>
    <cellStyle name="20% - Ênfase4 16 16" xfId="5034"/>
    <cellStyle name="20% - Ênfase4 16 16 2" xfId="12519"/>
    <cellStyle name="20% - Ênfase4 16 17" xfId="8805"/>
    <cellStyle name="20% - Ênfase4 16 2" xfId="1011"/>
    <cellStyle name="20% - Ênfase4 16 2 2" xfId="5041"/>
    <cellStyle name="20% - Ênfase4 16 2 2 2" xfId="12526"/>
    <cellStyle name="20% - Ênfase4 16 2 3" xfId="8812"/>
    <cellStyle name="20% - Ênfase4 16 3" xfId="1012"/>
    <cellStyle name="20% - Ênfase4 16 3 2" xfId="5042"/>
    <cellStyle name="20% - Ênfase4 16 3 2 2" xfId="12527"/>
    <cellStyle name="20% - Ênfase4 16 3 3" xfId="8813"/>
    <cellStyle name="20% - Ênfase4 16 4" xfId="1013"/>
    <cellStyle name="20% - Ênfase4 16 4 2" xfId="5043"/>
    <cellStyle name="20% - Ênfase4 16 4 2 2" xfId="12528"/>
    <cellStyle name="20% - Ênfase4 16 4 3" xfId="8814"/>
    <cellStyle name="20% - Ênfase4 16 5" xfId="1014"/>
    <cellStyle name="20% - Ênfase4 16 5 2" xfId="5044"/>
    <cellStyle name="20% - Ênfase4 16 5 2 2" xfId="12529"/>
    <cellStyle name="20% - Ênfase4 16 5 3" xfId="8815"/>
    <cellStyle name="20% - Ênfase4 16 6" xfId="1015"/>
    <cellStyle name="20% - Ênfase4 16 6 2" xfId="5045"/>
    <cellStyle name="20% - Ênfase4 16 6 2 2" xfId="12530"/>
    <cellStyle name="20% - Ênfase4 16 6 3" xfId="8816"/>
    <cellStyle name="20% - Ênfase4 16 7" xfId="1016"/>
    <cellStyle name="20% - Ênfase4 16 7 2" xfId="5046"/>
    <cellStyle name="20% - Ênfase4 16 7 2 2" xfId="12531"/>
    <cellStyle name="20% - Ênfase4 16 7 3" xfId="8817"/>
    <cellStyle name="20% - Ênfase4 16 8" xfId="1017"/>
    <cellStyle name="20% - Ênfase4 16 8 2" xfId="5047"/>
    <cellStyle name="20% - Ênfase4 16 8 2 2" xfId="12532"/>
    <cellStyle name="20% - Ênfase4 16 8 3" xfId="8818"/>
    <cellStyle name="20% - Ênfase4 16 9" xfId="1018"/>
    <cellStyle name="20% - Ênfase4 16 9 2" xfId="5048"/>
    <cellStyle name="20% - Ênfase4 16 9 2 2" xfId="12533"/>
    <cellStyle name="20% - Ênfase4 16 9 3" xfId="8819"/>
    <cellStyle name="20% - Ênfase4 17" xfId="1019"/>
    <cellStyle name="20% - Ênfase4 17 10" xfId="1020"/>
    <cellStyle name="20% - Ênfase4 17 10 2" xfId="5050"/>
    <cellStyle name="20% - Ênfase4 17 10 2 2" xfId="12535"/>
    <cellStyle name="20% - Ênfase4 17 10 3" xfId="8821"/>
    <cellStyle name="20% - Ênfase4 17 11" xfId="1021"/>
    <cellStyle name="20% - Ênfase4 17 11 2" xfId="5051"/>
    <cellStyle name="20% - Ênfase4 17 11 2 2" xfId="12536"/>
    <cellStyle name="20% - Ênfase4 17 11 3" xfId="8822"/>
    <cellStyle name="20% - Ênfase4 17 12" xfId="1022"/>
    <cellStyle name="20% - Ênfase4 17 12 2" xfId="5052"/>
    <cellStyle name="20% - Ênfase4 17 12 2 2" xfId="12537"/>
    <cellStyle name="20% - Ênfase4 17 12 3" xfId="8823"/>
    <cellStyle name="20% - Ênfase4 17 13" xfId="1023"/>
    <cellStyle name="20% - Ênfase4 17 13 2" xfId="5053"/>
    <cellStyle name="20% - Ênfase4 17 13 2 2" xfId="12538"/>
    <cellStyle name="20% - Ênfase4 17 13 3" xfId="8824"/>
    <cellStyle name="20% - Ênfase4 17 14" xfId="1024"/>
    <cellStyle name="20% - Ênfase4 17 14 2" xfId="5054"/>
    <cellStyle name="20% - Ênfase4 17 14 2 2" xfId="12539"/>
    <cellStyle name="20% - Ênfase4 17 14 3" xfId="8825"/>
    <cellStyle name="20% - Ênfase4 17 15" xfId="1025"/>
    <cellStyle name="20% - Ênfase4 17 15 2" xfId="5055"/>
    <cellStyle name="20% - Ênfase4 17 15 2 2" xfId="12540"/>
    <cellStyle name="20% - Ênfase4 17 15 3" xfId="8826"/>
    <cellStyle name="20% - Ênfase4 17 16" xfId="5049"/>
    <cellStyle name="20% - Ênfase4 17 16 2" xfId="12534"/>
    <cellStyle name="20% - Ênfase4 17 17" xfId="8820"/>
    <cellStyle name="20% - Ênfase4 17 2" xfId="1026"/>
    <cellStyle name="20% - Ênfase4 17 2 2" xfId="5056"/>
    <cellStyle name="20% - Ênfase4 17 2 2 2" xfId="12541"/>
    <cellStyle name="20% - Ênfase4 17 2 3" xfId="8827"/>
    <cellStyle name="20% - Ênfase4 17 3" xfId="1027"/>
    <cellStyle name="20% - Ênfase4 17 3 2" xfId="5057"/>
    <cellStyle name="20% - Ênfase4 17 3 2 2" xfId="12542"/>
    <cellStyle name="20% - Ênfase4 17 3 3" xfId="8828"/>
    <cellStyle name="20% - Ênfase4 17 4" xfId="1028"/>
    <cellStyle name="20% - Ênfase4 17 4 2" xfId="5058"/>
    <cellStyle name="20% - Ênfase4 17 4 2 2" xfId="12543"/>
    <cellStyle name="20% - Ênfase4 17 4 3" xfId="8829"/>
    <cellStyle name="20% - Ênfase4 17 5" xfId="1029"/>
    <cellStyle name="20% - Ênfase4 17 5 2" xfId="5059"/>
    <cellStyle name="20% - Ênfase4 17 5 2 2" xfId="12544"/>
    <cellStyle name="20% - Ênfase4 17 5 3" xfId="8830"/>
    <cellStyle name="20% - Ênfase4 17 6" xfId="1030"/>
    <cellStyle name="20% - Ênfase4 17 6 2" xfId="5060"/>
    <cellStyle name="20% - Ênfase4 17 6 2 2" xfId="12545"/>
    <cellStyle name="20% - Ênfase4 17 6 3" xfId="8831"/>
    <cellStyle name="20% - Ênfase4 17 7" xfId="1031"/>
    <cellStyle name="20% - Ênfase4 17 7 2" xfId="5061"/>
    <cellStyle name="20% - Ênfase4 17 7 2 2" xfId="12546"/>
    <cellStyle name="20% - Ênfase4 17 7 3" xfId="8832"/>
    <cellStyle name="20% - Ênfase4 17 8" xfId="1032"/>
    <cellStyle name="20% - Ênfase4 17 8 2" xfId="5062"/>
    <cellStyle name="20% - Ênfase4 17 8 2 2" xfId="12547"/>
    <cellStyle name="20% - Ênfase4 17 8 3" xfId="8833"/>
    <cellStyle name="20% - Ênfase4 17 9" xfId="1033"/>
    <cellStyle name="20% - Ênfase4 17 9 2" xfId="5063"/>
    <cellStyle name="20% - Ênfase4 17 9 2 2" xfId="12548"/>
    <cellStyle name="20% - Ênfase4 17 9 3" xfId="8834"/>
    <cellStyle name="20% - Ênfase4 18" xfId="1034"/>
    <cellStyle name="20% - Ênfase4 18 10" xfId="1035"/>
    <cellStyle name="20% - Ênfase4 18 10 2" xfId="5065"/>
    <cellStyle name="20% - Ênfase4 18 10 2 2" xfId="12550"/>
    <cellStyle name="20% - Ênfase4 18 10 3" xfId="8836"/>
    <cellStyle name="20% - Ênfase4 18 11" xfId="1036"/>
    <cellStyle name="20% - Ênfase4 18 11 2" xfId="5066"/>
    <cellStyle name="20% - Ênfase4 18 11 2 2" xfId="12551"/>
    <cellStyle name="20% - Ênfase4 18 11 3" xfId="8837"/>
    <cellStyle name="20% - Ênfase4 18 12" xfId="1037"/>
    <cellStyle name="20% - Ênfase4 18 12 2" xfId="5067"/>
    <cellStyle name="20% - Ênfase4 18 12 2 2" xfId="12552"/>
    <cellStyle name="20% - Ênfase4 18 12 3" xfId="8838"/>
    <cellStyle name="20% - Ênfase4 18 13" xfId="1038"/>
    <cellStyle name="20% - Ênfase4 18 13 2" xfId="5068"/>
    <cellStyle name="20% - Ênfase4 18 13 2 2" xfId="12553"/>
    <cellStyle name="20% - Ênfase4 18 13 3" xfId="8839"/>
    <cellStyle name="20% - Ênfase4 18 14" xfId="1039"/>
    <cellStyle name="20% - Ênfase4 18 14 2" xfId="5069"/>
    <cellStyle name="20% - Ênfase4 18 14 2 2" xfId="12554"/>
    <cellStyle name="20% - Ênfase4 18 14 3" xfId="8840"/>
    <cellStyle name="20% - Ênfase4 18 15" xfId="1040"/>
    <cellStyle name="20% - Ênfase4 18 15 2" xfId="5070"/>
    <cellStyle name="20% - Ênfase4 18 15 2 2" xfId="12555"/>
    <cellStyle name="20% - Ênfase4 18 15 3" xfId="8841"/>
    <cellStyle name="20% - Ênfase4 18 16" xfId="5064"/>
    <cellStyle name="20% - Ênfase4 18 16 2" xfId="12549"/>
    <cellStyle name="20% - Ênfase4 18 17" xfId="8835"/>
    <cellStyle name="20% - Ênfase4 18 2" xfId="1041"/>
    <cellStyle name="20% - Ênfase4 18 2 2" xfId="5071"/>
    <cellStyle name="20% - Ênfase4 18 2 2 2" xfId="12556"/>
    <cellStyle name="20% - Ênfase4 18 2 3" xfId="8842"/>
    <cellStyle name="20% - Ênfase4 18 3" xfId="1042"/>
    <cellStyle name="20% - Ênfase4 18 3 2" xfId="5072"/>
    <cellStyle name="20% - Ênfase4 18 3 2 2" xfId="12557"/>
    <cellStyle name="20% - Ênfase4 18 3 3" xfId="8843"/>
    <cellStyle name="20% - Ênfase4 18 4" xfId="1043"/>
    <cellStyle name="20% - Ênfase4 18 4 2" xfId="5073"/>
    <cellStyle name="20% - Ênfase4 18 4 2 2" xfId="12558"/>
    <cellStyle name="20% - Ênfase4 18 4 3" xfId="8844"/>
    <cellStyle name="20% - Ênfase4 18 5" xfId="1044"/>
    <cellStyle name="20% - Ênfase4 18 5 2" xfId="5074"/>
    <cellStyle name="20% - Ênfase4 18 5 2 2" xfId="12559"/>
    <cellStyle name="20% - Ênfase4 18 5 3" xfId="8845"/>
    <cellStyle name="20% - Ênfase4 18 6" xfId="1045"/>
    <cellStyle name="20% - Ênfase4 18 6 2" xfId="5075"/>
    <cellStyle name="20% - Ênfase4 18 6 2 2" xfId="12560"/>
    <cellStyle name="20% - Ênfase4 18 6 3" xfId="8846"/>
    <cellStyle name="20% - Ênfase4 18 7" xfId="1046"/>
    <cellStyle name="20% - Ênfase4 18 7 2" xfId="5076"/>
    <cellStyle name="20% - Ênfase4 18 7 2 2" xfId="12561"/>
    <cellStyle name="20% - Ênfase4 18 7 3" xfId="8847"/>
    <cellStyle name="20% - Ênfase4 18 8" xfId="1047"/>
    <cellStyle name="20% - Ênfase4 18 8 2" xfId="5077"/>
    <cellStyle name="20% - Ênfase4 18 8 2 2" xfId="12562"/>
    <cellStyle name="20% - Ênfase4 18 8 3" xfId="8848"/>
    <cellStyle name="20% - Ênfase4 18 9" xfId="1048"/>
    <cellStyle name="20% - Ênfase4 18 9 2" xfId="5078"/>
    <cellStyle name="20% - Ênfase4 18 9 2 2" xfId="12563"/>
    <cellStyle name="20% - Ênfase4 18 9 3" xfId="8849"/>
    <cellStyle name="20% - Ênfase4 19" xfId="1049"/>
    <cellStyle name="20% - Ênfase4 19 10" xfId="1050"/>
    <cellStyle name="20% - Ênfase4 19 10 2" xfId="5080"/>
    <cellStyle name="20% - Ênfase4 19 10 2 2" xfId="12565"/>
    <cellStyle name="20% - Ênfase4 19 10 3" xfId="8851"/>
    <cellStyle name="20% - Ênfase4 19 11" xfId="1051"/>
    <cellStyle name="20% - Ênfase4 19 11 2" xfId="5081"/>
    <cellStyle name="20% - Ênfase4 19 11 2 2" xfId="12566"/>
    <cellStyle name="20% - Ênfase4 19 11 3" xfId="8852"/>
    <cellStyle name="20% - Ênfase4 19 12" xfId="1052"/>
    <cellStyle name="20% - Ênfase4 19 12 2" xfId="5082"/>
    <cellStyle name="20% - Ênfase4 19 12 2 2" xfId="12567"/>
    <cellStyle name="20% - Ênfase4 19 12 3" xfId="8853"/>
    <cellStyle name="20% - Ênfase4 19 13" xfId="1053"/>
    <cellStyle name="20% - Ênfase4 19 13 2" xfId="5083"/>
    <cellStyle name="20% - Ênfase4 19 13 2 2" xfId="12568"/>
    <cellStyle name="20% - Ênfase4 19 13 3" xfId="8854"/>
    <cellStyle name="20% - Ênfase4 19 14" xfId="1054"/>
    <cellStyle name="20% - Ênfase4 19 14 2" xfId="5084"/>
    <cellStyle name="20% - Ênfase4 19 14 2 2" xfId="12569"/>
    <cellStyle name="20% - Ênfase4 19 14 3" xfId="8855"/>
    <cellStyle name="20% - Ênfase4 19 15" xfId="1055"/>
    <cellStyle name="20% - Ênfase4 19 15 2" xfId="5085"/>
    <cellStyle name="20% - Ênfase4 19 15 2 2" xfId="12570"/>
    <cellStyle name="20% - Ênfase4 19 15 3" xfId="8856"/>
    <cellStyle name="20% - Ênfase4 19 16" xfId="5079"/>
    <cellStyle name="20% - Ênfase4 19 16 2" xfId="12564"/>
    <cellStyle name="20% - Ênfase4 19 17" xfId="8850"/>
    <cellStyle name="20% - Ênfase4 19 2" xfId="1056"/>
    <cellStyle name="20% - Ênfase4 19 2 2" xfId="5086"/>
    <cellStyle name="20% - Ênfase4 19 2 2 2" xfId="12571"/>
    <cellStyle name="20% - Ênfase4 19 2 3" xfId="8857"/>
    <cellStyle name="20% - Ênfase4 19 3" xfId="1057"/>
    <cellStyle name="20% - Ênfase4 19 3 2" xfId="5087"/>
    <cellStyle name="20% - Ênfase4 19 3 2 2" xfId="12572"/>
    <cellStyle name="20% - Ênfase4 19 3 3" xfId="8858"/>
    <cellStyle name="20% - Ênfase4 19 4" xfId="1058"/>
    <cellStyle name="20% - Ênfase4 19 4 2" xfId="5088"/>
    <cellStyle name="20% - Ênfase4 19 4 2 2" xfId="12573"/>
    <cellStyle name="20% - Ênfase4 19 4 3" xfId="8859"/>
    <cellStyle name="20% - Ênfase4 19 5" xfId="1059"/>
    <cellStyle name="20% - Ênfase4 19 5 2" xfId="5089"/>
    <cellStyle name="20% - Ênfase4 19 5 2 2" xfId="12574"/>
    <cellStyle name="20% - Ênfase4 19 5 3" xfId="8860"/>
    <cellStyle name="20% - Ênfase4 19 6" xfId="1060"/>
    <cellStyle name="20% - Ênfase4 19 6 2" xfId="5090"/>
    <cellStyle name="20% - Ênfase4 19 6 2 2" xfId="12575"/>
    <cellStyle name="20% - Ênfase4 19 6 3" xfId="8861"/>
    <cellStyle name="20% - Ênfase4 19 7" xfId="1061"/>
    <cellStyle name="20% - Ênfase4 19 7 2" xfId="5091"/>
    <cellStyle name="20% - Ênfase4 19 7 2 2" xfId="12576"/>
    <cellStyle name="20% - Ênfase4 19 7 3" xfId="8862"/>
    <cellStyle name="20% - Ênfase4 19 8" xfId="1062"/>
    <cellStyle name="20% - Ênfase4 19 8 2" xfId="5092"/>
    <cellStyle name="20% - Ênfase4 19 8 2 2" xfId="12577"/>
    <cellStyle name="20% - Ênfase4 19 8 3" xfId="8863"/>
    <cellStyle name="20% - Ênfase4 19 9" xfId="1063"/>
    <cellStyle name="20% - Ênfase4 19 9 2" xfId="5093"/>
    <cellStyle name="20% - Ênfase4 19 9 2 2" xfId="12578"/>
    <cellStyle name="20% - Ênfase4 19 9 3" xfId="8864"/>
    <cellStyle name="20% - Ênfase4 2" xfId="1064"/>
    <cellStyle name="20% - Ênfase4 2 2" xfId="1065"/>
    <cellStyle name="20% - Ênfase4 2 2 10" xfId="1066"/>
    <cellStyle name="20% - Ênfase4 2 2 10 2" xfId="5096"/>
    <cellStyle name="20% - Ênfase4 2 2 10 2 2" xfId="12581"/>
    <cellStyle name="20% - Ênfase4 2 2 10 3" xfId="8867"/>
    <cellStyle name="20% - Ênfase4 2 2 11" xfId="1067"/>
    <cellStyle name="20% - Ênfase4 2 2 11 2" xfId="5097"/>
    <cellStyle name="20% - Ênfase4 2 2 11 2 2" xfId="12582"/>
    <cellStyle name="20% - Ênfase4 2 2 11 3" xfId="8868"/>
    <cellStyle name="20% - Ênfase4 2 2 12" xfId="1068"/>
    <cellStyle name="20% - Ênfase4 2 2 12 2" xfId="5098"/>
    <cellStyle name="20% - Ênfase4 2 2 12 2 2" xfId="12583"/>
    <cellStyle name="20% - Ênfase4 2 2 12 3" xfId="8869"/>
    <cellStyle name="20% - Ênfase4 2 2 13" xfId="1069"/>
    <cellStyle name="20% - Ênfase4 2 2 13 2" xfId="5099"/>
    <cellStyle name="20% - Ênfase4 2 2 13 2 2" xfId="12584"/>
    <cellStyle name="20% - Ênfase4 2 2 13 3" xfId="8870"/>
    <cellStyle name="20% - Ênfase4 2 2 14" xfId="1070"/>
    <cellStyle name="20% - Ênfase4 2 2 14 2" xfId="5100"/>
    <cellStyle name="20% - Ênfase4 2 2 14 2 2" xfId="12585"/>
    <cellStyle name="20% - Ênfase4 2 2 14 3" xfId="8871"/>
    <cellStyle name="20% - Ênfase4 2 2 15" xfId="1071"/>
    <cellStyle name="20% - Ênfase4 2 2 15 2" xfId="5101"/>
    <cellStyle name="20% - Ênfase4 2 2 15 2 2" xfId="12586"/>
    <cellStyle name="20% - Ênfase4 2 2 15 3" xfId="8872"/>
    <cellStyle name="20% - Ênfase4 2 2 16" xfId="5095"/>
    <cellStyle name="20% - Ênfase4 2 2 16 2" xfId="12580"/>
    <cellStyle name="20% - Ênfase4 2 2 17" xfId="8866"/>
    <cellStyle name="20% - Ênfase4 2 2 2" xfId="1072"/>
    <cellStyle name="20% - Ênfase4 2 2 2 2" xfId="5102"/>
    <cellStyle name="20% - Ênfase4 2 2 2 2 2" xfId="12587"/>
    <cellStyle name="20% - Ênfase4 2 2 2 3" xfId="8873"/>
    <cellStyle name="20% - Ênfase4 2 2 3" xfId="1073"/>
    <cellStyle name="20% - Ênfase4 2 2 3 2" xfId="5103"/>
    <cellStyle name="20% - Ênfase4 2 2 3 2 2" xfId="12588"/>
    <cellStyle name="20% - Ênfase4 2 2 3 3" xfId="8874"/>
    <cellStyle name="20% - Ênfase4 2 2 4" xfId="1074"/>
    <cellStyle name="20% - Ênfase4 2 2 4 2" xfId="5104"/>
    <cellStyle name="20% - Ênfase4 2 2 4 2 2" xfId="12589"/>
    <cellStyle name="20% - Ênfase4 2 2 4 3" xfId="8875"/>
    <cellStyle name="20% - Ênfase4 2 2 5" xfId="1075"/>
    <cellStyle name="20% - Ênfase4 2 2 5 2" xfId="5105"/>
    <cellStyle name="20% - Ênfase4 2 2 5 2 2" xfId="12590"/>
    <cellStyle name="20% - Ênfase4 2 2 5 3" xfId="8876"/>
    <cellStyle name="20% - Ênfase4 2 2 6" xfId="1076"/>
    <cellStyle name="20% - Ênfase4 2 2 6 2" xfId="5106"/>
    <cellStyle name="20% - Ênfase4 2 2 6 2 2" xfId="12591"/>
    <cellStyle name="20% - Ênfase4 2 2 6 3" xfId="8877"/>
    <cellStyle name="20% - Ênfase4 2 2 7" xfId="1077"/>
    <cellStyle name="20% - Ênfase4 2 2 7 2" xfId="5107"/>
    <cellStyle name="20% - Ênfase4 2 2 7 2 2" xfId="12592"/>
    <cellStyle name="20% - Ênfase4 2 2 7 3" xfId="8878"/>
    <cellStyle name="20% - Ênfase4 2 2 8" xfId="1078"/>
    <cellStyle name="20% - Ênfase4 2 2 8 2" xfId="5108"/>
    <cellStyle name="20% - Ênfase4 2 2 8 2 2" xfId="12593"/>
    <cellStyle name="20% - Ênfase4 2 2 8 3" xfId="8879"/>
    <cellStyle name="20% - Ênfase4 2 2 9" xfId="1079"/>
    <cellStyle name="20% - Ênfase4 2 2 9 2" xfId="5109"/>
    <cellStyle name="20% - Ênfase4 2 2 9 2 2" xfId="12594"/>
    <cellStyle name="20% - Ênfase4 2 2 9 3" xfId="8880"/>
    <cellStyle name="20% - Ênfase4 2 3" xfId="1080"/>
    <cellStyle name="20% - Ênfase4 2 3 10" xfId="1081"/>
    <cellStyle name="20% - Ênfase4 2 3 10 2" xfId="5111"/>
    <cellStyle name="20% - Ênfase4 2 3 10 2 2" xfId="12596"/>
    <cellStyle name="20% - Ênfase4 2 3 10 3" xfId="8882"/>
    <cellStyle name="20% - Ênfase4 2 3 11" xfId="1082"/>
    <cellStyle name="20% - Ênfase4 2 3 11 2" xfId="5112"/>
    <cellStyle name="20% - Ênfase4 2 3 11 2 2" xfId="12597"/>
    <cellStyle name="20% - Ênfase4 2 3 11 3" xfId="8883"/>
    <cellStyle name="20% - Ênfase4 2 3 12" xfId="1083"/>
    <cellStyle name="20% - Ênfase4 2 3 12 2" xfId="5113"/>
    <cellStyle name="20% - Ênfase4 2 3 12 2 2" xfId="12598"/>
    <cellStyle name="20% - Ênfase4 2 3 12 3" xfId="8884"/>
    <cellStyle name="20% - Ênfase4 2 3 13" xfId="1084"/>
    <cellStyle name="20% - Ênfase4 2 3 13 2" xfId="5114"/>
    <cellStyle name="20% - Ênfase4 2 3 13 2 2" xfId="12599"/>
    <cellStyle name="20% - Ênfase4 2 3 13 3" xfId="8885"/>
    <cellStyle name="20% - Ênfase4 2 3 14" xfId="1085"/>
    <cellStyle name="20% - Ênfase4 2 3 14 2" xfId="5115"/>
    <cellStyle name="20% - Ênfase4 2 3 14 2 2" xfId="12600"/>
    <cellStyle name="20% - Ênfase4 2 3 14 3" xfId="8886"/>
    <cellStyle name="20% - Ênfase4 2 3 15" xfId="1086"/>
    <cellStyle name="20% - Ênfase4 2 3 15 2" xfId="5116"/>
    <cellStyle name="20% - Ênfase4 2 3 15 2 2" xfId="12601"/>
    <cellStyle name="20% - Ênfase4 2 3 15 3" xfId="8887"/>
    <cellStyle name="20% - Ênfase4 2 3 16" xfId="5110"/>
    <cellStyle name="20% - Ênfase4 2 3 16 2" xfId="12595"/>
    <cellStyle name="20% - Ênfase4 2 3 17" xfId="8881"/>
    <cellStyle name="20% - Ênfase4 2 3 2" xfId="1087"/>
    <cellStyle name="20% - Ênfase4 2 3 2 2" xfId="5117"/>
    <cellStyle name="20% - Ênfase4 2 3 2 2 2" xfId="12602"/>
    <cellStyle name="20% - Ênfase4 2 3 2 3" xfId="8888"/>
    <cellStyle name="20% - Ênfase4 2 3 3" xfId="1088"/>
    <cellStyle name="20% - Ênfase4 2 3 3 2" xfId="5118"/>
    <cellStyle name="20% - Ênfase4 2 3 3 2 2" xfId="12603"/>
    <cellStyle name="20% - Ênfase4 2 3 3 3" xfId="8889"/>
    <cellStyle name="20% - Ênfase4 2 3 4" xfId="1089"/>
    <cellStyle name="20% - Ênfase4 2 3 4 2" xfId="5119"/>
    <cellStyle name="20% - Ênfase4 2 3 4 2 2" xfId="12604"/>
    <cellStyle name="20% - Ênfase4 2 3 4 3" xfId="8890"/>
    <cellStyle name="20% - Ênfase4 2 3 5" xfId="1090"/>
    <cellStyle name="20% - Ênfase4 2 3 5 2" xfId="5120"/>
    <cellStyle name="20% - Ênfase4 2 3 5 2 2" xfId="12605"/>
    <cellStyle name="20% - Ênfase4 2 3 5 3" xfId="8891"/>
    <cellStyle name="20% - Ênfase4 2 3 6" xfId="1091"/>
    <cellStyle name="20% - Ênfase4 2 3 6 2" xfId="5121"/>
    <cellStyle name="20% - Ênfase4 2 3 6 2 2" xfId="12606"/>
    <cellStyle name="20% - Ênfase4 2 3 6 3" xfId="8892"/>
    <cellStyle name="20% - Ênfase4 2 3 7" xfId="1092"/>
    <cellStyle name="20% - Ênfase4 2 3 7 2" xfId="5122"/>
    <cellStyle name="20% - Ênfase4 2 3 7 2 2" xfId="12607"/>
    <cellStyle name="20% - Ênfase4 2 3 7 3" xfId="8893"/>
    <cellStyle name="20% - Ênfase4 2 3 8" xfId="1093"/>
    <cellStyle name="20% - Ênfase4 2 3 8 2" xfId="5123"/>
    <cellStyle name="20% - Ênfase4 2 3 8 2 2" xfId="12608"/>
    <cellStyle name="20% - Ênfase4 2 3 8 3" xfId="8894"/>
    <cellStyle name="20% - Ênfase4 2 3 9" xfId="1094"/>
    <cellStyle name="20% - Ênfase4 2 3 9 2" xfId="5124"/>
    <cellStyle name="20% - Ênfase4 2 3 9 2 2" xfId="12609"/>
    <cellStyle name="20% - Ênfase4 2 3 9 3" xfId="8895"/>
    <cellStyle name="20% - Ênfase4 2 4" xfId="5094"/>
    <cellStyle name="20% - Ênfase4 2 4 2" xfId="12579"/>
    <cellStyle name="20% - Ênfase4 2 5" xfId="8865"/>
    <cellStyle name="20% - Ênfase4 20" xfId="1095"/>
    <cellStyle name="20% - Ênfase4 20 10" xfId="1096"/>
    <cellStyle name="20% - Ênfase4 20 10 2" xfId="5126"/>
    <cellStyle name="20% - Ênfase4 20 10 2 2" xfId="12611"/>
    <cellStyle name="20% - Ênfase4 20 10 3" xfId="8897"/>
    <cellStyle name="20% - Ênfase4 20 11" xfId="1097"/>
    <cellStyle name="20% - Ênfase4 20 11 2" xfId="5127"/>
    <cellStyle name="20% - Ênfase4 20 11 2 2" xfId="12612"/>
    <cellStyle name="20% - Ênfase4 20 11 3" xfId="8898"/>
    <cellStyle name="20% - Ênfase4 20 12" xfId="1098"/>
    <cellStyle name="20% - Ênfase4 20 12 2" xfId="5128"/>
    <cellStyle name="20% - Ênfase4 20 12 2 2" xfId="12613"/>
    <cellStyle name="20% - Ênfase4 20 12 3" xfId="8899"/>
    <cellStyle name="20% - Ênfase4 20 13" xfId="1099"/>
    <cellStyle name="20% - Ênfase4 20 13 2" xfId="5129"/>
    <cellStyle name="20% - Ênfase4 20 13 2 2" xfId="12614"/>
    <cellStyle name="20% - Ênfase4 20 13 3" xfId="8900"/>
    <cellStyle name="20% - Ênfase4 20 14" xfId="1100"/>
    <cellStyle name="20% - Ênfase4 20 14 2" xfId="5130"/>
    <cellStyle name="20% - Ênfase4 20 14 2 2" xfId="12615"/>
    <cellStyle name="20% - Ênfase4 20 14 3" xfId="8901"/>
    <cellStyle name="20% - Ênfase4 20 15" xfId="1101"/>
    <cellStyle name="20% - Ênfase4 20 15 2" xfId="5131"/>
    <cellStyle name="20% - Ênfase4 20 15 2 2" xfId="12616"/>
    <cellStyle name="20% - Ênfase4 20 15 3" xfId="8902"/>
    <cellStyle name="20% - Ênfase4 20 16" xfId="5125"/>
    <cellStyle name="20% - Ênfase4 20 16 2" xfId="12610"/>
    <cellStyle name="20% - Ênfase4 20 17" xfId="8896"/>
    <cellStyle name="20% - Ênfase4 20 2" xfId="1102"/>
    <cellStyle name="20% - Ênfase4 20 2 2" xfId="5132"/>
    <cellStyle name="20% - Ênfase4 20 2 2 2" xfId="12617"/>
    <cellStyle name="20% - Ênfase4 20 2 3" xfId="8903"/>
    <cellStyle name="20% - Ênfase4 20 3" xfId="1103"/>
    <cellStyle name="20% - Ênfase4 20 3 2" xfId="5133"/>
    <cellStyle name="20% - Ênfase4 20 3 2 2" xfId="12618"/>
    <cellStyle name="20% - Ênfase4 20 3 3" xfId="8904"/>
    <cellStyle name="20% - Ênfase4 20 4" xfId="1104"/>
    <cellStyle name="20% - Ênfase4 20 4 2" xfId="5134"/>
    <cellStyle name="20% - Ênfase4 20 4 2 2" xfId="12619"/>
    <cellStyle name="20% - Ênfase4 20 4 3" xfId="8905"/>
    <cellStyle name="20% - Ênfase4 20 5" xfId="1105"/>
    <cellStyle name="20% - Ênfase4 20 5 2" xfId="5135"/>
    <cellStyle name="20% - Ênfase4 20 5 2 2" xfId="12620"/>
    <cellStyle name="20% - Ênfase4 20 5 3" xfId="8906"/>
    <cellStyle name="20% - Ênfase4 20 6" xfId="1106"/>
    <cellStyle name="20% - Ênfase4 20 6 2" xfId="5136"/>
    <cellStyle name="20% - Ênfase4 20 6 2 2" xfId="12621"/>
    <cellStyle name="20% - Ênfase4 20 6 3" xfId="8907"/>
    <cellStyle name="20% - Ênfase4 20 7" xfId="1107"/>
    <cellStyle name="20% - Ênfase4 20 7 2" xfId="5137"/>
    <cellStyle name="20% - Ênfase4 20 7 2 2" xfId="12622"/>
    <cellStyle name="20% - Ênfase4 20 7 3" xfId="8908"/>
    <cellStyle name="20% - Ênfase4 20 8" xfId="1108"/>
    <cellStyle name="20% - Ênfase4 20 8 2" xfId="5138"/>
    <cellStyle name="20% - Ênfase4 20 8 2 2" xfId="12623"/>
    <cellStyle name="20% - Ênfase4 20 8 3" xfId="8909"/>
    <cellStyle name="20% - Ênfase4 20 9" xfId="1109"/>
    <cellStyle name="20% - Ênfase4 20 9 2" xfId="5139"/>
    <cellStyle name="20% - Ênfase4 20 9 2 2" xfId="12624"/>
    <cellStyle name="20% - Ênfase4 20 9 3" xfId="8910"/>
    <cellStyle name="20% - Ênfase4 21" xfId="4029"/>
    <cellStyle name="20% - Ênfase4 21 2" xfId="11516"/>
    <cellStyle name="20% - Ênfase4 22" xfId="11500"/>
    <cellStyle name="20% - Ênfase4 3" xfId="1110"/>
    <cellStyle name="20% - Ênfase4 3 10" xfId="1111"/>
    <cellStyle name="20% - Ênfase4 3 10 2" xfId="5141"/>
    <cellStyle name="20% - Ênfase4 3 10 2 2" xfId="12626"/>
    <cellStyle name="20% - Ênfase4 3 10 3" xfId="8912"/>
    <cellStyle name="20% - Ênfase4 3 11" xfId="1112"/>
    <cellStyle name="20% - Ênfase4 3 11 2" xfId="5142"/>
    <cellStyle name="20% - Ênfase4 3 11 2 2" xfId="12627"/>
    <cellStyle name="20% - Ênfase4 3 11 3" xfId="8913"/>
    <cellStyle name="20% - Ênfase4 3 12" xfId="1113"/>
    <cellStyle name="20% - Ênfase4 3 12 2" xfId="5143"/>
    <cellStyle name="20% - Ênfase4 3 12 2 2" xfId="12628"/>
    <cellStyle name="20% - Ênfase4 3 12 3" xfId="8914"/>
    <cellStyle name="20% - Ênfase4 3 13" xfId="1114"/>
    <cellStyle name="20% - Ênfase4 3 13 2" xfId="5144"/>
    <cellStyle name="20% - Ênfase4 3 13 2 2" xfId="12629"/>
    <cellStyle name="20% - Ênfase4 3 13 3" xfId="8915"/>
    <cellStyle name="20% - Ênfase4 3 14" xfId="1115"/>
    <cellStyle name="20% - Ênfase4 3 14 2" xfId="5145"/>
    <cellStyle name="20% - Ênfase4 3 14 2 2" xfId="12630"/>
    <cellStyle name="20% - Ênfase4 3 14 3" xfId="8916"/>
    <cellStyle name="20% - Ênfase4 3 15" xfId="1116"/>
    <cellStyle name="20% - Ênfase4 3 15 2" xfId="5146"/>
    <cellStyle name="20% - Ênfase4 3 15 2 2" xfId="12631"/>
    <cellStyle name="20% - Ênfase4 3 15 3" xfId="8917"/>
    <cellStyle name="20% - Ênfase4 3 16" xfId="5140"/>
    <cellStyle name="20% - Ênfase4 3 16 2" xfId="12625"/>
    <cellStyle name="20% - Ênfase4 3 17" xfId="8911"/>
    <cellStyle name="20% - Ênfase4 3 2" xfId="1117"/>
    <cellStyle name="20% - Ênfase4 3 2 2" xfId="5147"/>
    <cellStyle name="20% - Ênfase4 3 2 2 2" xfId="12632"/>
    <cellStyle name="20% - Ênfase4 3 2 3" xfId="8918"/>
    <cellStyle name="20% - Ênfase4 3 3" xfId="1118"/>
    <cellStyle name="20% - Ênfase4 3 3 2" xfId="5148"/>
    <cellStyle name="20% - Ênfase4 3 3 2 2" xfId="12633"/>
    <cellStyle name="20% - Ênfase4 3 3 3" xfId="8919"/>
    <cellStyle name="20% - Ênfase4 3 4" xfId="1119"/>
    <cellStyle name="20% - Ênfase4 3 4 2" xfId="5149"/>
    <cellStyle name="20% - Ênfase4 3 4 2 2" xfId="12634"/>
    <cellStyle name="20% - Ênfase4 3 4 3" xfId="8920"/>
    <cellStyle name="20% - Ênfase4 3 5" xfId="1120"/>
    <cellStyle name="20% - Ênfase4 3 5 2" xfId="5150"/>
    <cellStyle name="20% - Ênfase4 3 5 2 2" xfId="12635"/>
    <cellStyle name="20% - Ênfase4 3 5 3" xfId="8921"/>
    <cellStyle name="20% - Ênfase4 3 6" xfId="1121"/>
    <cellStyle name="20% - Ênfase4 3 6 2" xfId="5151"/>
    <cellStyle name="20% - Ênfase4 3 6 2 2" xfId="12636"/>
    <cellStyle name="20% - Ênfase4 3 6 3" xfId="8922"/>
    <cellStyle name="20% - Ênfase4 3 7" xfId="1122"/>
    <cellStyle name="20% - Ênfase4 3 7 2" xfId="5152"/>
    <cellStyle name="20% - Ênfase4 3 7 2 2" xfId="12637"/>
    <cellStyle name="20% - Ênfase4 3 7 3" xfId="8923"/>
    <cellStyle name="20% - Ênfase4 3 8" xfId="1123"/>
    <cellStyle name="20% - Ênfase4 3 8 2" xfId="5153"/>
    <cellStyle name="20% - Ênfase4 3 8 2 2" xfId="12638"/>
    <cellStyle name="20% - Ênfase4 3 8 3" xfId="8924"/>
    <cellStyle name="20% - Ênfase4 3 9" xfId="1124"/>
    <cellStyle name="20% - Ênfase4 3 9 2" xfId="5154"/>
    <cellStyle name="20% - Ênfase4 3 9 2 2" xfId="12639"/>
    <cellStyle name="20% - Ênfase4 3 9 3" xfId="8925"/>
    <cellStyle name="20% - Ênfase4 4" xfId="1125"/>
    <cellStyle name="20% - Ênfase4 4 10" xfId="1126"/>
    <cellStyle name="20% - Ênfase4 4 10 2" xfId="5156"/>
    <cellStyle name="20% - Ênfase4 4 10 2 2" xfId="12641"/>
    <cellStyle name="20% - Ênfase4 4 10 3" xfId="8927"/>
    <cellStyle name="20% - Ênfase4 4 11" xfId="1127"/>
    <cellStyle name="20% - Ênfase4 4 11 2" xfId="5157"/>
    <cellStyle name="20% - Ênfase4 4 11 2 2" xfId="12642"/>
    <cellStyle name="20% - Ênfase4 4 11 3" xfId="8928"/>
    <cellStyle name="20% - Ênfase4 4 12" xfId="1128"/>
    <cellStyle name="20% - Ênfase4 4 12 2" xfId="5158"/>
    <cellStyle name="20% - Ênfase4 4 12 2 2" xfId="12643"/>
    <cellStyle name="20% - Ênfase4 4 12 3" xfId="8929"/>
    <cellStyle name="20% - Ênfase4 4 13" xfId="1129"/>
    <cellStyle name="20% - Ênfase4 4 13 2" xfId="5159"/>
    <cellStyle name="20% - Ênfase4 4 13 2 2" xfId="12644"/>
    <cellStyle name="20% - Ênfase4 4 13 3" xfId="8930"/>
    <cellStyle name="20% - Ênfase4 4 14" xfId="1130"/>
    <cellStyle name="20% - Ênfase4 4 14 2" xfId="5160"/>
    <cellStyle name="20% - Ênfase4 4 14 2 2" xfId="12645"/>
    <cellStyle name="20% - Ênfase4 4 14 3" xfId="8931"/>
    <cellStyle name="20% - Ênfase4 4 15" xfId="1131"/>
    <cellStyle name="20% - Ênfase4 4 15 2" xfId="5161"/>
    <cellStyle name="20% - Ênfase4 4 15 2 2" xfId="12646"/>
    <cellStyle name="20% - Ênfase4 4 15 3" xfId="8932"/>
    <cellStyle name="20% - Ênfase4 4 16" xfId="5155"/>
    <cellStyle name="20% - Ênfase4 4 16 2" xfId="12640"/>
    <cellStyle name="20% - Ênfase4 4 17" xfId="8926"/>
    <cellStyle name="20% - Ênfase4 4 2" xfId="1132"/>
    <cellStyle name="20% - Ênfase4 4 2 2" xfId="5162"/>
    <cellStyle name="20% - Ênfase4 4 2 2 2" xfId="12647"/>
    <cellStyle name="20% - Ênfase4 4 2 3" xfId="8933"/>
    <cellStyle name="20% - Ênfase4 4 3" xfId="1133"/>
    <cellStyle name="20% - Ênfase4 4 3 2" xfId="5163"/>
    <cellStyle name="20% - Ênfase4 4 3 2 2" xfId="12648"/>
    <cellStyle name="20% - Ênfase4 4 3 3" xfId="8934"/>
    <cellStyle name="20% - Ênfase4 4 4" xfId="1134"/>
    <cellStyle name="20% - Ênfase4 4 4 2" xfId="5164"/>
    <cellStyle name="20% - Ênfase4 4 4 2 2" xfId="12649"/>
    <cellStyle name="20% - Ênfase4 4 4 3" xfId="8935"/>
    <cellStyle name="20% - Ênfase4 4 5" xfId="1135"/>
    <cellStyle name="20% - Ênfase4 4 5 2" xfId="5165"/>
    <cellStyle name="20% - Ênfase4 4 5 2 2" xfId="12650"/>
    <cellStyle name="20% - Ênfase4 4 5 3" xfId="8936"/>
    <cellStyle name="20% - Ênfase4 4 6" xfId="1136"/>
    <cellStyle name="20% - Ênfase4 4 6 2" xfId="5166"/>
    <cellStyle name="20% - Ênfase4 4 6 2 2" xfId="12651"/>
    <cellStyle name="20% - Ênfase4 4 6 3" xfId="8937"/>
    <cellStyle name="20% - Ênfase4 4 7" xfId="1137"/>
    <cellStyle name="20% - Ênfase4 4 7 2" xfId="5167"/>
    <cellStyle name="20% - Ênfase4 4 7 2 2" xfId="12652"/>
    <cellStyle name="20% - Ênfase4 4 7 3" xfId="8938"/>
    <cellStyle name="20% - Ênfase4 4 8" xfId="1138"/>
    <cellStyle name="20% - Ênfase4 4 8 2" xfId="5168"/>
    <cellStyle name="20% - Ênfase4 4 8 2 2" xfId="12653"/>
    <cellStyle name="20% - Ênfase4 4 8 3" xfId="8939"/>
    <cellStyle name="20% - Ênfase4 4 9" xfId="1139"/>
    <cellStyle name="20% - Ênfase4 4 9 2" xfId="5169"/>
    <cellStyle name="20% - Ênfase4 4 9 2 2" xfId="12654"/>
    <cellStyle name="20% - Ênfase4 4 9 3" xfId="8940"/>
    <cellStyle name="20% - Ênfase4 5" xfId="1140"/>
    <cellStyle name="20% - Ênfase4 5 10" xfId="1141"/>
    <cellStyle name="20% - Ênfase4 5 10 2" xfId="5171"/>
    <cellStyle name="20% - Ênfase4 5 10 2 2" xfId="12656"/>
    <cellStyle name="20% - Ênfase4 5 10 3" xfId="8942"/>
    <cellStyle name="20% - Ênfase4 5 11" xfId="1142"/>
    <cellStyle name="20% - Ênfase4 5 11 2" xfId="5172"/>
    <cellStyle name="20% - Ênfase4 5 11 2 2" xfId="12657"/>
    <cellStyle name="20% - Ênfase4 5 11 3" xfId="8943"/>
    <cellStyle name="20% - Ênfase4 5 12" xfId="1143"/>
    <cellStyle name="20% - Ênfase4 5 12 2" xfId="5173"/>
    <cellStyle name="20% - Ênfase4 5 12 2 2" xfId="12658"/>
    <cellStyle name="20% - Ênfase4 5 12 3" xfId="8944"/>
    <cellStyle name="20% - Ênfase4 5 13" xfId="1144"/>
    <cellStyle name="20% - Ênfase4 5 13 2" xfId="5174"/>
    <cellStyle name="20% - Ênfase4 5 13 2 2" xfId="12659"/>
    <cellStyle name="20% - Ênfase4 5 13 3" xfId="8945"/>
    <cellStyle name="20% - Ênfase4 5 14" xfId="1145"/>
    <cellStyle name="20% - Ênfase4 5 14 2" xfId="5175"/>
    <cellStyle name="20% - Ênfase4 5 14 2 2" xfId="12660"/>
    <cellStyle name="20% - Ênfase4 5 14 3" xfId="8946"/>
    <cellStyle name="20% - Ênfase4 5 15" xfId="1146"/>
    <cellStyle name="20% - Ênfase4 5 15 2" xfId="5176"/>
    <cellStyle name="20% - Ênfase4 5 15 2 2" xfId="12661"/>
    <cellStyle name="20% - Ênfase4 5 15 3" xfId="8947"/>
    <cellStyle name="20% - Ênfase4 5 16" xfId="5170"/>
    <cellStyle name="20% - Ênfase4 5 16 2" xfId="12655"/>
    <cellStyle name="20% - Ênfase4 5 17" xfId="8941"/>
    <cellStyle name="20% - Ênfase4 5 2" xfId="1147"/>
    <cellStyle name="20% - Ênfase4 5 2 2" xfId="5177"/>
    <cellStyle name="20% - Ênfase4 5 2 2 2" xfId="12662"/>
    <cellStyle name="20% - Ênfase4 5 2 3" xfId="8948"/>
    <cellStyle name="20% - Ênfase4 5 3" xfId="1148"/>
    <cellStyle name="20% - Ênfase4 5 3 2" xfId="5178"/>
    <cellStyle name="20% - Ênfase4 5 3 2 2" xfId="12663"/>
    <cellStyle name="20% - Ênfase4 5 3 3" xfId="8949"/>
    <cellStyle name="20% - Ênfase4 5 4" xfId="1149"/>
    <cellStyle name="20% - Ênfase4 5 4 2" xfId="5179"/>
    <cellStyle name="20% - Ênfase4 5 4 2 2" xfId="12664"/>
    <cellStyle name="20% - Ênfase4 5 4 3" xfId="8950"/>
    <cellStyle name="20% - Ênfase4 5 5" xfId="1150"/>
    <cellStyle name="20% - Ênfase4 5 5 2" xfId="5180"/>
    <cellStyle name="20% - Ênfase4 5 5 2 2" xfId="12665"/>
    <cellStyle name="20% - Ênfase4 5 5 3" xfId="8951"/>
    <cellStyle name="20% - Ênfase4 5 6" xfId="1151"/>
    <cellStyle name="20% - Ênfase4 5 6 2" xfId="5181"/>
    <cellStyle name="20% - Ênfase4 5 6 2 2" xfId="12666"/>
    <cellStyle name="20% - Ênfase4 5 6 3" xfId="8952"/>
    <cellStyle name="20% - Ênfase4 5 7" xfId="1152"/>
    <cellStyle name="20% - Ênfase4 5 7 2" xfId="5182"/>
    <cellStyle name="20% - Ênfase4 5 7 2 2" xfId="12667"/>
    <cellStyle name="20% - Ênfase4 5 7 3" xfId="8953"/>
    <cellStyle name="20% - Ênfase4 5 8" xfId="1153"/>
    <cellStyle name="20% - Ênfase4 5 8 2" xfId="5183"/>
    <cellStyle name="20% - Ênfase4 5 8 2 2" xfId="12668"/>
    <cellStyle name="20% - Ênfase4 5 8 3" xfId="8954"/>
    <cellStyle name="20% - Ênfase4 5 9" xfId="1154"/>
    <cellStyle name="20% - Ênfase4 5 9 2" xfId="5184"/>
    <cellStyle name="20% - Ênfase4 5 9 2 2" xfId="12669"/>
    <cellStyle name="20% - Ênfase4 5 9 3" xfId="8955"/>
    <cellStyle name="20% - Ênfase4 6" xfId="1155"/>
    <cellStyle name="20% - Ênfase4 6 10" xfId="1156"/>
    <cellStyle name="20% - Ênfase4 6 10 2" xfId="5186"/>
    <cellStyle name="20% - Ênfase4 6 10 2 2" xfId="12671"/>
    <cellStyle name="20% - Ênfase4 6 10 3" xfId="8957"/>
    <cellStyle name="20% - Ênfase4 6 11" xfId="1157"/>
    <cellStyle name="20% - Ênfase4 6 11 2" xfId="5187"/>
    <cellStyle name="20% - Ênfase4 6 11 2 2" xfId="12672"/>
    <cellStyle name="20% - Ênfase4 6 11 3" xfId="8958"/>
    <cellStyle name="20% - Ênfase4 6 12" xfId="1158"/>
    <cellStyle name="20% - Ênfase4 6 12 2" xfId="5188"/>
    <cellStyle name="20% - Ênfase4 6 12 2 2" xfId="12673"/>
    <cellStyle name="20% - Ênfase4 6 12 3" xfId="8959"/>
    <cellStyle name="20% - Ênfase4 6 13" xfId="1159"/>
    <cellStyle name="20% - Ênfase4 6 13 2" xfId="5189"/>
    <cellStyle name="20% - Ênfase4 6 13 2 2" xfId="12674"/>
    <cellStyle name="20% - Ênfase4 6 13 3" xfId="8960"/>
    <cellStyle name="20% - Ênfase4 6 14" xfId="1160"/>
    <cellStyle name="20% - Ênfase4 6 14 2" xfId="5190"/>
    <cellStyle name="20% - Ênfase4 6 14 2 2" xfId="12675"/>
    <cellStyle name="20% - Ênfase4 6 14 3" xfId="8961"/>
    <cellStyle name="20% - Ênfase4 6 15" xfId="1161"/>
    <cellStyle name="20% - Ênfase4 6 15 2" xfId="5191"/>
    <cellStyle name="20% - Ênfase4 6 15 2 2" xfId="12676"/>
    <cellStyle name="20% - Ênfase4 6 15 3" xfId="8962"/>
    <cellStyle name="20% - Ênfase4 6 16" xfId="5185"/>
    <cellStyle name="20% - Ênfase4 6 16 2" xfId="12670"/>
    <cellStyle name="20% - Ênfase4 6 17" xfId="8956"/>
    <cellStyle name="20% - Ênfase4 6 2" xfId="1162"/>
    <cellStyle name="20% - Ênfase4 6 2 2" xfId="5192"/>
    <cellStyle name="20% - Ênfase4 6 2 2 2" xfId="12677"/>
    <cellStyle name="20% - Ênfase4 6 2 3" xfId="8963"/>
    <cellStyle name="20% - Ênfase4 6 3" xfId="1163"/>
    <cellStyle name="20% - Ênfase4 6 3 2" xfId="5193"/>
    <cellStyle name="20% - Ênfase4 6 3 2 2" xfId="12678"/>
    <cellStyle name="20% - Ênfase4 6 3 3" xfId="8964"/>
    <cellStyle name="20% - Ênfase4 6 4" xfId="1164"/>
    <cellStyle name="20% - Ênfase4 6 4 2" xfId="5194"/>
    <cellStyle name="20% - Ênfase4 6 4 2 2" xfId="12679"/>
    <cellStyle name="20% - Ênfase4 6 4 3" xfId="8965"/>
    <cellStyle name="20% - Ênfase4 6 5" xfId="1165"/>
    <cellStyle name="20% - Ênfase4 6 5 2" xfId="5195"/>
    <cellStyle name="20% - Ênfase4 6 5 2 2" xfId="12680"/>
    <cellStyle name="20% - Ênfase4 6 5 3" xfId="8966"/>
    <cellStyle name="20% - Ênfase4 6 6" xfId="1166"/>
    <cellStyle name="20% - Ênfase4 6 6 2" xfId="5196"/>
    <cellStyle name="20% - Ênfase4 6 6 2 2" xfId="12681"/>
    <cellStyle name="20% - Ênfase4 6 6 3" xfId="8967"/>
    <cellStyle name="20% - Ênfase4 6 7" xfId="1167"/>
    <cellStyle name="20% - Ênfase4 6 7 2" xfId="5197"/>
    <cellStyle name="20% - Ênfase4 6 7 2 2" xfId="12682"/>
    <cellStyle name="20% - Ênfase4 6 7 3" xfId="8968"/>
    <cellStyle name="20% - Ênfase4 6 8" xfId="1168"/>
    <cellStyle name="20% - Ênfase4 6 8 2" xfId="5198"/>
    <cellStyle name="20% - Ênfase4 6 8 2 2" xfId="12683"/>
    <cellStyle name="20% - Ênfase4 6 8 3" xfId="8969"/>
    <cellStyle name="20% - Ênfase4 6 9" xfId="1169"/>
    <cellStyle name="20% - Ênfase4 6 9 2" xfId="5199"/>
    <cellStyle name="20% - Ênfase4 6 9 2 2" xfId="12684"/>
    <cellStyle name="20% - Ênfase4 6 9 3" xfId="8970"/>
    <cellStyle name="20% - Ênfase4 7" xfId="1170"/>
    <cellStyle name="20% - Ênfase4 7 10" xfId="1171"/>
    <cellStyle name="20% - Ênfase4 7 10 2" xfId="5201"/>
    <cellStyle name="20% - Ênfase4 7 10 2 2" xfId="12686"/>
    <cellStyle name="20% - Ênfase4 7 10 3" xfId="8972"/>
    <cellStyle name="20% - Ênfase4 7 11" xfId="1172"/>
    <cellStyle name="20% - Ênfase4 7 11 2" xfId="5202"/>
    <cellStyle name="20% - Ênfase4 7 11 2 2" xfId="12687"/>
    <cellStyle name="20% - Ênfase4 7 11 3" xfId="8973"/>
    <cellStyle name="20% - Ênfase4 7 12" xfId="1173"/>
    <cellStyle name="20% - Ênfase4 7 12 2" xfId="5203"/>
    <cellStyle name="20% - Ênfase4 7 12 2 2" xfId="12688"/>
    <cellStyle name="20% - Ênfase4 7 12 3" xfId="8974"/>
    <cellStyle name="20% - Ênfase4 7 13" xfId="1174"/>
    <cellStyle name="20% - Ênfase4 7 13 2" xfId="5204"/>
    <cellStyle name="20% - Ênfase4 7 13 2 2" xfId="12689"/>
    <cellStyle name="20% - Ênfase4 7 13 3" xfId="8975"/>
    <cellStyle name="20% - Ênfase4 7 14" xfId="1175"/>
    <cellStyle name="20% - Ênfase4 7 14 2" xfId="5205"/>
    <cellStyle name="20% - Ênfase4 7 14 2 2" xfId="12690"/>
    <cellStyle name="20% - Ênfase4 7 14 3" xfId="8976"/>
    <cellStyle name="20% - Ênfase4 7 15" xfId="1176"/>
    <cellStyle name="20% - Ênfase4 7 15 2" xfId="5206"/>
    <cellStyle name="20% - Ênfase4 7 15 2 2" xfId="12691"/>
    <cellStyle name="20% - Ênfase4 7 15 3" xfId="8977"/>
    <cellStyle name="20% - Ênfase4 7 16" xfId="5200"/>
    <cellStyle name="20% - Ênfase4 7 16 2" xfId="12685"/>
    <cellStyle name="20% - Ênfase4 7 17" xfId="8971"/>
    <cellStyle name="20% - Ênfase4 7 2" xfId="1177"/>
    <cellStyle name="20% - Ênfase4 7 2 2" xfId="5207"/>
    <cellStyle name="20% - Ênfase4 7 2 2 2" xfId="12692"/>
    <cellStyle name="20% - Ênfase4 7 2 3" xfId="8978"/>
    <cellStyle name="20% - Ênfase4 7 3" xfId="1178"/>
    <cellStyle name="20% - Ênfase4 7 3 2" xfId="5208"/>
    <cellStyle name="20% - Ênfase4 7 3 2 2" xfId="12693"/>
    <cellStyle name="20% - Ênfase4 7 3 3" xfId="8979"/>
    <cellStyle name="20% - Ênfase4 7 4" xfId="1179"/>
    <cellStyle name="20% - Ênfase4 7 4 2" xfId="5209"/>
    <cellStyle name="20% - Ênfase4 7 4 2 2" xfId="12694"/>
    <cellStyle name="20% - Ênfase4 7 4 3" xfId="8980"/>
    <cellStyle name="20% - Ênfase4 7 5" xfId="1180"/>
    <cellStyle name="20% - Ênfase4 7 5 2" xfId="5210"/>
    <cellStyle name="20% - Ênfase4 7 5 2 2" xfId="12695"/>
    <cellStyle name="20% - Ênfase4 7 5 3" xfId="8981"/>
    <cellStyle name="20% - Ênfase4 7 6" xfId="1181"/>
    <cellStyle name="20% - Ênfase4 7 6 2" xfId="5211"/>
    <cellStyle name="20% - Ênfase4 7 6 2 2" xfId="12696"/>
    <cellStyle name="20% - Ênfase4 7 6 3" xfId="8982"/>
    <cellStyle name="20% - Ênfase4 7 7" xfId="1182"/>
    <cellStyle name="20% - Ênfase4 7 7 2" xfId="5212"/>
    <cellStyle name="20% - Ênfase4 7 7 2 2" xfId="12697"/>
    <cellStyle name="20% - Ênfase4 7 7 3" xfId="8983"/>
    <cellStyle name="20% - Ênfase4 7 8" xfId="1183"/>
    <cellStyle name="20% - Ênfase4 7 8 2" xfId="5213"/>
    <cellStyle name="20% - Ênfase4 7 8 2 2" xfId="12698"/>
    <cellStyle name="20% - Ênfase4 7 8 3" xfId="8984"/>
    <cellStyle name="20% - Ênfase4 7 9" xfId="1184"/>
    <cellStyle name="20% - Ênfase4 7 9 2" xfId="5214"/>
    <cellStyle name="20% - Ênfase4 7 9 2 2" xfId="12699"/>
    <cellStyle name="20% - Ênfase4 7 9 3" xfId="8985"/>
    <cellStyle name="20% - Ênfase4 8" xfId="1185"/>
    <cellStyle name="20% - Ênfase4 8 10" xfId="1186"/>
    <cellStyle name="20% - Ênfase4 8 10 2" xfId="5216"/>
    <cellStyle name="20% - Ênfase4 8 10 2 2" xfId="12701"/>
    <cellStyle name="20% - Ênfase4 8 10 3" xfId="8987"/>
    <cellStyle name="20% - Ênfase4 8 11" xfId="1187"/>
    <cellStyle name="20% - Ênfase4 8 11 2" xfId="5217"/>
    <cellStyle name="20% - Ênfase4 8 11 2 2" xfId="12702"/>
    <cellStyle name="20% - Ênfase4 8 11 3" xfId="8988"/>
    <cellStyle name="20% - Ênfase4 8 12" xfId="1188"/>
    <cellStyle name="20% - Ênfase4 8 12 2" xfId="5218"/>
    <cellStyle name="20% - Ênfase4 8 12 2 2" xfId="12703"/>
    <cellStyle name="20% - Ênfase4 8 12 3" xfId="8989"/>
    <cellStyle name="20% - Ênfase4 8 13" xfId="1189"/>
    <cellStyle name="20% - Ênfase4 8 13 2" xfId="5219"/>
    <cellStyle name="20% - Ênfase4 8 13 2 2" xfId="12704"/>
    <cellStyle name="20% - Ênfase4 8 13 3" xfId="8990"/>
    <cellStyle name="20% - Ênfase4 8 14" xfId="1190"/>
    <cellStyle name="20% - Ênfase4 8 14 2" xfId="5220"/>
    <cellStyle name="20% - Ênfase4 8 14 2 2" xfId="12705"/>
    <cellStyle name="20% - Ênfase4 8 14 3" xfId="8991"/>
    <cellStyle name="20% - Ênfase4 8 15" xfId="1191"/>
    <cellStyle name="20% - Ênfase4 8 15 2" xfId="5221"/>
    <cellStyle name="20% - Ênfase4 8 15 2 2" xfId="12706"/>
    <cellStyle name="20% - Ênfase4 8 15 3" xfId="8992"/>
    <cellStyle name="20% - Ênfase4 8 16" xfId="5215"/>
    <cellStyle name="20% - Ênfase4 8 16 2" xfId="12700"/>
    <cellStyle name="20% - Ênfase4 8 17" xfId="8986"/>
    <cellStyle name="20% - Ênfase4 8 2" xfId="1192"/>
    <cellStyle name="20% - Ênfase4 8 2 2" xfId="5222"/>
    <cellStyle name="20% - Ênfase4 8 2 2 2" xfId="12707"/>
    <cellStyle name="20% - Ênfase4 8 2 3" xfId="8993"/>
    <cellStyle name="20% - Ênfase4 8 3" xfId="1193"/>
    <cellStyle name="20% - Ênfase4 8 3 2" xfId="5223"/>
    <cellStyle name="20% - Ênfase4 8 3 2 2" xfId="12708"/>
    <cellStyle name="20% - Ênfase4 8 3 3" xfId="8994"/>
    <cellStyle name="20% - Ênfase4 8 4" xfId="1194"/>
    <cellStyle name="20% - Ênfase4 8 4 2" xfId="5224"/>
    <cellStyle name="20% - Ênfase4 8 4 2 2" xfId="12709"/>
    <cellStyle name="20% - Ênfase4 8 4 3" xfId="8995"/>
    <cellStyle name="20% - Ênfase4 8 5" xfId="1195"/>
    <cellStyle name="20% - Ênfase4 8 5 2" xfId="5225"/>
    <cellStyle name="20% - Ênfase4 8 5 2 2" xfId="12710"/>
    <cellStyle name="20% - Ênfase4 8 5 3" xfId="8996"/>
    <cellStyle name="20% - Ênfase4 8 6" xfId="1196"/>
    <cellStyle name="20% - Ênfase4 8 6 2" xfId="5226"/>
    <cellStyle name="20% - Ênfase4 8 6 2 2" xfId="12711"/>
    <cellStyle name="20% - Ênfase4 8 6 3" xfId="8997"/>
    <cellStyle name="20% - Ênfase4 8 7" xfId="1197"/>
    <cellStyle name="20% - Ênfase4 8 7 2" xfId="5227"/>
    <cellStyle name="20% - Ênfase4 8 7 2 2" xfId="12712"/>
    <cellStyle name="20% - Ênfase4 8 7 3" xfId="8998"/>
    <cellStyle name="20% - Ênfase4 8 8" xfId="1198"/>
    <cellStyle name="20% - Ênfase4 8 8 2" xfId="5228"/>
    <cellStyle name="20% - Ênfase4 8 8 2 2" xfId="12713"/>
    <cellStyle name="20% - Ênfase4 8 8 3" xfId="8999"/>
    <cellStyle name="20% - Ênfase4 8 9" xfId="1199"/>
    <cellStyle name="20% - Ênfase4 8 9 2" xfId="5229"/>
    <cellStyle name="20% - Ênfase4 8 9 2 2" xfId="12714"/>
    <cellStyle name="20% - Ênfase4 8 9 3" xfId="9000"/>
    <cellStyle name="20% - Ênfase4 9" xfId="1200"/>
    <cellStyle name="20% - Ênfase4 9 10" xfId="1201"/>
    <cellStyle name="20% - Ênfase4 9 10 2" xfId="5231"/>
    <cellStyle name="20% - Ênfase4 9 10 2 2" xfId="12716"/>
    <cellStyle name="20% - Ênfase4 9 10 3" xfId="9002"/>
    <cellStyle name="20% - Ênfase4 9 11" xfId="1202"/>
    <cellStyle name="20% - Ênfase4 9 11 2" xfId="5232"/>
    <cellStyle name="20% - Ênfase4 9 11 2 2" xfId="12717"/>
    <cellStyle name="20% - Ênfase4 9 11 3" xfId="9003"/>
    <cellStyle name="20% - Ênfase4 9 12" xfId="1203"/>
    <cellStyle name="20% - Ênfase4 9 12 2" xfId="5233"/>
    <cellStyle name="20% - Ênfase4 9 12 2 2" xfId="12718"/>
    <cellStyle name="20% - Ênfase4 9 12 3" xfId="9004"/>
    <cellStyle name="20% - Ênfase4 9 13" xfId="1204"/>
    <cellStyle name="20% - Ênfase4 9 13 2" xfId="5234"/>
    <cellStyle name="20% - Ênfase4 9 13 2 2" xfId="12719"/>
    <cellStyle name="20% - Ênfase4 9 13 3" xfId="9005"/>
    <cellStyle name="20% - Ênfase4 9 14" xfId="1205"/>
    <cellStyle name="20% - Ênfase4 9 14 2" xfId="5235"/>
    <cellStyle name="20% - Ênfase4 9 14 2 2" xfId="12720"/>
    <cellStyle name="20% - Ênfase4 9 14 3" xfId="9006"/>
    <cellStyle name="20% - Ênfase4 9 15" xfId="1206"/>
    <cellStyle name="20% - Ênfase4 9 15 2" xfId="5236"/>
    <cellStyle name="20% - Ênfase4 9 15 2 2" xfId="12721"/>
    <cellStyle name="20% - Ênfase4 9 15 3" xfId="9007"/>
    <cellStyle name="20% - Ênfase4 9 16" xfId="5230"/>
    <cellStyle name="20% - Ênfase4 9 16 2" xfId="12715"/>
    <cellStyle name="20% - Ênfase4 9 17" xfId="9001"/>
    <cellStyle name="20% - Ênfase4 9 2" xfId="1207"/>
    <cellStyle name="20% - Ênfase4 9 2 2" xfId="5237"/>
    <cellStyle name="20% - Ênfase4 9 2 2 2" xfId="12722"/>
    <cellStyle name="20% - Ênfase4 9 2 3" xfId="9008"/>
    <cellStyle name="20% - Ênfase4 9 3" xfId="1208"/>
    <cellStyle name="20% - Ênfase4 9 3 2" xfId="5238"/>
    <cellStyle name="20% - Ênfase4 9 3 2 2" xfId="12723"/>
    <cellStyle name="20% - Ênfase4 9 3 3" xfId="9009"/>
    <cellStyle name="20% - Ênfase4 9 4" xfId="1209"/>
    <cellStyle name="20% - Ênfase4 9 4 2" xfId="5239"/>
    <cellStyle name="20% - Ênfase4 9 4 2 2" xfId="12724"/>
    <cellStyle name="20% - Ênfase4 9 4 3" xfId="9010"/>
    <cellStyle name="20% - Ênfase4 9 5" xfId="1210"/>
    <cellStyle name="20% - Ênfase4 9 5 2" xfId="5240"/>
    <cellStyle name="20% - Ênfase4 9 5 2 2" xfId="12725"/>
    <cellStyle name="20% - Ênfase4 9 5 3" xfId="9011"/>
    <cellStyle name="20% - Ênfase4 9 6" xfId="1211"/>
    <cellStyle name="20% - Ênfase4 9 6 2" xfId="5241"/>
    <cellStyle name="20% - Ênfase4 9 6 2 2" xfId="12726"/>
    <cellStyle name="20% - Ênfase4 9 6 3" xfId="9012"/>
    <cellStyle name="20% - Ênfase4 9 7" xfId="1212"/>
    <cellStyle name="20% - Ênfase4 9 7 2" xfId="5242"/>
    <cellStyle name="20% - Ênfase4 9 7 2 2" xfId="12727"/>
    <cellStyle name="20% - Ênfase4 9 7 3" xfId="9013"/>
    <cellStyle name="20% - Ênfase4 9 8" xfId="1213"/>
    <cellStyle name="20% - Ênfase4 9 8 2" xfId="5243"/>
    <cellStyle name="20% - Ênfase4 9 8 2 2" xfId="12728"/>
    <cellStyle name="20% - Ênfase4 9 8 3" xfId="9014"/>
    <cellStyle name="20% - Ênfase4 9 9" xfId="1214"/>
    <cellStyle name="20% - Ênfase4 9 9 2" xfId="5244"/>
    <cellStyle name="20% - Ênfase4 9 9 2 2" xfId="12729"/>
    <cellStyle name="20% - Ênfase4 9 9 3" xfId="9015"/>
    <cellStyle name="20% - Ênfase5" xfId="4012" builtinId="46" customBuiltin="1"/>
    <cellStyle name="20% - Ênfase5 10" xfId="1215"/>
    <cellStyle name="20% - Ênfase5 10 10" xfId="1216"/>
    <cellStyle name="20% - Ênfase5 10 10 2" xfId="5246"/>
    <cellStyle name="20% - Ênfase5 10 10 2 2" xfId="12731"/>
    <cellStyle name="20% - Ênfase5 10 10 3" xfId="9017"/>
    <cellStyle name="20% - Ênfase5 10 11" xfId="1217"/>
    <cellStyle name="20% - Ênfase5 10 11 2" xfId="5247"/>
    <cellStyle name="20% - Ênfase5 10 11 2 2" xfId="12732"/>
    <cellStyle name="20% - Ênfase5 10 11 3" xfId="9018"/>
    <cellStyle name="20% - Ênfase5 10 12" xfId="1218"/>
    <cellStyle name="20% - Ênfase5 10 12 2" xfId="5248"/>
    <cellStyle name="20% - Ênfase5 10 12 2 2" xfId="12733"/>
    <cellStyle name="20% - Ênfase5 10 12 3" xfId="9019"/>
    <cellStyle name="20% - Ênfase5 10 13" xfId="1219"/>
    <cellStyle name="20% - Ênfase5 10 13 2" xfId="5249"/>
    <cellStyle name="20% - Ênfase5 10 13 2 2" xfId="12734"/>
    <cellStyle name="20% - Ênfase5 10 13 3" xfId="9020"/>
    <cellStyle name="20% - Ênfase5 10 14" xfId="1220"/>
    <cellStyle name="20% - Ênfase5 10 14 2" xfId="5250"/>
    <cellStyle name="20% - Ênfase5 10 14 2 2" xfId="12735"/>
    <cellStyle name="20% - Ênfase5 10 14 3" xfId="9021"/>
    <cellStyle name="20% - Ênfase5 10 15" xfId="1221"/>
    <cellStyle name="20% - Ênfase5 10 15 2" xfId="5251"/>
    <cellStyle name="20% - Ênfase5 10 15 2 2" xfId="12736"/>
    <cellStyle name="20% - Ênfase5 10 15 3" xfId="9022"/>
    <cellStyle name="20% - Ênfase5 10 16" xfId="5245"/>
    <cellStyle name="20% - Ênfase5 10 16 2" xfId="12730"/>
    <cellStyle name="20% - Ênfase5 10 17" xfId="9016"/>
    <cellStyle name="20% - Ênfase5 10 2" xfId="1222"/>
    <cellStyle name="20% - Ênfase5 10 2 2" xfId="5252"/>
    <cellStyle name="20% - Ênfase5 10 2 2 2" xfId="12737"/>
    <cellStyle name="20% - Ênfase5 10 2 3" xfId="9023"/>
    <cellStyle name="20% - Ênfase5 10 3" xfId="1223"/>
    <cellStyle name="20% - Ênfase5 10 3 2" xfId="5253"/>
    <cellStyle name="20% - Ênfase5 10 3 2 2" xfId="12738"/>
    <cellStyle name="20% - Ênfase5 10 3 3" xfId="9024"/>
    <cellStyle name="20% - Ênfase5 10 4" xfId="1224"/>
    <cellStyle name="20% - Ênfase5 10 4 2" xfId="5254"/>
    <cellStyle name="20% - Ênfase5 10 4 2 2" xfId="12739"/>
    <cellStyle name="20% - Ênfase5 10 4 3" xfId="9025"/>
    <cellStyle name="20% - Ênfase5 10 5" xfId="1225"/>
    <cellStyle name="20% - Ênfase5 10 5 2" xfId="5255"/>
    <cellStyle name="20% - Ênfase5 10 5 2 2" xfId="12740"/>
    <cellStyle name="20% - Ênfase5 10 5 3" xfId="9026"/>
    <cellStyle name="20% - Ênfase5 10 6" xfId="1226"/>
    <cellStyle name="20% - Ênfase5 10 6 2" xfId="5256"/>
    <cellStyle name="20% - Ênfase5 10 6 2 2" xfId="12741"/>
    <cellStyle name="20% - Ênfase5 10 6 3" xfId="9027"/>
    <cellStyle name="20% - Ênfase5 10 7" xfId="1227"/>
    <cellStyle name="20% - Ênfase5 10 7 2" xfId="5257"/>
    <cellStyle name="20% - Ênfase5 10 7 2 2" xfId="12742"/>
    <cellStyle name="20% - Ênfase5 10 7 3" xfId="9028"/>
    <cellStyle name="20% - Ênfase5 10 8" xfId="1228"/>
    <cellStyle name="20% - Ênfase5 10 8 2" xfId="5258"/>
    <cellStyle name="20% - Ênfase5 10 8 2 2" xfId="12743"/>
    <cellStyle name="20% - Ênfase5 10 8 3" xfId="9029"/>
    <cellStyle name="20% - Ênfase5 10 9" xfId="1229"/>
    <cellStyle name="20% - Ênfase5 10 9 2" xfId="5259"/>
    <cellStyle name="20% - Ênfase5 10 9 2 2" xfId="12744"/>
    <cellStyle name="20% - Ênfase5 10 9 3" xfId="9030"/>
    <cellStyle name="20% - Ênfase5 11" xfId="1230"/>
    <cellStyle name="20% - Ênfase5 11 10" xfId="1231"/>
    <cellStyle name="20% - Ênfase5 11 10 2" xfId="5261"/>
    <cellStyle name="20% - Ênfase5 11 10 2 2" xfId="12746"/>
    <cellStyle name="20% - Ênfase5 11 10 3" xfId="9032"/>
    <cellStyle name="20% - Ênfase5 11 11" xfId="1232"/>
    <cellStyle name="20% - Ênfase5 11 11 2" xfId="5262"/>
    <cellStyle name="20% - Ênfase5 11 11 2 2" xfId="12747"/>
    <cellStyle name="20% - Ênfase5 11 11 3" xfId="9033"/>
    <cellStyle name="20% - Ênfase5 11 12" xfId="1233"/>
    <cellStyle name="20% - Ênfase5 11 12 2" xfId="5263"/>
    <cellStyle name="20% - Ênfase5 11 12 2 2" xfId="12748"/>
    <cellStyle name="20% - Ênfase5 11 12 3" xfId="9034"/>
    <cellStyle name="20% - Ênfase5 11 13" xfId="1234"/>
    <cellStyle name="20% - Ênfase5 11 13 2" xfId="5264"/>
    <cellStyle name="20% - Ênfase5 11 13 2 2" xfId="12749"/>
    <cellStyle name="20% - Ênfase5 11 13 3" xfId="9035"/>
    <cellStyle name="20% - Ênfase5 11 14" xfId="1235"/>
    <cellStyle name="20% - Ênfase5 11 14 2" xfId="5265"/>
    <cellStyle name="20% - Ênfase5 11 14 2 2" xfId="12750"/>
    <cellStyle name="20% - Ênfase5 11 14 3" xfId="9036"/>
    <cellStyle name="20% - Ênfase5 11 15" xfId="1236"/>
    <cellStyle name="20% - Ênfase5 11 15 2" xfId="5266"/>
    <cellStyle name="20% - Ênfase5 11 15 2 2" xfId="12751"/>
    <cellStyle name="20% - Ênfase5 11 15 3" xfId="9037"/>
    <cellStyle name="20% - Ênfase5 11 16" xfId="5260"/>
    <cellStyle name="20% - Ênfase5 11 16 2" xfId="12745"/>
    <cellStyle name="20% - Ênfase5 11 17" xfId="9031"/>
    <cellStyle name="20% - Ênfase5 11 2" xfId="1237"/>
    <cellStyle name="20% - Ênfase5 11 2 2" xfId="5267"/>
    <cellStyle name="20% - Ênfase5 11 2 2 2" xfId="12752"/>
    <cellStyle name="20% - Ênfase5 11 2 3" xfId="9038"/>
    <cellStyle name="20% - Ênfase5 11 3" xfId="1238"/>
    <cellStyle name="20% - Ênfase5 11 3 2" xfId="5268"/>
    <cellStyle name="20% - Ênfase5 11 3 2 2" xfId="12753"/>
    <cellStyle name="20% - Ênfase5 11 3 3" xfId="9039"/>
    <cellStyle name="20% - Ênfase5 11 4" xfId="1239"/>
    <cellStyle name="20% - Ênfase5 11 4 2" xfId="5269"/>
    <cellStyle name="20% - Ênfase5 11 4 2 2" xfId="12754"/>
    <cellStyle name="20% - Ênfase5 11 4 3" xfId="9040"/>
    <cellStyle name="20% - Ênfase5 11 5" xfId="1240"/>
    <cellStyle name="20% - Ênfase5 11 5 2" xfId="5270"/>
    <cellStyle name="20% - Ênfase5 11 5 2 2" xfId="12755"/>
    <cellStyle name="20% - Ênfase5 11 5 3" xfId="9041"/>
    <cellStyle name="20% - Ênfase5 11 6" xfId="1241"/>
    <cellStyle name="20% - Ênfase5 11 6 2" xfId="5271"/>
    <cellStyle name="20% - Ênfase5 11 6 2 2" xfId="12756"/>
    <cellStyle name="20% - Ênfase5 11 6 3" xfId="9042"/>
    <cellStyle name="20% - Ênfase5 11 7" xfId="1242"/>
    <cellStyle name="20% - Ênfase5 11 7 2" xfId="5272"/>
    <cellStyle name="20% - Ênfase5 11 7 2 2" xfId="12757"/>
    <cellStyle name="20% - Ênfase5 11 7 3" xfId="9043"/>
    <cellStyle name="20% - Ênfase5 11 8" xfId="1243"/>
    <cellStyle name="20% - Ênfase5 11 8 2" xfId="5273"/>
    <cellStyle name="20% - Ênfase5 11 8 2 2" xfId="12758"/>
    <cellStyle name="20% - Ênfase5 11 8 3" xfId="9044"/>
    <cellStyle name="20% - Ênfase5 11 9" xfId="1244"/>
    <cellStyle name="20% - Ênfase5 11 9 2" xfId="5274"/>
    <cellStyle name="20% - Ênfase5 11 9 2 2" xfId="12759"/>
    <cellStyle name="20% - Ênfase5 11 9 3" xfId="9045"/>
    <cellStyle name="20% - Ênfase5 12" xfId="1245"/>
    <cellStyle name="20% - Ênfase5 12 10" xfId="1246"/>
    <cellStyle name="20% - Ênfase5 12 10 2" xfId="5276"/>
    <cellStyle name="20% - Ênfase5 12 10 2 2" xfId="12761"/>
    <cellStyle name="20% - Ênfase5 12 10 3" xfId="9047"/>
    <cellStyle name="20% - Ênfase5 12 11" xfId="1247"/>
    <cellStyle name="20% - Ênfase5 12 11 2" xfId="5277"/>
    <cellStyle name="20% - Ênfase5 12 11 2 2" xfId="12762"/>
    <cellStyle name="20% - Ênfase5 12 11 3" xfId="9048"/>
    <cellStyle name="20% - Ênfase5 12 12" xfId="1248"/>
    <cellStyle name="20% - Ênfase5 12 12 2" xfId="5278"/>
    <cellStyle name="20% - Ênfase5 12 12 2 2" xfId="12763"/>
    <cellStyle name="20% - Ênfase5 12 12 3" xfId="9049"/>
    <cellStyle name="20% - Ênfase5 12 13" xfId="1249"/>
    <cellStyle name="20% - Ênfase5 12 13 2" xfId="5279"/>
    <cellStyle name="20% - Ênfase5 12 13 2 2" xfId="12764"/>
    <cellStyle name="20% - Ênfase5 12 13 3" xfId="9050"/>
    <cellStyle name="20% - Ênfase5 12 14" xfId="1250"/>
    <cellStyle name="20% - Ênfase5 12 14 2" xfId="5280"/>
    <cellStyle name="20% - Ênfase5 12 14 2 2" xfId="12765"/>
    <cellStyle name="20% - Ênfase5 12 14 3" xfId="9051"/>
    <cellStyle name="20% - Ênfase5 12 15" xfId="1251"/>
    <cellStyle name="20% - Ênfase5 12 15 2" xfId="5281"/>
    <cellStyle name="20% - Ênfase5 12 15 2 2" xfId="12766"/>
    <cellStyle name="20% - Ênfase5 12 15 3" xfId="9052"/>
    <cellStyle name="20% - Ênfase5 12 16" xfId="5275"/>
    <cellStyle name="20% - Ênfase5 12 16 2" xfId="12760"/>
    <cellStyle name="20% - Ênfase5 12 17" xfId="9046"/>
    <cellStyle name="20% - Ênfase5 12 2" xfId="1252"/>
    <cellStyle name="20% - Ênfase5 12 2 2" xfId="5282"/>
    <cellStyle name="20% - Ênfase5 12 2 2 2" xfId="12767"/>
    <cellStyle name="20% - Ênfase5 12 2 3" xfId="9053"/>
    <cellStyle name="20% - Ênfase5 12 3" xfId="1253"/>
    <cellStyle name="20% - Ênfase5 12 3 2" xfId="5283"/>
    <cellStyle name="20% - Ênfase5 12 3 2 2" xfId="12768"/>
    <cellStyle name="20% - Ênfase5 12 3 3" xfId="9054"/>
    <cellStyle name="20% - Ênfase5 12 4" xfId="1254"/>
    <cellStyle name="20% - Ênfase5 12 4 2" xfId="5284"/>
    <cellStyle name="20% - Ênfase5 12 4 2 2" xfId="12769"/>
    <cellStyle name="20% - Ênfase5 12 4 3" xfId="9055"/>
    <cellStyle name="20% - Ênfase5 12 5" xfId="1255"/>
    <cellStyle name="20% - Ênfase5 12 5 2" xfId="5285"/>
    <cellStyle name="20% - Ênfase5 12 5 2 2" xfId="12770"/>
    <cellStyle name="20% - Ênfase5 12 5 3" xfId="9056"/>
    <cellStyle name="20% - Ênfase5 12 6" xfId="1256"/>
    <cellStyle name="20% - Ênfase5 12 6 2" xfId="5286"/>
    <cellStyle name="20% - Ênfase5 12 6 2 2" xfId="12771"/>
    <cellStyle name="20% - Ênfase5 12 6 3" xfId="9057"/>
    <cellStyle name="20% - Ênfase5 12 7" xfId="1257"/>
    <cellStyle name="20% - Ênfase5 12 7 2" xfId="5287"/>
    <cellStyle name="20% - Ênfase5 12 7 2 2" xfId="12772"/>
    <cellStyle name="20% - Ênfase5 12 7 3" xfId="9058"/>
    <cellStyle name="20% - Ênfase5 12 8" xfId="1258"/>
    <cellStyle name="20% - Ênfase5 12 8 2" xfId="5288"/>
    <cellStyle name="20% - Ênfase5 12 8 2 2" xfId="12773"/>
    <cellStyle name="20% - Ênfase5 12 8 3" xfId="9059"/>
    <cellStyle name="20% - Ênfase5 12 9" xfId="1259"/>
    <cellStyle name="20% - Ênfase5 12 9 2" xfId="5289"/>
    <cellStyle name="20% - Ênfase5 12 9 2 2" xfId="12774"/>
    <cellStyle name="20% - Ênfase5 12 9 3" xfId="9060"/>
    <cellStyle name="20% - Ênfase5 13" xfId="1260"/>
    <cellStyle name="20% - Ênfase5 13 10" xfId="1261"/>
    <cellStyle name="20% - Ênfase5 13 10 2" xfId="5291"/>
    <cellStyle name="20% - Ênfase5 13 10 2 2" xfId="12776"/>
    <cellStyle name="20% - Ênfase5 13 10 3" xfId="9062"/>
    <cellStyle name="20% - Ênfase5 13 11" xfId="1262"/>
    <cellStyle name="20% - Ênfase5 13 11 2" xfId="5292"/>
    <cellStyle name="20% - Ênfase5 13 11 2 2" xfId="12777"/>
    <cellStyle name="20% - Ênfase5 13 11 3" xfId="9063"/>
    <cellStyle name="20% - Ênfase5 13 12" xfId="1263"/>
    <cellStyle name="20% - Ênfase5 13 12 2" xfId="5293"/>
    <cellStyle name="20% - Ênfase5 13 12 2 2" xfId="12778"/>
    <cellStyle name="20% - Ênfase5 13 12 3" xfId="9064"/>
    <cellStyle name="20% - Ênfase5 13 13" xfId="1264"/>
    <cellStyle name="20% - Ênfase5 13 13 2" xfId="5294"/>
    <cellStyle name="20% - Ênfase5 13 13 2 2" xfId="12779"/>
    <cellStyle name="20% - Ênfase5 13 13 3" xfId="9065"/>
    <cellStyle name="20% - Ênfase5 13 14" xfId="1265"/>
    <cellStyle name="20% - Ênfase5 13 14 2" xfId="5295"/>
    <cellStyle name="20% - Ênfase5 13 14 2 2" xfId="12780"/>
    <cellStyle name="20% - Ênfase5 13 14 3" xfId="9066"/>
    <cellStyle name="20% - Ênfase5 13 15" xfId="1266"/>
    <cellStyle name="20% - Ênfase5 13 15 2" xfId="5296"/>
    <cellStyle name="20% - Ênfase5 13 15 2 2" xfId="12781"/>
    <cellStyle name="20% - Ênfase5 13 15 3" xfId="9067"/>
    <cellStyle name="20% - Ênfase5 13 16" xfId="5290"/>
    <cellStyle name="20% - Ênfase5 13 16 2" xfId="12775"/>
    <cellStyle name="20% - Ênfase5 13 17" xfId="9061"/>
    <cellStyle name="20% - Ênfase5 13 2" xfId="1267"/>
    <cellStyle name="20% - Ênfase5 13 2 2" xfId="5297"/>
    <cellStyle name="20% - Ênfase5 13 2 2 2" xfId="12782"/>
    <cellStyle name="20% - Ênfase5 13 2 3" xfId="9068"/>
    <cellStyle name="20% - Ênfase5 13 3" xfId="1268"/>
    <cellStyle name="20% - Ênfase5 13 3 2" xfId="5298"/>
    <cellStyle name="20% - Ênfase5 13 3 2 2" xfId="12783"/>
    <cellStyle name="20% - Ênfase5 13 3 3" xfId="9069"/>
    <cellStyle name="20% - Ênfase5 13 4" xfId="1269"/>
    <cellStyle name="20% - Ênfase5 13 4 2" xfId="5299"/>
    <cellStyle name="20% - Ênfase5 13 4 2 2" xfId="12784"/>
    <cellStyle name="20% - Ênfase5 13 4 3" xfId="9070"/>
    <cellStyle name="20% - Ênfase5 13 5" xfId="1270"/>
    <cellStyle name="20% - Ênfase5 13 5 2" xfId="5300"/>
    <cellStyle name="20% - Ênfase5 13 5 2 2" xfId="12785"/>
    <cellStyle name="20% - Ênfase5 13 5 3" xfId="9071"/>
    <cellStyle name="20% - Ênfase5 13 6" xfId="1271"/>
    <cellStyle name="20% - Ênfase5 13 6 2" xfId="5301"/>
    <cellStyle name="20% - Ênfase5 13 6 2 2" xfId="12786"/>
    <cellStyle name="20% - Ênfase5 13 6 3" xfId="9072"/>
    <cellStyle name="20% - Ênfase5 13 7" xfId="1272"/>
    <cellStyle name="20% - Ênfase5 13 7 2" xfId="5302"/>
    <cellStyle name="20% - Ênfase5 13 7 2 2" xfId="12787"/>
    <cellStyle name="20% - Ênfase5 13 7 3" xfId="9073"/>
    <cellStyle name="20% - Ênfase5 13 8" xfId="1273"/>
    <cellStyle name="20% - Ênfase5 13 8 2" xfId="5303"/>
    <cellStyle name="20% - Ênfase5 13 8 2 2" xfId="12788"/>
    <cellStyle name="20% - Ênfase5 13 8 3" xfId="9074"/>
    <cellStyle name="20% - Ênfase5 13 9" xfId="1274"/>
    <cellStyle name="20% - Ênfase5 13 9 2" xfId="5304"/>
    <cellStyle name="20% - Ênfase5 13 9 2 2" xfId="12789"/>
    <cellStyle name="20% - Ênfase5 13 9 3" xfId="9075"/>
    <cellStyle name="20% - Ênfase5 14" xfId="1275"/>
    <cellStyle name="20% - Ênfase5 14 10" xfId="1276"/>
    <cellStyle name="20% - Ênfase5 14 10 2" xfId="5306"/>
    <cellStyle name="20% - Ênfase5 14 10 2 2" xfId="12791"/>
    <cellStyle name="20% - Ênfase5 14 10 3" xfId="9077"/>
    <cellStyle name="20% - Ênfase5 14 11" xfId="1277"/>
    <cellStyle name="20% - Ênfase5 14 11 2" xfId="5307"/>
    <cellStyle name="20% - Ênfase5 14 11 2 2" xfId="12792"/>
    <cellStyle name="20% - Ênfase5 14 11 3" xfId="9078"/>
    <cellStyle name="20% - Ênfase5 14 12" xfId="1278"/>
    <cellStyle name="20% - Ênfase5 14 12 2" xfId="5308"/>
    <cellStyle name="20% - Ênfase5 14 12 2 2" xfId="12793"/>
    <cellStyle name="20% - Ênfase5 14 12 3" xfId="9079"/>
    <cellStyle name="20% - Ênfase5 14 13" xfId="1279"/>
    <cellStyle name="20% - Ênfase5 14 13 2" xfId="5309"/>
    <cellStyle name="20% - Ênfase5 14 13 2 2" xfId="12794"/>
    <cellStyle name="20% - Ênfase5 14 13 3" xfId="9080"/>
    <cellStyle name="20% - Ênfase5 14 14" xfId="1280"/>
    <cellStyle name="20% - Ênfase5 14 14 2" xfId="5310"/>
    <cellStyle name="20% - Ênfase5 14 14 2 2" xfId="12795"/>
    <cellStyle name="20% - Ênfase5 14 14 3" xfId="9081"/>
    <cellStyle name="20% - Ênfase5 14 15" xfId="1281"/>
    <cellStyle name="20% - Ênfase5 14 15 2" xfId="5311"/>
    <cellStyle name="20% - Ênfase5 14 15 2 2" xfId="12796"/>
    <cellStyle name="20% - Ênfase5 14 15 3" xfId="9082"/>
    <cellStyle name="20% - Ênfase5 14 16" xfId="5305"/>
    <cellStyle name="20% - Ênfase5 14 16 2" xfId="12790"/>
    <cellStyle name="20% - Ênfase5 14 17" xfId="9076"/>
    <cellStyle name="20% - Ênfase5 14 2" xfId="1282"/>
    <cellStyle name="20% - Ênfase5 14 2 2" xfId="5312"/>
    <cellStyle name="20% - Ênfase5 14 2 2 2" xfId="12797"/>
    <cellStyle name="20% - Ênfase5 14 2 3" xfId="9083"/>
    <cellStyle name="20% - Ênfase5 14 3" xfId="1283"/>
    <cellStyle name="20% - Ênfase5 14 3 2" xfId="5313"/>
    <cellStyle name="20% - Ênfase5 14 3 2 2" xfId="12798"/>
    <cellStyle name="20% - Ênfase5 14 3 3" xfId="9084"/>
    <cellStyle name="20% - Ênfase5 14 4" xfId="1284"/>
    <cellStyle name="20% - Ênfase5 14 4 2" xfId="5314"/>
    <cellStyle name="20% - Ênfase5 14 4 2 2" xfId="12799"/>
    <cellStyle name="20% - Ênfase5 14 4 3" xfId="9085"/>
    <cellStyle name="20% - Ênfase5 14 5" xfId="1285"/>
    <cellStyle name="20% - Ênfase5 14 5 2" xfId="5315"/>
    <cellStyle name="20% - Ênfase5 14 5 2 2" xfId="12800"/>
    <cellStyle name="20% - Ênfase5 14 5 3" xfId="9086"/>
    <cellStyle name="20% - Ênfase5 14 6" xfId="1286"/>
    <cellStyle name="20% - Ênfase5 14 6 2" xfId="5316"/>
    <cellStyle name="20% - Ênfase5 14 6 2 2" xfId="12801"/>
    <cellStyle name="20% - Ênfase5 14 6 3" xfId="9087"/>
    <cellStyle name="20% - Ênfase5 14 7" xfId="1287"/>
    <cellStyle name="20% - Ênfase5 14 7 2" xfId="5317"/>
    <cellStyle name="20% - Ênfase5 14 7 2 2" xfId="12802"/>
    <cellStyle name="20% - Ênfase5 14 7 3" xfId="9088"/>
    <cellStyle name="20% - Ênfase5 14 8" xfId="1288"/>
    <cellStyle name="20% - Ênfase5 14 8 2" xfId="5318"/>
    <cellStyle name="20% - Ênfase5 14 8 2 2" xfId="12803"/>
    <cellStyle name="20% - Ênfase5 14 8 3" xfId="9089"/>
    <cellStyle name="20% - Ênfase5 14 9" xfId="1289"/>
    <cellStyle name="20% - Ênfase5 14 9 2" xfId="5319"/>
    <cellStyle name="20% - Ênfase5 14 9 2 2" xfId="12804"/>
    <cellStyle name="20% - Ênfase5 14 9 3" xfId="9090"/>
    <cellStyle name="20% - Ênfase5 15" xfId="1290"/>
    <cellStyle name="20% - Ênfase5 15 10" xfId="1291"/>
    <cellStyle name="20% - Ênfase5 15 10 2" xfId="5321"/>
    <cellStyle name="20% - Ênfase5 15 10 2 2" xfId="12806"/>
    <cellStyle name="20% - Ênfase5 15 10 3" xfId="9092"/>
    <cellStyle name="20% - Ênfase5 15 11" xfId="1292"/>
    <cellStyle name="20% - Ênfase5 15 11 2" xfId="5322"/>
    <cellStyle name="20% - Ênfase5 15 11 2 2" xfId="12807"/>
    <cellStyle name="20% - Ênfase5 15 11 3" xfId="9093"/>
    <cellStyle name="20% - Ênfase5 15 12" xfId="1293"/>
    <cellStyle name="20% - Ênfase5 15 12 2" xfId="5323"/>
    <cellStyle name="20% - Ênfase5 15 12 2 2" xfId="12808"/>
    <cellStyle name="20% - Ênfase5 15 12 3" xfId="9094"/>
    <cellStyle name="20% - Ênfase5 15 13" xfId="1294"/>
    <cellStyle name="20% - Ênfase5 15 13 2" xfId="5324"/>
    <cellStyle name="20% - Ênfase5 15 13 2 2" xfId="12809"/>
    <cellStyle name="20% - Ênfase5 15 13 3" xfId="9095"/>
    <cellStyle name="20% - Ênfase5 15 14" xfId="1295"/>
    <cellStyle name="20% - Ênfase5 15 14 2" xfId="5325"/>
    <cellStyle name="20% - Ênfase5 15 14 2 2" xfId="12810"/>
    <cellStyle name="20% - Ênfase5 15 14 3" xfId="9096"/>
    <cellStyle name="20% - Ênfase5 15 15" xfId="1296"/>
    <cellStyle name="20% - Ênfase5 15 15 2" xfId="5326"/>
    <cellStyle name="20% - Ênfase5 15 15 2 2" xfId="12811"/>
    <cellStyle name="20% - Ênfase5 15 15 3" xfId="9097"/>
    <cellStyle name="20% - Ênfase5 15 16" xfId="5320"/>
    <cellStyle name="20% - Ênfase5 15 16 2" xfId="12805"/>
    <cellStyle name="20% - Ênfase5 15 17" xfId="9091"/>
    <cellStyle name="20% - Ênfase5 15 2" xfId="1297"/>
    <cellStyle name="20% - Ênfase5 15 2 2" xfId="5327"/>
    <cellStyle name="20% - Ênfase5 15 2 2 2" xfId="12812"/>
    <cellStyle name="20% - Ênfase5 15 2 3" xfId="9098"/>
    <cellStyle name="20% - Ênfase5 15 3" xfId="1298"/>
    <cellStyle name="20% - Ênfase5 15 3 2" xfId="5328"/>
    <cellStyle name="20% - Ênfase5 15 3 2 2" xfId="12813"/>
    <cellStyle name="20% - Ênfase5 15 3 3" xfId="9099"/>
    <cellStyle name="20% - Ênfase5 15 4" xfId="1299"/>
    <cellStyle name="20% - Ênfase5 15 4 2" xfId="5329"/>
    <cellStyle name="20% - Ênfase5 15 4 2 2" xfId="12814"/>
    <cellStyle name="20% - Ênfase5 15 4 3" xfId="9100"/>
    <cellStyle name="20% - Ênfase5 15 5" xfId="1300"/>
    <cellStyle name="20% - Ênfase5 15 5 2" xfId="5330"/>
    <cellStyle name="20% - Ênfase5 15 5 2 2" xfId="12815"/>
    <cellStyle name="20% - Ênfase5 15 5 3" xfId="9101"/>
    <cellStyle name="20% - Ênfase5 15 6" xfId="1301"/>
    <cellStyle name="20% - Ênfase5 15 6 2" xfId="5331"/>
    <cellStyle name="20% - Ênfase5 15 6 2 2" xfId="12816"/>
    <cellStyle name="20% - Ênfase5 15 6 3" xfId="9102"/>
    <cellStyle name="20% - Ênfase5 15 7" xfId="1302"/>
    <cellStyle name="20% - Ênfase5 15 7 2" xfId="5332"/>
    <cellStyle name="20% - Ênfase5 15 7 2 2" xfId="12817"/>
    <cellStyle name="20% - Ênfase5 15 7 3" xfId="9103"/>
    <cellStyle name="20% - Ênfase5 15 8" xfId="1303"/>
    <cellStyle name="20% - Ênfase5 15 8 2" xfId="5333"/>
    <cellStyle name="20% - Ênfase5 15 8 2 2" xfId="12818"/>
    <cellStyle name="20% - Ênfase5 15 8 3" xfId="9104"/>
    <cellStyle name="20% - Ênfase5 15 9" xfId="1304"/>
    <cellStyle name="20% - Ênfase5 15 9 2" xfId="5334"/>
    <cellStyle name="20% - Ênfase5 15 9 2 2" xfId="12819"/>
    <cellStyle name="20% - Ênfase5 15 9 3" xfId="9105"/>
    <cellStyle name="20% - Ênfase5 16" xfId="1305"/>
    <cellStyle name="20% - Ênfase5 16 10" xfId="1306"/>
    <cellStyle name="20% - Ênfase5 16 10 2" xfId="5336"/>
    <cellStyle name="20% - Ênfase5 16 10 2 2" xfId="12821"/>
    <cellStyle name="20% - Ênfase5 16 10 3" xfId="9107"/>
    <cellStyle name="20% - Ênfase5 16 11" xfId="1307"/>
    <cellStyle name="20% - Ênfase5 16 11 2" xfId="5337"/>
    <cellStyle name="20% - Ênfase5 16 11 2 2" xfId="12822"/>
    <cellStyle name="20% - Ênfase5 16 11 3" xfId="9108"/>
    <cellStyle name="20% - Ênfase5 16 12" xfId="1308"/>
    <cellStyle name="20% - Ênfase5 16 12 2" xfId="5338"/>
    <cellStyle name="20% - Ênfase5 16 12 2 2" xfId="12823"/>
    <cellStyle name="20% - Ênfase5 16 12 3" xfId="9109"/>
    <cellStyle name="20% - Ênfase5 16 13" xfId="1309"/>
    <cellStyle name="20% - Ênfase5 16 13 2" xfId="5339"/>
    <cellStyle name="20% - Ênfase5 16 13 2 2" xfId="12824"/>
    <cellStyle name="20% - Ênfase5 16 13 3" xfId="9110"/>
    <cellStyle name="20% - Ênfase5 16 14" xfId="1310"/>
    <cellStyle name="20% - Ênfase5 16 14 2" xfId="5340"/>
    <cellStyle name="20% - Ênfase5 16 14 2 2" xfId="12825"/>
    <cellStyle name="20% - Ênfase5 16 14 3" xfId="9111"/>
    <cellStyle name="20% - Ênfase5 16 15" xfId="1311"/>
    <cellStyle name="20% - Ênfase5 16 15 2" xfId="5341"/>
    <cellStyle name="20% - Ênfase5 16 15 2 2" xfId="12826"/>
    <cellStyle name="20% - Ênfase5 16 15 3" xfId="9112"/>
    <cellStyle name="20% - Ênfase5 16 16" xfId="5335"/>
    <cellStyle name="20% - Ênfase5 16 16 2" xfId="12820"/>
    <cellStyle name="20% - Ênfase5 16 17" xfId="9106"/>
    <cellStyle name="20% - Ênfase5 16 2" xfId="1312"/>
    <cellStyle name="20% - Ênfase5 16 2 2" xfId="5342"/>
    <cellStyle name="20% - Ênfase5 16 2 2 2" xfId="12827"/>
    <cellStyle name="20% - Ênfase5 16 2 3" xfId="9113"/>
    <cellStyle name="20% - Ênfase5 16 3" xfId="1313"/>
    <cellStyle name="20% - Ênfase5 16 3 2" xfId="5343"/>
    <cellStyle name="20% - Ênfase5 16 3 2 2" xfId="12828"/>
    <cellStyle name="20% - Ênfase5 16 3 3" xfId="9114"/>
    <cellStyle name="20% - Ênfase5 16 4" xfId="1314"/>
    <cellStyle name="20% - Ênfase5 16 4 2" xfId="5344"/>
    <cellStyle name="20% - Ênfase5 16 4 2 2" xfId="12829"/>
    <cellStyle name="20% - Ênfase5 16 4 3" xfId="9115"/>
    <cellStyle name="20% - Ênfase5 16 5" xfId="1315"/>
    <cellStyle name="20% - Ênfase5 16 5 2" xfId="5345"/>
    <cellStyle name="20% - Ênfase5 16 5 2 2" xfId="12830"/>
    <cellStyle name="20% - Ênfase5 16 5 3" xfId="9116"/>
    <cellStyle name="20% - Ênfase5 16 6" xfId="1316"/>
    <cellStyle name="20% - Ênfase5 16 6 2" xfId="5346"/>
    <cellStyle name="20% - Ênfase5 16 6 2 2" xfId="12831"/>
    <cellStyle name="20% - Ênfase5 16 6 3" xfId="9117"/>
    <cellStyle name="20% - Ênfase5 16 7" xfId="1317"/>
    <cellStyle name="20% - Ênfase5 16 7 2" xfId="5347"/>
    <cellStyle name="20% - Ênfase5 16 7 2 2" xfId="12832"/>
    <cellStyle name="20% - Ênfase5 16 7 3" xfId="9118"/>
    <cellStyle name="20% - Ênfase5 16 8" xfId="1318"/>
    <cellStyle name="20% - Ênfase5 16 8 2" xfId="5348"/>
    <cellStyle name="20% - Ênfase5 16 8 2 2" xfId="12833"/>
    <cellStyle name="20% - Ênfase5 16 8 3" xfId="9119"/>
    <cellStyle name="20% - Ênfase5 16 9" xfId="1319"/>
    <cellStyle name="20% - Ênfase5 16 9 2" xfId="5349"/>
    <cellStyle name="20% - Ênfase5 16 9 2 2" xfId="12834"/>
    <cellStyle name="20% - Ênfase5 16 9 3" xfId="9120"/>
    <cellStyle name="20% - Ênfase5 17" xfId="1320"/>
    <cellStyle name="20% - Ênfase5 17 10" xfId="1321"/>
    <cellStyle name="20% - Ênfase5 17 10 2" xfId="5351"/>
    <cellStyle name="20% - Ênfase5 17 10 2 2" xfId="12836"/>
    <cellStyle name="20% - Ênfase5 17 10 3" xfId="9122"/>
    <cellStyle name="20% - Ênfase5 17 11" xfId="1322"/>
    <cellStyle name="20% - Ênfase5 17 11 2" xfId="5352"/>
    <cellStyle name="20% - Ênfase5 17 11 2 2" xfId="12837"/>
    <cellStyle name="20% - Ênfase5 17 11 3" xfId="9123"/>
    <cellStyle name="20% - Ênfase5 17 12" xfId="1323"/>
    <cellStyle name="20% - Ênfase5 17 12 2" xfId="5353"/>
    <cellStyle name="20% - Ênfase5 17 12 2 2" xfId="12838"/>
    <cellStyle name="20% - Ênfase5 17 12 3" xfId="9124"/>
    <cellStyle name="20% - Ênfase5 17 13" xfId="1324"/>
    <cellStyle name="20% - Ênfase5 17 13 2" xfId="5354"/>
    <cellStyle name="20% - Ênfase5 17 13 2 2" xfId="12839"/>
    <cellStyle name="20% - Ênfase5 17 13 3" xfId="9125"/>
    <cellStyle name="20% - Ênfase5 17 14" xfId="1325"/>
    <cellStyle name="20% - Ênfase5 17 14 2" xfId="5355"/>
    <cellStyle name="20% - Ênfase5 17 14 2 2" xfId="12840"/>
    <cellStyle name="20% - Ênfase5 17 14 3" xfId="9126"/>
    <cellStyle name="20% - Ênfase5 17 15" xfId="1326"/>
    <cellStyle name="20% - Ênfase5 17 15 2" xfId="5356"/>
    <cellStyle name="20% - Ênfase5 17 15 2 2" xfId="12841"/>
    <cellStyle name="20% - Ênfase5 17 15 3" xfId="9127"/>
    <cellStyle name="20% - Ênfase5 17 16" xfId="5350"/>
    <cellStyle name="20% - Ênfase5 17 16 2" xfId="12835"/>
    <cellStyle name="20% - Ênfase5 17 17" xfId="9121"/>
    <cellStyle name="20% - Ênfase5 17 2" xfId="1327"/>
    <cellStyle name="20% - Ênfase5 17 2 2" xfId="5357"/>
    <cellStyle name="20% - Ênfase5 17 2 2 2" xfId="12842"/>
    <cellStyle name="20% - Ênfase5 17 2 3" xfId="9128"/>
    <cellStyle name="20% - Ênfase5 17 3" xfId="1328"/>
    <cellStyle name="20% - Ênfase5 17 3 2" xfId="5358"/>
    <cellStyle name="20% - Ênfase5 17 3 2 2" xfId="12843"/>
    <cellStyle name="20% - Ênfase5 17 3 3" xfId="9129"/>
    <cellStyle name="20% - Ênfase5 17 4" xfId="1329"/>
    <cellStyle name="20% - Ênfase5 17 4 2" xfId="5359"/>
    <cellStyle name="20% - Ênfase5 17 4 2 2" xfId="12844"/>
    <cellStyle name="20% - Ênfase5 17 4 3" xfId="9130"/>
    <cellStyle name="20% - Ênfase5 17 5" xfId="1330"/>
    <cellStyle name="20% - Ênfase5 17 5 2" xfId="5360"/>
    <cellStyle name="20% - Ênfase5 17 5 2 2" xfId="12845"/>
    <cellStyle name="20% - Ênfase5 17 5 3" xfId="9131"/>
    <cellStyle name="20% - Ênfase5 17 6" xfId="1331"/>
    <cellStyle name="20% - Ênfase5 17 6 2" xfId="5361"/>
    <cellStyle name="20% - Ênfase5 17 6 2 2" xfId="12846"/>
    <cellStyle name="20% - Ênfase5 17 6 3" xfId="9132"/>
    <cellStyle name="20% - Ênfase5 17 7" xfId="1332"/>
    <cellStyle name="20% - Ênfase5 17 7 2" xfId="5362"/>
    <cellStyle name="20% - Ênfase5 17 7 2 2" xfId="12847"/>
    <cellStyle name="20% - Ênfase5 17 7 3" xfId="9133"/>
    <cellStyle name="20% - Ênfase5 17 8" xfId="1333"/>
    <cellStyle name="20% - Ênfase5 17 8 2" xfId="5363"/>
    <cellStyle name="20% - Ênfase5 17 8 2 2" xfId="12848"/>
    <cellStyle name="20% - Ênfase5 17 8 3" xfId="9134"/>
    <cellStyle name="20% - Ênfase5 17 9" xfId="1334"/>
    <cellStyle name="20% - Ênfase5 17 9 2" xfId="5364"/>
    <cellStyle name="20% - Ênfase5 17 9 2 2" xfId="12849"/>
    <cellStyle name="20% - Ênfase5 17 9 3" xfId="9135"/>
    <cellStyle name="20% - Ênfase5 18" xfId="1335"/>
    <cellStyle name="20% - Ênfase5 18 10" xfId="1336"/>
    <cellStyle name="20% - Ênfase5 18 10 2" xfId="5366"/>
    <cellStyle name="20% - Ênfase5 18 10 2 2" xfId="12851"/>
    <cellStyle name="20% - Ênfase5 18 10 3" xfId="9137"/>
    <cellStyle name="20% - Ênfase5 18 11" xfId="1337"/>
    <cellStyle name="20% - Ênfase5 18 11 2" xfId="5367"/>
    <cellStyle name="20% - Ênfase5 18 11 2 2" xfId="12852"/>
    <cellStyle name="20% - Ênfase5 18 11 3" xfId="9138"/>
    <cellStyle name="20% - Ênfase5 18 12" xfId="1338"/>
    <cellStyle name="20% - Ênfase5 18 12 2" xfId="5368"/>
    <cellStyle name="20% - Ênfase5 18 12 2 2" xfId="12853"/>
    <cellStyle name="20% - Ênfase5 18 12 3" xfId="9139"/>
    <cellStyle name="20% - Ênfase5 18 13" xfId="1339"/>
    <cellStyle name="20% - Ênfase5 18 13 2" xfId="5369"/>
    <cellStyle name="20% - Ênfase5 18 13 2 2" xfId="12854"/>
    <cellStyle name="20% - Ênfase5 18 13 3" xfId="9140"/>
    <cellStyle name="20% - Ênfase5 18 14" xfId="1340"/>
    <cellStyle name="20% - Ênfase5 18 14 2" xfId="5370"/>
    <cellStyle name="20% - Ênfase5 18 14 2 2" xfId="12855"/>
    <cellStyle name="20% - Ênfase5 18 14 3" xfId="9141"/>
    <cellStyle name="20% - Ênfase5 18 15" xfId="1341"/>
    <cellStyle name="20% - Ênfase5 18 15 2" xfId="5371"/>
    <cellStyle name="20% - Ênfase5 18 15 2 2" xfId="12856"/>
    <cellStyle name="20% - Ênfase5 18 15 3" xfId="9142"/>
    <cellStyle name="20% - Ênfase5 18 16" xfId="5365"/>
    <cellStyle name="20% - Ênfase5 18 16 2" xfId="12850"/>
    <cellStyle name="20% - Ênfase5 18 17" xfId="9136"/>
    <cellStyle name="20% - Ênfase5 18 2" xfId="1342"/>
    <cellStyle name="20% - Ênfase5 18 2 2" xfId="5372"/>
    <cellStyle name="20% - Ênfase5 18 2 2 2" xfId="12857"/>
    <cellStyle name="20% - Ênfase5 18 2 3" xfId="9143"/>
    <cellStyle name="20% - Ênfase5 18 3" xfId="1343"/>
    <cellStyle name="20% - Ênfase5 18 3 2" xfId="5373"/>
    <cellStyle name="20% - Ênfase5 18 3 2 2" xfId="12858"/>
    <cellStyle name="20% - Ênfase5 18 3 3" xfId="9144"/>
    <cellStyle name="20% - Ênfase5 18 4" xfId="1344"/>
    <cellStyle name="20% - Ênfase5 18 4 2" xfId="5374"/>
    <cellStyle name="20% - Ênfase5 18 4 2 2" xfId="12859"/>
    <cellStyle name="20% - Ênfase5 18 4 3" xfId="9145"/>
    <cellStyle name="20% - Ênfase5 18 5" xfId="1345"/>
    <cellStyle name="20% - Ênfase5 18 5 2" xfId="5375"/>
    <cellStyle name="20% - Ênfase5 18 5 2 2" xfId="12860"/>
    <cellStyle name="20% - Ênfase5 18 5 3" xfId="9146"/>
    <cellStyle name="20% - Ênfase5 18 6" xfId="1346"/>
    <cellStyle name="20% - Ênfase5 18 6 2" xfId="5376"/>
    <cellStyle name="20% - Ênfase5 18 6 2 2" xfId="12861"/>
    <cellStyle name="20% - Ênfase5 18 6 3" xfId="9147"/>
    <cellStyle name="20% - Ênfase5 18 7" xfId="1347"/>
    <cellStyle name="20% - Ênfase5 18 7 2" xfId="5377"/>
    <cellStyle name="20% - Ênfase5 18 7 2 2" xfId="12862"/>
    <cellStyle name="20% - Ênfase5 18 7 3" xfId="9148"/>
    <cellStyle name="20% - Ênfase5 18 8" xfId="1348"/>
    <cellStyle name="20% - Ênfase5 18 8 2" xfId="5378"/>
    <cellStyle name="20% - Ênfase5 18 8 2 2" xfId="12863"/>
    <cellStyle name="20% - Ênfase5 18 8 3" xfId="9149"/>
    <cellStyle name="20% - Ênfase5 18 9" xfId="1349"/>
    <cellStyle name="20% - Ênfase5 18 9 2" xfId="5379"/>
    <cellStyle name="20% - Ênfase5 18 9 2 2" xfId="12864"/>
    <cellStyle name="20% - Ênfase5 18 9 3" xfId="9150"/>
    <cellStyle name="20% - Ênfase5 19" xfId="1350"/>
    <cellStyle name="20% - Ênfase5 19 10" xfId="1351"/>
    <cellStyle name="20% - Ênfase5 19 10 2" xfId="5381"/>
    <cellStyle name="20% - Ênfase5 19 10 2 2" xfId="12866"/>
    <cellStyle name="20% - Ênfase5 19 10 3" xfId="9152"/>
    <cellStyle name="20% - Ênfase5 19 11" xfId="1352"/>
    <cellStyle name="20% - Ênfase5 19 11 2" xfId="5382"/>
    <cellStyle name="20% - Ênfase5 19 11 2 2" xfId="12867"/>
    <cellStyle name="20% - Ênfase5 19 11 3" xfId="9153"/>
    <cellStyle name="20% - Ênfase5 19 12" xfId="1353"/>
    <cellStyle name="20% - Ênfase5 19 12 2" xfId="5383"/>
    <cellStyle name="20% - Ênfase5 19 12 2 2" xfId="12868"/>
    <cellStyle name="20% - Ênfase5 19 12 3" xfId="9154"/>
    <cellStyle name="20% - Ênfase5 19 13" xfId="1354"/>
    <cellStyle name="20% - Ênfase5 19 13 2" xfId="5384"/>
    <cellStyle name="20% - Ênfase5 19 13 2 2" xfId="12869"/>
    <cellStyle name="20% - Ênfase5 19 13 3" xfId="9155"/>
    <cellStyle name="20% - Ênfase5 19 14" xfId="1355"/>
    <cellStyle name="20% - Ênfase5 19 14 2" xfId="5385"/>
    <cellStyle name="20% - Ênfase5 19 14 2 2" xfId="12870"/>
    <cellStyle name="20% - Ênfase5 19 14 3" xfId="9156"/>
    <cellStyle name="20% - Ênfase5 19 15" xfId="1356"/>
    <cellStyle name="20% - Ênfase5 19 15 2" xfId="5386"/>
    <cellStyle name="20% - Ênfase5 19 15 2 2" xfId="12871"/>
    <cellStyle name="20% - Ênfase5 19 15 3" xfId="9157"/>
    <cellStyle name="20% - Ênfase5 19 16" xfId="5380"/>
    <cellStyle name="20% - Ênfase5 19 16 2" xfId="12865"/>
    <cellStyle name="20% - Ênfase5 19 17" xfId="9151"/>
    <cellStyle name="20% - Ênfase5 19 2" xfId="1357"/>
    <cellStyle name="20% - Ênfase5 19 2 2" xfId="5387"/>
    <cellStyle name="20% - Ênfase5 19 2 2 2" xfId="12872"/>
    <cellStyle name="20% - Ênfase5 19 2 3" xfId="9158"/>
    <cellStyle name="20% - Ênfase5 19 3" xfId="1358"/>
    <cellStyle name="20% - Ênfase5 19 3 2" xfId="5388"/>
    <cellStyle name="20% - Ênfase5 19 3 2 2" xfId="12873"/>
    <cellStyle name="20% - Ênfase5 19 3 3" xfId="9159"/>
    <cellStyle name="20% - Ênfase5 19 4" xfId="1359"/>
    <cellStyle name="20% - Ênfase5 19 4 2" xfId="5389"/>
    <cellStyle name="20% - Ênfase5 19 4 2 2" xfId="12874"/>
    <cellStyle name="20% - Ênfase5 19 4 3" xfId="9160"/>
    <cellStyle name="20% - Ênfase5 19 5" xfId="1360"/>
    <cellStyle name="20% - Ênfase5 19 5 2" xfId="5390"/>
    <cellStyle name="20% - Ênfase5 19 5 2 2" xfId="12875"/>
    <cellStyle name="20% - Ênfase5 19 5 3" xfId="9161"/>
    <cellStyle name="20% - Ênfase5 19 6" xfId="1361"/>
    <cellStyle name="20% - Ênfase5 19 6 2" xfId="5391"/>
    <cellStyle name="20% - Ênfase5 19 6 2 2" xfId="12876"/>
    <cellStyle name="20% - Ênfase5 19 6 3" xfId="9162"/>
    <cellStyle name="20% - Ênfase5 19 7" xfId="1362"/>
    <cellStyle name="20% - Ênfase5 19 7 2" xfId="5392"/>
    <cellStyle name="20% - Ênfase5 19 7 2 2" xfId="12877"/>
    <cellStyle name="20% - Ênfase5 19 7 3" xfId="9163"/>
    <cellStyle name="20% - Ênfase5 19 8" xfId="1363"/>
    <cellStyle name="20% - Ênfase5 19 8 2" xfId="5393"/>
    <cellStyle name="20% - Ênfase5 19 8 2 2" xfId="12878"/>
    <cellStyle name="20% - Ênfase5 19 8 3" xfId="9164"/>
    <cellStyle name="20% - Ênfase5 19 9" xfId="1364"/>
    <cellStyle name="20% - Ênfase5 19 9 2" xfId="5394"/>
    <cellStyle name="20% - Ênfase5 19 9 2 2" xfId="12879"/>
    <cellStyle name="20% - Ênfase5 19 9 3" xfId="9165"/>
    <cellStyle name="20% - Ênfase5 2" xfId="1365"/>
    <cellStyle name="20% - Ênfase5 2 2" xfId="1366"/>
    <cellStyle name="20% - Ênfase5 2 2 10" xfId="1367"/>
    <cellStyle name="20% - Ênfase5 2 2 10 2" xfId="5397"/>
    <cellStyle name="20% - Ênfase5 2 2 10 2 2" xfId="12882"/>
    <cellStyle name="20% - Ênfase5 2 2 10 3" xfId="9168"/>
    <cellStyle name="20% - Ênfase5 2 2 11" xfId="1368"/>
    <cellStyle name="20% - Ênfase5 2 2 11 2" xfId="5398"/>
    <cellStyle name="20% - Ênfase5 2 2 11 2 2" xfId="12883"/>
    <cellStyle name="20% - Ênfase5 2 2 11 3" xfId="9169"/>
    <cellStyle name="20% - Ênfase5 2 2 12" xfId="1369"/>
    <cellStyle name="20% - Ênfase5 2 2 12 2" xfId="5399"/>
    <cellStyle name="20% - Ênfase5 2 2 12 2 2" xfId="12884"/>
    <cellStyle name="20% - Ênfase5 2 2 12 3" xfId="9170"/>
    <cellStyle name="20% - Ênfase5 2 2 13" xfId="1370"/>
    <cellStyle name="20% - Ênfase5 2 2 13 2" xfId="5400"/>
    <cellStyle name="20% - Ênfase5 2 2 13 2 2" xfId="12885"/>
    <cellStyle name="20% - Ênfase5 2 2 13 3" xfId="9171"/>
    <cellStyle name="20% - Ênfase5 2 2 14" xfId="1371"/>
    <cellStyle name="20% - Ênfase5 2 2 14 2" xfId="5401"/>
    <cellStyle name="20% - Ênfase5 2 2 14 2 2" xfId="12886"/>
    <cellStyle name="20% - Ênfase5 2 2 14 3" xfId="9172"/>
    <cellStyle name="20% - Ênfase5 2 2 15" xfId="1372"/>
    <cellStyle name="20% - Ênfase5 2 2 15 2" xfId="5402"/>
    <cellStyle name="20% - Ênfase5 2 2 15 2 2" xfId="12887"/>
    <cellStyle name="20% - Ênfase5 2 2 15 3" xfId="9173"/>
    <cellStyle name="20% - Ênfase5 2 2 16" xfId="5396"/>
    <cellStyle name="20% - Ênfase5 2 2 16 2" xfId="12881"/>
    <cellStyle name="20% - Ênfase5 2 2 17" xfId="9167"/>
    <cellStyle name="20% - Ênfase5 2 2 2" xfId="1373"/>
    <cellStyle name="20% - Ênfase5 2 2 2 2" xfId="5403"/>
    <cellStyle name="20% - Ênfase5 2 2 2 2 2" xfId="12888"/>
    <cellStyle name="20% - Ênfase5 2 2 2 3" xfId="9174"/>
    <cellStyle name="20% - Ênfase5 2 2 3" xfId="1374"/>
    <cellStyle name="20% - Ênfase5 2 2 3 2" xfId="5404"/>
    <cellStyle name="20% - Ênfase5 2 2 3 2 2" xfId="12889"/>
    <cellStyle name="20% - Ênfase5 2 2 3 3" xfId="9175"/>
    <cellStyle name="20% - Ênfase5 2 2 4" xfId="1375"/>
    <cellStyle name="20% - Ênfase5 2 2 4 2" xfId="5405"/>
    <cellStyle name="20% - Ênfase5 2 2 4 2 2" xfId="12890"/>
    <cellStyle name="20% - Ênfase5 2 2 4 3" xfId="9176"/>
    <cellStyle name="20% - Ênfase5 2 2 5" xfId="1376"/>
    <cellStyle name="20% - Ênfase5 2 2 5 2" xfId="5406"/>
    <cellStyle name="20% - Ênfase5 2 2 5 2 2" xfId="12891"/>
    <cellStyle name="20% - Ênfase5 2 2 5 3" xfId="9177"/>
    <cellStyle name="20% - Ênfase5 2 2 6" xfId="1377"/>
    <cellStyle name="20% - Ênfase5 2 2 6 2" xfId="5407"/>
    <cellStyle name="20% - Ênfase5 2 2 6 2 2" xfId="12892"/>
    <cellStyle name="20% - Ênfase5 2 2 6 3" xfId="9178"/>
    <cellStyle name="20% - Ênfase5 2 2 7" xfId="1378"/>
    <cellStyle name="20% - Ênfase5 2 2 7 2" xfId="5408"/>
    <cellStyle name="20% - Ênfase5 2 2 7 2 2" xfId="12893"/>
    <cellStyle name="20% - Ênfase5 2 2 7 3" xfId="9179"/>
    <cellStyle name="20% - Ênfase5 2 2 8" xfId="1379"/>
    <cellStyle name="20% - Ênfase5 2 2 8 2" xfId="5409"/>
    <cellStyle name="20% - Ênfase5 2 2 8 2 2" xfId="12894"/>
    <cellStyle name="20% - Ênfase5 2 2 8 3" xfId="9180"/>
    <cellStyle name="20% - Ênfase5 2 2 9" xfId="1380"/>
    <cellStyle name="20% - Ênfase5 2 2 9 2" xfId="5410"/>
    <cellStyle name="20% - Ênfase5 2 2 9 2 2" xfId="12895"/>
    <cellStyle name="20% - Ênfase5 2 2 9 3" xfId="9181"/>
    <cellStyle name="20% - Ênfase5 2 3" xfId="1381"/>
    <cellStyle name="20% - Ênfase5 2 3 10" xfId="1382"/>
    <cellStyle name="20% - Ênfase5 2 3 10 2" xfId="5412"/>
    <cellStyle name="20% - Ênfase5 2 3 10 2 2" xfId="12897"/>
    <cellStyle name="20% - Ênfase5 2 3 10 3" xfId="9183"/>
    <cellStyle name="20% - Ênfase5 2 3 11" xfId="1383"/>
    <cellStyle name="20% - Ênfase5 2 3 11 2" xfId="5413"/>
    <cellStyle name="20% - Ênfase5 2 3 11 2 2" xfId="12898"/>
    <cellStyle name="20% - Ênfase5 2 3 11 3" xfId="9184"/>
    <cellStyle name="20% - Ênfase5 2 3 12" xfId="1384"/>
    <cellStyle name="20% - Ênfase5 2 3 12 2" xfId="5414"/>
    <cellStyle name="20% - Ênfase5 2 3 12 2 2" xfId="12899"/>
    <cellStyle name="20% - Ênfase5 2 3 12 3" xfId="9185"/>
    <cellStyle name="20% - Ênfase5 2 3 13" xfId="1385"/>
    <cellStyle name="20% - Ênfase5 2 3 13 2" xfId="5415"/>
    <cellStyle name="20% - Ênfase5 2 3 13 2 2" xfId="12900"/>
    <cellStyle name="20% - Ênfase5 2 3 13 3" xfId="9186"/>
    <cellStyle name="20% - Ênfase5 2 3 14" xfId="1386"/>
    <cellStyle name="20% - Ênfase5 2 3 14 2" xfId="5416"/>
    <cellStyle name="20% - Ênfase5 2 3 14 2 2" xfId="12901"/>
    <cellStyle name="20% - Ênfase5 2 3 14 3" xfId="9187"/>
    <cellStyle name="20% - Ênfase5 2 3 15" xfId="1387"/>
    <cellStyle name="20% - Ênfase5 2 3 15 2" xfId="5417"/>
    <cellStyle name="20% - Ênfase5 2 3 15 2 2" xfId="12902"/>
    <cellStyle name="20% - Ênfase5 2 3 15 3" xfId="9188"/>
    <cellStyle name="20% - Ênfase5 2 3 16" xfId="5411"/>
    <cellStyle name="20% - Ênfase5 2 3 16 2" xfId="12896"/>
    <cellStyle name="20% - Ênfase5 2 3 17" xfId="9182"/>
    <cellStyle name="20% - Ênfase5 2 3 2" xfId="1388"/>
    <cellStyle name="20% - Ênfase5 2 3 2 2" xfId="5418"/>
    <cellStyle name="20% - Ênfase5 2 3 2 2 2" xfId="12903"/>
    <cellStyle name="20% - Ênfase5 2 3 2 3" xfId="9189"/>
    <cellStyle name="20% - Ênfase5 2 3 3" xfId="1389"/>
    <cellStyle name="20% - Ênfase5 2 3 3 2" xfId="5419"/>
    <cellStyle name="20% - Ênfase5 2 3 3 2 2" xfId="12904"/>
    <cellStyle name="20% - Ênfase5 2 3 3 3" xfId="9190"/>
    <cellStyle name="20% - Ênfase5 2 3 4" xfId="1390"/>
    <cellStyle name="20% - Ênfase5 2 3 4 2" xfId="5420"/>
    <cellStyle name="20% - Ênfase5 2 3 4 2 2" xfId="12905"/>
    <cellStyle name="20% - Ênfase5 2 3 4 3" xfId="9191"/>
    <cellStyle name="20% - Ênfase5 2 3 5" xfId="1391"/>
    <cellStyle name="20% - Ênfase5 2 3 5 2" xfId="5421"/>
    <cellStyle name="20% - Ênfase5 2 3 5 2 2" xfId="12906"/>
    <cellStyle name="20% - Ênfase5 2 3 5 3" xfId="9192"/>
    <cellStyle name="20% - Ênfase5 2 3 6" xfId="1392"/>
    <cellStyle name="20% - Ênfase5 2 3 6 2" xfId="5422"/>
    <cellStyle name="20% - Ênfase5 2 3 6 2 2" xfId="12907"/>
    <cellStyle name="20% - Ênfase5 2 3 6 3" xfId="9193"/>
    <cellStyle name="20% - Ênfase5 2 3 7" xfId="1393"/>
    <cellStyle name="20% - Ênfase5 2 3 7 2" xfId="5423"/>
    <cellStyle name="20% - Ênfase5 2 3 7 2 2" xfId="12908"/>
    <cellStyle name="20% - Ênfase5 2 3 7 3" xfId="9194"/>
    <cellStyle name="20% - Ênfase5 2 3 8" xfId="1394"/>
    <cellStyle name="20% - Ênfase5 2 3 8 2" xfId="5424"/>
    <cellStyle name="20% - Ênfase5 2 3 8 2 2" xfId="12909"/>
    <cellStyle name="20% - Ênfase5 2 3 8 3" xfId="9195"/>
    <cellStyle name="20% - Ênfase5 2 3 9" xfId="1395"/>
    <cellStyle name="20% - Ênfase5 2 3 9 2" xfId="5425"/>
    <cellStyle name="20% - Ênfase5 2 3 9 2 2" xfId="12910"/>
    <cellStyle name="20% - Ênfase5 2 3 9 3" xfId="9196"/>
    <cellStyle name="20% - Ênfase5 2 4" xfId="5395"/>
    <cellStyle name="20% - Ênfase5 2 4 2" xfId="12880"/>
    <cellStyle name="20% - Ênfase5 2 5" xfId="9166"/>
    <cellStyle name="20% - Ênfase5 20" xfId="1396"/>
    <cellStyle name="20% - Ênfase5 20 10" xfId="1397"/>
    <cellStyle name="20% - Ênfase5 20 10 2" xfId="5427"/>
    <cellStyle name="20% - Ênfase5 20 10 2 2" xfId="12912"/>
    <cellStyle name="20% - Ênfase5 20 10 3" xfId="9198"/>
    <cellStyle name="20% - Ênfase5 20 11" xfId="1398"/>
    <cellStyle name="20% - Ênfase5 20 11 2" xfId="5428"/>
    <cellStyle name="20% - Ênfase5 20 11 2 2" xfId="12913"/>
    <cellStyle name="20% - Ênfase5 20 11 3" xfId="9199"/>
    <cellStyle name="20% - Ênfase5 20 12" xfId="1399"/>
    <cellStyle name="20% - Ênfase5 20 12 2" xfId="5429"/>
    <cellStyle name="20% - Ênfase5 20 12 2 2" xfId="12914"/>
    <cellStyle name="20% - Ênfase5 20 12 3" xfId="9200"/>
    <cellStyle name="20% - Ênfase5 20 13" xfId="1400"/>
    <cellStyle name="20% - Ênfase5 20 13 2" xfId="5430"/>
    <cellStyle name="20% - Ênfase5 20 13 2 2" xfId="12915"/>
    <cellStyle name="20% - Ênfase5 20 13 3" xfId="9201"/>
    <cellStyle name="20% - Ênfase5 20 14" xfId="1401"/>
    <cellStyle name="20% - Ênfase5 20 14 2" xfId="5431"/>
    <cellStyle name="20% - Ênfase5 20 14 2 2" xfId="12916"/>
    <cellStyle name="20% - Ênfase5 20 14 3" xfId="9202"/>
    <cellStyle name="20% - Ênfase5 20 15" xfId="1402"/>
    <cellStyle name="20% - Ênfase5 20 15 2" xfId="5432"/>
    <cellStyle name="20% - Ênfase5 20 15 2 2" xfId="12917"/>
    <cellStyle name="20% - Ênfase5 20 15 3" xfId="9203"/>
    <cellStyle name="20% - Ênfase5 20 16" xfId="5426"/>
    <cellStyle name="20% - Ênfase5 20 16 2" xfId="12911"/>
    <cellStyle name="20% - Ênfase5 20 17" xfId="9197"/>
    <cellStyle name="20% - Ênfase5 20 2" xfId="1403"/>
    <cellStyle name="20% - Ênfase5 20 2 2" xfId="5433"/>
    <cellStyle name="20% - Ênfase5 20 2 2 2" xfId="12918"/>
    <cellStyle name="20% - Ênfase5 20 2 3" xfId="9204"/>
    <cellStyle name="20% - Ênfase5 20 3" xfId="1404"/>
    <cellStyle name="20% - Ênfase5 20 3 2" xfId="5434"/>
    <cellStyle name="20% - Ênfase5 20 3 2 2" xfId="12919"/>
    <cellStyle name="20% - Ênfase5 20 3 3" xfId="9205"/>
    <cellStyle name="20% - Ênfase5 20 4" xfId="1405"/>
    <cellStyle name="20% - Ênfase5 20 4 2" xfId="5435"/>
    <cellStyle name="20% - Ênfase5 20 4 2 2" xfId="12920"/>
    <cellStyle name="20% - Ênfase5 20 4 3" xfId="9206"/>
    <cellStyle name="20% - Ênfase5 20 5" xfId="1406"/>
    <cellStyle name="20% - Ênfase5 20 5 2" xfId="5436"/>
    <cellStyle name="20% - Ênfase5 20 5 2 2" xfId="12921"/>
    <cellStyle name="20% - Ênfase5 20 5 3" xfId="9207"/>
    <cellStyle name="20% - Ênfase5 20 6" xfId="1407"/>
    <cellStyle name="20% - Ênfase5 20 6 2" xfId="5437"/>
    <cellStyle name="20% - Ênfase5 20 6 2 2" xfId="12922"/>
    <cellStyle name="20% - Ênfase5 20 6 3" xfId="9208"/>
    <cellStyle name="20% - Ênfase5 20 7" xfId="1408"/>
    <cellStyle name="20% - Ênfase5 20 7 2" xfId="5438"/>
    <cellStyle name="20% - Ênfase5 20 7 2 2" xfId="12923"/>
    <cellStyle name="20% - Ênfase5 20 7 3" xfId="9209"/>
    <cellStyle name="20% - Ênfase5 20 8" xfId="1409"/>
    <cellStyle name="20% - Ênfase5 20 8 2" xfId="5439"/>
    <cellStyle name="20% - Ênfase5 20 8 2 2" xfId="12924"/>
    <cellStyle name="20% - Ênfase5 20 8 3" xfId="9210"/>
    <cellStyle name="20% - Ênfase5 20 9" xfId="1410"/>
    <cellStyle name="20% - Ênfase5 20 9 2" xfId="5440"/>
    <cellStyle name="20% - Ênfase5 20 9 2 2" xfId="12925"/>
    <cellStyle name="20% - Ênfase5 20 9 3" xfId="9211"/>
    <cellStyle name="20% - Ênfase5 21" xfId="4031"/>
    <cellStyle name="20% - Ênfase5 21 2" xfId="11518"/>
    <cellStyle name="20% - Ênfase5 22" xfId="11502"/>
    <cellStyle name="20% - Ênfase5 3" xfId="1411"/>
    <cellStyle name="20% - Ênfase5 3 10" xfId="1412"/>
    <cellStyle name="20% - Ênfase5 3 10 2" xfId="5442"/>
    <cellStyle name="20% - Ênfase5 3 10 2 2" xfId="12927"/>
    <cellStyle name="20% - Ênfase5 3 10 3" xfId="9213"/>
    <cellStyle name="20% - Ênfase5 3 11" xfId="1413"/>
    <cellStyle name="20% - Ênfase5 3 11 2" xfId="5443"/>
    <cellStyle name="20% - Ênfase5 3 11 2 2" xfId="12928"/>
    <cellStyle name="20% - Ênfase5 3 11 3" xfId="9214"/>
    <cellStyle name="20% - Ênfase5 3 12" xfId="1414"/>
    <cellStyle name="20% - Ênfase5 3 12 2" xfId="5444"/>
    <cellStyle name="20% - Ênfase5 3 12 2 2" xfId="12929"/>
    <cellStyle name="20% - Ênfase5 3 12 3" xfId="9215"/>
    <cellStyle name="20% - Ênfase5 3 13" xfId="1415"/>
    <cellStyle name="20% - Ênfase5 3 13 2" xfId="5445"/>
    <cellStyle name="20% - Ênfase5 3 13 2 2" xfId="12930"/>
    <cellStyle name="20% - Ênfase5 3 13 3" xfId="9216"/>
    <cellStyle name="20% - Ênfase5 3 14" xfId="1416"/>
    <cellStyle name="20% - Ênfase5 3 14 2" xfId="5446"/>
    <cellStyle name="20% - Ênfase5 3 14 2 2" xfId="12931"/>
    <cellStyle name="20% - Ênfase5 3 14 3" xfId="9217"/>
    <cellStyle name="20% - Ênfase5 3 15" xfId="1417"/>
    <cellStyle name="20% - Ênfase5 3 15 2" xfId="5447"/>
    <cellStyle name="20% - Ênfase5 3 15 2 2" xfId="12932"/>
    <cellStyle name="20% - Ênfase5 3 15 3" xfId="9218"/>
    <cellStyle name="20% - Ênfase5 3 16" xfId="5441"/>
    <cellStyle name="20% - Ênfase5 3 16 2" xfId="12926"/>
    <cellStyle name="20% - Ênfase5 3 17" xfId="9212"/>
    <cellStyle name="20% - Ênfase5 3 2" xfId="1418"/>
    <cellStyle name="20% - Ênfase5 3 2 2" xfId="5448"/>
    <cellStyle name="20% - Ênfase5 3 2 2 2" xfId="12933"/>
    <cellStyle name="20% - Ênfase5 3 2 3" xfId="9219"/>
    <cellStyle name="20% - Ênfase5 3 3" xfId="1419"/>
    <cellStyle name="20% - Ênfase5 3 3 2" xfId="5449"/>
    <cellStyle name="20% - Ênfase5 3 3 2 2" xfId="12934"/>
    <cellStyle name="20% - Ênfase5 3 3 3" xfId="9220"/>
    <cellStyle name="20% - Ênfase5 3 4" xfId="1420"/>
    <cellStyle name="20% - Ênfase5 3 4 2" xfId="5450"/>
    <cellStyle name="20% - Ênfase5 3 4 2 2" xfId="12935"/>
    <cellStyle name="20% - Ênfase5 3 4 3" xfId="9221"/>
    <cellStyle name="20% - Ênfase5 3 5" xfId="1421"/>
    <cellStyle name="20% - Ênfase5 3 5 2" xfId="5451"/>
    <cellStyle name="20% - Ênfase5 3 5 2 2" xfId="12936"/>
    <cellStyle name="20% - Ênfase5 3 5 3" xfId="9222"/>
    <cellStyle name="20% - Ênfase5 3 6" xfId="1422"/>
    <cellStyle name="20% - Ênfase5 3 6 2" xfId="5452"/>
    <cellStyle name="20% - Ênfase5 3 6 2 2" xfId="12937"/>
    <cellStyle name="20% - Ênfase5 3 6 3" xfId="9223"/>
    <cellStyle name="20% - Ênfase5 3 7" xfId="1423"/>
    <cellStyle name="20% - Ênfase5 3 7 2" xfId="5453"/>
    <cellStyle name="20% - Ênfase5 3 7 2 2" xfId="12938"/>
    <cellStyle name="20% - Ênfase5 3 7 3" xfId="9224"/>
    <cellStyle name="20% - Ênfase5 3 8" xfId="1424"/>
    <cellStyle name="20% - Ênfase5 3 8 2" xfId="5454"/>
    <cellStyle name="20% - Ênfase5 3 8 2 2" xfId="12939"/>
    <cellStyle name="20% - Ênfase5 3 8 3" xfId="9225"/>
    <cellStyle name="20% - Ênfase5 3 9" xfId="1425"/>
    <cellStyle name="20% - Ênfase5 3 9 2" xfId="5455"/>
    <cellStyle name="20% - Ênfase5 3 9 2 2" xfId="12940"/>
    <cellStyle name="20% - Ênfase5 3 9 3" xfId="9226"/>
    <cellStyle name="20% - Ênfase5 4" xfId="1426"/>
    <cellStyle name="20% - Ênfase5 4 10" xfId="1427"/>
    <cellStyle name="20% - Ênfase5 4 10 2" xfId="5457"/>
    <cellStyle name="20% - Ênfase5 4 10 2 2" xfId="12942"/>
    <cellStyle name="20% - Ênfase5 4 10 3" xfId="9228"/>
    <cellStyle name="20% - Ênfase5 4 11" xfId="1428"/>
    <cellStyle name="20% - Ênfase5 4 11 2" xfId="5458"/>
    <cellStyle name="20% - Ênfase5 4 11 2 2" xfId="12943"/>
    <cellStyle name="20% - Ênfase5 4 11 3" xfId="9229"/>
    <cellStyle name="20% - Ênfase5 4 12" xfId="1429"/>
    <cellStyle name="20% - Ênfase5 4 12 2" xfId="5459"/>
    <cellStyle name="20% - Ênfase5 4 12 2 2" xfId="12944"/>
    <cellStyle name="20% - Ênfase5 4 12 3" xfId="9230"/>
    <cellStyle name="20% - Ênfase5 4 13" xfId="1430"/>
    <cellStyle name="20% - Ênfase5 4 13 2" xfId="5460"/>
    <cellStyle name="20% - Ênfase5 4 13 2 2" xfId="12945"/>
    <cellStyle name="20% - Ênfase5 4 13 3" xfId="9231"/>
    <cellStyle name="20% - Ênfase5 4 14" xfId="1431"/>
    <cellStyle name="20% - Ênfase5 4 14 2" xfId="5461"/>
    <cellStyle name="20% - Ênfase5 4 14 2 2" xfId="12946"/>
    <cellStyle name="20% - Ênfase5 4 14 3" xfId="9232"/>
    <cellStyle name="20% - Ênfase5 4 15" xfId="1432"/>
    <cellStyle name="20% - Ênfase5 4 15 2" xfId="5462"/>
    <cellStyle name="20% - Ênfase5 4 15 2 2" xfId="12947"/>
    <cellStyle name="20% - Ênfase5 4 15 3" xfId="9233"/>
    <cellStyle name="20% - Ênfase5 4 16" xfId="5456"/>
    <cellStyle name="20% - Ênfase5 4 16 2" xfId="12941"/>
    <cellStyle name="20% - Ênfase5 4 17" xfId="9227"/>
    <cellStyle name="20% - Ênfase5 4 2" xfId="1433"/>
    <cellStyle name="20% - Ênfase5 4 2 2" xfId="5463"/>
    <cellStyle name="20% - Ênfase5 4 2 2 2" xfId="12948"/>
    <cellStyle name="20% - Ênfase5 4 2 3" xfId="9234"/>
    <cellStyle name="20% - Ênfase5 4 3" xfId="1434"/>
    <cellStyle name="20% - Ênfase5 4 3 2" xfId="5464"/>
    <cellStyle name="20% - Ênfase5 4 3 2 2" xfId="12949"/>
    <cellStyle name="20% - Ênfase5 4 3 3" xfId="9235"/>
    <cellStyle name="20% - Ênfase5 4 4" xfId="1435"/>
    <cellStyle name="20% - Ênfase5 4 4 2" xfId="5465"/>
    <cellStyle name="20% - Ênfase5 4 4 2 2" xfId="12950"/>
    <cellStyle name="20% - Ênfase5 4 4 3" xfId="9236"/>
    <cellStyle name="20% - Ênfase5 4 5" xfId="1436"/>
    <cellStyle name="20% - Ênfase5 4 5 2" xfId="5466"/>
    <cellStyle name="20% - Ênfase5 4 5 2 2" xfId="12951"/>
    <cellStyle name="20% - Ênfase5 4 5 3" xfId="9237"/>
    <cellStyle name="20% - Ênfase5 4 6" xfId="1437"/>
    <cellStyle name="20% - Ênfase5 4 6 2" xfId="5467"/>
    <cellStyle name="20% - Ênfase5 4 6 2 2" xfId="12952"/>
    <cellStyle name="20% - Ênfase5 4 6 3" xfId="9238"/>
    <cellStyle name="20% - Ênfase5 4 7" xfId="1438"/>
    <cellStyle name="20% - Ênfase5 4 7 2" xfId="5468"/>
    <cellStyle name="20% - Ênfase5 4 7 2 2" xfId="12953"/>
    <cellStyle name="20% - Ênfase5 4 7 3" xfId="9239"/>
    <cellStyle name="20% - Ênfase5 4 8" xfId="1439"/>
    <cellStyle name="20% - Ênfase5 4 8 2" xfId="5469"/>
    <cellStyle name="20% - Ênfase5 4 8 2 2" xfId="12954"/>
    <cellStyle name="20% - Ênfase5 4 8 3" xfId="9240"/>
    <cellStyle name="20% - Ênfase5 4 9" xfId="1440"/>
    <cellStyle name="20% - Ênfase5 4 9 2" xfId="5470"/>
    <cellStyle name="20% - Ênfase5 4 9 2 2" xfId="12955"/>
    <cellStyle name="20% - Ênfase5 4 9 3" xfId="9241"/>
    <cellStyle name="20% - Ênfase5 5" xfId="1441"/>
    <cellStyle name="20% - Ênfase5 5 10" xfId="1442"/>
    <cellStyle name="20% - Ênfase5 5 10 2" xfId="5472"/>
    <cellStyle name="20% - Ênfase5 5 10 2 2" xfId="12957"/>
    <cellStyle name="20% - Ênfase5 5 10 3" xfId="9243"/>
    <cellStyle name="20% - Ênfase5 5 11" xfId="1443"/>
    <cellStyle name="20% - Ênfase5 5 11 2" xfId="5473"/>
    <cellStyle name="20% - Ênfase5 5 11 2 2" xfId="12958"/>
    <cellStyle name="20% - Ênfase5 5 11 3" xfId="9244"/>
    <cellStyle name="20% - Ênfase5 5 12" xfId="1444"/>
    <cellStyle name="20% - Ênfase5 5 12 2" xfId="5474"/>
    <cellStyle name="20% - Ênfase5 5 12 2 2" xfId="12959"/>
    <cellStyle name="20% - Ênfase5 5 12 3" xfId="9245"/>
    <cellStyle name="20% - Ênfase5 5 13" xfId="1445"/>
    <cellStyle name="20% - Ênfase5 5 13 2" xfId="5475"/>
    <cellStyle name="20% - Ênfase5 5 13 2 2" xfId="12960"/>
    <cellStyle name="20% - Ênfase5 5 13 3" xfId="9246"/>
    <cellStyle name="20% - Ênfase5 5 14" xfId="1446"/>
    <cellStyle name="20% - Ênfase5 5 14 2" xfId="5476"/>
    <cellStyle name="20% - Ênfase5 5 14 2 2" xfId="12961"/>
    <cellStyle name="20% - Ênfase5 5 14 3" xfId="9247"/>
    <cellStyle name="20% - Ênfase5 5 15" xfId="1447"/>
    <cellStyle name="20% - Ênfase5 5 15 2" xfId="5477"/>
    <cellStyle name="20% - Ênfase5 5 15 2 2" xfId="12962"/>
    <cellStyle name="20% - Ênfase5 5 15 3" xfId="9248"/>
    <cellStyle name="20% - Ênfase5 5 16" xfId="5471"/>
    <cellStyle name="20% - Ênfase5 5 16 2" xfId="12956"/>
    <cellStyle name="20% - Ênfase5 5 17" xfId="9242"/>
    <cellStyle name="20% - Ênfase5 5 2" xfId="1448"/>
    <cellStyle name="20% - Ênfase5 5 2 2" xfId="5478"/>
    <cellStyle name="20% - Ênfase5 5 2 2 2" xfId="12963"/>
    <cellStyle name="20% - Ênfase5 5 2 3" xfId="9249"/>
    <cellStyle name="20% - Ênfase5 5 3" xfId="1449"/>
    <cellStyle name="20% - Ênfase5 5 3 2" xfId="5479"/>
    <cellStyle name="20% - Ênfase5 5 3 2 2" xfId="12964"/>
    <cellStyle name="20% - Ênfase5 5 3 3" xfId="9250"/>
    <cellStyle name="20% - Ênfase5 5 4" xfId="1450"/>
    <cellStyle name="20% - Ênfase5 5 4 2" xfId="5480"/>
    <cellStyle name="20% - Ênfase5 5 4 2 2" xfId="12965"/>
    <cellStyle name="20% - Ênfase5 5 4 3" xfId="9251"/>
    <cellStyle name="20% - Ênfase5 5 5" xfId="1451"/>
    <cellStyle name="20% - Ênfase5 5 5 2" xfId="5481"/>
    <cellStyle name="20% - Ênfase5 5 5 2 2" xfId="12966"/>
    <cellStyle name="20% - Ênfase5 5 5 3" xfId="9252"/>
    <cellStyle name="20% - Ênfase5 5 6" xfId="1452"/>
    <cellStyle name="20% - Ênfase5 5 6 2" xfId="5482"/>
    <cellStyle name="20% - Ênfase5 5 6 2 2" xfId="12967"/>
    <cellStyle name="20% - Ênfase5 5 6 3" xfId="9253"/>
    <cellStyle name="20% - Ênfase5 5 7" xfId="1453"/>
    <cellStyle name="20% - Ênfase5 5 7 2" xfId="5483"/>
    <cellStyle name="20% - Ênfase5 5 7 2 2" xfId="12968"/>
    <cellStyle name="20% - Ênfase5 5 7 3" xfId="9254"/>
    <cellStyle name="20% - Ênfase5 5 8" xfId="1454"/>
    <cellStyle name="20% - Ênfase5 5 8 2" xfId="5484"/>
    <cellStyle name="20% - Ênfase5 5 8 2 2" xfId="12969"/>
    <cellStyle name="20% - Ênfase5 5 8 3" xfId="9255"/>
    <cellStyle name="20% - Ênfase5 5 9" xfId="1455"/>
    <cellStyle name="20% - Ênfase5 5 9 2" xfId="5485"/>
    <cellStyle name="20% - Ênfase5 5 9 2 2" xfId="12970"/>
    <cellStyle name="20% - Ênfase5 5 9 3" xfId="9256"/>
    <cellStyle name="20% - Ênfase5 6" xfId="1456"/>
    <cellStyle name="20% - Ênfase5 6 10" xfId="1457"/>
    <cellStyle name="20% - Ênfase5 6 10 2" xfId="5487"/>
    <cellStyle name="20% - Ênfase5 6 10 2 2" xfId="12972"/>
    <cellStyle name="20% - Ênfase5 6 10 3" xfId="9258"/>
    <cellStyle name="20% - Ênfase5 6 11" xfId="1458"/>
    <cellStyle name="20% - Ênfase5 6 11 2" xfId="5488"/>
    <cellStyle name="20% - Ênfase5 6 11 2 2" xfId="12973"/>
    <cellStyle name="20% - Ênfase5 6 11 3" xfId="9259"/>
    <cellStyle name="20% - Ênfase5 6 12" xfId="1459"/>
    <cellStyle name="20% - Ênfase5 6 12 2" xfId="5489"/>
    <cellStyle name="20% - Ênfase5 6 12 2 2" xfId="12974"/>
    <cellStyle name="20% - Ênfase5 6 12 3" xfId="9260"/>
    <cellStyle name="20% - Ênfase5 6 13" xfId="1460"/>
    <cellStyle name="20% - Ênfase5 6 13 2" xfId="5490"/>
    <cellStyle name="20% - Ênfase5 6 13 2 2" xfId="12975"/>
    <cellStyle name="20% - Ênfase5 6 13 3" xfId="9261"/>
    <cellStyle name="20% - Ênfase5 6 14" xfId="1461"/>
    <cellStyle name="20% - Ênfase5 6 14 2" xfId="5491"/>
    <cellStyle name="20% - Ênfase5 6 14 2 2" xfId="12976"/>
    <cellStyle name="20% - Ênfase5 6 14 3" xfId="9262"/>
    <cellStyle name="20% - Ênfase5 6 15" xfId="1462"/>
    <cellStyle name="20% - Ênfase5 6 15 2" xfId="5492"/>
    <cellStyle name="20% - Ênfase5 6 15 2 2" xfId="12977"/>
    <cellStyle name="20% - Ênfase5 6 15 3" xfId="9263"/>
    <cellStyle name="20% - Ênfase5 6 16" xfId="5486"/>
    <cellStyle name="20% - Ênfase5 6 16 2" xfId="12971"/>
    <cellStyle name="20% - Ênfase5 6 17" xfId="9257"/>
    <cellStyle name="20% - Ênfase5 6 2" xfId="1463"/>
    <cellStyle name="20% - Ênfase5 6 2 2" xfId="5493"/>
    <cellStyle name="20% - Ênfase5 6 2 2 2" xfId="12978"/>
    <cellStyle name="20% - Ênfase5 6 2 3" xfId="9264"/>
    <cellStyle name="20% - Ênfase5 6 3" xfId="1464"/>
    <cellStyle name="20% - Ênfase5 6 3 2" xfId="5494"/>
    <cellStyle name="20% - Ênfase5 6 3 2 2" xfId="12979"/>
    <cellStyle name="20% - Ênfase5 6 3 3" xfId="9265"/>
    <cellStyle name="20% - Ênfase5 6 4" xfId="1465"/>
    <cellStyle name="20% - Ênfase5 6 4 2" xfId="5495"/>
    <cellStyle name="20% - Ênfase5 6 4 2 2" xfId="12980"/>
    <cellStyle name="20% - Ênfase5 6 4 3" xfId="9266"/>
    <cellStyle name="20% - Ênfase5 6 5" xfId="1466"/>
    <cellStyle name="20% - Ênfase5 6 5 2" xfId="5496"/>
    <cellStyle name="20% - Ênfase5 6 5 2 2" xfId="12981"/>
    <cellStyle name="20% - Ênfase5 6 5 3" xfId="9267"/>
    <cellStyle name="20% - Ênfase5 6 6" xfId="1467"/>
    <cellStyle name="20% - Ênfase5 6 6 2" xfId="5497"/>
    <cellStyle name="20% - Ênfase5 6 6 2 2" xfId="12982"/>
    <cellStyle name="20% - Ênfase5 6 6 3" xfId="9268"/>
    <cellStyle name="20% - Ênfase5 6 7" xfId="1468"/>
    <cellStyle name="20% - Ênfase5 6 7 2" xfId="5498"/>
    <cellStyle name="20% - Ênfase5 6 7 2 2" xfId="12983"/>
    <cellStyle name="20% - Ênfase5 6 7 3" xfId="9269"/>
    <cellStyle name="20% - Ênfase5 6 8" xfId="1469"/>
    <cellStyle name="20% - Ênfase5 6 8 2" xfId="5499"/>
    <cellStyle name="20% - Ênfase5 6 8 2 2" xfId="12984"/>
    <cellStyle name="20% - Ênfase5 6 8 3" xfId="9270"/>
    <cellStyle name="20% - Ênfase5 6 9" xfId="1470"/>
    <cellStyle name="20% - Ênfase5 6 9 2" xfId="5500"/>
    <cellStyle name="20% - Ênfase5 6 9 2 2" xfId="12985"/>
    <cellStyle name="20% - Ênfase5 6 9 3" xfId="9271"/>
    <cellStyle name="20% - Ênfase5 7" xfId="1471"/>
    <cellStyle name="20% - Ênfase5 7 10" xfId="1472"/>
    <cellStyle name="20% - Ênfase5 7 10 2" xfId="5502"/>
    <cellStyle name="20% - Ênfase5 7 10 2 2" xfId="12987"/>
    <cellStyle name="20% - Ênfase5 7 10 3" xfId="9273"/>
    <cellStyle name="20% - Ênfase5 7 11" xfId="1473"/>
    <cellStyle name="20% - Ênfase5 7 11 2" xfId="5503"/>
    <cellStyle name="20% - Ênfase5 7 11 2 2" xfId="12988"/>
    <cellStyle name="20% - Ênfase5 7 11 3" xfId="9274"/>
    <cellStyle name="20% - Ênfase5 7 12" xfId="1474"/>
    <cellStyle name="20% - Ênfase5 7 12 2" xfId="5504"/>
    <cellStyle name="20% - Ênfase5 7 12 2 2" xfId="12989"/>
    <cellStyle name="20% - Ênfase5 7 12 3" xfId="9275"/>
    <cellStyle name="20% - Ênfase5 7 13" xfId="1475"/>
    <cellStyle name="20% - Ênfase5 7 13 2" xfId="5505"/>
    <cellStyle name="20% - Ênfase5 7 13 2 2" xfId="12990"/>
    <cellStyle name="20% - Ênfase5 7 13 3" xfId="9276"/>
    <cellStyle name="20% - Ênfase5 7 14" xfId="1476"/>
    <cellStyle name="20% - Ênfase5 7 14 2" xfId="5506"/>
    <cellStyle name="20% - Ênfase5 7 14 2 2" xfId="12991"/>
    <cellStyle name="20% - Ênfase5 7 14 3" xfId="9277"/>
    <cellStyle name="20% - Ênfase5 7 15" xfId="1477"/>
    <cellStyle name="20% - Ênfase5 7 15 2" xfId="5507"/>
    <cellStyle name="20% - Ênfase5 7 15 2 2" xfId="12992"/>
    <cellStyle name="20% - Ênfase5 7 15 3" xfId="9278"/>
    <cellStyle name="20% - Ênfase5 7 16" xfId="5501"/>
    <cellStyle name="20% - Ênfase5 7 16 2" xfId="12986"/>
    <cellStyle name="20% - Ênfase5 7 17" xfId="9272"/>
    <cellStyle name="20% - Ênfase5 7 2" xfId="1478"/>
    <cellStyle name="20% - Ênfase5 7 2 2" xfId="5508"/>
    <cellStyle name="20% - Ênfase5 7 2 2 2" xfId="12993"/>
    <cellStyle name="20% - Ênfase5 7 2 3" xfId="9279"/>
    <cellStyle name="20% - Ênfase5 7 3" xfId="1479"/>
    <cellStyle name="20% - Ênfase5 7 3 2" xfId="5509"/>
    <cellStyle name="20% - Ênfase5 7 3 2 2" xfId="12994"/>
    <cellStyle name="20% - Ênfase5 7 3 3" xfId="9280"/>
    <cellStyle name="20% - Ênfase5 7 4" xfId="1480"/>
    <cellStyle name="20% - Ênfase5 7 4 2" xfId="5510"/>
    <cellStyle name="20% - Ênfase5 7 4 2 2" xfId="12995"/>
    <cellStyle name="20% - Ênfase5 7 4 3" xfId="9281"/>
    <cellStyle name="20% - Ênfase5 7 5" xfId="1481"/>
    <cellStyle name="20% - Ênfase5 7 5 2" xfId="5511"/>
    <cellStyle name="20% - Ênfase5 7 5 2 2" xfId="12996"/>
    <cellStyle name="20% - Ênfase5 7 5 3" xfId="9282"/>
    <cellStyle name="20% - Ênfase5 7 6" xfId="1482"/>
    <cellStyle name="20% - Ênfase5 7 6 2" xfId="5512"/>
    <cellStyle name="20% - Ênfase5 7 6 2 2" xfId="12997"/>
    <cellStyle name="20% - Ênfase5 7 6 3" xfId="9283"/>
    <cellStyle name="20% - Ênfase5 7 7" xfId="1483"/>
    <cellStyle name="20% - Ênfase5 7 7 2" xfId="5513"/>
    <cellStyle name="20% - Ênfase5 7 7 2 2" xfId="12998"/>
    <cellStyle name="20% - Ênfase5 7 7 3" xfId="9284"/>
    <cellStyle name="20% - Ênfase5 7 8" xfId="1484"/>
    <cellStyle name="20% - Ênfase5 7 8 2" xfId="5514"/>
    <cellStyle name="20% - Ênfase5 7 8 2 2" xfId="12999"/>
    <cellStyle name="20% - Ênfase5 7 8 3" xfId="9285"/>
    <cellStyle name="20% - Ênfase5 7 9" xfId="1485"/>
    <cellStyle name="20% - Ênfase5 7 9 2" xfId="5515"/>
    <cellStyle name="20% - Ênfase5 7 9 2 2" xfId="13000"/>
    <cellStyle name="20% - Ênfase5 7 9 3" xfId="9286"/>
    <cellStyle name="20% - Ênfase5 8" xfId="1486"/>
    <cellStyle name="20% - Ênfase5 8 10" xfId="1487"/>
    <cellStyle name="20% - Ênfase5 8 10 2" xfId="5517"/>
    <cellStyle name="20% - Ênfase5 8 10 2 2" xfId="13002"/>
    <cellStyle name="20% - Ênfase5 8 10 3" xfId="9288"/>
    <cellStyle name="20% - Ênfase5 8 11" xfId="1488"/>
    <cellStyle name="20% - Ênfase5 8 11 2" xfId="5518"/>
    <cellStyle name="20% - Ênfase5 8 11 2 2" xfId="13003"/>
    <cellStyle name="20% - Ênfase5 8 11 3" xfId="9289"/>
    <cellStyle name="20% - Ênfase5 8 12" xfId="1489"/>
    <cellStyle name="20% - Ênfase5 8 12 2" xfId="5519"/>
    <cellStyle name="20% - Ênfase5 8 12 2 2" xfId="13004"/>
    <cellStyle name="20% - Ênfase5 8 12 3" xfId="9290"/>
    <cellStyle name="20% - Ênfase5 8 13" xfId="1490"/>
    <cellStyle name="20% - Ênfase5 8 13 2" xfId="5520"/>
    <cellStyle name="20% - Ênfase5 8 13 2 2" xfId="13005"/>
    <cellStyle name="20% - Ênfase5 8 13 3" xfId="9291"/>
    <cellStyle name="20% - Ênfase5 8 14" xfId="1491"/>
    <cellStyle name="20% - Ênfase5 8 14 2" xfId="5521"/>
    <cellStyle name="20% - Ênfase5 8 14 2 2" xfId="13006"/>
    <cellStyle name="20% - Ênfase5 8 14 3" xfId="9292"/>
    <cellStyle name="20% - Ênfase5 8 15" xfId="1492"/>
    <cellStyle name="20% - Ênfase5 8 15 2" xfId="5522"/>
    <cellStyle name="20% - Ênfase5 8 15 2 2" xfId="13007"/>
    <cellStyle name="20% - Ênfase5 8 15 3" xfId="9293"/>
    <cellStyle name="20% - Ênfase5 8 16" xfId="5516"/>
    <cellStyle name="20% - Ênfase5 8 16 2" xfId="13001"/>
    <cellStyle name="20% - Ênfase5 8 17" xfId="9287"/>
    <cellStyle name="20% - Ênfase5 8 2" xfId="1493"/>
    <cellStyle name="20% - Ênfase5 8 2 2" xfId="5523"/>
    <cellStyle name="20% - Ênfase5 8 2 2 2" xfId="13008"/>
    <cellStyle name="20% - Ênfase5 8 2 3" xfId="9294"/>
    <cellStyle name="20% - Ênfase5 8 3" xfId="1494"/>
    <cellStyle name="20% - Ênfase5 8 3 2" xfId="5524"/>
    <cellStyle name="20% - Ênfase5 8 3 2 2" xfId="13009"/>
    <cellStyle name="20% - Ênfase5 8 3 3" xfId="9295"/>
    <cellStyle name="20% - Ênfase5 8 4" xfId="1495"/>
    <cellStyle name="20% - Ênfase5 8 4 2" xfId="5525"/>
    <cellStyle name="20% - Ênfase5 8 4 2 2" xfId="13010"/>
    <cellStyle name="20% - Ênfase5 8 4 3" xfId="9296"/>
    <cellStyle name="20% - Ênfase5 8 5" xfId="1496"/>
    <cellStyle name="20% - Ênfase5 8 5 2" xfId="5526"/>
    <cellStyle name="20% - Ênfase5 8 5 2 2" xfId="13011"/>
    <cellStyle name="20% - Ênfase5 8 5 3" xfId="9297"/>
    <cellStyle name="20% - Ênfase5 8 6" xfId="1497"/>
    <cellStyle name="20% - Ênfase5 8 6 2" xfId="5527"/>
    <cellStyle name="20% - Ênfase5 8 6 2 2" xfId="13012"/>
    <cellStyle name="20% - Ênfase5 8 6 3" xfId="9298"/>
    <cellStyle name="20% - Ênfase5 8 7" xfId="1498"/>
    <cellStyle name="20% - Ênfase5 8 7 2" xfId="5528"/>
    <cellStyle name="20% - Ênfase5 8 7 2 2" xfId="13013"/>
    <cellStyle name="20% - Ênfase5 8 7 3" xfId="9299"/>
    <cellStyle name="20% - Ênfase5 8 8" xfId="1499"/>
    <cellStyle name="20% - Ênfase5 8 8 2" xfId="5529"/>
    <cellStyle name="20% - Ênfase5 8 8 2 2" xfId="13014"/>
    <cellStyle name="20% - Ênfase5 8 8 3" xfId="9300"/>
    <cellStyle name="20% - Ênfase5 8 9" xfId="1500"/>
    <cellStyle name="20% - Ênfase5 8 9 2" xfId="5530"/>
    <cellStyle name="20% - Ênfase5 8 9 2 2" xfId="13015"/>
    <cellStyle name="20% - Ênfase5 8 9 3" xfId="9301"/>
    <cellStyle name="20% - Ênfase5 9" xfId="1501"/>
    <cellStyle name="20% - Ênfase5 9 10" xfId="1502"/>
    <cellStyle name="20% - Ênfase5 9 10 2" xfId="5532"/>
    <cellStyle name="20% - Ênfase5 9 10 2 2" xfId="13017"/>
    <cellStyle name="20% - Ênfase5 9 10 3" xfId="9303"/>
    <cellStyle name="20% - Ênfase5 9 11" xfId="1503"/>
    <cellStyle name="20% - Ênfase5 9 11 2" xfId="5533"/>
    <cellStyle name="20% - Ênfase5 9 11 2 2" xfId="13018"/>
    <cellStyle name="20% - Ênfase5 9 11 3" xfId="9304"/>
    <cellStyle name="20% - Ênfase5 9 12" xfId="1504"/>
    <cellStyle name="20% - Ênfase5 9 12 2" xfId="5534"/>
    <cellStyle name="20% - Ênfase5 9 12 2 2" xfId="13019"/>
    <cellStyle name="20% - Ênfase5 9 12 3" xfId="9305"/>
    <cellStyle name="20% - Ênfase5 9 13" xfId="1505"/>
    <cellStyle name="20% - Ênfase5 9 13 2" xfId="5535"/>
    <cellStyle name="20% - Ênfase5 9 13 2 2" xfId="13020"/>
    <cellStyle name="20% - Ênfase5 9 13 3" xfId="9306"/>
    <cellStyle name="20% - Ênfase5 9 14" xfId="1506"/>
    <cellStyle name="20% - Ênfase5 9 14 2" xfId="5536"/>
    <cellStyle name="20% - Ênfase5 9 14 2 2" xfId="13021"/>
    <cellStyle name="20% - Ênfase5 9 14 3" xfId="9307"/>
    <cellStyle name="20% - Ênfase5 9 15" xfId="1507"/>
    <cellStyle name="20% - Ênfase5 9 15 2" xfId="5537"/>
    <cellStyle name="20% - Ênfase5 9 15 2 2" xfId="13022"/>
    <cellStyle name="20% - Ênfase5 9 15 3" xfId="9308"/>
    <cellStyle name="20% - Ênfase5 9 16" xfId="5531"/>
    <cellStyle name="20% - Ênfase5 9 16 2" xfId="13016"/>
    <cellStyle name="20% - Ênfase5 9 17" xfId="9302"/>
    <cellStyle name="20% - Ênfase5 9 2" xfId="1508"/>
    <cellStyle name="20% - Ênfase5 9 2 2" xfId="5538"/>
    <cellStyle name="20% - Ênfase5 9 2 2 2" xfId="13023"/>
    <cellStyle name="20% - Ênfase5 9 2 3" xfId="9309"/>
    <cellStyle name="20% - Ênfase5 9 3" xfId="1509"/>
    <cellStyle name="20% - Ênfase5 9 3 2" xfId="5539"/>
    <cellStyle name="20% - Ênfase5 9 3 2 2" xfId="13024"/>
    <cellStyle name="20% - Ênfase5 9 3 3" xfId="9310"/>
    <cellStyle name="20% - Ênfase5 9 4" xfId="1510"/>
    <cellStyle name="20% - Ênfase5 9 4 2" xfId="5540"/>
    <cellStyle name="20% - Ênfase5 9 4 2 2" xfId="13025"/>
    <cellStyle name="20% - Ênfase5 9 4 3" xfId="9311"/>
    <cellStyle name="20% - Ênfase5 9 5" xfId="1511"/>
    <cellStyle name="20% - Ênfase5 9 5 2" xfId="5541"/>
    <cellStyle name="20% - Ênfase5 9 5 2 2" xfId="13026"/>
    <cellStyle name="20% - Ênfase5 9 5 3" xfId="9312"/>
    <cellStyle name="20% - Ênfase5 9 6" xfId="1512"/>
    <cellStyle name="20% - Ênfase5 9 6 2" xfId="5542"/>
    <cellStyle name="20% - Ênfase5 9 6 2 2" xfId="13027"/>
    <cellStyle name="20% - Ênfase5 9 6 3" xfId="9313"/>
    <cellStyle name="20% - Ênfase5 9 7" xfId="1513"/>
    <cellStyle name="20% - Ênfase5 9 7 2" xfId="5543"/>
    <cellStyle name="20% - Ênfase5 9 7 2 2" xfId="13028"/>
    <cellStyle name="20% - Ênfase5 9 7 3" xfId="9314"/>
    <cellStyle name="20% - Ênfase5 9 8" xfId="1514"/>
    <cellStyle name="20% - Ênfase5 9 8 2" xfId="5544"/>
    <cellStyle name="20% - Ênfase5 9 8 2 2" xfId="13029"/>
    <cellStyle name="20% - Ênfase5 9 8 3" xfId="9315"/>
    <cellStyle name="20% - Ênfase5 9 9" xfId="1515"/>
    <cellStyle name="20% - Ênfase5 9 9 2" xfId="5545"/>
    <cellStyle name="20% - Ênfase5 9 9 2 2" xfId="13030"/>
    <cellStyle name="20% - Ênfase5 9 9 3" xfId="9316"/>
    <cellStyle name="20% - Ênfase6" xfId="4016" builtinId="50" customBuiltin="1"/>
    <cellStyle name="20% - Ênfase6 10" xfId="1516"/>
    <cellStyle name="20% - Ênfase6 10 10" xfId="1517"/>
    <cellStyle name="20% - Ênfase6 10 10 2" xfId="5547"/>
    <cellStyle name="20% - Ênfase6 10 10 2 2" xfId="13032"/>
    <cellStyle name="20% - Ênfase6 10 10 3" xfId="9318"/>
    <cellStyle name="20% - Ênfase6 10 11" xfId="1518"/>
    <cellStyle name="20% - Ênfase6 10 11 2" xfId="5548"/>
    <cellStyle name="20% - Ênfase6 10 11 2 2" xfId="13033"/>
    <cellStyle name="20% - Ênfase6 10 11 3" xfId="9319"/>
    <cellStyle name="20% - Ênfase6 10 12" xfId="1519"/>
    <cellStyle name="20% - Ênfase6 10 12 2" xfId="5549"/>
    <cellStyle name="20% - Ênfase6 10 12 2 2" xfId="13034"/>
    <cellStyle name="20% - Ênfase6 10 12 3" xfId="9320"/>
    <cellStyle name="20% - Ênfase6 10 13" xfId="1520"/>
    <cellStyle name="20% - Ênfase6 10 13 2" xfId="5550"/>
    <cellStyle name="20% - Ênfase6 10 13 2 2" xfId="13035"/>
    <cellStyle name="20% - Ênfase6 10 13 3" xfId="9321"/>
    <cellStyle name="20% - Ênfase6 10 14" xfId="1521"/>
    <cellStyle name="20% - Ênfase6 10 14 2" xfId="5551"/>
    <cellStyle name="20% - Ênfase6 10 14 2 2" xfId="13036"/>
    <cellStyle name="20% - Ênfase6 10 14 3" xfId="9322"/>
    <cellStyle name="20% - Ênfase6 10 15" xfId="1522"/>
    <cellStyle name="20% - Ênfase6 10 15 2" xfId="5552"/>
    <cellStyle name="20% - Ênfase6 10 15 2 2" xfId="13037"/>
    <cellStyle name="20% - Ênfase6 10 15 3" xfId="9323"/>
    <cellStyle name="20% - Ênfase6 10 16" xfId="5546"/>
    <cellStyle name="20% - Ênfase6 10 16 2" xfId="13031"/>
    <cellStyle name="20% - Ênfase6 10 17" xfId="9317"/>
    <cellStyle name="20% - Ênfase6 10 2" xfId="1523"/>
    <cellStyle name="20% - Ênfase6 10 2 2" xfId="5553"/>
    <cellStyle name="20% - Ênfase6 10 2 2 2" xfId="13038"/>
    <cellStyle name="20% - Ênfase6 10 2 3" xfId="9324"/>
    <cellStyle name="20% - Ênfase6 10 3" xfId="1524"/>
    <cellStyle name="20% - Ênfase6 10 3 2" xfId="5554"/>
    <cellStyle name="20% - Ênfase6 10 3 2 2" xfId="13039"/>
    <cellStyle name="20% - Ênfase6 10 3 3" xfId="9325"/>
    <cellStyle name="20% - Ênfase6 10 4" xfId="1525"/>
    <cellStyle name="20% - Ênfase6 10 4 2" xfId="5555"/>
    <cellStyle name="20% - Ênfase6 10 4 2 2" xfId="13040"/>
    <cellStyle name="20% - Ênfase6 10 4 3" xfId="9326"/>
    <cellStyle name="20% - Ênfase6 10 5" xfId="1526"/>
    <cellStyle name="20% - Ênfase6 10 5 2" xfId="5556"/>
    <cellStyle name="20% - Ênfase6 10 5 2 2" xfId="13041"/>
    <cellStyle name="20% - Ênfase6 10 5 3" xfId="9327"/>
    <cellStyle name="20% - Ênfase6 10 6" xfId="1527"/>
    <cellStyle name="20% - Ênfase6 10 6 2" xfId="5557"/>
    <cellStyle name="20% - Ênfase6 10 6 2 2" xfId="13042"/>
    <cellStyle name="20% - Ênfase6 10 6 3" xfId="9328"/>
    <cellStyle name="20% - Ênfase6 10 7" xfId="1528"/>
    <cellStyle name="20% - Ênfase6 10 7 2" xfId="5558"/>
    <cellStyle name="20% - Ênfase6 10 7 2 2" xfId="13043"/>
    <cellStyle name="20% - Ênfase6 10 7 3" xfId="9329"/>
    <cellStyle name="20% - Ênfase6 10 8" xfId="1529"/>
    <cellStyle name="20% - Ênfase6 10 8 2" xfId="5559"/>
    <cellStyle name="20% - Ênfase6 10 8 2 2" xfId="13044"/>
    <cellStyle name="20% - Ênfase6 10 8 3" xfId="9330"/>
    <cellStyle name="20% - Ênfase6 10 9" xfId="1530"/>
    <cellStyle name="20% - Ênfase6 10 9 2" xfId="5560"/>
    <cellStyle name="20% - Ênfase6 10 9 2 2" xfId="13045"/>
    <cellStyle name="20% - Ênfase6 10 9 3" xfId="9331"/>
    <cellStyle name="20% - Ênfase6 11" xfId="1531"/>
    <cellStyle name="20% - Ênfase6 11 10" xfId="1532"/>
    <cellStyle name="20% - Ênfase6 11 10 2" xfId="5562"/>
    <cellStyle name="20% - Ênfase6 11 10 2 2" xfId="13047"/>
    <cellStyle name="20% - Ênfase6 11 10 3" xfId="9333"/>
    <cellStyle name="20% - Ênfase6 11 11" xfId="1533"/>
    <cellStyle name="20% - Ênfase6 11 11 2" xfId="5563"/>
    <cellStyle name="20% - Ênfase6 11 11 2 2" xfId="13048"/>
    <cellStyle name="20% - Ênfase6 11 11 3" xfId="9334"/>
    <cellStyle name="20% - Ênfase6 11 12" xfId="1534"/>
    <cellStyle name="20% - Ênfase6 11 12 2" xfId="5564"/>
    <cellStyle name="20% - Ênfase6 11 12 2 2" xfId="13049"/>
    <cellStyle name="20% - Ênfase6 11 12 3" xfId="9335"/>
    <cellStyle name="20% - Ênfase6 11 13" xfId="1535"/>
    <cellStyle name="20% - Ênfase6 11 13 2" xfId="5565"/>
    <cellStyle name="20% - Ênfase6 11 13 2 2" xfId="13050"/>
    <cellStyle name="20% - Ênfase6 11 13 3" xfId="9336"/>
    <cellStyle name="20% - Ênfase6 11 14" xfId="1536"/>
    <cellStyle name="20% - Ênfase6 11 14 2" xfId="5566"/>
    <cellStyle name="20% - Ênfase6 11 14 2 2" xfId="13051"/>
    <cellStyle name="20% - Ênfase6 11 14 3" xfId="9337"/>
    <cellStyle name="20% - Ênfase6 11 15" xfId="1537"/>
    <cellStyle name="20% - Ênfase6 11 15 2" xfId="5567"/>
    <cellStyle name="20% - Ênfase6 11 15 2 2" xfId="13052"/>
    <cellStyle name="20% - Ênfase6 11 15 3" xfId="9338"/>
    <cellStyle name="20% - Ênfase6 11 16" xfId="5561"/>
    <cellStyle name="20% - Ênfase6 11 16 2" xfId="13046"/>
    <cellStyle name="20% - Ênfase6 11 17" xfId="9332"/>
    <cellStyle name="20% - Ênfase6 11 2" xfId="1538"/>
    <cellStyle name="20% - Ênfase6 11 2 2" xfId="5568"/>
    <cellStyle name="20% - Ênfase6 11 2 2 2" xfId="13053"/>
    <cellStyle name="20% - Ênfase6 11 2 3" xfId="9339"/>
    <cellStyle name="20% - Ênfase6 11 3" xfId="1539"/>
    <cellStyle name="20% - Ênfase6 11 3 2" xfId="5569"/>
    <cellStyle name="20% - Ênfase6 11 3 2 2" xfId="13054"/>
    <cellStyle name="20% - Ênfase6 11 3 3" xfId="9340"/>
    <cellStyle name="20% - Ênfase6 11 4" xfId="1540"/>
    <cellStyle name="20% - Ênfase6 11 4 2" xfId="5570"/>
    <cellStyle name="20% - Ênfase6 11 4 2 2" xfId="13055"/>
    <cellStyle name="20% - Ênfase6 11 4 3" xfId="9341"/>
    <cellStyle name="20% - Ênfase6 11 5" xfId="1541"/>
    <cellStyle name="20% - Ênfase6 11 5 2" xfId="5571"/>
    <cellStyle name="20% - Ênfase6 11 5 2 2" xfId="13056"/>
    <cellStyle name="20% - Ênfase6 11 5 3" xfId="9342"/>
    <cellStyle name="20% - Ênfase6 11 6" xfId="1542"/>
    <cellStyle name="20% - Ênfase6 11 6 2" xfId="5572"/>
    <cellStyle name="20% - Ênfase6 11 6 2 2" xfId="13057"/>
    <cellStyle name="20% - Ênfase6 11 6 3" xfId="9343"/>
    <cellStyle name="20% - Ênfase6 11 7" xfId="1543"/>
    <cellStyle name="20% - Ênfase6 11 7 2" xfId="5573"/>
    <cellStyle name="20% - Ênfase6 11 7 2 2" xfId="13058"/>
    <cellStyle name="20% - Ênfase6 11 7 3" xfId="9344"/>
    <cellStyle name="20% - Ênfase6 11 8" xfId="1544"/>
    <cellStyle name="20% - Ênfase6 11 8 2" xfId="5574"/>
    <cellStyle name="20% - Ênfase6 11 8 2 2" xfId="13059"/>
    <cellStyle name="20% - Ênfase6 11 8 3" xfId="9345"/>
    <cellStyle name="20% - Ênfase6 11 9" xfId="1545"/>
    <cellStyle name="20% - Ênfase6 11 9 2" xfId="5575"/>
    <cellStyle name="20% - Ênfase6 11 9 2 2" xfId="13060"/>
    <cellStyle name="20% - Ênfase6 11 9 3" xfId="9346"/>
    <cellStyle name="20% - Ênfase6 12" xfId="1546"/>
    <cellStyle name="20% - Ênfase6 12 10" xfId="1547"/>
    <cellStyle name="20% - Ênfase6 12 10 2" xfId="5577"/>
    <cellStyle name="20% - Ênfase6 12 10 2 2" xfId="13062"/>
    <cellStyle name="20% - Ênfase6 12 10 3" xfId="9348"/>
    <cellStyle name="20% - Ênfase6 12 11" xfId="1548"/>
    <cellStyle name="20% - Ênfase6 12 11 2" xfId="5578"/>
    <cellStyle name="20% - Ênfase6 12 11 2 2" xfId="13063"/>
    <cellStyle name="20% - Ênfase6 12 11 3" xfId="9349"/>
    <cellStyle name="20% - Ênfase6 12 12" xfId="1549"/>
    <cellStyle name="20% - Ênfase6 12 12 2" xfId="5579"/>
    <cellStyle name="20% - Ênfase6 12 12 2 2" xfId="13064"/>
    <cellStyle name="20% - Ênfase6 12 12 3" xfId="9350"/>
    <cellStyle name="20% - Ênfase6 12 13" xfId="1550"/>
    <cellStyle name="20% - Ênfase6 12 13 2" xfId="5580"/>
    <cellStyle name="20% - Ênfase6 12 13 2 2" xfId="13065"/>
    <cellStyle name="20% - Ênfase6 12 13 3" xfId="9351"/>
    <cellStyle name="20% - Ênfase6 12 14" xfId="1551"/>
    <cellStyle name="20% - Ênfase6 12 14 2" xfId="5581"/>
    <cellStyle name="20% - Ênfase6 12 14 2 2" xfId="13066"/>
    <cellStyle name="20% - Ênfase6 12 14 3" xfId="9352"/>
    <cellStyle name="20% - Ênfase6 12 15" xfId="1552"/>
    <cellStyle name="20% - Ênfase6 12 15 2" xfId="5582"/>
    <cellStyle name="20% - Ênfase6 12 15 2 2" xfId="13067"/>
    <cellStyle name="20% - Ênfase6 12 15 3" xfId="9353"/>
    <cellStyle name="20% - Ênfase6 12 16" xfId="5576"/>
    <cellStyle name="20% - Ênfase6 12 16 2" xfId="13061"/>
    <cellStyle name="20% - Ênfase6 12 17" xfId="9347"/>
    <cellStyle name="20% - Ênfase6 12 2" xfId="1553"/>
    <cellStyle name="20% - Ênfase6 12 2 2" xfId="5583"/>
    <cellStyle name="20% - Ênfase6 12 2 2 2" xfId="13068"/>
    <cellStyle name="20% - Ênfase6 12 2 3" xfId="9354"/>
    <cellStyle name="20% - Ênfase6 12 3" xfId="1554"/>
    <cellStyle name="20% - Ênfase6 12 3 2" xfId="5584"/>
    <cellStyle name="20% - Ênfase6 12 3 2 2" xfId="13069"/>
    <cellStyle name="20% - Ênfase6 12 3 3" xfId="9355"/>
    <cellStyle name="20% - Ênfase6 12 4" xfId="1555"/>
    <cellStyle name="20% - Ênfase6 12 4 2" xfId="5585"/>
    <cellStyle name="20% - Ênfase6 12 4 2 2" xfId="13070"/>
    <cellStyle name="20% - Ênfase6 12 4 3" xfId="9356"/>
    <cellStyle name="20% - Ênfase6 12 5" xfId="1556"/>
    <cellStyle name="20% - Ênfase6 12 5 2" xfId="5586"/>
    <cellStyle name="20% - Ênfase6 12 5 2 2" xfId="13071"/>
    <cellStyle name="20% - Ênfase6 12 5 3" xfId="9357"/>
    <cellStyle name="20% - Ênfase6 12 6" xfId="1557"/>
    <cellStyle name="20% - Ênfase6 12 6 2" xfId="5587"/>
    <cellStyle name="20% - Ênfase6 12 6 2 2" xfId="13072"/>
    <cellStyle name="20% - Ênfase6 12 6 3" xfId="9358"/>
    <cellStyle name="20% - Ênfase6 12 7" xfId="1558"/>
    <cellStyle name="20% - Ênfase6 12 7 2" xfId="5588"/>
    <cellStyle name="20% - Ênfase6 12 7 2 2" xfId="13073"/>
    <cellStyle name="20% - Ênfase6 12 7 3" xfId="9359"/>
    <cellStyle name="20% - Ênfase6 12 8" xfId="1559"/>
    <cellStyle name="20% - Ênfase6 12 8 2" xfId="5589"/>
    <cellStyle name="20% - Ênfase6 12 8 2 2" xfId="13074"/>
    <cellStyle name="20% - Ênfase6 12 8 3" xfId="9360"/>
    <cellStyle name="20% - Ênfase6 12 9" xfId="1560"/>
    <cellStyle name="20% - Ênfase6 12 9 2" xfId="5590"/>
    <cellStyle name="20% - Ênfase6 12 9 2 2" xfId="13075"/>
    <cellStyle name="20% - Ênfase6 12 9 3" xfId="9361"/>
    <cellStyle name="20% - Ênfase6 13" xfId="1561"/>
    <cellStyle name="20% - Ênfase6 13 10" xfId="1562"/>
    <cellStyle name="20% - Ênfase6 13 10 2" xfId="5592"/>
    <cellStyle name="20% - Ênfase6 13 10 2 2" xfId="13077"/>
    <cellStyle name="20% - Ênfase6 13 10 3" xfId="9363"/>
    <cellStyle name="20% - Ênfase6 13 11" xfId="1563"/>
    <cellStyle name="20% - Ênfase6 13 11 2" xfId="5593"/>
    <cellStyle name="20% - Ênfase6 13 11 2 2" xfId="13078"/>
    <cellStyle name="20% - Ênfase6 13 11 3" xfId="9364"/>
    <cellStyle name="20% - Ênfase6 13 12" xfId="1564"/>
    <cellStyle name="20% - Ênfase6 13 12 2" xfId="5594"/>
    <cellStyle name="20% - Ênfase6 13 12 2 2" xfId="13079"/>
    <cellStyle name="20% - Ênfase6 13 12 3" xfId="9365"/>
    <cellStyle name="20% - Ênfase6 13 13" xfId="1565"/>
    <cellStyle name="20% - Ênfase6 13 13 2" xfId="5595"/>
    <cellStyle name="20% - Ênfase6 13 13 2 2" xfId="13080"/>
    <cellStyle name="20% - Ênfase6 13 13 3" xfId="9366"/>
    <cellStyle name="20% - Ênfase6 13 14" xfId="1566"/>
    <cellStyle name="20% - Ênfase6 13 14 2" xfId="5596"/>
    <cellStyle name="20% - Ênfase6 13 14 2 2" xfId="13081"/>
    <cellStyle name="20% - Ênfase6 13 14 3" xfId="9367"/>
    <cellStyle name="20% - Ênfase6 13 15" xfId="1567"/>
    <cellStyle name="20% - Ênfase6 13 15 2" xfId="5597"/>
    <cellStyle name="20% - Ênfase6 13 15 2 2" xfId="13082"/>
    <cellStyle name="20% - Ênfase6 13 15 3" xfId="9368"/>
    <cellStyle name="20% - Ênfase6 13 16" xfId="5591"/>
    <cellStyle name="20% - Ênfase6 13 16 2" xfId="13076"/>
    <cellStyle name="20% - Ênfase6 13 17" xfId="9362"/>
    <cellStyle name="20% - Ênfase6 13 2" xfId="1568"/>
    <cellStyle name="20% - Ênfase6 13 2 2" xfId="5598"/>
    <cellStyle name="20% - Ênfase6 13 2 2 2" xfId="13083"/>
    <cellStyle name="20% - Ênfase6 13 2 3" xfId="9369"/>
    <cellStyle name="20% - Ênfase6 13 3" xfId="1569"/>
    <cellStyle name="20% - Ênfase6 13 3 2" xfId="5599"/>
    <cellStyle name="20% - Ênfase6 13 3 2 2" xfId="13084"/>
    <cellStyle name="20% - Ênfase6 13 3 3" xfId="9370"/>
    <cellStyle name="20% - Ênfase6 13 4" xfId="1570"/>
    <cellStyle name="20% - Ênfase6 13 4 2" xfId="5600"/>
    <cellStyle name="20% - Ênfase6 13 4 2 2" xfId="13085"/>
    <cellStyle name="20% - Ênfase6 13 4 3" xfId="9371"/>
    <cellStyle name="20% - Ênfase6 13 5" xfId="1571"/>
    <cellStyle name="20% - Ênfase6 13 5 2" xfId="5601"/>
    <cellStyle name="20% - Ênfase6 13 5 2 2" xfId="13086"/>
    <cellStyle name="20% - Ênfase6 13 5 3" xfId="9372"/>
    <cellStyle name="20% - Ênfase6 13 6" xfId="1572"/>
    <cellStyle name="20% - Ênfase6 13 6 2" xfId="5602"/>
    <cellStyle name="20% - Ênfase6 13 6 2 2" xfId="13087"/>
    <cellStyle name="20% - Ênfase6 13 6 3" xfId="9373"/>
    <cellStyle name="20% - Ênfase6 13 7" xfId="1573"/>
    <cellStyle name="20% - Ênfase6 13 7 2" xfId="5603"/>
    <cellStyle name="20% - Ênfase6 13 7 2 2" xfId="13088"/>
    <cellStyle name="20% - Ênfase6 13 7 3" xfId="9374"/>
    <cellStyle name="20% - Ênfase6 13 8" xfId="1574"/>
    <cellStyle name="20% - Ênfase6 13 8 2" xfId="5604"/>
    <cellStyle name="20% - Ênfase6 13 8 2 2" xfId="13089"/>
    <cellStyle name="20% - Ênfase6 13 8 3" xfId="9375"/>
    <cellStyle name="20% - Ênfase6 13 9" xfId="1575"/>
    <cellStyle name="20% - Ênfase6 13 9 2" xfId="5605"/>
    <cellStyle name="20% - Ênfase6 13 9 2 2" xfId="13090"/>
    <cellStyle name="20% - Ênfase6 13 9 3" xfId="9376"/>
    <cellStyle name="20% - Ênfase6 14" xfId="1576"/>
    <cellStyle name="20% - Ênfase6 14 10" xfId="1577"/>
    <cellStyle name="20% - Ênfase6 14 10 2" xfId="5607"/>
    <cellStyle name="20% - Ênfase6 14 10 2 2" xfId="13092"/>
    <cellStyle name="20% - Ênfase6 14 10 3" xfId="9378"/>
    <cellStyle name="20% - Ênfase6 14 11" xfId="1578"/>
    <cellStyle name="20% - Ênfase6 14 11 2" xfId="5608"/>
    <cellStyle name="20% - Ênfase6 14 11 2 2" xfId="13093"/>
    <cellStyle name="20% - Ênfase6 14 11 3" xfId="9379"/>
    <cellStyle name="20% - Ênfase6 14 12" xfId="1579"/>
    <cellStyle name="20% - Ênfase6 14 12 2" xfId="5609"/>
    <cellStyle name="20% - Ênfase6 14 12 2 2" xfId="13094"/>
    <cellStyle name="20% - Ênfase6 14 12 3" xfId="9380"/>
    <cellStyle name="20% - Ênfase6 14 13" xfId="1580"/>
    <cellStyle name="20% - Ênfase6 14 13 2" xfId="5610"/>
    <cellStyle name="20% - Ênfase6 14 13 2 2" xfId="13095"/>
    <cellStyle name="20% - Ênfase6 14 13 3" xfId="9381"/>
    <cellStyle name="20% - Ênfase6 14 14" xfId="1581"/>
    <cellStyle name="20% - Ênfase6 14 14 2" xfId="5611"/>
    <cellStyle name="20% - Ênfase6 14 14 2 2" xfId="13096"/>
    <cellStyle name="20% - Ênfase6 14 14 3" xfId="9382"/>
    <cellStyle name="20% - Ênfase6 14 15" xfId="1582"/>
    <cellStyle name="20% - Ênfase6 14 15 2" xfId="5612"/>
    <cellStyle name="20% - Ênfase6 14 15 2 2" xfId="13097"/>
    <cellStyle name="20% - Ênfase6 14 15 3" xfId="9383"/>
    <cellStyle name="20% - Ênfase6 14 16" xfId="5606"/>
    <cellStyle name="20% - Ênfase6 14 16 2" xfId="13091"/>
    <cellStyle name="20% - Ênfase6 14 17" xfId="9377"/>
    <cellStyle name="20% - Ênfase6 14 2" xfId="1583"/>
    <cellStyle name="20% - Ênfase6 14 2 2" xfId="5613"/>
    <cellStyle name="20% - Ênfase6 14 2 2 2" xfId="13098"/>
    <cellStyle name="20% - Ênfase6 14 2 3" xfId="9384"/>
    <cellStyle name="20% - Ênfase6 14 3" xfId="1584"/>
    <cellStyle name="20% - Ênfase6 14 3 2" xfId="5614"/>
    <cellStyle name="20% - Ênfase6 14 3 2 2" xfId="13099"/>
    <cellStyle name="20% - Ênfase6 14 3 3" xfId="9385"/>
    <cellStyle name="20% - Ênfase6 14 4" xfId="1585"/>
    <cellStyle name="20% - Ênfase6 14 4 2" xfId="5615"/>
    <cellStyle name="20% - Ênfase6 14 4 2 2" xfId="13100"/>
    <cellStyle name="20% - Ênfase6 14 4 3" xfId="9386"/>
    <cellStyle name="20% - Ênfase6 14 5" xfId="1586"/>
    <cellStyle name="20% - Ênfase6 14 5 2" xfId="5616"/>
    <cellStyle name="20% - Ênfase6 14 5 2 2" xfId="13101"/>
    <cellStyle name="20% - Ênfase6 14 5 3" xfId="9387"/>
    <cellStyle name="20% - Ênfase6 14 6" xfId="1587"/>
    <cellStyle name="20% - Ênfase6 14 6 2" xfId="5617"/>
    <cellStyle name="20% - Ênfase6 14 6 2 2" xfId="13102"/>
    <cellStyle name="20% - Ênfase6 14 6 3" xfId="9388"/>
    <cellStyle name="20% - Ênfase6 14 7" xfId="1588"/>
    <cellStyle name="20% - Ênfase6 14 7 2" xfId="5618"/>
    <cellStyle name="20% - Ênfase6 14 7 2 2" xfId="13103"/>
    <cellStyle name="20% - Ênfase6 14 7 3" xfId="9389"/>
    <cellStyle name="20% - Ênfase6 14 8" xfId="1589"/>
    <cellStyle name="20% - Ênfase6 14 8 2" xfId="5619"/>
    <cellStyle name="20% - Ênfase6 14 8 2 2" xfId="13104"/>
    <cellStyle name="20% - Ênfase6 14 8 3" xfId="9390"/>
    <cellStyle name="20% - Ênfase6 14 9" xfId="1590"/>
    <cellStyle name="20% - Ênfase6 14 9 2" xfId="5620"/>
    <cellStyle name="20% - Ênfase6 14 9 2 2" xfId="13105"/>
    <cellStyle name="20% - Ênfase6 14 9 3" xfId="9391"/>
    <cellStyle name="20% - Ênfase6 15" xfId="1591"/>
    <cellStyle name="20% - Ênfase6 15 10" xfId="1592"/>
    <cellStyle name="20% - Ênfase6 15 10 2" xfId="5622"/>
    <cellStyle name="20% - Ênfase6 15 10 2 2" xfId="13107"/>
    <cellStyle name="20% - Ênfase6 15 10 3" xfId="9393"/>
    <cellStyle name="20% - Ênfase6 15 11" xfId="1593"/>
    <cellStyle name="20% - Ênfase6 15 11 2" xfId="5623"/>
    <cellStyle name="20% - Ênfase6 15 11 2 2" xfId="13108"/>
    <cellStyle name="20% - Ênfase6 15 11 3" xfId="9394"/>
    <cellStyle name="20% - Ênfase6 15 12" xfId="1594"/>
    <cellStyle name="20% - Ênfase6 15 12 2" xfId="5624"/>
    <cellStyle name="20% - Ênfase6 15 12 2 2" xfId="13109"/>
    <cellStyle name="20% - Ênfase6 15 12 3" xfId="9395"/>
    <cellStyle name="20% - Ênfase6 15 13" xfId="1595"/>
    <cellStyle name="20% - Ênfase6 15 13 2" xfId="5625"/>
    <cellStyle name="20% - Ênfase6 15 13 2 2" xfId="13110"/>
    <cellStyle name="20% - Ênfase6 15 13 3" xfId="9396"/>
    <cellStyle name="20% - Ênfase6 15 14" xfId="1596"/>
    <cellStyle name="20% - Ênfase6 15 14 2" xfId="5626"/>
    <cellStyle name="20% - Ênfase6 15 14 2 2" xfId="13111"/>
    <cellStyle name="20% - Ênfase6 15 14 3" xfId="9397"/>
    <cellStyle name="20% - Ênfase6 15 15" xfId="1597"/>
    <cellStyle name="20% - Ênfase6 15 15 2" xfId="5627"/>
    <cellStyle name="20% - Ênfase6 15 15 2 2" xfId="13112"/>
    <cellStyle name="20% - Ênfase6 15 15 3" xfId="9398"/>
    <cellStyle name="20% - Ênfase6 15 16" xfId="5621"/>
    <cellStyle name="20% - Ênfase6 15 16 2" xfId="13106"/>
    <cellStyle name="20% - Ênfase6 15 17" xfId="9392"/>
    <cellStyle name="20% - Ênfase6 15 2" xfId="1598"/>
    <cellStyle name="20% - Ênfase6 15 2 2" xfId="5628"/>
    <cellStyle name="20% - Ênfase6 15 2 2 2" xfId="13113"/>
    <cellStyle name="20% - Ênfase6 15 2 3" xfId="9399"/>
    <cellStyle name="20% - Ênfase6 15 3" xfId="1599"/>
    <cellStyle name="20% - Ênfase6 15 3 2" xfId="5629"/>
    <cellStyle name="20% - Ênfase6 15 3 2 2" xfId="13114"/>
    <cellStyle name="20% - Ênfase6 15 3 3" xfId="9400"/>
    <cellStyle name="20% - Ênfase6 15 4" xfId="1600"/>
    <cellStyle name="20% - Ênfase6 15 4 2" xfId="5630"/>
    <cellStyle name="20% - Ênfase6 15 4 2 2" xfId="13115"/>
    <cellStyle name="20% - Ênfase6 15 4 3" xfId="9401"/>
    <cellStyle name="20% - Ênfase6 15 5" xfId="1601"/>
    <cellStyle name="20% - Ênfase6 15 5 2" xfId="5631"/>
    <cellStyle name="20% - Ênfase6 15 5 2 2" xfId="13116"/>
    <cellStyle name="20% - Ênfase6 15 5 3" xfId="9402"/>
    <cellStyle name="20% - Ênfase6 15 6" xfId="1602"/>
    <cellStyle name="20% - Ênfase6 15 6 2" xfId="5632"/>
    <cellStyle name="20% - Ênfase6 15 6 2 2" xfId="13117"/>
    <cellStyle name="20% - Ênfase6 15 6 3" xfId="9403"/>
    <cellStyle name="20% - Ênfase6 15 7" xfId="1603"/>
    <cellStyle name="20% - Ênfase6 15 7 2" xfId="5633"/>
    <cellStyle name="20% - Ênfase6 15 7 2 2" xfId="13118"/>
    <cellStyle name="20% - Ênfase6 15 7 3" xfId="9404"/>
    <cellStyle name="20% - Ênfase6 15 8" xfId="1604"/>
    <cellStyle name="20% - Ênfase6 15 8 2" xfId="5634"/>
    <cellStyle name="20% - Ênfase6 15 8 2 2" xfId="13119"/>
    <cellStyle name="20% - Ênfase6 15 8 3" xfId="9405"/>
    <cellStyle name="20% - Ênfase6 15 9" xfId="1605"/>
    <cellStyle name="20% - Ênfase6 15 9 2" xfId="5635"/>
    <cellStyle name="20% - Ênfase6 15 9 2 2" xfId="13120"/>
    <cellStyle name="20% - Ênfase6 15 9 3" xfId="9406"/>
    <cellStyle name="20% - Ênfase6 16" xfId="1606"/>
    <cellStyle name="20% - Ênfase6 16 10" xfId="1607"/>
    <cellStyle name="20% - Ênfase6 16 10 2" xfId="5637"/>
    <cellStyle name="20% - Ênfase6 16 10 2 2" xfId="13122"/>
    <cellStyle name="20% - Ênfase6 16 10 3" xfId="9408"/>
    <cellStyle name="20% - Ênfase6 16 11" xfId="1608"/>
    <cellStyle name="20% - Ênfase6 16 11 2" xfId="5638"/>
    <cellStyle name="20% - Ênfase6 16 11 2 2" xfId="13123"/>
    <cellStyle name="20% - Ênfase6 16 11 3" xfId="9409"/>
    <cellStyle name="20% - Ênfase6 16 12" xfId="1609"/>
    <cellStyle name="20% - Ênfase6 16 12 2" xfId="5639"/>
    <cellStyle name="20% - Ênfase6 16 12 2 2" xfId="13124"/>
    <cellStyle name="20% - Ênfase6 16 12 3" xfId="9410"/>
    <cellStyle name="20% - Ênfase6 16 13" xfId="1610"/>
    <cellStyle name="20% - Ênfase6 16 13 2" xfId="5640"/>
    <cellStyle name="20% - Ênfase6 16 13 2 2" xfId="13125"/>
    <cellStyle name="20% - Ênfase6 16 13 3" xfId="9411"/>
    <cellStyle name="20% - Ênfase6 16 14" xfId="1611"/>
    <cellStyle name="20% - Ênfase6 16 14 2" xfId="5641"/>
    <cellStyle name="20% - Ênfase6 16 14 2 2" xfId="13126"/>
    <cellStyle name="20% - Ênfase6 16 14 3" xfId="9412"/>
    <cellStyle name="20% - Ênfase6 16 15" xfId="1612"/>
    <cellStyle name="20% - Ênfase6 16 15 2" xfId="5642"/>
    <cellStyle name="20% - Ênfase6 16 15 2 2" xfId="13127"/>
    <cellStyle name="20% - Ênfase6 16 15 3" xfId="9413"/>
    <cellStyle name="20% - Ênfase6 16 16" xfId="5636"/>
    <cellStyle name="20% - Ênfase6 16 16 2" xfId="13121"/>
    <cellStyle name="20% - Ênfase6 16 17" xfId="9407"/>
    <cellStyle name="20% - Ênfase6 16 2" xfId="1613"/>
    <cellStyle name="20% - Ênfase6 16 2 2" xfId="5643"/>
    <cellStyle name="20% - Ênfase6 16 2 2 2" xfId="13128"/>
    <cellStyle name="20% - Ênfase6 16 2 3" xfId="9414"/>
    <cellStyle name="20% - Ênfase6 16 3" xfId="1614"/>
    <cellStyle name="20% - Ênfase6 16 3 2" xfId="5644"/>
    <cellStyle name="20% - Ênfase6 16 3 2 2" xfId="13129"/>
    <cellStyle name="20% - Ênfase6 16 3 3" xfId="9415"/>
    <cellStyle name="20% - Ênfase6 16 4" xfId="1615"/>
    <cellStyle name="20% - Ênfase6 16 4 2" xfId="5645"/>
    <cellStyle name="20% - Ênfase6 16 4 2 2" xfId="13130"/>
    <cellStyle name="20% - Ênfase6 16 4 3" xfId="9416"/>
    <cellStyle name="20% - Ênfase6 16 5" xfId="1616"/>
    <cellStyle name="20% - Ênfase6 16 5 2" xfId="5646"/>
    <cellStyle name="20% - Ênfase6 16 5 2 2" xfId="13131"/>
    <cellStyle name="20% - Ênfase6 16 5 3" xfId="9417"/>
    <cellStyle name="20% - Ênfase6 16 6" xfId="1617"/>
    <cellStyle name="20% - Ênfase6 16 6 2" xfId="5647"/>
    <cellStyle name="20% - Ênfase6 16 6 2 2" xfId="13132"/>
    <cellStyle name="20% - Ênfase6 16 6 3" xfId="9418"/>
    <cellStyle name="20% - Ênfase6 16 7" xfId="1618"/>
    <cellStyle name="20% - Ênfase6 16 7 2" xfId="5648"/>
    <cellStyle name="20% - Ênfase6 16 7 2 2" xfId="13133"/>
    <cellStyle name="20% - Ênfase6 16 7 3" xfId="9419"/>
    <cellStyle name="20% - Ênfase6 16 8" xfId="1619"/>
    <cellStyle name="20% - Ênfase6 16 8 2" xfId="5649"/>
    <cellStyle name="20% - Ênfase6 16 8 2 2" xfId="13134"/>
    <cellStyle name="20% - Ênfase6 16 8 3" xfId="9420"/>
    <cellStyle name="20% - Ênfase6 16 9" xfId="1620"/>
    <cellStyle name="20% - Ênfase6 16 9 2" xfId="5650"/>
    <cellStyle name="20% - Ênfase6 16 9 2 2" xfId="13135"/>
    <cellStyle name="20% - Ênfase6 16 9 3" xfId="9421"/>
    <cellStyle name="20% - Ênfase6 17" xfId="1621"/>
    <cellStyle name="20% - Ênfase6 17 10" xfId="1622"/>
    <cellStyle name="20% - Ênfase6 17 10 2" xfId="5652"/>
    <cellStyle name="20% - Ênfase6 17 10 2 2" xfId="13137"/>
    <cellStyle name="20% - Ênfase6 17 10 3" xfId="9423"/>
    <cellStyle name="20% - Ênfase6 17 11" xfId="1623"/>
    <cellStyle name="20% - Ênfase6 17 11 2" xfId="5653"/>
    <cellStyle name="20% - Ênfase6 17 11 2 2" xfId="13138"/>
    <cellStyle name="20% - Ênfase6 17 11 3" xfId="9424"/>
    <cellStyle name="20% - Ênfase6 17 12" xfId="1624"/>
    <cellStyle name="20% - Ênfase6 17 12 2" xfId="5654"/>
    <cellStyle name="20% - Ênfase6 17 12 2 2" xfId="13139"/>
    <cellStyle name="20% - Ênfase6 17 12 3" xfId="9425"/>
    <cellStyle name="20% - Ênfase6 17 13" xfId="1625"/>
    <cellStyle name="20% - Ênfase6 17 13 2" xfId="5655"/>
    <cellStyle name="20% - Ênfase6 17 13 2 2" xfId="13140"/>
    <cellStyle name="20% - Ênfase6 17 13 3" xfId="9426"/>
    <cellStyle name="20% - Ênfase6 17 14" xfId="1626"/>
    <cellStyle name="20% - Ênfase6 17 14 2" xfId="5656"/>
    <cellStyle name="20% - Ênfase6 17 14 2 2" xfId="13141"/>
    <cellStyle name="20% - Ênfase6 17 14 3" xfId="9427"/>
    <cellStyle name="20% - Ênfase6 17 15" xfId="1627"/>
    <cellStyle name="20% - Ênfase6 17 15 2" xfId="5657"/>
    <cellStyle name="20% - Ênfase6 17 15 2 2" xfId="13142"/>
    <cellStyle name="20% - Ênfase6 17 15 3" xfId="9428"/>
    <cellStyle name="20% - Ênfase6 17 16" xfId="5651"/>
    <cellStyle name="20% - Ênfase6 17 16 2" xfId="13136"/>
    <cellStyle name="20% - Ênfase6 17 17" xfId="9422"/>
    <cellStyle name="20% - Ênfase6 17 2" xfId="1628"/>
    <cellStyle name="20% - Ênfase6 17 2 2" xfId="5658"/>
    <cellStyle name="20% - Ênfase6 17 2 2 2" xfId="13143"/>
    <cellStyle name="20% - Ênfase6 17 2 3" xfId="9429"/>
    <cellStyle name="20% - Ênfase6 17 3" xfId="1629"/>
    <cellStyle name="20% - Ênfase6 17 3 2" xfId="5659"/>
    <cellStyle name="20% - Ênfase6 17 3 2 2" xfId="13144"/>
    <cellStyle name="20% - Ênfase6 17 3 3" xfId="9430"/>
    <cellStyle name="20% - Ênfase6 17 4" xfId="1630"/>
    <cellStyle name="20% - Ênfase6 17 4 2" xfId="5660"/>
    <cellStyle name="20% - Ênfase6 17 4 2 2" xfId="13145"/>
    <cellStyle name="20% - Ênfase6 17 4 3" xfId="9431"/>
    <cellStyle name="20% - Ênfase6 17 5" xfId="1631"/>
    <cellStyle name="20% - Ênfase6 17 5 2" xfId="5661"/>
    <cellStyle name="20% - Ênfase6 17 5 2 2" xfId="13146"/>
    <cellStyle name="20% - Ênfase6 17 5 3" xfId="9432"/>
    <cellStyle name="20% - Ênfase6 17 6" xfId="1632"/>
    <cellStyle name="20% - Ênfase6 17 6 2" xfId="5662"/>
    <cellStyle name="20% - Ênfase6 17 6 2 2" xfId="13147"/>
    <cellStyle name="20% - Ênfase6 17 6 3" xfId="9433"/>
    <cellStyle name="20% - Ênfase6 17 7" xfId="1633"/>
    <cellStyle name="20% - Ênfase6 17 7 2" xfId="5663"/>
    <cellStyle name="20% - Ênfase6 17 7 2 2" xfId="13148"/>
    <cellStyle name="20% - Ênfase6 17 7 3" xfId="9434"/>
    <cellStyle name="20% - Ênfase6 17 8" xfId="1634"/>
    <cellStyle name="20% - Ênfase6 17 8 2" xfId="5664"/>
    <cellStyle name="20% - Ênfase6 17 8 2 2" xfId="13149"/>
    <cellStyle name="20% - Ênfase6 17 8 3" xfId="9435"/>
    <cellStyle name="20% - Ênfase6 17 9" xfId="1635"/>
    <cellStyle name="20% - Ênfase6 17 9 2" xfId="5665"/>
    <cellStyle name="20% - Ênfase6 17 9 2 2" xfId="13150"/>
    <cellStyle name="20% - Ênfase6 17 9 3" xfId="9436"/>
    <cellStyle name="20% - Ênfase6 18" xfId="1636"/>
    <cellStyle name="20% - Ênfase6 18 10" xfId="1637"/>
    <cellStyle name="20% - Ênfase6 18 10 2" xfId="5667"/>
    <cellStyle name="20% - Ênfase6 18 10 2 2" xfId="13152"/>
    <cellStyle name="20% - Ênfase6 18 10 3" xfId="9438"/>
    <cellStyle name="20% - Ênfase6 18 11" xfId="1638"/>
    <cellStyle name="20% - Ênfase6 18 11 2" xfId="5668"/>
    <cellStyle name="20% - Ênfase6 18 11 2 2" xfId="13153"/>
    <cellStyle name="20% - Ênfase6 18 11 3" xfId="9439"/>
    <cellStyle name="20% - Ênfase6 18 12" xfId="1639"/>
    <cellStyle name="20% - Ênfase6 18 12 2" xfId="5669"/>
    <cellStyle name="20% - Ênfase6 18 12 2 2" xfId="13154"/>
    <cellStyle name="20% - Ênfase6 18 12 3" xfId="9440"/>
    <cellStyle name="20% - Ênfase6 18 13" xfId="1640"/>
    <cellStyle name="20% - Ênfase6 18 13 2" xfId="5670"/>
    <cellStyle name="20% - Ênfase6 18 13 2 2" xfId="13155"/>
    <cellStyle name="20% - Ênfase6 18 13 3" xfId="9441"/>
    <cellStyle name="20% - Ênfase6 18 14" xfId="1641"/>
    <cellStyle name="20% - Ênfase6 18 14 2" xfId="5671"/>
    <cellStyle name="20% - Ênfase6 18 14 2 2" xfId="13156"/>
    <cellStyle name="20% - Ênfase6 18 14 3" xfId="9442"/>
    <cellStyle name="20% - Ênfase6 18 15" xfId="1642"/>
    <cellStyle name="20% - Ênfase6 18 15 2" xfId="5672"/>
    <cellStyle name="20% - Ênfase6 18 15 2 2" xfId="13157"/>
    <cellStyle name="20% - Ênfase6 18 15 3" xfId="9443"/>
    <cellStyle name="20% - Ênfase6 18 16" xfId="5666"/>
    <cellStyle name="20% - Ênfase6 18 16 2" xfId="13151"/>
    <cellStyle name="20% - Ênfase6 18 17" xfId="9437"/>
    <cellStyle name="20% - Ênfase6 18 2" xfId="1643"/>
    <cellStyle name="20% - Ênfase6 18 2 2" xfId="5673"/>
    <cellStyle name="20% - Ênfase6 18 2 2 2" xfId="13158"/>
    <cellStyle name="20% - Ênfase6 18 2 3" xfId="9444"/>
    <cellStyle name="20% - Ênfase6 18 3" xfId="1644"/>
    <cellStyle name="20% - Ênfase6 18 3 2" xfId="5674"/>
    <cellStyle name="20% - Ênfase6 18 3 2 2" xfId="13159"/>
    <cellStyle name="20% - Ênfase6 18 3 3" xfId="9445"/>
    <cellStyle name="20% - Ênfase6 18 4" xfId="1645"/>
    <cellStyle name="20% - Ênfase6 18 4 2" xfId="5675"/>
    <cellStyle name="20% - Ênfase6 18 4 2 2" xfId="13160"/>
    <cellStyle name="20% - Ênfase6 18 4 3" xfId="9446"/>
    <cellStyle name="20% - Ênfase6 18 5" xfId="1646"/>
    <cellStyle name="20% - Ênfase6 18 5 2" xfId="5676"/>
    <cellStyle name="20% - Ênfase6 18 5 2 2" xfId="13161"/>
    <cellStyle name="20% - Ênfase6 18 5 3" xfId="9447"/>
    <cellStyle name="20% - Ênfase6 18 6" xfId="1647"/>
    <cellStyle name="20% - Ênfase6 18 6 2" xfId="5677"/>
    <cellStyle name="20% - Ênfase6 18 6 2 2" xfId="13162"/>
    <cellStyle name="20% - Ênfase6 18 6 3" xfId="9448"/>
    <cellStyle name="20% - Ênfase6 18 7" xfId="1648"/>
    <cellStyle name="20% - Ênfase6 18 7 2" xfId="5678"/>
    <cellStyle name="20% - Ênfase6 18 7 2 2" xfId="13163"/>
    <cellStyle name="20% - Ênfase6 18 7 3" xfId="9449"/>
    <cellStyle name="20% - Ênfase6 18 8" xfId="1649"/>
    <cellStyle name="20% - Ênfase6 18 8 2" xfId="5679"/>
    <cellStyle name="20% - Ênfase6 18 8 2 2" xfId="13164"/>
    <cellStyle name="20% - Ênfase6 18 8 3" xfId="9450"/>
    <cellStyle name="20% - Ênfase6 18 9" xfId="1650"/>
    <cellStyle name="20% - Ênfase6 18 9 2" xfId="5680"/>
    <cellStyle name="20% - Ênfase6 18 9 2 2" xfId="13165"/>
    <cellStyle name="20% - Ênfase6 18 9 3" xfId="9451"/>
    <cellStyle name="20% - Ênfase6 19" xfId="1651"/>
    <cellStyle name="20% - Ênfase6 19 10" xfId="1652"/>
    <cellStyle name="20% - Ênfase6 19 10 2" xfId="5682"/>
    <cellStyle name="20% - Ênfase6 19 10 2 2" xfId="13167"/>
    <cellStyle name="20% - Ênfase6 19 10 3" xfId="9453"/>
    <cellStyle name="20% - Ênfase6 19 11" xfId="1653"/>
    <cellStyle name="20% - Ênfase6 19 11 2" xfId="5683"/>
    <cellStyle name="20% - Ênfase6 19 11 2 2" xfId="13168"/>
    <cellStyle name="20% - Ênfase6 19 11 3" xfId="9454"/>
    <cellStyle name="20% - Ênfase6 19 12" xfId="1654"/>
    <cellStyle name="20% - Ênfase6 19 12 2" xfId="5684"/>
    <cellStyle name="20% - Ênfase6 19 12 2 2" xfId="13169"/>
    <cellStyle name="20% - Ênfase6 19 12 3" xfId="9455"/>
    <cellStyle name="20% - Ênfase6 19 13" xfId="1655"/>
    <cellStyle name="20% - Ênfase6 19 13 2" xfId="5685"/>
    <cellStyle name="20% - Ênfase6 19 13 2 2" xfId="13170"/>
    <cellStyle name="20% - Ênfase6 19 13 3" xfId="9456"/>
    <cellStyle name="20% - Ênfase6 19 14" xfId="1656"/>
    <cellStyle name="20% - Ênfase6 19 14 2" xfId="5686"/>
    <cellStyle name="20% - Ênfase6 19 14 2 2" xfId="13171"/>
    <cellStyle name="20% - Ênfase6 19 14 3" xfId="9457"/>
    <cellStyle name="20% - Ênfase6 19 15" xfId="1657"/>
    <cellStyle name="20% - Ênfase6 19 15 2" xfId="5687"/>
    <cellStyle name="20% - Ênfase6 19 15 2 2" xfId="13172"/>
    <cellStyle name="20% - Ênfase6 19 15 3" xfId="9458"/>
    <cellStyle name="20% - Ênfase6 19 16" xfId="5681"/>
    <cellStyle name="20% - Ênfase6 19 16 2" xfId="13166"/>
    <cellStyle name="20% - Ênfase6 19 17" xfId="9452"/>
    <cellStyle name="20% - Ênfase6 19 2" xfId="1658"/>
    <cellStyle name="20% - Ênfase6 19 2 2" xfId="5688"/>
    <cellStyle name="20% - Ênfase6 19 2 2 2" xfId="13173"/>
    <cellStyle name="20% - Ênfase6 19 2 3" xfId="9459"/>
    <cellStyle name="20% - Ênfase6 19 3" xfId="1659"/>
    <cellStyle name="20% - Ênfase6 19 3 2" xfId="5689"/>
    <cellStyle name="20% - Ênfase6 19 3 2 2" xfId="13174"/>
    <cellStyle name="20% - Ênfase6 19 3 3" xfId="9460"/>
    <cellStyle name="20% - Ênfase6 19 4" xfId="1660"/>
    <cellStyle name="20% - Ênfase6 19 4 2" xfId="5690"/>
    <cellStyle name="20% - Ênfase6 19 4 2 2" xfId="13175"/>
    <cellStyle name="20% - Ênfase6 19 4 3" xfId="9461"/>
    <cellStyle name="20% - Ênfase6 19 5" xfId="1661"/>
    <cellStyle name="20% - Ênfase6 19 5 2" xfId="5691"/>
    <cellStyle name="20% - Ênfase6 19 5 2 2" xfId="13176"/>
    <cellStyle name="20% - Ênfase6 19 5 3" xfId="9462"/>
    <cellStyle name="20% - Ênfase6 19 6" xfId="1662"/>
    <cellStyle name="20% - Ênfase6 19 6 2" xfId="5692"/>
    <cellStyle name="20% - Ênfase6 19 6 2 2" xfId="13177"/>
    <cellStyle name="20% - Ênfase6 19 6 3" xfId="9463"/>
    <cellStyle name="20% - Ênfase6 19 7" xfId="1663"/>
    <cellStyle name="20% - Ênfase6 19 7 2" xfId="5693"/>
    <cellStyle name="20% - Ênfase6 19 7 2 2" xfId="13178"/>
    <cellStyle name="20% - Ênfase6 19 7 3" xfId="9464"/>
    <cellStyle name="20% - Ênfase6 19 8" xfId="1664"/>
    <cellStyle name="20% - Ênfase6 19 8 2" xfId="5694"/>
    <cellStyle name="20% - Ênfase6 19 8 2 2" xfId="13179"/>
    <cellStyle name="20% - Ênfase6 19 8 3" xfId="9465"/>
    <cellStyle name="20% - Ênfase6 19 9" xfId="1665"/>
    <cellStyle name="20% - Ênfase6 19 9 2" xfId="5695"/>
    <cellStyle name="20% - Ênfase6 19 9 2 2" xfId="13180"/>
    <cellStyle name="20% - Ênfase6 19 9 3" xfId="9466"/>
    <cellStyle name="20% - Ênfase6 2" xfId="1666"/>
    <cellStyle name="20% - Ênfase6 2 2" xfId="1667"/>
    <cellStyle name="20% - Ênfase6 2 2 10" xfId="1668"/>
    <cellStyle name="20% - Ênfase6 2 2 10 2" xfId="5698"/>
    <cellStyle name="20% - Ênfase6 2 2 10 2 2" xfId="13183"/>
    <cellStyle name="20% - Ênfase6 2 2 10 3" xfId="9469"/>
    <cellStyle name="20% - Ênfase6 2 2 11" xfId="1669"/>
    <cellStyle name="20% - Ênfase6 2 2 11 2" xfId="5699"/>
    <cellStyle name="20% - Ênfase6 2 2 11 2 2" xfId="13184"/>
    <cellStyle name="20% - Ênfase6 2 2 11 3" xfId="9470"/>
    <cellStyle name="20% - Ênfase6 2 2 12" xfId="1670"/>
    <cellStyle name="20% - Ênfase6 2 2 12 2" xfId="5700"/>
    <cellStyle name="20% - Ênfase6 2 2 12 2 2" xfId="13185"/>
    <cellStyle name="20% - Ênfase6 2 2 12 3" xfId="9471"/>
    <cellStyle name="20% - Ênfase6 2 2 13" xfId="1671"/>
    <cellStyle name="20% - Ênfase6 2 2 13 2" xfId="5701"/>
    <cellStyle name="20% - Ênfase6 2 2 13 2 2" xfId="13186"/>
    <cellStyle name="20% - Ênfase6 2 2 13 3" xfId="9472"/>
    <cellStyle name="20% - Ênfase6 2 2 14" xfId="1672"/>
    <cellStyle name="20% - Ênfase6 2 2 14 2" xfId="5702"/>
    <cellStyle name="20% - Ênfase6 2 2 14 2 2" xfId="13187"/>
    <cellStyle name="20% - Ênfase6 2 2 14 3" xfId="9473"/>
    <cellStyle name="20% - Ênfase6 2 2 15" xfId="1673"/>
    <cellStyle name="20% - Ênfase6 2 2 15 2" xfId="5703"/>
    <cellStyle name="20% - Ênfase6 2 2 15 2 2" xfId="13188"/>
    <cellStyle name="20% - Ênfase6 2 2 15 3" xfId="9474"/>
    <cellStyle name="20% - Ênfase6 2 2 16" xfId="5697"/>
    <cellStyle name="20% - Ênfase6 2 2 16 2" xfId="13182"/>
    <cellStyle name="20% - Ênfase6 2 2 17" xfId="9468"/>
    <cellStyle name="20% - Ênfase6 2 2 2" xfId="1674"/>
    <cellStyle name="20% - Ênfase6 2 2 2 2" xfId="5704"/>
    <cellStyle name="20% - Ênfase6 2 2 2 2 2" xfId="13189"/>
    <cellStyle name="20% - Ênfase6 2 2 2 3" xfId="9475"/>
    <cellStyle name="20% - Ênfase6 2 2 3" xfId="1675"/>
    <cellStyle name="20% - Ênfase6 2 2 3 2" xfId="5705"/>
    <cellStyle name="20% - Ênfase6 2 2 3 2 2" xfId="13190"/>
    <cellStyle name="20% - Ênfase6 2 2 3 3" xfId="9476"/>
    <cellStyle name="20% - Ênfase6 2 2 4" xfId="1676"/>
    <cellStyle name="20% - Ênfase6 2 2 4 2" xfId="5706"/>
    <cellStyle name="20% - Ênfase6 2 2 4 2 2" xfId="13191"/>
    <cellStyle name="20% - Ênfase6 2 2 4 3" xfId="9477"/>
    <cellStyle name="20% - Ênfase6 2 2 5" xfId="1677"/>
    <cellStyle name="20% - Ênfase6 2 2 5 2" xfId="5707"/>
    <cellStyle name="20% - Ênfase6 2 2 5 2 2" xfId="13192"/>
    <cellStyle name="20% - Ênfase6 2 2 5 3" xfId="9478"/>
    <cellStyle name="20% - Ênfase6 2 2 6" xfId="1678"/>
    <cellStyle name="20% - Ênfase6 2 2 6 2" xfId="5708"/>
    <cellStyle name="20% - Ênfase6 2 2 6 2 2" xfId="13193"/>
    <cellStyle name="20% - Ênfase6 2 2 6 3" xfId="9479"/>
    <cellStyle name="20% - Ênfase6 2 2 7" xfId="1679"/>
    <cellStyle name="20% - Ênfase6 2 2 7 2" xfId="5709"/>
    <cellStyle name="20% - Ênfase6 2 2 7 2 2" xfId="13194"/>
    <cellStyle name="20% - Ênfase6 2 2 7 3" xfId="9480"/>
    <cellStyle name="20% - Ênfase6 2 2 8" xfId="1680"/>
    <cellStyle name="20% - Ênfase6 2 2 8 2" xfId="5710"/>
    <cellStyle name="20% - Ênfase6 2 2 8 2 2" xfId="13195"/>
    <cellStyle name="20% - Ênfase6 2 2 8 3" xfId="9481"/>
    <cellStyle name="20% - Ênfase6 2 2 9" xfId="1681"/>
    <cellStyle name="20% - Ênfase6 2 2 9 2" xfId="5711"/>
    <cellStyle name="20% - Ênfase6 2 2 9 2 2" xfId="13196"/>
    <cellStyle name="20% - Ênfase6 2 2 9 3" xfId="9482"/>
    <cellStyle name="20% - Ênfase6 2 3" xfId="1682"/>
    <cellStyle name="20% - Ênfase6 2 3 10" xfId="1683"/>
    <cellStyle name="20% - Ênfase6 2 3 10 2" xfId="5713"/>
    <cellStyle name="20% - Ênfase6 2 3 10 2 2" xfId="13198"/>
    <cellStyle name="20% - Ênfase6 2 3 10 3" xfId="9484"/>
    <cellStyle name="20% - Ênfase6 2 3 11" xfId="1684"/>
    <cellStyle name="20% - Ênfase6 2 3 11 2" xfId="5714"/>
    <cellStyle name="20% - Ênfase6 2 3 11 2 2" xfId="13199"/>
    <cellStyle name="20% - Ênfase6 2 3 11 3" xfId="9485"/>
    <cellStyle name="20% - Ênfase6 2 3 12" xfId="1685"/>
    <cellStyle name="20% - Ênfase6 2 3 12 2" xfId="5715"/>
    <cellStyle name="20% - Ênfase6 2 3 12 2 2" xfId="13200"/>
    <cellStyle name="20% - Ênfase6 2 3 12 3" xfId="9486"/>
    <cellStyle name="20% - Ênfase6 2 3 13" xfId="1686"/>
    <cellStyle name="20% - Ênfase6 2 3 13 2" xfId="5716"/>
    <cellStyle name="20% - Ênfase6 2 3 13 2 2" xfId="13201"/>
    <cellStyle name="20% - Ênfase6 2 3 13 3" xfId="9487"/>
    <cellStyle name="20% - Ênfase6 2 3 14" xfId="1687"/>
    <cellStyle name="20% - Ênfase6 2 3 14 2" xfId="5717"/>
    <cellStyle name="20% - Ênfase6 2 3 14 2 2" xfId="13202"/>
    <cellStyle name="20% - Ênfase6 2 3 14 3" xfId="9488"/>
    <cellStyle name="20% - Ênfase6 2 3 15" xfId="1688"/>
    <cellStyle name="20% - Ênfase6 2 3 15 2" xfId="5718"/>
    <cellStyle name="20% - Ênfase6 2 3 15 2 2" xfId="13203"/>
    <cellStyle name="20% - Ênfase6 2 3 15 3" xfId="9489"/>
    <cellStyle name="20% - Ênfase6 2 3 16" xfId="5712"/>
    <cellStyle name="20% - Ênfase6 2 3 16 2" xfId="13197"/>
    <cellStyle name="20% - Ênfase6 2 3 17" xfId="9483"/>
    <cellStyle name="20% - Ênfase6 2 3 2" xfId="1689"/>
    <cellStyle name="20% - Ênfase6 2 3 2 2" xfId="5719"/>
    <cellStyle name="20% - Ênfase6 2 3 2 2 2" xfId="13204"/>
    <cellStyle name="20% - Ênfase6 2 3 2 3" xfId="9490"/>
    <cellStyle name="20% - Ênfase6 2 3 3" xfId="1690"/>
    <cellStyle name="20% - Ênfase6 2 3 3 2" xfId="5720"/>
    <cellStyle name="20% - Ênfase6 2 3 3 2 2" xfId="13205"/>
    <cellStyle name="20% - Ênfase6 2 3 3 3" xfId="9491"/>
    <cellStyle name="20% - Ênfase6 2 3 4" xfId="1691"/>
    <cellStyle name="20% - Ênfase6 2 3 4 2" xfId="5721"/>
    <cellStyle name="20% - Ênfase6 2 3 4 2 2" xfId="13206"/>
    <cellStyle name="20% - Ênfase6 2 3 4 3" xfId="9492"/>
    <cellStyle name="20% - Ênfase6 2 3 5" xfId="1692"/>
    <cellStyle name="20% - Ênfase6 2 3 5 2" xfId="5722"/>
    <cellStyle name="20% - Ênfase6 2 3 5 2 2" xfId="13207"/>
    <cellStyle name="20% - Ênfase6 2 3 5 3" xfId="9493"/>
    <cellStyle name="20% - Ênfase6 2 3 6" xfId="1693"/>
    <cellStyle name="20% - Ênfase6 2 3 6 2" xfId="5723"/>
    <cellStyle name="20% - Ênfase6 2 3 6 2 2" xfId="13208"/>
    <cellStyle name="20% - Ênfase6 2 3 6 3" xfId="9494"/>
    <cellStyle name="20% - Ênfase6 2 3 7" xfId="1694"/>
    <cellStyle name="20% - Ênfase6 2 3 7 2" xfId="5724"/>
    <cellStyle name="20% - Ênfase6 2 3 7 2 2" xfId="13209"/>
    <cellStyle name="20% - Ênfase6 2 3 7 3" xfId="9495"/>
    <cellStyle name="20% - Ênfase6 2 3 8" xfId="1695"/>
    <cellStyle name="20% - Ênfase6 2 3 8 2" xfId="5725"/>
    <cellStyle name="20% - Ênfase6 2 3 8 2 2" xfId="13210"/>
    <cellStyle name="20% - Ênfase6 2 3 8 3" xfId="9496"/>
    <cellStyle name="20% - Ênfase6 2 3 9" xfId="1696"/>
    <cellStyle name="20% - Ênfase6 2 3 9 2" xfId="5726"/>
    <cellStyle name="20% - Ênfase6 2 3 9 2 2" xfId="13211"/>
    <cellStyle name="20% - Ênfase6 2 3 9 3" xfId="9497"/>
    <cellStyle name="20% - Ênfase6 2 4" xfId="5696"/>
    <cellStyle name="20% - Ênfase6 2 4 2" xfId="13181"/>
    <cellStyle name="20% - Ênfase6 2 5" xfId="9467"/>
    <cellStyle name="20% - Ênfase6 20" xfId="1697"/>
    <cellStyle name="20% - Ênfase6 20 10" xfId="1698"/>
    <cellStyle name="20% - Ênfase6 20 10 2" xfId="5728"/>
    <cellStyle name="20% - Ênfase6 20 10 2 2" xfId="13213"/>
    <cellStyle name="20% - Ênfase6 20 10 3" xfId="9499"/>
    <cellStyle name="20% - Ênfase6 20 11" xfId="1699"/>
    <cellStyle name="20% - Ênfase6 20 11 2" xfId="5729"/>
    <cellStyle name="20% - Ênfase6 20 11 2 2" xfId="13214"/>
    <cellStyle name="20% - Ênfase6 20 11 3" xfId="9500"/>
    <cellStyle name="20% - Ênfase6 20 12" xfId="1700"/>
    <cellStyle name="20% - Ênfase6 20 12 2" xfId="5730"/>
    <cellStyle name="20% - Ênfase6 20 12 2 2" xfId="13215"/>
    <cellStyle name="20% - Ênfase6 20 12 3" xfId="9501"/>
    <cellStyle name="20% - Ênfase6 20 13" xfId="1701"/>
    <cellStyle name="20% - Ênfase6 20 13 2" xfId="5731"/>
    <cellStyle name="20% - Ênfase6 20 13 2 2" xfId="13216"/>
    <cellStyle name="20% - Ênfase6 20 13 3" xfId="9502"/>
    <cellStyle name="20% - Ênfase6 20 14" xfId="1702"/>
    <cellStyle name="20% - Ênfase6 20 14 2" xfId="5732"/>
    <cellStyle name="20% - Ênfase6 20 14 2 2" xfId="13217"/>
    <cellStyle name="20% - Ênfase6 20 14 3" xfId="9503"/>
    <cellStyle name="20% - Ênfase6 20 15" xfId="1703"/>
    <cellStyle name="20% - Ênfase6 20 15 2" xfId="5733"/>
    <cellStyle name="20% - Ênfase6 20 15 2 2" xfId="13218"/>
    <cellStyle name="20% - Ênfase6 20 15 3" xfId="9504"/>
    <cellStyle name="20% - Ênfase6 20 16" xfId="5727"/>
    <cellStyle name="20% - Ênfase6 20 16 2" xfId="13212"/>
    <cellStyle name="20% - Ênfase6 20 17" xfId="9498"/>
    <cellStyle name="20% - Ênfase6 20 2" xfId="1704"/>
    <cellStyle name="20% - Ênfase6 20 2 2" xfId="5734"/>
    <cellStyle name="20% - Ênfase6 20 2 2 2" xfId="13219"/>
    <cellStyle name="20% - Ênfase6 20 2 3" xfId="9505"/>
    <cellStyle name="20% - Ênfase6 20 3" xfId="1705"/>
    <cellStyle name="20% - Ênfase6 20 3 2" xfId="5735"/>
    <cellStyle name="20% - Ênfase6 20 3 2 2" xfId="13220"/>
    <cellStyle name="20% - Ênfase6 20 3 3" xfId="9506"/>
    <cellStyle name="20% - Ênfase6 20 4" xfId="1706"/>
    <cellStyle name="20% - Ênfase6 20 4 2" xfId="5736"/>
    <cellStyle name="20% - Ênfase6 20 4 2 2" xfId="13221"/>
    <cellStyle name="20% - Ênfase6 20 4 3" xfId="9507"/>
    <cellStyle name="20% - Ênfase6 20 5" xfId="1707"/>
    <cellStyle name="20% - Ênfase6 20 5 2" xfId="5737"/>
    <cellStyle name="20% - Ênfase6 20 5 2 2" xfId="13222"/>
    <cellStyle name="20% - Ênfase6 20 5 3" xfId="9508"/>
    <cellStyle name="20% - Ênfase6 20 6" xfId="1708"/>
    <cellStyle name="20% - Ênfase6 20 6 2" xfId="5738"/>
    <cellStyle name="20% - Ênfase6 20 6 2 2" xfId="13223"/>
    <cellStyle name="20% - Ênfase6 20 6 3" xfId="9509"/>
    <cellStyle name="20% - Ênfase6 20 7" xfId="1709"/>
    <cellStyle name="20% - Ênfase6 20 7 2" xfId="5739"/>
    <cellStyle name="20% - Ênfase6 20 7 2 2" xfId="13224"/>
    <cellStyle name="20% - Ênfase6 20 7 3" xfId="9510"/>
    <cellStyle name="20% - Ênfase6 20 8" xfId="1710"/>
    <cellStyle name="20% - Ênfase6 20 8 2" xfId="5740"/>
    <cellStyle name="20% - Ênfase6 20 8 2 2" xfId="13225"/>
    <cellStyle name="20% - Ênfase6 20 8 3" xfId="9511"/>
    <cellStyle name="20% - Ênfase6 20 9" xfId="1711"/>
    <cellStyle name="20% - Ênfase6 20 9 2" xfId="5741"/>
    <cellStyle name="20% - Ênfase6 20 9 2 2" xfId="13226"/>
    <cellStyle name="20% - Ênfase6 20 9 3" xfId="9512"/>
    <cellStyle name="20% - Ênfase6 21" xfId="4033"/>
    <cellStyle name="20% - Ênfase6 21 2" xfId="11520"/>
    <cellStyle name="20% - Ênfase6 22" xfId="11504"/>
    <cellStyle name="20% - Ênfase6 3" xfId="1712"/>
    <cellStyle name="20% - Ênfase6 3 10" xfId="1713"/>
    <cellStyle name="20% - Ênfase6 3 10 2" xfId="5743"/>
    <cellStyle name="20% - Ênfase6 3 10 2 2" xfId="13228"/>
    <cellStyle name="20% - Ênfase6 3 10 3" xfId="9514"/>
    <cellStyle name="20% - Ênfase6 3 11" xfId="1714"/>
    <cellStyle name="20% - Ênfase6 3 11 2" xfId="5744"/>
    <cellStyle name="20% - Ênfase6 3 11 2 2" xfId="13229"/>
    <cellStyle name="20% - Ênfase6 3 11 3" xfId="9515"/>
    <cellStyle name="20% - Ênfase6 3 12" xfId="1715"/>
    <cellStyle name="20% - Ênfase6 3 12 2" xfId="5745"/>
    <cellStyle name="20% - Ênfase6 3 12 2 2" xfId="13230"/>
    <cellStyle name="20% - Ênfase6 3 12 3" xfId="9516"/>
    <cellStyle name="20% - Ênfase6 3 13" xfId="1716"/>
    <cellStyle name="20% - Ênfase6 3 13 2" xfId="5746"/>
    <cellStyle name="20% - Ênfase6 3 13 2 2" xfId="13231"/>
    <cellStyle name="20% - Ênfase6 3 13 3" xfId="9517"/>
    <cellStyle name="20% - Ênfase6 3 14" xfId="1717"/>
    <cellStyle name="20% - Ênfase6 3 14 2" xfId="5747"/>
    <cellStyle name="20% - Ênfase6 3 14 2 2" xfId="13232"/>
    <cellStyle name="20% - Ênfase6 3 14 3" xfId="9518"/>
    <cellStyle name="20% - Ênfase6 3 15" xfId="1718"/>
    <cellStyle name="20% - Ênfase6 3 15 2" xfId="5748"/>
    <cellStyle name="20% - Ênfase6 3 15 2 2" xfId="13233"/>
    <cellStyle name="20% - Ênfase6 3 15 3" xfId="9519"/>
    <cellStyle name="20% - Ênfase6 3 16" xfId="5742"/>
    <cellStyle name="20% - Ênfase6 3 16 2" xfId="13227"/>
    <cellStyle name="20% - Ênfase6 3 17" xfId="9513"/>
    <cellStyle name="20% - Ênfase6 3 2" xfId="1719"/>
    <cellStyle name="20% - Ênfase6 3 2 2" xfId="5749"/>
    <cellStyle name="20% - Ênfase6 3 2 2 2" xfId="13234"/>
    <cellStyle name="20% - Ênfase6 3 2 3" xfId="9520"/>
    <cellStyle name="20% - Ênfase6 3 3" xfId="1720"/>
    <cellStyle name="20% - Ênfase6 3 3 2" xfId="5750"/>
    <cellStyle name="20% - Ênfase6 3 3 2 2" xfId="13235"/>
    <cellStyle name="20% - Ênfase6 3 3 3" xfId="9521"/>
    <cellStyle name="20% - Ênfase6 3 4" xfId="1721"/>
    <cellStyle name="20% - Ênfase6 3 4 2" xfId="5751"/>
    <cellStyle name="20% - Ênfase6 3 4 2 2" xfId="13236"/>
    <cellStyle name="20% - Ênfase6 3 4 3" xfId="9522"/>
    <cellStyle name="20% - Ênfase6 3 5" xfId="1722"/>
    <cellStyle name="20% - Ênfase6 3 5 2" xfId="5752"/>
    <cellStyle name="20% - Ênfase6 3 5 2 2" xfId="13237"/>
    <cellStyle name="20% - Ênfase6 3 5 3" xfId="9523"/>
    <cellStyle name="20% - Ênfase6 3 6" xfId="1723"/>
    <cellStyle name="20% - Ênfase6 3 6 2" xfId="5753"/>
    <cellStyle name="20% - Ênfase6 3 6 2 2" xfId="13238"/>
    <cellStyle name="20% - Ênfase6 3 6 3" xfId="9524"/>
    <cellStyle name="20% - Ênfase6 3 7" xfId="1724"/>
    <cellStyle name="20% - Ênfase6 3 7 2" xfId="5754"/>
    <cellStyle name="20% - Ênfase6 3 7 2 2" xfId="13239"/>
    <cellStyle name="20% - Ênfase6 3 7 3" xfId="9525"/>
    <cellStyle name="20% - Ênfase6 3 8" xfId="1725"/>
    <cellStyle name="20% - Ênfase6 3 8 2" xfId="5755"/>
    <cellStyle name="20% - Ênfase6 3 8 2 2" xfId="13240"/>
    <cellStyle name="20% - Ênfase6 3 8 3" xfId="9526"/>
    <cellStyle name="20% - Ênfase6 3 9" xfId="1726"/>
    <cellStyle name="20% - Ênfase6 3 9 2" xfId="5756"/>
    <cellStyle name="20% - Ênfase6 3 9 2 2" xfId="13241"/>
    <cellStyle name="20% - Ênfase6 3 9 3" xfId="9527"/>
    <cellStyle name="20% - Ênfase6 4" xfId="1727"/>
    <cellStyle name="20% - Ênfase6 4 10" xfId="1728"/>
    <cellStyle name="20% - Ênfase6 4 10 2" xfId="5758"/>
    <cellStyle name="20% - Ênfase6 4 10 2 2" xfId="13243"/>
    <cellStyle name="20% - Ênfase6 4 10 3" xfId="9529"/>
    <cellStyle name="20% - Ênfase6 4 11" xfId="1729"/>
    <cellStyle name="20% - Ênfase6 4 11 2" xfId="5759"/>
    <cellStyle name="20% - Ênfase6 4 11 2 2" xfId="13244"/>
    <cellStyle name="20% - Ênfase6 4 11 3" xfId="9530"/>
    <cellStyle name="20% - Ênfase6 4 12" xfId="1730"/>
    <cellStyle name="20% - Ênfase6 4 12 2" xfId="5760"/>
    <cellStyle name="20% - Ênfase6 4 12 2 2" xfId="13245"/>
    <cellStyle name="20% - Ênfase6 4 12 3" xfId="9531"/>
    <cellStyle name="20% - Ênfase6 4 13" xfId="1731"/>
    <cellStyle name="20% - Ênfase6 4 13 2" xfId="5761"/>
    <cellStyle name="20% - Ênfase6 4 13 2 2" xfId="13246"/>
    <cellStyle name="20% - Ênfase6 4 13 3" xfId="9532"/>
    <cellStyle name="20% - Ênfase6 4 14" xfId="1732"/>
    <cellStyle name="20% - Ênfase6 4 14 2" xfId="5762"/>
    <cellStyle name="20% - Ênfase6 4 14 2 2" xfId="13247"/>
    <cellStyle name="20% - Ênfase6 4 14 3" xfId="9533"/>
    <cellStyle name="20% - Ênfase6 4 15" xfId="1733"/>
    <cellStyle name="20% - Ênfase6 4 15 2" xfId="5763"/>
    <cellStyle name="20% - Ênfase6 4 15 2 2" xfId="13248"/>
    <cellStyle name="20% - Ênfase6 4 15 3" xfId="9534"/>
    <cellStyle name="20% - Ênfase6 4 16" xfId="5757"/>
    <cellStyle name="20% - Ênfase6 4 16 2" xfId="13242"/>
    <cellStyle name="20% - Ênfase6 4 17" xfId="9528"/>
    <cellStyle name="20% - Ênfase6 4 2" xfId="1734"/>
    <cellStyle name="20% - Ênfase6 4 2 2" xfId="5764"/>
    <cellStyle name="20% - Ênfase6 4 2 2 2" xfId="13249"/>
    <cellStyle name="20% - Ênfase6 4 2 3" xfId="9535"/>
    <cellStyle name="20% - Ênfase6 4 3" xfId="1735"/>
    <cellStyle name="20% - Ênfase6 4 3 2" xfId="5765"/>
    <cellStyle name="20% - Ênfase6 4 3 2 2" xfId="13250"/>
    <cellStyle name="20% - Ênfase6 4 3 3" xfId="9536"/>
    <cellStyle name="20% - Ênfase6 4 4" xfId="1736"/>
    <cellStyle name="20% - Ênfase6 4 4 2" xfId="5766"/>
    <cellStyle name="20% - Ênfase6 4 4 2 2" xfId="13251"/>
    <cellStyle name="20% - Ênfase6 4 4 3" xfId="9537"/>
    <cellStyle name="20% - Ênfase6 4 5" xfId="1737"/>
    <cellStyle name="20% - Ênfase6 4 5 2" xfId="5767"/>
    <cellStyle name="20% - Ênfase6 4 5 2 2" xfId="13252"/>
    <cellStyle name="20% - Ênfase6 4 5 3" xfId="9538"/>
    <cellStyle name="20% - Ênfase6 4 6" xfId="1738"/>
    <cellStyle name="20% - Ênfase6 4 6 2" xfId="5768"/>
    <cellStyle name="20% - Ênfase6 4 6 2 2" xfId="13253"/>
    <cellStyle name="20% - Ênfase6 4 6 3" xfId="9539"/>
    <cellStyle name="20% - Ênfase6 4 7" xfId="1739"/>
    <cellStyle name="20% - Ênfase6 4 7 2" xfId="5769"/>
    <cellStyle name="20% - Ênfase6 4 7 2 2" xfId="13254"/>
    <cellStyle name="20% - Ênfase6 4 7 3" xfId="9540"/>
    <cellStyle name="20% - Ênfase6 4 8" xfId="1740"/>
    <cellStyle name="20% - Ênfase6 4 8 2" xfId="5770"/>
    <cellStyle name="20% - Ênfase6 4 8 2 2" xfId="13255"/>
    <cellStyle name="20% - Ênfase6 4 8 3" xfId="9541"/>
    <cellStyle name="20% - Ênfase6 4 9" xfId="1741"/>
    <cellStyle name="20% - Ênfase6 4 9 2" xfId="5771"/>
    <cellStyle name="20% - Ênfase6 4 9 2 2" xfId="13256"/>
    <cellStyle name="20% - Ênfase6 4 9 3" xfId="9542"/>
    <cellStyle name="20% - Ênfase6 5" xfId="1742"/>
    <cellStyle name="20% - Ênfase6 5 10" xfId="1743"/>
    <cellStyle name="20% - Ênfase6 5 10 2" xfId="5773"/>
    <cellStyle name="20% - Ênfase6 5 10 2 2" xfId="13258"/>
    <cellStyle name="20% - Ênfase6 5 10 3" xfId="9544"/>
    <cellStyle name="20% - Ênfase6 5 11" xfId="1744"/>
    <cellStyle name="20% - Ênfase6 5 11 2" xfId="5774"/>
    <cellStyle name="20% - Ênfase6 5 11 2 2" xfId="13259"/>
    <cellStyle name="20% - Ênfase6 5 11 3" xfId="9545"/>
    <cellStyle name="20% - Ênfase6 5 12" xfId="1745"/>
    <cellStyle name="20% - Ênfase6 5 12 2" xfId="5775"/>
    <cellStyle name="20% - Ênfase6 5 12 2 2" xfId="13260"/>
    <cellStyle name="20% - Ênfase6 5 12 3" xfId="9546"/>
    <cellStyle name="20% - Ênfase6 5 13" xfId="1746"/>
    <cellStyle name="20% - Ênfase6 5 13 2" xfId="5776"/>
    <cellStyle name="20% - Ênfase6 5 13 2 2" xfId="13261"/>
    <cellStyle name="20% - Ênfase6 5 13 3" xfId="9547"/>
    <cellStyle name="20% - Ênfase6 5 14" xfId="1747"/>
    <cellStyle name="20% - Ênfase6 5 14 2" xfId="5777"/>
    <cellStyle name="20% - Ênfase6 5 14 2 2" xfId="13262"/>
    <cellStyle name="20% - Ênfase6 5 14 3" xfId="9548"/>
    <cellStyle name="20% - Ênfase6 5 15" xfId="1748"/>
    <cellStyle name="20% - Ênfase6 5 15 2" xfId="5778"/>
    <cellStyle name="20% - Ênfase6 5 15 2 2" xfId="13263"/>
    <cellStyle name="20% - Ênfase6 5 15 3" xfId="9549"/>
    <cellStyle name="20% - Ênfase6 5 16" xfId="5772"/>
    <cellStyle name="20% - Ênfase6 5 16 2" xfId="13257"/>
    <cellStyle name="20% - Ênfase6 5 17" xfId="9543"/>
    <cellStyle name="20% - Ênfase6 5 2" xfId="1749"/>
    <cellStyle name="20% - Ênfase6 5 2 2" xfId="5779"/>
    <cellStyle name="20% - Ênfase6 5 2 2 2" xfId="13264"/>
    <cellStyle name="20% - Ênfase6 5 2 3" xfId="9550"/>
    <cellStyle name="20% - Ênfase6 5 3" xfId="1750"/>
    <cellStyle name="20% - Ênfase6 5 3 2" xfId="5780"/>
    <cellStyle name="20% - Ênfase6 5 3 2 2" xfId="13265"/>
    <cellStyle name="20% - Ênfase6 5 3 3" xfId="9551"/>
    <cellStyle name="20% - Ênfase6 5 4" xfId="1751"/>
    <cellStyle name="20% - Ênfase6 5 4 2" xfId="5781"/>
    <cellStyle name="20% - Ênfase6 5 4 2 2" xfId="13266"/>
    <cellStyle name="20% - Ênfase6 5 4 3" xfId="9552"/>
    <cellStyle name="20% - Ênfase6 5 5" xfId="1752"/>
    <cellStyle name="20% - Ênfase6 5 5 2" xfId="5782"/>
    <cellStyle name="20% - Ênfase6 5 5 2 2" xfId="13267"/>
    <cellStyle name="20% - Ênfase6 5 5 3" xfId="9553"/>
    <cellStyle name="20% - Ênfase6 5 6" xfId="1753"/>
    <cellStyle name="20% - Ênfase6 5 6 2" xfId="5783"/>
    <cellStyle name="20% - Ênfase6 5 6 2 2" xfId="13268"/>
    <cellStyle name="20% - Ênfase6 5 6 3" xfId="9554"/>
    <cellStyle name="20% - Ênfase6 5 7" xfId="1754"/>
    <cellStyle name="20% - Ênfase6 5 7 2" xfId="5784"/>
    <cellStyle name="20% - Ênfase6 5 7 2 2" xfId="13269"/>
    <cellStyle name="20% - Ênfase6 5 7 3" xfId="9555"/>
    <cellStyle name="20% - Ênfase6 5 8" xfId="1755"/>
    <cellStyle name="20% - Ênfase6 5 8 2" xfId="5785"/>
    <cellStyle name="20% - Ênfase6 5 8 2 2" xfId="13270"/>
    <cellStyle name="20% - Ênfase6 5 8 3" xfId="9556"/>
    <cellStyle name="20% - Ênfase6 5 9" xfId="1756"/>
    <cellStyle name="20% - Ênfase6 5 9 2" xfId="5786"/>
    <cellStyle name="20% - Ênfase6 5 9 2 2" xfId="13271"/>
    <cellStyle name="20% - Ênfase6 5 9 3" xfId="9557"/>
    <cellStyle name="20% - Ênfase6 6" xfId="1757"/>
    <cellStyle name="20% - Ênfase6 6 10" xfId="1758"/>
    <cellStyle name="20% - Ênfase6 6 10 2" xfId="5788"/>
    <cellStyle name="20% - Ênfase6 6 10 2 2" xfId="13273"/>
    <cellStyle name="20% - Ênfase6 6 10 3" xfId="9559"/>
    <cellStyle name="20% - Ênfase6 6 11" xfId="1759"/>
    <cellStyle name="20% - Ênfase6 6 11 2" xfId="5789"/>
    <cellStyle name="20% - Ênfase6 6 11 2 2" xfId="13274"/>
    <cellStyle name="20% - Ênfase6 6 11 3" xfId="9560"/>
    <cellStyle name="20% - Ênfase6 6 12" xfId="1760"/>
    <cellStyle name="20% - Ênfase6 6 12 2" xfId="5790"/>
    <cellStyle name="20% - Ênfase6 6 12 2 2" xfId="13275"/>
    <cellStyle name="20% - Ênfase6 6 12 3" xfId="9561"/>
    <cellStyle name="20% - Ênfase6 6 13" xfId="1761"/>
    <cellStyle name="20% - Ênfase6 6 13 2" xfId="5791"/>
    <cellStyle name="20% - Ênfase6 6 13 2 2" xfId="13276"/>
    <cellStyle name="20% - Ênfase6 6 13 3" xfId="9562"/>
    <cellStyle name="20% - Ênfase6 6 14" xfId="1762"/>
    <cellStyle name="20% - Ênfase6 6 14 2" xfId="5792"/>
    <cellStyle name="20% - Ênfase6 6 14 2 2" xfId="13277"/>
    <cellStyle name="20% - Ênfase6 6 14 3" xfId="9563"/>
    <cellStyle name="20% - Ênfase6 6 15" xfId="1763"/>
    <cellStyle name="20% - Ênfase6 6 15 2" xfId="5793"/>
    <cellStyle name="20% - Ênfase6 6 15 2 2" xfId="13278"/>
    <cellStyle name="20% - Ênfase6 6 15 3" xfId="9564"/>
    <cellStyle name="20% - Ênfase6 6 16" xfId="5787"/>
    <cellStyle name="20% - Ênfase6 6 16 2" xfId="13272"/>
    <cellStyle name="20% - Ênfase6 6 17" xfId="9558"/>
    <cellStyle name="20% - Ênfase6 6 2" xfId="1764"/>
    <cellStyle name="20% - Ênfase6 6 2 2" xfId="5794"/>
    <cellStyle name="20% - Ênfase6 6 2 2 2" xfId="13279"/>
    <cellStyle name="20% - Ênfase6 6 2 3" xfId="9565"/>
    <cellStyle name="20% - Ênfase6 6 3" xfId="1765"/>
    <cellStyle name="20% - Ênfase6 6 3 2" xfId="5795"/>
    <cellStyle name="20% - Ênfase6 6 3 2 2" xfId="13280"/>
    <cellStyle name="20% - Ênfase6 6 3 3" xfId="9566"/>
    <cellStyle name="20% - Ênfase6 6 4" xfId="1766"/>
    <cellStyle name="20% - Ênfase6 6 4 2" xfId="5796"/>
    <cellStyle name="20% - Ênfase6 6 4 2 2" xfId="13281"/>
    <cellStyle name="20% - Ênfase6 6 4 3" xfId="9567"/>
    <cellStyle name="20% - Ênfase6 6 5" xfId="1767"/>
    <cellStyle name="20% - Ênfase6 6 5 2" xfId="5797"/>
    <cellStyle name="20% - Ênfase6 6 5 2 2" xfId="13282"/>
    <cellStyle name="20% - Ênfase6 6 5 3" xfId="9568"/>
    <cellStyle name="20% - Ênfase6 6 6" xfId="1768"/>
    <cellStyle name="20% - Ênfase6 6 6 2" xfId="5798"/>
    <cellStyle name="20% - Ênfase6 6 6 2 2" xfId="13283"/>
    <cellStyle name="20% - Ênfase6 6 6 3" xfId="9569"/>
    <cellStyle name="20% - Ênfase6 6 7" xfId="1769"/>
    <cellStyle name="20% - Ênfase6 6 7 2" xfId="5799"/>
    <cellStyle name="20% - Ênfase6 6 7 2 2" xfId="13284"/>
    <cellStyle name="20% - Ênfase6 6 7 3" xfId="9570"/>
    <cellStyle name="20% - Ênfase6 6 8" xfId="1770"/>
    <cellStyle name="20% - Ênfase6 6 8 2" xfId="5800"/>
    <cellStyle name="20% - Ênfase6 6 8 2 2" xfId="13285"/>
    <cellStyle name="20% - Ênfase6 6 8 3" xfId="9571"/>
    <cellStyle name="20% - Ênfase6 6 9" xfId="1771"/>
    <cellStyle name="20% - Ênfase6 6 9 2" xfId="5801"/>
    <cellStyle name="20% - Ênfase6 6 9 2 2" xfId="13286"/>
    <cellStyle name="20% - Ênfase6 6 9 3" xfId="9572"/>
    <cellStyle name="20% - Ênfase6 7" xfId="1772"/>
    <cellStyle name="20% - Ênfase6 7 10" xfId="1773"/>
    <cellStyle name="20% - Ênfase6 7 10 2" xfId="5803"/>
    <cellStyle name="20% - Ênfase6 7 10 2 2" xfId="13288"/>
    <cellStyle name="20% - Ênfase6 7 10 3" xfId="9574"/>
    <cellStyle name="20% - Ênfase6 7 11" xfId="1774"/>
    <cellStyle name="20% - Ênfase6 7 11 2" xfId="5804"/>
    <cellStyle name="20% - Ênfase6 7 11 2 2" xfId="13289"/>
    <cellStyle name="20% - Ênfase6 7 11 3" xfId="9575"/>
    <cellStyle name="20% - Ênfase6 7 12" xfId="1775"/>
    <cellStyle name="20% - Ênfase6 7 12 2" xfId="5805"/>
    <cellStyle name="20% - Ênfase6 7 12 2 2" xfId="13290"/>
    <cellStyle name="20% - Ênfase6 7 12 3" xfId="9576"/>
    <cellStyle name="20% - Ênfase6 7 13" xfId="1776"/>
    <cellStyle name="20% - Ênfase6 7 13 2" xfId="5806"/>
    <cellStyle name="20% - Ênfase6 7 13 2 2" xfId="13291"/>
    <cellStyle name="20% - Ênfase6 7 13 3" xfId="9577"/>
    <cellStyle name="20% - Ênfase6 7 14" xfId="1777"/>
    <cellStyle name="20% - Ênfase6 7 14 2" xfId="5807"/>
    <cellStyle name="20% - Ênfase6 7 14 2 2" xfId="13292"/>
    <cellStyle name="20% - Ênfase6 7 14 3" xfId="9578"/>
    <cellStyle name="20% - Ênfase6 7 15" xfId="1778"/>
    <cellStyle name="20% - Ênfase6 7 15 2" xfId="5808"/>
    <cellStyle name="20% - Ênfase6 7 15 2 2" xfId="13293"/>
    <cellStyle name="20% - Ênfase6 7 15 3" xfId="9579"/>
    <cellStyle name="20% - Ênfase6 7 16" xfId="5802"/>
    <cellStyle name="20% - Ênfase6 7 16 2" xfId="13287"/>
    <cellStyle name="20% - Ênfase6 7 17" xfId="9573"/>
    <cellStyle name="20% - Ênfase6 7 2" xfId="1779"/>
    <cellStyle name="20% - Ênfase6 7 2 2" xfId="5809"/>
    <cellStyle name="20% - Ênfase6 7 2 2 2" xfId="13294"/>
    <cellStyle name="20% - Ênfase6 7 2 3" xfId="9580"/>
    <cellStyle name="20% - Ênfase6 7 3" xfId="1780"/>
    <cellStyle name="20% - Ênfase6 7 3 2" xfId="5810"/>
    <cellStyle name="20% - Ênfase6 7 3 2 2" xfId="13295"/>
    <cellStyle name="20% - Ênfase6 7 3 3" xfId="9581"/>
    <cellStyle name="20% - Ênfase6 7 4" xfId="1781"/>
    <cellStyle name="20% - Ênfase6 7 4 2" xfId="5811"/>
    <cellStyle name="20% - Ênfase6 7 4 2 2" xfId="13296"/>
    <cellStyle name="20% - Ênfase6 7 4 3" xfId="9582"/>
    <cellStyle name="20% - Ênfase6 7 5" xfId="1782"/>
    <cellStyle name="20% - Ênfase6 7 5 2" xfId="5812"/>
    <cellStyle name="20% - Ênfase6 7 5 2 2" xfId="13297"/>
    <cellStyle name="20% - Ênfase6 7 5 3" xfId="9583"/>
    <cellStyle name="20% - Ênfase6 7 6" xfId="1783"/>
    <cellStyle name="20% - Ênfase6 7 6 2" xfId="5813"/>
    <cellStyle name="20% - Ênfase6 7 6 2 2" xfId="13298"/>
    <cellStyle name="20% - Ênfase6 7 6 3" xfId="9584"/>
    <cellStyle name="20% - Ênfase6 7 7" xfId="1784"/>
    <cellStyle name="20% - Ênfase6 7 7 2" xfId="5814"/>
    <cellStyle name="20% - Ênfase6 7 7 2 2" xfId="13299"/>
    <cellStyle name="20% - Ênfase6 7 7 3" xfId="9585"/>
    <cellStyle name="20% - Ênfase6 7 8" xfId="1785"/>
    <cellStyle name="20% - Ênfase6 7 8 2" xfId="5815"/>
    <cellStyle name="20% - Ênfase6 7 8 2 2" xfId="13300"/>
    <cellStyle name="20% - Ênfase6 7 8 3" xfId="9586"/>
    <cellStyle name="20% - Ênfase6 7 9" xfId="1786"/>
    <cellStyle name="20% - Ênfase6 7 9 2" xfId="5816"/>
    <cellStyle name="20% - Ênfase6 7 9 2 2" xfId="13301"/>
    <cellStyle name="20% - Ênfase6 7 9 3" xfId="9587"/>
    <cellStyle name="20% - Ênfase6 8" xfId="1787"/>
    <cellStyle name="20% - Ênfase6 8 10" xfId="1788"/>
    <cellStyle name="20% - Ênfase6 8 10 2" xfId="5818"/>
    <cellStyle name="20% - Ênfase6 8 10 2 2" xfId="13303"/>
    <cellStyle name="20% - Ênfase6 8 10 3" xfId="9589"/>
    <cellStyle name="20% - Ênfase6 8 11" xfId="1789"/>
    <cellStyle name="20% - Ênfase6 8 11 2" xfId="5819"/>
    <cellStyle name="20% - Ênfase6 8 11 2 2" xfId="13304"/>
    <cellStyle name="20% - Ênfase6 8 11 3" xfId="9590"/>
    <cellStyle name="20% - Ênfase6 8 12" xfId="1790"/>
    <cellStyle name="20% - Ênfase6 8 12 2" xfId="5820"/>
    <cellStyle name="20% - Ênfase6 8 12 2 2" xfId="13305"/>
    <cellStyle name="20% - Ênfase6 8 12 3" xfId="9591"/>
    <cellStyle name="20% - Ênfase6 8 13" xfId="1791"/>
    <cellStyle name="20% - Ênfase6 8 13 2" xfId="5821"/>
    <cellStyle name="20% - Ênfase6 8 13 2 2" xfId="13306"/>
    <cellStyle name="20% - Ênfase6 8 13 3" xfId="9592"/>
    <cellStyle name="20% - Ênfase6 8 14" xfId="1792"/>
    <cellStyle name="20% - Ênfase6 8 14 2" xfId="5822"/>
    <cellStyle name="20% - Ênfase6 8 14 2 2" xfId="13307"/>
    <cellStyle name="20% - Ênfase6 8 14 3" xfId="9593"/>
    <cellStyle name="20% - Ênfase6 8 15" xfId="1793"/>
    <cellStyle name="20% - Ênfase6 8 15 2" xfId="5823"/>
    <cellStyle name="20% - Ênfase6 8 15 2 2" xfId="13308"/>
    <cellStyle name="20% - Ênfase6 8 15 3" xfId="9594"/>
    <cellStyle name="20% - Ênfase6 8 16" xfId="5817"/>
    <cellStyle name="20% - Ênfase6 8 16 2" xfId="13302"/>
    <cellStyle name="20% - Ênfase6 8 17" xfId="9588"/>
    <cellStyle name="20% - Ênfase6 8 2" xfId="1794"/>
    <cellStyle name="20% - Ênfase6 8 2 2" xfId="5824"/>
    <cellStyle name="20% - Ênfase6 8 2 2 2" xfId="13309"/>
    <cellStyle name="20% - Ênfase6 8 2 3" xfId="9595"/>
    <cellStyle name="20% - Ênfase6 8 3" xfId="1795"/>
    <cellStyle name="20% - Ênfase6 8 3 2" xfId="5825"/>
    <cellStyle name="20% - Ênfase6 8 3 2 2" xfId="13310"/>
    <cellStyle name="20% - Ênfase6 8 3 3" xfId="9596"/>
    <cellStyle name="20% - Ênfase6 8 4" xfId="1796"/>
    <cellStyle name="20% - Ênfase6 8 4 2" xfId="5826"/>
    <cellStyle name="20% - Ênfase6 8 4 2 2" xfId="13311"/>
    <cellStyle name="20% - Ênfase6 8 4 3" xfId="9597"/>
    <cellStyle name="20% - Ênfase6 8 5" xfId="1797"/>
    <cellStyle name="20% - Ênfase6 8 5 2" xfId="5827"/>
    <cellStyle name="20% - Ênfase6 8 5 2 2" xfId="13312"/>
    <cellStyle name="20% - Ênfase6 8 5 3" xfId="9598"/>
    <cellStyle name="20% - Ênfase6 8 6" xfId="1798"/>
    <cellStyle name="20% - Ênfase6 8 6 2" xfId="5828"/>
    <cellStyle name="20% - Ênfase6 8 6 2 2" xfId="13313"/>
    <cellStyle name="20% - Ênfase6 8 6 3" xfId="9599"/>
    <cellStyle name="20% - Ênfase6 8 7" xfId="1799"/>
    <cellStyle name="20% - Ênfase6 8 7 2" xfId="5829"/>
    <cellStyle name="20% - Ênfase6 8 7 2 2" xfId="13314"/>
    <cellStyle name="20% - Ênfase6 8 7 3" xfId="9600"/>
    <cellStyle name="20% - Ênfase6 8 8" xfId="1800"/>
    <cellStyle name="20% - Ênfase6 8 8 2" xfId="5830"/>
    <cellStyle name="20% - Ênfase6 8 8 2 2" xfId="13315"/>
    <cellStyle name="20% - Ênfase6 8 8 3" xfId="9601"/>
    <cellStyle name="20% - Ênfase6 8 9" xfId="1801"/>
    <cellStyle name="20% - Ênfase6 8 9 2" xfId="5831"/>
    <cellStyle name="20% - Ênfase6 8 9 2 2" xfId="13316"/>
    <cellStyle name="20% - Ênfase6 8 9 3" xfId="9602"/>
    <cellStyle name="20% - Ênfase6 9" xfId="1802"/>
    <cellStyle name="20% - Ênfase6 9 10" xfId="1803"/>
    <cellStyle name="20% - Ênfase6 9 10 2" xfId="5833"/>
    <cellStyle name="20% - Ênfase6 9 10 2 2" xfId="13318"/>
    <cellStyle name="20% - Ênfase6 9 10 3" xfId="9604"/>
    <cellStyle name="20% - Ênfase6 9 11" xfId="1804"/>
    <cellStyle name="20% - Ênfase6 9 11 2" xfId="5834"/>
    <cellStyle name="20% - Ênfase6 9 11 2 2" xfId="13319"/>
    <cellStyle name="20% - Ênfase6 9 11 3" xfId="9605"/>
    <cellStyle name="20% - Ênfase6 9 12" xfId="1805"/>
    <cellStyle name="20% - Ênfase6 9 12 2" xfId="5835"/>
    <cellStyle name="20% - Ênfase6 9 12 2 2" xfId="13320"/>
    <cellStyle name="20% - Ênfase6 9 12 3" xfId="9606"/>
    <cellStyle name="20% - Ênfase6 9 13" xfId="1806"/>
    <cellStyle name="20% - Ênfase6 9 13 2" xfId="5836"/>
    <cellStyle name="20% - Ênfase6 9 13 2 2" xfId="13321"/>
    <cellStyle name="20% - Ênfase6 9 13 3" xfId="9607"/>
    <cellStyle name="20% - Ênfase6 9 14" xfId="1807"/>
    <cellStyle name="20% - Ênfase6 9 14 2" xfId="5837"/>
    <cellStyle name="20% - Ênfase6 9 14 2 2" xfId="13322"/>
    <cellStyle name="20% - Ênfase6 9 14 3" xfId="9608"/>
    <cellStyle name="20% - Ênfase6 9 15" xfId="1808"/>
    <cellStyle name="20% - Ênfase6 9 15 2" xfId="5838"/>
    <cellStyle name="20% - Ênfase6 9 15 2 2" xfId="13323"/>
    <cellStyle name="20% - Ênfase6 9 15 3" xfId="9609"/>
    <cellStyle name="20% - Ênfase6 9 16" xfId="5832"/>
    <cellStyle name="20% - Ênfase6 9 16 2" xfId="13317"/>
    <cellStyle name="20% - Ênfase6 9 17" xfId="9603"/>
    <cellStyle name="20% - Ênfase6 9 2" xfId="1809"/>
    <cellStyle name="20% - Ênfase6 9 2 2" xfId="5839"/>
    <cellStyle name="20% - Ênfase6 9 2 2 2" xfId="13324"/>
    <cellStyle name="20% - Ênfase6 9 2 3" xfId="9610"/>
    <cellStyle name="20% - Ênfase6 9 3" xfId="1810"/>
    <cellStyle name="20% - Ênfase6 9 3 2" xfId="5840"/>
    <cellStyle name="20% - Ênfase6 9 3 2 2" xfId="13325"/>
    <cellStyle name="20% - Ênfase6 9 3 3" xfId="9611"/>
    <cellStyle name="20% - Ênfase6 9 4" xfId="1811"/>
    <cellStyle name="20% - Ênfase6 9 4 2" xfId="5841"/>
    <cellStyle name="20% - Ênfase6 9 4 2 2" xfId="13326"/>
    <cellStyle name="20% - Ênfase6 9 4 3" xfId="9612"/>
    <cellStyle name="20% - Ênfase6 9 5" xfId="1812"/>
    <cellStyle name="20% - Ênfase6 9 5 2" xfId="5842"/>
    <cellStyle name="20% - Ênfase6 9 5 2 2" xfId="13327"/>
    <cellStyle name="20% - Ênfase6 9 5 3" xfId="9613"/>
    <cellStyle name="20% - Ênfase6 9 6" xfId="1813"/>
    <cellStyle name="20% - Ênfase6 9 6 2" xfId="5843"/>
    <cellStyle name="20% - Ênfase6 9 6 2 2" xfId="13328"/>
    <cellStyle name="20% - Ênfase6 9 6 3" xfId="9614"/>
    <cellStyle name="20% - Ênfase6 9 7" xfId="1814"/>
    <cellStyle name="20% - Ênfase6 9 7 2" xfId="5844"/>
    <cellStyle name="20% - Ênfase6 9 7 2 2" xfId="13329"/>
    <cellStyle name="20% - Ênfase6 9 7 3" xfId="9615"/>
    <cellStyle name="20% - Ênfase6 9 8" xfId="1815"/>
    <cellStyle name="20% - Ênfase6 9 8 2" xfId="5845"/>
    <cellStyle name="20% - Ênfase6 9 8 2 2" xfId="13330"/>
    <cellStyle name="20% - Ênfase6 9 8 3" xfId="9616"/>
    <cellStyle name="20% - Ênfase6 9 9" xfId="1816"/>
    <cellStyle name="20% - Ênfase6 9 9 2" xfId="5846"/>
    <cellStyle name="20% - Ênfase6 9 9 2 2" xfId="13331"/>
    <cellStyle name="20% - Ênfase6 9 9 3" xfId="9617"/>
    <cellStyle name="2o.nível" xfId="1817"/>
    <cellStyle name="40% - Ênfase1" xfId="3997" builtinId="31" customBuiltin="1"/>
    <cellStyle name="40% - Ênfase1 10" xfId="1818"/>
    <cellStyle name="40% - Ênfase1 10 10" xfId="1819"/>
    <cellStyle name="40% - Ênfase1 10 10 2" xfId="5848"/>
    <cellStyle name="40% - Ênfase1 10 10 2 2" xfId="13333"/>
    <cellStyle name="40% - Ênfase1 10 10 3" xfId="9619"/>
    <cellStyle name="40% - Ênfase1 10 11" xfId="1820"/>
    <cellStyle name="40% - Ênfase1 10 11 2" xfId="5849"/>
    <cellStyle name="40% - Ênfase1 10 11 2 2" xfId="13334"/>
    <cellStyle name="40% - Ênfase1 10 11 3" xfId="9620"/>
    <cellStyle name="40% - Ênfase1 10 12" xfId="1821"/>
    <cellStyle name="40% - Ênfase1 10 12 2" xfId="5850"/>
    <cellStyle name="40% - Ênfase1 10 12 2 2" xfId="13335"/>
    <cellStyle name="40% - Ênfase1 10 12 3" xfId="9621"/>
    <cellStyle name="40% - Ênfase1 10 13" xfId="1822"/>
    <cellStyle name="40% - Ênfase1 10 13 2" xfId="5851"/>
    <cellStyle name="40% - Ênfase1 10 13 2 2" xfId="13336"/>
    <cellStyle name="40% - Ênfase1 10 13 3" xfId="9622"/>
    <cellStyle name="40% - Ênfase1 10 14" xfId="1823"/>
    <cellStyle name="40% - Ênfase1 10 14 2" xfId="5852"/>
    <cellStyle name="40% - Ênfase1 10 14 2 2" xfId="13337"/>
    <cellStyle name="40% - Ênfase1 10 14 3" xfId="9623"/>
    <cellStyle name="40% - Ênfase1 10 15" xfId="1824"/>
    <cellStyle name="40% - Ênfase1 10 15 2" xfId="5853"/>
    <cellStyle name="40% - Ênfase1 10 15 2 2" xfId="13338"/>
    <cellStyle name="40% - Ênfase1 10 15 3" xfId="9624"/>
    <cellStyle name="40% - Ênfase1 10 16" xfId="5847"/>
    <cellStyle name="40% - Ênfase1 10 16 2" xfId="13332"/>
    <cellStyle name="40% - Ênfase1 10 17" xfId="9618"/>
    <cellStyle name="40% - Ênfase1 10 2" xfId="1825"/>
    <cellStyle name="40% - Ênfase1 10 2 2" xfId="5854"/>
    <cellStyle name="40% - Ênfase1 10 2 2 2" xfId="13339"/>
    <cellStyle name="40% - Ênfase1 10 2 3" xfId="9625"/>
    <cellStyle name="40% - Ênfase1 10 3" xfId="1826"/>
    <cellStyle name="40% - Ênfase1 10 3 2" xfId="5855"/>
    <cellStyle name="40% - Ênfase1 10 3 2 2" xfId="13340"/>
    <cellStyle name="40% - Ênfase1 10 3 3" xfId="9626"/>
    <cellStyle name="40% - Ênfase1 10 4" xfId="1827"/>
    <cellStyle name="40% - Ênfase1 10 4 2" xfId="5856"/>
    <cellStyle name="40% - Ênfase1 10 4 2 2" xfId="13341"/>
    <cellStyle name="40% - Ênfase1 10 4 3" xfId="9627"/>
    <cellStyle name="40% - Ênfase1 10 5" xfId="1828"/>
    <cellStyle name="40% - Ênfase1 10 5 2" xfId="5857"/>
    <cellStyle name="40% - Ênfase1 10 5 2 2" xfId="13342"/>
    <cellStyle name="40% - Ênfase1 10 5 3" xfId="9628"/>
    <cellStyle name="40% - Ênfase1 10 6" xfId="1829"/>
    <cellStyle name="40% - Ênfase1 10 6 2" xfId="5858"/>
    <cellStyle name="40% - Ênfase1 10 6 2 2" xfId="13343"/>
    <cellStyle name="40% - Ênfase1 10 6 3" xfId="9629"/>
    <cellStyle name="40% - Ênfase1 10 7" xfId="1830"/>
    <cellStyle name="40% - Ênfase1 10 7 2" xfId="5859"/>
    <cellStyle name="40% - Ênfase1 10 7 2 2" xfId="13344"/>
    <cellStyle name="40% - Ênfase1 10 7 3" xfId="9630"/>
    <cellStyle name="40% - Ênfase1 10 8" xfId="1831"/>
    <cellStyle name="40% - Ênfase1 10 8 2" xfId="5860"/>
    <cellStyle name="40% - Ênfase1 10 8 2 2" xfId="13345"/>
    <cellStyle name="40% - Ênfase1 10 8 3" xfId="9631"/>
    <cellStyle name="40% - Ênfase1 10 9" xfId="1832"/>
    <cellStyle name="40% - Ênfase1 10 9 2" xfId="5861"/>
    <cellStyle name="40% - Ênfase1 10 9 2 2" xfId="13346"/>
    <cellStyle name="40% - Ênfase1 10 9 3" xfId="9632"/>
    <cellStyle name="40% - Ênfase1 11" xfId="1833"/>
    <cellStyle name="40% - Ênfase1 11 10" xfId="1834"/>
    <cellStyle name="40% - Ênfase1 11 10 2" xfId="5863"/>
    <cellStyle name="40% - Ênfase1 11 10 2 2" xfId="13348"/>
    <cellStyle name="40% - Ênfase1 11 10 3" xfId="9634"/>
    <cellStyle name="40% - Ênfase1 11 11" xfId="1835"/>
    <cellStyle name="40% - Ênfase1 11 11 2" xfId="5864"/>
    <cellStyle name="40% - Ênfase1 11 11 2 2" xfId="13349"/>
    <cellStyle name="40% - Ênfase1 11 11 3" xfId="9635"/>
    <cellStyle name="40% - Ênfase1 11 12" xfId="1836"/>
    <cellStyle name="40% - Ênfase1 11 12 2" xfId="5865"/>
    <cellStyle name="40% - Ênfase1 11 12 2 2" xfId="13350"/>
    <cellStyle name="40% - Ênfase1 11 12 3" xfId="9636"/>
    <cellStyle name="40% - Ênfase1 11 13" xfId="1837"/>
    <cellStyle name="40% - Ênfase1 11 13 2" xfId="5866"/>
    <cellStyle name="40% - Ênfase1 11 13 2 2" xfId="13351"/>
    <cellStyle name="40% - Ênfase1 11 13 3" xfId="9637"/>
    <cellStyle name="40% - Ênfase1 11 14" xfId="1838"/>
    <cellStyle name="40% - Ênfase1 11 14 2" xfId="5867"/>
    <cellStyle name="40% - Ênfase1 11 14 2 2" xfId="13352"/>
    <cellStyle name="40% - Ênfase1 11 14 3" xfId="9638"/>
    <cellStyle name="40% - Ênfase1 11 15" xfId="1839"/>
    <cellStyle name="40% - Ênfase1 11 15 2" xfId="5868"/>
    <cellStyle name="40% - Ênfase1 11 15 2 2" xfId="13353"/>
    <cellStyle name="40% - Ênfase1 11 15 3" xfId="9639"/>
    <cellStyle name="40% - Ênfase1 11 16" xfId="5862"/>
    <cellStyle name="40% - Ênfase1 11 16 2" xfId="13347"/>
    <cellStyle name="40% - Ênfase1 11 17" xfId="9633"/>
    <cellStyle name="40% - Ênfase1 11 2" xfId="1840"/>
    <cellStyle name="40% - Ênfase1 11 2 2" xfId="5869"/>
    <cellStyle name="40% - Ênfase1 11 2 2 2" xfId="13354"/>
    <cellStyle name="40% - Ênfase1 11 2 3" xfId="9640"/>
    <cellStyle name="40% - Ênfase1 11 3" xfId="1841"/>
    <cellStyle name="40% - Ênfase1 11 3 2" xfId="5870"/>
    <cellStyle name="40% - Ênfase1 11 3 2 2" xfId="13355"/>
    <cellStyle name="40% - Ênfase1 11 3 3" xfId="9641"/>
    <cellStyle name="40% - Ênfase1 11 4" xfId="1842"/>
    <cellStyle name="40% - Ênfase1 11 4 2" xfId="5871"/>
    <cellStyle name="40% - Ênfase1 11 4 2 2" xfId="13356"/>
    <cellStyle name="40% - Ênfase1 11 4 3" xfId="9642"/>
    <cellStyle name="40% - Ênfase1 11 5" xfId="1843"/>
    <cellStyle name="40% - Ênfase1 11 5 2" xfId="5872"/>
    <cellStyle name="40% - Ênfase1 11 5 2 2" xfId="13357"/>
    <cellStyle name="40% - Ênfase1 11 5 3" xfId="9643"/>
    <cellStyle name="40% - Ênfase1 11 6" xfId="1844"/>
    <cellStyle name="40% - Ênfase1 11 6 2" xfId="5873"/>
    <cellStyle name="40% - Ênfase1 11 6 2 2" xfId="13358"/>
    <cellStyle name="40% - Ênfase1 11 6 3" xfId="9644"/>
    <cellStyle name="40% - Ênfase1 11 7" xfId="1845"/>
    <cellStyle name="40% - Ênfase1 11 7 2" xfId="5874"/>
    <cellStyle name="40% - Ênfase1 11 7 2 2" xfId="13359"/>
    <cellStyle name="40% - Ênfase1 11 7 3" xfId="9645"/>
    <cellStyle name="40% - Ênfase1 11 8" xfId="1846"/>
    <cellStyle name="40% - Ênfase1 11 8 2" xfId="5875"/>
    <cellStyle name="40% - Ênfase1 11 8 2 2" xfId="13360"/>
    <cellStyle name="40% - Ênfase1 11 8 3" xfId="9646"/>
    <cellStyle name="40% - Ênfase1 11 9" xfId="1847"/>
    <cellStyle name="40% - Ênfase1 11 9 2" xfId="5876"/>
    <cellStyle name="40% - Ênfase1 11 9 2 2" xfId="13361"/>
    <cellStyle name="40% - Ênfase1 11 9 3" xfId="9647"/>
    <cellStyle name="40% - Ênfase1 12" xfId="1848"/>
    <cellStyle name="40% - Ênfase1 12 10" xfId="1849"/>
    <cellStyle name="40% - Ênfase1 12 10 2" xfId="5878"/>
    <cellStyle name="40% - Ênfase1 12 10 2 2" xfId="13363"/>
    <cellStyle name="40% - Ênfase1 12 10 3" xfId="9649"/>
    <cellStyle name="40% - Ênfase1 12 11" xfId="1850"/>
    <cellStyle name="40% - Ênfase1 12 11 2" xfId="5879"/>
    <cellStyle name="40% - Ênfase1 12 11 2 2" xfId="13364"/>
    <cellStyle name="40% - Ênfase1 12 11 3" xfId="9650"/>
    <cellStyle name="40% - Ênfase1 12 12" xfId="1851"/>
    <cellStyle name="40% - Ênfase1 12 12 2" xfId="5880"/>
    <cellStyle name="40% - Ênfase1 12 12 2 2" xfId="13365"/>
    <cellStyle name="40% - Ênfase1 12 12 3" xfId="9651"/>
    <cellStyle name="40% - Ênfase1 12 13" xfId="1852"/>
    <cellStyle name="40% - Ênfase1 12 13 2" xfId="5881"/>
    <cellStyle name="40% - Ênfase1 12 13 2 2" xfId="13366"/>
    <cellStyle name="40% - Ênfase1 12 13 3" xfId="9652"/>
    <cellStyle name="40% - Ênfase1 12 14" xfId="1853"/>
    <cellStyle name="40% - Ênfase1 12 14 2" xfId="5882"/>
    <cellStyle name="40% - Ênfase1 12 14 2 2" xfId="13367"/>
    <cellStyle name="40% - Ênfase1 12 14 3" xfId="9653"/>
    <cellStyle name="40% - Ênfase1 12 15" xfId="1854"/>
    <cellStyle name="40% - Ênfase1 12 15 2" xfId="5883"/>
    <cellStyle name="40% - Ênfase1 12 15 2 2" xfId="13368"/>
    <cellStyle name="40% - Ênfase1 12 15 3" xfId="9654"/>
    <cellStyle name="40% - Ênfase1 12 16" xfId="5877"/>
    <cellStyle name="40% - Ênfase1 12 16 2" xfId="13362"/>
    <cellStyle name="40% - Ênfase1 12 17" xfId="9648"/>
    <cellStyle name="40% - Ênfase1 12 2" xfId="1855"/>
    <cellStyle name="40% - Ênfase1 12 2 2" xfId="5884"/>
    <cellStyle name="40% - Ênfase1 12 2 2 2" xfId="13369"/>
    <cellStyle name="40% - Ênfase1 12 2 3" xfId="9655"/>
    <cellStyle name="40% - Ênfase1 12 3" xfId="1856"/>
    <cellStyle name="40% - Ênfase1 12 3 2" xfId="5885"/>
    <cellStyle name="40% - Ênfase1 12 3 2 2" xfId="13370"/>
    <cellStyle name="40% - Ênfase1 12 3 3" xfId="9656"/>
    <cellStyle name="40% - Ênfase1 12 4" xfId="1857"/>
    <cellStyle name="40% - Ênfase1 12 4 2" xfId="5886"/>
    <cellStyle name="40% - Ênfase1 12 4 2 2" xfId="13371"/>
    <cellStyle name="40% - Ênfase1 12 4 3" xfId="9657"/>
    <cellStyle name="40% - Ênfase1 12 5" xfId="1858"/>
    <cellStyle name="40% - Ênfase1 12 5 2" xfId="5887"/>
    <cellStyle name="40% - Ênfase1 12 5 2 2" xfId="13372"/>
    <cellStyle name="40% - Ênfase1 12 5 3" xfId="9658"/>
    <cellStyle name="40% - Ênfase1 12 6" xfId="1859"/>
    <cellStyle name="40% - Ênfase1 12 6 2" xfId="5888"/>
    <cellStyle name="40% - Ênfase1 12 6 2 2" xfId="13373"/>
    <cellStyle name="40% - Ênfase1 12 6 3" xfId="9659"/>
    <cellStyle name="40% - Ênfase1 12 7" xfId="1860"/>
    <cellStyle name="40% - Ênfase1 12 7 2" xfId="5889"/>
    <cellStyle name="40% - Ênfase1 12 7 2 2" xfId="13374"/>
    <cellStyle name="40% - Ênfase1 12 7 3" xfId="9660"/>
    <cellStyle name="40% - Ênfase1 12 8" xfId="1861"/>
    <cellStyle name="40% - Ênfase1 12 8 2" xfId="5890"/>
    <cellStyle name="40% - Ênfase1 12 8 2 2" xfId="13375"/>
    <cellStyle name="40% - Ênfase1 12 8 3" xfId="9661"/>
    <cellStyle name="40% - Ênfase1 12 9" xfId="1862"/>
    <cellStyle name="40% - Ênfase1 12 9 2" xfId="5891"/>
    <cellStyle name="40% - Ênfase1 12 9 2 2" xfId="13376"/>
    <cellStyle name="40% - Ênfase1 12 9 3" xfId="9662"/>
    <cellStyle name="40% - Ênfase1 13" xfId="1863"/>
    <cellStyle name="40% - Ênfase1 13 10" xfId="1864"/>
    <cellStyle name="40% - Ênfase1 13 10 2" xfId="5893"/>
    <cellStyle name="40% - Ênfase1 13 10 2 2" xfId="13378"/>
    <cellStyle name="40% - Ênfase1 13 10 3" xfId="9664"/>
    <cellStyle name="40% - Ênfase1 13 11" xfId="1865"/>
    <cellStyle name="40% - Ênfase1 13 11 2" xfId="5894"/>
    <cellStyle name="40% - Ênfase1 13 11 2 2" xfId="13379"/>
    <cellStyle name="40% - Ênfase1 13 11 3" xfId="9665"/>
    <cellStyle name="40% - Ênfase1 13 12" xfId="1866"/>
    <cellStyle name="40% - Ênfase1 13 12 2" xfId="5895"/>
    <cellStyle name="40% - Ênfase1 13 12 2 2" xfId="13380"/>
    <cellStyle name="40% - Ênfase1 13 12 3" xfId="9666"/>
    <cellStyle name="40% - Ênfase1 13 13" xfId="1867"/>
    <cellStyle name="40% - Ênfase1 13 13 2" xfId="5896"/>
    <cellStyle name="40% - Ênfase1 13 13 2 2" xfId="13381"/>
    <cellStyle name="40% - Ênfase1 13 13 3" xfId="9667"/>
    <cellStyle name="40% - Ênfase1 13 14" xfId="1868"/>
    <cellStyle name="40% - Ênfase1 13 14 2" xfId="5897"/>
    <cellStyle name="40% - Ênfase1 13 14 2 2" xfId="13382"/>
    <cellStyle name="40% - Ênfase1 13 14 3" xfId="9668"/>
    <cellStyle name="40% - Ênfase1 13 15" xfId="1869"/>
    <cellStyle name="40% - Ênfase1 13 15 2" xfId="5898"/>
    <cellStyle name="40% - Ênfase1 13 15 2 2" xfId="13383"/>
    <cellStyle name="40% - Ênfase1 13 15 3" xfId="9669"/>
    <cellStyle name="40% - Ênfase1 13 16" xfId="5892"/>
    <cellStyle name="40% - Ênfase1 13 16 2" xfId="13377"/>
    <cellStyle name="40% - Ênfase1 13 17" xfId="9663"/>
    <cellStyle name="40% - Ênfase1 13 2" xfId="1870"/>
    <cellStyle name="40% - Ênfase1 13 2 2" xfId="5899"/>
    <cellStyle name="40% - Ênfase1 13 2 2 2" xfId="13384"/>
    <cellStyle name="40% - Ênfase1 13 2 3" xfId="9670"/>
    <cellStyle name="40% - Ênfase1 13 3" xfId="1871"/>
    <cellStyle name="40% - Ênfase1 13 3 2" xfId="5900"/>
    <cellStyle name="40% - Ênfase1 13 3 2 2" xfId="13385"/>
    <cellStyle name="40% - Ênfase1 13 3 3" xfId="9671"/>
    <cellStyle name="40% - Ênfase1 13 4" xfId="1872"/>
    <cellStyle name="40% - Ênfase1 13 4 2" xfId="5901"/>
    <cellStyle name="40% - Ênfase1 13 4 2 2" xfId="13386"/>
    <cellStyle name="40% - Ênfase1 13 4 3" xfId="9672"/>
    <cellStyle name="40% - Ênfase1 13 5" xfId="1873"/>
    <cellStyle name="40% - Ênfase1 13 5 2" xfId="5902"/>
    <cellStyle name="40% - Ênfase1 13 5 2 2" xfId="13387"/>
    <cellStyle name="40% - Ênfase1 13 5 3" xfId="9673"/>
    <cellStyle name="40% - Ênfase1 13 6" xfId="1874"/>
    <cellStyle name="40% - Ênfase1 13 6 2" xfId="5903"/>
    <cellStyle name="40% - Ênfase1 13 6 2 2" xfId="13388"/>
    <cellStyle name="40% - Ênfase1 13 6 3" xfId="9674"/>
    <cellStyle name="40% - Ênfase1 13 7" xfId="1875"/>
    <cellStyle name="40% - Ênfase1 13 7 2" xfId="5904"/>
    <cellStyle name="40% - Ênfase1 13 7 2 2" xfId="13389"/>
    <cellStyle name="40% - Ênfase1 13 7 3" xfId="9675"/>
    <cellStyle name="40% - Ênfase1 13 8" xfId="1876"/>
    <cellStyle name="40% - Ênfase1 13 8 2" xfId="5905"/>
    <cellStyle name="40% - Ênfase1 13 8 2 2" xfId="13390"/>
    <cellStyle name="40% - Ênfase1 13 8 3" xfId="9676"/>
    <cellStyle name="40% - Ênfase1 13 9" xfId="1877"/>
    <cellStyle name="40% - Ênfase1 13 9 2" xfId="5906"/>
    <cellStyle name="40% - Ênfase1 13 9 2 2" xfId="13391"/>
    <cellStyle name="40% - Ênfase1 13 9 3" xfId="9677"/>
    <cellStyle name="40% - Ênfase1 14" xfId="1878"/>
    <cellStyle name="40% - Ênfase1 14 10" xfId="1879"/>
    <cellStyle name="40% - Ênfase1 14 10 2" xfId="5908"/>
    <cellStyle name="40% - Ênfase1 14 10 2 2" xfId="13393"/>
    <cellStyle name="40% - Ênfase1 14 10 3" xfId="9679"/>
    <cellStyle name="40% - Ênfase1 14 11" xfId="1880"/>
    <cellStyle name="40% - Ênfase1 14 11 2" xfId="5909"/>
    <cellStyle name="40% - Ênfase1 14 11 2 2" xfId="13394"/>
    <cellStyle name="40% - Ênfase1 14 11 3" xfId="9680"/>
    <cellStyle name="40% - Ênfase1 14 12" xfId="1881"/>
    <cellStyle name="40% - Ênfase1 14 12 2" xfId="5910"/>
    <cellStyle name="40% - Ênfase1 14 12 2 2" xfId="13395"/>
    <cellStyle name="40% - Ênfase1 14 12 3" xfId="9681"/>
    <cellStyle name="40% - Ênfase1 14 13" xfId="1882"/>
    <cellStyle name="40% - Ênfase1 14 13 2" xfId="5911"/>
    <cellStyle name="40% - Ênfase1 14 13 2 2" xfId="13396"/>
    <cellStyle name="40% - Ênfase1 14 13 3" xfId="9682"/>
    <cellStyle name="40% - Ênfase1 14 14" xfId="1883"/>
    <cellStyle name="40% - Ênfase1 14 14 2" xfId="5912"/>
    <cellStyle name="40% - Ênfase1 14 14 2 2" xfId="13397"/>
    <cellStyle name="40% - Ênfase1 14 14 3" xfId="9683"/>
    <cellStyle name="40% - Ênfase1 14 15" xfId="1884"/>
    <cellStyle name="40% - Ênfase1 14 15 2" xfId="5913"/>
    <cellStyle name="40% - Ênfase1 14 15 2 2" xfId="13398"/>
    <cellStyle name="40% - Ênfase1 14 15 3" xfId="9684"/>
    <cellStyle name="40% - Ênfase1 14 16" xfId="5907"/>
    <cellStyle name="40% - Ênfase1 14 16 2" xfId="13392"/>
    <cellStyle name="40% - Ênfase1 14 17" xfId="9678"/>
    <cellStyle name="40% - Ênfase1 14 2" xfId="1885"/>
    <cellStyle name="40% - Ênfase1 14 2 2" xfId="5914"/>
    <cellStyle name="40% - Ênfase1 14 2 2 2" xfId="13399"/>
    <cellStyle name="40% - Ênfase1 14 2 3" xfId="9685"/>
    <cellStyle name="40% - Ênfase1 14 3" xfId="1886"/>
    <cellStyle name="40% - Ênfase1 14 3 2" xfId="5915"/>
    <cellStyle name="40% - Ênfase1 14 3 2 2" xfId="13400"/>
    <cellStyle name="40% - Ênfase1 14 3 3" xfId="9686"/>
    <cellStyle name="40% - Ênfase1 14 4" xfId="1887"/>
    <cellStyle name="40% - Ênfase1 14 4 2" xfId="5916"/>
    <cellStyle name="40% - Ênfase1 14 4 2 2" xfId="13401"/>
    <cellStyle name="40% - Ênfase1 14 4 3" xfId="9687"/>
    <cellStyle name="40% - Ênfase1 14 5" xfId="1888"/>
    <cellStyle name="40% - Ênfase1 14 5 2" xfId="5917"/>
    <cellStyle name="40% - Ênfase1 14 5 2 2" xfId="13402"/>
    <cellStyle name="40% - Ênfase1 14 5 3" xfId="9688"/>
    <cellStyle name="40% - Ênfase1 14 6" xfId="1889"/>
    <cellStyle name="40% - Ênfase1 14 6 2" xfId="5918"/>
    <cellStyle name="40% - Ênfase1 14 6 2 2" xfId="13403"/>
    <cellStyle name="40% - Ênfase1 14 6 3" xfId="9689"/>
    <cellStyle name="40% - Ênfase1 14 7" xfId="1890"/>
    <cellStyle name="40% - Ênfase1 14 7 2" xfId="5919"/>
    <cellStyle name="40% - Ênfase1 14 7 2 2" xfId="13404"/>
    <cellStyle name="40% - Ênfase1 14 7 3" xfId="9690"/>
    <cellStyle name="40% - Ênfase1 14 8" xfId="1891"/>
    <cellStyle name="40% - Ênfase1 14 8 2" xfId="5920"/>
    <cellStyle name="40% - Ênfase1 14 8 2 2" xfId="13405"/>
    <cellStyle name="40% - Ênfase1 14 8 3" xfId="9691"/>
    <cellStyle name="40% - Ênfase1 14 9" xfId="1892"/>
    <cellStyle name="40% - Ênfase1 14 9 2" xfId="5921"/>
    <cellStyle name="40% - Ênfase1 14 9 2 2" xfId="13406"/>
    <cellStyle name="40% - Ênfase1 14 9 3" xfId="9692"/>
    <cellStyle name="40% - Ênfase1 15" xfId="1893"/>
    <cellStyle name="40% - Ênfase1 15 10" xfId="1894"/>
    <cellStyle name="40% - Ênfase1 15 10 2" xfId="5923"/>
    <cellStyle name="40% - Ênfase1 15 10 2 2" xfId="13408"/>
    <cellStyle name="40% - Ênfase1 15 10 3" xfId="9694"/>
    <cellStyle name="40% - Ênfase1 15 11" xfId="1895"/>
    <cellStyle name="40% - Ênfase1 15 11 2" xfId="5924"/>
    <cellStyle name="40% - Ênfase1 15 11 2 2" xfId="13409"/>
    <cellStyle name="40% - Ênfase1 15 11 3" xfId="9695"/>
    <cellStyle name="40% - Ênfase1 15 12" xfId="1896"/>
    <cellStyle name="40% - Ênfase1 15 12 2" xfId="5925"/>
    <cellStyle name="40% - Ênfase1 15 12 2 2" xfId="13410"/>
    <cellStyle name="40% - Ênfase1 15 12 3" xfId="9696"/>
    <cellStyle name="40% - Ênfase1 15 13" xfId="1897"/>
    <cellStyle name="40% - Ênfase1 15 13 2" xfId="5926"/>
    <cellStyle name="40% - Ênfase1 15 13 2 2" xfId="13411"/>
    <cellStyle name="40% - Ênfase1 15 13 3" xfId="9697"/>
    <cellStyle name="40% - Ênfase1 15 14" xfId="1898"/>
    <cellStyle name="40% - Ênfase1 15 14 2" xfId="5927"/>
    <cellStyle name="40% - Ênfase1 15 14 2 2" xfId="13412"/>
    <cellStyle name="40% - Ênfase1 15 14 3" xfId="9698"/>
    <cellStyle name="40% - Ênfase1 15 15" xfId="1899"/>
    <cellStyle name="40% - Ênfase1 15 15 2" xfId="5928"/>
    <cellStyle name="40% - Ênfase1 15 15 2 2" xfId="13413"/>
    <cellStyle name="40% - Ênfase1 15 15 3" xfId="9699"/>
    <cellStyle name="40% - Ênfase1 15 16" xfId="5922"/>
    <cellStyle name="40% - Ênfase1 15 16 2" xfId="13407"/>
    <cellStyle name="40% - Ênfase1 15 17" xfId="9693"/>
    <cellStyle name="40% - Ênfase1 15 2" xfId="1900"/>
    <cellStyle name="40% - Ênfase1 15 2 2" xfId="5929"/>
    <cellStyle name="40% - Ênfase1 15 2 2 2" xfId="13414"/>
    <cellStyle name="40% - Ênfase1 15 2 3" xfId="9700"/>
    <cellStyle name="40% - Ênfase1 15 3" xfId="1901"/>
    <cellStyle name="40% - Ênfase1 15 3 2" xfId="5930"/>
    <cellStyle name="40% - Ênfase1 15 3 2 2" xfId="13415"/>
    <cellStyle name="40% - Ênfase1 15 3 3" xfId="9701"/>
    <cellStyle name="40% - Ênfase1 15 4" xfId="1902"/>
    <cellStyle name="40% - Ênfase1 15 4 2" xfId="5931"/>
    <cellStyle name="40% - Ênfase1 15 4 2 2" xfId="13416"/>
    <cellStyle name="40% - Ênfase1 15 4 3" xfId="9702"/>
    <cellStyle name="40% - Ênfase1 15 5" xfId="1903"/>
    <cellStyle name="40% - Ênfase1 15 5 2" xfId="5932"/>
    <cellStyle name="40% - Ênfase1 15 5 2 2" xfId="13417"/>
    <cellStyle name="40% - Ênfase1 15 5 3" xfId="9703"/>
    <cellStyle name="40% - Ênfase1 15 6" xfId="1904"/>
    <cellStyle name="40% - Ênfase1 15 6 2" xfId="5933"/>
    <cellStyle name="40% - Ênfase1 15 6 2 2" xfId="13418"/>
    <cellStyle name="40% - Ênfase1 15 6 3" xfId="9704"/>
    <cellStyle name="40% - Ênfase1 15 7" xfId="1905"/>
    <cellStyle name="40% - Ênfase1 15 7 2" xfId="5934"/>
    <cellStyle name="40% - Ênfase1 15 7 2 2" xfId="13419"/>
    <cellStyle name="40% - Ênfase1 15 7 3" xfId="9705"/>
    <cellStyle name="40% - Ênfase1 15 8" xfId="1906"/>
    <cellStyle name="40% - Ênfase1 15 8 2" xfId="5935"/>
    <cellStyle name="40% - Ênfase1 15 8 2 2" xfId="13420"/>
    <cellStyle name="40% - Ênfase1 15 8 3" xfId="9706"/>
    <cellStyle name="40% - Ênfase1 15 9" xfId="1907"/>
    <cellStyle name="40% - Ênfase1 15 9 2" xfId="5936"/>
    <cellStyle name="40% - Ênfase1 15 9 2 2" xfId="13421"/>
    <cellStyle name="40% - Ênfase1 15 9 3" xfId="9707"/>
    <cellStyle name="40% - Ênfase1 16" xfId="1908"/>
    <cellStyle name="40% - Ênfase1 16 10" xfId="1909"/>
    <cellStyle name="40% - Ênfase1 16 10 2" xfId="5938"/>
    <cellStyle name="40% - Ênfase1 16 10 2 2" xfId="13423"/>
    <cellStyle name="40% - Ênfase1 16 10 3" xfId="9709"/>
    <cellStyle name="40% - Ênfase1 16 11" xfId="1910"/>
    <cellStyle name="40% - Ênfase1 16 11 2" xfId="5939"/>
    <cellStyle name="40% - Ênfase1 16 11 2 2" xfId="13424"/>
    <cellStyle name="40% - Ênfase1 16 11 3" xfId="9710"/>
    <cellStyle name="40% - Ênfase1 16 12" xfId="1911"/>
    <cellStyle name="40% - Ênfase1 16 12 2" xfId="5940"/>
    <cellStyle name="40% - Ênfase1 16 12 2 2" xfId="13425"/>
    <cellStyle name="40% - Ênfase1 16 12 3" xfId="9711"/>
    <cellStyle name="40% - Ênfase1 16 13" xfId="1912"/>
    <cellStyle name="40% - Ênfase1 16 13 2" xfId="5941"/>
    <cellStyle name="40% - Ênfase1 16 13 2 2" xfId="13426"/>
    <cellStyle name="40% - Ênfase1 16 13 3" xfId="9712"/>
    <cellStyle name="40% - Ênfase1 16 14" xfId="1913"/>
    <cellStyle name="40% - Ênfase1 16 14 2" xfId="5942"/>
    <cellStyle name="40% - Ênfase1 16 14 2 2" xfId="13427"/>
    <cellStyle name="40% - Ênfase1 16 14 3" xfId="9713"/>
    <cellStyle name="40% - Ênfase1 16 15" xfId="1914"/>
    <cellStyle name="40% - Ênfase1 16 15 2" xfId="5943"/>
    <cellStyle name="40% - Ênfase1 16 15 2 2" xfId="13428"/>
    <cellStyle name="40% - Ênfase1 16 15 3" xfId="9714"/>
    <cellStyle name="40% - Ênfase1 16 16" xfId="5937"/>
    <cellStyle name="40% - Ênfase1 16 16 2" xfId="13422"/>
    <cellStyle name="40% - Ênfase1 16 17" xfId="9708"/>
    <cellStyle name="40% - Ênfase1 16 2" xfId="1915"/>
    <cellStyle name="40% - Ênfase1 16 2 2" xfId="5944"/>
    <cellStyle name="40% - Ênfase1 16 2 2 2" xfId="13429"/>
    <cellStyle name="40% - Ênfase1 16 2 3" xfId="9715"/>
    <cellStyle name="40% - Ênfase1 16 3" xfId="1916"/>
    <cellStyle name="40% - Ênfase1 16 3 2" xfId="5945"/>
    <cellStyle name="40% - Ênfase1 16 3 2 2" xfId="13430"/>
    <cellStyle name="40% - Ênfase1 16 3 3" xfId="9716"/>
    <cellStyle name="40% - Ênfase1 16 4" xfId="1917"/>
    <cellStyle name="40% - Ênfase1 16 4 2" xfId="5946"/>
    <cellStyle name="40% - Ênfase1 16 4 2 2" xfId="13431"/>
    <cellStyle name="40% - Ênfase1 16 4 3" xfId="9717"/>
    <cellStyle name="40% - Ênfase1 16 5" xfId="1918"/>
    <cellStyle name="40% - Ênfase1 16 5 2" xfId="5947"/>
    <cellStyle name="40% - Ênfase1 16 5 2 2" xfId="13432"/>
    <cellStyle name="40% - Ênfase1 16 5 3" xfId="9718"/>
    <cellStyle name="40% - Ênfase1 16 6" xfId="1919"/>
    <cellStyle name="40% - Ênfase1 16 6 2" xfId="5948"/>
    <cellStyle name="40% - Ênfase1 16 6 2 2" xfId="13433"/>
    <cellStyle name="40% - Ênfase1 16 6 3" xfId="9719"/>
    <cellStyle name="40% - Ênfase1 16 7" xfId="1920"/>
    <cellStyle name="40% - Ênfase1 16 7 2" xfId="5949"/>
    <cellStyle name="40% - Ênfase1 16 7 2 2" xfId="13434"/>
    <cellStyle name="40% - Ênfase1 16 7 3" xfId="9720"/>
    <cellStyle name="40% - Ênfase1 16 8" xfId="1921"/>
    <cellStyle name="40% - Ênfase1 16 8 2" xfId="5950"/>
    <cellStyle name="40% - Ênfase1 16 8 2 2" xfId="13435"/>
    <cellStyle name="40% - Ênfase1 16 8 3" xfId="9721"/>
    <cellStyle name="40% - Ênfase1 16 9" xfId="1922"/>
    <cellStyle name="40% - Ênfase1 16 9 2" xfId="5951"/>
    <cellStyle name="40% - Ênfase1 16 9 2 2" xfId="13436"/>
    <cellStyle name="40% - Ênfase1 16 9 3" xfId="9722"/>
    <cellStyle name="40% - Ênfase1 17" xfId="1923"/>
    <cellStyle name="40% - Ênfase1 17 10" xfId="1924"/>
    <cellStyle name="40% - Ênfase1 17 10 2" xfId="5953"/>
    <cellStyle name="40% - Ênfase1 17 10 2 2" xfId="13438"/>
    <cellStyle name="40% - Ênfase1 17 10 3" xfId="9724"/>
    <cellStyle name="40% - Ênfase1 17 11" xfId="1925"/>
    <cellStyle name="40% - Ênfase1 17 11 2" xfId="5954"/>
    <cellStyle name="40% - Ênfase1 17 11 2 2" xfId="13439"/>
    <cellStyle name="40% - Ênfase1 17 11 3" xfId="9725"/>
    <cellStyle name="40% - Ênfase1 17 12" xfId="1926"/>
    <cellStyle name="40% - Ênfase1 17 12 2" xfId="5955"/>
    <cellStyle name="40% - Ênfase1 17 12 2 2" xfId="13440"/>
    <cellStyle name="40% - Ênfase1 17 12 3" xfId="9726"/>
    <cellStyle name="40% - Ênfase1 17 13" xfId="1927"/>
    <cellStyle name="40% - Ênfase1 17 13 2" xfId="5956"/>
    <cellStyle name="40% - Ênfase1 17 13 2 2" xfId="13441"/>
    <cellStyle name="40% - Ênfase1 17 13 3" xfId="9727"/>
    <cellStyle name="40% - Ênfase1 17 14" xfId="1928"/>
    <cellStyle name="40% - Ênfase1 17 14 2" xfId="5957"/>
    <cellStyle name="40% - Ênfase1 17 14 2 2" xfId="13442"/>
    <cellStyle name="40% - Ênfase1 17 14 3" xfId="9728"/>
    <cellStyle name="40% - Ênfase1 17 15" xfId="1929"/>
    <cellStyle name="40% - Ênfase1 17 15 2" xfId="5958"/>
    <cellStyle name="40% - Ênfase1 17 15 2 2" xfId="13443"/>
    <cellStyle name="40% - Ênfase1 17 15 3" xfId="9729"/>
    <cellStyle name="40% - Ênfase1 17 16" xfId="5952"/>
    <cellStyle name="40% - Ênfase1 17 16 2" xfId="13437"/>
    <cellStyle name="40% - Ênfase1 17 17" xfId="9723"/>
    <cellStyle name="40% - Ênfase1 17 2" xfId="1930"/>
    <cellStyle name="40% - Ênfase1 17 2 2" xfId="5959"/>
    <cellStyle name="40% - Ênfase1 17 2 2 2" xfId="13444"/>
    <cellStyle name="40% - Ênfase1 17 2 3" xfId="9730"/>
    <cellStyle name="40% - Ênfase1 17 3" xfId="1931"/>
    <cellStyle name="40% - Ênfase1 17 3 2" xfId="5960"/>
    <cellStyle name="40% - Ênfase1 17 3 2 2" xfId="13445"/>
    <cellStyle name="40% - Ênfase1 17 3 3" xfId="9731"/>
    <cellStyle name="40% - Ênfase1 17 4" xfId="1932"/>
    <cellStyle name="40% - Ênfase1 17 4 2" xfId="5961"/>
    <cellStyle name="40% - Ênfase1 17 4 2 2" xfId="13446"/>
    <cellStyle name="40% - Ênfase1 17 4 3" xfId="9732"/>
    <cellStyle name="40% - Ênfase1 17 5" xfId="1933"/>
    <cellStyle name="40% - Ênfase1 17 5 2" xfId="5962"/>
    <cellStyle name="40% - Ênfase1 17 5 2 2" xfId="13447"/>
    <cellStyle name="40% - Ênfase1 17 5 3" xfId="9733"/>
    <cellStyle name="40% - Ênfase1 17 6" xfId="1934"/>
    <cellStyle name="40% - Ênfase1 17 6 2" xfId="5963"/>
    <cellStyle name="40% - Ênfase1 17 6 2 2" xfId="13448"/>
    <cellStyle name="40% - Ênfase1 17 6 3" xfId="9734"/>
    <cellStyle name="40% - Ênfase1 17 7" xfId="1935"/>
    <cellStyle name="40% - Ênfase1 17 7 2" xfId="5964"/>
    <cellStyle name="40% - Ênfase1 17 7 2 2" xfId="13449"/>
    <cellStyle name="40% - Ênfase1 17 7 3" xfId="9735"/>
    <cellStyle name="40% - Ênfase1 17 8" xfId="1936"/>
    <cellStyle name="40% - Ênfase1 17 8 2" xfId="5965"/>
    <cellStyle name="40% - Ênfase1 17 8 2 2" xfId="13450"/>
    <cellStyle name="40% - Ênfase1 17 8 3" xfId="9736"/>
    <cellStyle name="40% - Ênfase1 17 9" xfId="1937"/>
    <cellStyle name="40% - Ênfase1 17 9 2" xfId="5966"/>
    <cellStyle name="40% - Ênfase1 17 9 2 2" xfId="13451"/>
    <cellStyle name="40% - Ênfase1 17 9 3" xfId="9737"/>
    <cellStyle name="40% - Ênfase1 18" xfId="1938"/>
    <cellStyle name="40% - Ênfase1 18 10" xfId="1939"/>
    <cellStyle name="40% - Ênfase1 18 10 2" xfId="5968"/>
    <cellStyle name="40% - Ênfase1 18 10 2 2" xfId="13453"/>
    <cellStyle name="40% - Ênfase1 18 10 3" xfId="9739"/>
    <cellStyle name="40% - Ênfase1 18 11" xfId="1940"/>
    <cellStyle name="40% - Ênfase1 18 11 2" xfId="5969"/>
    <cellStyle name="40% - Ênfase1 18 11 2 2" xfId="13454"/>
    <cellStyle name="40% - Ênfase1 18 11 3" xfId="9740"/>
    <cellStyle name="40% - Ênfase1 18 12" xfId="1941"/>
    <cellStyle name="40% - Ênfase1 18 12 2" xfId="5970"/>
    <cellStyle name="40% - Ênfase1 18 12 2 2" xfId="13455"/>
    <cellStyle name="40% - Ênfase1 18 12 3" xfId="9741"/>
    <cellStyle name="40% - Ênfase1 18 13" xfId="1942"/>
    <cellStyle name="40% - Ênfase1 18 13 2" xfId="5971"/>
    <cellStyle name="40% - Ênfase1 18 13 2 2" xfId="13456"/>
    <cellStyle name="40% - Ênfase1 18 13 3" xfId="9742"/>
    <cellStyle name="40% - Ênfase1 18 14" xfId="1943"/>
    <cellStyle name="40% - Ênfase1 18 14 2" xfId="5972"/>
    <cellStyle name="40% - Ênfase1 18 14 2 2" xfId="13457"/>
    <cellStyle name="40% - Ênfase1 18 14 3" xfId="9743"/>
    <cellStyle name="40% - Ênfase1 18 15" xfId="1944"/>
    <cellStyle name="40% - Ênfase1 18 15 2" xfId="5973"/>
    <cellStyle name="40% - Ênfase1 18 15 2 2" xfId="13458"/>
    <cellStyle name="40% - Ênfase1 18 15 3" xfId="9744"/>
    <cellStyle name="40% - Ênfase1 18 16" xfId="5967"/>
    <cellStyle name="40% - Ênfase1 18 16 2" xfId="13452"/>
    <cellStyle name="40% - Ênfase1 18 17" xfId="9738"/>
    <cellStyle name="40% - Ênfase1 18 2" xfId="1945"/>
    <cellStyle name="40% - Ênfase1 18 2 2" xfId="5974"/>
    <cellStyle name="40% - Ênfase1 18 2 2 2" xfId="13459"/>
    <cellStyle name="40% - Ênfase1 18 2 3" xfId="9745"/>
    <cellStyle name="40% - Ênfase1 18 3" xfId="1946"/>
    <cellStyle name="40% - Ênfase1 18 3 2" xfId="5975"/>
    <cellStyle name="40% - Ênfase1 18 3 2 2" xfId="13460"/>
    <cellStyle name="40% - Ênfase1 18 3 3" xfId="9746"/>
    <cellStyle name="40% - Ênfase1 18 4" xfId="1947"/>
    <cellStyle name="40% - Ênfase1 18 4 2" xfId="5976"/>
    <cellStyle name="40% - Ênfase1 18 4 2 2" xfId="13461"/>
    <cellStyle name="40% - Ênfase1 18 4 3" xfId="9747"/>
    <cellStyle name="40% - Ênfase1 18 5" xfId="1948"/>
    <cellStyle name="40% - Ênfase1 18 5 2" xfId="5977"/>
    <cellStyle name="40% - Ênfase1 18 5 2 2" xfId="13462"/>
    <cellStyle name="40% - Ênfase1 18 5 3" xfId="9748"/>
    <cellStyle name="40% - Ênfase1 18 6" xfId="1949"/>
    <cellStyle name="40% - Ênfase1 18 6 2" xfId="5978"/>
    <cellStyle name="40% - Ênfase1 18 6 2 2" xfId="13463"/>
    <cellStyle name="40% - Ênfase1 18 6 3" xfId="9749"/>
    <cellStyle name="40% - Ênfase1 18 7" xfId="1950"/>
    <cellStyle name="40% - Ênfase1 18 7 2" xfId="5979"/>
    <cellStyle name="40% - Ênfase1 18 7 2 2" xfId="13464"/>
    <cellStyle name="40% - Ênfase1 18 7 3" xfId="9750"/>
    <cellStyle name="40% - Ênfase1 18 8" xfId="1951"/>
    <cellStyle name="40% - Ênfase1 18 8 2" xfId="5980"/>
    <cellStyle name="40% - Ênfase1 18 8 2 2" xfId="13465"/>
    <cellStyle name="40% - Ênfase1 18 8 3" xfId="9751"/>
    <cellStyle name="40% - Ênfase1 18 9" xfId="1952"/>
    <cellStyle name="40% - Ênfase1 18 9 2" xfId="5981"/>
    <cellStyle name="40% - Ênfase1 18 9 2 2" xfId="13466"/>
    <cellStyle name="40% - Ênfase1 18 9 3" xfId="9752"/>
    <cellStyle name="40% - Ênfase1 19" xfId="1953"/>
    <cellStyle name="40% - Ênfase1 19 10" xfId="1954"/>
    <cellStyle name="40% - Ênfase1 19 10 2" xfId="5983"/>
    <cellStyle name="40% - Ênfase1 19 10 2 2" xfId="13468"/>
    <cellStyle name="40% - Ênfase1 19 10 3" xfId="9754"/>
    <cellStyle name="40% - Ênfase1 19 11" xfId="1955"/>
    <cellStyle name="40% - Ênfase1 19 11 2" xfId="5984"/>
    <cellStyle name="40% - Ênfase1 19 11 2 2" xfId="13469"/>
    <cellStyle name="40% - Ênfase1 19 11 3" xfId="9755"/>
    <cellStyle name="40% - Ênfase1 19 12" xfId="1956"/>
    <cellStyle name="40% - Ênfase1 19 12 2" xfId="5985"/>
    <cellStyle name="40% - Ênfase1 19 12 2 2" xfId="13470"/>
    <cellStyle name="40% - Ênfase1 19 12 3" xfId="9756"/>
    <cellStyle name="40% - Ênfase1 19 13" xfId="1957"/>
    <cellStyle name="40% - Ênfase1 19 13 2" xfId="5986"/>
    <cellStyle name="40% - Ênfase1 19 13 2 2" xfId="13471"/>
    <cellStyle name="40% - Ênfase1 19 13 3" xfId="9757"/>
    <cellStyle name="40% - Ênfase1 19 14" xfId="1958"/>
    <cellStyle name="40% - Ênfase1 19 14 2" xfId="5987"/>
    <cellStyle name="40% - Ênfase1 19 14 2 2" xfId="13472"/>
    <cellStyle name="40% - Ênfase1 19 14 3" xfId="9758"/>
    <cellStyle name="40% - Ênfase1 19 15" xfId="1959"/>
    <cellStyle name="40% - Ênfase1 19 15 2" xfId="5988"/>
    <cellStyle name="40% - Ênfase1 19 15 2 2" xfId="13473"/>
    <cellStyle name="40% - Ênfase1 19 15 3" xfId="9759"/>
    <cellStyle name="40% - Ênfase1 19 16" xfId="5982"/>
    <cellStyle name="40% - Ênfase1 19 16 2" xfId="13467"/>
    <cellStyle name="40% - Ênfase1 19 17" xfId="9753"/>
    <cellStyle name="40% - Ênfase1 19 2" xfId="1960"/>
    <cellStyle name="40% - Ênfase1 19 2 2" xfId="5989"/>
    <cellStyle name="40% - Ênfase1 19 2 2 2" xfId="13474"/>
    <cellStyle name="40% - Ênfase1 19 2 3" xfId="9760"/>
    <cellStyle name="40% - Ênfase1 19 3" xfId="1961"/>
    <cellStyle name="40% - Ênfase1 19 3 2" xfId="5990"/>
    <cellStyle name="40% - Ênfase1 19 3 2 2" xfId="13475"/>
    <cellStyle name="40% - Ênfase1 19 3 3" xfId="9761"/>
    <cellStyle name="40% - Ênfase1 19 4" xfId="1962"/>
    <cellStyle name="40% - Ênfase1 19 4 2" xfId="5991"/>
    <cellStyle name="40% - Ênfase1 19 4 2 2" xfId="13476"/>
    <cellStyle name="40% - Ênfase1 19 4 3" xfId="9762"/>
    <cellStyle name="40% - Ênfase1 19 5" xfId="1963"/>
    <cellStyle name="40% - Ênfase1 19 5 2" xfId="5992"/>
    <cellStyle name="40% - Ênfase1 19 5 2 2" xfId="13477"/>
    <cellStyle name="40% - Ênfase1 19 5 3" xfId="9763"/>
    <cellStyle name="40% - Ênfase1 19 6" xfId="1964"/>
    <cellStyle name="40% - Ênfase1 19 6 2" xfId="5993"/>
    <cellStyle name="40% - Ênfase1 19 6 2 2" xfId="13478"/>
    <cellStyle name="40% - Ênfase1 19 6 3" xfId="9764"/>
    <cellStyle name="40% - Ênfase1 19 7" xfId="1965"/>
    <cellStyle name="40% - Ênfase1 19 7 2" xfId="5994"/>
    <cellStyle name="40% - Ênfase1 19 7 2 2" xfId="13479"/>
    <cellStyle name="40% - Ênfase1 19 7 3" xfId="9765"/>
    <cellStyle name="40% - Ênfase1 19 8" xfId="1966"/>
    <cellStyle name="40% - Ênfase1 19 8 2" xfId="5995"/>
    <cellStyle name="40% - Ênfase1 19 8 2 2" xfId="13480"/>
    <cellStyle name="40% - Ênfase1 19 8 3" xfId="9766"/>
    <cellStyle name="40% - Ênfase1 19 9" xfId="1967"/>
    <cellStyle name="40% - Ênfase1 19 9 2" xfId="5996"/>
    <cellStyle name="40% - Ênfase1 19 9 2 2" xfId="13481"/>
    <cellStyle name="40% - Ênfase1 19 9 3" xfId="9767"/>
    <cellStyle name="40% - Ênfase1 2" xfId="1968"/>
    <cellStyle name="40% - Ênfase1 2 2" xfId="1969"/>
    <cellStyle name="40% - Ênfase1 2 2 10" xfId="1970"/>
    <cellStyle name="40% - Ênfase1 2 2 10 2" xfId="5999"/>
    <cellStyle name="40% - Ênfase1 2 2 10 2 2" xfId="13484"/>
    <cellStyle name="40% - Ênfase1 2 2 10 3" xfId="9770"/>
    <cellStyle name="40% - Ênfase1 2 2 11" xfId="1971"/>
    <cellStyle name="40% - Ênfase1 2 2 11 2" xfId="6000"/>
    <cellStyle name="40% - Ênfase1 2 2 11 2 2" xfId="13485"/>
    <cellStyle name="40% - Ênfase1 2 2 11 3" xfId="9771"/>
    <cellStyle name="40% - Ênfase1 2 2 12" xfId="1972"/>
    <cellStyle name="40% - Ênfase1 2 2 12 2" xfId="6001"/>
    <cellStyle name="40% - Ênfase1 2 2 12 2 2" xfId="13486"/>
    <cellStyle name="40% - Ênfase1 2 2 12 3" xfId="9772"/>
    <cellStyle name="40% - Ênfase1 2 2 13" xfId="1973"/>
    <cellStyle name="40% - Ênfase1 2 2 13 2" xfId="6002"/>
    <cellStyle name="40% - Ênfase1 2 2 13 2 2" xfId="13487"/>
    <cellStyle name="40% - Ênfase1 2 2 13 3" xfId="9773"/>
    <cellStyle name="40% - Ênfase1 2 2 14" xfId="1974"/>
    <cellStyle name="40% - Ênfase1 2 2 14 2" xfId="6003"/>
    <cellStyle name="40% - Ênfase1 2 2 14 2 2" xfId="13488"/>
    <cellStyle name="40% - Ênfase1 2 2 14 3" xfId="9774"/>
    <cellStyle name="40% - Ênfase1 2 2 15" xfId="1975"/>
    <cellStyle name="40% - Ênfase1 2 2 15 2" xfId="6004"/>
    <cellStyle name="40% - Ênfase1 2 2 15 2 2" xfId="13489"/>
    <cellStyle name="40% - Ênfase1 2 2 15 3" xfId="9775"/>
    <cellStyle name="40% - Ênfase1 2 2 16" xfId="5998"/>
    <cellStyle name="40% - Ênfase1 2 2 16 2" xfId="13483"/>
    <cellStyle name="40% - Ênfase1 2 2 17" xfId="9769"/>
    <cellStyle name="40% - Ênfase1 2 2 2" xfId="1976"/>
    <cellStyle name="40% - Ênfase1 2 2 2 2" xfId="6005"/>
    <cellStyle name="40% - Ênfase1 2 2 2 2 2" xfId="13490"/>
    <cellStyle name="40% - Ênfase1 2 2 2 3" xfId="9776"/>
    <cellStyle name="40% - Ênfase1 2 2 3" xfId="1977"/>
    <cellStyle name="40% - Ênfase1 2 2 3 2" xfId="6006"/>
    <cellStyle name="40% - Ênfase1 2 2 3 2 2" xfId="13491"/>
    <cellStyle name="40% - Ênfase1 2 2 3 3" xfId="9777"/>
    <cellStyle name="40% - Ênfase1 2 2 4" xfId="1978"/>
    <cellStyle name="40% - Ênfase1 2 2 4 2" xfId="6007"/>
    <cellStyle name="40% - Ênfase1 2 2 4 2 2" xfId="13492"/>
    <cellStyle name="40% - Ênfase1 2 2 4 3" xfId="9778"/>
    <cellStyle name="40% - Ênfase1 2 2 5" xfId="1979"/>
    <cellStyle name="40% - Ênfase1 2 2 5 2" xfId="6008"/>
    <cellStyle name="40% - Ênfase1 2 2 5 2 2" xfId="13493"/>
    <cellStyle name="40% - Ênfase1 2 2 5 3" xfId="9779"/>
    <cellStyle name="40% - Ênfase1 2 2 6" xfId="1980"/>
    <cellStyle name="40% - Ênfase1 2 2 6 2" xfId="6009"/>
    <cellStyle name="40% - Ênfase1 2 2 6 2 2" xfId="13494"/>
    <cellStyle name="40% - Ênfase1 2 2 6 3" xfId="9780"/>
    <cellStyle name="40% - Ênfase1 2 2 7" xfId="1981"/>
    <cellStyle name="40% - Ênfase1 2 2 7 2" xfId="6010"/>
    <cellStyle name="40% - Ênfase1 2 2 7 2 2" xfId="13495"/>
    <cellStyle name="40% - Ênfase1 2 2 7 3" xfId="9781"/>
    <cellStyle name="40% - Ênfase1 2 2 8" xfId="1982"/>
    <cellStyle name="40% - Ênfase1 2 2 8 2" xfId="6011"/>
    <cellStyle name="40% - Ênfase1 2 2 8 2 2" xfId="13496"/>
    <cellStyle name="40% - Ênfase1 2 2 8 3" xfId="9782"/>
    <cellStyle name="40% - Ênfase1 2 2 9" xfId="1983"/>
    <cellStyle name="40% - Ênfase1 2 2 9 2" xfId="6012"/>
    <cellStyle name="40% - Ênfase1 2 2 9 2 2" xfId="13497"/>
    <cellStyle name="40% - Ênfase1 2 2 9 3" xfId="9783"/>
    <cellStyle name="40% - Ênfase1 2 3" xfId="1984"/>
    <cellStyle name="40% - Ênfase1 2 3 10" xfId="1985"/>
    <cellStyle name="40% - Ênfase1 2 3 10 2" xfId="6014"/>
    <cellStyle name="40% - Ênfase1 2 3 10 2 2" xfId="13499"/>
    <cellStyle name="40% - Ênfase1 2 3 10 3" xfId="9785"/>
    <cellStyle name="40% - Ênfase1 2 3 11" xfId="1986"/>
    <cellStyle name="40% - Ênfase1 2 3 11 2" xfId="6015"/>
    <cellStyle name="40% - Ênfase1 2 3 11 2 2" xfId="13500"/>
    <cellStyle name="40% - Ênfase1 2 3 11 3" xfId="9786"/>
    <cellStyle name="40% - Ênfase1 2 3 12" xfId="1987"/>
    <cellStyle name="40% - Ênfase1 2 3 12 2" xfId="6016"/>
    <cellStyle name="40% - Ênfase1 2 3 12 2 2" xfId="13501"/>
    <cellStyle name="40% - Ênfase1 2 3 12 3" xfId="9787"/>
    <cellStyle name="40% - Ênfase1 2 3 13" xfId="1988"/>
    <cellStyle name="40% - Ênfase1 2 3 13 2" xfId="6017"/>
    <cellStyle name="40% - Ênfase1 2 3 13 2 2" xfId="13502"/>
    <cellStyle name="40% - Ênfase1 2 3 13 3" xfId="9788"/>
    <cellStyle name="40% - Ênfase1 2 3 14" xfId="1989"/>
    <cellStyle name="40% - Ênfase1 2 3 14 2" xfId="6018"/>
    <cellStyle name="40% - Ênfase1 2 3 14 2 2" xfId="13503"/>
    <cellStyle name="40% - Ênfase1 2 3 14 3" xfId="9789"/>
    <cellStyle name="40% - Ênfase1 2 3 15" xfId="1990"/>
    <cellStyle name="40% - Ênfase1 2 3 15 2" xfId="6019"/>
    <cellStyle name="40% - Ênfase1 2 3 15 2 2" xfId="13504"/>
    <cellStyle name="40% - Ênfase1 2 3 15 3" xfId="9790"/>
    <cellStyle name="40% - Ênfase1 2 3 16" xfId="6013"/>
    <cellStyle name="40% - Ênfase1 2 3 16 2" xfId="13498"/>
    <cellStyle name="40% - Ênfase1 2 3 17" xfId="9784"/>
    <cellStyle name="40% - Ênfase1 2 3 2" xfId="1991"/>
    <cellStyle name="40% - Ênfase1 2 3 2 2" xfId="6020"/>
    <cellStyle name="40% - Ênfase1 2 3 2 2 2" xfId="13505"/>
    <cellStyle name="40% - Ênfase1 2 3 2 3" xfId="9791"/>
    <cellStyle name="40% - Ênfase1 2 3 3" xfId="1992"/>
    <cellStyle name="40% - Ênfase1 2 3 3 2" xfId="6021"/>
    <cellStyle name="40% - Ênfase1 2 3 3 2 2" xfId="13506"/>
    <cellStyle name="40% - Ênfase1 2 3 3 3" xfId="9792"/>
    <cellStyle name="40% - Ênfase1 2 3 4" xfId="1993"/>
    <cellStyle name="40% - Ênfase1 2 3 4 2" xfId="6022"/>
    <cellStyle name="40% - Ênfase1 2 3 4 2 2" xfId="13507"/>
    <cellStyle name="40% - Ênfase1 2 3 4 3" xfId="9793"/>
    <cellStyle name="40% - Ênfase1 2 3 5" xfId="1994"/>
    <cellStyle name="40% - Ênfase1 2 3 5 2" xfId="6023"/>
    <cellStyle name="40% - Ênfase1 2 3 5 2 2" xfId="13508"/>
    <cellStyle name="40% - Ênfase1 2 3 5 3" xfId="9794"/>
    <cellStyle name="40% - Ênfase1 2 3 6" xfId="1995"/>
    <cellStyle name="40% - Ênfase1 2 3 6 2" xfId="6024"/>
    <cellStyle name="40% - Ênfase1 2 3 6 2 2" xfId="13509"/>
    <cellStyle name="40% - Ênfase1 2 3 6 3" xfId="9795"/>
    <cellStyle name="40% - Ênfase1 2 3 7" xfId="1996"/>
    <cellStyle name="40% - Ênfase1 2 3 7 2" xfId="6025"/>
    <cellStyle name="40% - Ênfase1 2 3 7 2 2" xfId="13510"/>
    <cellStyle name="40% - Ênfase1 2 3 7 3" xfId="9796"/>
    <cellStyle name="40% - Ênfase1 2 3 8" xfId="1997"/>
    <cellStyle name="40% - Ênfase1 2 3 8 2" xfId="6026"/>
    <cellStyle name="40% - Ênfase1 2 3 8 2 2" xfId="13511"/>
    <cellStyle name="40% - Ênfase1 2 3 8 3" xfId="9797"/>
    <cellStyle name="40% - Ênfase1 2 3 9" xfId="1998"/>
    <cellStyle name="40% - Ênfase1 2 3 9 2" xfId="6027"/>
    <cellStyle name="40% - Ênfase1 2 3 9 2 2" xfId="13512"/>
    <cellStyle name="40% - Ênfase1 2 3 9 3" xfId="9798"/>
    <cellStyle name="40% - Ênfase1 2 4" xfId="5997"/>
    <cellStyle name="40% - Ênfase1 2 4 2" xfId="13482"/>
    <cellStyle name="40% - Ênfase1 2 5" xfId="9768"/>
    <cellStyle name="40% - Ênfase1 20" xfId="1999"/>
    <cellStyle name="40% - Ênfase1 20 10" xfId="2000"/>
    <cellStyle name="40% - Ênfase1 20 10 2" xfId="6029"/>
    <cellStyle name="40% - Ênfase1 20 10 2 2" xfId="13514"/>
    <cellStyle name="40% - Ênfase1 20 10 3" xfId="9800"/>
    <cellStyle name="40% - Ênfase1 20 11" xfId="2001"/>
    <cellStyle name="40% - Ênfase1 20 11 2" xfId="6030"/>
    <cellStyle name="40% - Ênfase1 20 11 2 2" xfId="13515"/>
    <cellStyle name="40% - Ênfase1 20 11 3" xfId="9801"/>
    <cellStyle name="40% - Ênfase1 20 12" xfId="2002"/>
    <cellStyle name="40% - Ênfase1 20 12 2" xfId="6031"/>
    <cellStyle name="40% - Ênfase1 20 12 2 2" xfId="13516"/>
    <cellStyle name="40% - Ênfase1 20 12 3" xfId="9802"/>
    <cellStyle name="40% - Ênfase1 20 13" xfId="2003"/>
    <cellStyle name="40% - Ênfase1 20 13 2" xfId="6032"/>
    <cellStyle name="40% - Ênfase1 20 13 2 2" xfId="13517"/>
    <cellStyle name="40% - Ênfase1 20 13 3" xfId="9803"/>
    <cellStyle name="40% - Ênfase1 20 14" xfId="2004"/>
    <cellStyle name="40% - Ênfase1 20 14 2" xfId="6033"/>
    <cellStyle name="40% - Ênfase1 20 14 2 2" xfId="13518"/>
    <cellStyle name="40% - Ênfase1 20 14 3" xfId="9804"/>
    <cellStyle name="40% - Ênfase1 20 15" xfId="2005"/>
    <cellStyle name="40% - Ênfase1 20 15 2" xfId="6034"/>
    <cellStyle name="40% - Ênfase1 20 15 2 2" xfId="13519"/>
    <cellStyle name="40% - Ênfase1 20 15 3" xfId="9805"/>
    <cellStyle name="40% - Ênfase1 20 16" xfId="6028"/>
    <cellStyle name="40% - Ênfase1 20 16 2" xfId="13513"/>
    <cellStyle name="40% - Ênfase1 20 17" xfId="9799"/>
    <cellStyle name="40% - Ênfase1 20 2" xfId="2006"/>
    <cellStyle name="40% - Ênfase1 20 2 2" xfId="6035"/>
    <cellStyle name="40% - Ênfase1 20 2 2 2" xfId="13520"/>
    <cellStyle name="40% - Ênfase1 20 2 3" xfId="9806"/>
    <cellStyle name="40% - Ênfase1 20 3" xfId="2007"/>
    <cellStyle name="40% - Ênfase1 20 3 2" xfId="6036"/>
    <cellStyle name="40% - Ênfase1 20 3 2 2" xfId="13521"/>
    <cellStyle name="40% - Ênfase1 20 3 3" xfId="9807"/>
    <cellStyle name="40% - Ênfase1 20 4" xfId="2008"/>
    <cellStyle name="40% - Ênfase1 20 4 2" xfId="6037"/>
    <cellStyle name="40% - Ênfase1 20 4 2 2" xfId="13522"/>
    <cellStyle name="40% - Ênfase1 20 4 3" xfId="9808"/>
    <cellStyle name="40% - Ênfase1 20 5" xfId="2009"/>
    <cellStyle name="40% - Ênfase1 20 5 2" xfId="6038"/>
    <cellStyle name="40% - Ênfase1 20 5 2 2" xfId="13523"/>
    <cellStyle name="40% - Ênfase1 20 5 3" xfId="9809"/>
    <cellStyle name="40% - Ênfase1 20 6" xfId="2010"/>
    <cellStyle name="40% - Ênfase1 20 6 2" xfId="6039"/>
    <cellStyle name="40% - Ênfase1 20 6 2 2" xfId="13524"/>
    <cellStyle name="40% - Ênfase1 20 6 3" xfId="9810"/>
    <cellStyle name="40% - Ênfase1 20 7" xfId="2011"/>
    <cellStyle name="40% - Ênfase1 20 7 2" xfId="6040"/>
    <cellStyle name="40% - Ênfase1 20 7 2 2" xfId="13525"/>
    <cellStyle name="40% - Ênfase1 20 7 3" xfId="9811"/>
    <cellStyle name="40% - Ênfase1 20 8" xfId="2012"/>
    <cellStyle name="40% - Ênfase1 20 8 2" xfId="6041"/>
    <cellStyle name="40% - Ênfase1 20 8 2 2" xfId="13526"/>
    <cellStyle name="40% - Ênfase1 20 8 3" xfId="9812"/>
    <cellStyle name="40% - Ênfase1 20 9" xfId="2013"/>
    <cellStyle name="40% - Ênfase1 20 9 2" xfId="6042"/>
    <cellStyle name="40% - Ênfase1 20 9 2 2" xfId="13527"/>
    <cellStyle name="40% - Ênfase1 20 9 3" xfId="9813"/>
    <cellStyle name="40% - Ênfase1 21" xfId="4024"/>
    <cellStyle name="40% - Ênfase1 21 2" xfId="11511"/>
    <cellStyle name="40% - Ênfase1 22" xfId="11495"/>
    <cellStyle name="40% - Ênfase1 3" xfId="2014"/>
    <cellStyle name="40% - Ênfase1 3 10" xfId="2015"/>
    <cellStyle name="40% - Ênfase1 3 10 2" xfId="6044"/>
    <cellStyle name="40% - Ênfase1 3 10 2 2" xfId="13529"/>
    <cellStyle name="40% - Ênfase1 3 10 3" xfId="9815"/>
    <cellStyle name="40% - Ênfase1 3 11" xfId="2016"/>
    <cellStyle name="40% - Ênfase1 3 11 2" xfId="6045"/>
    <cellStyle name="40% - Ênfase1 3 11 2 2" xfId="13530"/>
    <cellStyle name="40% - Ênfase1 3 11 3" xfId="9816"/>
    <cellStyle name="40% - Ênfase1 3 12" xfId="2017"/>
    <cellStyle name="40% - Ênfase1 3 12 2" xfId="6046"/>
    <cellStyle name="40% - Ênfase1 3 12 2 2" xfId="13531"/>
    <cellStyle name="40% - Ênfase1 3 12 3" xfId="9817"/>
    <cellStyle name="40% - Ênfase1 3 13" xfId="2018"/>
    <cellStyle name="40% - Ênfase1 3 13 2" xfId="6047"/>
    <cellStyle name="40% - Ênfase1 3 13 2 2" xfId="13532"/>
    <cellStyle name="40% - Ênfase1 3 13 3" xfId="9818"/>
    <cellStyle name="40% - Ênfase1 3 14" xfId="2019"/>
    <cellStyle name="40% - Ênfase1 3 14 2" xfId="6048"/>
    <cellStyle name="40% - Ênfase1 3 14 2 2" xfId="13533"/>
    <cellStyle name="40% - Ênfase1 3 14 3" xfId="9819"/>
    <cellStyle name="40% - Ênfase1 3 15" xfId="2020"/>
    <cellStyle name="40% - Ênfase1 3 15 2" xfId="6049"/>
    <cellStyle name="40% - Ênfase1 3 15 2 2" xfId="13534"/>
    <cellStyle name="40% - Ênfase1 3 15 3" xfId="9820"/>
    <cellStyle name="40% - Ênfase1 3 16" xfId="6043"/>
    <cellStyle name="40% - Ênfase1 3 16 2" xfId="13528"/>
    <cellStyle name="40% - Ênfase1 3 17" xfId="9814"/>
    <cellStyle name="40% - Ênfase1 3 2" xfId="2021"/>
    <cellStyle name="40% - Ênfase1 3 2 2" xfId="6050"/>
    <cellStyle name="40% - Ênfase1 3 2 2 2" xfId="13535"/>
    <cellStyle name="40% - Ênfase1 3 2 3" xfId="9821"/>
    <cellStyle name="40% - Ênfase1 3 3" xfId="2022"/>
    <cellStyle name="40% - Ênfase1 3 3 2" xfId="6051"/>
    <cellStyle name="40% - Ênfase1 3 3 2 2" xfId="13536"/>
    <cellStyle name="40% - Ênfase1 3 3 3" xfId="9822"/>
    <cellStyle name="40% - Ênfase1 3 4" xfId="2023"/>
    <cellStyle name="40% - Ênfase1 3 4 2" xfId="6052"/>
    <cellStyle name="40% - Ênfase1 3 4 2 2" xfId="13537"/>
    <cellStyle name="40% - Ênfase1 3 4 3" xfId="9823"/>
    <cellStyle name="40% - Ênfase1 3 5" xfId="2024"/>
    <cellStyle name="40% - Ênfase1 3 5 2" xfId="6053"/>
    <cellStyle name="40% - Ênfase1 3 5 2 2" xfId="13538"/>
    <cellStyle name="40% - Ênfase1 3 5 3" xfId="9824"/>
    <cellStyle name="40% - Ênfase1 3 6" xfId="2025"/>
    <cellStyle name="40% - Ênfase1 3 6 2" xfId="6054"/>
    <cellStyle name="40% - Ênfase1 3 6 2 2" xfId="13539"/>
    <cellStyle name="40% - Ênfase1 3 6 3" xfId="9825"/>
    <cellStyle name="40% - Ênfase1 3 7" xfId="2026"/>
    <cellStyle name="40% - Ênfase1 3 7 2" xfId="6055"/>
    <cellStyle name="40% - Ênfase1 3 7 2 2" xfId="13540"/>
    <cellStyle name="40% - Ênfase1 3 7 3" xfId="9826"/>
    <cellStyle name="40% - Ênfase1 3 8" xfId="2027"/>
    <cellStyle name="40% - Ênfase1 3 8 2" xfId="6056"/>
    <cellStyle name="40% - Ênfase1 3 8 2 2" xfId="13541"/>
    <cellStyle name="40% - Ênfase1 3 8 3" xfId="9827"/>
    <cellStyle name="40% - Ênfase1 3 9" xfId="2028"/>
    <cellStyle name="40% - Ênfase1 3 9 2" xfId="6057"/>
    <cellStyle name="40% - Ênfase1 3 9 2 2" xfId="13542"/>
    <cellStyle name="40% - Ênfase1 3 9 3" xfId="9828"/>
    <cellStyle name="40% - Ênfase1 4" xfId="2029"/>
    <cellStyle name="40% - Ênfase1 4 10" xfId="2030"/>
    <cellStyle name="40% - Ênfase1 4 10 2" xfId="6059"/>
    <cellStyle name="40% - Ênfase1 4 10 2 2" xfId="13544"/>
    <cellStyle name="40% - Ênfase1 4 10 3" xfId="9830"/>
    <cellStyle name="40% - Ênfase1 4 11" xfId="2031"/>
    <cellStyle name="40% - Ênfase1 4 11 2" xfId="6060"/>
    <cellStyle name="40% - Ênfase1 4 11 2 2" xfId="13545"/>
    <cellStyle name="40% - Ênfase1 4 11 3" xfId="9831"/>
    <cellStyle name="40% - Ênfase1 4 12" xfId="2032"/>
    <cellStyle name="40% - Ênfase1 4 12 2" xfId="6061"/>
    <cellStyle name="40% - Ênfase1 4 12 2 2" xfId="13546"/>
    <cellStyle name="40% - Ênfase1 4 12 3" xfId="9832"/>
    <cellStyle name="40% - Ênfase1 4 13" xfId="2033"/>
    <cellStyle name="40% - Ênfase1 4 13 2" xfId="6062"/>
    <cellStyle name="40% - Ênfase1 4 13 2 2" xfId="13547"/>
    <cellStyle name="40% - Ênfase1 4 13 3" xfId="9833"/>
    <cellStyle name="40% - Ênfase1 4 14" xfId="2034"/>
    <cellStyle name="40% - Ênfase1 4 14 2" xfId="6063"/>
    <cellStyle name="40% - Ênfase1 4 14 2 2" xfId="13548"/>
    <cellStyle name="40% - Ênfase1 4 14 3" xfId="9834"/>
    <cellStyle name="40% - Ênfase1 4 15" xfId="2035"/>
    <cellStyle name="40% - Ênfase1 4 15 2" xfId="6064"/>
    <cellStyle name="40% - Ênfase1 4 15 2 2" xfId="13549"/>
    <cellStyle name="40% - Ênfase1 4 15 3" xfId="9835"/>
    <cellStyle name="40% - Ênfase1 4 16" xfId="6058"/>
    <cellStyle name="40% - Ênfase1 4 16 2" xfId="13543"/>
    <cellStyle name="40% - Ênfase1 4 17" xfId="9829"/>
    <cellStyle name="40% - Ênfase1 4 2" xfId="2036"/>
    <cellStyle name="40% - Ênfase1 4 2 2" xfId="6065"/>
    <cellStyle name="40% - Ênfase1 4 2 2 2" xfId="13550"/>
    <cellStyle name="40% - Ênfase1 4 2 3" xfId="9836"/>
    <cellStyle name="40% - Ênfase1 4 3" xfId="2037"/>
    <cellStyle name="40% - Ênfase1 4 3 2" xfId="6066"/>
    <cellStyle name="40% - Ênfase1 4 3 2 2" xfId="13551"/>
    <cellStyle name="40% - Ênfase1 4 3 3" xfId="9837"/>
    <cellStyle name="40% - Ênfase1 4 4" xfId="2038"/>
    <cellStyle name="40% - Ênfase1 4 4 2" xfId="6067"/>
    <cellStyle name="40% - Ênfase1 4 4 2 2" xfId="13552"/>
    <cellStyle name="40% - Ênfase1 4 4 3" xfId="9838"/>
    <cellStyle name="40% - Ênfase1 4 5" xfId="2039"/>
    <cellStyle name="40% - Ênfase1 4 5 2" xfId="6068"/>
    <cellStyle name="40% - Ênfase1 4 5 2 2" xfId="13553"/>
    <cellStyle name="40% - Ênfase1 4 5 3" xfId="9839"/>
    <cellStyle name="40% - Ênfase1 4 6" xfId="2040"/>
    <cellStyle name="40% - Ênfase1 4 6 2" xfId="6069"/>
    <cellStyle name="40% - Ênfase1 4 6 2 2" xfId="13554"/>
    <cellStyle name="40% - Ênfase1 4 6 3" xfId="9840"/>
    <cellStyle name="40% - Ênfase1 4 7" xfId="2041"/>
    <cellStyle name="40% - Ênfase1 4 7 2" xfId="6070"/>
    <cellStyle name="40% - Ênfase1 4 7 2 2" xfId="13555"/>
    <cellStyle name="40% - Ênfase1 4 7 3" xfId="9841"/>
    <cellStyle name="40% - Ênfase1 4 8" xfId="2042"/>
    <cellStyle name="40% - Ênfase1 4 8 2" xfId="6071"/>
    <cellStyle name="40% - Ênfase1 4 8 2 2" xfId="13556"/>
    <cellStyle name="40% - Ênfase1 4 8 3" xfId="9842"/>
    <cellStyle name="40% - Ênfase1 4 9" xfId="2043"/>
    <cellStyle name="40% - Ênfase1 4 9 2" xfId="6072"/>
    <cellStyle name="40% - Ênfase1 4 9 2 2" xfId="13557"/>
    <cellStyle name="40% - Ênfase1 4 9 3" xfId="9843"/>
    <cellStyle name="40% - Ênfase1 5" xfId="2044"/>
    <cellStyle name="40% - Ênfase1 5 10" xfId="2045"/>
    <cellStyle name="40% - Ênfase1 5 10 2" xfId="6074"/>
    <cellStyle name="40% - Ênfase1 5 10 2 2" xfId="13559"/>
    <cellStyle name="40% - Ênfase1 5 10 3" xfId="9845"/>
    <cellStyle name="40% - Ênfase1 5 11" xfId="2046"/>
    <cellStyle name="40% - Ênfase1 5 11 2" xfId="6075"/>
    <cellStyle name="40% - Ênfase1 5 11 2 2" xfId="13560"/>
    <cellStyle name="40% - Ênfase1 5 11 3" xfId="9846"/>
    <cellStyle name="40% - Ênfase1 5 12" xfId="2047"/>
    <cellStyle name="40% - Ênfase1 5 12 2" xfId="6076"/>
    <cellStyle name="40% - Ênfase1 5 12 2 2" xfId="13561"/>
    <cellStyle name="40% - Ênfase1 5 12 3" xfId="9847"/>
    <cellStyle name="40% - Ênfase1 5 13" xfId="2048"/>
    <cellStyle name="40% - Ênfase1 5 13 2" xfId="6077"/>
    <cellStyle name="40% - Ênfase1 5 13 2 2" xfId="13562"/>
    <cellStyle name="40% - Ênfase1 5 13 3" xfId="9848"/>
    <cellStyle name="40% - Ênfase1 5 14" xfId="2049"/>
    <cellStyle name="40% - Ênfase1 5 14 2" xfId="6078"/>
    <cellStyle name="40% - Ênfase1 5 14 2 2" xfId="13563"/>
    <cellStyle name="40% - Ênfase1 5 14 3" xfId="9849"/>
    <cellStyle name="40% - Ênfase1 5 15" xfId="2050"/>
    <cellStyle name="40% - Ênfase1 5 15 2" xfId="6079"/>
    <cellStyle name="40% - Ênfase1 5 15 2 2" xfId="13564"/>
    <cellStyle name="40% - Ênfase1 5 15 3" xfId="9850"/>
    <cellStyle name="40% - Ênfase1 5 16" xfId="6073"/>
    <cellStyle name="40% - Ênfase1 5 16 2" xfId="13558"/>
    <cellStyle name="40% - Ênfase1 5 17" xfId="9844"/>
    <cellStyle name="40% - Ênfase1 5 2" xfId="2051"/>
    <cellStyle name="40% - Ênfase1 5 2 2" xfId="6080"/>
    <cellStyle name="40% - Ênfase1 5 2 2 2" xfId="13565"/>
    <cellStyle name="40% - Ênfase1 5 2 3" xfId="9851"/>
    <cellStyle name="40% - Ênfase1 5 3" xfId="2052"/>
    <cellStyle name="40% - Ênfase1 5 3 2" xfId="6081"/>
    <cellStyle name="40% - Ênfase1 5 3 2 2" xfId="13566"/>
    <cellStyle name="40% - Ênfase1 5 3 3" xfId="9852"/>
    <cellStyle name="40% - Ênfase1 5 4" xfId="2053"/>
    <cellStyle name="40% - Ênfase1 5 4 2" xfId="6082"/>
    <cellStyle name="40% - Ênfase1 5 4 2 2" xfId="13567"/>
    <cellStyle name="40% - Ênfase1 5 4 3" xfId="9853"/>
    <cellStyle name="40% - Ênfase1 5 5" xfId="2054"/>
    <cellStyle name="40% - Ênfase1 5 5 2" xfId="6083"/>
    <cellStyle name="40% - Ênfase1 5 5 2 2" xfId="13568"/>
    <cellStyle name="40% - Ênfase1 5 5 3" xfId="9854"/>
    <cellStyle name="40% - Ênfase1 5 6" xfId="2055"/>
    <cellStyle name="40% - Ênfase1 5 6 2" xfId="6084"/>
    <cellStyle name="40% - Ênfase1 5 6 2 2" xfId="13569"/>
    <cellStyle name="40% - Ênfase1 5 6 3" xfId="9855"/>
    <cellStyle name="40% - Ênfase1 5 7" xfId="2056"/>
    <cellStyle name="40% - Ênfase1 5 7 2" xfId="6085"/>
    <cellStyle name="40% - Ênfase1 5 7 2 2" xfId="13570"/>
    <cellStyle name="40% - Ênfase1 5 7 3" xfId="9856"/>
    <cellStyle name="40% - Ênfase1 5 8" xfId="2057"/>
    <cellStyle name="40% - Ênfase1 5 8 2" xfId="6086"/>
    <cellStyle name="40% - Ênfase1 5 8 2 2" xfId="13571"/>
    <cellStyle name="40% - Ênfase1 5 8 3" xfId="9857"/>
    <cellStyle name="40% - Ênfase1 5 9" xfId="2058"/>
    <cellStyle name="40% - Ênfase1 5 9 2" xfId="6087"/>
    <cellStyle name="40% - Ênfase1 5 9 2 2" xfId="13572"/>
    <cellStyle name="40% - Ênfase1 5 9 3" xfId="9858"/>
    <cellStyle name="40% - Ênfase1 6" xfId="2059"/>
    <cellStyle name="40% - Ênfase1 6 10" xfId="2060"/>
    <cellStyle name="40% - Ênfase1 6 10 2" xfId="6089"/>
    <cellStyle name="40% - Ênfase1 6 10 2 2" xfId="13574"/>
    <cellStyle name="40% - Ênfase1 6 10 3" xfId="9860"/>
    <cellStyle name="40% - Ênfase1 6 11" xfId="2061"/>
    <cellStyle name="40% - Ênfase1 6 11 2" xfId="6090"/>
    <cellStyle name="40% - Ênfase1 6 11 2 2" xfId="13575"/>
    <cellStyle name="40% - Ênfase1 6 11 3" xfId="9861"/>
    <cellStyle name="40% - Ênfase1 6 12" xfId="2062"/>
    <cellStyle name="40% - Ênfase1 6 12 2" xfId="6091"/>
    <cellStyle name="40% - Ênfase1 6 12 2 2" xfId="13576"/>
    <cellStyle name="40% - Ênfase1 6 12 3" xfId="9862"/>
    <cellStyle name="40% - Ênfase1 6 13" xfId="2063"/>
    <cellStyle name="40% - Ênfase1 6 13 2" xfId="6092"/>
    <cellStyle name="40% - Ênfase1 6 13 2 2" xfId="13577"/>
    <cellStyle name="40% - Ênfase1 6 13 3" xfId="9863"/>
    <cellStyle name="40% - Ênfase1 6 14" xfId="2064"/>
    <cellStyle name="40% - Ênfase1 6 14 2" xfId="6093"/>
    <cellStyle name="40% - Ênfase1 6 14 2 2" xfId="13578"/>
    <cellStyle name="40% - Ênfase1 6 14 3" xfId="9864"/>
    <cellStyle name="40% - Ênfase1 6 15" xfId="2065"/>
    <cellStyle name="40% - Ênfase1 6 15 2" xfId="6094"/>
    <cellStyle name="40% - Ênfase1 6 15 2 2" xfId="13579"/>
    <cellStyle name="40% - Ênfase1 6 15 3" xfId="9865"/>
    <cellStyle name="40% - Ênfase1 6 16" xfId="6088"/>
    <cellStyle name="40% - Ênfase1 6 16 2" xfId="13573"/>
    <cellStyle name="40% - Ênfase1 6 17" xfId="9859"/>
    <cellStyle name="40% - Ênfase1 6 2" xfId="2066"/>
    <cellStyle name="40% - Ênfase1 6 2 2" xfId="6095"/>
    <cellStyle name="40% - Ênfase1 6 2 2 2" xfId="13580"/>
    <cellStyle name="40% - Ênfase1 6 2 3" xfId="9866"/>
    <cellStyle name="40% - Ênfase1 6 3" xfId="2067"/>
    <cellStyle name="40% - Ênfase1 6 3 2" xfId="6096"/>
    <cellStyle name="40% - Ênfase1 6 3 2 2" xfId="13581"/>
    <cellStyle name="40% - Ênfase1 6 3 3" xfId="9867"/>
    <cellStyle name="40% - Ênfase1 6 4" xfId="2068"/>
    <cellStyle name="40% - Ênfase1 6 4 2" xfId="6097"/>
    <cellStyle name="40% - Ênfase1 6 4 2 2" xfId="13582"/>
    <cellStyle name="40% - Ênfase1 6 4 3" xfId="9868"/>
    <cellStyle name="40% - Ênfase1 6 5" xfId="2069"/>
    <cellStyle name="40% - Ênfase1 6 5 2" xfId="6098"/>
    <cellStyle name="40% - Ênfase1 6 5 2 2" xfId="13583"/>
    <cellStyle name="40% - Ênfase1 6 5 3" xfId="9869"/>
    <cellStyle name="40% - Ênfase1 6 6" xfId="2070"/>
    <cellStyle name="40% - Ênfase1 6 6 2" xfId="6099"/>
    <cellStyle name="40% - Ênfase1 6 6 2 2" xfId="13584"/>
    <cellStyle name="40% - Ênfase1 6 6 3" xfId="9870"/>
    <cellStyle name="40% - Ênfase1 6 7" xfId="2071"/>
    <cellStyle name="40% - Ênfase1 6 7 2" xfId="6100"/>
    <cellStyle name="40% - Ênfase1 6 7 2 2" xfId="13585"/>
    <cellStyle name="40% - Ênfase1 6 7 3" xfId="9871"/>
    <cellStyle name="40% - Ênfase1 6 8" xfId="2072"/>
    <cellStyle name="40% - Ênfase1 6 8 2" xfId="6101"/>
    <cellStyle name="40% - Ênfase1 6 8 2 2" xfId="13586"/>
    <cellStyle name="40% - Ênfase1 6 8 3" xfId="9872"/>
    <cellStyle name="40% - Ênfase1 6 9" xfId="2073"/>
    <cellStyle name="40% - Ênfase1 6 9 2" xfId="6102"/>
    <cellStyle name="40% - Ênfase1 6 9 2 2" xfId="13587"/>
    <cellStyle name="40% - Ênfase1 6 9 3" xfId="9873"/>
    <cellStyle name="40% - Ênfase1 7" xfId="2074"/>
    <cellStyle name="40% - Ênfase1 7 10" xfId="2075"/>
    <cellStyle name="40% - Ênfase1 7 10 2" xfId="6104"/>
    <cellStyle name="40% - Ênfase1 7 10 2 2" xfId="13589"/>
    <cellStyle name="40% - Ênfase1 7 10 3" xfId="9875"/>
    <cellStyle name="40% - Ênfase1 7 11" xfId="2076"/>
    <cellStyle name="40% - Ênfase1 7 11 2" xfId="6105"/>
    <cellStyle name="40% - Ênfase1 7 11 2 2" xfId="13590"/>
    <cellStyle name="40% - Ênfase1 7 11 3" xfId="9876"/>
    <cellStyle name="40% - Ênfase1 7 12" xfId="2077"/>
    <cellStyle name="40% - Ênfase1 7 12 2" xfId="6106"/>
    <cellStyle name="40% - Ênfase1 7 12 2 2" xfId="13591"/>
    <cellStyle name="40% - Ênfase1 7 12 3" xfId="9877"/>
    <cellStyle name="40% - Ênfase1 7 13" xfId="2078"/>
    <cellStyle name="40% - Ênfase1 7 13 2" xfId="6107"/>
    <cellStyle name="40% - Ênfase1 7 13 2 2" xfId="13592"/>
    <cellStyle name="40% - Ênfase1 7 13 3" xfId="9878"/>
    <cellStyle name="40% - Ênfase1 7 14" xfId="2079"/>
    <cellStyle name="40% - Ênfase1 7 14 2" xfId="6108"/>
    <cellStyle name="40% - Ênfase1 7 14 2 2" xfId="13593"/>
    <cellStyle name="40% - Ênfase1 7 14 3" xfId="9879"/>
    <cellStyle name="40% - Ênfase1 7 15" xfId="2080"/>
    <cellStyle name="40% - Ênfase1 7 15 2" xfId="6109"/>
    <cellStyle name="40% - Ênfase1 7 15 2 2" xfId="13594"/>
    <cellStyle name="40% - Ênfase1 7 15 3" xfId="9880"/>
    <cellStyle name="40% - Ênfase1 7 16" xfId="6103"/>
    <cellStyle name="40% - Ênfase1 7 16 2" xfId="13588"/>
    <cellStyle name="40% - Ênfase1 7 17" xfId="9874"/>
    <cellStyle name="40% - Ênfase1 7 2" xfId="2081"/>
    <cellStyle name="40% - Ênfase1 7 2 2" xfId="6110"/>
    <cellStyle name="40% - Ênfase1 7 2 2 2" xfId="13595"/>
    <cellStyle name="40% - Ênfase1 7 2 3" xfId="9881"/>
    <cellStyle name="40% - Ênfase1 7 3" xfId="2082"/>
    <cellStyle name="40% - Ênfase1 7 3 2" xfId="6111"/>
    <cellStyle name="40% - Ênfase1 7 3 2 2" xfId="13596"/>
    <cellStyle name="40% - Ênfase1 7 3 3" xfId="9882"/>
    <cellStyle name="40% - Ênfase1 7 4" xfId="2083"/>
    <cellStyle name="40% - Ênfase1 7 4 2" xfId="6112"/>
    <cellStyle name="40% - Ênfase1 7 4 2 2" xfId="13597"/>
    <cellStyle name="40% - Ênfase1 7 4 3" xfId="9883"/>
    <cellStyle name="40% - Ênfase1 7 5" xfId="2084"/>
    <cellStyle name="40% - Ênfase1 7 5 2" xfId="6113"/>
    <cellStyle name="40% - Ênfase1 7 5 2 2" xfId="13598"/>
    <cellStyle name="40% - Ênfase1 7 5 3" xfId="9884"/>
    <cellStyle name="40% - Ênfase1 7 6" xfId="2085"/>
    <cellStyle name="40% - Ênfase1 7 6 2" xfId="6114"/>
    <cellStyle name="40% - Ênfase1 7 6 2 2" xfId="13599"/>
    <cellStyle name="40% - Ênfase1 7 6 3" xfId="9885"/>
    <cellStyle name="40% - Ênfase1 7 7" xfId="2086"/>
    <cellStyle name="40% - Ênfase1 7 7 2" xfId="6115"/>
    <cellStyle name="40% - Ênfase1 7 7 2 2" xfId="13600"/>
    <cellStyle name="40% - Ênfase1 7 7 3" xfId="9886"/>
    <cellStyle name="40% - Ênfase1 7 8" xfId="2087"/>
    <cellStyle name="40% - Ênfase1 7 8 2" xfId="6116"/>
    <cellStyle name="40% - Ênfase1 7 8 2 2" xfId="13601"/>
    <cellStyle name="40% - Ênfase1 7 8 3" xfId="9887"/>
    <cellStyle name="40% - Ênfase1 7 9" xfId="2088"/>
    <cellStyle name="40% - Ênfase1 7 9 2" xfId="6117"/>
    <cellStyle name="40% - Ênfase1 7 9 2 2" xfId="13602"/>
    <cellStyle name="40% - Ênfase1 7 9 3" xfId="9888"/>
    <cellStyle name="40% - Ênfase1 8" xfId="2089"/>
    <cellStyle name="40% - Ênfase1 8 10" xfId="2090"/>
    <cellStyle name="40% - Ênfase1 8 10 2" xfId="6119"/>
    <cellStyle name="40% - Ênfase1 8 10 2 2" xfId="13604"/>
    <cellStyle name="40% - Ênfase1 8 10 3" xfId="9890"/>
    <cellStyle name="40% - Ênfase1 8 11" xfId="2091"/>
    <cellStyle name="40% - Ênfase1 8 11 2" xfId="6120"/>
    <cellStyle name="40% - Ênfase1 8 11 2 2" xfId="13605"/>
    <cellStyle name="40% - Ênfase1 8 11 3" xfId="9891"/>
    <cellStyle name="40% - Ênfase1 8 12" xfId="2092"/>
    <cellStyle name="40% - Ênfase1 8 12 2" xfId="6121"/>
    <cellStyle name="40% - Ênfase1 8 12 2 2" xfId="13606"/>
    <cellStyle name="40% - Ênfase1 8 12 3" xfId="9892"/>
    <cellStyle name="40% - Ênfase1 8 13" xfId="2093"/>
    <cellStyle name="40% - Ênfase1 8 13 2" xfId="6122"/>
    <cellStyle name="40% - Ênfase1 8 13 2 2" xfId="13607"/>
    <cellStyle name="40% - Ênfase1 8 13 3" xfId="9893"/>
    <cellStyle name="40% - Ênfase1 8 14" xfId="2094"/>
    <cellStyle name="40% - Ênfase1 8 14 2" xfId="6123"/>
    <cellStyle name="40% - Ênfase1 8 14 2 2" xfId="13608"/>
    <cellStyle name="40% - Ênfase1 8 14 3" xfId="9894"/>
    <cellStyle name="40% - Ênfase1 8 15" xfId="2095"/>
    <cellStyle name="40% - Ênfase1 8 15 2" xfId="6124"/>
    <cellStyle name="40% - Ênfase1 8 15 2 2" xfId="13609"/>
    <cellStyle name="40% - Ênfase1 8 15 3" xfId="9895"/>
    <cellStyle name="40% - Ênfase1 8 16" xfId="6118"/>
    <cellStyle name="40% - Ênfase1 8 16 2" xfId="13603"/>
    <cellStyle name="40% - Ênfase1 8 17" xfId="9889"/>
    <cellStyle name="40% - Ênfase1 8 2" xfId="2096"/>
    <cellStyle name="40% - Ênfase1 8 2 2" xfId="6125"/>
    <cellStyle name="40% - Ênfase1 8 2 2 2" xfId="13610"/>
    <cellStyle name="40% - Ênfase1 8 2 3" xfId="9896"/>
    <cellStyle name="40% - Ênfase1 8 3" xfId="2097"/>
    <cellStyle name="40% - Ênfase1 8 3 2" xfId="6126"/>
    <cellStyle name="40% - Ênfase1 8 3 2 2" xfId="13611"/>
    <cellStyle name="40% - Ênfase1 8 3 3" xfId="9897"/>
    <cellStyle name="40% - Ênfase1 8 4" xfId="2098"/>
    <cellStyle name="40% - Ênfase1 8 4 2" xfId="6127"/>
    <cellStyle name="40% - Ênfase1 8 4 2 2" xfId="13612"/>
    <cellStyle name="40% - Ênfase1 8 4 3" xfId="9898"/>
    <cellStyle name="40% - Ênfase1 8 5" xfId="2099"/>
    <cellStyle name="40% - Ênfase1 8 5 2" xfId="6128"/>
    <cellStyle name="40% - Ênfase1 8 5 2 2" xfId="13613"/>
    <cellStyle name="40% - Ênfase1 8 5 3" xfId="9899"/>
    <cellStyle name="40% - Ênfase1 8 6" xfId="2100"/>
    <cellStyle name="40% - Ênfase1 8 6 2" xfId="6129"/>
    <cellStyle name="40% - Ênfase1 8 6 2 2" xfId="13614"/>
    <cellStyle name="40% - Ênfase1 8 6 3" xfId="9900"/>
    <cellStyle name="40% - Ênfase1 8 7" xfId="2101"/>
    <cellStyle name="40% - Ênfase1 8 7 2" xfId="6130"/>
    <cellStyle name="40% - Ênfase1 8 7 2 2" xfId="13615"/>
    <cellStyle name="40% - Ênfase1 8 7 3" xfId="9901"/>
    <cellStyle name="40% - Ênfase1 8 8" xfId="2102"/>
    <cellStyle name="40% - Ênfase1 8 8 2" xfId="6131"/>
    <cellStyle name="40% - Ênfase1 8 8 2 2" xfId="13616"/>
    <cellStyle name="40% - Ênfase1 8 8 3" xfId="9902"/>
    <cellStyle name="40% - Ênfase1 8 9" xfId="2103"/>
    <cellStyle name="40% - Ênfase1 8 9 2" xfId="6132"/>
    <cellStyle name="40% - Ênfase1 8 9 2 2" xfId="13617"/>
    <cellStyle name="40% - Ênfase1 8 9 3" xfId="9903"/>
    <cellStyle name="40% - Ênfase1 9" xfId="2104"/>
    <cellStyle name="40% - Ênfase1 9 10" xfId="2105"/>
    <cellStyle name="40% - Ênfase1 9 10 2" xfId="6134"/>
    <cellStyle name="40% - Ênfase1 9 10 2 2" xfId="13619"/>
    <cellStyle name="40% - Ênfase1 9 10 3" xfId="9905"/>
    <cellStyle name="40% - Ênfase1 9 11" xfId="2106"/>
    <cellStyle name="40% - Ênfase1 9 11 2" xfId="6135"/>
    <cellStyle name="40% - Ênfase1 9 11 2 2" xfId="13620"/>
    <cellStyle name="40% - Ênfase1 9 11 3" xfId="9906"/>
    <cellStyle name="40% - Ênfase1 9 12" xfId="2107"/>
    <cellStyle name="40% - Ênfase1 9 12 2" xfId="6136"/>
    <cellStyle name="40% - Ênfase1 9 12 2 2" xfId="13621"/>
    <cellStyle name="40% - Ênfase1 9 12 3" xfId="9907"/>
    <cellStyle name="40% - Ênfase1 9 13" xfId="2108"/>
    <cellStyle name="40% - Ênfase1 9 13 2" xfId="6137"/>
    <cellStyle name="40% - Ênfase1 9 13 2 2" xfId="13622"/>
    <cellStyle name="40% - Ênfase1 9 13 3" xfId="9908"/>
    <cellStyle name="40% - Ênfase1 9 14" xfId="2109"/>
    <cellStyle name="40% - Ênfase1 9 14 2" xfId="6138"/>
    <cellStyle name="40% - Ênfase1 9 14 2 2" xfId="13623"/>
    <cellStyle name="40% - Ênfase1 9 14 3" xfId="9909"/>
    <cellStyle name="40% - Ênfase1 9 15" xfId="2110"/>
    <cellStyle name="40% - Ênfase1 9 15 2" xfId="6139"/>
    <cellStyle name="40% - Ênfase1 9 15 2 2" xfId="13624"/>
    <cellStyle name="40% - Ênfase1 9 15 3" xfId="9910"/>
    <cellStyle name="40% - Ênfase1 9 16" xfId="6133"/>
    <cellStyle name="40% - Ênfase1 9 16 2" xfId="13618"/>
    <cellStyle name="40% - Ênfase1 9 17" xfId="9904"/>
    <cellStyle name="40% - Ênfase1 9 2" xfId="2111"/>
    <cellStyle name="40% - Ênfase1 9 2 2" xfId="6140"/>
    <cellStyle name="40% - Ênfase1 9 2 2 2" xfId="13625"/>
    <cellStyle name="40% - Ênfase1 9 2 3" xfId="9911"/>
    <cellStyle name="40% - Ênfase1 9 3" xfId="2112"/>
    <cellStyle name="40% - Ênfase1 9 3 2" xfId="6141"/>
    <cellStyle name="40% - Ênfase1 9 3 2 2" xfId="13626"/>
    <cellStyle name="40% - Ênfase1 9 3 3" xfId="9912"/>
    <cellStyle name="40% - Ênfase1 9 4" xfId="2113"/>
    <cellStyle name="40% - Ênfase1 9 4 2" xfId="6142"/>
    <cellStyle name="40% - Ênfase1 9 4 2 2" xfId="13627"/>
    <cellStyle name="40% - Ênfase1 9 4 3" xfId="9913"/>
    <cellStyle name="40% - Ênfase1 9 5" xfId="2114"/>
    <cellStyle name="40% - Ênfase1 9 5 2" xfId="6143"/>
    <cellStyle name="40% - Ênfase1 9 5 2 2" xfId="13628"/>
    <cellStyle name="40% - Ênfase1 9 5 3" xfId="9914"/>
    <cellStyle name="40% - Ênfase1 9 6" xfId="2115"/>
    <cellStyle name="40% - Ênfase1 9 6 2" xfId="6144"/>
    <cellStyle name="40% - Ênfase1 9 6 2 2" xfId="13629"/>
    <cellStyle name="40% - Ênfase1 9 6 3" xfId="9915"/>
    <cellStyle name="40% - Ênfase1 9 7" xfId="2116"/>
    <cellStyle name="40% - Ênfase1 9 7 2" xfId="6145"/>
    <cellStyle name="40% - Ênfase1 9 7 2 2" xfId="13630"/>
    <cellStyle name="40% - Ênfase1 9 7 3" xfId="9916"/>
    <cellStyle name="40% - Ênfase1 9 8" xfId="2117"/>
    <cellStyle name="40% - Ênfase1 9 8 2" xfId="6146"/>
    <cellStyle name="40% - Ênfase1 9 8 2 2" xfId="13631"/>
    <cellStyle name="40% - Ênfase1 9 8 3" xfId="9917"/>
    <cellStyle name="40% - Ênfase1 9 9" xfId="2118"/>
    <cellStyle name="40% - Ênfase1 9 9 2" xfId="6147"/>
    <cellStyle name="40% - Ênfase1 9 9 2 2" xfId="13632"/>
    <cellStyle name="40% - Ênfase1 9 9 3" xfId="9918"/>
    <cellStyle name="40% - Ênfase2" xfId="4001" builtinId="35" customBuiltin="1"/>
    <cellStyle name="40% - Ênfase2 10" xfId="2119"/>
    <cellStyle name="40% - Ênfase2 10 10" xfId="2120"/>
    <cellStyle name="40% - Ênfase2 10 10 2" xfId="6149"/>
    <cellStyle name="40% - Ênfase2 10 10 2 2" xfId="13634"/>
    <cellStyle name="40% - Ênfase2 10 10 3" xfId="9920"/>
    <cellStyle name="40% - Ênfase2 10 11" xfId="2121"/>
    <cellStyle name="40% - Ênfase2 10 11 2" xfId="6150"/>
    <cellStyle name="40% - Ênfase2 10 11 2 2" xfId="13635"/>
    <cellStyle name="40% - Ênfase2 10 11 3" xfId="9921"/>
    <cellStyle name="40% - Ênfase2 10 12" xfId="2122"/>
    <cellStyle name="40% - Ênfase2 10 12 2" xfId="6151"/>
    <cellStyle name="40% - Ênfase2 10 12 2 2" xfId="13636"/>
    <cellStyle name="40% - Ênfase2 10 12 3" xfId="9922"/>
    <cellStyle name="40% - Ênfase2 10 13" xfId="2123"/>
    <cellStyle name="40% - Ênfase2 10 13 2" xfId="6152"/>
    <cellStyle name="40% - Ênfase2 10 13 2 2" xfId="13637"/>
    <cellStyle name="40% - Ênfase2 10 13 3" xfId="9923"/>
    <cellStyle name="40% - Ênfase2 10 14" xfId="2124"/>
    <cellStyle name="40% - Ênfase2 10 14 2" xfId="6153"/>
    <cellStyle name="40% - Ênfase2 10 14 2 2" xfId="13638"/>
    <cellStyle name="40% - Ênfase2 10 14 3" xfId="9924"/>
    <cellStyle name="40% - Ênfase2 10 15" xfId="2125"/>
    <cellStyle name="40% - Ênfase2 10 15 2" xfId="6154"/>
    <cellStyle name="40% - Ênfase2 10 15 2 2" xfId="13639"/>
    <cellStyle name="40% - Ênfase2 10 15 3" xfId="9925"/>
    <cellStyle name="40% - Ênfase2 10 16" xfId="6148"/>
    <cellStyle name="40% - Ênfase2 10 16 2" xfId="13633"/>
    <cellStyle name="40% - Ênfase2 10 17" xfId="9919"/>
    <cellStyle name="40% - Ênfase2 10 2" xfId="2126"/>
    <cellStyle name="40% - Ênfase2 10 2 2" xfId="6155"/>
    <cellStyle name="40% - Ênfase2 10 2 2 2" xfId="13640"/>
    <cellStyle name="40% - Ênfase2 10 2 3" xfId="9926"/>
    <cellStyle name="40% - Ênfase2 10 3" xfId="2127"/>
    <cellStyle name="40% - Ênfase2 10 3 2" xfId="6156"/>
    <cellStyle name="40% - Ênfase2 10 3 2 2" xfId="13641"/>
    <cellStyle name="40% - Ênfase2 10 3 3" xfId="9927"/>
    <cellStyle name="40% - Ênfase2 10 4" xfId="2128"/>
    <cellStyle name="40% - Ênfase2 10 4 2" xfId="6157"/>
    <cellStyle name="40% - Ênfase2 10 4 2 2" xfId="13642"/>
    <cellStyle name="40% - Ênfase2 10 4 3" xfId="9928"/>
    <cellStyle name="40% - Ênfase2 10 5" xfId="2129"/>
    <cellStyle name="40% - Ênfase2 10 5 2" xfId="6158"/>
    <cellStyle name="40% - Ênfase2 10 5 2 2" xfId="13643"/>
    <cellStyle name="40% - Ênfase2 10 5 3" xfId="9929"/>
    <cellStyle name="40% - Ênfase2 10 6" xfId="2130"/>
    <cellStyle name="40% - Ênfase2 10 6 2" xfId="6159"/>
    <cellStyle name="40% - Ênfase2 10 6 2 2" xfId="13644"/>
    <cellStyle name="40% - Ênfase2 10 6 3" xfId="9930"/>
    <cellStyle name="40% - Ênfase2 10 7" xfId="2131"/>
    <cellStyle name="40% - Ênfase2 10 7 2" xfId="6160"/>
    <cellStyle name="40% - Ênfase2 10 7 2 2" xfId="13645"/>
    <cellStyle name="40% - Ênfase2 10 7 3" xfId="9931"/>
    <cellStyle name="40% - Ênfase2 10 8" xfId="2132"/>
    <cellStyle name="40% - Ênfase2 10 8 2" xfId="6161"/>
    <cellStyle name="40% - Ênfase2 10 8 2 2" xfId="13646"/>
    <cellStyle name="40% - Ênfase2 10 8 3" xfId="9932"/>
    <cellStyle name="40% - Ênfase2 10 9" xfId="2133"/>
    <cellStyle name="40% - Ênfase2 10 9 2" xfId="6162"/>
    <cellStyle name="40% - Ênfase2 10 9 2 2" xfId="13647"/>
    <cellStyle name="40% - Ênfase2 10 9 3" xfId="9933"/>
    <cellStyle name="40% - Ênfase2 11" xfId="2134"/>
    <cellStyle name="40% - Ênfase2 11 10" xfId="2135"/>
    <cellStyle name="40% - Ênfase2 11 10 2" xfId="6164"/>
    <cellStyle name="40% - Ênfase2 11 10 2 2" xfId="13649"/>
    <cellStyle name="40% - Ênfase2 11 10 3" xfId="9935"/>
    <cellStyle name="40% - Ênfase2 11 11" xfId="2136"/>
    <cellStyle name="40% - Ênfase2 11 11 2" xfId="6165"/>
    <cellStyle name="40% - Ênfase2 11 11 2 2" xfId="13650"/>
    <cellStyle name="40% - Ênfase2 11 11 3" xfId="9936"/>
    <cellStyle name="40% - Ênfase2 11 12" xfId="2137"/>
    <cellStyle name="40% - Ênfase2 11 12 2" xfId="6166"/>
    <cellStyle name="40% - Ênfase2 11 12 2 2" xfId="13651"/>
    <cellStyle name="40% - Ênfase2 11 12 3" xfId="9937"/>
    <cellStyle name="40% - Ênfase2 11 13" xfId="2138"/>
    <cellStyle name="40% - Ênfase2 11 13 2" xfId="6167"/>
    <cellStyle name="40% - Ênfase2 11 13 2 2" xfId="13652"/>
    <cellStyle name="40% - Ênfase2 11 13 3" xfId="9938"/>
    <cellStyle name="40% - Ênfase2 11 14" xfId="2139"/>
    <cellStyle name="40% - Ênfase2 11 14 2" xfId="6168"/>
    <cellStyle name="40% - Ênfase2 11 14 2 2" xfId="13653"/>
    <cellStyle name="40% - Ênfase2 11 14 3" xfId="9939"/>
    <cellStyle name="40% - Ênfase2 11 15" xfId="2140"/>
    <cellStyle name="40% - Ênfase2 11 15 2" xfId="6169"/>
    <cellStyle name="40% - Ênfase2 11 15 2 2" xfId="13654"/>
    <cellStyle name="40% - Ênfase2 11 15 3" xfId="9940"/>
    <cellStyle name="40% - Ênfase2 11 16" xfId="6163"/>
    <cellStyle name="40% - Ênfase2 11 16 2" xfId="13648"/>
    <cellStyle name="40% - Ênfase2 11 17" xfId="9934"/>
    <cellStyle name="40% - Ênfase2 11 2" xfId="2141"/>
    <cellStyle name="40% - Ênfase2 11 2 2" xfId="6170"/>
    <cellStyle name="40% - Ênfase2 11 2 2 2" xfId="13655"/>
    <cellStyle name="40% - Ênfase2 11 2 3" xfId="9941"/>
    <cellStyle name="40% - Ênfase2 11 3" xfId="2142"/>
    <cellStyle name="40% - Ênfase2 11 3 2" xfId="6171"/>
    <cellStyle name="40% - Ênfase2 11 3 2 2" xfId="13656"/>
    <cellStyle name="40% - Ênfase2 11 3 3" xfId="9942"/>
    <cellStyle name="40% - Ênfase2 11 4" xfId="2143"/>
    <cellStyle name="40% - Ênfase2 11 4 2" xfId="6172"/>
    <cellStyle name="40% - Ênfase2 11 4 2 2" xfId="13657"/>
    <cellStyle name="40% - Ênfase2 11 4 3" xfId="9943"/>
    <cellStyle name="40% - Ênfase2 11 5" xfId="2144"/>
    <cellStyle name="40% - Ênfase2 11 5 2" xfId="6173"/>
    <cellStyle name="40% - Ênfase2 11 5 2 2" xfId="13658"/>
    <cellStyle name="40% - Ênfase2 11 5 3" xfId="9944"/>
    <cellStyle name="40% - Ênfase2 11 6" xfId="2145"/>
    <cellStyle name="40% - Ênfase2 11 6 2" xfId="6174"/>
    <cellStyle name="40% - Ênfase2 11 6 2 2" xfId="13659"/>
    <cellStyle name="40% - Ênfase2 11 6 3" xfId="9945"/>
    <cellStyle name="40% - Ênfase2 11 7" xfId="2146"/>
    <cellStyle name="40% - Ênfase2 11 7 2" xfId="6175"/>
    <cellStyle name="40% - Ênfase2 11 7 2 2" xfId="13660"/>
    <cellStyle name="40% - Ênfase2 11 7 3" xfId="9946"/>
    <cellStyle name="40% - Ênfase2 11 8" xfId="2147"/>
    <cellStyle name="40% - Ênfase2 11 8 2" xfId="6176"/>
    <cellStyle name="40% - Ênfase2 11 8 2 2" xfId="13661"/>
    <cellStyle name="40% - Ênfase2 11 8 3" xfId="9947"/>
    <cellStyle name="40% - Ênfase2 11 9" xfId="2148"/>
    <cellStyle name="40% - Ênfase2 11 9 2" xfId="6177"/>
    <cellStyle name="40% - Ênfase2 11 9 2 2" xfId="13662"/>
    <cellStyle name="40% - Ênfase2 11 9 3" xfId="9948"/>
    <cellStyle name="40% - Ênfase2 12" xfId="2149"/>
    <cellStyle name="40% - Ênfase2 12 10" xfId="2150"/>
    <cellStyle name="40% - Ênfase2 12 10 2" xfId="6179"/>
    <cellStyle name="40% - Ênfase2 12 10 2 2" xfId="13664"/>
    <cellStyle name="40% - Ênfase2 12 10 3" xfId="9950"/>
    <cellStyle name="40% - Ênfase2 12 11" xfId="2151"/>
    <cellStyle name="40% - Ênfase2 12 11 2" xfId="6180"/>
    <cellStyle name="40% - Ênfase2 12 11 2 2" xfId="13665"/>
    <cellStyle name="40% - Ênfase2 12 11 3" xfId="9951"/>
    <cellStyle name="40% - Ênfase2 12 12" xfId="2152"/>
    <cellStyle name="40% - Ênfase2 12 12 2" xfId="6181"/>
    <cellStyle name="40% - Ênfase2 12 12 2 2" xfId="13666"/>
    <cellStyle name="40% - Ênfase2 12 12 3" xfId="9952"/>
    <cellStyle name="40% - Ênfase2 12 13" xfId="2153"/>
    <cellStyle name="40% - Ênfase2 12 13 2" xfId="6182"/>
    <cellStyle name="40% - Ênfase2 12 13 2 2" xfId="13667"/>
    <cellStyle name="40% - Ênfase2 12 13 3" xfId="9953"/>
    <cellStyle name="40% - Ênfase2 12 14" xfId="2154"/>
    <cellStyle name="40% - Ênfase2 12 14 2" xfId="6183"/>
    <cellStyle name="40% - Ênfase2 12 14 2 2" xfId="13668"/>
    <cellStyle name="40% - Ênfase2 12 14 3" xfId="9954"/>
    <cellStyle name="40% - Ênfase2 12 15" xfId="2155"/>
    <cellStyle name="40% - Ênfase2 12 15 2" xfId="6184"/>
    <cellStyle name="40% - Ênfase2 12 15 2 2" xfId="13669"/>
    <cellStyle name="40% - Ênfase2 12 15 3" xfId="9955"/>
    <cellStyle name="40% - Ênfase2 12 16" xfId="6178"/>
    <cellStyle name="40% - Ênfase2 12 16 2" xfId="13663"/>
    <cellStyle name="40% - Ênfase2 12 17" xfId="9949"/>
    <cellStyle name="40% - Ênfase2 12 2" xfId="2156"/>
    <cellStyle name="40% - Ênfase2 12 2 2" xfId="6185"/>
    <cellStyle name="40% - Ênfase2 12 2 2 2" xfId="13670"/>
    <cellStyle name="40% - Ênfase2 12 2 3" xfId="9956"/>
    <cellStyle name="40% - Ênfase2 12 3" xfId="2157"/>
    <cellStyle name="40% - Ênfase2 12 3 2" xfId="6186"/>
    <cellStyle name="40% - Ênfase2 12 3 2 2" xfId="13671"/>
    <cellStyle name="40% - Ênfase2 12 3 3" xfId="9957"/>
    <cellStyle name="40% - Ênfase2 12 4" xfId="2158"/>
    <cellStyle name="40% - Ênfase2 12 4 2" xfId="6187"/>
    <cellStyle name="40% - Ênfase2 12 4 2 2" xfId="13672"/>
    <cellStyle name="40% - Ênfase2 12 4 3" xfId="9958"/>
    <cellStyle name="40% - Ênfase2 12 5" xfId="2159"/>
    <cellStyle name="40% - Ênfase2 12 5 2" xfId="6188"/>
    <cellStyle name="40% - Ênfase2 12 5 2 2" xfId="13673"/>
    <cellStyle name="40% - Ênfase2 12 5 3" xfId="9959"/>
    <cellStyle name="40% - Ênfase2 12 6" xfId="2160"/>
    <cellStyle name="40% - Ênfase2 12 6 2" xfId="6189"/>
    <cellStyle name="40% - Ênfase2 12 6 2 2" xfId="13674"/>
    <cellStyle name="40% - Ênfase2 12 6 3" xfId="9960"/>
    <cellStyle name="40% - Ênfase2 12 7" xfId="2161"/>
    <cellStyle name="40% - Ênfase2 12 7 2" xfId="6190"/>
    <cellStyle name="40% - Ênfase2 12 7 2 2" xfId="13675"/>
    <cellStyle name="40% - Ênfase2 12 7 3" xfId="9961"/>
    <cellStyle name="40% - Ênfase2 12 8" xfId="2162"/>
    <cellStyle name="40% - Ênfase2 12 8 2" xfId="6191"/>
    <cellStyle name="40% - Ênfase2 12 8 2 2" xfId="13676"/>
    <cellStyle name="40% - Ênfase2 12 8 3" xfId="9962"/>
    <cellStyle name="40% - Ênfase2 12 9" xfId="2163"/>
    <cellStyle name="40% - Ênfase2 12 9 2" xfId="6192"/>
    <cellStyle name="40% - Ênfase2 12 9 2 2" xfId="13677"/>
    <cellStyle name="40% - Ênfase2 12 9 3" xfId="9963"/>
    <cellStyle name="40% - Ênfase2 13" xfId="2164"/>
    <cellStyle name="40% - Ênfase2 13 10" xfId="2165"/>
    <cellStyle name="40% - Ênfase2 13 10 2" xfId="6194"/>
    <cellStyle name="40% - Ênfase2 13 10 2 2" xfId="13679"/>
    <cellStyle name="40% - Ênfase2 13 10 3" xfId="9965"/>
    <cellStyle name="40% - Ênfase2 13 11" xfId="2166"/>
    <cellStyle name="40% - Ênfase2 13 11 2" xfId="6195"/>
    <cellStyle name="40% - Ênfase2 13 11 2 2" xfId="13680"/>
    <cellStyle name="40% - Ênfase2 13 11 3" xfId="9966"/>
    <cellStyle name="40% - Ênfase2 13 12" xfId="2167"/>
    <cellStyle name="40% - Ênfase2 13 12 2" xfId="6196"/>
    <cellStyle name="40% - Ênfase2 13 12 2 2" xfId="13681"/>
    <cellStyle name="40% - Ênfase2 13 12 3" xfId="9967"/>
    <cellStyle name="40% - Ênfase2 13 13" xfId="2168"/>
    <cellStyle name="40% - Ênfase2 13 13 2" xfId="6197"/>
    <cellStyle name="40% - Ênfase2 13 13 2 2" xfId="13682"/>
    <cellStyle name="40% - Ênfase2 13 13 3" xfId="9968"/>
    <cellStyle name="40% - Ênfase2 13 14" xfId="2169"/>
    <cellStyle name="40% - Ênfase2 13 14 2" xfId="6198"/>
    <cellStyle name="40% - Ênfase2 13 14 2 2" xfId="13683"/>
    <cellStyle name="40% - Ênfase2 13 14 3" xfId="9969"/>
    <cellStyle name="40% - Ênfase2 13 15" xfId="2170"/>
    <cellStyle name="40% - Ênfase2 13 15 2" xfId="6199"/>
    <cellStyle name="40% - Ênfase2 13 15 2 2" xfId="13684"/>
    <cellStyle name="40% - Ênfase2 13 15 3" xfId="9970"/>
    <cellStyle name="40% - Ênfase2 13 16" xfId="6193"/>
    <cellStyle name="40% - Ênfase2 13 16 2" xfId="13678"/>
    <cellStyle name="40% - Ênfase2 13 17" xfId="9964"/>
    <cellStyle name="40% - Ênfase2 13 2" xfId="2171"/>
    <cellStyle name="40% - Ênfase2 13 2 2" xfId="6200"/>
    <cellStyle name="40% - Ênfase2 13 2 2 2" xfId="13685"/>
    <cellStyle name="40% - Ênfase2 13 2 3" xfId="9971"/>
    <cellStyle name="40% - Ênfase2 13 3" xfId="2172"/>
    <cellStyle name="40% - Ênfase2 13 3 2" xfId="6201"/>
    <cellStyle name="40% - Ênfase2 13 3 2 2" xfId="13686"/>
    <cellStyle name="40% - Ênfase2 13 3 3" xfId="9972"/>
    <cellStyle name="40% - Ênfase2 13 4" xfId="2173"/>
    <cellStyle name="40% - Ênfase2 13 4 2" xfId="6202"/>
    <cellStyle name="40% - Ênfase2 13 4 2 2" xfId="13687"/>
    <cellStyle name="40% - Ênfase2 13 4 3" xfId="9973"/>
    <cellStyle name="40% - Ênfase2 13 5" xfId="2174"/>
    <cellStyle name="40% - Ênfase2 13 5 2" xfId="6203"/>
    <cellStyle name="40% - Ênfase2 13 5 2 2" xfId="13688"/>
    <cellStyle name="40% - Ênfase2 13 5 3" xfId="9974"/>
    <cellStyle name="40% - Ênfase2 13 6" xfId="2175"/>
    <cellStyle name="40% - Ênfase2 13 6 2" xfId="6204"/>
    <cellStyle name="40% - Ênfase2 13 6 2 2" xfId="13689"/>
    <cellStyle name="40% - Ênfase2 13 6 3" xfId="9975"/>
    <cellStyle name="40% - Ênfase2 13 7" xfId="2176"/>
    <cellStyle name="40% - Ênfase2 13 7 2" xfId="6205"/>
    <cellStyle name="40% - Ênfase2 13 7 2 2" xfId="13690"/>
    <cellStyle name="40% - Ênfase2 13 7 3" xfId="9976"/>
    <cellStyle name="40% - Ênfase2 13 8" xfId="2177"/>
    <cellStyle name="40% - Ênfase2 13 8 2" xfId="6206"/>
    <cellStyle name="40% - Ênfase2 13 8 2 2" xfId="13691"/>
    <cellStyle name="40% - Ênfase2 13 8 3" xfId="9977"/>
    <cellStyle name="40% - Ênfase2 13 9" xfId="2178"/>
    <cellStyle name="40% - Ênfase2 13 9 2" xfId="6207"/>
    <cellStyle name="40% - Ênfase2 13 9 2 2" xfId="13692"/>
    <cellStyle name="40% - Ênfase2 13 9 3" xfId="9978"/>
    <cellStyle name="40% - Ênfase2 14" xfId="2179"/>
    <cellStyle name="40% - Ênfase2 14 10" xfId="2180"/>
    <cellStyle name="40% - Ênfase2 14 10 2" xfId="6209"/>
    <cellStyle name="40% - Ênfase2 14 10 2 2" xfId="13694"/>
    <cellStyle name="40% - Ênfase2 14 10 3" xfId="9980"/>
    <cellStyle name="40% - Ênfase2 14 11" xfId="2181"/>
    <cellStyle name="40% - Ênfase2 14 11 2" xfId="6210"/>
    <cellStyle name="40% - Ênfase2 14 11 2 2" xfId="13695"/>
    <cellStyle name="40% - Ênfase2 14 11 3" xfId="9981"/>
    <cellStyle name="40% - Ênfase2 14 12" xfId="2182"/>
    <cellStyle name="40% - Ênfase2 14 12 2" xfId="6211"/>
    <cellStyle name="40% - Ênfase2 14 12 2 2" xfId="13696"/>
    <cellStyle name="40% - Ênfase2 14 12 3" xfId="9982"/>
    <cellStyle name="40% - Ênfase2 14 13" xfId="2183"/>
    <cellStyle name="40% - Ênfase2 14 13 2" xfId="6212"/>
    <cellStyle name="40% - Ênfase2 14 13 2 2" xfId="13697"/>
    <cellStyle name="40% - Ênfase2 14 13 3" xfId="9983"/>
    <cellStyle name="40% - Ênfase2 14 14" xfId="2184"/>
    <cellStyle name="40% - Ênfase2 14 14 2" xfId="6213"/>
    <cellStyle name="40% - Ênfase2 14 14 2 2" xfId="13698"/>
    <cellStyle name="40% - Ênfase2 14 14 3" xfId="9984"/>
    <cellStyle name="40% - Ênfase2 14 15" xfId="2185"/>
    <cellStyle name="40% - Ênfase2 14 15 2" xfId="6214"/>
    <cellStyle name="40% - Ênfase2 14 15 2 2" xfId="13699"/>
    <cellStyle name="40% - Ênfase2 14 15 3" xfId="9985"/>
    <cellStyle name="40% - Ênfase2 14 16" xfId="6208"/>
    <cellStyle name="40% - Ênfase2 14 16 2" xfId="13693"/>
    <cellStyle name="40% - Ênfase2 14 17" xfId="9979"/>
    <cellStyle name="40% - Ênfase2 14 2" xfId="2186"/>
    <cellStyle name="40% - Ênfase2 14 2 2" xfId="6215"/>
    <cellStyle name="40% - Ênfase2 14 2 2 2" xfId="13700"/>
    <cellStyle name="40% - Ênfase2 14 2 3" xfId="9986"/>
    <cellStyle name="40% - Ênfase2 14 3" xfId="2187"/>
    <cellStyle name="40% - Ênfase2 14 3 2" xfId="6216"/>
    <cellStyle name="40% - Ênfase2 14 3 2 2" xfId="13701"/>
    <cellStyle name="40% - Ênfase2 14 3 3" xfId="9987"/>
    <cellStyle name="40% - Ênfase2 14 4" xfId="2188"/>
    <cellStyle name="40% - Ênfase2 14 4 2" xfId="6217"/>
    <cellStyle name="40% - Ênfase2 14 4 2 2" xfId="13702"/>
    <cellStyle name="40% - Ênfase2 14 4 3" xfId="9988"/>
    <cellStyle name="40% - Ênfase2 14 5" xfId="2189"/>
    <cellStyle name="40% - Ênfase2 14 5 2" xfId="6218"/>
    <cellStyle name="40% - Ênfase2 14 5 2 2" xfId="13703"/>
    <cellStyle name="40% - Ênfase2 14 5 3" xfId="9989"/>
    <cellStyle name="40% - Ênfase2 14 6" xfId="2190"/>
    <cellStyle name="40% - Ênfase2 14 6 2" xfId="6219"/>
    <cellStyle name="40% - Ênfase2 14 6 2 2" xfId="13704"/>
    <cellStyle name="40% - Ênfase2 14 6 3" xfId="9990"/>
    <cellStyle name="40% - Ênfase2 14 7" xfId="2191"/>
    <cellStyle name="40% - Ênfase2 14 7 2" xfId="6220"/>
    <cellStyle name="40% - Ênfase2 14 7 2 2" xfId="13705"/>
    <cellStyle name="40% - Ênfase2 14 7 3" xfId="9991"/>
    <cellStyle name="40% - Ênfase2 14 8" xfId="2192"/>
    <cellStyle name="40% - Ênfase2 14 8 2" xfId="6221"/>
    <cellStyle name="40% - Ênfase2 14 8 2 2" xfId="13706"/>
    <cellStyle name="40% - Ênfase2 14 8 3" xfId="9992"/>
    <cellStyle name="40% - Ênfase2 14 9" xfId="2193"/>
    <cellStyle name="40% - Ênfase2 14 9 2" xfId="6222"/>
    <cellStyle name="40% - Ênfase2 14 9 2 2" xfId="13707"/>
    <cellStyle name="40% - Ênfase2 14 9 3" xfId="9993"/>
    <cellStyle name="40% - Ênfase2 15" xfId="2194"/>
    <cellStyle name="40% - Ênfase2 15 10" xfId="2195"/>
    <cellStyle name="40% - Ênfase2 15 10 2" xfId="6224"/>
    <cellStyle name="40% - Ênfase2 15 10 2 2" xfId="13709"/>
    <cellStyle name="40% - Ênfase2 15 10 3" xfId="9995"/>
    <cellStyle name="40% - Ênfase2 15 11" xfId="2196"/>
    <cellStyle name="40% - Ênfase2 15 11 2" xfId="6225"/>
    <cellStyle name="40% - Ênfase2 15 11 2 2" xfId="13710"/>
    <cellStyle name="40% - Ênfase2 15 11 3" xfId="9996"/>
    <cellStyle name="40% - Ênfase2 15 12" xfId="2197"/>
    <cellStyle name="40% - Ênfase2 15 12 2" xfId="6226"/>
    <cellStyle name="40% - Ênfase2 15 12 2 2" xfId="13711"/>
    <cellStyle name="40% - Ênfase2 15 12 3" xfId="9997"/>
    <cellStyle name="40% - Ênfase2 15 13" xfId="2198"/>
    <cellStyle name="40% - Ênfase2 15 13 2" xfId="6227"/>
    <cellStyle name="40% - Ênfase2 15 13 2 2" xfId="13712"/>
    <cellStyle name="40% - Ênfase2 15 13 3" xfId="9998"/>
    <cellStyle name="40% - Ênfase2 15 14" xfId="2199"/>
    <cellStyle name="40% - Ênfase2 15 14 2" xfId="6228"/>
    <cellStyle name="40% - Ênfase2 15 14 2 2" xfId="13713"/>
    <cellStyle name="40% - Ênfase2 15 14 3" xfId="9999"/>
    <cellStyle name="40% - Ênfase2 15 15" xfId="2200"/>
    <cellStyle name="40% - Ênfase2 15 15 2" xfId="6229"/>
    <cellStyle name="40% - Ênfase2 15 15 2 2" xfId="13714"/>
    <cellStyle name="40% - Ênfase2 15 15 3" xfId="10000"/>
    <cellStyle name="40% - Ênfase2 15 16" xfId="6223"/>
    <cellStyle name="40% - Ênfase2 15 16 2" xfId="13708"/>
    <cellStyle name="40% - Ênfase2 15 17" xfId="9994"/>
    <cellStyle name="40% - Ênfase2 15 2" xfId="2201"/>
    <cellStyle name="40% - Ênfase2 15 2 2" xfId="6230"/>
    <cellStyle name="40% - Ênfase2 15 2 2 2" xfId="13715"/>
    <cellStyle name="40% - Ênfase2 15 2 3" xfId="10001"/>
    <cellStyle name="40% - Ênfase2 15 3" xfId="2202"/>
    <cellStyle name="40% - Ênfase2 15 3 2" xfId="6231"/>
    <cellStyle name="40% - Ênfase2 15 3 2 2" xfId="13716"/>
    <cellStyle name="40% - Ênfase2 15 3 3" xfId="10002"/>
    <cellStyle name="40% - Ênfase2 15 4" xfId="2203"/>
    <cellStyle name="40% - Ênfase2 15 4 2" xfId="6232"/>
    <cellStyle name="40% - Ênfase2 15 4 2 2" xfId="13717"/>
    <cellStyle name="40% - Ênfase2 15 4 3" xfId="10003"/>
    <cellStyle name="40% - Ênfase2 15 5" xfId="2204"/>
    <cellStyle name="40% - Ênfase2 15 5 2" xfId="6233"/>
    <cellStyle name="40% - Ênfase2 15 5 2 2" xfId="13718"/>
    <cellStyle name="40% - Ênfase2 15 5 3" xfId="10004"/>
    <cellStyle name="40% - Ênfase2 15 6" xfId="2205"/>
    <cellStyle name="40% - Ênfase2 15 6 2" xfId="6234"/>
    <cellStyle name="40% - Ênfase2 15 6 2 2" xfId="13719"/>
    <cellStyle name="40% - Ênfase2 15 6 3" xfId="10005"/>
    <cellStyle name="40% - Ênfase2 15 7" xfId="2206"/>
    <cellStyle name="40% - Ênfase2 15 7 2" xfId="6235"/>
    <cellStyle name="40% - Ênfase2 15 7 2 2" xfId="13720"/>
    <cellStyle name="40% - Ênfase2 15 7 3" xfId="10006"/>
    <cellStyle name="40% - Ênfase2 15 8" xfId="2207"/>
    <cellStyle name="40% - Ênfase2 15 8 2" xfId="6236"/>
    <cellStyle name="40% - Ênfase2 15 8 2 2" xfId="13721"/>
    <cellStyle name="40% - Ênfase2 15 8 3" xfId="10007"/>
    <cellStyle name="40% - Ênfase2 15 9" xfId="2208"/>
    <cellStyle name="40% - Ênfase2 15 9 2" xfId="6237"/>
    <cellStyle name="40% - Ênfase2 15 9 2 2" xfId="13722"/>
    <cellStyle name="40% - Ênfase2 15 9 3" xfId="10008"/>
    <cellStyle name="40% - Ênfase2 16" xfId="2209"/>
    <cellStyle name="40% - Ênfase2 16 10" xfId="2210"/>
    <cellStyle name="40% - Ênfase2 16 10 2" xfId="6239"/>
    <cellStyle name="40% - Ênfase2 16 10 2 2" xfId="13724"/>
    <cellStyle name="40% - Ênfase2 16 10 3" xfId="10010"/>
    <cellStyle name="40% - Ênfase2 16 11" xfId="2211"/>
    <cellStyle name="40% - Ênfase2 16 11 2" xfId="6240"/>
    <cellStyle name="40% - Ênfase2 16 11 2 2" xfId="13725"/>
    <cellStyle name="40% - Ênfase2 16 11 3" xfId="10011"/>
    <cellStyle name="40% - Ênfase2 16 12" xfId="2212"/>
    <cellStyle name="40% - Ênfase2 16 12 2" xfId="6241"/>
    <cellStyle name="40% - Ênfase2 16 12 2 2" xfId="13726"/>
    <cellStyle name="40% - Ênfase2 16 12 3" xfId="10012"/>
    <cellStyle name="40% - Ênfase2 16 13" xfId="2213"/>
    <cellStyle name="40% - Ênfase2 16 13 2" xfId="6242"/>
    <cellStyle name="40% - Ênfase2 16 13 2 2" xfId="13727"/>
    <cellStyle name="40% - Ênfase2 16 13 3" xfId="10013"/>
    <cellStyle name="40% - Ênfase2 16 14" xfId="2214"/>
    <cellStyle name="40% - Ênfase2 16 14 2" xfId="6243"/>
    <cellStyle name="40% - Ênfase2 16 14 2 2" xfId="13728"/>
    <cellStyle name="40% - Ênfase2 16 14 3" xfId="10014"/>
    <cellStyle name="40% - Ênfase2 16 15" xfId="2215"/>
    <cellStyle name="40% - Ênfase2 16 15 2" xfId="6244"/>
    <cellStyle name="40% - Ênfase2 16 15 2 2" xfId="13729"/>
    <cellStyle name="40% - Ênfase2 16 15 3" xfId="10015"/>
    <cellStyle name="40% - Ênfase2 16 16" xfId="6238"/>
    <cellStyle name="40% - Ênfase2 16 16 2" xfId="13723"/>
    <cellStyle name="40% - Ênfase2 16 17" xfId="10009"/>
    <cellStyle name="40% - Ênfase2 16 2" xfId="2216"/>
    <cellStyle name="40% - Ênfase2 16 2 2" xfId="6245"/>
    <cellStyle name="40% - Ênfase2 16 2 2 2" xfId="13730"/>
    <cellStyle name="40% - Ênfase2 16 2 3" xfId="10016"/>
    <cellStyle name="40% - Ênfase2 16 3" xfId="2217"/>
    <cellStyle name="40% - Ênfase2 16 3 2" xfId="6246"/>
    <cellStyle name="40% - Ênfase2 16 3 2 2" xfId="13731"/>
    <cellStyle name="40% - Ênfase2 16 3 3" xfId="10017"/>
    <cellStyle name="40% - Ênfase2 16 4" xfId="2218"/>
    <cellStyle name="40% - Ênfase2 16 4 2" xfId="6247"/>
    <cellStyle name="40% - Ênfase2 16 4 2 2" xfId="13732"/>
    <cellStyle name="40% - Ênfase2 16 4 3" xfId="10018"/>
    <cellStyle name="40% - Ênfase2 16 5" xfId="2219"/>
    <cellStyle name="40% - Ênfase2 16 5 2" xfId="6248"/>
    <cellStyle name="40% - Ênfase2 16 5 2 2" xfId="13733"/>
    <cellStyle name="40% - Ênfase2 16 5 3" xfId="10019"/>
    <cellStyle name="40% - Ênfase2 16 6" xfId="2220"/>
    <cellStyle name="40% - Ênfase2 16 6 2" xfId="6249"/>
    <cellStyle name="40% - Ênfase2 16 6 2 2" xfId="13734"/>
    <cellStyle name="40% - Ênfase2 16 6 3" xfId="10020"/>
    <cellStyle name="40% - Ênfase2 16 7" xfId="2221"/>
    <cellStyle name="40% - Ênfase2 16 7 2" xfId="6250"/>
    <cellStyle name="40% - Ênfase2 16 7 2 2" xfId="13735"/>
    <cellStyle name="40% - Ênfase2 16 7 3" xfId="10021"/>
    <cellStyle name="40% - Ênfase2 16 8" xfId="2222"/>
    <cellStyle name="40% - Ênfase2 16 8 2" xfId="6251"/>
    <cellStyle name="40% - Ênfase2 16 8 2 2" xfId="13736"/>
    <cellStyle name="40% - Ênfase2 16 8 3" xfId="10022"/>
    <cellStyle name="40% - Ênfase2 16 9" xfId="2223"/>
    <cellStyle name="40% - Ênfase2 16 9 2" xfId="6252"/>
    <cellStyle name="40% - Ênfase2 16 9 2 2" xfId="13737"/>
    <cellStyle name="40% - Ênfase2 16 9 3" xfId="10023"/>
    <cellStyle name="40% - Ênfase2 17" xfId="2224"/>
    <cellStyle name="40% - Ênfase2 17 10" xfId="2225"/>
    <cellStyle name="40% - Ênfase2 17 10 2" xfId="6254"/>
    <cellStyle name="40% - Ênfase2 17 10 2 2" xfId="13739"/>
    <cellStyle name="40% - Ênfase2 17 10 3" xfId="10025"/>
    <cellStyle name="40% - Ênfase2 17 11" xfId="2226"/>
    <cellStyle name="40% - Ênfase2 17 11 2" xfId="6255"/>
    <cellStyle name="40% - Ênfase2 17 11 2 2" xfId="13740"/>
    <cellStyle name="40% - Ênfase2 17 11 3" xfId="10026"/>
    <cellStyle name="40% - Ênfase2 17 12" xfId="2227"/>
    <cellStyle name="40% - Ênfase2 17 12 2" xfId="6256"/>
    <cellStyle name="40% - Ênfase2 17 12 2 2" xfId="13741"/>
    <cellStyle name="40% - Ênfase2 17 12 3" xfId="10027"/>
    <cellStyle name="40% - Ênfase2 17 13" xfId="2228"/>
    <cellStyle name="40% - Ênfase2 17 13 2" xfId="6257"/>
    <cellStyle name="40% - Ênfase2 17 13 2 2" xfId="13742"/>
    <cellStyle name="40% - Ênfase2 17 13 3" xfId="10028"/>
    <cellStyle name="40% - Ênfase2 17 14" xfId="2229"/>
    <cellStyle name="40% - Ênfase2 17 14 2" xfId="6258"/>
    <cellStyle name="40% - Ênfase2 17 14 2 2" xfId="13743"/>
    <cellStyle name="40% - Ênfase2 17 14 3" xfId="10029"/>
    <cellStyle name="40% - Ênfase2 17 15" xfId="2230"/>
    <cellStyle name="40% - Ênfase2 17 15 2" xfId="6259"/>
    <cellStyle name="40% - Ênfase2 17 15 2 2" xfId="13744"/>
    <cellStyle name="40% - Ênfase2 17 15 3" xfId="10030"/>
    <cellStyle name="40% - Ênfase2 17 16" xfId="6253"/>
    <cellStyle name="40% - Ênfase2 17 16 2" xfId="13738"/>
    <cellStyle name="40% - Ênfase2 17 17" xfId="10024"/>
    <cellStyle name="40% - Ênfase2 17 2" xfId="2231"/>
    <cellStyle name="40% - Ênfase2 17 2 2" xfId="6260"/>
    <cellStyle name="40% - Ênfase2 17 2 2 2" xfId="13745"/>
    <cellStyle name="40% - Ênfase2 17 2 3" xfId="10031"/>
    <cellStyle name="40% - Ênfase2 17 3" xfId="2232"/>
    <cellStyle name="40% - Ênfase2 17 3 2" xfId="6261"/>
    <cellStyle name="40% - Ênfase2 17 3 2 2" xfId="13746"/>
    <cellStyle name="40% - Ênfase2 17 3 3" xfId="10032"/>
    <cellStyle name="40% - Ênfase2 17 4" xfId="2233"/>
    <cellStyle name="40% - Ênfase2 17 4 2" xfId="6262"/>
    <cellStyle name="40% - Ênfase2 17 4 2 2" xfId="13747"/>
    <cellStyle name="40% - Ênfase2 17 4 3" xfId="10033"/>
    <cellStyle name="40% - Ênfase2 17 5" xfId="2234"/>
    <cellStyle name="40% - Ênfase2 17 5 2" xfId="6263"/>
    <cellStyle name="40% - Ênfase2 17 5 2 2" xfId="13748"/>
    <cellStyle name="40% - Ênfase2 17 5 3" xfId="10034"/>
    <cellStyle name="40% - Ênfase2 17 6" xfId="2235"/>
    <cellStyle name="40% - Ênfase2 17 6 2" xfId="6264"/>
    <cellStyle name="40% - Ênfase2 17 6 2 2" xfId="13749"/>
    <cellStyle name="40% - Ênfase2 17 6 3" xfId="10035"/>
    <cellStyle name="40% - Ênfase2 17 7" xfId="2236"/>
    <cellStyle name="40% - Ênfase2 17 7 2" xfId="6265"/>
    <cellStyle name="40% - Ênfase2 17 7 2 2" xfId="13750"/>
    <cellStyle name="40% - Ênfase2 17 7 3" xfId="10036"/>
    <cellStyle name="40% - Ênfase2 17 8" xfId="2237"/>
    <cellStyle name="40% - Ênfase2 17 8 2" xfId="6266"/>
    <cellStyle name="40% - Ênfase2 17 8 2 2" xfId="13751"/>
    <cellStyle name="40% - Ênfase2 17 8 3" xfId="10037"/>
    <cellStyle name="40% - Ênfase2 17 9" xfId="2238"/>
    <cellStyle name="40% - Ênfase2 17 9 2" xfId="6267"/>
    <cellStyle name="40% - Ênfase2 17 9 2 2" xfId="13752"/>
    <cellStyle name="40% - Ênfase2 17 9 3" xfId="10038"/>
    <cellStyle name="40% - Ênfase2 18" xfId="2239"/>
    <cellStyle name="40% - Ênfase2 18 10" xfId="2240"/>
    <cellStyle name="40% - Ênfase2 18 10 2" xfId="6269"/>
    <cellStyle name="40% - Ênfase2 18 10 2 2" xfId="13754"/>
    <cellStyle name="40% - Ênfase2 18 10 3" xfId="10040"/>
    <cellStyle name="40% - Ênfase2 18 11" xfId="2241"/>
    <cellStyle name="40% - Ênfase2 18 11 2" xfId="6270"/>
    <cellStyle name="40% - Ênfase2 18 11 2 2" xfId="13755"/>
    <cellStyle name="40% - Ênfase2 18 11 3" xfId="10041"/>
    <cellStyle name="40% - Ênfase2 18 12" xfId="2242"/>
    <cellStyle name="40% - Ênfase2 18 12 2" xfId="6271"/>
    <cellStyle name="40% - Ênfase2 18 12 2 2" xfId="13756"/>
    <cellStyle name="40% - Ênfase2 18 12 3" xfId="10042"/>
    <cellStyle name="40% - Ênfase2 18 13" xfId="2243"/>
    <cellStyle name="40% - Ênfase2 18 13 2" xfId="6272"/>
    <cellStyle name="40% - Ênfase2 18 13 2 2" xfId="13757"/>
    <cellStyle name="40% - Ênfase2 18 13 3" xfId="10043"/>
    <cellStyle name="40% - Ênfase2 18 14" xfId="2244"/>
    <cellStyle name="40% - Ênfase2 18 14 2" xfId="6273"/>
    <cellStyle name="40% - Ênfase2 18 14 2 2" xfId="13758"/>
    <cellStyle name="40% - Ênfase2 18 14 3" xfId="10044"/>
    <cellStyle name="40% - Ênfase2 18 15" xfId="2245"/>
    <cellStyle name="40% - Ênfase2 18 15 2" xfId="6274"/>
    <cellStyle name="40% - Ênfase2 18 15 2 2" xfId="13759"/>
    <cellStyle name="40% - Ênfase2 18 15 3" xfId="10045"/>
    <cellStyle name="40% - Ênfase2 18 16" xfId="6268"/>
    <cellStyle name="40% - Ênfase2 18 16 2" xfId="13753"/>
    <cellStyle name="40% - Ênfase2 18 17" xfId="10039"/>
    <cellStyle name="40% - Ênfase2 18 2" xfId="2246"/>
    <cellStyle name="40% - Ênfase2 18 2 2" xfId="6275"/>
    <cellStyle name="40% - Ênfase2 18 2 2 2" xfId="13760"/>
    <cellStyle name="40% - Ênfase2 18 2 3" xfId="10046"/>
    <cellStyle name="40% - Ênfase2 18 3" xfId="2247"/>
    <cellStyle name="40% - Ênfase2 18 3 2" xfId="6276"/>
    <cellStyle name="40% - Ênfase2 18 3 2 2" xfId="13761"/>
    <cellStyle name="40% - Ênfase2 18 3 3" xfId="10047"/>
    <cellStyle name="40% - Ênfase2 18 4" xfId="2248"/>
    <cellStyle name="40% - Ênfase2 18 4 2" xfId="6277"/>
    <cellStyle name="40% - Ênfase2 18 4 2 2" xfId="13762"/>
    <cellStyle name="40% - Ênfase2 18 4 3" xfId="10048"/>
    <cellStyle name="40% - Ênfase2 18 5" xfId="2249"/>
    <cellStyle name="40% - Ênfase2 18 5 2" xfId="6278"/>
    <cellStyle name="40% - Ênfase2 18 5 2 2" xfId="13763"/>
    <cellStyle name="40% - Ênfase2 18 5 3" xfId="10049"/>
    <cellStyle name="40% - Ênfase2 18 6" xfId="2250"/>
    <cellStyle name="40% - Ênfase2 18 6 2" xfId="6279"/>
    <cellStyle name="40% - Ênfase2 18 6 2 2" xfId="13764"/>
    <cellStyle name="40% - Ênfase2 18 6 3" xfId="10050"/>
    <cellStyle name="40% - Ênfase2 18 7" xfId="2251"/>
    <cellStyle name="40% - Ênfase2 18 7 2" xfId="6280"/>
    <cellStyle name="40% - Ênfase2 18 7 2 2" xfId="13765"/>
    <cellStyle name="40% - Ênfase2 18 7 3" xfId="10051"/>
    <cellStyle name="40% - Ênfase2 18 8" xfId="2252"/>
    <cellStyle name="40% - Ênfase2 18 8 2" xfId="6281"/>
    <cellStyle name="40% - Ênfase2 18 8 2 2" xfId="13766"/>
    <cellStyle name="40% - Ênfase2 18 8 3" xfId="10052"/>
    <cellStyle name="40% - Ênfase2 18 9" xfId="2253"/>
    <cellStyle name="40% - Ênfase2 18 9 2" xfId="6282"/>
    <cellStyle name="40% - Ênfase2 18 9 2 2" xfId="13767"/>
    <cellStyle name="40% - Ênfase2 18 9 3" xfId="10053"/>
    <cellStyle name="40% - Ênfase2 19" xfId="2254"/>
    <cellStyle name="40% - Ênfase2 19 10" xfId="2255"/>
    <cellStyle name="40% - Ênfase2 19 10 2" xfId="6284"/>
    <cellStyle name="40% - Ênfase2 19 10 2 2" xfId="13769"/>
    <cellStyle name="40% - Ênfase2 19 10 3" xfId="10055"/>
    <cellStyle name="40% - Ênfase2 19 11" xfId="2256"/>
    <cellStyle name="40% - Ênfase2 19 11 2" xfId="6285"/>
    <cellStyle name="40% - Ênfase2 19 11 2 2" xfId="13770"/>
    <cellStyle name="40% - Ênfase2 19 11 3" xfId="10056"/>
    <cellStyle name="40% - Ênfase2 19 12" xfId="2257"/>
    <cellStyle name="40% - Ênfase2 19 12 2" xfId="6286"/>
    <cellStyle name="40% - Ênfase2 19 12 2 2" xfId="13771"/>
    <cellStyle name="40% - Ênfase2 19 12 3" xfId="10057"/>
    <cellStyle name="40% - Ênfase2 19 13" xfId="2258"/>
    <cellStyle name="40% - Ênfase2 19 13 2" xfId="6287"/>
    <cellStyle name="40% - Ênfase2 19 13 2 2" xfId="13772"/>
    <cellStyle name="40% - Ênfase2 19 13 3" xfId="10058"/>
    <cellStyle name="40% - Ênfase2 19 14" xfId="2259"/>
    <cellStyle name="40% - Ênfase2 19 14 2" xfId="6288"/>
    <cellStyle name="40% - Ênfase2 19 14 2 2" xfId="13773"/>
    <cellStyle name="40% - Ênfase2 19 14 3" xfId="10059"/>
    <cellStyle name="40% - Ênfase2 19 15" xfId="2260"/>
    <cellStyle name="40% - Ênfase2 19 15 2" xfId="6289"/>
    <cellStyle name="40% - Ênfase2 19 15 2 2" xfId="13774"/>
    <cellStyle name="40% - Ênfase2 19 15 3" xfId="10060"/>
    <cellStyle name="40% - Ênfase2 19 16" xfId="6283"/>
    <cellStyle name="40% - Ênfase2 19 16 2" xfId="13768"/>
    <cellStyle name="40% - Ênfase2 19 17" xfId="10054"/>
    <cellStyle name="40% - Ênfase2 19 2" xfId="2261"/>
    <cellStyle name="40% - Ênfase2 19 2 2" xfId="6290"/>
    <cellStyle name="40% - Ênfase2 19 2 2 2" xfId="13775"/>
    <cellStyle name="40% - Ênfase2 19 2 3" xfId="10061"/>
    <cellStyle name="40% - Ênfase2 19 3" xfId="2262"/>
    <cellStyle name="40% - Ênfase2 19 3 2" xfId="6291"/>
    <cellStyle name="40% - Ênfase2 19 3 2 2" xfId="13776"/>
    <cellStyle name="40% - Ênfase2 19 3 3" xfId="10062"/>
    <cellStyle name="40% - Ênfase2 19 4" xfId="2263"/>
    <cellStyle name="40% - Ênfase2 19 4 2" xfId="6292"/>
    <cellStyle name="40% - Ênfase2 19 4 2 2" xfId="13777"/>
    <cellStyle name="40% - Ênfase2 19 4 3" xfId="10063"/>
    <cellStyle name="40% - Ênfase2 19 5" xfId="2264"/>
    <cellStyle name="40% - Ênfase2 19 5 2" xfId="6293"/>
    <cellStyle name="40% - Ênfase2 19 5 2 2" xfId="13778"/>
    <cellStyle name="40% - Ênfase2 19 5 3" xfId="10064"/>
    <cellStyle name="40% - Ênfase2 19 6" xfId="2265"/>
    <cellStyle name="40% - Ênfase2 19 6 2" xfId="6294"/>
    <cellStyle name="40% - Ênfase2 19 6 2 2" xfId="13779"/>
    <cellStyle name="40% - Ênfase2 19 6 3" xfId="10065"/>
    <cellStyle name="40% - Ênfase2 19 7" xfId="2266"/>
    <cellStyle name="40% - Ênfase2 19 7 2" xfId="6295"/>
    <cellStyle name="40% - Ênfase2 19 7 2 2" xfId="13780"/>
    <cellStyle name="40% - Ênfase2 19 7 3" xfId="10066"/>
    <cellStyle name="40% - Ênfase2 19 8" xfId="2267"/>
    <cellStyle name="40% - Ênfase2 19 8 2" xfId="6296"/>
    <cellStyle name="40% - Ênfase2 19 8 2 2" xfId="13781"/>
    <cellStyle name="40% - Ênfase2 19 8 3" xfId="10067"/>
    <cellStyle name="40% - Ênfase2 19 9" xfId="2268"/>
    <cellStyle name="40% - Ênfase2 19 9 2" xfId="6297"/>
    <cellStyle name="40% - Ênfase2 19 9 2 2" xfId="13782"/>
    <cellStyle name="40% - Ênfase2 19 9 3" xfId="10068"/>
    <cellStyle name="40% - Ênfase2 2" xfId="2269"/>
    <cellStyle name="40% - Ênfase2 2 2" xfId="2270"/>
    <cellStyle name="40% - Ênfase2 2 2 10" xfId="2271"/>
    <cellStyle name="40% - Ênfase2 2 2 10 2" xfId="6300"/>
    <cellStyle name="40% - Ênfase2 2 2 10 2 2" xfId="13785"/>
    <cellStyle name="40% - Ênfase2 2 2 10 3" xfId="10071"/>
    <cellStyle name="40% - Ênfase2 2 2 11" xfId="2272"/>
    <cellStyle name="40% - Ênfase2 2 2 11 2" xfId="6301"/>
    <cellStyle name="40% - Ênfase2 2 2 11 2 2" xfId="13786"/>
    <cellStyle name="40% - Ênfase2 2 2 11 3" xfId="10072"/>
    <cellStyle name="40% - Ênfase2 2 2 12" xfId="2273"/>
    <cellStyle name="40% - Ênfase2 2 2 12 2" xfId="6302"/>
    <cellStyle name="40% - Ênfase2 2 2 12 2 2" xfId="13787"/>
    <cellStyle name="40% - Ênfase2 2 2 12 3" xfId="10073"/>
    <cellStyle name="40% - Ênfase2 2 2 13" xfId="2274"/>
    <cellStyle name="40% - Ênfase2 2 2 13 2" xfId="6303"/>
    <cellStyle name="40% - Ênfase2 2 2 13 2 2" xfId="13788"/>
    <cellStyle name="40% - Ênfase2 2 2 13 3" xfId="10074"/>
    <cellStyle name="40% - Ênfase2 2 2 14" xfId="2275"/>
    <cellStyle name="40% - Ênfase2 2 2 14 2" xfId="6304"/>
    <cellStyle name="40% - Ênfase2 2 2 14 2 2" xfId="13789"/>
    <cellStyle name="40% - Ênfase2 2 2 14 3" xfId="10075"/>
    <cellStyle name="40% - Ênfase2 2 2 15" xfId="2276"/>
    <cellStyle name="40% - Ênfase2 2 2 15 2" xfId="6305"/>
    <cellStyle name="40% - Ênfase2 2 2 15 2 2" xfId="13790"/>
    <cellStyle name="40% - Ênfase2 2 2 15 3" xfId="10076"/>
    <cellStyle name="40% - Ênfase2 2 2 16" xfId="6299"/>
    <cellStyle name="40% - Ênfase2 2 2 16 2" xfId="13784"/>
    <cellStyle name="40% - Ênfase2 2 2 17" xfId="10070"/>
    <cellStyle name="40% - Ênfase2 2 2 2" xfId="2277"/>
    <cellStyle name="40% - Ênfase2 2 2 2 2" xfId="6306"/>
    <cellStyle name="40% - Ênfase2 2 2 2 2 2" xfId="13791"/>
    <cellStyle name="40% - Ênfase2 2 2 2 3" xfId="10077"/>
    <cellStyle name="40% - Ênfase2 2 2 3" xfId="2278"/>
    <cellStyle name="40% - Ênfase2 2 2 3 2" xfId="6307"/>
    <cellStyle name="40% - Ênfase2 2 2 3 2 2" xfId="13792"/>
    <cellStyle name="40% - Ênfase2 2 2 3 3" xfId="10078"/>
    <cellStyle name="40% - Ênfase2 2 2 4" xfId="2279"/>
    <cellStyle name="40% - Ênfase2 2 2 4 2" xfId="6308"/>
    <cellStyle name="40% - Ênfase2 2 2 4 2 2" xfId="13793"/>
    <cellStyle name="40% - Ênfase2 2 2 4 3" xfId="10079"/>
    <cellStyle name="40% - Ênfase2 2 2 5" xfId="2280"/>
    <cellStyle name="40% - Ênfase2 2 2 5 2" xfId="6309"/>
    <cellStyle name="40% - Ênfase2 2 2 5 2 2" xfId="13794"/>
    <cellStyle name="40% - Ênfase2 2 2 5 3" xfId="10080"/>
    <cellStyle name="40% - Ênfase2 2 2 6" xfId="2281"/>
    <cellStyle name="40% - Ênfase2 2 2 6 2" xfId="6310"/>
    <cellStyle name="40% - Ênfase2 2 2 6 2 2" xfId="13795"/>
    <cellStyle name="40% - Ênfase2 2 2 6 3" xfId="10081"/>
    <cellStyle name="40% - Ênfase2 2 2 7" xfId="2282"/>
    <cellStyle name="40% - Ênfase2 2 2 7 2" xfId="6311"/>
    <cellStyle name="40% - Ênfase2 2 2 7 2 2" xfId="13796"/>
    <cellStyle name="40% - Ênfase2 2 2 7 3" xfId="10082"/>
    <cellStyle name="40% - Ênfase2 2 2 8" xfId="2283"/>
    <cellStyle name="40% - Ênfase2 2 2 8 2" xfId="6312"/>
    <cellStyle name="40% - Ênfase2 2 2 8 2 2" xfId="13797"/>
    <cellStyle name="40% - Ênfase2 2 2 8 3" xfId="10083"/>
    <cellStyle name="40% - Ênfase2 2 2 9" xfId="2284"/>
    <cellStyle name="40% - Ênfase2 2 2 9 2" xfId="6313"/>
    <cellStyle name="40% - Ênfase2 2 2 9 2 2" xfId="13798"/>
    <cellStyle name="40% - Ênfase2 2 2 9 3" xfId="10084"/>
    <cellStyle name="40% - Ênfase2 2 3" xfId="2285"/>
    <cellStyle name="40% - Ênfase2 2 3 10" xfId="2286"/>
    <cellStyle name="40% - Ênfase2 2 3 10 2" xfId="6315"/>
    <cellStyle name="40% - Ênfase2 2 3 10 2 2" xfId="13800"/>
    <cellStyle name="40% - Ênfase2 2 3 10 3" xfId="10086"/>
    <cellStyle name="40% - Ênfase2 2 3 11" xfId="2287"/>
    <cellStyle name="40% - Ênfase2 2 3 11 2" xfId="6316"/>
    <cellStyle name="40% - Ênfase2 2 3 11 2 2" xfId="13801"/>
    <cellStyle name="40% - Ênfase2 2 3 11 3" xfId="10087"/>
    <cellStyle name="40% - Ênfase2 2 3 12" xfId="2288"/>
    <cellStyle name="40% - Ênfase2 2 3 12 2" xfId="6317"/>
    <cellStyle name="40% - Ênfase2 2 3 12 2 2" xfId="13802"/>
    <cellStyle name="40% - Ênfase2 2 3 12 3" xfId="10088"/>
    <cellStyle name="40% - Ênfase2 2 3 13" xfId="2289"/>
    <cellStyle name="40% - Ênfase2 2 3 13 2" xfId="6318"/>
    <cellStyle name="40% - Ênfase2 2 3 13 2 2" xfId="13803"/>
    <cellStyle name="40% - Ênfase2 2 3 13 3" xfId="10089"/>
    <cellStyle name="40% - Ênfase2 2 3 14" xfId="2290"/>
    <cellStyle name="40% - Ênfase2 2 3 14 2" xfId="6319"/>
    <cellStyle name="40% - Ênfase2 2 3 14 2 2" xfId="13804"/>
    <cellStyle name="40% - Ênfase2 2 3 14 3" xfId="10090"/>
    <cellStyle name="40% - Ênfase2 2 3 15" xfId="2291"/>
    <cellStyle name="40% - Ênfase2 2 3 15 2" xfId="6320"/>
    <cellStyle name="40% - Ênfase2 2 3 15 2 2" xfId="13805"/>
    <cellStyle name="40% - Ênfase2 2 3 15 3" xfId="10091"/>
    <cellStyle name="40% - Ênfase2 2 3 16" xfId="6314"/>
    <cellStyle name="40% - Ênfase2 2 3 16 2" xfId="13799"/>
    <cellStyle name="40% - Ênfase2 2 3 17" xfId="10085"/>
    <cellStyle name="40% - Ênfase2 2 3 2" xfId="2292"/>
    <cellStyle name="40% - Ênfase2 2 3 2 2" xfId="6321"/>
    <cellStyle name="40% - Ênfase2 2 3 2 2 2" xfId="13806"/>
    <cellStyle name="40% - Ênfase2 2 3 2 3" xfId="10092"/>
    <cellStyle name="40% - Ênfase2 2 3 3" xfId="2293"/>
    <cellStyle name="40% - Ênfase2 2 3 3 2" xfId="6322"/>
    <cellStyle name="40% - Ênfase2 2 3 3 2 2" xfId="13807"/>
    <cellStyle name="40% - Ênfase2 2 3 3 3" xfId="10093"/>
    <cellStyle name="40% - Ênfase2 2 3 4" xfId="2294"/>
    <cellStyle name="40% - Ênfase2 2 3 4 2" xfId="6323"/>
    <cellStyle name="40% - Ênfase2 2 3 4 2 2" xfId="13808"/>
    <cellStyle name="40% - Ênfase2 2 3 4 3" xfId="10094"/>
    <cellStyle name="40% - Ênfase2 2 3 5" xfId="2295"/>
    <cellStyle name="40% - Ênfase2 2 3 5 2" xfId="6324"/>
    <cellStyle name="40% - Ênfase2 2 3 5 2 2" xfId="13809"/>
    <cellStyle name="40% - Ênfase2 2 3 5 3" xfId="10095"/>
    <cellStyle name="40% - Ênfase2 2 3 6" xfId="2296"/>
    <cellStyle name="40% - Ênfase2 2 3 6 2" xfId="6325"/>
    <cellStyle name="40% - Ênfase2 2 3 6 2 2" xfId="13810"/>
    <cellStyle name="40% - Ênfase2 2 3 6 3" xfId="10096"/>
    <cellStyle name="40% - Ênfase2 2 3 7" xfId="2297"/>
    <cellStyle name="40% - Ênfase2 2 3 7 2" xfId="6326"/>
    <cellStyle name="40% - Ênfase2 2 3 7 2 2" xfId="13811"/>
    <cellStyle name="40% - Ênfase2 2 3 7 3" xfId="10097"/>
    <cellStyle name="40% - Ênfase2 2 3 8" xfId="2298"/>
    <cellStyle name="40% - Ênfase2 2 3 8 2" xfId="6327"/>
    <cellStyle name="40% - Ênfase2 2 3 8 2 2" xfId="13812"/>
    <cellStyle name="40% - Ênfase2 2 3 8 3" xfId="10098"/>
    <cellStyle name="40% - Ênfase2 2 3 9" xfId="2299"/>
    <cellStyle name="40% - Ênfase2 2 3 9 2" xfId="6328"/>
    <cellStyle name="40% - Ênfase2 2 3 9 2 2" xfId="13813"/>
    <cellStyle name="40% - Ênfase2 2 3 9 3" xfId="10099"/>
    <cellStyle name="40% - Ênfase2 2 4" xfId="6298"/>
    <cellStyle name="40% - Ênfase2 2 4 2" xfId="13783"/>
    <cellStyle name="40% - Ênfase2 2 5" xfId="10069"/>
    <cellStyle name="40% - Ênfase2 20" xfId="2300"/>
    <cellStyle name="40% - Ênfase2 20 10" xfId="2301"/>
    <cellStyle name="40% - Ênfase2 20 10 2" xfId="6330"/>
    <cellStyle name="40% - Ênfase2 20 10 2 2" xfId="13815"/>
    <cellStyle name="40% - Ênfase2 20 10 3" xfId="10101"/>
    <cellStyle name="40% - Ênfase2 20 11" xfId="2302"/>
    <cellStyle name="40% - Ênfase2 20 11 2" xfId="6331"/>
    <cellStyle name="40% - Ênfase2 20 11 2 2" xfId="13816"/>
    <cellStyle name="40% - Ênfase2 20 11 3" xfId="10102"/>
    <cellStyle name="40% - Ênfase2 20 12" xfId="2303"/>
    <cellStyle name="40% - Ênfase2 20 12 2" xfId="6332"/>
    <cellStyle name="40% - Ênfase2 20 12 2 2" xfId="13817"/>
    <cellStyle name="40% - Ênfase2 20 12 3" xfId="10103"/>
    <cellStyle name="40% - Ênfase2 20 13" xfId="2304"/>
    <cellStyle name="40% - Ênfase2 20 13 2" xfId="6333"/>
    <cellStyle name="40% - Ênfase2 20 13 2 2" xfId="13818"/>
    <cellStyle name="40% - Ênfase2 20 13 3" xfId="10104"/>
    <cellStyle name="40% - Ênfase2 20 14" xfId="2305"/>
    <cellStyle name="40% - Ênfase2 20 14 2" xfId="6334"/>
    <cellStyle name="40% - Ênfase2 20 14 2 2" xfId="13819"/>
    <cellStyle name="40% - Ênfase2 20 14 3" xfId="10105"/>
    <cellStyle name="40% - Ênfase2 20 15" xfId="2306"/>
    <cellStyle name="40% - Ênfase2 20 15 2" xfId="6335"/>
    <cellStyle name="40% - Ênfase2 20 15 2 2" xfId="13820"/>
    <cellStyle name="40% - Ênfase2 20 15 3" xfId="10106"/>
    <cellStyle name="40% - Ênfase2 20 16" xfId="6329"/>
    <cellStyle name="40% - Ênfase2 20 16 2" xfId="13814"/>
    <cellStyle name="40% - Ênfase2 20 17" xfId="10100"/>
    <cellStyle name="40% - Ênfase2 20 2" xfId="2307"/>
    <cellStyle name="40% - Ênfase2 20 2 2" xfId="6336"/>
    <cellStyle name="40% - Ênfase2 20 2 2 2" xfId="13821"/>
    <cellStyle name="40% - Ênfase2 20 2 3" xfId="10107"/>
    <cellStyle name="40% - Ênfase2 20 3" xfId="2308"/>
    <cellStyle name="40% - Ênfase2 20 3 2" xfId="6337"/>
    <cellStyle name="40% - Ênfase2 20 3 2 2" xfId="13822"/>
    <cellStyle name="40% - Ênfase2 20 3 3" xfId="10108"/>
    <cellStyle name="40% - Ênfase2 20 4" xfId="2309"/>
    <cellStyle name="40% - Ênfase2 20 4 2" xfId="6338"/>
    <cellStyle name="40% - Ênfase2 20 4 2 2" xfId="13823"/>
    <cellStyle name="40% - Ênfase2 20 4 3" xfId="10109"/>
    <cellStyle name="40% - Ênfase2 20 5" xfId="2310"/>
    <cellStyle name="40% - Ênfase2 20 5 2" xfId="6339"/>
    <cellStyle name="40% - Ênfase2 20 5 2 2" xfId="13824"/>
    <cellStyle name="40% - Ênfase2 20 5 3" xfId="10110"/>
    <cellStyle name="40% - Ênfase2 20 6" xfId="2311"/>
    <cellStyle name="40% - Ênfase2 20 6 2" xfId="6340"/>
    <cellStyle name="40% - Ênfase2 20 6 2 2" xfId="13825"/>
    <cellStyle name="40% - Ênfase2 20 6 3" xfId="10111"/>
    <cellStyle name="40% - Ênfase2 20 7" xfId="2312"/>
    <cellStyle name="40% - Ênfase2 20 7 2" xfId="6341"/>
    <cellStyle name="40% - Ênfase2 20 7 2 2" xfId="13826"/>
    <cellStyle name="40% - Ênfase2 20 7 3" xfId="10112"/>
    <cellStyle name="40% - Ênfase2 20 8" xfId="2313"/>
    <cellStyle name="40% - Ênfase2 20 8 2" xfId="6342"/>
    <cellStyle name="40% - Ênfase2 20 8 2 2" xfId="13827"/>
    <cellStyle name="40% - Ênfase2 20 8 3" xfId="10113"/>
    <cellStyle name="40% - Ênfase2 20 9" xfId="2314"/>
    <cellStyle name="40% - Ênfase2 20 9 2" xfId="6343"/>
    <cellStyle name="40% - Ênfase2 20 9 2 2" xfId="13828"/>
    <cellStyle name="40% - Ênfase2 20 9 3" xfId="10114"/>
    <cellStyle name="40% - Ênfase2 21" xfId="4026"/>
    <cellStyle name="40% - Ênfase2 21 2" xfId="11513"/>
    <cellStyle name="40% - Ênfase2 22" xfId="11497"/>
    <cellStyle name="40% - Ênfase2 3" xfId="2315"/>
    <cellStyle name="40% - Ênfase2 3 10" xfId="2316"/>
    <cellStyle name="40% - Ênfase2 3 10 2" xfId="6345"/>
    <cellStyle name="40% - Ênfase2 3 10 2 2" xfId="13830"/>
    <cellStyle name="40% - Ênfase2 3 10 3" xfId="10116"/>
    <cellStyle name="40% - Ênfase2 3 11" xfId="2317"/>
    <cellStyle name="40% - Ênfase2 3 11 2" xfId="6346"/>
    <cellStyle name="40% - Ênfase2 3 11 2 2" xfId="13831"/>
    <cellStyle name="40% - Ênfase2 3 11 3" xfId="10117"/>
    <cellStyle name="40% - Ênfase2 3 12" xfId="2318"/>
    <cellStyle name="40% - Ênfase2 3 12 2" xfId="6347"/>
    <cellStyle name="40% - Ênfase2 3 12 2 2" xfId="13832"/>
    <cellStyle name="40% - Ênfase2 3 12 3" xfId="10118"/>
    <cellStyle name="40% - Ênfase2 3 13" xfId="2319"/>
    <cellStyle name="40% - Ênfase2 3 13 2" xfId="6348"/>
    <cellStyle name="40% - Ênfase2 3 13 2 2" xfId="13833"/>
    <cellStyle name="40% - Ênfase2 3 13 3" xfId="10119"/>
    <cellStyle name="40% - Ênfase2 3 14" xfId="2320"/>
    <cellStyle name="40% - Ênfase2 3 14 2" xfId="6349"/>
    <cellStyle name="40% - Ênfase2 3 14 2 2" xfId="13834"/>
    <cellStyle name="40% - Ênfase2 3 14 3" xfId="10120"/>
    <cellStyle name="40% - Ênfase2 3 15" xfId="2321"/>
    <cellStyle name="40% - Ênfase2 3 15 2" xfId="6350"/>
    <cellStyle name="40% - Ênfase2 3 15 2 2" xfId="13835"/>
    <cellStyle name="40% - Ênfase2 3 15 3" xfId="10121"/>
    <cellStyle name="40% - Ênfase2 3 16" xfId="6344"/>
    <cellStyle name="40% - Ênfase2 3 16 2" xfId="13829"/>
    <cellStyle name="40% - Ênfase2 3 17" xfId="10115"/>
    <cellStyle name="40% - Ênfase2 3 2" xfId="2322"/>
    <cellStyle name="40% - Ênfase2 3 2 2" xfId="6351"/>
    <cellStyle name="40% - Ênfase2 3 2 2 2" xfId="13836"/>
    <cellStyle name="40% - Ênfase2 3 2 3" xfId="10122"/>
    <cellStyle name="40% - Ênfase2 3 3" xfId="2323"/>
    <cellStyle name="40% - Ênfase2 3 3 2" xfId="6352"/>
    <cellStyle name="40% - Ênfase2 3 3 2 2" xfId="13837"/>
    <cellStyle name="40% - Ênfase2 3 3 3" xfId="10123"/>
    <cellStyle name="40% - Ênfase2 3 4" xfId="2324"/>
    <cellStyle name="40% - Ênfase2 3 4 2" xfId="6353"/>
    <cellStyle name="40% - Ênfase2 3 4 2 2" xfId="13838"/>
    <cellStyle name="40% - Ênfase2 3 4 3" xfId="10124"/>
    <cellStyle name="40% - Ênfase2 3 5" xfId="2325"/>
    <cellStyle name="40% - Ênfase2 3 5 2" xfId="6354"/>
    <cellStyle name="40% - Ênfase2 3 5 2 2" xfId="13839"/>
    <cellStyle name="40% - Ênfase2 3 5 3" xfId="10125"/>
    <cellStyle name="40% - Ênfase2 3 6" xfId="2326"/>
    <cellStyle name="40% - Ênfase2 3 6 2" xfId="6355"/>
    <cellStyle name="40% - Ênfase2 3 6 2 2" xfId="13840"/>
    <cellStyle name="40% - Ênfase2 3 6 3" xfId="10126"/>
    <cellStyle name="40% - Ênfase2 3 7" xfId="2327"/>
    <cellStyle name="40% - Ênfase2 3 7 2" xfId="6356"/>
    <cellStyle name="40% - Ênfase2 3 7 2 2" xfId="13841"/>
    <cellStyle name="40% - Ênfase2 3 7 3" xfId="10127"/>
    <cellStyle name="40% - Ênfase2 3 8" xfId="2328"/>
    <cellStyle name="40% - Ênfase2 3 8 2" xfId="6357"/>
    <cellStyle name="40% - Ênfase2 3 8 2 2" xfId="13842"/>
    <cellStyle name="40% - Ênfase2 3 8 3" xfId="10128"/>
    <cellStyle name="40% - Ênfase2 3 9" xfId="2329"/>
    <cellStyle name="40% - Ênfase2 3 9 2" xfId="6358"/>
    <cellStyle name="40% - Ênfase2 3 9 2 2" xfId="13843"/>
    <cellStyle name="40% - Ênfase2 3 9 3" xfId="10129"/>
    <cellStyle name="40% - Ênfase2 4" xfId="2330"/>
    <cellStyle name="40% - Ênfase2 4 10" xfId="2331"/>
    <cellStyle name="40% - Ênfase2 4 10 2" xfId="6360"/>
    <cellStyle name="40% - Ênfase2 4 10 2 2" xfId="13845"/>
    <cellStyle name="40% - Ênfase2 4 10 3" xfId="10131"/>
    <cellStyle name="40% - Ênfase2 4 11" xfId="2332"/>
    <cellStyle name="40% - Ênfase2 4 11 2" xfId="6361"/>
    <cellStyle name="40% - Ênfase2 4 11 2 2" xfId="13846"/>
    <cellStyle name="40% - Ênfase2 4 11 3" xfId="10132"/>
    <cellStyle name="40% - Ênfase2 4 12" xfId="2333"/>
    <cellStyle name="40% - Ênfase2 4 12 2" xfId="6362"/>
    <cellStyle name="40% - Ênfase2 4 12 2 2" xfId="13847"/>
    <cellStyle name="40% - Ênfase2 4 12 3" xfId="10133"/>
    <cellStyle name="40% - Ênfase2 4 13" xfId="2334"/>
    <cellStyle name="40% - Ênfase2 4 13 2" xfId="6363"/>
    <cellStyle name="40% - Ênfase2 4 13 2 2" xfId="13848"/>
    <cellStyle name="40% - Ênfase2 4 13 3" xfId="10134"/>
    <cellStyle name="40% - Ênfase2 4 14" xfId="2335"/>
    <cellStyle name="40% - Ênfase2 4 14 2" xfId="6364"/>
    <cellStyle name="40% - Ênfase2 4 14 2 2" xfId="13849"/>
    <cellStyle name="40% - Ênfase2 4 14 3" xfId="10135"/>
    <cellStyle name="40% - Ênfase2 4 15" xfId="2336"/>
    <cellStyle name="40% - Ênfase2 4 15 2" xfId="6365"/>
    <cellStyle name="40% - Ênfase2 4 15 2 2" xfId="13850"/>
    <cellStyle name="40% - Ênfase2 4 15 3" xfId="10136"/>
    <cellStyle name="40% - Ênfase2 4 16" xfId="6359"/>
    <cellStyle name="40% - Ênfase2 4 16 2" xfId="13844"/>
    <cellStyle name="40% - Ênfase2 4 17" xfId="10130"/>
    <cellStyle name="40% - Ênfase2 4 2" xfId="2337"/>
    <cellStyle name="40% - Ênfase2 4 2 2" xfId="6366"/>
    <cellStyle name="40% - Ênfase2 4 2 2 2" xfId="13851"/>
    <cellStyle name="40% - Ênfase2 4 2 3" xfId="10137"/>
    <cellStyle name="40% - Ênfase2 4 3" xfId="2338"/>
    <cellStyle name="40% - Ênfase2 4 3 2" xfId="6367"/>
    <cellStyle name="40% - Ênfase2 4 3 2 2" xfId="13852"/>
    <cellStyle name="40% - Ênfase2 4 3 3" xfId="10138"/>
    <cellStyle name="40% - Ênfase2 4 4" xfId="2339"/>
    <cellStyle name="40% - Ênfase2 4 4 2" xfId="6368"/>
    <cellStyle name="40% - Ênfase2 4 4 2 2" xfId="13853"/>
    <cellStyle name="40% - Ênfase2 4 4 3" xfId="10139"/>
    <cellStyle name="40% - Ênfase2 4 5" xfId="2340"/>
    <cellStyle name="40% - Ênfase2 4 5 2" xfId="6369"/>
    <cellStyle name="40% - Ênfase2 4 5 2 2" xfId="13854"/>
    <cellStyle name="40% - Ênfase2 4 5 3" xfId="10140"/>
    <cellStyle name="40% - Ênfase2 4 6" xfId="2341"/>
    <cellStyle name="40% - Ênfase2 4 6 2" xfId="6370"/>
    <cellStyle name="40% - Ênfase2 4 6 2 2" xfId="13855"/>
    <cellStyle name="40% - Ênfase2 4 6 3" xfId="10141"/>
    <cellStyle name="40% - Ênfase2 4 7" xfId="2342"/>
    <cellStyle name="40% - Ênfase2 4 7 2" xfId="6371"/>
    <cellStyle name="40% - Ênfase2 4 7 2 2" xfId="13856"/>
    <cellStyle name="40% - Ênfase2 4 7 3" xfId="10142"/>
    <cellStyle name="40% - Ênfase2 4 8" xfId="2343"/>
    <cellStyle name="40% - Ênfase2 4 8 2" xfId="6372"/>
    <cellStyle name="40% - Ênfase2 4 8 2 2" xfId="13857"/>
    <cellStyle name="40% - Ênfase2 4 8 3" xfId="10143"/>
    <cellStyle name="40% - Ênfase2 4 9" xfId="2344"/>
    <cellStyle name="40% - Ênfase2 4 9 2" xfId="6373"/>
    <cellStyle name="40% - Ênfase2 4 9 2 2" xfId="13858"/>
    <cellStyle name="40% - Ênfase2 4 9 3" xfId="10144"/>
    <cellStyle name="40% - Ênfase2 5" xfId="2345"/>
    <cellStyle name="40% - Ênfase2 5 10" xfId="2346"/>
    <cellStyle name="40% - Ênfase2 5 10 2" xfId="6375"/>
    <cellStyle name="40% - Ênfase2 5 10 2 2" xfId="13860"/>
    <cellStyle name="40% - Ênfase2 5 10 3" xfId="10146"/>
    <cellStyle name="40% - Ênfase2 5 11" xfId="2347"/>
    <cellStyle name="40% - Ênfase2 5 11 2" xfId="6376"/>
    <cellStyle name="40% - Ênfase2 5 11 2 2" xfId="13861"/>
    <cellStyle name="40% - Ênfase2 5 11 3" xfId="10147"/>
    <cellStyle name="40% - Ênfase2 5 12" xfId="2348"/>
    <cellStyle name="40% - Ênfase2 5 12 2" xfId="6377"/>
    <cellStyle name="40% - Ênfase2 5 12 2 2" xfId="13862"/>
    <cellStyle name="40% - Ênfase2 5 12 3" xfId="10148"/>
    <cellStyle name="40% - Ênfase2 5 13" xfId="2349"/>
    <cellStyle name="40% - Ênfase2 5 13 2" xfId="6378"/>
    <cellStyle name="40% - Ênfase2 5 13 2 2" xfId="13863"/>
    <cellStyle name="40% - Ênfase2 5 13 3" xfId="10149"/>
    <cellStyle name="40% - Ênfase2 5 14" xfId="2350"/>
    <cellStyle name="40% - Ênfase2 5 14 2" xfId="6379"/>
    <cellStyle name="40% - Ênfase2 5 14 2 2" xfId="13864"/>
    <cellStyle name="40% - Ênfase2 5 14 3" xfId="10150"/>
    <cellStyle name="40% - Ênfase2 5 15" xfId="2351"/>
    <cellStyle name="40% - Ênfase2 5 15 2" xfId="6380"/>
    <cellStyle name="40% - Ênfase2 5 15 2 2" xfId="13865"/>
    <cellStyle name="40% - Ênfase2 5 15 3" xfId="10151"/>
    <cellStyle name="40% - Ênfase2 5 16" xfId="6374"/>
    <cellStyle name="40% - Ênfase2 5 16 2" xfId="13859"/>
    <cellStyle name="40% - Ênfase2 5 17" xfId="10145"/>
    <cellStyle name="40% - Ênfase2 5 2" xfId="2352"/>
    <cellStyle name="40% - Ênfase2 5 2 2" xfId="6381"/>
    <cellStyle name="40% - Ênfase2 5 2 2 2" xfId="13866"/>
    <cellStyle name="40% - Ênfase2 5 2 3" xfId="10152"/>
    <cellStyle name="40% - Ênfase2 5 3" xfId="2353"/>
    <cellStyle name="40% - Ênfase2 5 3 2" xfId="6382"/>
    <cellStyle name="40% - Ênfase2 5 3 2 2" xfId="13867"/>
    <cellStyle name="40% - Ênfase2 5 3 3" xfId="10153"/>
    <cellStyle name="40% - Ênfase2 5 4" xfId="2354"/>
    <cellStyle name="40% - Ênfase2 5 4 2" xfId="6383"/>
    <cellStyle name="40% - Ênfase2 5 4 2 2" xfId="13868"/>
    <cellStyle name="40% - Ênfase2 5 4 3" xfId="10154"/>
    <cellStyle name="40% - Ênfase2 5 5" xfId="2355"/>
    <cellStyle name="40% - Ênfase2 5 5 2" xfId="6384"/>
    <cellStyle name="40% - Ênfase2 5 5 2 2" xfId="13869"/>
    <cellStyle name="40% - Ênfase2 5 5 3" xfId="10155"/>
    <cellStyle name="40% - Ênfase2 5 6" xfId="2356"/>
    <cellStyle name="40% - Ênfase2 5 6 2" xfId="6385"/>
    <cellStyle name="40% - Ênfase2 5 6 2 2" xfId="13870"/>
    <cellStyle name="40% - Ênfase2 5 6 3" xfId="10156"/>
    <cellStyle name="40% - Ênfase2 5 7" xfId="2357"/>
    <cellStyle name="40% - Ênfase2 5 7 2" xfId="6386"/>
    <cellStyle name="40% - Ênfase2 5 7 2 2" xfId="13871"/>
    <cellStyle name="40% - Ênfase2 5 7 3" xfId="10157"/>
    <cellStyle name="40% - Ênfase2 5 8" xfId="2358"/>
    <cellStyle name="40% - Ênfase2 5 8 2" xfId="6387"/>
    <cellStyle name="40% - Ênfase2 5 8 2 2" xfId="13872"/>
    <cellStyle name="40% - Ênfase2 5 8 3" xfId="10158"/>
    <cellStyle name="40% - Ênfase2 5 9" xfId="2359"/>
    <cellStyle name="40% - Ênfase2 5 9 2" xfId="6388"/>
    <cellStyle name="40% - Ênfase2 5 9 2 2" xfId="13873"/>
    <cellStyle name="40% - Ênfase2 5 9 3" xfId="10159"/>
    <cellStyle name="40% - Ênfase2 6" xfId="2360"/>
    <cellStyle name="40% - Ênfase2 6 10" xfId="2361"/>
    <cellStyle name="40% - Ênfase2 6 10 2" xfId="6390"/>
    <cellStyle name="40% - Ênfase2 6 10 2 2" xfId="13875"/>
    <cellStyle name="40% - Ênfase2 6 10 3" xfId="10161"/>
    <cellStyle name="40% - Ênfase2 6 11" xfId="2362"/>
    <cellStyle name="40% - Ênfase2 6 11 2" xfId="6391"/>
    <cellStyle name="40% - Ênfase2 6 11 2 2" xfId="13876"/>
    <cellStyle name="40% - Ênfase2 6 11 3" xfId="10162"/>
    <cellStyle name="40% - Ênfase2 6 12" xfId="2363"/>
    <cellStyle name="40% - Ênfase2 6 12 2" xfId="6392"/>
    <cellStyle name="40% - Ênfase2 6 12 2 2" xfId="13877"/>
    <cellStyle name="40% - Ênfase2 6 12 3" xfId="10163"/>
    <cellStyle name="40% - Ênfase2 6 13" xfId="2364"/>
    <cellStyle name="40% - Ênfase2 6 13 2" xfId="6393"/>
    <cellStyle name="40% - Ênfase2 6 13 2 2" xfId="13878"/>
    <cellStyle name="40% - Ênfase2 6 13 3" xfId="10164"/>
    <cellStyle name="40% - Ênfase2 6 14" xfId="2365"/>
    <cellStyle name="40% - Ênfase2 6 14 2" xfId="6394"/>
    <cellStyle name="40% - Ênfase2 6 14 2 2" xfId="13879"/>
    <cellStyle name="40% - Ênfase2 6 14 3" xfId="10165"/>
    <cellStyle name="40% - Ênfase2 6 15" xfId="2366"/>
    <cellStyle name="40% - Ênfase2 6 15 2" xfId="6395"/>
    <cellStyle name="40% - Ênfase2 6 15 2 2" xfId="13880"/>
    <cellStyle name="40% - Ênfase2 6 15 3" xfId="10166"/>
    <cellStyle name="40% - Ênfase2 6 16" xfId="6389"/>
    <cellStyle name="40% - Ênfase2 6 16 2" xfId="13874"/>
    <cellStyle name="40% - Ênfase2 6 17" xfId="10160"/>
    <cellStyle name="40% - Ênfase2 6 2" xfId="2367"/>
    <cellStyle name="40% - Ênfase2 6 2 2" xfId="6396"/>
    <cellStyle name="40% - Ênfase2 6 2 2 2" xfId="13881"/>
    <cellStyle name="40% - Ênfase2 6 2 3" xfId="10167"/>
    <cellStyle name="40% - Ênfase2 6 3" xfId="2368"/>
    <cellStyle name="40% - Ênfase2 6 3 2" xfId="6397"/>
    <cellStyle name="40% - Ênfase2 6 3 2 2" xfId="13882"/>
    <cellStyle name="40% - Ênfase2 6 3 3" xfId="10168"/>
    <cellStyle name="40% - Ênfase2 6 4" xfId="2369"/>
    <cellStyle name="40% - Ênfase2 6 4 2" xfId="6398"/>
    <cellStyle name="40% - Ênfase2 6 4 2 2" xfId="13883"/>
    <cellStyle name="40% - Ênfase2 6 4 3" xfId="10169"/>
    <cellStyle name="40% - Ênfase2 6 5" xfId="2370"/>
    <cellStyle name="40% - Ênfase2 6 5 2" xfId="6399"/>
    <cellStyle name="40% - Ênfase2 6 5 2 2" xfId="13884"/>
    <cellStyle name="40% - Ênfase2 6 5 3" xfId="10170"/>
    <cellStyle name="40% - Ênfase2 6 6" xfId="2371"/>
    <cellStyle name="40% - Ênfase2 6 6 2" xfId="6400"/>
    <cellStyle name="40% - Ênfase2 6 6 2 2" xfId="13885"/>
    <cellStyle name="40% - Ênfase2 6 6 3" xfId="10171"/>
    <cellStyle name="40% - Ênfase2 6 7" xfId="2372"/>
    <cellStyle name="40% - Ênfase2 6 7 2" xfId="6401"/>
    <cellStyle name="40% - Ênfase2 6 7 2 2" xfId="13886"/>
    <cellStyle name="40% - Ênfase2 6 7 3" xfId="10172"/>
    <cellStyle name="40% - Ênfase2 6 8" xfId="2373"/>
    <cellStyle name="40% - Ênfase2 6 8 2" xfId="6402"/>
    <cellStyle name="40% - Ênfase2 6 8 2 2" xfId="13887"/>
    <cellStyle name="40% - Ênfase2 6 8 3" xfId="10173"/>
    <cellStyle name="40% - Ênfase2 6 9" xfId="2374"/>
    <cellStyle name="40% - Ênfase2 6 9 2" xfId="6403"/>
    <cellStyle name="40% - Ênfase2 6 9 2 2" xfId="13888"/>
    <cellStyle name="40% - Ênfase2 6 9 3" xfId="10174"/>
    <cellStyle name="40% - Ênfase2 7" xfId="2375"/>
    <cellStyle name="40% - Ênfase2 7 10" xfId="2376"/>
    <cellStyle name="40% - Ênfase2 7 10 2" xfId="6405"/>
    <cellStyle name="40% - Ênfase2 7 10 2 2" xfId="13890"/>
    <cellStyle name="40% - Ênfase2 7 10 3" xfId="10176"/>
    <cellStyle name="40% - Ênfase2 7 11" xfId="2377"/>
    <cellStyle name="40% - Ênfase2 7 11 2" xfId="6406"/>
    <cellStyle name="40% - Ênfase2 7 11 2 2" xfId="13891"/>
    <cellStyle name="40% - Ênfase2 7 11 3" xfId="10177"/>
    <cellStyle name="40% - Ênfase2 7 12" xfId="2378"/>
    <cellStyle name="40% - Ênfase2 7 12 2" xfId="6407"/>
    <cellStyle name="40% - Ênfase2 7 12 2 2" xfId="13892"/>
    <cellStyle name="40% - Ênfase2 7 12 3" xfId="10178"/>
    <cellStyle name="40% - Ênfase2 7 13" xfId="2379"/>
    <cellStyle name="40% - Ênfase2 7 13 2" xfId="6408"/>
    <cellStyle name="40% - Ênfase2 7 13 2 2" xfId="13893"/>
    <cellStyle name="40% - Ênfase2 7 13 3" xfId="10179"/>
    <cellStyle name="40% - Ênfase2 7 14" xfId="2380"/>
    <cellStyle name="40% - Ênfase2 7 14 2" xfId="6409"/>
    <cellStyle name="40% - Ênfase2 7 14 2 2" xfId="13894"/>
    <cellStyle name="40% - Ênfase2 7 14 3" xfId="10180"/>
    <cellStyle name="40% - Ênfase2 7 15" xfId="2381"/>
    <cellStyle name="40% - Ênfase2 7 15 2" xfId="6410"/>
    <cellStyle name="40% - Ênfase2 7 15 2 2" xfId="13895"/>
    <cellStyle name="40% - Ênfase2 7 15 3" xfId="10181"/>
    <cellStyle name="40% - Ênfase2 7 16" xfId="6404"/>
    <cellStyle name="40% - Ênfase2 7 16 2" xfId="13889"/>
    <cellStyle name="40% - Ênfase2 7 17" xfId="10175"/>
    <cellStyle name="40% - Ênfase2 7 2" xfId="2382"/>
    <cellStyle name="40% - Ênfase2 7 2 2" xfId="6411"/>
    <cellStyle name="40% - Ênfase2 7 2 2 2" xfId="13896"/>
    <cellStyle name="40% - Ênfase2 7 2 3" xfId="10182"/>
    <cellStyle name="40% - Ênfase2 7 3" xfId="2383"/>
    <cellStyle name="40% - Ênfase2 7 3 2" xfId="6412"/>
    <cellStyle name="40% - Ênfase2 7 3 2 2" xfId="13897"/>
    <cellStyle name="40% - Ênfase2 7 3 3" xfId="10183"/>
    <cellStyle name="40% - Ênfase2 7 4" xfId="2384"/>
    <cellStyle name="40% - Ênfase2 7 4 2" xfId="6413"/>
    <cellStyle name="40% - Ênfase2 7 4 2 2" xfId="13898"/>
    <cellStyle name="40% - Ênfase2 7 4 3" xfId="10184"/>
    <cellStyle name="40% - Ênfase2 7 5" xfId="2385"/>
    <cellStyle name="40% - Ênfase2 7 5 2" xfId="6414"/>
    <cellStyle name="40% - Ênfase2 7 5 2 2" xfId="13899"/>
    <cellStyle name="40% - Ênfase2 7 5 3" xfId="10185"/>
    <cellStyle name="40% - Ênfase2 7 6" xfId="2386"/>
    <cellStyle name="40% - Ênfase2 7 6 2" xfId="6415"/>
    <cellStyle name="40% - Ênfase2 7 6 2 2" xfId="13900"/>
    <cellStyle name="40% - Ênfase2 7 6 3" xfId="10186"/>
    <cellStyle name="40% - Ênfase2 7 7" xfId="2387"/>
    <cellStyle name="40% - Ênfase2 7 7 2" xfId="6416"/>
    <cellStyle name="40% - Ênfase2 7 7 2 2" xfId="13901"/>
    <cellStyle name="40% - Ênfase2 7 7 3" xfId="10187"/>
    <cellStyle name="40% - Ênfase2 7 8" xfId="2388"/>
    <cellStyle name="40% - Ênfase2 7 8 2" xfId="6417"/>
    <cellStyle name="40% - Ênfase2 7 8 2 2" xfId="13902"/>
    <cellStyle name="40% - Ênfase2 7 8 3" xfId="10188"/>
    <cellStyle name="40% - Ênfase2 7 9" xfId="2389"/>
    <cellStyle name="40% - Ênfase2 7 9 2" xfId="6418"/>
    <cellStyle name="40% - Ênfase2 7 9 2 2" xfId="13903"/>
    <cellStyle name="40% - Ênfase2 7 9 3" xfId="10189"/>
    <cellStyle name="40% - Ênfase2 8" xfId="2390"/>
    <cellStyle name="40% - Ênfase2 8 10" xfId="2391"/>
    <cellStyle name="40% - Ênfase2 8 10 2" xfId="6420"/>
    <cellStyle name="40% - Ênfase2 8 10 2 2" xfId="13905"/>
    <cellStyle name="40% - Ênfase2 8 10 3" xfId="10191"/>
    <cellStyle name="40% - Ênfase2 8 11" xfId="2392"/>
    <cellStyle name="40% - Ênfase2 8 11 2" xfId="6421"/>
    <cellStyle name="40% - Ênfase2 8 11 2 2" xfId="13906"/>
    <cellStyle name="40% - Ênfase2 8 11 3" xfId="10192"/>
    <cellStyle name="40% - Ênfase2 8 12" xfId="2393"/>
    <cellStyle name="40% - Ênfase2 8 12 2" xfId="6422"/>
    <cellStyle name="40% - Ênfase2 8 12 2 2" xfId="13907"/>
    <cellStyle name="40% - Ênfase2 8 12 3" xfId="10193"/>
    <cellStyle name="40% - Ênfase2 8 13" xfId="2394"/>
    <cellStyle name="40% - Ênfase2 8 13 2" xfId="6423"/>
    <cellStyle name="40% - Ênfase2 8 13 2 2" xfId="13908"/>
    <cellStyle name="40% - Ênfase2 8 13 3" xfId="10194"/>
    <cellStyle name="40% - Ênfase2 8 14" xfId="2395"/>
    <cellStyle name="40% - Ênfase2 8 14 2" xfId="6424"/>
    <cellStyle name="40% - Ênfase2 8 14 2 2" xfId="13909"/>
    <cellStyle name="40% - Ênfase2 8 14 3" xfId="10195"/>
    <cellStyle name="40% - Ênfase2 8 15" xfId="2396"/>
    <cellStyle name="40% - Ênfase2 8 15 2" xfId="6425"/>
    <cellStyle name="40% - Ênfase2 8 15 2 2" xfId="13910"/>
    <cellStyle name="40% - Ênfase2 8 15 3" xfId="10196"/>
    <cellStyle name="40% - Ênfase2 8 16" xfId="6419"/>
    <cellStyle name="40% - Ênfase2 8 16 2" xfId="13904"/>
    <cellStyle name="40% - Ênfase2 8 17" xfId="10190"/>
    <cellStyle name="40% - Ênfase2 8 2" xfId="2397"/>
    <cellStyle name="40% - Ênfase2 8 2 2" xfId="6426"/>
    <cellStyle name="40% - Ênfase2 8 2 2 2" xfId="13911"/>
    <cellStyle name="40% - Ênfase2 8 2 3" xfId="10197"/>
    <cellStyle name="40% - Ênfase2 8 3" xfId="2398"/>
    <cellStyle name="40% - Ênfase2 8 3 2" xfId="6427"/>
    <cellStyle name="40% - Ênfase2 8 3 2 2" xfId="13912"/>
    <cellStyle name="40% - Ênfase2 8 3 3" xfId="10198"/>
    <cellStyle name="40% - Ênfase2 8 4" xfId="2399"/>
    <cellStyle name="40% - Ênfase2 8 4 2" xfId="6428"/>
    <cellStyle name="40% - Ênfase2 8 4 2 2" xfId="13913"/>
    <cellStyle name="40% - Ênfase2 8 4 3" xfId="10199"/>
    <cellStyle name="40% - Ênfase2 8 5" xfId="2400"/>
    <cellStyle name="40% - Ênfase2 8 5 2" xfId="6429"/>
    <cellStyle name="40% - Ênfase2 8 5 2 2" xfId="13914"/>
    <cellStyle name="40% - Ênfase2 8 5 3" xfId="10200"/>
    <cellStyle name="40% - Ênfase2 8 6" xfId="2401"/>
    <cellStyle name="40% - Ênfase2 8 6 2" xfId="6430"/>
    <cellStyle name="40% - Ênfase2 8 6 2 2" xfId="13915"/>
    <cellStyle name="40% - Ênfase2 8 6 3" xfId="10201"/>
    <cellStyle name="40% - Ênfase2 8 7" xfId="2402"/>
    <cellStyle name="40% - Ênfase2 8 7 2" xfId="6431"/>
    <cellStyle name="40% - Ênfase2 8 7 2 2" xfId="13916"/>
    <cellStyle name="40% - Ênfase2 8 7 3" xfId="10202"/>
    <cellStyle name="40% - Ênfase2 8 8" xfId="2403"/>
    <cellStyle name="40% - Ênfase2 8 8 2" xfId="6432"/>
    <cellStyle name="40% - Ênfase2 8 8 2 2" xfId="13917"/>
    <cellStyle name="40% - Ênfase2 8 8 3" xfId="10203"/>
    <cellStyle name="40% - Ênfase2 8 9" xfId="2404"/>
    <cellStyle name="40% - Ênfase2 8 9 2" xfId="6433"/>
    <cellStyle name="40% - Ênfase2 8 9 2 2" xfId="13918"/>
    <cellStyle name="40% - Ênfase2 8 9 3" xfId="10204"/>
    <cellStyle name="40% - Ênfase2 9" xfId="2405"/>
    <cellStyle name="40% - Ênfase2 9 10" xfId="2406"/>
    <cellStyle name="40% - Ênfase2 9 10 2" xfId="6435"/>
    <cellStyle name="40% - Ênfase2 9 10 2 2" xfId="13920"/>
    <cellStyle name="40% - Ênfase2 9 10 3" xfId="10206"/>
    <cellStyle name="40% - Ênfase2 9 11" xfId="2407"/>
    <cellStyle name="40% - Ênfase2 9 11 2" xfId="6436"/>
    <cellStyle name="40% - Ênfase2 9 11 2 2" xfId="13921"/>
    <cellStyle name="40% - Ênfase2 9 11 3" xfId="10207"/>
    <cellStyle name="40% - Ênfase2 9 12" xfId="2408"/>
    <cellStyle name="40% - Ênfase2 9 12 2" xfId="6437"/>
    <cellStyle name="40% - Ênfase2 9 12 2 2" xfId="13922"/>
    <cellStyle name="40% - Ênfase2 9 12 3" xfId="10208"/>
    <cellStyle name="40% - Ênfase2 9 13" xfId="2409"/>
    <cellStyle name="40% - Ênfase2 9 13 2" xfId="6438"/>
    <cellStyle name="40% - Ênfase2 9 13 2 2" xfId="13923"/>
    <cellStyle name="40% - Ênfase2 9 13 3" xfId="10209"/>
    <cellStyle name="40% - Ênfase2 9 14" xfId="2410"/>
    <cellStyle name="40% - Ênfase2 9 14 2" xfId="6439"/>
    <cellStyle name="40% - Ênfase2 9 14 2 2" xfId="13924"/>
    <cellStyle name="40% - Ênfase2 9 14 3" xfId="10210"/>
    <cellStyle name="40% - Ênfase2 9 15" xfId="2411"/>
    <cellStyle name="40% - Ênfase2 9 15 2" xfId="6440"/>
    <cellStyle name="40% - Ênfase2 9 15 2 2" xfId="13925"/>
    <cellStyle name="40% - Ênfase2 9 15 3" xfId="10211"/>
    <cellStyle name="40% - Ênfase2 9 16" xfId="6434"/>
    <cellStyle name="40% - Ênfase2 9 16 2" xfId="13919"/>
    <cellStyle name="40% - Ênfase2 9 17" xfId="10205"/>
    <cellStyle name="40% - Ênfase2 9 2" xfId="2412"/>
    <cellStyle name="40% - Ênfase2 9 2 2" xfId="6441"/>
    <cellStyle name="40% - Ênfase2 9 2 2 2" xfId="13926"/>
    <cellStyle name="40% - Ênfase2 9 2 3" xfId="10212"/>
    <cellStyle name="40% - Ênfase2 9 3" xfId="2413"/>
    <cellStyle name="40% - Ênfase2 9 3 2" xfId="6442"/>
    <cellStyle name="40% - Ênfase2 9 3 2 2" xfId="13927"/>
    <cellStyle name="40% - Ênfase2 9 3 3" xfId="10213"/>
    <cellStyle name="40% - Ênfase2 9 4" xfId="2414"/>
    <cellStyle name="40% - Ênfase2 9 4 2" xfId="6443"/>
    <cellStyle name="40% - Ênfase2 9 4 2 2" xfId="13928"/>
    <cellStyle name="40% - Ênfase2 9 4 3" xfId="10214"/>
    <cellStyle name="40% - Ênfase2 9 5" xfId="2415"/>
    <cellStyle name="40% - Ênfase2 9 5 2" xfId="6444"/>
    <cellStyle name="40% - Ênfase2 9 5 2 2" xfId="13929"/>
    <cellStyle name="40% - Ênfase2 9 5 3" xfId="10215"/>
    <cellStyle name="40% - Ênfase2 9 6" xfId="2416"/>
    <cellStyle name="40% - Ênfase2 9 6 2" xfId="6445"/>
    <cellStyle name="40% - Ênfase2 9 6 2 2" xfId="13930"/>
    <cellStyle name="40% - Ênfase2 9 6 3" xfId="10216"/>
    <cellStyle name="40% - Ênfase2 9 7" xfId="2417"/>
    <cellStyle name="40% - Ênfase2 9 7 2" xfId="6446"/>
    <cellStyle name="40% - Ênfase2 9 7 2 2" xfId="13931"/>
    <cellStyle name="40% - Ênfase2 9 7 3" xfId="10217"/>
    <cellStyle name="40% - Ênfase2 9 8" xfId="2418"/>
    <cellStyle name="40% - Ênfase2 9 8 2" xfId="6447"/>
    <cellStyle name="40% - Ênfase2 9 8 2 2" xfId="13932"/>
    <cellStyle name="40% - Ênfase2 9 8 3" xfId="10218"/>
    <cellStyle name="40% - Ênfase2 9 9" xfId="2419"/>
    <cellStyle name="40% - Ênfase2 9 9 2" xfId="6448"/>
    <cellStyle name="40% - Ênfase2 9 9 2 2" xfId="13933"/>
    <cellStyle name="40% - Ênfase2 9 9 3" xfId="10219"/>
    <cellStyle name="40% - Ênfase3" xfId="4005" builtinId="39" customBuiltin="1"/>
    <cellStyle name="40% - Ênfase3 10" xfId="2420"/>
    <cellStyle name="40% - Ênfase3 10 10" xfId="2421"/>
    <cellStyle name="40% - Ênfase3 10 10 2" xfId="6450"/>
    <cellStyle name="40% - Ênfase3 10 10 2 2" xfId="13935"/>
    <cellStyle name="40% - Ênfase3 10 10 3" xfId="10221"/>
    <cellStyle name="40% - Ênfase3 10 11" xfId="2422"/>
    <cellStyle name="40% - Ênfase3 10 11 2" xfId="6451"/>
    <cellStyle name="40% - Ênfase3 10 11 2 2" xfId="13936"/>
    <cellStyle name="40% - Ênfase3 10 11 3" xfId="10222"/>
    <cellStyle name="40% - Ênfase3 10 12" xfId="2423"/>
    <cellStyle name="40% - Ênfase3 10 12 2" xfId="6452"/>
    <cellStyle name="40% - Ênfase3 10 12 2 2" xfId="13937"/>
    <cellStyle name="40% - Ênfase3 10 12 3" xfId="10223"/>
    <cellStyle name="40% - Ênfase3 10 13" xfId="2424"/>
    <cellStyle name="40% - Ênfase3 10 13 2" xfId="6453"/>
    <cellStyle name="40% - Ênfase3 10 13 2 2" xfId="13938"/>
    <cellStyle name="40% - Ênfase3 10 13 3" xfId="10224"/>
    <cellStyle name="40% - Ênfase3 10 14" xfId="2425"/>
    <cellStyle name="40% - Ênfase3 10 14 2" xfId="6454"/>
    <cellStyle name="40% - Ênfase3 10 14 2 2" xfId="13939"/>
    <cellStyle name="40% - Ênfase3 10 14 3" xfId="10225"/>
    <cellStyle name="40% - Ênfase3 10 15" xfId="2426"/>
    <cellStyle name="40% - Ênfase3 10 15 2" xfId="6455"/>
    <cellStyle name="40% - Ênfase3 10 15 2 2" xfId="13940"/>
    <cellStyle name="40% - Ênfase3 10 15 3" xfId="10226"/>
    <cellStyle name="40% - Ênfase3 10 16" xfId="6449"/>
    <cellStyle name="40% - Ênfase3 10 16 2" xfId="13934"/>
    <cellStyle name="40% - Ênfase3 10 17" xfId="10220"/>
    <cellStyle name="40% - Ênfase3 10 2" xfId="2427"/>
    <cellStyle name="40% - Ênfase3 10 2 2" xfId="6456"/>
    <cellStyle name="40% - Ênfase3 10 2 2 2" xfId="13941"/>
    <cellStyle name="40% - Ênfase3 10 2 3" xfId="10227"/>
    <cellStyle name="40% - Ênfase3 10 3" xfId="2428"/>
    <cellStyle name="40% - Ênfase3 10 3 2" xfId="6457"/>
    <cellStyle name="40% - Ênfase3 10 3 2 2" xfId="13942"/>
    <cellStyle name="40% - Ênfase3 10 3 3" xfId="10228"/>
    <cellStyle name="40% - Ênfase3 10 4" xfId="2429"/>
    <cellStyle name="40% - Ênfase3 10 4 2" xfId="6458"/>
    <cellStyle name="40% - Ênfase3 10 4 2 2" xfId="13943"/>
    <cellStyle name="40% - Ênfase3 10 4 3" xfId="10229"/>
    <cellStyle name="40% - Ênfase3 10 5" xfId="2430"/>
    <cellStyle name="40% - Ênfase3 10 5 2" xfId="6459"/>
    <cellStyle name="40% - Ênfase3 10 5 2 2" xfId="13944"/>
    <cellStyle name="40% - Ênfase3 10 5 3" xfId="10230"/>
    <cellStyle name="40% - Ênfase3 10 6" xfId="2431"/>
    <cellStyle name="40% - Ênfase3 10 6 2" xfId="6460"/>
    <cellStyle name="40% - Ênfase3 10 6 2 2" xfId="13945"/>
    <cellStyle name="40% - Ênfase3 10 6 3" xfId="10231"/>
    <cellStyle name="40% - Ênfase3 10 7" xfId="2432"/>
    <cellStyle name="40% - Ênfase3 10 7 2" xfId="6461"/>
    <cellStyle name="40% - Ênfase3 10 7 2 2" xfId="13946"/>
    <cellStyle name="40% - Ênfase3 10 7 3" xfId="10232"/>
    <cellStyle name="40% - Ênfase3 10 8" xfId="2433"/>
    <cellStyle name="40% - Ênfase3 10 8 2" xfId="6462"/>
    <cellStyle name="40% - Ênfase3 10 8 2 2" xfId="13947"/>
    <cellStyle name="40% - Ênfase3 10 8 3" xfId="10233"/>
    <cellStyle name="40% - Ênfase3 10 9" xfId="2434"/>
    <cellStyle name="40% - Ênfase3 10 9 2" xfId="6463"/>
    <cellStyle name="40% - Ênfase3 10 9 2 2" xfId="13948"/>
    <cellStyle name="40% - Ênfase3 10 9 3" xfId="10234"/>
    <cellStyle name="40% - Ênfase3 11" xfId="2435"/>
    <cellStyle name="40% - Ênfase3 11 10" xfId="2436"/>
    <cellStyle name="40% - Ênfase3 11 10 2" xfId="6465"/>
    <cellStyle name="40% - Ênfase3 11 10 2 2" xfId="13950"/>
    <cellStyle name="40% - Ênfase3 11 10 3" xfId="10236"/>
    <cellStyle name="40% - Ênfase3 11 11" xfId="2437"/>
    <cellStyle name="40% - Ênfase3 11 11 2" xfId="6466"/>
    <cellStyle name="40% - Ênfase3 11 11 2 2" xfId="13951"/>
    <cellStyle name="40% - Ênfase3 11 11 3" xfId="10237"/>
    <cellStyle name="40% - Ênfase3 11 12" xfId="2438"/>
    <cellStyle name="40% - Ênfase3 11 12 2" xfId="6467"/>
    <cellStyle name="40% - Ênfase3 11 12 2 2" xfId="13952"/>
    <cellStyle name="40% - Ênfase3 11 12 3" xfId="10238"/>
    <cellStyle name="40% - Ênfase3 11 13" xfId="2439"/>
    <cellStyle name="40% - Ênfase3 11 13 2" xfId="6468"/>
    <cellStyle name="40% - Ênfase3 11 13 2 2" xfId="13953"/>
    <cellStyle name="40% - Ênfase3 11 13 3" xfId="10239"/>
    <cellStyle name="40% - Ênfase3 11 14" xfId="2440"/>
    <cellStyle name="40% - Ênfase3 11 14 2" xfId="6469"/>
    <cellStyle name="40% - Ênfase3 11 14 2 2" xfId="13954"/>
    <cellStyle name="40% - Ênfase3 11 14 3" xfId="10240"/>
    <cellStyle name="40% - Ênfase3 11 15" xfId="2441"/>
    <cellStyle name="40% - Ênfase3 11 15 2" xfId="6470"/>
    <cellStyle name="40% - Ênfase3 11 15 2 2" xfId="13955"/>
    <cellStyle name="40% - Ênfase3 11 15 3" xfId="10241"/>
    <cellStyle name="40% - Ênfase3 11 16" xfId="6464"/>
    <cellStyle name="40% - Ênfase3 11 16 2" xfId="13949"/>
    <cellStyle name="40% - Ênfase3 11 17" xfId="10235"/>
    <cellStyle name="40% - Ênfase3 11 2" xfId="2442"/>
    <cellStyle name="40% - Ênfase3 11 2 2" xfId="6471"/>
    <cellStyle name="40% - Ênfase3 11 2 2 2" xfId="13956"/>
    <cellStyle name="40% - Ênfase3 11 2 3" xfId="10242"/>
    <cellStyle name="40% - Ênfase3 11 3" xfId="2443"/>
    <cellStyle name="40% - Ênfase3 11 3 2" xfId="6472"/>
    <cellStyle name="40% - Ênfase3 11 3 2 2" xfId="13957"/>
    <cellStyle name="40% - Ênfase3 11 3 3" xfId="10243"/>
    <cellStyle name="40% - Ênfase3 11 4" xfId="2444"/>
    <cellStyle name="40% - Ênfase3 11 4 2" xfId="6473"/>
    <cellStyle name="40% - Ênfase3 11 4 2 2" xfId="13958"/>
    <cellStyle name="40% - Ênfase3 11 4 3" xfId="10244"/>
    <cellStyle name="40% - Ênfase3 11 5" xfId="2445"/>
    <cellStyle name="40% - Ênfase3 11 5 2" xfId="6474"/>
    <cellStyle name="40% - Ênfase3 11 5 2 2" xfId="13959"/>
    <cellStyle name="40% - Ênfase3 11 5 3" xfId="10245"/>
    <cellStyle name="40% - Ênfase3 11 6" xfId="2446"/>
    <cellStyle name="40% - Ênfase3 11 6 2" xfId="6475"/>
    <cellStyle name="40% - Ênfase3 11 6 2 2" xfId="13960"/>
    <cellStyle name="40% - Ênfase3 11 6 3" xfId="10246"/>
    <cellStyle name="40% - Ênfase3 11 7" xfId="2447"/>
    <cellStyle name="40% - Ênfase3 11 7 2" xfId="6476"/>
    <cellStyle name="40% - Ênfase3 11 7 2 2" xfId="13961"/>
    <cellStyle name="40% - Ênfase3 11 7 3" xfId="10247"/>
    <cellStyle name="40% - Ênfase3 11 8" xfId="2448"/>
    <cellStyle name="40% - Ênfase3 11 8 2" xfId="6477"/>
    <cellStyle name="40% - Ênfase3 11 8 2 2" xfId="13962"/>
    <cellStyle name="40% - Ênfase3 11 8 3" xfId="10248"/>
    <cellStyle name="40% - Ênfase3 11 9" xfId="2449"/>
    <cellStyle name="40% - Ênfase3 11 9 2" xfId="6478"/>
    <cellStyle name="40% - Ênfase3 11 9 2 2" xfId="13963"/>
    <cellStyle name="40% - Ênfase3 11 9 3" xfId="10249"/>
    <cellStyle name="40% - Ênfase3 12" xfId="2450"/>
    <cellStyle name="40% - Ênfase3 12 10" xfId="2451"/>
    <cellStyle name="40% - Ênfase3 12 10 2" xfId="6480"/>
    <cellStyle name="40% - Ênfase3 12 10 2 2" xfId="13965"/>
    <cellStyle name="40% - Ênfase3 12 10 3" xfId="10251"/>
    <cellStyle name="40% - Ênfase3 12 11" xfId="2452"/>
    <cellStyle name="40% - Ênfase3 12 11 2" xfId="6481"/>
    <cellStyle name="40% - Ênfase3 12 11 2 2" xfId="13966"/>
    <cellStyle name="40% - Ênfase3 12 11 3" xfId="10252"/>
    <cellStyle name="40% - Ênfase3 12 12" xfId="2453"/>
    <cellStyle name="40% - Ênfase3 12 12 2" xfId="6482"/>
    <cellStyle name="40% - Ênfase3 12 12 2 2" xfId="13967"/>
    <cellStyle name="40% - Ênfase3 12 12 3" xfId="10253"/>
    <cellStyle name="40% - Ênfase3 12 13" xfId="2454"/>
    <cellStyle name="40% - Ênfase3 12 13 2" xfId="6483"/>
    <cellStyle name="40% - Ênfase3 12 13 2 2" xfId="13968"/>
    <cellStyle name="40% - Ênfase3 12 13 3" xfId="10254"/>
    <cellStyle name="40% - Ênfase3 12 14" xfId="2455"/>
    <cellStyle name="40% - Ênfase3 12 14 2" xfId="6484"/>
    <cellStyle name="40% - Ênfase3 12 14 2 2" xfId="13969"/>
    <cellStyle name="40% - Ênfase3 12 14 3" xfId="10255"/>
    <cellStyle name="40% - Ênfase3 12 15" xfId="2456"/>
    <cellStyle name="40% - Ênfase3 12 15 2" xfId="6485"/>
    <cellStyle name="40% - Ênfase3 12 15 2 2" xfId="13970"/>
    <cellStyle name="40% - Ênfase3 12 15 3" xfId="10256"/>
    <cellStyle name="40% - Ênfase3 12 16" xfId="6479"/>
    <cellStyle name="40% - Ênfase3 12 16 2" xfId="13964"/>
    <cellStyle name="40% - Ênfase3 12 17" xfId="10250"/>
    <cellStyle name="40% - Ênfase3 12 2" xfId="2457"/>
    <cellStyle name="40% - Ênfase3 12 2 2" xfId="6486"/>
    <cellStyle name="40% - Ênfase3 12 2 2 2" xfId="13971"/>
    <cellStyle name="40% - Ênfase3 12 2 3" xfId="10257"/>
    <cellStyle name="40% - Ênfase3 12 3" xfId="2458"/>
    <cellStyle name="40% - Ênfase3 12 3 2" xfId="6487"/>
    <cellStyle name="40% - Ênfase3 12 3 2 2" xfId="13972"/>
    <cellStyle name="40% - Ênfase3 12 3 3" xfId="10258"/>
    <cellStyle name="40% - Ênfase3 12 4" xfId="2459"/>
    <cellStyle name="40% - Ênfase3 12 4 2" xfId="6488"/>
    <cellStyle name="40% - Ênfase3 12 4 2 2" xfId="13973"/>
    <cellStyle name="40% - Ênfase3 12 4 3" xfId="10259"/>
    <cellStyle name="40% - Ênfase3 12 5" xfId="2460"/>
    <cellStyle name="40% - Ênfase3 12 5 2" xfId="6489"/>
    <cellStyle name="40% - Ênfase3 12 5 2 2" xfId="13974"/>
    <cellStyle name="40% - Ênfase3 12 5 3" xfId="10260"/>
    <cellStyle name="40% - Ênfase3 12 6" xfId="2461"/>
    <cellStyle name="40% - Ênfase3 12 6 2" xfId="6490"/>
    <cellStyle name="40% - Ênfase3 12 6 2 2" xfId="13975"/>
    <cellStyle name="40% - Ênfase3 12 6 3" xfId="10261"/>
    <cellStyle name="40% - Ênfase3 12 7" xfId="2462"/>
    <cellStyle name="40% - Ênfase3 12 7 2" xfId="6491"/>
    <cellStyle name="40% - Ênfase3 12 7 2 2" xfId="13976"/>
    <cellStyle name="40% - Ênfase3 12 7 3" xfId="10262"/>
    <cellStyle name="40% - Ênfase3 12 8" xfId="2463"/>
    <cellStyle name="40% - Ênfase3 12 8 2" xfId="6492"/>
    <cellStyle name="40% - Ênfase3 12 8 2 2" xfId="13977"/>
    <cellStyle name="40% - Ênfase3 12 8 3" xfId="10263"/>
    <cellStyle name="40% - Ênfase3 12 9" xfId="2464"/>
    <cellStyle name="40% - Ênfase3 12 9 2" xfId="6493"/>
    <cellStyle name="40% - Ênfase3 12 9 2 2" xfId="13978"/>
    <cellStyle name="40% - Ênfase3 12 9 3" xfId="10264"/>
    <cellStyle name="40% - Ênfase3 13" xfId="2465"/>
    <cellStyle name="40% - Ênfase3 13 10" xfId="2466"/>
    <cellStyle name="40% - Ênfase3 13 10 2" xfId="6495"/>
    <cellStyle name="40% - Ênfase3 13 10 2 2" xfId="13980"/>
    <cellStyle name="40% - Ênfase3 13 10 3" xfId="10266"/>
    <cellStyle name="40% - Ênfase3 13 11" xfId="2467"/>
    <cellStyle name="40% - Ênfase3 13 11 2" xfId="6496"/>
    <cellStyle name="40% - Ênfase3 13 11 2 2" xfId="13981"/>
    <cellStyle name="40% - Ênfase3 13 11 3" xfId="10267"/>
    <cellStyle name="40% - Ênfase3 13 12" xfId="2468"/>
    <cellStyle name="40% - Ênfase3 13 12 2" xfId="6497"/>
    <cellStyle name="40% - Ênfase3 13 12 2 2" xfId="13982"/>
    <cellStyle name="40% - Ênfase3 13 12 3" xfId="10268"/>
    <cellStyle name="40% - Ênfase3 13 13" xfId="2469"/>
    <cellStyle name="40% - Ênfase3 13 13 2" xfId="6498"/>
    <cellStyle name="40% - Ênfase3 13 13 2 2" xfId="13983"/>
    <cellStyle name="40% - Ênfase3 13 13 3" xfId="10269"/>
    <cellStyle name="40% - Ênfase3 13 14" xfId="2470"/>
    <cellStyle name="40% - Ênfase3 13 14 2" xfId="6499"/>
    <cellStyle name="40% - Ênfase3 13 14 2 2" xfId="13984"/>
    <cellStyle name="40% - Ênfase3 13 14 3" xfId="10270"/>
    <cellStyle name="40% - Ênfase3 13 15" xfId="2471"/>
    <cellStyle name="40% - Ênfase3 13 15 2" xfId="6500"/>
    <cellStyle name="40% - Ênfase3 13 15 2 2" xfId="13985"/>
    <cellStyle name="40% - Ênfase3 13 15 3" xfId="10271"/>
    <cellStyle name="40% - Ênfase3 13 16" xfId="6494"/>
    <cellStyle name="40% - Ênfase3 13 16 2" xfId="13979"/>
    <cellStyle name="40% - Ênfase3 13 17" xfId="10265"/>
    <cellStyle name="40% - Ênfase3 13 2" xfId="2472"/>
    <cellStyle name="40% - Ênfase3 13 2 2" xfId="6501"/>
    <cellStyle name="40% - Ênfase3 13 2 2 2" xfId="13986"/>
    <cellStyle name="40% - Ênfase3 13 2 3" xfId="10272"/>
    <cellStyle name="40% - Ênfase3 13 3" xfId="2473"/>
    <cellStyle name="40% - Ênfase3 13 3 2" xfId="6502"/>
    <cellStyle name="40% - Ênfase3 13 3 2 2" xfId="13987"/>
    <cellStyle name="40% - Ênfase3 13 3 3" xfId="10273"/>
    <cellStyle name="40% - Ênfase3 13 4" xfId="2474"/>
    <cellStyle name="40% - Ênfase3 13 4 2" xfId="6503"/>
    <cellStyle name="40% - Ênfase3 13 4 2 2" xfId="13988"/>
    <cellStyle name="40% - Ênfase3 13 4 3" xfId="10274"/>
    <cellStyle name="40% - Ênfase3 13 5" xfId="2475"/>
    <cellStyle name="40% - Ênfase3 13 5 2" xfId="6504"/>
    <cellStyle name="40% - Ênfase3 13 5 2 2" xfId="13989"/>
    <cellStyle name="40% - Ênfase3 13 5 3" xfId="10275"/>
    <cellStyle name="40% - Ênfase3 13 6" xfId="2476"/>
    <cellStyle name="40% - Ênfase3 13 6 2" xfId="6505"/>
    <cellStyle name="40% - Ênfase3 13 6 2 2" xfId="13990"/>
    <cellStyle name="40% - Ênfase3 13 6 3" xfId="10276"/>
    <cellStyle name="40% - Ênfase3 13 7" xfId="2477"/>
    <cellStyle name="40% - Ênfase3 13 7 2" xfId="6506"/>
    <cellStyle name="40% - Ênfase3 13 7 2 2" xfId="13991"/>
    <cellStyle name="40% - Ênfase3 13 7 3" xfId="10277"/>
    <cellStyle name="40% - Ênfase3 13 8" xfId="2478"/>
    <cellStyle name="40% - Ênfase3 13 8 2" xfId="6507"/>
    <cellStyle name="40% - Ênfase3 13 8 2 2" xfId="13992"/>
    <cellStyle name="40% - Ênfase3 13 8 3" xfId="10278"/>
    <cellStyle name="40% - Ênfase3 13 9" xfId="2479"/>
    <cellStyle name="40% - Ênfase3 13 9 2" xfId="6508"/>
    <cellStyle name="40% - Ênfase3 13 9 2 2" xfId="13993"/>
    <cellStyle name="40% - Ênfase3 13 9 3" xfId="10279"/>
    <cellStyle name="40% - Ênfase3 14" xfId="2480"/>
    <cellStyle name="40% - Ênfase3 14 10" xfId="2481"/>
    <cellStyle name="40% - Ênfase3 14 10 2" xfId="6510"/>
    <cellStyle name="40% - Ênfase3 14 10 2 2" xfId="13995"/>
    <cellStyle name="40% - Ênfase3 14 10 3" xfId="10281"/>
    <cellStyle name="40% - Ênfase3 14 11" xfId="2482"/>
    <cellStyle name="40% - Ênfase3 14 11 2" xfId="6511"/>
    <cellStyle name="40% - Ênfase3 14 11 2 2" xfId="13996"/>
    <cellStyle name="40% - Ênfase3 14 11 3" xfId="10282"/>
    <cellStyle name="40% - Ênfase3 14 12" xfId="2483"/>
    <cellStyle name="40% - Ênfase3 14 12 2" xfId="6512"/>
    <cellStyle name="40% - Ênfase3 14 12 2 2" xfId="13997"/>
    <cellStyle name="40% - Ênfase3 14 12 3" xfId="10283"/>
    <cellStyle name="40% - Ênfase3 14 13" xfId="2484"/>
    <cellStyle name="40% - Ênfase3 14 13 2" xfId="6513"/>
    <cellStyle name="40% - Ênfase3 14 13 2 2" xfId="13998"/>
    <cellStyle name="40% - Ênfase3 14 13 3" xfId="10284"/>
    <cellStyle name="40% - Ênfase3 14 14" xfId="2485"/>
    <cellStyle name="40% - Ênfase3 14 14 2" xfId="6514"/>
    <cellStyle name="40% - Ênfase3 14 14 2 2" xfId="13999"/>
    <cellStyle name="40% - Ênfase3 14 14 3" xfId="10285"/>
    <cellStyle name="40% - Ênfase3 14 15" xfId="2486"/>
    <cellStyle name="40% - Ênfase3 14 15 2" xfId="6515"/>
    <cellStyle name="40% - Ênfase3 14 15 2 2" xfId="14000"/>
    <cellStyle name="40% - Ênfase3 14 15 3" xfId="10286"/>
    <cellStyle name="40% - Ênfase3 14 16" xfId="6509"/>
    <cellStyle name="40% - Ênfase3 14 16 2" xfId="13994"/>
    <cellStyle name="40% - Ênfase3 14 17" xfId="10280"/>
    <cellStyle name="40% - Ênfase3 14 2" xfId="2487"/>
    <cellStyle name="40% - Ênfase3 14 2 2" xfId="6516"/>
    <cellStyle name="40% - Ênfase3 14 2 2 2" xfId="14001"/>
    <cellStyle name="40% - Ênfase3 14 2 3" xfId="10287"/>
    <cellStyle name="40% - Ênfase3 14 3" xfId="2488"/>
    <cellStyle name="40% - Ênfase3 14 3 2" xfId="6517"/>
    <cellStyle name="40% - Ênfase3 14 3 2 2" xfId="14002"/>
    <cellStyle name="40% - Ênfase3 14 3 3" xfId="10288"/>
    <cellStyle name="40% - Ênfase3 14 4" xfId="2489"/>
    <cellStyle name="40% - Ênfase3 14 4 2" xfId="6518"/>
    <cellStyle name="40% - Ênfase3 14 4 2 2" xfId="14003"/>
    <cellStyle name="40% - Ênfase3 14 4 3" xfId="10289"/>
    <cellStyle name="40% - Ênfase3 14 5" xfId="2490"/>
    <cellStyle name="40% - Ênfase3 14 5 2" xfId="6519"/>
    <cellStyle name="40% - Ênfase3 14 5 2 2" xfId="14004"/>
    <cellStyle name="40% - Ênfase3 14 5 3" xfId="10290"/>
    <cellStyle name="40% - Ênfase3 14 6" xfId="2491"/>
    <cellStyle name="40% - Ênfase3 14 6 2" xfId="6520"/>
    <cellStyle name="40% - Ênfase3 14 6 2 2" xfId="14005"/>
    <cellStyle name="40% - Ênfase3 14 6 3" xfId="10291"/>
    <cellStyle name="40% - Ênfase3 14 7" xfId="2492"/>
    <cellStyle name="40% - Ênfase3 14 7 2" xfId="6521"/>
    <cellStyle name="40% - Ênfase3 14 7 2 2" xfId="14006"/>
    <cellStyle name="40% - Ênfase3 14 7 3" xfId="10292"/>
    <cellStyle name="40% - Ênfase3 14 8" xfId="2493"/>
    <cellStyle name="40% - Ênfase3 14 8 2" xfId="6522"/>
    <cellStyle name="40% - Ênfase3 14 8 2 2" xfId="14007"/>
    <cellStyle name="40% - Ênfase3 14 8 3" xfId="10293"/>
    <cellStyle name="40% - Ênfase3 14 9" xfId="2494"/>
    <cellStyle name="40% - Ênfase3 14 9 2" xfId="6523"/>
    <cellStyle name="40% - Ênfase3 14 9 2 2" xfId="14008"/>
    <cellStyle name="40% - Ênfase3 14 9 3" xfId="10294"/>
    <cellStyle name="40% - Ênfase3 15" xfId="2495"/>
    <cellStyle name="40% - Ênfase3 15 10" xfId="2496"/>
    <cellStyle name="40% - Ênfase3 15 10 2" xfId="6525"/>
    <cellStyle name="40% - Ênfase3 15 10 2 2" xfId="14010"/>
    <cellStyle name="40% - Ênfase3 15 10 3" xfId="10296"/>
    <cellStyle name="40% - Ênfase3 15 11" xfId="2497"/>
    <cellStyle name="40% - Ênfase3 15 11 2" xfId="6526"/>
    <cellStyle name="40% - Ênfase3 15 11 2 2" xfId="14011"/>
    <cellStyle name="40% - Ênfase3 15 11 3" xfId="10297"/>
    <cellStyle name="40% - Ênfase3 15 12" xfId="2498"/>
    <cellStyle name="40% - Ênfase3 15 12 2" xfId="6527"/>
    <cellStyle name="40% - Ênfase3 15 12 2 2" xfId="14012"/>
    <cellStyle name="40% - Ênfase3 15 12 3" xfId="10298"/>
    <cellStyle name="40% - Ênfase3 15 13" xfId="2499"/>
    <cellStyle name="40% - Ênfase3 15 13 2" xfId="6528"/>
    <cellStyle name="40% - Ênfase3 15 13 2 2" xfId="14013"/>
    <cellStyle name="40% - Ênfase3 15 13 3" xfId="10299"/>
    <cellStyle name="40% - Ênfase3 15 14" xfId="2500"/>
    <cellStyle name="40% - Ênfase3 15 14 2" xfId="6529"/>
    <cellStyle name="40% - Ênfase3 15 14 2 2" xfId="14014"/>
    <cellStyle name="40% - Ênfase3 15 14 3" xfId="10300"/>
    <cellStyle name="40% - Ênfase3 15 15" xfId="2501"/>
    <cellStyle name="40% - Ênfase3 15 15 2" xfId="6530"/>
    <cellStyle name="40% - Ênfase3 15 15 2 2" xfId="14015"/>
    <cellStyle name="40% - Ênfase3 15 15 3" xfId="10301"/>
    <cellStyle name="40% - Ênfase3 15 16" xfId="6524"/>
    <cellStyle name="40% - Ênfase3 15 16 2" xfId="14009"/>
    <cellStyle name="40% - Ênfase3 15 17" xfId="10295"/>
    <cellStyle name="40% - Ênfase3 15 2" xfId="2502"/>
    <cellStyle name="40% - Ênfase3 15 2 2" xfId="6531"/>
    <cellStyle name="40% - Ênfase3 15 2 2 2" xfId="14016"/>
    <cellStyle name="40% - Ênfase3 15 2 3" xfId="10302"/>
    <cellStyle name="40% - Ênfase3 15 3" xfId="2503"/>
    <cellStyle name="40% - Ênfase3 15 3 2" xfId="6532"/>
    <cellStyle name="40% - Ênfase3 15 3 2 2" xfId="14017"/>
    <cellStyle name="40% - Ênfase3 15 3 3" xfId="10303"/>
    <cellStyle name="40% - Ênfase3 15 4" xfId="2504"/>
    <cellStyle name="40% - Ênfase3 15 4 2" xfId="6533"/>
    <cellStyle name="40% - Ênfase3 15 4 2 2" xfId="14018"/>
    <cellStyle name="40% - Ênfase3 15 4 3" xfId="10304"/>
    <cellStyle name="40% - Ênfase3 15 5" xfId="2505"/>
    <cellStyle name="40% - Ênfase3 15 5 2" xfId="6534"/>
    <cellStyle name="40% - Ênfase3 15 5 2 2" xfId="14019"/>
    <cellStyle name="40% - Ênfase3 15 5 3" xfId="10305"/>
    <cellStyle name="40% - Ênfase3 15 6" xfId="2506"/>
    <cellStyle name="40% - Ênfase3 15 6 2" xfId="6535"/>
    <cellStyle name="40% - Ênfase3 15 6 2 2" xfId="14020"/>
    <cellStyle name="40% - Ênfase3 15 6 3" xfId="10306"/>
    <cellStyle name="40% - Ênfase3 15 7" xfId="2507"/>
    <cellStyle name="40% - Ênfase3 15 7 2" xfId="6536"/>
    <cellStyle name="40% - Ênfase3 15 7 2 2" xfId="14021"/>
    <cellStyle name="40% - Ênfase3 15 7 3" xfId="10307"/>
    <cellStyle name="40% - Ênfase3 15 8" xfId="2508"/>
    <cellStyle name="40% - Ênfase3 15 8 2" xfId="6537"/>
    <cellStyle name="40% - Ênfase3 15 8 2 2" xfId="14022"/>
    <cellStyle name="40% - Ênfase3 15 8 3" xfId="10308"/>
    <cellStyle name="40% - Ênfase3 15 9" xfId="2509"/>
    <cellStyle name="40% - Ênfase3 15 9 2" xfId="6538"/>
    <cellStyle name="40% - Ênfase3 15 9 2 2" xfId="14023"/>
    <cellStyle name="40% - Ênfase3 15 9 3" xfId="10309"/>
    <cellStyle name="40% - Ênfase3 16" xfId="2510"/>
    <cellStyle name="40% - Ênfase3 16 10" xfId="2511"/>
    <cellStyle name="40% - Ênfase3 16 10 2" xfId="6540"/>
    <cellStyle name="40% - Ênfase3 16 10 2 2" xfId="14025"/>
    <cellStyle name="40% - Ênfase3 16 10 3" xfId="10311"/>
    <cellStyle name="40% - Ênfase3 16 11" xfId="2512"/>
    <cellStyle name="40% - Ênfase3 16 11 2" xfId="6541"/>
    <cellStyle name="40% - Ênfase3 16 11 2 2" xfId="14026"/>
    <cellStyle name="40% - Ênfase3 16 11 3" xfId="10312"/>
    <cellStyle name="40% - Ênfase3 16 12" xfId="2513"/>
    <cellStyle name="40% - Ênfase3 16 12 2" xfId="6542"/>
    <cellStyle name="40% - Ênfase3 16 12 2 2" xfId="14027"/>
    <cellStyle name="40% - Ênfase3 16 12 3" xfId="10313"/>
    <cellStyle name="40% - Ênfase3 16 13" xfId="2514"/>
    <cellStyle name="40% - Ênfase3 16 13 2" xfId="6543"/>
    <cellStyle name="40% - Ênfase3 16 13 2 2" xfId="14028"/>
    <cellStyle name="40% - Ênfase3 16 13 3" xfId="10314"/>
    <cellStyle name="40% - Ênfase3 16 14" xfId="2515"/>
    <cellStyle name="40% - Ênfase3 16 14 2" xfId="6544"/>
    <cellStyle name="40% - Ênfase3 16 14 2 2" xfId="14029"/>
    <cellStyle name="40% - Ênfase3 16 14 3" xfId="10315"/>
    <cellStyle name="40% - Ênfase3 16 15" xfId="2516"/>
    <cellStyle name="40% - Ênfase3 16 15 2" xfId="6545"/>
    <cellStyle name="40% - Ênfase3 16 15 2 2" xfId="14030"/>
    <cellStyle name="40% - Ênfase3 16 15 3" xfId="10316"/>
    <cellStyle name="40% - Ênfase3 16 16" xfId="6539"/>
    <cellStyle name="40% - Ênfase3 16 16 2" xfId="14024"/>
    <cellStyle name="40% - Ênfase3 16 17" xfId="10310"/>
    <cellStyle name="40% - Ênfase3 16 2" xfId="2517"/>
    <cellStyle name="40% - Ênfase3 16 2 2" xfId="6546"/>
    <cellStyle name="40% - Ênfase3 16 2 2 2" xfId="14031"/>
    <cellStyle name="40% - Ênfase3 16 2 3" xfId="10317"/>
    <cellStyle name="40% - Ênfase3 16 3" xfId="2518"/>
    <cellStyle name="40% - Ênfase3 16 3 2" xfId="6547"/>
    <cellStyle name="40% - Ênfase3 16 3 2 2" xfId="14032"/>
    <cellStyle name="40% - Ênfase3 16 3 3" xfId="10318"/>
    <cellStyle name="40% - Ênfase3 16 4" xfId="2519"/>
    <cellStyle name="40% - Ênfase3 16 4 2" xfId="6548"/>
    <cellStyle name="40% - Ênfase3 16 4 2 2" xfId="14033"/>
    <cellStyle name="40% - Ênfase3 16 4 3" xfId="10319"/>
    <cellStyle name="40% - Ênfase3 16 5" xfId="2520"/>
    <cellStyle name="40% - Ênfase3 16 5 2" xfId="6549"/>
    <cellStyle name="40% - Ênfase3 16 5 2 2" xfId="14034"/>
    <cellStyle name="40% - Ênfase3 16 5 3" xfId="10320"/>
    <cellStyle name="40% - Ênfase3 16 6" xfId="2521"/>
    <cellStyle name="40% - Ênfase3 16 6 2" xfId="6550"/>
    <cellStyle name="40% - Ênfase3 16 6 2 2" xfId="14035"/>
    <cellStyle name="40% - Ênfase3 16 6 3" xfId="10321"/>
    <cellStyle name="40% - Ênfase3 16 7" xfId="2522"/>
    <cellStyle name="40% - Ênfase3 16 7 2" xfId="6551"/>
    <cellStyle name="40% - Ênfase3 16 7 2 2" xfId="14036"/>
    <cellStyle name="40% - Ênfase3 16 7 3" xfId="10322"/>
    <cellStyle name="40% - Ênfase3 16 8" xfId="2523"/>
    <cellStyle name="40% - Ênfase3 16 8 2" xfId="6552"/>
    <cellStyle name="40% - Ênfase3 16 8 2 2" xfId="14037"/>
    <cellStyle name="40% - Ênfase3 16 8 3" xfId="10323"/>
    <cellStyle name="40% - Ênfase3 16 9" xfId="2524"/>
    <cellStyle name="40% - Ênfase3 16 9 2" xfId="6553"/>
    <cellStyle name="40% - Ênfase3 16 9 2 2" xfId="14038"/>
    <cellStyle name="40% - Ênfase3 16 9 3" xfId="10324"/>
    <cellStyle name="40% - Ênfase3 17" xfId="2525"/>
    <cellStyle name="40% - Ênfase3 17 10" xfId="2526"/>
    <cellStyle name="40% - Ênfase3 17 10 2" xfId="6555"/>
    <cellStyle name="40% - Ênfase3 17 10 2 2" xfId="14040"/>
    <cellStyle name="40% - Ênfase3 17 10 3" xfId="10326"/>
    <cellStyle name="40% - Ênfase3 17 11" xfId="2527"/>
    <cellStyle name="40% - Ênfase3 17 11 2" xfId="6556"/>
    <cellStyle name="40% - Ênfase3 17 11 2 2" xfId="14041"/>
    <cellStyle name="40% - Ênfase3 17 11 3" xfId="10327"/>
    <cellStyle name="40% - Ênfase3 17 12" xfId="2528"/>
    <cellStyle name="40% - Ênfase3 17 12 2" xfId="6557"/>
    <cellStyle name="40% - Ênfase3 17 12 2 2" xfId="14042"/>
    <cellStyle name="40% - Ênfase3 17 12 3" xfId="10328"/>
    <cellStyle name="40% - Ênfase3 17 13" xfId="2529"/>
    <cellStyle name="40% - Ênfase3 17 13 2" xfId="6558"/>
    <cellStyle name="40% - Ênfase3 17 13 2 2" xfId="14043"/>
    <cellStyle name="40% - Ênfase3 17 13 3" xfId="10329"/>
    <cellStyle name="40% - Ênfase3 17 14" xfId="2530"/>
    <cellStyle name="40% - Ênfase3 17 14 2" xfId="6559"/>
    <cellStyle name="40% - Ênfase3 17 14 2 2" xfId="14044"/>
    <cellStyle name="40% - Ênfase3 17 14 3" xfId="10330"/>
    <cellStyle name="40% - Ênfase3 17 15" xfId="2531"/>
    <cellStyle name="40% - Ênfase3 17 15 2" xfId="6560"/>
    <cellStyle name="40% - Ênfase3 17 15 2 2" xfId="14045"/>
    <cellStyle name="40% - Ênfase3 17 15 3" xfId="10331"/>
    <cellStyle name="40% - Ênfase3 17 16" xfId="6554"/>
    <cellStyle name="40% - Ênfase3 17 16 2" xfId="14039"/>
    <cellStyle name="40% - Ênfase3 17 17" xfId="10325"/>
    <cellStyle name="40% - Ênfase3 17 2" xfId="2532"/>
    <cellStyle name="40% - Ênfase3 17 2 2" xfId="6561"/>
    <cellStyle name="40% - Ênfase3 17 2 2 2" xfId="14046"/>
    <cellStyle name="40% - Ênfase3 17 2 3" xfId="10332"/>
    <cellStyle name="40% - Ênfase3 17 3" xfId="2533"/>
    <cellStyle name="40% - Ênfase3 17 3 2" xfId="6562"/>
    <cellStyle name="40% - Ênfase3 17 3 2 2" xfId="14047"/>
    <cellStyle name="40% - Ênfase3 17 3 3" xfId="10333"/>
    <cellStyle name="40% - Ênfase3 17 4" xfId="2534"/>
    <cellStyle name="40% - Ênfase3 17 4 2" xfId="6563"/>
    <cellStyle name="40% - Ênfase3 17 4 2 2" xfId="14048"/>
    <cellStyle name="40% - Ênfase3 17 4 3" xfId="10334"/>
    <cellStyle name="40% - Ênfase3 17 5" xfId="2535"/>
    <cellStyle name="40% - Ênfase3 17 5 2" xfId="6564"/>
    <cellStyle name="40% - Ênfase3 17 5 2 2" xfId="14049"/>
    <cellStyle name="40% - Ênfase3 17 5 3" xfId="10335"/>
    <cellStyle name="40% - Ênfase3 17 6" xfId="2536"/>
    <cellStyle name="40% - Ênfase3 17 6 2" xfId="6565"/>
    <cellStyle name="40% - Ênfase3 17 6 2 2" xfId="14050"/>
    <cellStyle name="40% - Ênfase3 17 6 3" xfId="10336"/>
    <cellStyle name="40% - Ênfase3 17 7" xfId="2537"/>
    <cellStyle name="40% - Ênfase3 17 7 2" xfId="6566"/>
    <cellStyle name="40% - Ênfase3 17 7 2 2" xfId="14051"/>
    <cellStyle name="40% - Ênfase3 17 7 3" xfId="10337"/>
    <cellStyle name="40% - Ênfase3 17 8" xfId="2538"/>
    <cellStyle name="40% - Ênfase3 17 8 2" xfId="6567"/>
    <cellStyle name="40% - Ênfase3 17 8 2 2" xfId="14052"/>
    <cellStyle name="40% - Ênfase3 17 8 3" xfId="10338"/>
    <cellStyle name="40% - Ênfase3 17 9" xfId="2539"/>
    <cellStyle name="40% - Ênfase3 17 9 2" xfId="6568"/>
    <cellStyle name="40% - Ênfase3 17 9 2 2" xfId="14053"/>
    <cellStyle name="40% - Ênfase3 17 9 3" xfId="10339"/>
    <cellStyle name="40% - Ênfase3 18" xfId="2540"/>
    <cellStyle name="40% - Ênfase3 18 10" xfId="2541"/>
    <cellStyle name="40% - Ênfase3 18 10 2" xfId="6570"/>
    <cellStyle name="40% - Ênfase3 18 10 2 2" xfId="14055"/>
    <cellStyle name="40% - Ênfase3 18 10 3" xfId="10341"/>
    <cellStyle name="40% - Ênfase3 18 11" xfId="2542"/>
    <cellStyle name="40% - Ênfase3 18 11 2" xfId="6571"/>
    <cellStyle name="40% - Ênfase3 18 11 2 2" xfId="14056"/>
    <cellStyle name="40% - Ênfase3 18 11 3" xfId="10342"/>
    <cellStyle name="40% - Ênfase3 18 12" xfId="2543"/>
    <cellStyle name="40% - Ênfase3 18 12 2" xfId="6572"/>
    <cellStyle name="40% - Ênfase3 18 12 2 2" xfId="14057"/>
    <cellStyle name="40% - Ênfase3 18 12 3" xfId="10343"/>
    <cellStyle name="40% - Ênfase3 18 13" xfId="2544"/>
    <cellStyle name="40% - Ênfase3 18 13 2" xfId="6573"/>
    <cellStyle name="40% - Ênfase3 18 13 2 2" xfId="14058"/>
    <cellStyle name="40% - Ênfase3 18 13 3" xfId="10344"/>
    <cellStyle name="40% - Ênfase3 18 14" xfId="2545"/>
    <cellStyle name="40% - Ênfase3 18 14 2" xfId="6574"/>
    <cellStyle name="40% - Ênfase3 18 14 2 2" xfId="14059"/>
    <cellStyle name="40% - Ênfase3 18 14 3" xfId="10345"/>
    <cellStyle name="40% - Ênfase3 18 15" xfId="2546"/>
    <cellStyle name="40% - Ênfase3 18 15 2" xfId="6575"/>
    <cellStyle name="40% - Ênfase3 18 15 2 2" xfId="14060"/>
    <cellStyle name="40% - Ênfase3 18 15 3" xfId="10346"/>
    <cellStyle name="40% - Ênfase3 18 16" xfId="6569"/>
    <cellStyle name="40% - Ênfase3 18 16 2" xfId="14054"/>
    <cellStyle name="40% - Ênfase3 18 17" xfId="10340"/>
    <cellStyle name="40% - Ênfase3 18 2" xfId="2547"/>
    <cellStyle name="40% - Ênfase3 18 2 2" xfId="6576"/>
    <cellStyle name="40% - Ênfase3 18 2 2 2" xfId="14061"/>
    <cellStyle name="40% - Ênfase3 18 2 3" xfId="10347"/>
    <cellStyle name="40% - Ênfase3 18 3" xfId="2548"/>
    <cellStyle name="40% - Ênfase3 18 3 2" xfId="6577"/>
    <cellStyle name="40% - Ênfase3 18 3 2 2" xfId="14062"/>
    <cellStyle name="40% - Ênfase3 18 3 3" xfId="10348"/>
    <cellStyle name="40% - Ênfase3 18 4" xfId="2549"/>
    <cellStyle name="40% - Ênfase3 18 4 2" xfId="6578"/>
    <cellStyle name="40% - Ênfase3 18 4 2 2" xfId="14063"/>
    <cellStyle name="40% - Ênfase3 18 4 3" xfId="10349"/>
    <cellStyle name="40% - Ênfase3 18 5" xfId="2550"/>
    <cellStyle name="40% - Ênfase3 18 5 2" xfId="6579"/>
    <cellStyle name="40% - Ênfase3 18 5 2 2" xfId="14064"/>
    <cellStyle name="40% - Ênfase3 18 5 3" xfId="10350"/>
    <cellStyle name="40% - Ênfase3 18 6" xfId="2551"/>
    <cellStyle name="40% - Ênfase3 18 6 2" xfId="6580"/>
    <cellStyle name="40% - Ênfase3 18 6 2 2" xfId="14065"/>
    <cellStyle name="40% - Ênfase3 18 6 3" xfId="10351"/>
    <cellStyle name="40% - Ênfase3 18 7" xfId="2552"/>
    <cellStyle name="40% - Ênfase3 18 7 2" xfId="6581"/>
    <cellStyle name="40% - Ênfase3 18 7 2 2" xfId="14066"/>
    <cellStyle name="40% - Ênfase3 18 7 3" xfId="10352"/>
    <cellStyle name="40% - Ênfase3 18 8" xfId="2553"/>
    <cellStyle name="40% - Ênfase3 18 8 2" xfId="6582"/>
    <cellStyle name="40% - Ênfase3 18 8 2 2" xfId="14067"/>
    <cellStyle name="40% - Ênfase3 18 8 3" xfId="10353"/>
    <cellStyle name="40% - Ênfase3 18 9" xfId="2554"/>
    <cellStyle name="40% - Ênfase3 18 9 2" xfId="6583"/>
    <cellStyle name="40% - Ênfase3 18 9 2 2" xfId="14068"/>
    <cellStyle name="40% - Ênfase3 18 9 3" xfId="10354"/>
    <cellStyle name="40% - Ênfase3 19" xfId="2555"/>
    <cellStyle name="40% - Ênfase3 19 10" xfId="2556"/>
    <cellStyle name="40% - Ênfase3 19 10 2" xfId="6585"/>
    <cellStyle name="40% - Ênfase3 19 10 2 2" xfId="14070"/>
    <cellStyle name="40% - Ênfase3 19 10 3" xfId="10356"/>
    <cellStyle name="40% - Ênfase3 19 11" xfId="2557"/>
    <cellStyle name="40% - Ênfase3 19 11 2" xfId="6586"/>
    <cellStyle name="40% - Ênfase3 19 11 2 2" xfId="14071"/>
    <cellStyle name="40% - Ênfase3 19 11 3" xfId="10357"/>
    <cellStyle name="40% - Ênfase3 19 12" xfId="2558"/>
    <cellStyle name="40% - Ênfase3 19 12 2" xfId="6587"/>
    <cellStyle name="40% - Ênfase3 19 12 2 2" xfId="14072"/>
    <cellStyle name="40% - Ênfase3 19 12 3" xfId="10358"/>
    <cellStyle name="40% - Ênfase3 19 13" xfId="2559"/>
    <cellStyle name="40% - Ênfase3 19 13 2" xfId="6588"/>
    <cellStyle name="40% - Ênfase3 19 13 2 2" xfId="14073"/>
    <cellStyle name="40% - Ênfase3 19 13 3" xfId="10359"/>
    <cellStyle name="40% - Ênfase3 19 14" xfId="2560"/>
    <cellStyle name="40% - Ênfase3 19 14 2" xfId="6589"/>
    <cellStyle name="40% - Ênfase3 19 14 2 2" xfId="14074"/>
    <cellStyle name="40% - Ênfase3 19 14 3" xfId="10360"/>
    <cellStyle name="40% - Ênfase3 19 15" xfId="2561"/>
    <cellStyle name="40% - Ênfase3 19 15 2" xfId="6590"/>
    <cellStyle name="40% - Ênfase3 19 15 2 2" xfId="14075"/>
    <cellStyle name="40% - Ênfase3 19 15 3" xfId="10361"/>
    <cellStyle name="40% - Ênfase3 19 16" xfId="6584"/>
    <cellStyle name="40% - Ênfase3 19 16 2" xfId="14069"/>
    <cellStyle name="40% - Ênfase3 19 17" xfId="10355"/>
    <cellStyle name="40% - Ênfase3 19 2" xfId="2562"/>
    <cellStyle name="40% - Ênfase3 19 2 2" xfId="6591"/>
    <cellStyle name="40% - Ênfase3 19 2 2 2" xfId="14076"/>
    <cellStyle name="40% - Ênfase3 19 2 3" xfId="10362"/>
    <cellStyle name="40% - Ênfase3 19 3" xfId="2563"/>
    <cellStyle name="40% - Ênfase3 19 3 2" xfId="6592"/>
    <cellStyle name="40% - Ênfase3 19 3 2 2" xfId="14077"/>
    <cellStyle name="40% - Ênfase3 19 3 3" xfId="10363"/>
    <cellStyle name="40% - Ênfase3 19 4" xfId="2564"/>
    <cellStyle name="40% - Ênfase3 19 4 2" xfId="6593"/>
    <cellStyle name="40% - Ênfase3 19 4 2 2" xfId="14078"/>
    <cellStyle name="40% - Ênfase3 19 4 3" xfId="10364"/>
    <cellStyle name="40% - Ênfase3 19 5" xfId="2565"/>
    <cellStyle name="40% - Ênfase3 19 5 2" xfId="6594"/>
    <cellStyle name="40% - Ênfase3 19 5 2 2" xfId="14079"/>
    <cellStyle name="40% - Ênfase3 19 5 3" xfId="10365"/>
    <cellStyle name="40% - Ênfase3 19 6" xfId="2566"/>
    <cellStyle name="40% - Ênfase3 19 6 2" xfId="6595"/>
    <cellStyle name="40% - Ênfase3 19 6 2 2" xfId="14080"/>
    <cellStyle name="40% - Ênfase3 19 6 3" xfId="10366"/>
    <cellStyle name="40% - Ênfase3 19 7" xfId="2567"/>
    <cellStyle name="40% - Ênfase3 19 7 2" xfId="6596"/>
    <cellStyle name="40% - Ênfase3 19 7 2 2" xfId="14081"/>
    <cellStyle name="40% - Ênfase3 19 7 3" xfId="10367"/>
    <cellStyle name="40% - Ênfase3 19 8" xfId="2568"/>
    <cellStyle name="40% - Ênfase3 19 8 2" xfId="6597"/>
    <cellStyle name="40% - Ênfase3 19 8 2 2" xfId="14082"/>
    <cellStyle name="40% - Ênfase3 19 8 3" xfId="10368"/>
    <cellStyle name="40% - Ênfase3 19 9" xfId="2569"/>
    <cellStyle name="40% - Ênfase3 19 9 2" xfId="6598"/>
    <cellStyle name="40% - Ênfase3 19 9 2 2" xfId="14083"/>
    <cellStyle name="40% - Ênfase3 19 9 3" xfId="10369"/>
    <cellStyle name="40% - Ênfase3 2" xfId="2570"/>
    <cellStyle name="40% - Ênfase3 2 2" xfId="2571"/>
    <cellStyle name="40% - Ênfase3 2 2 10" xfId="2572"/>
    <cellStyle name="40% - Ênfase3 2 2 10 2" xfId="6601"/>
    <cellStyle name="40% - Ênfase3 2 2 10 2 2" xfId="14086"/>
    <cellStyle name="40% - Ênfase3 2 2 10 3" xfId="10372"/>
    <cellStyle name="40% - Ênfase3 2 2 11" xfId="2573"/>
    <cellStyle name="40% - Ênfase3 2 2 11 2" xfId="6602"/>
    <cellStyle name="40% - Ênfase3 2 2 11 2 2" xfId="14087"/>
    <cellStyle name="40% - Ênfase3 2 2 11 3" xfId="10373"/>
    <cellStyle name="40% - Ênfase3 2 2 12" xfId="2574"/>
    <cellStyle name="40% - Ênfase3 2 2 12 2" xfId="6603"/>
    <cellStyle name="40% - Ênfase3 2 2 12 2 2" xfId="14088"/>
    <cellStyle name="40% - Ênfase3 2 2 12 3" xfId="10374"/>
    <cellStyle name="40% - Ênfase3 2 2 13" xfId="2575"/>
    <cellStyle name="40% - Ênfase3 2 2 13 2" xfId="6604"/>
    <cellStyle name="40% - Ênfase3 2 2 13 2 2" xfId="14089"/>
    <cellStyle name="40% - Ênfase3 2 2 13 3" xfId="10375"/>
    <cellStyle name="40% - Ênfase3 2 2 14" xfId="2576"/>
    <cellStyle name="40% - Ênfase3 2 2 14 2" xfId="6605"/>
    <cellStyle name="40% - Ênfase3 2 2 14 2 2" xfId="14090"/>
    <cellStyle name="40% - Ênfase3 2 2 14 3" xfId="10376"/>
    <cellStyle name="40% - Ênfase3 2 2 15" xfId="2577"/>
    <cellStyle name="40% - Ênfase3 2 2 15 2" xfId="6606"/>
    <cellStyle name="40% - Ênfase3 2 2 15 2 2" xfId="14091"/>
    <cellStyle name="40% - Ênfase3 2 2 15 3" xfId="10377"/>
    <cellStyle name="40% - Ênfase3 2 2 16" xfId="6600"/>
    <cellStyle name="40% - Ênfase3 2 2 16 2" xfId="14085"/>
    <cellStyle name="40% - Ênfase3 2 2 17" xfId="10371"/>
    <cellStyle name="40% - Ênfase3 2 2 2" xfId="2578"/>
    <cellStyle name="40% - Ênfase3 2 2 2 2" xfId="6607"/>
    <cellStyle name="40% - Ênfase3 2 2 2 2 2" xfId="14092"/>
    <cellStyle name="40% - Ênfase3 2 2 2 3" xfId="10378"/>
    <cellStyle name="40% - Ênfase3 2 2 3" xfId="2579"/>
    <cellStyle name="40% - Ênfase3 2 2 3 2" xfId="6608"/>
    <cellStyle name="40% - Ênfase3 2 2 3 2 2" xfId="14093"/>
    <cellStyle name="40% - Ênfase3 2 2 3 3" xfId="10379"/>
    <cellStyle name="40% - Ênfase3 2 2 4" xfId="2580"/>
    <cellStyle name="40% - Ênfase3 2 2 4 2" xfId="6609"/>
    <cellStyle name="40% - Ênfase3 2 2 4 2 2" xfId="14094"/>
    <cellStyle name="40% - Ênfase3 2 2 4 3" xfId="10380"/>
    <cellStyle name="40% - Ênfase3 2 2 5" xfId="2581"/>
    <cellStyle name="40% - Ênfase3 2 2 5 2" xfId="6610"/>
    <cellStyle name="40% - Ênfase3 2 2 5 2 2" xfId="14095"/>
    <cellStyle name="40% - Ênfase3 2 2 5 3" xfId="10381"/>
    <cellStyle name="40% - Ênfase3 2 2 6" xfId="2582"/>
    <cellStyle name="40% - Ênfase3 2 2 6 2" xfId="6611"/>
    <cellStyle name="40% - Ênfase3 2 2 6 2 2" xfId="14096"/>
    <cellStyle name="40% - Ênfase3 2 2 6 3" xfId="10382"/>
    <cellStyle name="40% - Ênfase3 2 2 7" xfId="2583"/>
    <cellStyle name="40% - Ênfase3 2 2 7 2" xfId="6612"/>
    <cellStyle name="40% - Ênfase3 2 2 7 2 2" xfId="14097"/>
    <cellStyle name="40% - Ênfase3 2 2 7 3" xfId="10383"/>
    <cellStyle name="40% - Ênfase3 2 2 8" xfId="2584"/>
    <cellStyle name="40% - Ênfase3 2 2 8 2" xfId="6613"/>
    <cellStyle name="40% - Ênfase3 2 2 8 2 2" xfId="14098"/>
    <cellStyle name="40% - Ênfase3 2 2 8 3" xfId="10384"/>
    <cellStyle name="40% - Ênfase3 2 2 9" xfId="2585"/>
    <cellStyle name="40% - Ênfase3 2 2 9 2" xfId="6614"/>
    <cellStyle name="40% - Ênfase3 2 2 9 2 2" xfId="14099"/>
    <cellStyle name="40% - Ênfase3 2 2 9 3" xfId="10385"/>
    <cellStyle name="40% - Ênfase3 2 3" xfId="2586"/>
    <cellStyle name="40% - Ênfase3 2 3 10" xfId="2587"/>
    <cellStyle name="40% - Ênfase3 2 3 10 2" xfId="6616"/>
    <cellStyle name="40% - Ênfase3 2 3 10 2 2" xfId="14101"/>
    <cellStyle name="40% - Ênfase3 2 3 10 3" xfId="10387"/>
    <cellStyle name="40% - Ênfase3 2 3 11" xfId="2588"/>
    <cellStyle name="40% - Ênfase3 2 3 11 2" xfId="6617"/>
    <cellStyle name="40% - Ênfase3 2 3 11 2 2" xfId="14102"/>
    <cellStyle name="40% - Ênfase3 2 3 11 3" xfId="10388"/>
    <cellStyle name="40% - Ênfase3 2 3 12" xfId="2589"/>
    <cellStyle name="40% - Ênfase3 2 3 12 2" xfId="6618"/>
    <cellStyle name="40% - Ênfase3 2 3 12 2 2" xfId="14103"/>
    <cellStyle name="40% - Ênfase3 2 3 12 3" xfId="10389"/>
    <cellStyle name="40% - Ênfase3 2 3 13" xfId="2590"/>
    <cellStyle name="40% - Ênfase3 2 3 13 2" xfId="6619"/>
    <cellStyle name="40% - Ênfase3 2 3 13 2 2" xfId="14104"/>
    <cellStyle name="40% - Ênfase3 2 3 13 3" xfId="10390"/>
    <cellStyle name="40% - Ênfase3 2 3 14" xfId="2591"/>
    <cellStyle name="40% - Ênfase3 2 3 14 2" xfId="6620"/>
    <cellStyle name="40% - Ênfase3 2 3 14 2 2" xfId="14105"/>
    <cellStyle name="40% - Ênfase3 2 3 14 3" xfId="10391"/>
    <cellStyle name="40% - Ênfase3 2 3 15" xfId="2592"/>
    <cellStyle name="40% - Ênfase3 2 3 15 2" xfId="6621"/>
    <cellStyle name="40% - Ênfase3 2 3 15 2 2" xfId="14106"/>
    <cellStyle name="40% - Ênfase3 2 3 15 3" xfId="10392"/>
    <cellStyle name="40% - Ênfase3 2 3 16" xfId="6615"/>
    <cellStyle name="40% - Ênfase3 2 3 16 2" xfId="14100"/>
    <cellStyle name="40% - Ênfase3 2 3 17" xfId="10386"/>
    <cellStyle name="40% - Ênfase3 2 3 2" xfId="2593"/>
    <cellStyle name="40% - Ênfase3 2 3 2 2" xfId="6622"/>
    <cellStyle name="40% - Ênfase3 2 3 2 2 2" xfId="14107"/>
    <cellStyle name="40% - Ênfase3 2 3 2 3" xfId="10393"/>
    <cellStyle name="40% - Ênfase3 2 3 3" xfId="2594"/>
    <cellStyle name="40% - Ênfase3 2 3 3 2" xfId="6623"/>
    <cellStyle name="40% - Ênfase3 2 3 3 2 2" xfId="14108"/>
    <cellStyle name="40% - Ênfase3 2 3 3 3" xfId="10394"/>
    <cellStyle name="40% - Ênfase3 2 3 4" xfId="2595"/>
    <cellStyle name="40% - Ênfase3 2 3 4 2" xfId="6624"/>
    <cellStyle name="40% - Ênfase3 2 3 4 2 2" xfId="14109"/>
    <cellStyle name="40% - Ênfase3 2 3 4 3" xfId="10395"/>
    <cellStyle name="40% - Ênfase3 2 3 5" xfId="2596"/>
    <cellStyle name="40% - Ênfase3 2 3 5 2" xfId="6625"/>
    <cellStyle name="40% - Ênfase3 2 3 5 2 2" xfId="14110"/>
    <cellStyle name="40% - Ênfase3 2 3 5 3" xfId="10396"/>
    <cellStyle name="40% - Ênfase3 2 3 6" xfId="2597"/>
    <cellStyle name="40% - Ênfase3 2 3 6 2" xfId="6626"/>
    <cellStyle name="40% - Ênfase3 2 3 6 2 2" xfId="14111"/>
    <cellStyle name="40% - Ênfase3 2 3 6 3" xfId="10397"/>
    <cellStyle name="40% - Ênfase3 2 3 7" xfId="2598"/>
    <cellStyle name="40% - Ênfase3 2 3 7 2" xfId="6627"/>
    <cellStyle name="40% - Ênfase3 2 3 7 2 2" xfId="14112"/>
    <cellStyle name="40% - Ênfase3 2 3 7 3" xfId="10398"/>
    <cellStyle name="40% - Ênfase3 2 3 8" xfId="2599"/>
    <cellStyle name="40% - Ênfase3 2 3 8 2" xfId="6628"/>
    <cellStyle name="40% - Ênfase3 2 3 8 2 2" xfId="14113"/>
    <cellStyle name="40% - Ênfase3 2 3 8 3" xfId="10399"/>
    <cellStyle name="40% - Ênfase3 2 3 9" xfId="2600"/>
    <cellStyle name="40% - Ênfase3 2 3 9 2" xfId="6629"/>
    <cellStyle name="40% - Ênfase3 2 3 9 2 2" xfId="14114"/>
    <cellStyle name="40% - Ênfase3 2 3 9 3" xfId="10400"/>
    <cellStyle name="40% - Ênfase3 2 4" xfId="6599"/>
    <cellStyle name="40% - Ênfase3 2 4 2" xfId="14084"/>
    <cellStyle name="40% - Ênfase3 2 5" xfId="10370"/>
    <cellStyle name="40% - Ênfase3 20" xfId="2601"/>
    <cellStyle name="40% - Ênfase3 20 10" xfId="2602"/>
    <cellStyle name="40% - Ênfase3 20 10 2" xfId="6631"/>
    <cellStyle name="40% - Ênfase3 20 10 2 2" xfId="14116"/>
    <cellStyle name="40% - Ênfase3 20 10 3" xfId="10402"/>
    <cellStyle name="40% - Ênfase3 20 11" xfId="2603"/>
    <cellStyle name="40% - Ênfase3 20 11 2" xfId="6632"/>
    <cellStyle name="40% - Ênfase3 20 11 2 2" xfId="14117"/>
    <cellStyle name="40% - Ênfase3 20 11 3" xfId="10403"/>
    <cellStyle name="40% - Ênfase3 20 12" xfId="2604"/>
    <cellStyle name="40% - Ênfase3 20 12 2" xfId="6633"/>
    <cellStyle name="40% - Ênfase3 20 12 2 2" xfId="14118"/>
    <cellStyle name="40% - Ênfase3 20 12 3" xfId="10404"/>
    <cellStyle name="40% - Ênfase3 20 13" xfId="2605"/>
    <cellStyle name="40% - Ênfase3 20 13 2" xfId="6634"/>
    <cellStyle name="40% - Ênfase3 20 13 2 2" xfId="14119"/>
    <cellStyle name="40% - Ênfase3 20 13 3" xfId="10405"/>
    <cellStyle name="40% - Ênfase3 20 14" xfId="2606"/>
    <cellStyle name="40% - Ênfase3 20 14 2" xfId="6635"/>
    <cellStyle name="40% - Ênfase3 20 14 2 2" xfId="14120"/>
    <cellStyle name="40% - Ênfase3 20 14 3" xfId="10406"/>
    <cellStyle name="40% - Ênfase3 20 15" xfId="2607"/>
    <cellStyle name="40% - Ênfase3 20 15 2" xfId="6636"/>
    <cellStyle name="40% - Ênfase3 20 15 2 2" xfId="14121"/>
    <cellStyle name="40% - Ênfase3 20 15 3" xfId="10407"/>
    <cellStyle name="40% - Ênfase3 20 16" xfId="6630"/>
    <cellStyle name="40% - Ênfase3 20 16 2" xfId="14115"/>
    <cellStyle name="40% - Ênfase3 20 17" xfId="10401"/>
    <cellStyle name="40% - Ênfase3 20 2" xfId="2608"/>
    <cellStyle name="40% - Ênfase3 20 2 2" xfId="6637"/>
    <cellStyle name="40% - Ênfase3 20 2 2 2" xfId="14122"/>
    <cellStyle name="40% - Ênfase3 20 2 3" xfId="10408"/>
    <cellStyle name="40% - Ênfase3 20 3" xfId="2609"/>
    <cellStyle name="40% - Ênfase3 20 3 2" xfId="6638"/>
    <cellStyle name="40% - Ênfase3 20 3 2 2" xfId="14123"/>
    <cellStyle name="40% - Ênfase3 20 3 3" xfId="10409"/>
    <cellStyle name="40% - Ênfase3 20 4" xfId="2610"/>
    <cellStyle name="40% - Ênfase3 20 4 2" xfId="6639"/>
    <cellStyle name="40% - Ênfase3 20 4 2 2" xfId="14124"/>
    <cellStyle name="40% - Ênfase3 20 4 3" xfId="10410"/>
    <cellStyle name="40% - Ênfase3 20 5" xfId="2611"/>
    <cellStyle name="40% - Ênfase3 20 5 2" xfId="6640"/>
    <cellStyle name="40% - Ênfase3 20 5 2 2" xfId="14125"/>
    <cellStyle name="40% - Ênfase3 20 5 3" xfId="10411"/>
    <cellStyle name="40% - Ênfase3 20 6" xfId="2612"/>
    <cellStyle name="40% - Ênfase3 20 6 2" xfId="6641"/>
    <cellStyle name="40% - Ênfase3 20 6 2 2" xfId="14126"/>
    <cellStyle name="40% - Ênfase3 20 6 3" xfId="10412"/>
    <cellStyle name="40% - Ênfase3 20 7" xfId="2613"/>
    <cellStyle name="40% - Ênfase3 20 7 2" xfId="6642"/>
    <cellStyle name="40% - Ênfase3 20 7 2 2" xfId="14127"/>
    <cellStyle name="40% - Ênfase3 20 7 3" xfId="10413"/>
    <cellStyle name="40% - Ênfase3 20 8" xfId="2614"/>
    <cellStyle name="40% - Ênfase3 20 8 2" xfId="6643"/>
    <cellStyle name="40% - Ênfase3 20 8 2 2" xfId="14128"/>
    <cellStyle name="40% - Ênfase3 20 8 3" xfId="10414"/>
    <cellStyle name="40% - Ênfase3 20 9" xfId="2615"/>
    <cellStyle name="40% - Ênfase3 20 9 2" xfId="6644"/>
    <cellStyle name="40% - Ênfase3 20 9 2 2" xfId="14129"/>
    <cellStyle name="40% - Ênfase3 20 9 3" xfId="10415"/>
    <cellStyle name="40% - Ênfase3 21" xfId="4028"/>
    <cellStyle name="40% - Ênfase3 21 2" xfId="11515"/>
    <cellStyle name="40% - Ênfase3 22" xfId="11499"/>
    <cellStyle name="40% - Ênfase3 3" xfId="2616"/>
    <cellStyle name="40% - Ênfase3 3 10" xfId="2617"/>
    <cellStyle name="40% - Ênfase3 3 10 2" xfId="6646"/>
    <cellStyle name="40% - Ênfase3 3 10 2 2" xfId="14131"/>
    <cellStyle name="40% - Ênfase3 3 10 3" xfId="10417"/>
    <cellStyle name="40% - Ênfase3 3 11" xfId="2618"/>
    <cellStyle name="40% - Ênfase3 3 11 2" xfId="6647"/>
    <cellStyle name="40% - Ênfase3 3 11 2 2" xfId="14132"/>
    <cellStyle name="40% - Ênfase3 3 11 3" xfId="10418"/>
    <cellStyle name="40% - Ênfase3 3 12" xfId="2619"/>
    <cellStyle name="40% - Ênfase3 3 12 2" xfId="6648"/>
    <cellStyle name="40% - Ênfase3 3 12 2 2" xfId="14133"/>
    <cellStyle name="40% - Ênfase3 3 12 3" xfId="10419"/>
    <cellStyle name="40% - Ênfase3 3 13" xfId="2620"/>
    <cellStyle name="40% - Ênfase3 3 13 2" xfId="6649"/>
    <cellStyle name="40% - Ênfase3 3 13 2 2" xfId="14134"/>
    <cellStyle name="40% - Ênfase3 3 13 3" xfId="10420"/>
    <cellStyle name="40% - Ênfase3 3 14" xfId="2621"/>
    <cellStyle name="40% - Ênfase3 3 14 2" xfId="6650"/>
    <cellStyle name="40% - Ênfase3 3 14 2 2" xfId="14135"/>
    <cellStyle name="40% - Ênfase3 3 14 3" xfId="10421"/>
    <cellStyle name="40% - Ênfase3 3 15" xfId="2622"/>
    <cellStyle name="40% - Ênfase3 3 15 2" xfId="6651"/>
    <cellStyle name="40% - Ênfase3 3 15 2 2" xfId="14136"/>
    <cellStyle name="40% - Ênfase3 3 15 3" xfId="10422"/>
    <cellStyle name="40% - Ênfase3 3 16" xfId="6645"/>
    <cellStyle name="40% - Ênfase3 3 16 2" xfId="14130"/>
    <cellStyle name="40% - Ênfase3 3 17" xfId="10416"/>
    <cellStyle name="40% - Ênfase3 3 2" xfId="2623"/>
    <cellStyle name="40% - Ênfase3 3 2 2" xfId="6652"/>
    <cellStyle name="40% - Ênfase3 3 2 2 2" xfId="14137"/>
    <cellStyle name="40% - Ênfase3 3 2 3" xfId="10423"/>
    <cellStyle name="40% - Ênfase3 3 3" xfId="2624"/>
    <cellStyle name="40% - Ênfase3 3 3 2" xfId="6653"/>
    <cellStyle name="40% - Ênfase3 3 3 2 2" xfId="14138"/>
    <cellStyle name="40% - Ênfase3 3 3 3" xfId="10424"/>
    <cellStyle name="40% - Ênfase3 3 4" xfId="2625"/>
    <cellStyle name="40% - Ênfase3 3 4 2" xfId="6654"/>
    <cellStyle name="40% - Ênfase3 3 4 2 2" xfId="14139"/>
    <cellStyle name="40% - Ênfase3 3 4 3" xfId="10425"/>
    <cellStyle name="40% - Ênfase3 3 5" xfId="2626"/>
    <cellStyle name="40% - Ênfase3 3 5 2" xfId="6655"/>
    <cellStyle name="40% - Ênfase3 3 5 2 2" xfId="14140"/>
    <cellStyle name="40% - Ênfase3 3 5 3" xfId="10426"/>
    <cellStyle name="40% - Ênfase3 3 6" xfId="2627"/>
    <cellStyle name="40% - Ênfase3 3 6 2" xfId="6656"/>
    <cellStyle name="40% - Ênfase3 3 6 2 2" xfId="14141"/>
    <cellStyle name="40% - Ênfase3 3 6 3" xfId="10427"/>
    <cellStyle name="40% - Ênfase3 3 7" xfId="2628"/>
    <cellStyle name="40% - Ênfase3 3 7 2" xfId="6657"/>
    <cellStyle name="40% - Ênfase3 3 7 2 2" xfId="14142"/>
    <cellStyle name="40% - Ênfase3 3 7 3" xfId="10428"/>
    <cellStyle name="40% - Ênfase3 3 8" xfId="2629"/>
    <cellStyle name="40% - Ênfase3 3 8 2" xfId="6658"/>
    <cellStyle name="40% - Ênfase3 3 8 2 2" xfId="14143"/>
    <cellStyle name="40% - Ênfase3 3 8 3" xfId="10429"/>
    <cellStyle name="40% - Ênfase3 3 9" xfId="2630"/>
    <cellStyle name="40% - Ênfase3 3 9 2" xfId="6659"/>
    <cellStyle name="40% - Ênfase3 3 9 2 2" xfId="14144"/>
    <cellStyle name="40% - Ênfase3 3 9 3" xfId="10430"/>
    <cellStyle name="40% - Ênfase3 4" xfId="2631"/>
    <cellStyle name="40% - Ênfase3 4 10" xfId="2632"/>
    <cellStyle name="40% - Ênfase3 4 10 2" xfId="6661"/>
    <cellStyle name="40% - Ênfase3 4 10 2 2" xfId="14146"/>
    <cellStyle name="40% - Ênfase3 4 10 3" xfId="10432"/>
    <cellStyle name="40% - Ênfase3 4 11" xfId="2633"/>
    <cellStyle name="40% - Ênfase3 4 11 2" xfId="6662"/>
    <cellStyle name="40% - Ênfase3 4 11 2 2" xfId="14147"/>
    <cellStyle name="40% - Ênfase3 4 11 3" xfId="10433"/>
    <cellStyle name="40% - Ênfase3 4 12" xfId="2634"/>
    <cellStyle name="40% - Ênfase3 4 12 2" xfId="6663"/>
    <cellStyle name="40% - Ênfase3 4 12 2 2" xfId="14148"/>
    <cellStyle name="40% - Ênfase3 4 12 3" xfId="10434"/>
    <cellStyle name="40% - Ênfase3 4 13" xfId="2635"/>
    <cellStyle name="40% - Ênfase3 4 13 2" xfId="6664"/>
    <cellStyle name="40% - Ênfase3 4 13 2 2" xfId="14149"/>
    <cellStyle name="40% - Ênfase3 4 13 3" xfId="10435"/>
    <cellStyle name="40% - Ênfase3 4 14" xfId="2636"/>
    <cellStyle name="40% - Ênfase3 4 14 2" xfId="6665"/>
    <cellStyle name="40% - Ênfase3 4 14 2 2" xfId="14150"/>
    <cellStyle name="40% - Ênfase3 4 14 3" xfId="10436"/>
    <cellStyle name="40% - Ênfase3 4 15" xfId="2637"/>
    <cellStyle name="40% - Ênfase3 4 15 2" xfId="6666"/>
    <cellStyle name="40% - Ênfase3 4 15 2 2" xfId="14151"/>
    <cellStyle name="40% - Ênfase3 4 15 3" xfId="10437"/>
    <cellStyle name="40% - Ênfase3 4 16" xfId="6660"/>
    <cellStyle name="40% - Ênfase3 4 16 2" xfId="14145"/>
    <cellStyle name="40% - Ênfase3 4 17" xfId="10431"/>
    <cellStyle name="40% - Ênfase3 4 2" xfId="2638"/>
    <cellStyle name="40% - Ênfase3 4 2 2" xfId="6667"/>
    <cellStyle name="40% - Ênfase3 4 2 2 2" xfId="14152"/>
    <cellStyle name="40% - Ênfase3 4 2 3" xfId="10438"/>
    <cellStyle name="40% - Ênfase3 4 3" xfId="2639"/>
    <cellStyle name="40% - Ênfase3 4 3 2" xfId="6668"/>
    <cellStyle name="40% - Ênfase3 4 3 2 2" xfId="14153"/>
    <cellStyle name="40% - Ênfase3 4 3 3" xfId="10439"/>
    <cellStyle name="40% - Ênfase3 4 4" xfId="2640"/>
    <cellStyle name="40% - Ênfase3 4 4 2" xfId="6669"/>
    <cellStyle name="40% - Ênfase3 4 4 2 2" xfId="14154"/>
    <cellStyle name="40% - Ênfase3 4 4 3" xfId="10440"/>
    <cellStyle name="40% - Ênfase3 4 5" xfId="2641"/>
    <cellStyle name="40% - Ênfase3 4 5 2" xfId="6670"/>
    <cellStyle name="40% - Ênfase3 4 5 2 2" xfId="14155"/>
    <cellStyle name="40% - Ênfase3 4 5 3" xfId="10441"/>
    <cellStyle name="40% - Ênfase3 4 6" xfId="2642"/>
    <cellStyle name="40% - Ênfase3 4 6 2" xfId="6671"/>
    <cellStyle name="40% - Ênfase3 4 6 2 2" xfId="14156"/>
    <cellStyle name="40% - Ênfase3 4 6 3" xfId="10442"/>
    <cellStyle name="40% - Ênfase3 4 7" xfId="2643"/>
    <cellStyle name="40% - Ênfase3 4 7 2" xfId="6672"/>
    <cellStyle name="40% - Ênfase3 4 7 2 2" xfId="14157"/>
    <cellStyle name="40% - Ênfase3 4 7 3" xfId="10443"/>
    <cellStyle name="40% - Ênfase3 4 8" xfId="2644"/>
    <cellStyle name="40% - Ênfase3 4 8 2" xfId="6673"/>
    <cellStyle name="40% - Ênfase3 4 8 2 2" xfId="14158"/>
    <cellStyle name="40% - Ênfase3 4 8 3" xfId="10444"/>
    <cellStyle name="40% - Ênfase3 4 9" xfId="2645"/>
    <cellStyle name="40% - Ênfase3 4 9 2" xfId="6674"/>
    <cellStyle name="40% - Ênfase3 4 9 2 2" xfId="14159"/>
    <cellStyle name="40% - Ênfase3 4 9 3" xfId="10445"/>
    <cellStyle name="40% - Ênfase3 5" xfId="2646"/>
    <cellStyle name="40% - Ênfase3 5 10" xfId="2647"/>
    <cellStyle name="40% - Ênfase3 5 10 2" xfId="6676"/>
    <cellStyle name="40% - Ênfase3 5 10 2 2" xfId="14161"/>
    <cellStyle name="40% - Ênfase3 5 10 3" xfId="10447"/>
    <cellStyle name="40% - Ênfase3 5 11" xfId="2648"/>
    <cellStyle name="40% - Ênfase3 5 11 2" xfId="6677"/>
    <cellStyle name="40% - Ênfase3 5 11 2 2" xfId="14162"/>
    <cellStyle name="40% - Ênfase3 5 11 3" xfId="10448"/>
    <cellStyle name="40% - Ênfase3 5 12" xfId="2649"/>
    <cellStyle name="40% - Ênfase3 5 12 2" xfId="6678"/>
    <cellStyle name="40% - Ênfase3 5 12 2 2" xfId="14163"/>
    <cellStyle name="40% - Ênfase3 5 12 3" xfId="10449"/>
    <cellStyle name="40% - Ênfase3 5 13" xfId="2650"/>
    <cellStyle name="40% - Ênfase3 5 13 2" xfId="6679"/>
    <cellStyle name="40% - Ênfase3 5 13 2 2" xfId="14164"/>
    <cellStyle name="40% - Ênfase3 5 13 3" xfId="10450"/>
    <cellStyle name="40% - Ênfase3 5 14" xfId="2651"/>
    <cellStyle name="40% - Ênfase3 5 14 2" xfId="6680"/>
    <cellStyle name="40% - Ênfase3 5 14 2 2" xfId="14165"/>
    <cellStyle name="40% - Ênfase3 5 14 3" xfId="10451"/>
    <cellStyle name="40% - Ênfase3 5 15" xfId="2652"/>
    <cellStyle name="40% - Ênfase3 5 15 2" xfId="6681"/>
    <cellStyle name="40% - Ênfase3 5 15 2 2" xfId="14166"/>
    <cellStyle name="40% - Ênfase3 5 15 3" xfId="10452"/>
    <cellStyle name="40% - Ênfase3 5 16" xfId="6675"/>
    <cellStyle name="40% - Ênfase3 5 16 2" xfId="14160"/>
    <cellStyle name="40% - Ênfase3 5 17" xfId="10446"/>
    <cellStyle name="40% - Ênfase3 5 2" xfId="2653"/>
    <cellStyle name="40% - Ênfase3 5 2 2" xfId="6682"/>
    <cellStyle name="40% - Ênfase3 5 2 2 2" xfId="14167"/>
    <cellStyle name="40% - Ênfase3 5 2 3" xfId="10453"/>
    <cellStyle name="40% - Ênfase3 5 3" xfId="2654"/>
    <cellStyle name="40% - Ênfase3 5 3 2" xfId="6683"/>
    <cellStyle name="40% - Ênfase3 5 3 2 2" xfId="14168"/>
    <cellStyle name="40% - Ênfase3 5 3 3" xfId="10454"/>
    <cellStyle name="40% - Ênfase3 5 4" xfId="2655"/>
    <cellStyle name="40% - Ênfase3 5 4 2" xfId="6684"/>
    <cellStyle name="40% - Ênfase3 5 4 2 2" xfId="14169"/>
    <cellStyle name="40% - Ênfase3 5 4 3" xfId="10455"/>
    <cellStyle name="40% - Ênfase3 5 5" xfId="2656"/>
    <cellStyle name="40% - Ênfase3 5 5 2" xfId="6685"/>
    <cellStyle name="40% - Ênfase3 5 5 2 2" xfId="14170"/>
    <cellStyle name="40% - Ênfase3 5 5 3" xfId="10456"/>
    <cellStyle name="40% - Ênfase3 5 6" xfId="2657"/>
    <cellStyle name="40% - Ênfase3 5 6 2" xfId="6686"/>
    <cellStyle name="40% - Ênfase3 5 6 2 2" xfId="14171"/>
    <cellStyle name="40% - Ênfase3 5 6 3" xfId="10457"/>
    <cellStyle name="40% - Ênfase3 5 7" xfId="2658"/>
    <cellStyle name="40% - Ênfase3 5 7 2" xfId="6687"/>
    <cellStyle name="40% - Ênfase3 5 7 2 2" xfId="14172"/>
    <cellStyle name="40% - Ênfase3 5 7 3" xfId="10458"/>
    <cellStyle name="40% - Ênfase3 5 8" xfId="2659"/>
    <cellStyle name="40% - Ênfase3 5 8 2" xfId="6688"/>
    <cellStyle name="40% - Ênfase3 5 8 2 2" xfId="14173"/>
    <cellStyle name="40% - Ênfase3 5 8 3" xfId="10459"/>
    <cellStyle name="40% - Ênfase3 5 9" xfId="2660"/>
    <cellStyle name="40% - Ênfase3 5 9 2" xfId="6689"/>
    <cellStyle name="40% - Ênfase3 5 9 2 2" xfId="14174"/>
    <cellStyle name="40% - Ênfase3 5 9 3" xfId="10460"/>
    <cellStyle name="40% - Ênfase3 6" xfId="2661"/>
    <cellStyle name="40% - Ênfase3 6 10" xfId="2662"/>
    <cellStyle name="40% - Ênfase3 6 10 2" xfId="6691"/>
    <cellStyle name="40% - Ênfase3 6 10 2 2" xfId="14176"/>
    <cellStyle name="40% - Ênfase3 6 10 3" xfId="10462"/>
    <cellStyle name="40% - Ênfase3 6 11" xfId="2663"/>
    <cellStyle name="40% - Ênfase3 6 11 2" xfId="6692"/>
    <cellStyle name="40% - Ênfase3 6 11 2 2" xfId="14177"/>
    <cellStyle name="40% - Ênfase3 6 11 3" xfId="10463"/>
    <cellStyle name="40% - Ênfase3 6 12" xfId="2664"/>
    <cellStyle name="40% - Ênfase3 6 12 2" xfId="6693"/>
    <cellStyle name="40% - Ênfase3 6 12 2 2" xfId="14178"/>
    <cellStyle name="40% - Ênfase3 6 12 3" xfId="10464"/>
    <cellStyle name="40% - Ênfase3 6 13" xfId="2665"/>
    <cellStyle name="40% - Ênfase3 6 13 2" xfId="6694"/>
    <cellStyle name="40% - Ênfase3 6 13 2 2" xfId="14179"/>
    <cellStyle name="40% - Ênfase3 6 13 3" xfId="10465"/>
    <cellStyle name="40% - Ênfase3 6 14" xfId="2666"/>
    <cellStyle name="40% - Ênfase3 6 14 2" xfId="6695"/>
    <cellStyle name="40% - Ênfase3 6 14 2 2" xfId="14180"/>
    <cellStyle name="40% - Ênfase3 6 14 3" xfId="10466"/>
    <cellStyle name="40% - Ênfase3 6 15" xfId="2667"/>
    <cellStyle name="40% - Ênfase3 6 15 2" xfId="6696"/>
    <cellStyle name="40% - Ênfase3 6 15 2 2" xfId="14181"/>
    <cellStyle name="40% - Ênfase3 6 15 3" xfId="10467"/>
    <cellStyle name="40% - Ênfase3 6 16" xfId="6690"/>
    <cellStyle name="40% - Ênfase3 6 16 2" xfId="14175"/>
    <cellStyle name="40% - Ênfase3 6 17" xfId="10461"/>
    <cellStyle name="40% - Ênfase3 6 2" xfId="2668"/>
    <cellStyle name="40% - Ênfase3 6 2 2" xfId="6697"/>
    <cellStyle name="40% - Ênfase3 6 2 2 2" xfId="14182"/>
    <cellStyle name="40% - Ênfase3 6 2 3" xfId="10468"/>
    <cellStyle name="40% - Ênfase3 6 3" xfId="2669"/>
    <cellStyle name="40% - Ênfase3 6 3 2" xfId="6698"/>
    <cellStyle name="40% - Ênfase3 6 3 2 2" xfId="14183"/>
    <cellStyle name="40% - Ênfase3 6 3 3" xfId="10469"/>
    <cellStyle name="40% - Ênfase3 6 4" xfId="2670"/>
    <cellStyle name="40% - Ênfase3 6 4 2" xfId="6699"/>
    <cellStyle name="40% - Ênfase3 6 4 2 2" xfId="14184"/>
    <cellStyle name="40% - Ênfase3 6 4 3" xfId="10470"/>
    <cellStyle name="40% - Ênfase3 6 5" xfId="2671"/>
    <cellStyle name="40% - Ênfase3 6 5 2" xfId="6700"/>
    <cellStyle name="40% - Ênfase3 6 5 2 2" xfId="14185"/>
    <cellStyle name="40% - Ênfase3 6 5 3" xfId="10471"/>
    <cellStyle name="40% - Ênfase3 6 6" xfId="2672"/>
    <cellStyle name="40% - Ênfase3 6 6 2" xfId="6701"/>
    <cellStyle name="40% - Ênfase3 6 6 2 2" xfId="14186"/>
    <cellStyle name="40% - Ênfase3 6 6 3" xfId="10472"/>
    <cellStyle name="40% - Ênfase3 6 7" xfId="2673"/>
    <cellStyle name="40% - Ênfase3 6 7 2" xfId="6702"/>
    <cellStyle name="40% - Ênfase3 6 7 2 2" xfId="14187"/>
    <cellStyle name="40% - Ênfase3 6 7 3" xfId="10473"/>
    <cellStyle name="40% - Ênfase3 6 8" xfId="2674"/>
    <cellStyle name="40% - Ênfase3 6 8 2" xfId="6703"/>
    <cellStyle name="40% - Ênfase3 6 8 2 2" xfId="14188"/>
    <cellStyle name="40% - Ênfase3 6 8 3" xfId="10474"/>
    <cellStyle name="40% - Ênfase3 6 9" xfId="2675"/>
    <cellStyle name="40% - Ênfase3 6 9 2" xfId="6704"/>
    <cellStyle name="40% - Ênfase3 6 9 2 2" xfId="14189"/>
    <cellStyle name="40% - Ênfase3 6 9 3" xfId="10475"/>
    <cellStyle name="40% - Ênfase3 7" xfId="2676"/>
    <cellStyle name="40% - Ênfase3 7 10" xfId="2677"/>
    <cellStyle name="40% - Ênfase3 7 10 2" xfId="6706"/>
    <cellStyle name="40% - Ênfase3 7 10 2 2" xfId="14191"/>
    <cellStyle name="40% - Ênfase3 7 10 3" xfId="10477"/>
    <cellStyle name="40% - Ênfase3 7 11" xfId="2678"/>
    <cellStyle name="40% - Ênfase3 7 11 2" xfId="6707"/>
    <cellStyle name="40% - Ênfase3 7 11 2 2" xfId="14192"/>
    <cellStyle name="40% - Ênfase3 7 11 3" xfId="10478"/>
    <cellStyle name="40% - Ênfase3 7 12" xfId="2679"/>
    <cellStyle name="40% - Ênfase3 7 12 2" xfId="6708"/>
    <cellStyle name="40% - Ênfase3 7 12 2 2" xfId="14193"/>
    <cellStyle name="40% - Ênfase3 7 12 3" xfId="10479"/>
    <cellStyle name="40% - Ênfase3 7 13" xfId="2680"/>
    <cellStyle name="40% - Ênfase3 7 13 2" xfId="6709"/>
    <cellStyle name="40% - Ênfase3 7 13 2 2" xfId="14194"/>
    <cellStyle name="40% - Ênfase3 7 13 3" xfId="10480"/>
    <cellStyle name="40% - Ênfase3 7 14" xfId="2681"/>
    <cellStyle name="40% - Ênfase3 7 14 2" xfId="6710"/>
    <cellStyle name="40% - Ênfase3 7 14 2 2" xfId="14195"/>
    <cellStyle name="40% - Ênfase3 7 14 3" xfId="10481"/>
    <cellStyle name="40% - Ênfase3 7 15" xfId="2682"/>
    <cellStyle name="40% - Ênfase3 7 15 2" xfId="6711"/>
    <cellStyle name="40% - Ênfase3 7 15 2 2" xfId="14196"/>
    <cellStyle name="40% - Ênfase3 7 15 3" xfId="10482"/>
    <cellStyle name="40% - Ênfase3 7 16" xfId="6705"/>
    <cellStyle name="40% - Ênfase3 7 16 2" xfId="14190"/>
    <cellStyle name="40% - Ênfase3 7 17" xfId="10476"/>
    <cellStyle name="40% - Ênfase3 7 2" xfId="2683"/>
    <cellStyle name="40% - Ênfase3 7 2 2" xfId="6712"/>
    <cellStyle name="40% - Ênfase3 7 2 2 2" xfId="14197"/>
    <cellStyle name="40% - Ênfase3 7 2 3" xfId="10483"/>
    <cellStyle name="40% - Ênfase3 7 3" xfId="2684"/>
    <cellStyle name="40% - Ênfase3 7 3 2" xfId="6713"/>
    <cellStyle name="40% - Ênfase3 7 3 2 2" xfId="14198"/>
    <cellStyle name="40% - Ênfase3 7 3 3" xfId="10484"/>
    <cellStyle name="40% - Ênfase3 7 4" xfId="2685"/>
    <cellStyle name="40% - Ênfase3 7 4 2" xfId="6714"/>
    <cellStyle name="40% - Ênfase3 7 4 2 2" xfId="14199"/>
    <cellStyle name="40% - Ênfase3 7 4 3" xfId="10485"/>
    <cellStyle name="40% - Ênfase3 7 5" xfId="2686"/>
    <cellStyle name="40% - Ênfase3 7 5 2" xfId="6715"/>
    <cellStyle name="40% - Ênfase3 7 5 2 2" xfId="14200"/>
    <cellStyle name="40% - Ênfase3 7 5 3" xfId="10486"/>
    <cellStyle name="40% - Ênfase3 7 6" xfId="2687"/>
    <cellStyle name="40% - Ênfase3 7 6 2" xfId="6716"/>
    <cellStyle name="40% - Ênfase3 7 6 2 2" xfId="14201"/>
    <cellStyle name="40% - Ênfase3 7 6 3" xfId="10487"/>
    <cellStyle name="40% - Ênfase3 7 7" xfId="2688"/>
    <cellStyle name="40% - Ênfase3 7 7 2" xfId="6717"/>
    <cellStyle name="40% - Ênfase3 7 7 2 2" xfId="14202"/>
    <cellStyle name="40% - Ênfase3 7 7 3" xfId="10488"/>
    <cellStyle name="40% - Ênfase3 7 8" xfId="2689"/>
    <cellStyle name="40% - Ênfase3 7 8 2" xfId="6718"/>
    <cellStyle name="40% - Ênfase3 7 8 2 2" xfId="14203"/>
    <cellStyle name="40% - Ênfase3 7 8 3" xfId="10489"/>
    <cellStyle name="40% - Ênfase3 7 9" xfId="2690"/>
    <cellStyle name="40% - Ênfase3 7 9 2" xfId="6719"/>
    <cellStyle name="40% - Ênfase3 7 9 2 2" xfId="14204"/>
    <cellStyle name="40% - Ênfase3 7 9 3" xfId="10490"/>
    <cellStyle name="40% - Ênfase3 8" xfId="2691"/>
    <cellStyle name="40% - Ênfase3 8 10" xfId="2692"/>
    <cellStyle name="40% - Ênfase3 8 10 2" xfId="6721"/>
    <cellStyle name="40% - Ênfase3 8 10 2 2" xfId="14206"/>
    <cellStyle name="40% - Ênfase3 8 10 3" xfId="10492"/>
    <cellStyle name="40% - Ênfase3 8 11" xfId="2693"/>
    <cellStyle name="40% - Ênfase3 8 11 2" xfId="6722"/>
    <cellStyle name="40% - Ênfase3 8 11 2 2" xfId="14207"/>
    <cellStyle name="40% - Ênfase3 8 11 3" xfId="10493"/>
    <cellStyle name="40% - Ênfase3 8 12" xfId="2694"/>
    <cellStyle name="40% - Ênfase3 8 12 2" xfId="6723"/>
    <cellStyle name="40% - Ênfase3 8 12 2 2" xfId="14208"/>
    <cellStyle name="40% - Ênfase3 8 12 3" xfId="10494"/>
    <cellStyle name="40% - Ênfase3 8 13" xfId="2695"/>
    <cellStyle name="40% - Ênfase3 8 13 2" xfId="6724"/>
    <cellStyle name="40% - Ênfase3 8 13 2 2" xfId="14209"/>
    <cellStyle name="40% - Ênfase3 8 13 3" xfId="10495"/>
    <cellStyle name="40% - Ênfase3 8 14" xfId="2696"/>
    <cellStyle name="40% - Ênfase3 8 14 2" xfId="6725"/>
    <cellStyle name="40% - Ênfase3 8 14 2 2" xfId="14210"/>
    <cellStyle name="40% - Ênfase3 8 14 3" xfId="10496"/>
    <cellStyle name="40% - Ênfase3 8 15" xfId="2697"/>
    <cellStyle name="40% - Ênfase3 8 15 2" xfId="6726"/>
    <cellStyle name="40% - Ênfase3 8 15 2 2" xfId="14211"/>
    <cellStyle name="40% - Ênfase3 8 15 3" xfId="10497"/>
    <cellStyle name="40% - Ênfase3 8 16" xfId="6720"/>
    <cellStyle name="40% - Ênfase3 8 16 2" xfId="14205"/>
    <cellStyle name="40% - Ênfase3 8 17" xfId="10491"/>
    <cellStyle name="40% - Ênfase3 8 2" xfId="2698"/>
    <cellStyle name="40% - Ênfase3 8 2 2" xfId="6727"/>
    <cellStyle name="40% - Ênfase3 8 2 2 2" xfId="14212"/>
    <cellStyle name="40% - Ênfase3 8 2 3" xfId="10498"/>
    <cellStyle name="40% - Ênfase3 8 3" xfId="2699"/>
    <cellStyle name="40% - Ênfase3 8 3 2" xfId="6728"/>
    <cellStyle name="40% - Ênfase3 8 3 2 2" xfId="14213"/>
    <cellStyle name="40% - Ênfase3 8 3 3" xfId="10499"/>
    <cellStyle name="40% - Ênfase3 8 4" xfId="2700"/>
    <cellStyle name="40% - Ênfase3 8 4 2" xfId="6729"/>
    <cellStyle name="40% - Ênfase3 8 4 2 2" xfId="14214"/>
    <cellStyle name="40% - Ênfase3 8 4 3" xfId="10500"/>
    <cellStyle name="40% - Ênfase3 8 5" xfId="2701"/>
    <cellStyle name="40% - Ênfase3 8 5 2" xfId="6730"/>
    <cellStyle name="40% - Ênfase3 8 5 2 2" xfId="14215"/>
    <cellStyle name="40% - Ênfase3 8 5 3" xfId="10501"/>
    <cellStyle name="40% - Ênfase3 8 6" xfId="2702"/>
    <cellStyle name="40% - Ênfase3 8 6 2" xfId="6731"/>
    <cellStyle name="40% - Ênfase3 8 6 2 2" xfId="14216"/>
    <cellStyle name="40% - Ênfase3 8 6 3" xfId="10502"/>
    <cellStyle name="40% - Ênfase3 8 7" xfId="2703"/>
    <cellStyle name="40% - Ênfase3 8 7 2" xfId="6732"/>
    <cellStyle name="40% - Ênfase3 8 7 2 2" xfId="14217"/>
    <cellStyle name="40% - Ênfase3 8 7 3" xfId="10503"/>
    <cellStyle name="40% - Ênfase3 8 8" xfId="2704"/>
    <cellStyle name="40% - Ênfase3 8 8 2" xfId="6733"/>
    <cellStyle name="40% - Ênfase3 8 8 2 2" xfId="14218"/>
    <cellStyle name="40% - Ênfase3 8 8 3" xfId="10504"/>
    <cellStyle name="40% - Ênfase3 8 9" xfId="2705"/>
    <cellStyle name="40% - Ênfase3 8 9 2" xfId="6734"/>
    <cellStyle name="40% - Ênfase3 8 9 2 2" xfId="14219"/>
    <cellStyle name="40% - Ênfase3 8 9 3" xfId="10505"/>
    <cellStyle name="40% - Ênfase3 9" xfId="2706"/>
    <cellStyle name="40% - Ênfase3 9 10" xfId="2707"/>
    <cellStyle name="40% - Ênfase3 9 10 2" xfId="6736"/>
    <cellStyle name="40% - Ênfase3 9 10 2 2" xfId="14221"/>
    <cellStyle name="40% - Ênfase3 9 10 3" xfId="10507"/>
    <cellStyle name="40% - Ênfase3 9 11" xfId="2708"/>
    <cellStyle name="40% - Ênfase3 9 11 2" xfId="6737"/>
    <cellStyle name="40% - Ênfase3 9 11 2 2" xfId="14222"/>
    <cellStyle name="40% - Ênfase3 9 11 3" xfId="10508"/>
    <cellStyle name="40% - Ênfase3 9 12" xfId="2709"/>
    <cellStyle name="40% - Ênfase3 9 12 2" xfId="6738"/>
    <cellStyle name="40% - Ênfase3 9 12 2 2" xfId="14223"/>
    <cellStyle name="40% - Ênfase3 9 12 3" xfId="10509"/>
    <cellStyle name="40% - Ênfase3 9 13" xfId="2710"/>
    <cellStyle name="40% - Ênfase3 9 13 2" xfId="6739"/>
    <cellStyle name="40% - Ênfase3 9 13 2 2" xfId="14224"/>
    <cellStyle name="40% - Ênfase3 9 13 3" xfId="10510"/>
    <cellStyle name="40% - Ênfase3 9 14" xfId="2711"/>
    <cellStyle name="40% - Ênfase3 9 14 2" xfId="6740"/>
    <cellStyle name="40% - Ênfase3 9 14 2 2" xfId="14225"/>
    <cellStyle name="40% - Ênfase3 9 14 3" xfId="10511"/>
    <cellStyle name="40% - Ênfase3 9 15" xfId="2712"/>
    <cellStyle name="40% - Ênfase3 9 15 2" xfId="6741"/>
    <cellStyle name="40% - Ênfase3 9 15 2 2" xfId="14226"/>
    <cellStyle name="40% - Ênfase3 9 15 3" xfId="10512"/>
    <cellStyle name="40% - Ênfase3 9 16" xfId="6735"/>
    <cellStyle name="40% - Ênfase3 9 16 2" xfId="14220"/>
    <cellStyle name="40% - Ênfase3 9 17" xfId="10506"/>
    <cellStyle name="40% - Ênfase3 9 2" xfId="2713"/>
    <cellStyle name="40% - Ênfase3 9 2 2" xfId="6742"/>
    <cellStyle name="40% - Ênfase3 9 2 2 2" xfId="14227"/>
    <cellStyle name="40% - Ênfase3 9 2 3" xfId="10513"/>
    <cellStyle name="40% - Ênfase3 9 3" xfId="2714"/>
    <cellStyle name="40% - Ênfase3 9 3 2" xfId="6743"/>
    <cellStyle name="40% - Ênfase3 9 3 2 2" xfId="14228"/>
    <cellStyle name="40% - Ênfase3 9 3 3" xfId="10514"/>
    <cellStyle name="40% - Ênfase3 9 4" xfId="2715"/>
    <cellStyle name="40% - Ênfase3 9 4 2" xfId="6744"/>
    <cellStyle name="40% - Ênfase3 9 4 2 2" xfId="14229"/>
    <cellStyle name="40% - Ênfase3 9 4 3" xfId="10515"/>
    <cellStyle name="40% - Ênfase3 9 5" xfId="2716"/>
    <cellStyle name="40% - Ênfase3 9 5 2" xfId="6745"/>
    <cellStyle name="40% - Ênfase3 9 5 2 2" xfId="14230"/>
    <cellStyle name="40% - Ênfase3 9 5 3" xfId="10516"/>
    <cellStyle name="40% - Ênfase3 9 6" xfId="2717"/>
    <cellStyle name="40% - Ênfase3 9 6 2" xfId="6746"/>
    <cellStyle name="40% - Ênfase3 9 6 2 2" xfId="14231"/>
    <cellStyle name="40% - Ênfase3 9 6 3" xfId="10517"/>
    <cellStyle name="40% - Ênfase3 9 7" xfId="2718"/>
    <cellStyle name="40% - Ênfase3 9 7 2" xfId="6747"/>
    <cellStyle name="40% - Ênfase3 9 7 2 2" xfId="14232"/>
    <cellStyle name="40% - Ênfase3 9 7 3" xfId="10518"/>
    <cellStyle name="40% - Ênfase3 9 8" xfId="2719"/>
    <cellStyle name="40% - Ênfase3 9 8 2" xfId="6748"/>
    <cellStyle name="40% - Ênfase3 9 8 2 2" xfId="14233"/>
    <cellStyle name="40% - Ênfase3 9 8 3" xfId="10519"/>
    <cellStyle name="40% - Ênfase3 9 9" xfId="2720"/>
    <cellStyle name="40% - Ênfase3 9 9 2" xfId="6749"/>
    <cellStyle name="40% - Ênfase3 9 9 2 2" xfId="14234"/>
    <cellStyle name="40% - Ênfase3 9 9 3" xfId="10520"/>
    <cellStyle name="40% - Ênfase4" xfId="4009" builtinId="43" customBuiltin="1"/>
    <cellStyle name="40% - Ênfase4 10" xfId="2721"/>
    <cellStyle name="40% - Ênfase4 10 10" xfId="2722"/>
    <cellStyle name="40% - Ênfase4 10 10 2" xfId="6751"/>
    <cellStyle name="40% - Ênfase4 10 10 2 2" xfId="14236"/>
    <cellStyle name="40% - Ênfase4 10 10 3" xfId="10522"/>
    <cellStyle name="40% - Ênfase4 10 11" xfId="2723"/>
    <cellStyle name="40% - Ênfase4 10 11 2" xfId="6752"/>
    <cellStyle name="40% - Ênfase4 10 11 2 2" xfId="14237"/>
    <cellStyle name="40% - Ênfase4 10 11 3" xfId="10523"/>
    <cellStyle name="40% - Ênfase4 10 12" xfId="2724"/>
    <cellStyle name="40% - Ênfase4 10 12 2" xfId="6753"/>
    <cellStyle name="40% - Ênfase4 10 12 2 2" xfId="14238"/>
    <cellStyle name="40% - Ênfase4 10 12 3" xfId="10524"/>
    <cellStyle name="40% - Ênfase4 10 13" xfId="2725"/>
    <cellStyle name="40% - Ênfase4 10 13 2" xfId="6754"/>
    <cellStyle name="40% - Ênfase4 10 13 2 2" xfId="14239"/>
    <cellStyle name="40% - Ênfase4 10 13 3" xfId="10525"/>
    <cellStyle name="40% - Ênfase4 10 14" xfId="2726"/>
    <cellStyle name="40% - Ênfase4 10 14 2" xfId="6755"/>
    <cellStyle name="40% - Ênfase4 10 14 2 2" xfId="14240"/>
    <cellStyle name="40% - Ênfase4 10 14 3" xfId="10526"/>
    <cellStyle name="40% - Ênfase4 10 15" xfId="2727"/>
    <cellStyle name="40% - Ênfase4 10 15 2" xfId="6756"/>
    <cellStyle name="40% - Ênfase4 10 15 2 2" xfId="14241"/>
    <cellStyle name="40% - Ênfase4 10 15 3" xfId="10527"/>
    <cellStyle name="40% - Ênfase4 10 16" xfId="6750"/>
    <cellStyle name="40% - Ênfase4 10 16 2" xfId="14235"/>
    <cellStyle name="40% - Ênfase4 10 17" xfId="10521"/>
    <cellStyle name="40% - Ênfase4 10 2" xfId="2728"/>
    <cellStyle name="40% - Ênfase4 10 2 2" xfId="6757"/>
    <cellStyle name="40% - Ênfase4 10 2 2 2" xfId="14242"/>
    <cellStyle name="40% - Ênfase4 10 2 3" xfId="10528"/>
    <cellStyle name="40% - Ênfase4 10 3" xfId="2729"/>
    <cellStyle name="40% - Ênfase4 10 3 2" xfId="6758"/>
    <cellStyle name="40% - Ênfase4 10 3 2 2" xfId="14243"/>
    <cellStyle name="40% - Ênfase4 10 3 3" xfId="10529"/>
    <cellStyle name="40% - Ênfase4 10 4" xfId="2730"/>
    <cellStyle name="40% - Ênfase4 10 4 2" xfId="6759"/>
    <cellStyle name="40% - Ênfase4 10 4 2 2" xfId="14244"/>
    <cellStyle name="40% - Ênfase4 10 4 3" xfId="10530"/>
    <cellStyle name="40% - Ênfase4 10 5" xfId="2731"/>
    <cellStyle name="40% - Ênfase4 10 5 2" xfId="6760"/>
    <cellStyle name="40% - Ênfase4 10 5 2 2" xfId="14245"/>
    <cellStyle name="40% - Ênfase4 10 5 3" xfId="10531"/>
    <cellStyle name="40% - Ênfase4 10 6" xfId="2732"/>
    <cellStyle name="40% - Ênfase4 10 6 2" xfId="6761"/>
    <cellStyle name="40% - Ênfase4 10 6 2 2" xfId="14246"/>
    <cellStyle name="40% - Ênfase4 10 6 3" xfId="10532"/>
    <cellStyle name="40% - Ênfase4 10 7" xfId="2733"/>
    <cellStyle name="40% - Ênfase4 10 7 2" xfId="6762"/>
    <cellStyle name="40% - Ênfase4 10 7 2 2" xfId="14247"/>
    <cellStyle name="40% - Ênfase4 10 7 3" xfId="10533"/>
    <cellStyle name="40% - Ênfase4 10 8" xfId="2734"/>
    <cellStyle name="40% - Ênfase4 10 8 2" xfId="6763"/>
    <cellStyle name="40% - Ênfase4 10 8 2 2" xfId="14248"/>
    <cellStyle name="40% - Ênfase4 10 8 3" xfId="10534"/>
    <cellStyle name="40% - Ênfase4 10 9" xfId="2735"/>
    <cellStyle name="40% - Ênfase4 10 9 2" xfId="6764"/>
    <cellStyle name="40% - Ênfase4 10 9 2 2" xfId="14249"/>
    <cellStyle name="40% - Ênfase4 10 9 3" xfId="10535"/>
    <cellStyle name="40% - Ênfase4 11" xfId="2736"/>
    <cellStyle name="40% - Ênfase4 11 10" xfId="2737"/>
    <cellStyle name="40% - Ênfase4 11 10 2" xfId="6766"/>
    <cellStyle name="40% - Ênfase4 11 10 2 2" xfId="14251"/>
    <cellStyle name="40% - Ênfase4 11 10 3" xfId="10537"/>
    <cellStyle name="40% - Ênfase4 11 11" xfId="2738"/>
    <cellStyle name="40% - Ênfase4 11 11 2" xfId="6767"/>
    <cellStyle name="40% - Ênfase4 11 11 2 2" xfId="14252"/>
    <cellStyle name="40% - Ênfase4 11 11 3" xfId="10538"/>
    <cellStyle name="40% - Ênfase4 11 12" xfId="2739"/>
    <cellStyle name="40% - Ênfase4 11 12 2" xfId="6768"/>
    <cellStyle name="40% - Ênfase4 11 12 2 2" xfId="14253"/>
    <cellStyle name="40% - Ênfase4 11 12 3" xfId="10539"/>
    <cellStyle name="40% - Ênfase4 11 13" xfId="2740"/>
    <cellStyle name="40% - Ênfase4 11 13 2" xfId="6769"/>
    <cellStyle name="40% - Ênfase4 11 13 2 2" xfId="14254"/>
    <cellStyle name="40% - Ênfase4 11 13 3" xfId="10540"/>
    <cellStyle name="40% - Ênfase4 11 14" xfId="2741"/>
    <cellStyle name="40% - Ênfase4 11 14 2" xfId="6770"/>
    <cellStyle name="40% - Ênfase4 11 14 2 2" xfId="14255"/>
    <cellStyle name="40% - Ênfase4 11 14 3" xfId="10541"/>
    <cellStyle name="40% - Ênfase4 11 15" xfId="2742"/>
    <cellStyle name="40% - Ênfase4 11 15 2" xfId="6771"/>
    <cellStyle name="40% - Ênfase4 11 15 2 2" xfId="14256"/>
    <cellStyle name="40% - Ênfase4 11 15 3" xfId="10542"/>
    <cellStyle name="40% - Ênfase4 11 16" xfId="6765"/>
    <cellStyle name="40% - Ênfase4 11 16 2" xfId="14250"/>
    <cellStyle name="40% - Ênfase4 11 17" xfId="10536"/>
    <cellStyle name="40% - Ênfase4 11 2" xfId="2743"/>
    <cellStyle name="40% - Ênfase4 11 2 2" xfId="6772"/>
    <cellStyle name="40% - Ênfase4 11 2 2 2" xfId="14257"/>
    <cellStyle name="40% - Ênfase4 11 2 3" xfId="10543"/>
    <cellStyle name="40% - Ênfase4 11 3" xfId="2744"/>
    <cellStyle name="40% - Ênfase4 11 3 2" xfId="6773"/>
    <cellStyle name="40% - Ênfase4 11 3 2 2" xfId="14258"/>
    <cellStyle name="40% - Ênfase4 11 3 3" xfId="10544"/>
    <cellStyle name="40% - Ênfase4 11 4" xfId="2745"/>
    <cellStyle name="40% - Ênfase4 11 4 2" xfId="6774"/>
    <cellStyle name="40% - Ênfase4 11 4 2 2" xfId="14259"/>
    <cellStyle name="40% - Ênfase4 11 4 3" xfId="10545"/>
    <cellStyle name="40% - Ênfase4 11 5" xfId="2746"/>
    <cellStyle name="40% - Ênfase4 11 5 2" xfId="6775"/>
    <cellStyle name="40% - Ênfase4 11 5 2 2" xfId="14260"/>
    <cellStyle name="40% - Ênfase4 11 5 3" xfId="10546"/>
    <cellStyle name="40% - Ênfase4 11 6" xfId="2747"/>
    <cellStyle name="40% - Ênfase4 11 6 2" xfId="6776"/>
    <cellStyle name="40% - Ênfase4 11 6 2 2" xfId="14261"/>
    <cellStyle name="40% - Ênfase4 11 6 3" xfId="10547"/>
    <cellStyle name="40% - Ênfase4 11 7" xfId="2748"/>
    <cellStyle name="40% - Ênfase4 11 7 2" xfId="6777"/>
    <cellStyle name="40% - Ênfase4 11 7 2 2" xfId="14262"/>
    <cellStyle name="40% - Ênfase4 11 7 3" xfId="10548"/>
    <cellStyle name="40% - Ênfase4 11 8" xfId="2749"/>
    <cellStyle name="40% - Ênfase4 11 8 2" xfId="6778"/>
    <cellStyle name="40% - Ênfase4 11 8 2 2" xfId="14263"/>
    <cellStyle name="40% - Ênfase4 11 8 3" xfId="10549"/>
    <cellStyle name="40% - Ênfase4 11 9" xfId="2750"/>
    <cellStyle name="40% - Ênfase4 11 9 2" xfId="6779"/>
    <cellStyle name="40% - Ênfase4 11 9 2 2" xfId="14264"/>
    <cellStyle name="40% - Ênfase4 11 9 3" xfId="10550"/>
    <cellStyle name="40% - Ênfase4 12" xfId="2751"/>
    <cellStyle name="40% - Ênfase4 12 10" xfId="2752"/>
    <cellStyle name="40% - Ênfase4 12 10 2" xfId="6781"/>
    <cellStyle name="40% - Ênfase4 12 10 2 2" xfId="14266"/>
    <cellStyle name="40% - Ênfase4 12 10 3" xfId="10552"/>
    <cellStyle name="40% - Ênfase4 12 11" xfId="2753"/>
    <cellStyle name="40% - Ênfase4 12 11 2" xfId="6782"/>
    <cellStyle name="40% - Ênfase4 12 11 2 2" xfId="14267"/>
    <cellStyle name="40% - Ênfase4 12 11 3" xfId="10553"/>
    <cellStyle name="40% - Ênfase4 12 12" xfId="2754"/>
    <cellStyle name="40% - Ênfase4 12 12 2" xfId="6783"/>
    <cellStyle name="40% - Ênfase4 12 12 2 2" xfId="14268"/>
    <cellStyle name="40% - Ênfase4 12 12 3" xfId="10554"/>
    <cellStyle name="40% - Ênfase4 12 13" xfId="2755"/>
    <cellStyle name="40% - Ênfase4 12 13 2" xfId="6784"/>
    <cellStyle name="40% - Ênfase4 12 13 2 2" xfId="14269"/>
    <cellStyle name="40% - Ênfase4 12 13 3" xfId="10555"/>
    <cellStyle name="40% - Ênfase4 12 14" xfId="2756"/>
    <cellStyle name="40% - Ênfase4 12 14 2" xfId="6785"/>
    <cellStyle name="40% - Ênfase4 12 14 2 2" xfId="14270"/>
    <cellStyle name="40% - Ênfase4 12 14 3" xfId="10556"/>
    <cellStyle name="40% - Ênfase4 12 15" xfId="2757"/>
    <cellStyle name="40% - Ênfase4 12 15 2" xfId="6786"/>
    <cellStyle name="40% - Ênfase4 12 15 2 2" xfId="14271"/>
    <cellStyle name="40% - Ênfase4 12 15 3" xfId="10557"/>
    <cellStyle name="40% - Ênfase4 12 16" xfId="6780"/>
    <cellStyle name="40% - Ênfase4 12 16 2" xfId="14265"/>
    <cellStyle name="40% - Ênfase4 12 17" xfId="10551"/>
    <cellStyle name="40% - Ênfase4 12 2" xfId="2758"/>
    <cellStyle name="40% - Ênfase4 12 2 2" xfId="6787"/>
    <cellStyle name="40% - Ênfase4 12 2 2 2" xfId="14272"/>
    <cellStyle name="40% - Ênfase4 12 2 3" xfId="10558"/>
    <cellStyle name="40% - Ênfase4 12 3" xfId="2759"/>
    <cellStyle name="40% - Ênfase4 12 3 2" xfId="6788"/>
    <cellStyle name="40% - Ênfase4 12 3 2 2" xfId="14273"/>
    <cellStyle name="40% - Ênfase4 12 3 3" xfId="10559"/>
    <cellStyle name="40% - Ênfase4 12 4" xfId="2760"/>
    <cellStyle name="40% - Ênfase4 12 4 2" xfId="6789"/>
    <cellStyle name="40% - Ênfase4 12 4 2 2" xfId="14274"/>
    <cellStyle name="40% - Ênfase4 12 4 3" xfId="10560"/>
    <cellStyle name="40% - Ênfase4 12 5" xfId="2761"/>
    <cellStyle name="40% - Ênfase4 12 5 2" xfId="6790"/>
    <cellStyle name="40% - Ênfase4 12 5 2 2" xfId="14275"/>
    <cellStyle name="40% - Ênfase4 12 5 3" xfId="10561"/>
    <cellStyle name="40% - Ênfase4 12 6" xfId="2762"/>
    <cellStyle name="40% - Ênfase4 12 6 2" xfId="6791"/>
    <cellStyle name="40% - Ênfase4 12 6 2 2" xfId="14276"/>
    <cellStyle name="40% - Ênfase4 12 6 3" xfId="10562"/>
    <cellStyle name="40% - Ênfase4 12 7" xfId="2763"/>
    <cellStyle name="40% - Ênfase4 12 7 2" xfId="6792"/>
    <cellStyle name="40% - Ênfase4 12 7 2 2" xfId="14277"/>
    <cellStyle name="40% - Ênfase4 12 7 3" xfId="10563"/>
    <cellStyle name="40% - Ênfase4 12 8" xfId="2764"/>
    <cellStyle name="40% - Ênfase4 12 8 2" xfId="6793"/>
    <cellStyle name="40% - Ênfase4 12 8 2 2" xfId="14278"/>
    <cellStyle name="40% - Ênfase4 12 8 3" xfId="10564"/>
    <cellStyle name="40% - Ênfase4 12 9" xfId="2765"/>
    <cellStyle name="40% - Ênfase4 12 9 2" xfId="6794"/>
    <cellStyle name="40% - Ênfase4 12 9 2 2" xfId="14279"/>
    <cellStyle name="40% - Ênfase4 12 9 3" xfId="10565"/>
    <cellStyle name="40% - Ênfase4 13" xfId="2766"/>
    <cellStyle name="40% - Ênfase4 13 10" xfId="2767"/>
    <cellStyle name="40% - Ênfase4 13 10 2" xfId="6796"/>
    <cellStyle name="40% - Ênfase4 13 10 2 2" xfId="14281"/>
    <cellStyle name="40% - Ênfase4 13 10 3" xfId="10567"/>
    <cellStyle name="40% - Ênfase4 13 11" xfId="2768"/>
    <cellStyle name="40% - Ênfase4 13 11 2" xfId="6797"/>
    <cellStyle name="40% - Ênfase4 13 11 2 2" xfId="14282"/>
    <cellStyle name="40% - Ênfase4 13 11 3" xfId="10568"/>
    <cellStyle name="40% - Ênfase4 13 12" xfId="2769"/>
    <cellStyle name="40% - Ênfase4 13 12 2" xfId="6798"/>
    <cellStyle name="40% - Ênfase4 13 12 2 2" xfId="14283"/>
    <cellStyle name="40% - Ênfase4 13 12 3" xfId="10569"/>
    <cellStyle name="40% - Ênfase4 13 13" xfId="2770"/>
    <cellStyle name="40% - Ênfase4 13 13 2" xfId="6799"/>
    <cellStyle name="40% - Ênfase4 13 13 2 2" xfId="14284"/>
    <cellStyle name="40% - Ênfase4 13 13 3" xfId="10570"/>
    <cellStyle name="40% - Ênfase4 13 14" xfId="2771"/>
    <cellStyle name="40% - Ênfase4 13 14 2" xfId="6800"/>
    <cellStyle name="40% - Ênfase4 13 14 2 2" xfId="14285"/>
    <cellStyle name="40% - Ênfase4 13 14 3" xfId="10571"/>
    <cellStyle name="40% - Ênfase4 13 15" xfId="2772"/>
    <cellStyle name="40% - Ênfase4 13 15 2" xfId="6801"/>
    <cellStyle name="40% - Ênfase4 13 15 2 2" xfId="14286"/>
    <cellStyle name="40% - Ênfase4 13 15 3" xfId="10572"/>
    <cellStyle name="40% - Ênfase4 13 16" xfId="6795"/>
    <cellStyle name="40% - Ênfase4 13 16 2" xfId="14280"/>
    <cellStyle name="40% - Ênfase4 13 17" xfId="10566"/>
    <cellStyle name="40% - Ênfase4 13 2" xfId="2773"/>
    <cellStyle name="40% - Ênfase4 13 2 2" xfId="6802"/>
    <cellStyle name="40% - Ênfase4 13 2 2 2" xfId="14287"/>
    <cellStyle name="40% - Ênfase4 13 2 3" xfId="10573"/>
    <cellStyle name="40% - Ênfase4 13 3" xfId="2774"/>
    <cellStyle name="40% - Ênfase4 13 3 2" xfId="6803"/>
    <cellStyle name="40% - Ênfase4 13 3 2 2" xfId="14288"/>
    <cellStyle name="40% - Ênfase4 13 3 3" xfId="10574"/>
    <cellStyle name="40% - Ênfase4 13 4" xfId="2775"/>
    <cellStyle name="40% - Ênfase4 13 4 2" xfId="6804"/>
    <cellStyle name="40% - Ênfase4 13 4 2 2" xfId="14289"/>
    <cellStyle name="40% - Ênfase4 13 4 3" xfId="10575"/>
    <cellStyle name="40% - Ênfase4 13 5" xfId="2776"/>
    <cellStyle name="40% - Ênfase4 13 5 2" xfId="6805"/>
    <cellStyle name="40% - Ênfase4 13 5 2 2" xfId="14290"/>
    <cellStyle name="40% - Ênfase4 13 5 3" xfId="10576"/>
    <cellStyle name="40% - Ênfase4 13 6" xfId="2777"/>
    <cellStyle name="40% - Ênfase4 13 6 2" xfId="6806"/>
    <cellStyle name="40% - Ênfase4 13 6 2 2" xfId="14291"/>
    <cellStyle name="40% - Ênfase4 13 6 3" xfId="10577"/>
    <cellStyle name="40% - Ênfase4 13 7" xfId="2778"/>
    <cellStyle name="40% - Ênfase4 13 7 2" xfId="6807"/>
    <cellStyle name="40% - Ênfase4 13 7 2 2" xfId="14292"/>
    <cellStyle name="40% - Ênfase4 13 7 3" xfId="10578"/>
    <cellStyle name="40% - Ênfase4 13 8" xfId="2779"/>
    <cellStyle name="40% - Ênfase4 13 8 2" xfId="6808"/>
    <cellStyle name="40% - Ênfase4 13 8 2 2" xfId="14293"/>
    <cellStyle name="40% - Ênfase4 13 8 3" xfId="10579"/>
    <cellStyle name="40% - Ênfase4 13 9" xfId="2780"/>
    <cellStyle name="40% - Ênfase4 13 9 2" xfId="6809"/>
    <cellStyle name="40% - Ênfase4 13 9 2 2" xfId="14294"/>
    <cellStyle name="40% - Ênfase4 13 9 3" xfId="10580"/>
    <cellStyle name="40% - Ênfase4 14" xfId="2781"/>
    <cellStyle name="40% - Ênfase4 14 10" xfId="2782"/>
    <cellStyle name="40% - Ênfase4 14 10 2" xfId="6811"/>
    <cellStyle name="40% - Ênfase4 14 10 2 2" xfId="14296"/>
    <cellStyle name="40% - Ênfase4 14 10 3" xfId="10582"/>
    <cellStyle name="40% - Ênfase4 14 11" xfId="2783"/>
    <cellStyle name="40% - Ênfase4 14 11 2" xfId="6812"/>
    <cellStyle name="40% - Ênfase4 14 11 2 2" xfId="14297"/>
    <cellStyle name="40% - Ênfase4 14 11 3" xfId="10583"/>
    <cellStyle name="40% - Ênfase4 14 12" xfId="2784"/>
    <cellStyle name="40% - Ênfase4 14 12 2" xfId="6813"/>
    <cellStyle name="40% - Ênfase4 14 12 2 2" xfId="14298"/>
    <cellStyle name="40% - Ênfase4 14 12 3" xfId="10584"/>
    <cellStyle name="40% - Ênfase4 14 13" xfId="2785"/>
    <cellStyle name="40% - Ênfase4 14 13 2" xfId="6814"/>
    <cellStyle name="40% - Ênfase4 14 13 2 2" xfId="14299"/>
    <cellStyle name="40% - Ênfase4 14 13 3" xfId="10585"/>
    <cellStyle name="40% - Ênfase4 14 14" xfId="2786"/>
    <cellStyle name="40% - Ênfase4 14 14 2" xfId="6815"/>
    <cellStyle name="40% - Ênfase4 14 14 2 2" xfId="14300"/>
    <cellStyle name="40% - Ênfase4 14 14 3" xfId="10586"/>
    <cellStyle name="40% - Ênfase4 14 15" xfId="2787"/>
    <cellStyle name="40% - Ênfase4 14 15 2" xfId="6816"/>
    <cellStyle name="40% - Ênfase4 14 15 2 2" xfId="14301"/>
    <cellStyle name="40% - Ênfase4 14 15 3" xfId="10587"/>
    <cellStyle name="40% - Ênfase4 14 16" xfId="6810"/>
    <cellStyle name="40% - Ênfase4 14 16 2" xfId="14295"/>
    <cellStyle name="40% - Ênfase4 14 17" xfId="10581"/>
    <cellStyle name="40% - Ênfase4 14 2" xfId="2788"/>
    <cellStyle name="40% - Ênfase4 14 2 2" xfId="6817"/>
    <cellStyle name="40% - Ênfase4 14 2 2 2" xfId="14302"/>
    <cellStyle name="40% - Ênfase4 14 2 3" xfId="10588"/>
    <cellStyle name="40% - Ênfase4 14 3" xfId="2789"/>
    <cellStyle name="40% - Ênfase4 14 3 2" xfId="6818"/>
    <cellStyle name="40% - Ênfase4 14 3 2 2" xfId="14303"/>
    <cellStyle name="40% - Ênfase4 14 3 3" xfId="10589"/>
    <cellStyle name="40% - Ênfase4 14 4" xfId="2790"/>
    <cellStyle name="40% - Ênfase4 14 4 2" xfId="6819"/>
    <cellStyle name="40% - Ênfase4 14 4 2 2" xfId="14304"/>
    <cellStyle name="40% - Ênfase4 14 4 3" xfId="10590"/>
    <cellStyle name="40% - Ênfase4 14 5" xfId="2791"/>
    <cellStyle name="40% - Ênfase4 14 5 2" xfId="6820"/>
    <cellStyle name="40% - Ênfase4 14 5 2 2" xfId="14305"/>
    <cellStyle name="40% - Ênfase4 14 5 3" xfId="10591"/>
    <cellStyle name="40% - Ênfase4 14 6" xfId="2792"/>
    <cellStyle name="40% - Ênfase4 14 6 2" xfId="6821"/>
    <cellStyle name="40% - Ênfase4 14 6 2 2" xfId="14306"/>
    <cellStyle name="40% - Ênfase4 14 6 3" xfId="10592"/>
    <cellStyle name="40% - Ênfase4 14 7" xfId="2793"/>
    <cellStyle name="40% - Ênfase4 14 7 2" xfId="6822"/>
    <cellStyle name="40% - Ênfase4 14 7 2 2" xfId="14307"/>
    <cellStyle name="40% - Ênfase4 14 7 3" xfId="10593"/>
    <cellStyle name="40% - Ênfase4 14 8" xfId="2794"/>
    <cellStyle name="40% - Ênfase4 14 8 2" xfId="6823"/>
    <cellStyle name="40% - Ênfase4 14 8 2 2" xfId="14308"/>
    <cellStyle name="40% - Ênfase4 14 8 3" xfId="10594"/>
    <cellStyle name="40% - Ênfase4 14 9" xfId="2795"/>
    <cellStyle name="40% - Ênfase4 14 9 2" xfId="6824"/>
    <cellStyle name="40% - Ênfase4 14 9 2 2" xfId="14309"/>
    <cellStyle name="40% - Ênfase4 14 9 3" xfId="10595"/>
    <cellStyle name="40% - Ênfase4 15" xfId="2796"/>
    <cellStyle name="40% - Ênfase4 15 10" xfId="2797"/>
    <cellStyle name="40% - Ênfase4 15 10 2" xfId="6826"/>
    <cellStyle name="40% - Ênfase4 15 10 2 2" xfId="14311"/>
    <cellStyle name="40% - Ênfase4 15 10 3" xfId="10597"/>
    <cellStyle name="40% - Ênfase4 15 11" xfId="2798"/>
    <cellStyle name="40% - Ênfase4 15 11 2" xfId="6827"/>
    <cellStyle name="40% - Ênfase4 15 11 2 2" xfId="14312"/>
    <cellStyle name="40% - Ênfase4 15 11 3" xfId="10598"/>
    <cellStyle name="40% - Ênfase4 15 12" xfId="2799"/>
    <cellStyle name="40% - Ênfase4 15 12 2" xfId="6828"/>
    <cellStyle name="40% - Ênfase4 15 12 2 2" xfId="14313"/>
    <cellStyle name="40% - Ênfase4 15 12 3" xfId="10599"/>
    <cellStyle name="40% - Ênfase4 15 13" xfId="2800"/>
    <cellStyle name="40% - Ênfase4 15 13 2" xfId="6829"/>
    <cellStyle name="40% - Ênfase4 15 13 2 2" xfId="14314"/>
    <cellStyle name="40% - Ênfase4 15 13 3" xfId="10600"/>
    <cellStyle name="40% - Ênfase4 15 14" xfId="2801"/>
    <cellStyle name="40% - Ênfase4 15 14 2" xfId="6830"/>
    <cellStyle name="40% - Ênfase4 15 14 2 2" xfId="14315"/>
    <cellStyle name="40% - Ênfase4 15 14 3" xfId="10601"/>
    <cellStyle name="40% - Ênfase4 15 15" xfId="2802"/>
    <cellStyle name="40% - Ênfase4 15 15 2" xfId="6831"/>
    <cellStyle name="40% - Ênfase4 15 15 2 2" xfId="14316"/>
    <cellStyle name="40% - Ênfase4 15 15 3" xfId="10602"/>
    <cellStyle name="40% - Ênfase4 15 16" xfId="6825"/>
    <cellStyle name="40% - Ênfase4 15 16 2" xfId="14310"/>
    <cellStyle name="40% - Ênfase4 15 17" xfId="10596"/>
    <cellStyle name="40% - Ênfase4 15 2" xfId="2803"/>
    <cellStyle name="40% - Ênfase4 15 2 2" xfId="6832"/>
    <cellStyle name="40% - Ênfase4 15 2 2 2" xfId="14317"/>
    <cellStyle name="40% - Ênfase4 15 2 3" xfId="10603"/>
    <cellStyle name="40% - Ênfase4 15 3" xfId="2804"/>
    <cellStyle name="40% - Ênfase4 15 3 2" xfId="6833"/>
    <cellStyle name="40% - Ênfase4 15 3 2 2" xfId="14318"/>
    <cellStyle name="40% - Ênfase4 15 3 3" xfId="10604"/>
    <cellStyle name="40% - Ênfase4 15 4" xfId="2805"/>
    <cellStyle name="40% - Ênfase4 15 4 2" xfId="6834"/>
    <cellStyle name="40% - Ênfase4 15 4 2 2" xfId="14319"/>
    <cellStyle name="40% - Ênfase4 15 4 3" xfId="10605"/>
    <cellStyle name="40% - Ênfase4 15 5" xfId="2806"/>
    <cellStyle name="40% - Ênfase4 15 5 2" xfId="6835"/>
    <cellStyle name="40% - Ênfase4 15 5 2 2" xfId="14320"/>
    <cellStyle name="40% - Ênfase4 15 5 3" xfId="10606"/>
    <cellStyle name="40% - Ênfase4 15 6" xfId="2807"/>
    <cellStyle name="40% - Ênfase4 15 6 2" xfId="6836"/>
    <cellStyle name="40% - Ênfase4 15 6 2 2" xfId="14321"/>
    <cellStyle name="40% - Ênfase4 15 6 3" xfId="10607"/>
    <cellStyle name="40% - Ênfase4 15 7" xfId="2808"/>
    <cellStyle name="40% - Ênfase4 15 7 2" xfId="6837"/>
    <cellStyle name="40% - Ênfase4 15 7 2 2" xfId="14322"/>
    <cellStyle name="40% - Ênfase4 15 7 3" xfId="10608"/>
    <cellStyle name="40% - Ênfase4 15 8" xfId="2809"/>
    <cellStyle name="40% - Ênfase4 15 8 2" xfId="6838"/>
    <cellStyle name="40% - Ênfase4 15 8 2 2" xfId="14323"/>
    <cellStyle name="40% - Ênfase4 15 8 3" xfId="10609"/>
    <cellStyle name="40% - Ênfase4 15 9" xfId="2810"/>
    <cellStyle name="40% - Ênfase4 15 9 2" xfId="6839"/>
    <cellStyle name="40% - Ênfase4 15 9 2 2" xfId="14324"/>
    <cellStyle name="40% - Ênfase4 15 9 3" xfId="10610"/>
    <cellStyle name="40% - Ênfase4 16" xfId="2811"/>
    <cellStyle name="40% - Ênfase4 16 10" xfId="2812"/>
    <cellStyle name="40% - Ênfase4 16 10 2" xfId="6841"/>
    <cellStyle name="40% - Ênfase4 16 10 2 2" xfId="14326"/>
    <cellStyle name="40% - Ênfase4 16 10 3" xfId="10612"/>
    <cellStyle name="40% - Ênfase4 16 11" xfId="2813"/>
    <cellStyle name="40% - Ênfase4 16 11 2" xfId="6842"/>
    <cellStyle name="40% - Ênfase4 16 11 2 2" xfId="14327"/>
    <cellStyle name="40% - Ênfase4 16 11 3" xfId="10613"/>
    <cellStyle name="40% - Ênfase4 16 12" xfId="2814"/>
    <cellStyle name="40% - Ênfase4 16 12 2" xfId="6843"/>
    <cellStyle name="40% - Ênfase4 16 12 2 2" xfId="14328"/>
    <cellStyle name="40% - Ênfase4 16 12 3" xfId="10614"/>
    <cellStyle name="40% - Ênfase4 16 13" xfId="2815"/>
    <cellStyle name="40% - Ênfase4 16 13 2" xfId="6844"/>
    <cellStyle name="40% - Ênfase4 16 13 2 2" xfId="14329"/>
    <cellStyle name="40% - Ênfase4 16 13 3" xfId="10615"/>
    <cellStyle name="40% - Ênfase4 16 14" xfId="2816"/>
    <cellStyle name="40% - Ênfase4 16 14 2" xfId="6845"/>
    <cellStyle name="40% - Ênfase4 16 14 2 2" xfId="14330"/>
    <cellStyle name="40% - Ênfase4 16 14 3" xfId="10616"/>
    <cellStyle name="40% - Ênfase4 16 15" xfId="2817"/>
    <cellStyle name="40% - Ênfase4 16 15 2" xfId="6846"/>
    <cellStyle name="40% - Ênfase4 16 15 2 2" xfId="14331"/>
    <cellStyle name="40% - Ênfase4 16 15 3" xfId="10617"/>
    <cellStyle name="40% - Ênfase4 16 16" xfId="6840"/>
    <cellStyle name="40% - Ênfase4 16 16 2" xfId="14325"/>
    <cellStyle name="40% - Ênfase4 16 17" xfId="10611"/>
    <cellStyle name="40% - Ênfase4 16 2" xfId="2818"/>
    <cellStyle name="40% - Ênfase4 16 2 2" xfId="6847"/>
    <cellStyle name="40% - Ênfase4 16 2 2 2" xfId="14332"/>
    <cellStyle name="40% - Ênfase4 16 2 3" xfId="10618"/>
    <cellStyle name="40% - Ênfase4 16 3" xfId="2819"/>
    <cellStyle name="40% - Ênfase4 16 3 2" xfId="6848"/>
    <cellStyle name="40% - Ênfase4 16 3 2 2" xfId="14333"/>
    <cellStyle name="40% - Ênfase4 16 3 3" xfId="10619"/>
    <cellStyle name="40% - Ênfase4 16 4" xfId="2820"/>
    <cellStyle name="40% - Ênfase4 16 4 2" xfId="6849"/>
    <cellStyle name="40% - Ênfase4 16 4 2 2" xfId="14334"/>
    <cellStyle name="40% - Ênfase4 16 4 3" xfId="10620"/>
    <cellStyle name="40% - Ênfase4 16 5" xfId="2821"/>
    <cellStyle name="40% - Ênfase4 16 5 2" xfId="6850"/>
    <cellStyle name="40% - Ênfase4 16 5 2 2" xfId="14335"/>
    <cellStyle name="40% - Ênfase4 16 5 3" xfId="10621"/>
    <cellStyle name="40% - Ênfase4 16 6" xfId="2822"/>
    <cellStyle name="40% - Ênfase4 16 6 2" xfId="6851"/>
    <cellStyle name="40% - Ênfase4 16 6 2 2" xfId="14336"/>
    <cellStyle name="40% - Ênfase4 16 6 3" xfId="10622"/>
    <cellStyle name="40% - Ênfase4 16 7" xfId="2823"/>
    <cellStyle name="40% - Ênfase4 16 7 2" xfId="6852"/>
    <cellStyle name="40% - Ênfase4 16 7 2 2" xfId="14337"/>
    <cellStyle name="40% - Ênfase4 16 7 3" xfId="10623"/>
    <cellStyle name="40% - Ênfase4 16 8" xfId="2824"/>
    <cellStyle name="40% - Ênfase4 16 8 2" xfId="6853"/>
    <cellStyle name="40% - Ênfase4 16 8 2 2" xfId="14338"/>
    <cellStyle name="40% - Ênfase4 16 8 3" xfId="10624"/>
    <cellStyle name="40% - Ênfase4 16 9" xfId="2825"/>
    <cellStyle name="40% - Ênfase4 16 9 2" xfId="6854"/>
    <cellStyle name="40% - Ênfase4 16 9 2 2" xfId="14339"/>
    <cellStyle name="40% - Ênfase4 16 9 3" xfId="10625"/>
    <cellStyle name="40% - Ênfase4 17" xfId="2826"/>
    <cellStyle name="40% - Ênfase4 17 10" xfId="2827"/>
    <cellStyle name="40% - Ênfase4 17 10 2" xfId="6856"/>
    <cellStyle name="40% - Ênfase4 17 10 2 2" xfId="14341"/>
    <cellStyle name="40% - Ênfase4 17 10 3" xfId="10627"/>
    <cellStyle name="40% - Ênfase4 17 11" xfId="2828"/>
    <cellStyle name="40% - Ênfase4 17 11 2" xfId="6857"/>
    <cellStyle name="40% - Ênfase4 17 11 2 2" xfId="14342"/>
    <cellStyle name="40% - Ênfase4 17 11 3" xfId="10628"/>
    <cellStyle name="40% - Ênfase4 17 12" xfId="2829"/>
    <cellStyle name="40% - Ênfase4 17 12 2" xfId="6858"/>
    <cellStyle name="40% - Ênfase4 17 12 2 2" xfId="14343"/>
    <cellStyle name="40% - Ênfase4 17 12 3" xfId="10629"/>
    <cellStyle name="40% - Ênfase4 17 13" xfId="2830"/>
    <cellStyle name="40% - Ênfase4 17 13 2" xfId="6859"/>
    <cellStyle name="40% - Ênfase4 17 13 2 2" xfId="14344"/>
    <cellStyle name="40% - Ênfase4 17 13 3" xfId="10630"/>
    <cellStyle name="40% - Ênfase4 17 14" xfId="2831"/>
    <cellStyle name="40% - Ênfase4 17 14 2" xfId="6860"/>
    <cellStyle name="40% - Ênfase4 17 14 2 2" xfId="14345"/>
    <cellStyle name="40% - Ênfase4 17 14 3" xfId="10631"/>
    <cellStyle name="40% - Ênfase4 17 15" xfId="2832"/>
    <cellStyle name="40% - Ênfase4 17 15 2" xfId="6861"/>
    <cellStyle name="40% - Ênfase4 17 15 2 2" xfId="14346"/>
    <cellStyle name="40% - Ênfase4 17 15 3" xfId="10632"/>
    <cellStyle name="40% - Ênfase4 17 16" xfId="6855"/>
    <cellStyle name="40% - Ênfase4 17 16 2" xfId="14340"/>
    <cellStyle name="40% - Ênfase4 17 17" xfId="10626"/>
    <cellStyle name="40% - Ênfase4 17 2" xfId="2833"/>
    <cellStyle name="40% - Ênfase4 17 2 2" xfId="6862"/>
    <cellStyle name="40% - Ênfase4 17 2 2 2" xfId="14347"/>
    <cellStyle name="40% - Ênfase4 17 2 3" xfId="10633"/>
    <cellStyle name="40% - Ênfase4 17 3" xfId="2834"/>
    <cellStyle name="40% - Ênfase4 17 3 2" xfId="6863"/>
    <cellStyle name="40% - Ênfase4 17 3 2 2" xfId="14348"/>
    <cellStyle name="40% - Ênfase4 17 3 3" xfId="10634"/>
    <cellStyle name="40% - Ênfase4 17 4" xfId="2835"/>
    <cellStyle name="40% - Ênfase4 17 4 2" xfId="6864"/>
    <cellStyle name="40% - Ênfase4 17 4 2 2" xfId="14349"/>
    <cellStyle name="40% - Ênfase4 17 4 3" xfId="10635"/>
    <cellStyle name="40% - Ênfase4 17 5" xfId="2836"/>
    <cellStyle name="40% - Ênfase4 17 5 2" xfId="6865"/>
    <cellStyle name="40% - Ênfase4 17 5 2 2" xfId="14350"/>
    <cellStyle name="40% - Ênfase4 17 5 3" xfId="10636"/>
    <cellStyle name="40% - Ênfase4 17 6" xfId="2837"/>
    <cellStyle name="40% - Ênfase4 17 6 2" xfId="6866"/>
    <cellStyle name="40% - Ênfase4 17 6 2 2" xfId="14351"/>
    <cellStyle name="40% - Ênfase4 17 6 3" xfId="10637"/>
    <cellStyle name="40% - Ênfase4 17 7" xfId="2838"/>
    <cellStyle name="40% - Ênfase4 17 7 2" xfId="6867"/>
    <cellStyle name="40% - Ênfase4 17 7 2 2" xfId="14352"/>
    <cellStyle name="40% - Ênfase4 17 7 3" xfId="10638"/>
    <cellStyle name="40% - Ênfase4 17 8" xfId="2839"/>
    <cellStyle name="40% - Ênfase4 17 8 2" xfId="6868"/>
    <cellStyle name="40% - Ênfase4 17 8 2 2" xfId="14353"/>
    <cellStyle name="40% - Ênfase4 17 8 3" xfId="10639"/>
    <cellStyle name="40% - Ênfase4 17 9" xfId="2840"/>
    <cellStyle name="40% - Ênfase4 17 9 2" xfId="6869"/>
    <cellStyle name="40% - Ênfase4 17 9 2 2" xfId="14354"/>
    <cellStyle name="40% - Ênfase4 17 9 3" xfId="10640"/>
    <cellStyle name="40% - Ênfase4 18" xfId="2841"/>
    <cellStyle name="40% - Ênfase4 18 10" xfId="2842"/>
    <cellStyle name="40% - Ênfase4 18 10 2" xfId="6871"/>
    <cellStyle name="40% - Ênfase4 18 10 2 2" xfId="14356"/>
    <cellStyle name="40% - Ênfase4 18 10 3" xfId="10642"/>
    <cellStyle name="40% - Ênfase4 18 11" xfId="2843"/>
    <cellStyle name="40% - Ênfase4 18 11 2" xfId="6872"/>
    <cellStyle name="40% - Ênfase4 18 11 2 2" xfId="14357"/>
    <cellStyle name="40% - Ênfase4 18 11 3" xfId="10643"/>
    <cellStyle name="40% - Ênfase4 18 12" xfId="2844"/>
    <cellStyle name="40% - Ênfase4 18 12 2" xfId="6873"/>
    <cellStyle name="40% - Ênfase4 18 12 2 2" xfId="14358"/>
    <cellStyle name="40% - Ênfase4 18 12 3" xfId="10644"/>
    <cellStyle name="40% - Ênfase4 18 13" xfId="2845"/>
    <cellStyle name="40% - Ênfase4 18 13 2" xfId="6874"/>
    <cellStyle name="40% - Ênfase4 18 13 2 2" xfId="14359"/>
    <cellStyle name="40% - Ênfase4 18 13 3" xfId="10645"/>
    <cellStyle name="40% - Ênfase4 18 14" xfId="2846"/>
    <cellStyle name="40% - Ênfase4 18 14 2" xfId="6875"/>
    <cellStyle name="40% - Ênfase4 18 14 2 2" xfId="14360"/>
    <cellStyle name="40% - Ênfase4 18 14 3" xfId="10646"/>
    <cellStyle name="40% - Ênfase4 18 15" xfId="2847"/>
    <cellStyle name="40% - Ênfase4 18 15 2" xfId="6876"/>
    <cellStyle name="40% - Ênfase4 18 15 2 2" xfId="14361"/>
    <cellStyle name="40% - Ênfase4 18 15 3" xfId="10647"/>
    <cellStyle name="40% - Ênfase4 18 16" xfId="6870"/>
    <cellStyle name="40% - Ênfase4 18 16 2" xfId="14355"/>
    <cellStyle name="40% - Ênfase4 18 17" xfId="10641"/>
    <cellStyle name="40% - Ênfase4 18 2" xfId="2848"/>
    <cellStyle name="40% - Ênfase4 18 2 2" xfId="6877"/>
    <cellStyle name="40% - Ênfase4 18 2 2 2" xfId="14362"/>
    <cellStyle name="40% - Ênfase4 18 2 3" xfId="10648"/>
    <cellStyle name="40% - Ênfase4 18 3" xfId="2849"/>
    <cellStyle name="40% - Ênfase4 18 3 2" xfId="6878"/>
    <cellStyle name="40% - Ênfase4 18 3 2 2" xfId="14363"/>
    <cellStyle name="40% - Ênfase4 18 3 3" xfId="10649"/>
    <cellStyle name="40% - Ênfase4 18 4" xfId="2850"/>
    <cellStyle name="40% - Ênfase4 18 4 2" xfId="6879"/>
    <cellStyle name="40% - Ênfase4 18 4 2 2" xfId="14364"/>
    <cellStyle name="40% - Ênfase4 18 4 3" xfId="10650"/>
    <cellStyle name="40% - Ênfase4 18 5" xfId="2851"/>
    <cellStyle name="40% - Ênfase4 18 5 2" xfId="6880"/>
    <cellStyle name="40% - Ênfase4 18 5 2 2" xfId="14365"/>
    <cellStyle name="40% - Ênfase4 18 5 3" xfId="10651"/>
    <cellStyle name="40% - Ênfase4 18 6" xfId="2852"/>
    <cellStyle name="40% - Ênfase4 18 6 2" xfId="6881"/>
    <cellStyle name="40% - Ênfase4 18 6 2 2" xfId="14366"/>
    <cellStyle name="40% - Ênfase4 18 6 3" xfId="10652"/>
    <cellStyle name="40% - Ênfase4 18 7" xfId="2853"/>
    <cellStyle name="40% - Ênfase4 18 7 2" xfId="6882"/>
    <cellStyle name="40% - Ênfase4 18 7 2 2" xfId="14367"/>
    <cellStyle name="40% - Ênfase4 18 7 3" xfId="10653"/>
    <cellStyle name="40% - Ênfase4 18 8" xfId="2854"/>
    <cellStyle name="40% - Ênfase4 18 8 2" xfId="6883"/>
    <cellStyle name="40% - Ênfase4 18 8 2 2" xfId="14368"/>
    <cellStyle name="40% - Ênfase4 18 8 3" xfId="10654"/>
    <cellStyle name="40% - Ênfase4 18 9" xfId="2855"/>
    <cellStyle name="40% - Ênfase4 18 9 2" xfId="6884"/>
    <cellStyle name="40% - Ênfase4 18 9 2 2" xfId="14369"/>
    <cellStyle name="40% - Ênfase4 18 9 3" xfId="10655"/>
    <cellStyle name="40% - Ênfase4 19" xfId="2856"/>
    <cellStyle name="40% - Ênfase4 19 10" xfId="2857"/>
    <cellStyle name="40% - Ênfase4 19 10 2" xfId="6886"/>
    <cellStyle name="40% - Ênfase4 19 10 2 2" xfId="14371"/>
    <cellStyle name="40% - Ênfase4 19 10 3" xfId="10657"/>
    <cellStyle name="40% - Ênfase4 19 11" xfId="2858"/>
    <cellStyle name="40% - Ênfase4 19 11 2" xfId="6887"/>
    <cellStyle name="40% - Ênfase4 19 11 2 2" xfId="14372"/>
    <cellStyle name="40% - Ênfase4 19 11 3" xfId="10658"/>
    <cellStyle name="40% - Ênfase4 19 12" xfId="2859"/>
    <cellStyle name="40% - Ênfase4 19 12 2" xfId="6888"/>
    <cellStyle name="40% - Ênfase4 19 12 2 2" xfId="14373"/>
    <cellStyle name="40% - Ênfase4 19 12 3" xfId="10659"/>
    <cellStyle name="40% - Ênfase4 19 13" xfId="2860"/>
    <cellStyle name="40% - Ênfase4 19 13 2" xfId="6889"/>
    <cellStyle name="40% - Ênfase4 19 13 2 2" xfId="14374"/>
    <cellStyle name="40% - Ênfase4 19 13 3" xfId="10660"/>
    <cellStyle name="40% - Ênfase4 19 14" xfId="2861"/>
    <cellStyle name="40% - Ênfase4 19 14 2" xfId="6890"/>
    <cellStyle name="40% - Ênfase4 19 14 2 2" xfId="14375"/>
    <cellStyle name="40% - Ênfase4 19 14 3" xfId="10661"/>
    <cellStyle name="40% - Ênfase4 19 15" xfId="2862"/>
    <cellStyle name="40% - Ênfase4 19 15 2" xfId="6891"/>
    <cellStyle name="40% - Ênfase4 19 15 2 2" xfId="14376"/>
    <cellStyle name="40% - Ênfase4 19 15 3" xfId="10662"/>
    <cellStyle name="40% - Ênfase4 19 16" xfId="6885"/>
    <cellStyle name="40% - Ênfase4 19 16 2" xfId="14370"/>
    <cellStyle name="40% - Ênfase4 19 17" xfId="10656"/>
    <cellStyle name="40% - Ênfase4 19 2" xfId="2863"/>
    <cellStyle name="40% - Ênfase4 19 2 2" xfId="6892"/>
    <cellStyle name="40% - Ênfase4 19 2 2 2" xfId="14377"/>
    <cellStyle name="40% - Ênfase4 19 2 3" xfId="10663"/>
    <cellStyle name="40% - Ênfase4 19 3" xfId="2864"/>
    <cellStyle name="40% - Ênfase4 19 3 2" xfId="6893"/>
    <cellStyle name="40% - Ênfase4 19 3 2 2" xfId="14378"/>
    <cellStyle name="40% - Ênfase4 19 3 3" xfId="10664"/>
    <cellStyle name="40% - Ênfase4 19 4" xfId="2865"/>
    <cellStyle name="40% - Ênfase4 19 4 2" xfId="6894"/>
    <cellStyle name="40% - Ênfase4 19 4 2 2" xfId="14379"/>
    <cellStyle name="40% - Ênfase4 19 4 3" xfId="10665"/>
    <cellStyle name="40% - Ênfase4 19 5" xfId="2866"/>
    <cellStyle name="40% - Ênfase4 19 5 2" xfId="6895"/>
    <cellStyle name="40% - Ênfase4 19 5 2 2" xfId="14380"/>
    <cellStyle name="40% - Ênfase4 19 5 3" xfId="10666"/>
    <cellStyle name="40% - Ênfase4 19 6" xfId="2867"/>
    <cellStyle name="40% - Ênfase4 19 6 2" xfId="6896"/>
    <cellStyle name="40% - Ênfase4 19 6 2 2" xfId="14381"/>
    <cellStyle name="40% - Ênfase4 19 6 3" xfId="10667"/>
    <cellStyle name="40% - Ênfase4 19 7" xfId="2868"/>
    <cellStyle name="40% - Ênfase4 19 7 2" xfId="6897"/>
    <cellStyle name="40% - Ênfase4 19 7 2 2" xfId="14382"/>
    <cellStyle name="40% - Ênfase4 19 7 3" xfId="10668"/>
    <cellStyle name="40% - Ênfase4 19 8" xfId="2869"/>
    <cellStyle name="40% - Ênfase4 19 8 2" xfId="6898"/>
    <cellStyle name="40% - Ênfase4 19 8 2 2" xfId="14383"/>
    <cellStyle name="40% - Ênfase4 19 8 3" xfId="10669"/>
    <cellStyle name="40% - Ênfase4 19 9" xfId="2870"/>
    <cellStyle name="40% - Ênfase4 19 9 2" xfId="6899"/>
    <cellStyle name="40% - Ênfase4 19 9 2 2" xfId="14384"/>
    <cellStyle name="40% - Ênfase4 19 9 3" xfId="10670"/>
    <cellStyle name="40% - Ênfase4 2" xfId="2871"/>
    <cellStyle name="40% - Ênfase4 2 2" xfId="2872"/>
    <cellStyle name="40% - Ênfase4 2 2 10" xfId="2873"/>
    <cellStyle name="40% - Ênfase4 2 2 10 2" xfId="6902"/>
    <cellStyle name="40% - Ênfase4 2 2 10 2 2" xfId="14387"/>
    <cellStyle name="40% - Ênfase4 2 2 10 3" xfId="10673"/>
    <cellStyle name="40% - Ênfase4 2 2 11" xfId="2874"/>
    <cellStyle name="40% - Ênfase4 2 2 11 2" xfId="6903"/>
    <cellStyle name="40% - Ênfase4 2 2 11 2 2" xfId="14388"/>
    <cellStyle name="40% - Ênfase4 2 2 11 3" xfId="10674"/>
    <cellStyle name="40% - Ênfase4 2 2 12" xfId="2875"/>
    <cellStyle name="40% - Ênfase4 2 2 12 2" xfId="6904"/>
    <cellStyle name="40% - Ênfase4 2 2 12 2 2" xfId="14389"/>
    <cellStyle name="40% - Ênfase4 2 2 12 3" xfId="10675"/>
    <cellStyle name="40% - Ênfase4 2 2 13" xfId="2876"/>
    <cellStyle name="40% - Ênfase4 2 2 13 2" xfId="6905"/>
    <cellStyle name="40% - Ênfase4 2 2 13 2 2" xfId="14390"/>
    <cellStyle name="40% - Ênfase4 2 2 13 3" xfId="10676"/>
    <cellStyle name="40% - Ênfase4 2 2 14" xfId="2877"/>
    <cellStyle name="40% - Ênfase4 2 2 14 2" xfId="6906"/>
    <cellStyle name="40% - Ênfase4 2 2 14 2 2" xfId="14391"/>
    <cellStyle name="40% - Ênfase4 2 2 14 3" xfId="10677"/>
    <cellStyle name="40% - Ênfase4 2 2 15" xfId="2878"/>
    <cellStyle name="40% - Ênfase4 2 2 15 2" xfId="6907"/>
    <cellStyle name="40% - Ênfase4 2 2 15 2 2" xfId="14392"/>
    <cellStyle name="40% - Ênfase4 2 2 15 3" xfId="10678"/>
    <cellStyle name="40% - Ênfase4 2 2 16" xfId="6901"/>
    <cellStyle name="40% - Ênfase4 2 2 16 2" xfId="14386"/>
    <cellStyle name="40% - Ênfase4 2 2 17" xfId="10672"/>
    <cellStyle name="40% - Ênfase4 2 2 2" xfId="2879"/>
    <cellStyle name="40% - Ênfase4 2 2 2 2" xfId="6908"/>
    <cellStyle name="40% - Ênfase4 2 2 2 2 2" xfId="14393"/>
    <cellStyle name="40% - Ênfase4 2 2 2 3" xfId="10679"/>
    <cellStyle name="40% - Ênfase4 2 2 3" xfId="2880"/>
    <cellStyle name="40% - Ênfase4 2 2 3 2" xfId="6909"/>
    <cellStyle name="40% - Ênfase4 2 2 3 2 2" xfId="14394"/>
    <cellStyle name="40% - Ênfase4 2 2 3 3" xfId="10680"/>
    <cellStyle name="40% - Ênfase4 2 2 4" xfId="2881"/>
    <cellStyle name="40% - Ênfase4 2 2 4 2" xfId="6910"/>
    <cellStyle name="40% - Ênfase4 2 2 4 2 2" xfId="14395"/>
    <cellStyle name="40% - Ênfase4 2 2 4 3" xfId="10681"/>
    <cellStyle name="40% - Ênfase4 2 2 5" xfId="2882"/>
    <cellStyle name="40% - Ênfase4 2 2 5 2" xfId="6911"/>
    <cellStyle name="40% - Ênfase4 2 2 5 2 2" xfId="14396"/>
    <cellStyle name="40% - Ênfase4 2 2 5 3" xfId="10682"/>
    <cellStyle name="40% - Ênfase4 2 2 6" xfId="2883"/>
    <cellStyle name="40% - Ênfase4 2 2 6 2" xfId="6912"/>
    <cellStyle name="40% - Ênfase4 2 2 6 2 2" xfId="14397"/>
    <cellStyle name="40% - Ênfase4 2 2 6 3" xfId="10683"/>
    <cellStyle name="40% - Ênfase4 2 2 7" xfId="2884"/>
    <cellStyle name="40% - Ênfase4 2 2 7 2" xfId="6913"/>
    <cellStyle name="40% - Ênfase4 2 2 7 2 2" xfId="14398"/>
    <cellStyle name="40% - Ênfase4 2 2 7 3" xfId="10684"/>
    <cellStyle name="40% - Ênfase4 2 2 8" xfId="2885"/>
    <cellStyle name="40% - Ênfase4 2 2 8 2" xfId="6914"/>
    <cellStyle name="40% - Ênfase4 2 2 8 2 2" xfId="14399"/>
    <cellStyle name="40% - Ênfase4 2 2 8 3" xfId="10685"/>
    <cellStyle name="40% - Ênfase4 2 2 9" xfId="2886"/>
    <cellStyle name="40% - Ênfase4 2 2 9 2" xfId="6915"/>
    <cellStyle name="40% - Ênfase4 2 2 9 2 2" xfId="14400"/>
    <cellStyle name="40% - Ênfase4 2 2 9 3" xfId="10686"/>
    <cellStyle name="40% - Ênfase4 2 3" xfId="2887"/>
    <cellStyle name="40% - Ênfase4 2 3 10" xfId="2888"/>
    <cellStyle name="40% - Ênfase4 2 3 10 2" xfId="6917"/>
    <cellStyle name="40% - Ênfase4 2 3 10 2 2" xfId="14402"/>
    <cellStyle name="40% - Ênfase4 2 3 10 3" xfId="10688"/>
    <cellStyle name="40% - Ênfase4 2 3 11" xfId="2889"/>
    <cellStyle name="40% - Ênfase4 2 3 11 2" xfId="6918"/>
    <cellStyle name="40% - Ênfase4 2 3 11 2 2" xfId="14403"/>
    <cellStyle name="40% - Ênfase4 2 3 11 3" xfId="10689"/>
    <cellStyle name="40% - Ênfase4 2 3 12" xfId="2890"/>
    <cellStyle name="40% - Ênfase4 2 3 12 2" xfId="6919"/>
    <cellStyle name="40% - Ênfase4 2 3 12 2 2" xfId="14404"/>
    <cellStyle name="40% - Ênfase4 2 3 12 3" xfId="10690"/>
    <cellStyle name="40% - Ênfase4 2 3 13" xfId="2891"/>
    <cellStyle name="40% - Ênfase4 2 3 13 2" xfId="6920"/>
    <cellStyle name="40% - Ênfase4 2 3 13 2 2" xfId="14405"/>
    <cellStyle name="40% - Ênfase4 2 3 13 3" xfId="10691"/>
    <cellStyle name="40% - Ênfase4 2 3 14" xfId="2892"/>
    <cellStyle name="40% - Ênfase4 2 3 14 2" xfId="6921"/>
    <cellStyle name="40% - Ênfase4 2 3 14 2 2" xfId="14406"/>
    <cellStyle name="40% - Ênfase4 2 3 14 3" xfId="10692"/>
    <cellStyle name="40% - Ênfase4 2 3 15" xfId="2893"/>
    <cellStyle name="40% - Ênfase4 2 3 15 2" xfId="6922"/>
    <cellStyle name="40% - Ênfase4 2 3 15 2 2" xfId="14407"/>
    <cellStyle name="40% - Ênfase4 2 3 15 3" xfId="10693"/>
    <cellStyle name="40% - Ênfase4 2 3 16" xfId="6916"/>
    <cellStyle name="40% - Ênfase4 2 3 16 2" xfId="14401"/>
    <cellStyle name="40% - Ênfase4 2 3 17" xfId="10687"/>
    <cellStyle name="40% - Ênfase4 2 3 2" xfId="2894"/>
    <cellStyle name="40% - Ênfase4 2 3 2 2" xfId="6923"/>
    <cellStyle name="40% - Ênfase4 2 3 2 2 2" xfId="14408"/>
    <cellStyle name="40% - Ênfase4 2 3 2 3" xfId="10694"/>
    <cellStyle name="40% - Ênfase4 2 3 3" xfId="2895"/>
    <cellStyle name="40% - Ênfase4 2 3 3 2" xfId="6924"/>
    <cellStyle name="40% - Ênfase4 2 3 3 2 2" xfId="14409"/>
    <cellStyle name="40% - Ênfase4 2 3 3 3" xfId="10695"/>
    <cellStyle name="40% - Ênfase4 2 3 4" xfId="2896"/>
    <cellStyle name="40% - Ênfase4 2 3 4 2" xfId="6925"/>
    <cellStyle name="40% - Ênfase4 2 3 4 2 2" xfId="14410"/>
    <cellStyle name="40% - Ênfase4 2 3 4 3" xfId="10696"/>
    <cellStyle name="40% - Ênfase4 2 3 5" xfId="2897"/>
    <cellStyle name="40% - Ênfase4 2 3 5 2" xfId="6926"/>
    <cellStyle name="40% - Ênfase4 2 3 5 2 2" xfId="14411"/>
    <cellStyle name="40% - Ênfase4 2 3 5 3" xfId="10697"/>
    <cellStyle name="40% - Ênfase4 2 3 6" xfId="2898"/>
    <cellStyle name="40% - Ênfase4 2 3 6 2" xfId="6927"/>
    <cellStyle name="40% - Ênfase4 2 3 6 2 2" xfId="14412"/>
    <cellStyle name="40% - Ênfase4 2 3 6 3" xfId="10698"/>
    <cellStyle name="40% - Ênfase4 2 3 7" xfId="2899"/>
    <cellStyle name="40% - Ênfase4 2 3 7 2" xfId="6928"/>
    <cellStyle name="40% - Ênfase4 2 3 7 2 2" xfId="14413"/>
    <cellStyle name="40% - Ênfase4 2 3 7 3" xfId="10699"/>
    <cellStyle name="40% - Ênfase4 2 3 8" xfId="2900"/>
    <cellStyle name="40% - Ênfase4 2 3 8 2" xfId="6929"/>
    <cellStyle name="40% - Ênfase4 2 3 8 2 2" xfId="14414"/>
    <cellStyle name="40% - Ênfase4 2 3 8 3" xfId="10700"/>
    <cellStyle name="40% - Ênfase4 2 3 9" xfId="2901"/>
    <cellStyle name="40% - Ênfase4 2 3 9 2" xfId="6930"/>
    <cellStyle name="40% - Ênfase4 2 3 9 2 2" xfId="14415"/>
    <cellStyle name="40% - Ênfase4 2 3 9 3" xfId="10701"/>
    <cellStyle name="40% - Ênfase4 2 4" xfId="6900"/>
    <cellStyle name="40% - Ênfase4 2 4 2" xfId="14385"/>
    <cellStyle name="40% - Ênfase4 2 5" xfId="10671"/>
    <cellStyle name="40% - Ênfase4 20" xfId="2902"/>
    <cellStyle name="40% - Ênfase4 20 10" xfId="2903"/>
    <cellStyle name="40% - Ênfase4 20 10 2" xfId="6932"/>
    <cellStyle name="40% - Ênfase4 20 10 2 2" xfId="14417"/>
    <cellStyle name="40% - Ênfase4 20 10 3" xfId="10703"/>
    <cellStyle name="40% - Ênfase4 20 11" xfId="2904"/>
    <cellStyle name="40% - Ênfase4 20 11 2" xfId="6933"/>
    <cellStyle name="40% - Ênfase4 20 11 2 2" xfId="14418"/>
    <cellStyle name="40% - Ênfase4 20 11 3" xfId="10704"/>
    <cellStyle name="40% - Ênfase4 20 12" xfId="2905"/>
    <cellStyle name="40% - Ênfase4 20 12 2" xfId="6934"/>
    <cellStyle name="40% - Ênfase4 20 12 2 2" xfId="14419"/>
    <cellStyle name="40% - Ênfase4 20 12 3" xfId="10705"/>
    <cellStyle name="40% - Ênfase4 20 13" xfId="2906"/>
    <cellStyle name="40% - Ênfase4 20 13 2" xfId="6935"/>
    <cellStyle name="40% - Ênfase4 20 13 2 2" xfId="14420"/>
    <cellStyle name="40% - Ênfase4 20 13 3" xfId="10706"/>
    <cellStyle name="40% - Ênfase4 20 14" xfId="2907"/>
    <cellStyle name="40% - Ênfase4 20 14 2" xfId="6936"/>
    <cellStyle name="40% - Ênfase4 20 14 2 2" xfId="14421"/>
    <cellStyle name="40% - Ênfase4 20 14 3" xfId="10707"/>
    <cellStyle name="40% - Ênfase4 20 15" xfId="2908"/>
    <cellStyle name="40% - Ênfase4 20 15 2" xfId="6937"/>
    <cellStyle name="40% - Ênfase4 20 15 2 2" xfId="14422"/>
    <cellStyle name="40% - Ênfase4 20 15 3" xfId="10708"/>
    <cellStyle name="40% - Ênfase4 20 16" xfId="6931"/>
    <cellStyle name="40% - Ênfase4 20 16 2" xfId="14416"/>
    <cellStyle name="40% - Ênfase4 20 17" xfId="10702"/>
    <cellStyle name="40% - Ênfase4 20 2" xfId="2909"/>
    <cellStyle name="40% - Ênfase4 20 2 2" xfId="6938"/>
    <cellStyle name="40% - Ênfase4 20 2 2 2" xfId="14423"/>
    <cellStyle name="40% - Ênfase4 20 2 3" xfId="10709"/>
    <cellStyle name="40% - Ênfase4 20 3" xfId="2910"/>
    <cellStyle name="40% - Ênfase4 20 3 2" xfId="6939"/>
    <cellStyle name="40% - Ênfase4 20 3 2 2" xfId="14424"/>
    <cellStyle name="40% - Ênfase4 20 3 3" xfId="10710"/>
    <cellStyle name="40% - Ênfase4 20 4" xfId="2911"/>
    <cellStyle name="40% - Ênfase4 20 4 2" xfId="6940"/>
    <cellStyle name="40% - Ênfase4 20 4 2 2" xfId="14425"/>
    <cellStyle name="40% - Ênfase4 20 4 3" xfId="10711"/>
    <cellStyle name="40% - Ênfase4 20 5" xfId="2912"/>
    <cellStyle name="40% - Ênfase4 20 5 2" xfId="6941"/>
    <cellStyle name="40% - Ênfase4 20 5 2 2" xfId="14426"/>
    <cellStyle name="40% - Ênfase4 20 5 3" xfId="10712"/>
    <cellStyle name="40% - Ênfase4 20 6" xfId="2913"/>
    <cellStyle name="40% - Ênfase4 20 6 2" xfId="6942"/>
    <cellStyle name="40% - Ênfase4 20 6 2 2" xfId="14427"/>
    <cellStyle name="40% - Ênfase4 20 6 3" xfId="10713"/>
    <cellStyle name="40% - Ênfase4 20 7" xfId="2914"/>
    <cellStyle name="40% - Ênfase4 20 7 2" xfId="6943"/>
    <cellStyle name="40% - Ênfase4 20 7 2 2" xfId="14428"/>
    <cellStyle name="40% - Ênfase4 20 7 3" xfId="10714"/>
    <cellStyle name="40% - Ênfase4 20 8" xfId="2915"/>
    <cellStyle name="40% - Ênfase4 20 8 2" xfId="6944"/>
    <cellStyle name="40% - Ênfase4 20 8 2 2" xfId="14429"/>
    <cellStyle name="40% - Ênfase4 20 8 3" xfId="10715"/>
    <cellStyle name="40% - Ênfase4 20 9" xfId="2916"/>
    <cellStyle name="40% - Ênfase4 20 9 2" xfId="6945"/>
    <cellStyle name="40% - Ênfase4 20 9 2 2" xfId="14430"/>
    <cellStyle name="40% - Ênfase4 20 9 3" xfId="10716"/>
    <cellStyle name="40% - Ênfase4 21" xfId="4030"/>
    <cellStyle name="40% - Ênfase4 21 2" xfId="11517"/>
    <cellStyle name="40% - Ênfase4 22" xfId="11501"/>
    <cellStyle name="40% - Ênfase4 3" xfId="2917"/>
    <cellStyle name="40% - Ênfase4 3 10" xfId="2918"/>
    <cellStyle name="40% - Ênfase4 3 10 2" xfId="6947"/>
    <cellStyle name="40% - Ênfase4 3 10 2 2" xfId="14432"/>
    <cellStyle name="40% - Ênfase4 3 10 3" xfId="10718"/>
    <cellStyle name="40% - Ênfase4 3 11" xfId="2919"/>
    <cellStyle name="40% - Ênfase4 3 11 2" xfId="6948"/>
    <cellStyle name="40% - Ênfase4 3 11 2 2" xfId="14433"/>
    <cellStyle name="40% - Ênfase4 3 11 3" xfId="10719"/>
    <cellStyle name="40% - Ênfase4 3 12" xfId="2920"/>
    <cellStyle name="40% - Ênfase4 3 12 2" xfId="6949"/>
    <cellStyle name="40% - Ênfase4 3 12 2 2" xfId="14434"/>
    <cellStyle name="40% - Ênfase4 3 12 3" xfId="10720"/>
    <cellStyle name="40% - Ênfase4 3 13" xfId="2921"/>
    <cellStyle name="40% - Ênfase4 3 13 2" xfId="6950"/>
    <cellStyle name="40% - Ênfase4 3 13 2 2" xfId="14435"/>
    <cellStyle name="40% - Ênfase4 3 13 3" xfId="10721"/>
    <cellStyle name="40% - Ênfase4 3 14" xfId="2922"/>
    <cellStyle name="40% - Ênfase4 3 14 2" xfId="6951"/>
    <cellStyle name="40% - Ênfase4 3 14 2 2" xfId="14436"/>
    <cellStyle name="40% - Ênfase4 3 14 3" xfId="10722"/>
    <cellStyle name="40% - Ênfase4 3 15" xfId="2923"/>
    <cellStyle name="40% - Ênfase4 3 15 2" xfId="6952"/>
    <cellStyle name="40% - Ênfase4 3 15 2 2" xfId="14437"/>
    <cellStyle name="40% - Ênfase4 3 15 3" xfId="10723"/>
    <cellStyle name="40% - Ênfase4 3 16" xfId="6946"/>
    <cellStyle name="40% - Ênfase4 3 16 2" xfId="14431"/>
    <cellStyle name="40% - Ênfase4 3 17" xfId="10717"/>
    <cellStyle name="40% - Ênfase4 3 2" xfId="2924"/>
    <cellStyle name="40% - Ênfase4 3 2 2" xfId="6953"/>
    <cellStyle name="40% - Ênfase4 3 2 2 2" xfId="14438"/>
    <cellStyle name="40% - Ênfase4 3 2 3" xfId="10724"/>
    <cellStyle name="40% - Ênfase4 3 3" xfId="2925"/>
    <cellStyle name="40% - Ênfase4 3 3 2" xfId="6954"/>
    <cellStyle name="40% - Ênfase4 3 3 2 2" xfId="14439"/>
    <cellStyle name="40% - Ênfase4 3 3 3" xfId="10725"/>
    <cellStyle name="40% - Ênfase4 3 4" xfId="2926"/>
    <cellStyle name="40% - Ênfase4 3 4 2" xfId="6955"/>
    <cellStyle name="40% - Ênfase4 3 4 2 2" xfId="14440"/>
    <cellStyle name="40% - Ênfase4 3 4 3" xfId="10726"/>
    <cellStyle name="40% - Ênfase4 3 5" xfId="2927"/>
    <cellStyle name="40% - Ênfase4 3 5 2" xfId="6956"/>
    <cellStyle name="40% - Ênfase4 3 5 2 2" xfId="14441"/>
    <cellStyle name="40% - Ênfase4 3 5 3" xfId="10727"/>
    <cellStyle name="40% - Ênfase4 3 6" xfId="2928"/>
    <cellStyle name="40% - Ênfase4 3 6 2" xfId="6957"/>
    <cellStyle name="40% - Ênfase4 3 6 2 2" xfId="14442"/>
    <cellStyle name="40% - Ênfase4 3 6 3" xfId="10728"/>
    <cellStyle name="40% - Ênfase4 3 7" xfId="2929"/>
    <cellStyle name="40% - Ênfase4 3 7 2" xfId="6958"/>
    <cellStyle name="40% - Ênfase4 3 7 2 2" xfId="14443"/>
    <cellStyle name="40% - Ênfase4 3 7 3" xfId="10729"/>
    <cellStyle name="40% - Ênfase4 3 8" xfId="2930"/>
    <cellStyle name="40% - Ênfase4 3 8 2" xfId="6959"/>
    <cellStyle name="40% - Ênfase4 3 8 2 2" xfId="14444"/>
    <cellStyle name="40% - Ênfase4 3 8 3" xfId="10730"/>
    <cellStyle name="40% - Ênfase4 3 9" xfId="2931"/>
    <cellStyle name="40% - Ênfase4 3 9 2" xfId="6960"/>
    <cellStyle name="40% - Ênfase4 3 9 2 2" xfId="14445"/>
    <cellStyle name="40% - Ênfase4 3 9 3" xfId="10731"/>
    <cellStyle name="40% - Ênfase4 4" xfId="2932"/>
    <cellStyle name="40% - Ênfase4 4 10" xfId="2933"/>
    <cellStyle name="40% - Ênfase4 4 10 2" xfId="6962"/>
    <cellStyle name="40% - Ênfase4 4 10 2 2" xfId="14447"/>
    <cellStyle name="40% - Ênfase4 4 10 3" xfId="10733"/>
    <cellStyle name="40% - Ênfase4 4 11" xfId="2934"/>
    <cellStyle name="40% - Ênfase4 4 11 2" xfId="6963"/>
    <cellStyle name="40% - Ênfase4 4 11 2 2" xfId="14448"/>
    <cellStyle name="40% - Ênfase4 4 11 3" xfId="10734"/>
    <cellStyle name="40% - Ênfase4 4 12" xfId="2935"/>
    <cellStyle name="40% - Ênfase4 4 12 2" xfId="6964"/>
    <cellStyle name="40% - Ênfase4 4 12 2 2" xfId="14449"/>
    <cellStyle name="40% - Ênfase4 4 12 3" xfId="10735"/>
    <cellStyle name="40% - Ênfase4 4 13" xfId="2936"/>
    <cellStyle name="40% - Ênfase4 4 13 2" xfId="6965"/>
    <cellStyle name="40% - Ênfase4 4 13 2 2" xfId="14450"/>
    <cellStyle name="40% - Ênfase4 4 13 3" xfId="10736"/>
    <cellStyle name="40% - Ênfase4 4 14" xfId="2937"/>
    <cellStyle name="40% - Ênfase4 4 14 2" xfId="6966"/>
    <cellStyle name="40% - Ênfase4 4 14 2 2" xfId="14451"/>
    <cellStyle name="40% - Ênfase4 4 14 3" xfId="10737"/>
    <cellStyle name="40% - Ênfase4 4 15" xfId="2938"/>
    <cellStyle name="40% - Ênfase4 4 15 2" xfId="6967"/>
    <cellStyle name="40% - Ênfase4 4 15 2 2" xfId="14452"/>
    <cellStyle name="40% - Ênfase4 4 15 3" xfId="10738"/>
    <cellStyle name="40% - Ênfase4 4 16" xfId="6961"/>
    <cellStyle name="40% - Ênfase4 4 16 2" xfId="14446"/>
    <cellStyle name="40% - Ênfase4 4 17" xfId="10732"/>
    <cellStyle name="40% - Ênfase4 4 2" xfId="2939"/>
    <cellStyle name="40% - Ênfase4 4 2 2" xfId="6968"/>
    <cellStyle name="40% - Ênfase4 4 2 2 2" xfId="14453"/>
    <cellStyle name="40% - Ênfase4 4 2 3" xfId="10739"/>
    <cellStyle name="40% - Ênfase4 4 3" xfId="2940"/>
    <cellStyle name="40% - Ênfase4 4 3 2" xfId="6969"/>
    <cellStyle name="40% - Ênfase4 4 3 2 2" xfId="14454"/>
    <cellStyle name="40% - Ênfase4 4 3 3" xfId="10740"/>
    <cellStyle name="40% - Ênfase4 4 4" xfId="2941"/>
    <cellStyle name="40% - Ênfase4 4 4 2" xfId="6970"/>
    <cellStyle name="40% - Ênfase4 4 4 2 2" xfId="14455"/>
    <cellStyle name="40% - Ênfase4 4 4 3" xfId="10741"/>
    <cellStyle name="40% - Ênfase4 4 5" xfId="2942"/>
    <cellStyle name="40% - Ênfase4 4 5 2" xfId="6971"/>
    <cellStyle name="40% - Ênfase4 4 5 2 2" xfId="14456"/>
    <cellStyle name="40% - Ênfase4 4 5 3" xfId="10742"/>
    <cellStyle name="40% - Ênfase4 4 6" xfId="2943"/>
    <cellStyle name="40% - Ênfase4 4 6 2" xfId="6972"/>
    <cellStyle name="40% - Ênfase4 4 6 2 2" xfId="14457"/>
    <cellStyle name="40% - Ênfase4 4 6 3" xfId="10743"/>
    <cellStyle name="40% - Ênfase4 4 7" xfId="2944"/>
    <cellStyle name="40% - Ênfase4 4 7 2" xfId="6973"/>
    <cellStyle name="40% - Ênfase4 4 7 2 2" xfId="14458"/>
    <cellStyle name="40% - Ênfase4 4 7 3" xfId="10744"/>
    <cellStyle name="40% - Ênfase4 4 8" xfId="2945"/>
    <cellStyle name="40% - Ênfase4 4 8 2" xfId="6974"/>
    <cellStyle name="40% - Ênfase4 4 8 2 2" xfId="14459"/>
    <cellStyle name="40% - Ênfase4 4 8 3" xfId="10745"/>
    <cellStyle name="40% - Ênfase4 4 9" xfId="2946"/>
    <cellStyle name="40% - Ênfase4 4 9 2" xfId="6975"/>
    <cellStyle name="40% - Ênfase4 4 9 2 2" xfId="14460"/>
    <cellStyle name="40% - Ênfase4 4 9 3" xfId="10746"/>
    <cellStyle name="40% - Ênfase4 5" xfId="2947"/>
    <cellStyle name="40% - Ênfase4 5 10" xfId="2948"/>
    <cellStyle name="40% - Ênfase4 5 10 2" xfId="6977"/>
    <cellStyle name="40% - Ênfase4 5 10 2 2" xfId="14462"/>
    <cellStyle name="40% - Ênfase4 5 10 3" xfId="10748"/>
    <cellStyle name="40% - Ênfase4 5 11" xfId="2949"/>
    <cellStyle name="40% - Ênfase4 5 11 2" xfId="6978"/>
    <cellStyle name="40% - Ênfase4 5 11 2 2" xfId="14463"/>
    <cellStyle name="40% - Ênfase4 5 11 3" xfId="10749"/>
    <cellStyle name="40% - Ênfase4 5 12" xfId="2950"/>
    <cellStyle name="40% - Ênfase4 5 12 2" xfId="6979"/>
    <cellStyle name="40% - Ênfase4 5 12 2 2" xfId="14464"/>
    <cellStyle name="40% - Ênfase4 5 12 3" xfId="10750"/>
    <cellStyle name="40% - Ênfase4 5 13" xfId="2951"/>
    <cellStyle name="40% - Ênfase4 5 13 2" xfId="6980"/>
    <cellStyle name="40% - Ênfase4 5 13 2 2" xfId="14465"/>
    <cellStyle name="40% - Ênfase4 5 13 3" xfId="10751"/>
    <cellStyle name="40% - Ênfase4 5 14" xfId="2952"/>
    <cellStyle name="40% - Ênfase4 5 14 2" xfId="6981"/>
    <cellStyle name="40% - Ênfase4 5 14 2 2" xfId="14466"/>
    <cellStyle name="40% - Ênfase4 5 14 3" xfId="10752"/>
    <cellStyle name="40% - Ênfase4 5 15" xfId="2953"/>
    <cellStyle name="40% - Ênfase4 5 15 2" xfId="6982"/>
    <cellStyle name="40% - Ênfase4 5 15 2 2" xfId="14467"/>
    <cellStyle name="40% - Ênfase4 5 15 3" xfId="10753"/>
    <cellStyle name="40% - Ênfase4 5 16" xfId="6976"/>
    <cellStyle name="40% - Ênfase4 5 16 2" xfId="14461"/>
    <cellStyle name="40% - Ênfase4 5 17" xfId="10747"/>
    <cellStyle name="40% - Ênfase4 5 2" xfId="2954"/>
    <cellStyle name="40% - Ênfase4 5 2 2" xfId="6983"/>
    <cellStyle name="40% - Ênfase4 5 2 2 2" xfId="14468"/>
    <cellStyle name="40% - Ênfase4 5 2 3" xfId="10754"/>
    <cellStyle name="40% - Ênfase4 5 3" xfId="2955"/>
    <cellStyle name="40% - Ênfase4 5 3 2" xfId="6984"/>
    <cellStyle name="40% - Ênfase4 5 3 2 2" xfId="14469"/>
    <cellStyle name="40% - Ênfase4 5 3 3" xfId="10755"/>
    <cellStyle name="40% - Ênfase4 5 4" xfId="2956"/>
    <cellStyle name="40% - Ênfase4 5 4 2" xfId="6985"/>
    <cellStyle name="40% - Ênfase4 5 4 2 2" xfId="14470"/>
    <cellStyle name="40% - Ênfase4 5 4 3" xfId="10756"/>
    <cellStyle name="40% - Ênfase4 5 5" xfId="2957"/>
    <cellStyle name="40% - Ênfase4 5 5 2" xfId="6986"/>
    <cellStyle name="40% - Ênfase4 5 5 2 2" xfId="14471"/>
    <cellStyle name="40% - Ênfase4 5 5 3" xfId="10757"/>
    <cellStyle name="40% - Ênfase4 5 6" xfId="2958"/>
    <cellStyle name="40% - Ênfase4 5 6 2" xfId="6987"/>
    <cellStyle name="40% - Ênfase4 5 6 2 2" xfId="14472"/>
    <cellStyle name="40% - Ênfase4 5 6 3" xfId="10758"/>
    <cellStyle name="40% - Ênfase4 5 7" xfId="2959"/>
    <cellStyle name="40% - Ênfase4 5 7 2" xfId="6988"/>
    <cellStyle name="40% - Ênfase4 5 7 2 2" xfId="14473"/>
    <cellStyle name="40% - Ênfase4 5 7 3" xfId="10759"/>
    <cellStyle name="40% - Ênfase4 5 8" xfId="2960"/>
    <cellStyle name="40% - Ênfase4 5 8 2" xfId="6989"/>
    <cellStyle name="40% - Ênfase4 5 8 2 2" xfId="14474"/>
    <cellStyle name="40% - Ênfase4 5 8 3" xfId="10760"/>
    <cellStyle name="40% - Ênfase4 5 9" xfId="2961"/>
    <cellStyle name="40% - Ênfase4 5 9 2" xfId="6990"/>
    <cellStyle name="40% - Ênfase4 5 9 2 2" xfId="14475"/>
    <cellStyle name="40% - Ênfase4 5 9 3" xfId="10761"/>
    <cellStyle name="40% - Ênfase4 6" xfId="2962"/>
    <cellStyle name="40% - Ênfase4 6 10" xfId="2963"/>
    <cellStyle name="40% - Ênfase4 6 10 2" xfId="6992"/>
    <cellStyle name="40% - Ênfase4 6 10 2 2" xfId="14477"/>
    <cellStyle name="40% - Ênfase4 6 10 3" xfId="10763"/>
    <cellStyle name="40% - Ênfase4 6 11" xfId="2964"/>
    <cellStyle name="40% - Ênfase4 6 11 2" xfId="6993"/>
    <cellStyle name="40% - Ênfase4 6 11 2 2" xfId="14478"/>
    <cellStyle name="40% - Ênfase4 6 11 3" xfId="10764"/>
    <cellStyle name="40% - Ênfase4 6 12" xfId="2965"/>
    <cellStyle name="40% - Ênfase4 6 12 2" xfId="6994"/>
    <cellStyle name="40% - Ênfase4 6 12 2 2" xfId="14479"/>
    <cellStyle name="40% - Ênfase4 6 12 3" xfId="10765"/>
    <cellStyle name="40% - Ênfase4 6 13" xfId="2966"/>
    <cellStyle name="40% - Ênfase4 6 13 2" xfId="6995"/>
    <cellStyle name="40% - Ênfase4 6 13 2 2" xfId="14480"/>
    <cellStyle name="40% - Ênfase4 6 13 3" xfId="10766"/>
    <cellStyle name="40% - Ênfase4 6 14" xfId="2967"/>
    <cellStyle name="40% - Ênfase4 6 14 2" xfId="6996"/>
    <cellStyle name="40% - Ênfase4 6 14 2 2" xfId="14481"/>
    <cellStyle name="40% - Ênfase4 6 14 3" xfId="10767"/>
    <cellStyle name="40% - Ênfase4 6 15" xfId="2968"/>
    <cellStyle name="40% - Ênfase4 6 15 2" xfId="6997"/>
    <cellStyle name="40% - Ênfase4 6 15 2 2" xfId="14482"/>
    <cellStyle name="40% - Ênfase4 6 15 3" xfId="10768"/>
    <cellStyle name="40% - Ênfase4 6 16" xfId="6991"/>
    <cellStyle name="40% - Ênfase4 6 16 2" xfId="14476"/>
    <cellStyle name="40% - Ênfase4 6 17" xfId="10762"/>
    <cellStyle name="40% - Ênfase4 6 2" xfId="2969"/>
    <cellStyle name="40% - Ênfase4 6 2 2" xfId="6998"/>
    <cellStyle name="40% - Ênfase4 6 2 2 2" xfId="14483"/>
    <cellStyle name="40% - Ênfase4 6 2 3" xfId="10769"/>
    <cellStyle name="40% - Ênfase4 6 3" xfId="2970"/>
    <cellStyle name="40% - Ênfase4 6 3 2" xfId="6999"/>
    <cellStyle name="40% - Ênfase4 6 3 2 2" xfId="14484"/>
    <cellStyle name="40% - Ênfase4 6 3 3" xfId="10770"/>
    <cellStyle name="40% - Ênfase4 6 4" xfId="2971"/>
    <cellStyle name="40% - Ênfase4 6 4 2" xfId="7000"/>
    <cellStyle name="40% - Ênfase4 6 4 2 2" xfId="14485"/>
    <cellStyle name="40% - Ênfase4 6 4 3" xfId="10771"/>
    <cellStyle name="40% - Ênfase4 6 5" xfId="2972"/>
    <cellStyle name="40% - Ênfase4 6 5 2" xfId="7001"/>
    <cellStyle name="40% - Ênfase4 6 5 2 2" xfId="14486"/>
    <cellStyle name="40% - Ênfase4 6 5 3" xfId="10772"/>
    <cellStyle name="40% - Ênfase4 6 6" xfId="2973"/>
    <cellStyle name="40% - Ênfase4 6 6 2" xfId="7002"/>
    <cellStyle name="40% - Ênfase4 6 6 2 2" xfId="14487"/>
    <cellStyle name="40% - Ênfase4 6 6 3" xfId="10773"/>
    <cellStyle name="40% - Ênfase4 6 7" xfId="2974"/>
    <cellStyle name="40% - Ênfase4 6 7 2" xfId="7003"/>
    <cellStyle name="40% - Ênfase4 6 7 2 2" xfId="14488"/>
    <cellStyle name="40% - Ênfase4 6 7 3" xfId="10774"/>
    <cellStyle name="40% - Ênfase4 6 8" xfId="2975"/>
    <cellStyle name="40% - Ênfase4 6 8 2" xfId="7004"/>
    <cellStyle name="40% - Ênfase4 6 8 2 2" xfId="14489"/>
    <cellStyle name="40% - Ênfase4 6 8 3" xfId="10775"/>
    <cellStyle name="40% - Ênfase4 6 9" xfId="2976"/>
    <cellStyle name="40% - Ênfase4 6 9 2" xfId="7005"/>
    <cellStyle name="40% - Ênfase4 6 9 2 2" xfId="14490"/>
    <cellStyle name="40% - Ênfase4 6 9 3" xfId="10776"/>
    <cellStyle name="40% - Ênfase4 7" xfId="2977"/>
    <cellStyle name="40% - Ênfase4 7 10" xfId="2978"/>
    <cellStyle name="40% - Ênfase4 7 10 2" xfId="7007"/>
    <cellStyle name="40% - Ênfase4 7 10 2 2" xfId="14492"/>
    <cellStyle name="40% - Ênfase4 7 10 3" xfId="10778"/>
    <cellStyle name="40% - Ênfase4 7 11" xfId="2979"/>
    <cellStyle name="40% - Ênfase4 7 11 2" xfId="7008"/>
    <cellStyle name="40% - Ênfase4 7 11 2 2" xfId="14493"/>
    <cellStyle name="40% - Ênfase4 7 11 3" xfId="10779"/>
    <cellStyle name="40% - Ênfase4 7 12" xfId="2980"/>
    <cellStyle name="40% - Ênfase4 7 12 2" xfId="7009"/>
    <cellStyle name="40% - Ênfase4 7 12 2 2" xfId="14494"/>
    <cellStyle name="40% - Ênfase4 7 12 3" xfId="10780"/>
    <cellStyle name="40% - Ênfase4 7 13" xfId="2981"/>
    <cellStyle name="40% - Ênfase4 7 13 2" xfId="7010"/>
    <cellStyle name="40% - Ênfase4 7 13 2 2" xfId="14495"/>
    <cellStyle name="40% - Ênfase4 7 13 3" xfId="10781"/>
    <cellStyle name="40% - Ênfase4 7 14" xfId="2982"/>
    <cellStyle name="40% - Ênfase4 7 14 2" xfId="7011"/>
    <cellStyle name="40% - Ênfase4 7 14 2 2" xfId="14496"/>
    <cellStyle name="40% - Ênfase4 7 14 3" xfId="10782"/>
    <cellStyle name="40% - Ênfase4 7 15" xfId="2983"/>
    <cellStyle name="40% - Ênfase4 7 15 2" xfId="7012"/>
    <cellStyle name="40% - Ênfase4 7 15 2 2" xfId="14497"/>
    <cellStyle name="40% - Ênfase4 7 15 3" xfId="10783"/>
    <cellStyle name="40% - Ênfase4 7 16" xfId="7006"/>
    <cellStyle name="40% - Ênfase4 7 16 2" xfId="14491"/>
    <cellStyle name="40% - Ênfase4 7 17" xfId="10777"/>
    <cellStyle name="40% - Ênfase4 7 2" xfId="2984"/>
    <cellStyle name="40% - Ênfase4 7 2 2" xfId="7013"/>
    <cellStyle name="40% - Ênfase4 7 2 2 2" xfId="14498"/>
    <cellStyle name="40% - Ênfase4 7 2 3" xfId="10784"/>
    <cellStyle name="40% - Ênfase4 7 3" xfId="2985"/>
    <cellStyle name="40% - Ênfase4 7 3 2" xfId="7014"/>
    <cellStyle name="40% - Ênfase4 7 3 2 2" xfId="14499"/>
    <cellStyle name="40% - Ênfase4 7 3 3" xfId="10785"/>
    <cellStyle name="40% - Ênfase4 7 4" xfId="2986"/>
    <cellStyle name="40% - Ênfase4 7 4 2" xfId="7015"/>
    <cellStyle name="40% - Ênfase4 7 4 2 2" xfId="14500"/>
    <cellStyle name="40% - Ênfase4 7 4 3" xfId="10786"/>
    <cellStyle name="40% - Ênfase4 7 5" xfId="2987"/>
    <cellStyle name="40% - Ênfase4 7 5 2" xfId="7016"/>
    <cellStyle name="40% - Ênfase4 7 5 2 2" xfId="14501"/>
    <cellStyle name="40% - Ênfase4 7 5 3" xfId="10787"/>
    <cellStyle name="40% - Ênfase4 7 6" xfId="2988"/>
    <cellStyle name="40% - Ênfase4 7 6 2" xfId="7017"/>
    <cellStyle name="40% - Ênfase4 7 6 2 2" xfId="14502"/>
    <cellStyle name="40% - Ênfase4 7 6 3" xfId="10788"/>
    <cellStyle name="40% - Ênfase4 7 7" xfId="2989"/>
    <cellStyle name="40% - Ênfase4 7 7 2" xfId="7018"/>
    <cellStyle name="40% - Ênfase4 7 7 2 2" xfId="14503"/>
    <cellStyle name="40% - Ênfase4 7 7 3" xfId="10789"/>
    <cellStyle name="40% - Ênfase4 7 8" xfId="2990"/>
    <cellStyle name="40% - Ênfase4 7 8 2" xfId="7019"/>
    <cellStyle name="40% - Ênfase4 7 8 2 2" xfId="14504"/>
    <cellStyle name="40% - Ênfase4 7 8 3" xfId="10790"/>
    <cellStyle name="40% - Ênfase4 7 9" xfId="2991"/>
    <cellStyle name="40% - Ênfase4 7 9 2" xfId="7020"/>
    <cellStyle name="40% - Ênfase4 7 9 2 2" xfId="14505"/>
    <cellStyle name="40% - Ênfase4 7 9 3" xfId="10791"/>
    <cellStyle name="40% - Ênfase4 8" xfId="2992"/>
    <cellStyle name="40% - Ênfase4 8 10" xfId="2993"/>
    <cellStyle name="40% - Ênfase4 8 10 2" xfId="7022"/>
    <cellStyle name="40% - Ênfase4 8 10 2 2" xfId="14507"/>
    <cellStyle name="40% - Ênfase4 8 10 3" xfId="10793"/>
    <cellStyle name="40% - Ênfase4 8 11" xfId="2994"/>
    <cellStyle name="40% - Ênfase4 8 11 2" xfId="7023"/>
    <cellStyle name="40% - Ênfase4 8 11 2 2" xfId="14508"/>
    <cellStyle name="40% - Ênfase4 8 11 3" xfId="10794"/>
    <cellStyle name="40% - Ênfase4 8 12" xfId="2995"/>
    <cellStyle name="40% - Ênfase4 8 12 2" xfId="7024"/>
    <cellStyle name="40% - Ênfase4 8 12 2 2" xfId="14509"/>
    <cellStyle name="40% - Ênfase4 8 12 3" xfId="10795"/>
    <cellStyle name="40% - Ênfase4 8 13" xfId="2996"/>
    <cellStyle name="40% - Ênfase4 8 13 2" xfId="7025"/>
    <cellStyle name="40% - Ênfase4 8 13 2 2" xfId="14510"/>
    <cellStyle name="40% - Ênfase4 8 13 3" xfId="10796"/>
    <cellStyle name="40% - Ênfase4 8 14" xfId="2997"/>
    <cellStyle name="40% - Ênfase4 8 14 2" xfId="7026"/>
    <cellStyle name="40% - Ênfase4 8 14 2 2" xfId="14511"/>
    <cellStyle name="40% - Ênfase4 8 14 3" xfId="10797"/>
    <cellStyle name="40% - Ênfase4 8 15" xfId="2998"/>
    <cellStyle name="40% - Ênfase4 8 15 2" xfId="7027"/>
    <cellStyle name="40% - Ênfase4 8 15 2 2" xfId="14512"/>
    <cellStyle name="40% - Ênfase4 8 15 3" xfId="10798"/>
    <cellStyle name="40% - Ênfase4 8 16" xfId="7021"/>
    <cellStyle name="40% - Ênfase4 8 16 2" xfId="14506"/>
    <cellStyle name="40% - Ênfase4 8 17" xfId="10792"/>
    <cellStyle name="40% - Ênfase4 8 2" xfId="2999"/>
    <cellStyle name="40% - Ênfase4 8 2 2" xfId="7028"/>
    <cellStyle name="40% - Ênfase4 8 2 2 2" xfId="14513"/>
    <cellStyle name="40% - Ênfase4 8 2 3" xfId="10799"/>
    <cellStyle name="40% - Ênfase4 8 3" xfId="3000"/>
    <cellStyle name="40% - Ênfase4 8 3 2" xfId="7029"/>
    <cellStyle name="40% - Ênfase4 8 3 2 2" xfId="14514"/>
    <cellStyle name="40% - Ênfase4 8 3 3" xfId="10800"/>
    <cellStyle name="40% - Ênfase4 8 4" xfId="3001"/>
    <cellStyle name="40% - Ênfase4 8 4 2" xfId="7030"/>
    <cellStyle name="40% - Ênfase4 8 4 2 2" xfId="14515"/>
    <cellStyle name="40% - Ênfase4 8 4 3" xfId="10801"/>
    <cellStyle name="40% - Ênfase4 8 5" xfId="3002"/>
    <cellStyle name="40% - Ênfase4 8 5 2" xfId="7031"/>
    <cellStyle name="40% - Ênfase4 8 5 2 2" xfId="14516"/>
    <cellStyle name="40% - Ênfase4 8 5 3" xfId="10802"/>
    <cellStyle name="40% - Ênfase4 8 6" xfId="3003"/>
    <cellStyle name="40% - Ênfase4 8 6 2" xfId="7032"/>
    <cellStyle name="40% - Ênfase4 8 6 2 2" xfId="14517"/>
    <cellStyle name="40% - Ênfase4 8 6 3" xfId="10803"/>
    <cellStyle name="40% - Ênfase4 8 7" xfId="3004"/>
    <cellStyle name="40% - Ênfase4 8 7 2" xfId="7033"/>
    <cellStyle name="40% - Ênfase4 8 7 2 2" xfId="14518"/>
    <cellStyle name="40% - Ênfase4 8 7 3" xfId="10804"/>
    <cellStyle name="40% - Ênfase4 8 8" xfId="3005"/>
    <cellStyle name="40% - Ênfase4 8 8 2" xfId="7034"/>
    <cellStyle name="40% - Ênfase4 8 8 2 2" xfId="14519"/>
    <cellStyle name="40% - Ênfase4 8 8 3" xfId="10805"/>
    <cellStyle name="40% - Ênfase4 8 9" xfId="3006"/>
    <cellStyle name="40% - Ênfase4 8 9 2" xfId="7035"/>
    <cellStyle name="40% - Ênfase4 8 9 2 2" xfId="14520"/>
    <cellStyle name="40% - Ênfase4 8 9 3" xfId="10806"/>
    <cellStyle name="40% - Ênfase4 9" xfId="3007"/>
    <cellStyle name="40% - Ênfase4 9 10" xfId="3008"/>
    <cellStyle name="40% - Ênfase4 9 10 2" xfId="7037"/>
    <cellStyle name="40% - Ênfase4 9 10 2 2" xfId="14522"/>
    <cellStyle name="40% - Ênfase4 9 10 3" xfId="10808"/>
    <cellStyle name="40% - Ênfase4 9 11" xfId="3009"/>
    <cellStyle name="40% - Ênfase4 9 11 2" xfId="7038"/>
    <cellStyle name="40% - Ênfase4 9 11 2 2" xfId="14523"/>
    <cellStyle name="40% - Ênfase4 9 11 3" xfId="10809"/>
    <cellStyle name="40% - Ênfase4 9 12" xfId="3010"/>
    <cellStyle name="40% - Ênfase4 9 12 2" xfId="7039"/>
    <cellStyle name="40% - Ênfase4 9 12 2 2" xfId="14524"/>
    <cellStyle name="40% - Ênfase4 9 12 3" xfId="10810"/>
    <cellStyle name="40% - Ênfase4 9 13" xfId="3011"/>
    <cellStyle name="40% - Ênfase4 9 13 2" xfId="7040"/>
    <cellStyle name="40% - Ênfase4 9 13 2 2" xfId="14525"/>
    <cellStyle name="40% - Ênfase4 9 13 3" xfId="10811"/>
    <cellStyle name="40% - Ênfase4 9 14" xfId="3012"/>
    <cellStyle name="40% - Ênfase4 9 14 2" xfId="7041"/>
    <cellStyle name="40% - Ênfase4 9 14 2 2" xfId="14526"/>
    <cellStyle name="40% - Ênfase4 9 14 3" xfId="10812"/>
    <cellStyle name="40% - Ênfase4 9 15" xfId="3013"/>
    <cellStyle name="40% - Ênfase4 9 15 2" xfId="7042"/>
    <cellStyle name="40% - Ênfase4 9 15 2 2" xfId="14527"/>
    <cellStyle name="40% - Ênfase4 9 15 3" xfId="10813"/>
    <cellStyle name="40% - Ênfase4 9 16" xfId="7036"/>
    <cellStyle name="40% - Ênfase4 9 16 2" xfId="14521"/>
    <cellStyle name="40% - Ênfase4 9 17" xfId="10807"/>
    <cellStyle name="40% - Ênfase4 9 2" xfId="3014"/>
    <cellStyle name="40% - Ênfase4 9 2 2" xfId="7043"/>
    <cellStyle name="40% - Ênfase4 9 2 2 2" xfId="14528"/>
    <cellStyle name="40% - Ênfase4 9 2 3" xfId="10814"/>
    <cellStyle name="40% - Ênfase4 9 3" xfId="3015"/>
    <cellStyle name="40% - Ênfase4 9 3 2" xfId="7044"/>
    <cellStyle name="40% - Ênfase4 9 3 2 2" xfId="14529"/>
    <cellStyle name="40% - Ênfase4 9 3 3" xfId="10815"/>
    <cellStyle name="40% - Ênfase4 9 4" xfId="3016"/>
    <cellStyle name="40% - Ênfase4 9 4 2" xfId="7045"/>
    <cellStyle name="40% - Ênfase4 9 4 2 2" xfId="14530"/>
    <cellStyle name="40% - Ênfase4 9 4 3" xfId="10816"/>
    <cellStyle name="40% - Ênfase4 9 5" xfId="3017"/>
    <cellStyle name="40% - Ênfase4 9 5 2" xfId="7046"/>
    <cellStyle name="40% - Ênfase4 9 5 2 2" xfId="14531"/>
    <cellStyle name="40% - Ênfase4 9 5 3" xfId="10817"/>
    <cellStyle name="40% - Ênfase4 9 6" xfId="3018"/>
    <cellStyle name="40% - Ênfase4 9 6 2" xfId="7047"/>
    <cellStyle name="40% - Ênfase4 9 6 2 2" xfId="14532"/>
    <cellStyle name="40% - Ênfase4 9 6 3" xfId="10818"/>
    <cellStyle name="40% - Ênfase4 9 7" xfId="3019"/>
    <cellStyle name="40% - Ênfase4 9 7 2" xfId="7048"/>
    <cellStyle name="40% - Ênfase4 9 7 2 2" xfId="14533"/>
    <cellStyle name="40% - Ênfase4 9 7 3" xfId="10819"/>
    <cellStyle name="40% - Ênfase4 9 8" xfId="3020"/>
    <cellStyle name="40% - Ênfase4 9 8 2" xfId="7049"/>
    <cellStyle name="40% - Ênfase4 9 8 2 2" xfId="14534"/>
    <cellStyle name="40% - Ênfase4 9 8 3" xfId="10820"/>
    <cellStyle name="40% - Ênfase4 9 9" xfId="3021"/>
    <cellStyle name="40% - Ênfase4 9 9 2" xfId="7050"/>
    <cellStyle name="40% - Ênfase4 9 9 2 2" xfId="14535"/>
    <cellStyle name="40% - Ênfase4 9 9 3" xfId="10821"/>
    <cellStyle name="40% - Ênfase5" xfId="4013" builtinId="47" customBuiltin="1"/>
    <cellStyle name="40% - Ênfase5 10" xfId="3022"/>
    <cellStyle name="40% - Ênfase5 10 10" xfId="3023"/>
    <cellStyle name="40% - Ênfase5 10 10 2" xfId="7052"/>
    <cellStyle name="40% - Ênfase5 10 10 2 2" xfId="14537"/>
    <cellStyle name="40% - Ênfase5 10 10 3" xfId="10823"/>
    <cellStyle name="40% - Ênfase5 10 11" xfId="3024"/>
    <cellStyle name="40% - Ênfase5 10 11 2" xfId="7053"/>
    <cellStyle name="40% - Ênfase5 10 11 2 2" xfId="14538"/>
    <cellStyle name="40% - Ênfase5 10 11 3" xfId="10824"/>
    <cellStyle name="40% - Ênfase5 10 12" xfId="3025"/>
    <cellStyle name="40% - Ênfase5 10 12 2" xfId="7054"/>
    <cellStyle name="40% - Ênfase5 10 12 2 2" xfId="14539"/>
    <cellStyle name="40% - Ênfase5 10 12 3" xfId="10825"/>
    <cellStyle name="40% - Ênfase5 10 13" xfId="3026"/>
    <cellStyle name="40% - Ênfase5 10 13 2" xfId="7055"/>
    <cellStyle name="40% - Ênfase5 10 13 2 2" xfId="14540"/>
    <cellStyle name="40% - Ênfase5 10 13 3" xfId="10826"/>
    <cellStyle name="40% - Ênfase5 10 14" xfId="3027"/>
    <cellStyle name="40% - Ênfase5 10 14 2" xfId="7056"/>
    <cellStyle name="40% - Ênfase5 10 14 2 2" xfId="14541"/>
    <cellStyle name="40% - Ênfase5 10 14 3" xfId="10827"/>
    <cellStyle name="40% - Ênfase5 10 15" xfId="3028"/>
    <cellStyle name="40% - Ênfase5 10 15 2" xfId="7057"/>
    <cellStyle name="40% - Ênfase5 10 15 2 2" xfId="14542"/>
    <cellStyle name="40% - Ênfase5 10 15 3" xfId="10828"/>
    <cellStyle name="40% - Ênfase5 10 16" xfId="7051"/>
    <cellStyle name="40% - Ênfase5 10 16 2" xfId="14536"/>
    <cellStyle name="40% - Ênfase5 10 17" xfId="10822"/>
    <cellStyle name="40% - Ênfase5 10 2" xfId="3029"/>
    <cellStyle name="40% - Ênfase5 10 2 2" xfId="7058"/>
    <cellStyle name="40% - Ênfase5 10 2 2 2" xfId="14543"/>
    <cellStyle name="40% - Ênfase5 10 2 3" xfId="10829"/>
    <cellStyle name="40% - Ênfase5 10 3" xfId="3030"/>
    <cellStyle name="40% - Ênfase5 10 3 2" xfId="7059"/>
    <cellStyle name="40% - Ênfase5 10 3 2 2" xfId="14544"/>
    <cellStyle name="40% - Ênfase5 10 3 3" xfId="10830"/>
    <cellStyle name="40% - Ênfase5 10 4" xfId="3031"/>
    <cellStyle name="40% - Ênfase5 10 4 2" xfId="7060"/>
    <cellStyle name="40% - Ênfase5 10 4 2 2" xfId="14545"/>
    <cellStyle name="40% - Ênfase5 10 4 3" xfId="10831"/>
    <cellStyle name="40% - Ênfase5 10 5" xfId="3032"/>
    <cellStyle name="40% - Ênfase5 10 5 2" xfId="7061"/>
    <cellStyle name="40% - Ênfase5 10 5 2 2" xfId="14546"/>
    <cellStyle name="40% - Ênfase5 10 5 3" xfId="10832"/>
    <cellStyle name="40% - Ênfase5 10 6" xfId="3033"/>
    <cellStyle name="40% - Ênfase5 10 6 2" xfId="7062"/>
    <cellStyle name="40% - Ênfase5 10 6 2 2" xfId="14547"/>
    <cellStyle name="40% - Ênfase5 10 6 3" xfId="10833"/>
    <cellStyle name="40% - Ênfase5 10 7" xfId="3034"/>
    <cellStyle name="40% - Ênfase5 10 7 2" xfId="7063"/>
    <cellStyle name="40% - Ênfase5 10 7 2 2" xfId="14548"/>
    <cellStyle name="40% - Ênfase5 10 7 3" xfId="10834"/>
    <cellStyle name="40% - Ênfase5 10 8" xfId="3035"/>
    <cellStyle name="40% - Ênfase5 10 8 2" xfId="7064"/>
    <cellStyle name="40% - Ênfase5 10 8 2 2" xfId="14549"/>
    <cellStyle name="40% - Ênfase5 10 8 3" xfId="10835"/>
    <cellStyle name="40% - Ênfase5 10 9" xfId="3036"/>
    <cellStyle name="40% - Ênfase5 10 9 2" xfId="7065"/>
    <cellStyle name="40% - Ênfase5 10 9 2 2" xfId="14550"/>
    <cellStyle name="40% - Ênfase5 10 9 3" xfId="10836"/>
    <cellStyle name="40% - Ênfase5 11" xfId="3037"/>
    <cellStyle name="40% - Ênfase5 11 10" xfId="3038"/>
    <cellStyle name="40% - Ênfase5 11 10 2" xfId="7067"/>
    <cellStyle name="40% - Ênfase5 11 10 2 2" xfId="14552"/>
    <cellStyle name="40% - Ênfase5 11 10 3" xfId="10838"/>
    <cellStyle name="40% - Ênfase5 11 11" xfId="3039"/>
    <cellStyle name="40% - Ênfase5 11 11 2" xfId="7068"/>
    <cellStyle name="40% - Ênfase5 11 11 2 2" xfId="14553"/>
    <cellStyle name="40% - Ênfase5 11 11 3" xfId="10839"/>
    <cellStyle name="40% - Ênfase5 11 12" xfId="3040"/>
    <cellStyle name="40% - Ênfase5 11 12 2" xfId="7069"/>
    <cellStyle name="40% - Ênfase5 11 12 2 2" xfId="14554"/>
    <cellStyle name="40% - Ênfase5 11 12 3" xfId="10840"/>
    <cellStyle name="40% - Ênfase5 11 13" xfId="3041"/>
    <cellStyle name="40% - Ênfase5 11 13 2" xfId="7070"/>
    <cellStyle name="40% - Ênfase5 11 13 2 2" xfId="14555"/>
    <cellStyle name="40% - Ênfase5 11 13 3" xfId="10841"/>
    <cellStyle name="40% - Ênfase5 11 14" xfId="3042"/>
    <cellStyle name="40% - Ênfase5 11 14 2" xfId="7071"/>
    <cellStyle name="40% - Ênfase5 11 14 2 2" xfId="14556"/>
    <cellStyle name="40% - Ênfase5 11 14 3" xfId="10842"/>
    <cellStyle name="40% - Ênfase5 11 15" xfId="3043"/>
    <cellStyle name="40% - Ênfase5 11 15 2" xfId="7072"/>
    <cellStyle name="40% - Ênfase5 11 15 2 2" xfId="14557"/>
    <cellStyle name="40% - Ênfase5 11 15 3" xfId="10843"/>
    <cellStyle name="40% - Ênfase5 11 16" xfId="7066"/>
    <cellStyle name="40% - Ênfase5 11 16 2" xfId="14551"/>
    <cellStyle name="40% - Ênfase5 11 17" xfId="10837"/>
    <cellStyle name="40% - Ênfase5 11 2" xfId="3044"/>
    <cellStyle name="40% - Ênfase5 11 2 2" xfId="7073"/>
    <cellStyle name="40% - Ênfase5 11 2 2 2" xfId="14558"/>
    <cellStyle name="40% - Ênfase5 11 2 3" xfId="10844"/>
    <cellStyle name="40% - Ênfase5 11 3" xfId="3045"/>
    <cellStyle name="40% - Ênfase5 11 3 2" xfId="7074"/>
    <cellStyle name="40% - Ênfase5 11 3 2 2" xfId="14559"/>
    <cellStyle name="40% - Ênfase5 11 3 3" xfId="10845"/>
    <cellStyle name="40% - Ênfase5 11 4" xfId="3046"/>
    <cellStyle name="40% - Ênfase5 11 4 2" xfId="7075"/>
    <cellStyle name="40% - Ênfase5 11 4 2 2" xfId="14560"/>
    <cellStyle name="40% - Ênfase5 11 4 3" xfId="10846"/>
    <cellStyle name="40% - Ênfase5 11 5" xfId="3047"/>
    <cellStyle name="40% - Ênfase5 11 5 2" xfId="7076"/>
    <cellStyle name="40% - Ênfase5 11 5 2 2" xfId="14561"/>
    <cellStyle name="40% - Ênfase5 11 5 3" xfId="10847"/>
    <cellStyle name="40% - Ênfase5 11 6" xfId="3048"/>
    <cellStyle name="40% - Ênfase5 11 6 2" xfId="7077"/>
    <cellStyle name="40% - Ênfase5 11 6 2 2" xfId="14562"/>
    <cellStyle name="40% - Ênfase5 11 6 3" xfId="10848"/>
    <cellStyle name="40% - Ênfase5 11 7" xfId="3049"/>
    <cellStyle name="40% - Ênfase5 11 7 2" xfId="7078"/>
    <cellStyle name="40% - Ênfase5 11 7 2 2" xfId="14563"/>
    <cellStyle name="40% - Ênfase5 11 7 3" xfId="10849"/>
    <cellStyle name="40% - Ênfase5 11 8" xfId="3050"/>
    <cellStyle name="40% - Ênfase5 11 8 2" xfId="7079"/>
    <cellStyle name="40% - Ênfase5 11 8 2 2" xfId="14564"/>
    <cellStyle name="40% - Ênfase5 11 8 3" xfId="10850"/>
    <cellStyle name="40% - Ênfase5 11 9" xfId="3051"/>
    <cellStyle name="40% - Ênfase5 11 9 2" xfId="7080"/>
    <cellStyle name="40% - Ênfase5 11 9 2 2" xfId="14565"/>
    <cellStyle name="40% - Ênfase5 11 9 3" xfId="10851"/>
    <cellStyle name="40% - Ênfase5 12" xfId="3052"/>
    <cellStyle name="40% - Ênfase5 12 10" xfId="3053"/>
    <cellStyle name="40% - Ênfase5 12 10 2" xfId="7082"/>
    <cellStyle name="40% - Ênfase5 12 10 2 2" xfId="14567"/>
    <cellStyle name="40% - Ênfase5 12 10 3" xfId="10853"/>
    <cellStyle name="40% - Ênfase5 12 11" xfId="3054"/>
    <cellStyle name="40% - Ênfase5 12 11 2" xfId="7083"/>
    <cellStyle name="40% - Ênfase5 12 11 2 2" xfId="14568"/>
    <cellStyle name="40% - Ênfase5 12 11 3" xfId="10854"/>
    <cellStyle name="40% - Ênfase5 12 12" xfId="3055"/>
    <cellStyle name="40% - Ênfase5 12 12 2" xfId="7084"/>
    <cellStyle name="40% - Ênfase5 12 12 2 2" xfId="14569"/>
    <cellStyle name="40% - Ênfase5 12 12 3" xfId="10855"/>
    <cellStyle name="40% - Ênfase5 12 13" xfId="3056"/>
    <cellStyle name="40% - Ênfase5 12 13 2" xfId="7085"/>
    <cellStyle name="40% - Ênfase5 12 13 2 2" xfId="14570"/>
    <cellStyle name="40% - Ênfase5 12 13 3" xfId="10856"/>
    <cellStyle name="40% - Ênfase5 12 14" xfId="3057"/>
    <cellStyle name="40% - Ênfase5 12 14 2" xfId="7086"/>
    <cellStyle name="40% - Ênfase5 12 14 2 2" xfId="14571"/>
    <cellStyle name="40% - Ênfase5 12 14 3" xfId="10857"/>
    <cellStyle name="40% - Ênfase5 12 15" xfId="3058"/>
    <cellStyle name="40% - Ênfase5 12 15 2" xfId="7087"/>
    <cellStyle name="40% - Ênfase5 12 15 2 2" xfId="14572"/>
    <cellStyle name="40% - Ênfase5 12 15 3" xfId="10858"/>
    <cellStyle name="40% - Ênfase5 12 16" xfId="7081"/>
    <cellStyle name="40% - Ênfase5 12 16 2" xfId="14566"/>
    <cellStyle name="40% - Ênfase5 12 17" xfId="10852"/>
    <cellStyle name="40% - Ênfase5 12 2" xfId="3059"/>
    <cellStyle name="40% - Ênfase5 12 2 2" xfId="7088"/>
    <cellStyle name="40% - Ênfase5 12 2 2 2" xfId="14573"/>
    <cellStyle name="40% - Ênfase5 12 2 3" xfId="10859"/>
    <cellStyle name="40% - Ênfase5 12 3" xfId="3060"/>
    <cellStyle name="40% - Ênfase5 12 3 2" xfId="7089"/>
    <cellStyle name="40% - Ênfase5 12 3 2 2" xfId="14574"/>
    <cellStyle name="40% - Ênfase5 12 3 3" xfId="10860"/>
    <cellStyle name="40% - Ênfase5 12 4" xfId="3061"/>
    <cellStyle name="40% - Ênfase5 12 4 2" xfId="7090"/>
    <cellStyle name="40% - Ênfase5 12 4 2 2" xfId="14575"/>
    <cellStyle name="40% - Ênfase5 12 4 3" xfId="10861"/>
    <cellStyle name="40% - Ênfase5 12 5" xfId="3062"/>
    <cellStyle name="40% - Ênfase5 12 5 2" xfId="7091"/>
    <cellStyle name="40% - Ênfase5 12 5 2 2" xfId="14576"/>
    <cellStyle name="40% - Ênfase5 12 5 3" xfId="10862"/>
    <cellStyle name="40% - Ênfase5 12 6" xfId="3063"/>
    <cellStyle name="40% - Ênfase5 12 6 2" xfId="7092"/>
    <cellStyle name="40% - Ênfase5 12 6 2 2" xfId="14577"/>
    <cellStyle name="40% - Ênfase5 12 6 3" xfId="10863"/>
    <cellStyle name="40% - Ênfase5 12 7" xfId="3064"/>
    <cellStyle name="40% - Ênfase5 12 7 2" xfId="7093"/>
    <cellStyle name="40% - Ênfase5 12 7 2 2" xfId="14578"/>
    <cellStyle name="40% - Ênfase5 12 7 3" xfId="10864"/>
    <cellStyle name="40% - Ênfase5 12 8" xfId="3065"/>
    <cellStyle name="40% - Ênfase5 12 8 2" xfId="7094"/>
    <cellStyle name="40% - Ênfase5 12 8 2 2" xfId="14579"/>
    <cellStyle name="40% - Ênfase5 12 8 3" xfId="10865"/>
    <cellStyle name="40% - Ênfase5 12 9" xfId="3066"/>
    <cellStyle name="40% - Ênfase5 12 9 2" xfId="7095"/>
    <cellStyle name="40% - Ênfase5 12 9 2 2" xfId="14580"/>
    <cellStyle name="40% - Ênfase5 12 9 3" xfId="10866"/>
    <cellStyle name="40% - Ênfase5 13" xfId="3067"/>
    <cellStyle name="40% - Ênfase5 13 10" xfId="3068"/>
    <cellStyle name="40% - Ênfase5 13 10 2" xfId="7097"/>
    <cellStyle name="40% - Ênfase5 13 10 2 2" xfId="14582"/>
    <cellStyle name="40% - Ênfase5 13 10 3" xfId="10868"/>
    <cellStyle name="40% - Ênfase5 13 11" xfId="3069"/>
    <cellStyle name="40% - Ênfase5 13 11 2" xfId="7098"/>
    <cellStyle name="40% - Ênfase5 13 11 2 2" xfId="14583"/>
    <cellStyle name="40% - Ênfase5 13 11 3" xfId="10869"/>
    <cellStyle name="40% - Ênfase5 13 12" xfId="3070"/>
    <cellStyle name="40% - Ênfase5 13 12 2" xfId="7099"/>
    <cellStyle name="40% - Ênfase5 13 12 2 2" xfId="14584"/>
    <cellStyle name="40% - Ênfase5 13 12 3" xfId="10870"/>
    <cellStyle name="40% - Ênfase5 13 13" xfId="3071"/>
    <cellStyle name="40% - Ênfase5 13 13 2" xfId="7100"/>
    <cellStyle name="40% - Ênfase5 13 13 2 2" xfId="14585"/>
    <cellStyle name="40% - Ênfase5 13 13 3" xfId="10871"/>
    <cellStyle name="40% - Ênfase5 13 14" xfId="3072"/>
    <cellStyle name="40% - Ênfase5 13 14 2" xfId="7101"/>
    <cellStyle name="40% - Ênfase5 13 14 2 2" xfId="14586"/>
    <cellStyle name="40% - Ênfase5 13 14 3" xfId="10872"/>
    <cellStyle name="40% - Ênfase5 13 15" xfId="3073"/>
    <cellStyle name="40% - Ênfase5 13 15 2" xfId="7102"/>
    <cellStyle name="40% - Ênfase5 13 15 2 2" xfId="14587"/>
    <cellStyle name="40% - Ênfase5 13 15 3" xfId="10873"/>
    <cellStyle name="40% - Ênfase5 13 16" xfId="7096"/>
    <cellStyle name="40% - Ênfase5 13 16 2" xfId="14581"/>
    <cellStyle name="40% - Ênfase5 13 17" xfId="10867"/>
    <cellStyle name="40% - Ênfase5 13 2" xfId="3074"/>
    <cellStyle name="40% - Ênfase5 13 2 2" xfId="7103"/>
    <cellStyle name="40% - Ênfase5 13 2 2 2" xfId="14588"/>
    <cellStyle name="40% - Ênfase5 13 2 3" xfId="10874"/>
    <cellStyle name="40% - Ênfase5 13 3" xfId="3075"/>
    <cellStyle name="40% - Ênfase5 13 3 2" xfId="7104"/>
    <cellStyle name="40% - Ênfase5 13 3 2 2" xfId="14589"/>
    <cellStyle name="40% - Ênfase5 13 3 3" xfId="10875"/>
    <cellStyle name="40% - Ênfase5 13 4" xfId="3076"/>
    <cellStyle name="40% - Ênfase5 13 4 2" xfId="7105"/>
    <cellStyle name="40% - Ênfase5 13 4 2 2" xfId="14590"/>
    <cellStyle name="40% - Ênfase5 13 4 3" xfId="10876"/>
    <cellStyle name="40% - Ênfase5 13 5" xfId="3077"/>
    <cellStyle name="40% - Ênfase5 13 5 2" xfId="7106"/>
    <cellStyle name="40% - Ênfase5 13 5 2 2" xfId="14591"/>
    <cellStyle name="40% - Ênfase5 13 5 3" xfId="10877"/>
    <cellStyle name="40% - Ênfase5 13 6" xfId="3078"/>
    <cellStyle name="40% - Ênfase5 13 6 2" xfId="7107"/>
    <cellStyle name="40% - Ênfase5 13 6 2 2" xfId="14592"/>
    <cellStyle name="40% - Ênfase5 13 6 3" xfId="10878"/>
    <cellStyle name="40% - Ênfase5 13 7" xfId="3079"/>
    <cellStyle name="40% - Ênfase5 13 7 2" xfId="7108"/>
    <cellStyle name="40% - Ênfase5 13 7 2 2" xfId="14593"/>
    <cellStyle name="40% - Ênfase5 13 7 3" xfId="10879"/>
    <cellStyle name="40% - Ênfase5 13 8" xfId="3080"/>
    <cellStyle name="40% - Ênfase5 13 8 2" xfId="7109"/>
    <cellStyle name="40% - Ênfase5 13 8 2 2" xfId="14594"/>
    <cellStyle name="40% - Ênfase5 13 8 3" xfId="10880"/>
    <cellStyle name="40% - Ênfase5 13 9" xfId="3081"/>
    <cellStyle name="40% - Ênfase5 13 9 2" xfId="7110"/>
    <cellStyle name="40% - Ênfase5 13 9 2 2" xfId="14595"/>
    <cellStyle name="40% - Ênfase5 13 9 3" xfId="10881"/>
    <cellStyle name="40% - Ênfase5 14" xfId="3082"/>
    <cellStyle name="40% - Ênfase5 14 10" xfId="3083"/>
    <cellStyle name="40% - Ênfase5 14 10 2" xfId="7112"/>
    <cellStyle name="40% - Ênfase5 14 10 2 2" xfId="14597"/>
    <cellStyle name="40% - Ênfase5 14 10 3" xfId="10883"/>
    <cellStyle name="40% - Ênfase5 14 11" xfId="3084"/>
    <cellStyle name="40% - Ênfase5 14 11 2" xfId="7113"/>
    <cellStyle name="40% - Ênfase5 14 11 2 2" xfId="14598"/>
    <cellStyle name="40% - Ênfase5 14 11 3" xfId="10884"/>
    <cellStyle name="40% - Ênfase5 14 12" xfId="3085"/>
    <cellStyle name="40% - Ênfase5 14 12 2" xfId="7114"/>
    <cellStyle name="40% - Ênfase5 14 12 2 2" xfId="14599"/>
    <cellStyle name="40% - Ênfase5 14 12 3" xfId="10885"/>
    <cellStyle name="40% - Ênfase5 14 13" xfId="3086"/>
    <cellStyle name="40% - Ênfase5 14 13 2" xfId="7115"/>
    <cellStyle name="40% - Ênfase5 14 13 2 2" xfId="14600"/>
    <cellStyle name="40% - Ênfase5 14 13 3" xfId="10886"/>
    <cellStyle name="40% - Ênfase5 14 14" xfId="3087"/>
    <cellStyle name="40% - Ênfase5 14 14 2" xfId="7116"/>
    <cellStyle name="40% - Ênfase5 14 14 2 2" xfId="14601"/>
    <cellStyle name="40% - Ênfase5 14 14 3" xfId="10887"/>
    <cellStyle name="40% - Ênfase5 14 15" xfId="3088"/>
    <cellStyle name="40% - Ênfase5 14 15 2" xfId="7117"/>
    <cellStyle name="40% - Ênfase5 14 15 2 2" xfId="14602"/>
    <cellStyle name="40% - Ênfase5 14 15 3" xfId="10888"/>
    <cellStyle name="40% - Ênfase5 14 16" xfId="7111"/>
    <cellStyle name="40% - Ênfase5 14 16 2" xfId="14596"/>
    <cellStyle name="40% - Ênfase5 14 17" xfId="10882"/>
    <cellStyle name="40% - Ênfase5 14 2" xfId="3089"/>
    <cellStyle name="40% - Ênfase5 14 2 2" xfId="7118"/>
    <cellStyle name="40% - Ênfase5 14 2 2 2" xfId="14603"/>
    <cellStyle name="40% - Ênfase5 14 2 3" xfId="10889"/>
    <cellStyle name="40% - Ênfase5 14 3" xfId="3090"/>
    <cellStyle name="40% - Ênfase5 14 3 2" xfId="7119"/>
    <cellStyle name="40% - Ênfase5 14 3 2 2" xfId="14604"/>
    <cellStyle name="40% - Ênfase5 14 3 3" xfId="10890"/>
    <cellStyle name="40% - Ênfase5 14 4" xfId="3091"/>
    <cellStyle name="40% - Ênfase5 14 4 2" xfId="7120"/>
    <cellStyle name="40% - Ênfase5 14 4 2 2" xfId="14605"/>
    <cellStyle name="40% - Ênfase5 14 4 3" xfId="10891"/>
    <cellStyle name="40% - Ênfase5 14 5" xfId="3092"/>
    <cellStyle name="40% - Ênfase5 14 5 2" xfId="7121"/>
    <cellStyle name="40% - Ênfase5 14 5 2 2" xfId="14606"/>
    <cellStyle name="40% - Ênfase5 14 5 3" xfId="10892"/>
    <cellStyle name="40% - Ênfase5 14 6" xfId="3093"/>
    <cellStyle name="40% - Ênfase5 14 6 2" xfId="7122"/>
    <cellStyle name="40% - Ênfase5 14 6 2 2" xfId="14607"/>
    <cellStyle name="40% - Ênfase5 14 6 3" xfId="10893"/>
    <cellStyle name="40% - Ênfase5 14 7" xfId="3094"/>
    <cellStyle name="40% - Ênfase5 14 7 2" xfId="7123"/>
    <cellStyle name="40% - Ênfase5 14 7 2 2" xfId="14608"/>
    <cellStyle name="40% - Ênfase5 14 7 3" xfId="10894"/>
    <cellStyle name="40% - Ênfase5 14 8" xfId="3095"/>
    <cellStyle name="40% - Ênfase5 14 8 2" xfId="7124"/>
    <cellStyle name="40% - Ênfase5 14 8 2 2" xfId="14609"/>
    <cellStyle name="40% - Ênfase5 14 8 3" xfId="10895"/>
    <cellStyle name="40% - Ênfase5 14 9" xfId="3096"/>
    <cellStyle name="40% - Ênfase5 14 9 2" xfId="7125"/>
    <cellStyle name="40% - Ênfase5 14 9 2 2" xfId="14610"/>
    <cellStyle name="40% - Ênfase5 14 9 3" xfId="10896"/>
    <cellStyle name="40% - Ênfase5 15" xfId="3097"/>
    <cellStyle name="40% - Ênfase5 15 10" xfId="3098"/>
    <cellStyle name="40% - Ênfase5 15 10 2" xfId="7127"/>
    <cellStyle name="40% - Ênfase5 15 10 2 2" xfId="14612"/>
    <cellStyle name="40% - Ênfase5 15 10 3" xfId="10898"/>
    <cellStyle name="40% - Ênfase5 15 11" xfId="3099"/>
    <cellStyle name="40% - Ênfase5 15 11 2" xfId="7128"/>
    <cellStyle name="40% - Ênfase5 15 11 2 2" xfId="14613"/>
    <cellStyle name="40% - Ênfase5 15 11 3" xfId="10899"/>
    <cellStyle name="40% - Ênfase5 15 12" xfId="3100"/>
    <cellStyle name="40% - Ênfase5 15 12 2" xfId="7129"/>
    <cellStyle name="40% - Ênfase5 15 12 2 2" xfId="14614"/>
    <cellStyle name="40% - Ênfase5 15 12 3" xfId="10900"/>
    <cellStyle name="40% - Ênfase5 15 13" xfId="3101"/>
    <cellStyle name="40% - Ênfase5 15 13 2" xfId="7130"/>
    <cellStyle name="40% - Ênfase5 15 13 2 2" xfId="14615"/>
    <cellStyle name="40% - Ênfase5 15 13 3" xfId="10901"/>
    <cellStyle name="40% - Ênfase5 15 14" xfId="3102"/>
    <cellStyle name="40% - Ênfase5 15 14 2" xfId="7131"/>
    <cellStyle name="40% - Ênfase5 15 14 2 2" xfId="14616"/>
    <cellStyle name="40% - Ênfase5 15 14 3" xfId="10902"/>
    <cellStyle name="40% - Ênfase5 15 15" xfId="3103"/>
    <cellStyle name="40% - Ênfase5 15 15 2" xfId="7132"/>
    <cellStyle name="40% - Ênfase5 15 15 2 2" xfId="14617"/>
    <cellStyle name="40% - Ênfase5 15 15 3" xfId="10903"/>
    <cellStyle name="40% - Ênfase5 15 16" xfId="7126"/>
    <cellStyle name="40% - Ênfase5 15 16 2" xfId="14611"/>
    <cellStyle name="40% - Ênfase5 15 17" xfId="10897"/>
    <cellStyle name="40% - Ênfase5 15 2" xfId="3104"/>
    <cellStyle name="40% - Ênfase5 15 2 2" xfId="7133"/>
    <cellStyle name="40% - Ênfase5 15 2 2 2" xfId="14618"/>
    <cellStyle name="40% - Ênfase5 15 2 3" xfId="10904"/>
    <cellStyle name="40% - Ênfase5 15 3" xfId="3105"/>
    <cellStyle name="40% - Ênfase5 15 3 2" xfId="7134"/>
    <cellStyle name="40% - Ênfase5 15 3 2 2" xfId="14619"/>
    <cellStyle name="40% - Ênfase5 15 3 3" xfId="10905"/>
    <cellStyle name="40% - Ênfase5 15 4" xfId="3106"/>
    <cellStyle name="40% - Ênfase5 15 4 2" xfId="7135"/>
    <cellStyle name="40% - Ênfase5 15 4 2 2" xfId="14620"/>
    <cellStyle name="40% - Ênfase5 15 4 3" xfId="10906"/>
    <cellStyle name="40% - Ênfase5 15 5" xfId="3107"/>
    <cellStyle name="40% - Ênfase5 15 5 2" xfId="7136"/>
    <cellStyle name="40% - Ênfase5 15 5 2 2" xfId="14621"/>
    <cellStyle name="40% - Ênfase5 15 5 3" xfId="10907"/>
    <cellStyle name="40% - Ênfase5 15 6" xfId="3108"/>
    <cellStyle name="40% - Ênfase5 15 6 2" xfId="7137"/>
    <cellStyle name="40% - Ênfase5 15 6 2 2" xfId="14622"/>
    <cellStyle name="40% - Ênfase5 15 6 3" xfId="10908"/>
    <cellStyle name="40% - Ênfase5 15 7" xfId="3109"/>
    <cellStyle name="40% - Ênfase5 15 7 2" xfId="7138"/>
    <cellStyle name="40% - Ênfase5 15 7 2 2" xfId="14623"/>
    <cellStyle name="40% - Ênfase5 15 7 3" xfId="10909"/>
    <cellStyle name="40% - Ênfase5 15 8" xfId="3110"/>
    <cellStyle name="40% - Ênfase5 15 8 2" xfId="7139"/>
    <cellStyle name="40% - Ênfase5 15 8 2 2" xfId="14624"/>
    <cellStyle name="40% - Ênfase5 15 8 3" xfId="10910"/>
    <cellStyle name="40% - Ênfase5 15 9" xfId="3111"/>
    <cellStyle name="40% - Ênfase5 15 9 2" xfId="7140"/>
    <cellStyle name="40% - Ênfase5 15 9 2 2" xfId="14625"/>
    <cellStyle name="40% - Ênfase5 15 9 3" xfId="10911"/>
    <cellStyle name="40% - Ênfase5 16" xfId="3112"/>
    <cellStyle name="40% - Ênfase5 16 10" xfId="3113"/>
    <cellStyle name="40% - Ênfase5 16 10 2" xfId="7142"/>
    <cellStyle name="40% - Ênfase5 16 10 2 2" xfId="14627"/>
    <cellStyle name="40% - Ênfase5 16 10 3" xfId="10913"/>
    <cellStyle name="40% - Ênfase5 16 11" xfId="3114"/>
    <cellStyle name="40% - Ênfase5 16 11 2" xfId="7143"/>
    <cellStyle name="40% - Ênfase5 16 11 2 2" xfId="14628"/>
    <cellStyle name="40% - Ênfase5 16 11 3" xfId="10914"/>
    <cellStyle name="40% - Ênfase5 16 12" xfId="3115"/>
    <cellStyle name="40% - Ênfase5 16 12 2" xfId="7144"/>
    <cellStyle name="40% - Ênfase5 16 12 2 2" xfId="14629"/>
    <cellStyle name="40% - Ênfase5 16 12 3" xfId="10915"/>
    <cellStyle name="40% - Ênfase5 16 13" xfId="3116"/>
    <cellStyle name="40% - Ênfase5 16 13 2" xfId="7145"/>
    <cellStyle name="40% - Ênfase5 16 13 2 2" xfId="14630"/>
    <cellStyle name="40% - Ênfase5 16 13 3" xfId="10916"/>
    <cellStyle name="40% - Ênfase5 16 14" xfId="3117"/>
    <cellStyle name="40% - Ênfase5 16 14 2" xfId="7146"/>
    <cellStyle name="40% - Ênfase5 16 14 2 2" xfId="14631"/>
    <cellStyle name="40% - Ênfase5 16 14 3" xfId="10917"/>
    <cellStyle name="40% - Ênfase5 16 15" xfId="3118"/>
    <cellStyle name="40% - Ênfase5 16 15 2" xfId="7147"/>
    <cellStyle name="40% - Ênfase5 16 15 2 2" xfId="14632"/>
    <cellStyle name="40% - Ênfase5 16 15 3" xfId="10918"/>
    <cellStyle name="40% - Ênfase5 16 16" xfId="7141"/>
    <cellStyle name="40% - Ênfase5 16 16 2" xfId="14626"/>
    <cellStyle name="40% - Ênfase5 16 17" xfId="10912"/>
    <cellStyle name="40% - Ênfase5 16 2" xfId="3119"/>
    <cellStyle name="40% - Ênfase5 16 2 2" xfId="7148"/>
    <cellStyle name="40% - Ênfase5 16 2 2 2" xfId="14633"/>
    <cellStyle name="40% - Ênfase5 16 2 3" xfId="10919"/>
    <cellStyle name="40% - Ênfase5 16 3" xfId="3120"/>
    <cellStyle name="40% - Ênfase5 16 3 2" xfId="7149"/>
    <cellStyle name="40% - Ênfase5 16 3 2 2" xfId="14634"/>
    <cellStyle name="40% - Ênfase5 16 3 3" xfId="10920"/>
    <cellStyle name="40% - Ênfase5 16 4" xfId="3121"/>
    <cellStyle name="40% - Ênfase5 16 4 2" xfId="7150"/>
    <cellStyle name="40% - Ênfase5 16 4 2 2" xfId="14635"/>
    <cellStyle name="40% - Ênfase5 16 4 3" xfId="10921"/>
    <cellStyle name="40% - Ênfase5 16 5" xfId="3122"/>
    <cellStyle name="40% - Ênfase5 16 5 2" xfId="7151"/>
    <cellStyle name="40% - Ênfase5 16 5 2 2" xfId="14636"/>
    <cellStyle name="40% - Ênfase5 16 5 3" xfId="10922"/>
    <cellStyle name="40% - Ênfase5 16 6" xfId="3123"/>
    <cellStyle name="40% - Ênfase5 16 6 2" xfId="7152"/>
    <cellStyle name="40% - Ênfase5 16 6 2 2" xfId="14637"/>
    <cellStyle name="40% - Ênfase5 16 6 3" xfId="10923"/>
    <cellStyle name="40% - Ênfase5 16 7" xfId="3124"/>
    <cellStyle name="40% - Ênfase5 16 7 2" xfId="7153"/>
    <cellStyle name="40% - Ênfase5 16 7 2 2" xfId="14638"/>
    <cellStyle name="40% - Ênfase5 16 7 3" xfId="10924"/>
    <cellStyle name="40% - Ênfase5 16 8" xfId="3125"/>
    <cellStyle name="40% - Ênfase5 16 8 2" xfId="7154"/>
    <cellStyle name="40% - Ênfase5 16 8 2 2" xfId="14639"/>
    <cellStyle name="40% - Ênfase5 16 8 3" xfId="10925"/>
    <cellStyle name="40% - Ênfase5 16 9" xfId="3126"/>
    <cellStyle name="40% - Ênfase5 16 9 2" xfId="7155"/>
    <cellStyle name="40% - Ênfase5 16 9 2 2" xfId="14640"/>
    <cellStyle name="40% - Ênfase5 16 9 3" xfId="10926"/>
    <cellStyle name="40% - Ênfase5 17" xfId="3127"/>
    <cellStyle name="40% - Ênfase5 17 10" xfId="3128"/>
    <cellStyle name="40% - Ênfase5 17 10 2" xfId="7157"/>
    <cellStyle name="40% - Ênfase5 17 10 2 2" xfId="14642"/>
    <cellStyle name="40% - Ênfase5 17 10 3" xfId="10928"/>
    <cellStyle name="40% - Ênfase5 17 11" xfId="3129"/>
    <cellStyle name="40% - Ênfase5 17 11 2" xfId="7158"/>
    <cellStyle name="40% - Ênfase5 17 11 2 2" xfId="14643"/>
    <cellStyle name="40% - Ênfase5 17 11 3" xfId="10929"/>
    <cellStyle name="40% - Ênfase5 17 12" xfId="3130"/>
    <cellStyle name="40% - Ênfase5 17 12 2" xfId="7159"/>
    <cellStyle name="40% - Ênfase5 17 12 2 2" xfId="14644"/>
    <cellStyle name="40% - Ênfase5 17 12 3" xfId="10930"/>
    <cellStyle name="40% - Ênfase5 17 13" xfId="3131"/>
    <cellStyle name="40% - Ênfase5 17 13 2" xfId="7160"/>
    <cellStyle name="40% - Ênfase5 17 13 2 2" xfId="14645"/>
    <cellStyle name="40% - Ênfase5 17 13 3" xfId="10931"/>
    <cellStyle name="40% - Ênfase5 17 14" xfId="3132"/>
    <cellStyle name="40% - Ênfase5 17 14 2" xfId="7161"/>
    <cellStyle name="40% - Ênfase5 17 14 2 2" xfId="14646"/>
    <cellStyle name="40% - Ênfase5 17 14 3" xfId="10932"/>
    <cellStyle name="40% - Ênfase5 17 15" xfId="3133"/>
    <cellStyle name="40% - Ênfase5 17 15 2" xfId="7162"/>
    <cellStyle name="40% - Ênfase5 17 15 2 2" xfId="14647"/>
    <cellStyle name="40% - Ênfase5 17 15 3" xfId="10933"/>
    <cellStyle name="40% - Ênfase5 17 16" xfId="7156"/>
    <cellStyle name="40% - Ênfase5 17 16 2" xfId="14641"/>
    <cellStyle name="40% - Ênfase5 17 17" xfId="10927"/>
    <cellStyle name="40% - Ênfase5 17 2" xfId="3134"/>
    <cellStyle name="40% - Ênfase5 17 2 2" xfId="7163"/>
    <cellStyle name="40% - Ênfase5 17 2 2 2" xfId="14648"/>
    <cellStyle name="40% - Ênfase5 17 2 3" xfId="10934"/>
    <cellStyle name="40% - Ênfase5 17 3" xfId="3135"/>
    <cellStyle name="40% - Ênfase5 17 3 2" xfId="7164"/>
    <cellStyle name="40% - Ênfase5 17 3 2 2" xfId="14649"/>
    <cellStyle name="40% - Ênfase5 17 3 3" xfId="10935"/>
    <cellStyle name="40% - Ênfase5 17 4" xfId="3136"/>
    <cellStyle name="40% - Ênfase5 17 4 2" xfId="7165"/>
    <cellStyle name="40% - Ênfase5 17 4 2 2" xfId="14650"/>
    <cellStyle name="40% - Ênfase5 17 4 3" xfId="10936"/>
    <cellStyle name="40% - Ênfase5 17 5" xfId="3137"/>
    <cellStyle name="40% - Ênfase5 17 5 2" xfId="7166"/>
    <cellStyle name="40% - Ênfase5 17 5 2 2" xfId="14651"/>
    <cellStyle name="40% - Ênfase5 17 5 3" xfId="10937"/>
    <cellStyle name="40% - Ênfase5 17 6" xfId="3138"/>
    <cellStyle name="40% - Ênfase5 17 6 2" xfId="7167"/>
    <cellStyle name="40% - Ênfase5 17 6 2 2" xfId="14652"/>
    <cellStyle name="40% - Ênfase5 17 6 3" xfId="10938"/>
    <cellStyle name="40% - Ênfase5 17 7" xfId="3139"/>
    <cellStyle name="40% - Ênfase5 17 7 2" xfId="7168"/>
    <cellStyle name="40% - Ênfase5 17 7 2 2" xfId="14653"/>
    <cellStyle name="40% - Ênfase5 17 7 3" xfId="10939"/>
    <cellStyle name="40% - Ênfase5 17 8" xfId="3140"/>
    <cellStyle name="40% - Ênfase5 17 8 2" xfId="7169"/>
    <cellStyle name="40% - Ênfase5 17 8 2 2" xfId="14654"/>
    <cellStyle name="40% - Ênfase5 17 8 3" xfId="10940"/>
    <cellStyle name="40% - Ênfase5 17 9" xfId="3141"/>
    <cellStyle name="40% - Ênfase5 17 9 2" xfId="7170"/>
    <cellStyle name="40% - Ênfase5 17 9 2 2" xfId="14655"/>
    <cellStyle name="40% - Ênfase5 17 9 3" xfId="10941"/>
    <cellStyle name="40% - Ênfase5 18" xfId="3142"/>
    <cellStyle name="40% - Ênfase5 18 10" xfId="3143"/>
    <cellStyle name="40% - Ênfase5 18 10 2" xfId="7172"/>
    <cellStyle name="40% - Ênfase5 18 10 2 2" xfId="14657"/>
    <cellStyle name="40% - Ênfase5 18 10 3" xfId="10943"/>
    <cellStyle name="40% - Ênfase5 18 11" xfId="3144"/>
    <cellStyle name="40% - Ênfase5 18 11 2" xfId="7173"/>
    <cellStyle name="40% - Ênfase5 18 11 2 2" xfId="14658"/>
    <cellStyle name="40% - Ênfase5 18 11 3" xfId="10944"/>
    <cellStyle name="40% - Ênfase5 18 12" xfId="3145"/>
    <cellStyle name="40% - Ênfase5 18 12 2" xfId="7174"/>
    <cellStyle name="40% - Ênfase5 18 12 2 2" xfId="14659"/>
    <cellStyle name="40% - Ênfase5 18 12 3" xfId="10945"/>
    <cellStyle name="40% - Ênfase5 18 13" xfId="3146"/>
    <cellStyle name="40% - Ênfase5 18 13 2" xfId="7175"/>
    <cellStyle name="40% - Ênfase5 18 13 2 2" xfId="14660"/>
    <cellStyle name="40% - Ênfase5 18 13 3" xfId="10946"/>
    <cellStyle name="40% - Ênfase5 18 14" xfId="3147"/>
    <cellStyle name="40% - Ênfase5 18 14 2" xfId="7176"/>
    <cellStyle name="40% - Ênfase5 18 14 2 2" xfId="14661"/>
    <cellStyle name="40% - Ênfase5 18 14 3" xfId="10947"/>
    <cellStyle name="40% - Ênfase5 18 15" xfId="3148"/>
    <cellStyle name="40% - Ênfase5 18 15 2" xfId="7177"/>
    <cellStyle name="40% - Ênfase5 18 15 2 2" xfId="14662"/>
    <cellStyle name="40% - Ênfase5 18 15 3" xfId="10948"/>
    <cellStyle name="40% - Ênfase5 18 16" xfId="7171"/>
    <cellStyle name="40% - Ênfase5 18 16 2" xfId="14656"/>
    <cellStyle name="40% - Ênfase5 18 17" xfId="10942"/>
    <cellStyle name="40% - Ênfase5 18 2" xfId="3149"/>
    <cellStyle name="40% - Ênfase5 18 2 2" xfId="7178"/>
    <cellStyle name="40% - Ênfase5 18 2 2 2" xfId="14663"/>
    <cellStyle name="40% - Ênfase5 18 2 3" xfId="10949"/>
    <cellStyle name="40% - Ênfase5 18 3" xfId="3150"/>
    <cellStyle name="40% - Ênfase5 18 3 2" xfId="7179"/>
    <cellStyle name="40% - Ênfase5 18 3 2 2" xfId="14664"/>
    <cellStyle name="40% - Ênfase5 18 3 3" xfId="10950"/>
    <cellStyle name="40% - Ênfase5 18 4" xfId="3151"/>
    <cellStyle name="40% - Ênfase5 18 4 2" xfId="7180"/>
    <cellStyle name="40% - Ênfase5 18 4 2 2" xfId="14665"/>
    <cellStyle name="40% - Ênfase5 18 4 3" xfId="10951"/>
    <cellStyle name="40% - Ênfase5 18 5" xfId="3152"/>
    <cellStyle name="40% - Ênfase5 18 5 2" xfId="7181"/>
    <cellStyle name="40% - Ênfase5 18 5 2 2" xfId="14666"/>
    <cellStyle name="40% - Ênfase5 18 5 3" xfId="10952"/>
    <cellStyle name="40% - Ênfase5 18 6" xfId="3153"/>
    <cellStyle name="40% - Ênfase5 18 6 2" xfId="7182"/>
    <cellStyle name="40% - Ênfase5 18 6 2 2" xfId="14667"/>
    <cellStyle name="40% - Ênfase5 18 6 3" xfId="10953"/>
    <cellStyle name="40% - Ênfase5 18 7" xfId="3154"/>
    <cellStyle name="40% - Ênfase5 18 7 2" xfId="7183"/>
    <cellStyle name="40% - Ênfase5 18 7 2 2" xfId="14668"/>
    <cellStyle name="40% - Ênfase5 18 7 3" xfId="10954"/>
    <cellStyle name="40% - Ênfase5 18 8" xfId="3155"/>
    <cellStyle name="40% - Ênfase5 18 8 2" xfId="7184"/>
    <cellStyle name="40% - Ênfase5 18 8 2 2" xfId="14669"/>
    <cellStyle name="40% - Ênfase5 18 8 3" xfId="10955"/>
    <cellStyle name="40% - Ênfase5 18 9" xfId="3156"/>
    <cellStyle name="40% - Ênfase5 18 9 2" xfId="7185"/>
    <cellStyle name="40% - Ênfase5 18 9 2 2" xfId="14670"/>
    <cellStyle name="40% - Ênfase5 18 9 3" xfId="10956"/>
    <cellStyle name="40% - Ênfase5 19" xfId="3157"/>
    <cellStyle name="40% - Ênfase5 19 10" xfId="3158"/>
    <cellStyle name="40% - Ênfase5 19 10 2" xfId="7187"/>
    <cellStyle name="40% - Ênfase5 19 10 2 2" xfId="14672"/>
    <cellStyle name="40% - Ênfase5 19 10 3" xfId="10958"/>
    <cellStyle name="40% - Ênfase5 19 11" xfId="3159"/>
    <cellStyle name="40% - Ênfase5 19 11 2" xfId="7188"/>
    <cellStyle name="40% - Ênfase5 19 11 2 2" xfId="14673"/>
    <cellStyle name="40% - Ênfase5 19 11 3" xfId="10959"/>
    <cellStyle name="40% - Ênfase5 19 12" xfId="3160"/>
    <cellStyle name="40% - Ênfase5 19 12 2" xfId="7189"/>
    <cellStyle name="40% - Ênfase5 19 12 2 2" xfId="14674"/>
    <cellStyle name="40% - Ênfase5 19 12 3" xfId="10960"/>
    <cellStyle name="40% - Ênfase5 19 13" xfId="3161"/>
    <cellStyle name="40% - Ênfase5 19 13 2" xfId="7190"/>
    <cellStyle name="40% - Ênfase5 19 13 2 2" xfId="14675"/>
    <cellStyle name="40% - Ênfase5 19 13 3" xfId="10961"/>
    <cellStyle name="40% - Ênfase5 19 14" xfId="3162"/>
    <cellStyle name="40% - Ênfase5 19 14 2" xfId="7191"/>
    <cellStyle name="40% - Ênfase5 19 14 2 2" xfId="14676"/>
    <cellStyle name="40% - Ênfase5 19 14 3" xfId="10962"/>
    <cellStyle name="40% - Ênfase5 19 15" xfId="3163"/>
    <cellStyle name="40% - Ênfase5 19 15 2" xfId="7192"/>
    <cellStyle name="40% - Ênfase5 19 15 2 2" xfId="14677"/>
    <cellStyle name="40% - Ênfase5 19 15 3" xfId="10963"/>
    <cellStyle name="40% - Ênfase5 19 16" xfId="7186"/>
    <cellStyle name="40% - Ênfase5 19 16 2" xfId="14671"/>
    <cellStyle name="40% - Ênfase5 19 17" xfId="10957"/>
    <cellStyle name="40% - Ênfase5 19 2" xfId="3164"/>
    <cellStyle name="40% - Ênfase5 19 2 2" xfId="7193"/>
    <cellStyle name="40% - Ênfase5 19 2 2 2" xfId="14678"/>
    <cellStyle name="40% - Ênfase5 19 2 3" xfId="10964"/>
    <cellStyle name="40% - Ênfase5 19 3" xfId="3165"/>
    <cellStyle name="40% - Ênfase5 19 3 2" xfId="7194"/>
    <cellStyle name="40% - Ênfase5 19 3 2 2" xfId="14679"/>
    <cellStyle name="40% - Ênfase5 19 3 3" xfId="10965"/>
    <cellStyle name="40% - Ênfase5 19 4" xfId="3166"/>
    <cellStyle name="40% - Ênfase5 19 4 2" xfId="7195"/>
    <cellStyle name="40% - Ênfase5 19 4 2 2" xfId="14680"/>
    <cellStyle name="40% - Ênfase5 19 4 3" xfId="10966"/>
    <cellStyle name="40% - Ênfase5 19 5" xfId="3167"/>
    <cellStyle name="40% - Ênfase5 19 5 2" xfId="7196"/>
    <cellStyle name="40% - Ênfase5 19 5 2 2" xfId="14681"/>
    <cellStyle name="40% - Ênfase5 19 5 3" xfId="10967"/>
    <cellStyle name="40% - Ênfase5 19 6" xfId="3168"/>
    <cellStyle name="40% - Ênfase5 19 6 2" xfId="7197"/>
    <cellStyle name="40% - Ênfase5 19 6 2 2" xfId="14682"/>
    <cellStyle name="40% - Ênfase5 19 6 3" xfId="10968"/>
    <cellStyle name="40% - Ênfase5 19 7" xfId="3169"/>
    <cellStyle name="40% - Ênfase5 19 7 2" xfId="7198"/>
    <cellStyle name="40% - Ênfase5 19 7 2 2" xfId="14683"/>
    <cellStyle name="40% - Ênfase5 19 7 3" xfId="10969"/>
    <cellStyle name="40% - Ênfase5 19 8" xfId="3170"/>
    <cellStyle name="40% - Ênfase5 19 8 2" xfId="7199"/>
    <cellStyle name="40% - Ênfase5 19 8 2 2" xfId="14684"/>
    <cellStyle name="40% - Ênfase5 19 8 3" xfId="10970"/>
    <cellStyle name="40% - Ênfase5 19 9" xfId="3171"/>
    <cellStyle name="40% - Ênfase5 19 9 2" xfId="7200"/>
    <cellStyle name="40% - Ênfase5 19 9 2 2" xfId="14685"/>
    <cellStyle name="40% - Ênfase5 19 9 3" xfId="10971"/>
    <cellStyle name="40% - Ênfase5 2" xfId="3172"/>
    <cellStyle name="40% - Ênfase5 2 2" xfId="3173"/>
    <cellStyle name="40% - Ênfase5 2 2 10" xfId="3174"/>
    <cellStyle name="40% - Ênfase5 2 2 10 2" xfId="7203"/>
    <cellStyle name="40% - Ênfase5 2 2 10 2 2" xfId="14688"/>
    <cellStyle name="40% - Ênfase5 2 2 10 3" xfId="10974"/>
    <cellStyle name="40% - Ênfase5 2 2 11" xfId="3175"/>
    <cellStyle name="40% - Ênfase5 2 2 11 2" xfId="7204"/>
    <cellStyle name="40% - Ênfase5 2 2 11 2 2" xfId="14689"/>
    <cellStyle name="40% - Ênfase5 2 2 11 3" xfId="10975"/>
    <cellStyle name="40% - Ênfase5 2 2 12" xfId="3176"/>
    <cellStyle name="40% - Ênfase5 2 2 12 2" xfId="7205"/>
    <cellStyle name="40% - Ênfase5 2 2 12 2 2" xfId="14690"/>
    <cellStyle name="40% - Ênfase5 2 2 12 3" xfId="10976"/>
    <cellStyle name="40% - Ênfase5 2 2 13" xfId="3177"/>
    <cellStyle name="40% - Ênfase5 2 2 13 2" xfId="7206"/>
    <cellStyle name="40% - Ênfase5 2 2 13 2 2" xfId="14691"/>
    <cellStyle name="40% - Ênfase5 2 2 13 3" xfId="10977"/>
    <cellStyle name="40% - Ênfase5 2 2 14" xfId="3178"/>
    <cellStyle name="40% - Ênfase5 2 2 14 2" xfId="7207"/>
    <cellStyle name="40% - Ênfase5 2 2 14 2 2" xfId="14692"/>
    <cellStyle name="40% - Ênfase5 2 2 14 3" xfId="10978"/>
    <cellStyle name="40% - Ênfase5 2 2 15" xfId="3179"/>
    <cellStyle name="40% - Ênfase5 2 2 15 2" xfId="7208"/>
    <cellStyle name="40% - Ênfase5 2 2 15 2 2" xfId="14693"/>
    <cellStyle name="40% - Ênfase5 2 2 15 3" xfId="10979"/>
    <cellStyle name="40% - Ênfase5 2 2 16" xfId="7202"/>
    <cellStyle name="40% - Ênfase5 2 2 16 2" xfId="14687"/>
    <cellStyle name="40% - Ênfase5 2 2 17" xfId="10973"/>
    <cellStyle name="40% - Ênfase5 2 2 2" xfId="3180"/>
    <cellStyle name="40% - Ênfase5 2 2 2 2" xfId="7209"/>
    <cellStyle name="40% - Ênfase5 2 2 2 2 2" xfId="14694"/>
    <cellStyle name="40% - Ênfase5 2 2 2 3" xfId="10980"/>
    <cellStyle name="40% - Ênfase5 2 2 3" xfId="3181"/>
    <cellStyle name="40% - Ênfase5 2 2 3 2" xfId="7210"/>
    <cellStyle name="40% - Ênfase5 2 2 3 2 2" xfId="14695"/>
    <cellStyle name="40% - Ênfase5 2 2 3 3" xfId="10981"/>
    <cellStyle name="40% - Ênfase5 2 2 4" xfId="3182"/>
    <cellStyle name="40% - Ênfase5 2 2 4 2" xfId="7211"/>
    <cellStyle name="40% - Ênfase5 2 2 4 2 2" xfId="14696"/>
    <cellStyle name="40% - Ênfase5 2 2 4 3" xfId="10982"/>
    <cellStyle name="40% - Ênfase5 2 2 5" xfId="3183"/>
    <cellStyle name="40% - Ênfase5 2 2 5 2" xfId="7212"/>
    <cellStyle name="40% - Ênfase5 2 2 5 2 2" xfId="14697"/>
    <cellStyle name="40% - Ênfase5 2 2 5 3" xfId="10983"/>
    <cellStyle name="40% - Ênfase5 2 2 6" xfId="3184"/>
    <cellStyle name="40% - Ênfase5 2 2 6 2" xfId="7213"/>
    <cellStyle name="40% - Ênfase5 2 2 6 2 2" xfId="14698"/>
    <cellStyle name="40% - Ênfase5 2 2 6 3" xfId="10984"/>
    <cellStyle name="40% - Ênfase5 2 2 7" xfId="3185"/>
    <cellStyle name="40% - Ênfase5 2 2 7 2" xfId="7214"/>
    <cellStyle name="40% - Ênfase5 2 2 7 2 2" xfId="14699"/>
    <cellStyle name="40% - Ênfase5 2 2 7 3" xfId="10985"/>
    <cellStyle name="40% - Ênfase5 2 2 8" xfId="3186"/>
    <cellStyle name="40% - Ênfase5 2 2 8 2" xfId="7215"/>
    <cellStyle name="40% - Ênfase5 2 2 8 2 2" xfId="14700"/>
    <cellStyle name="40% - Ênfase5 2 2 8 3" xfId="10986"/>
    <cellStyle name="40% - Ênfase5 2 2 9" xfId="3187"/>
    <cellStyle name="40% - Ênfase5 2 2 9 2" xfId="7216"/>
    <cellStyle name="40% - Ênfase5 2 2 9 2 2" xfId="14701"/>
    <cellStyle name="40% - Ênfase5 2 2 9 3" xfId="10987"/>
    <cellStyle name="40% - Ênfase5 2 3" xfId="3188"/>
    <cellStyle name="40% - Ênfase5 2 3 10" xfId="3189"/>
    <cellStyle name="40% - Ênfase5 2 3 10 2" xfId="7218"/>
    <cellStyle name="40% - Ênfase5 2 3 10 2 2" xfId="14703"/>
    <cellStyle name="40% - Ênfase5 2 3 10 3" xfId="10989"/>
    <cellStyle name="40% - Ênfase5 2 3 11" xfId="3190"/>
    <cellStyle name="40% - Ênfase5 2 3 11 2" xfId="7219"/>
    <cellStyle name="40% - Ênfase5 2 3 11 2 2" xfId="14704"/>
    <cellStyle name="40% - Ênfase5 2 3 11 3" xfId="10990"/>
    <cellStyle name="40% - Ênfase5 2 3 12" xfId="3191"/>
    <cellStyle name="40% - Ênfase5 2 3 12 2" xfId="7220"/>
    <cellStyle name="40% - Ênfase5 2 3 12 2 2" xfId="14705"/>
    <cellStyle name="40% - Ênfase5 2 3 12 3" xfId="10991"/>
    <cellStyle name="40% - Ênfase5 2 3 13" xfId="3192"/>
    <cellStyle name="40% - Ênfase5 2 3 13 2" xfId="7221"/>
    <cellStyle name="40% - Ênfase5 2 3 13 2 2" xfId="14706"/>
    <cellStyle name="40% - Ênfase5 2 3 13 3" xfId="10992"/>
    <cellStyle name="40% - Ênfase5 2 3 14" xfId="3193"/>
    <cellStyle name="40% - Ênfase5 2 3 14 2" xfId="7222"/>
    <cellStyle name="40% - Ênfase5 2 3 14 2 2" xfId="14707"/>
    <cellStyle name="40% - Ênfase5 2 3 14 3" xfId="10993"/>
    <cellStyle name="40% - Ênfase5 2 3 15" xfId="3194"/>
    <cellStyle name="40% - Ênfase5 2 3 15 2" xfId="7223"/>
    <cellStyle name="40% - Ênfase5 2 3 15 2 2" xfId="14708"/>
    <cellStyle name="40% - Ênfase5 2 3 15 3" xfId="10994"/>
    <cellStyle name="40% - Ênfase5 2 3 16" xfId="7217"/>
    <cellStyle name="40% - Ênfase5 2 3 16 2" xfId="14702"/>
    <cellStyle name="40% - Ênfase5 2 3 17" xfId="10988"/>
    <cellStyle name="40% - Ênfase5 2 3 2" xfId="3195"/>
    <cellStyle name="40% - Ênfase5 2 3 2 2" xfId="7224"/>
    <cellStyle name="40% - Ênfase5 2 3 2 2 2" xfId="14709"/>
    <cellStyle name="40% - Ênfase5 2 3 2 3" xfId="10995"/>
    <cellStyle name="40% - Ênfase5 2 3 3" xfId="3196"/>
    <cellStyle name="40% - Ênfase5 2 3 3 2" xfId="7225"/>
    <cellStyle name="40% - Ênfase5 2 3 3 2 2" xfId="14710"/>
    <cellStyle name="40% - Ênfase5 2 3 3 3" xfId="10996"/>
    <cellStyle name="40% - Ênfase5 2 3 4" xfId="3197"/>
    <cellStyle name="40% - Ênfase5 2 3 4 2" xfId="7226"/>
    <cellStyle name="40% - Ênfase5 2 3 4 2 2" xfId="14711"/>
    <cellStyle name="40% - Ênfase5 2 3 4 3" xfId="10997"/>
    <cellStyle name="40% - Ênfase5 2 3 5" xfId="3198"/>
    <cellStyle name="40% - Ênfase5 2 3 5 2" xfId="7227"/>
    <cellStyle name="40% - Ênfase5 2 3 5 2 2" xfId="14712"/>
    <cellStyle name="40% - Ênfase5 2 3 5 3" xfId="10998"/>
    <cellStyle name="40% - Ênfase5 2 3 6" xfId="3199"/>
    <cellStyle name="40% - Ênfase5 2 3 6 2" xfId="7228"/>
    <cellStyle name="40% - Ênfase5 2 3 6 2 2" xfId="14713"/>
    <cellStyle name="40% - Ênfase5 2 3 6 3" xfId="10999"/>
    <cellStyle name="40% - Ênfase5 2 3 7" xfId="3200"/>
    <cellStyle name="40% - Ênfase5 2 3 7 2" xfId="7229"/>
    <cellStyle name="40% - Ênfase5 2 3 7 2 2" xfId="14714"/>
    <cellStyle name="40% - Ênfase5 2 3 7 3" xfId="11000"/>
    <cellStyle name="40% - Ênfase5 2 3 8" xfId="3201"/>
    <cellStyle name="40% - Ênfase5 2 3 8 2" xfId="7230"/>
    <cellStyle name="40% - Ênfase5 2 3 8 2 2" xfId="14715"/>
    <cellStyle name="40% - Ênfase5 2 3 8 3" xfId="11001"/>
    <cellStyle name="40% - Ênfase5 2 3 9" xfId="3202"/>
    <cellStyle name="40% - Ênfase5 2 3 9 2" xfId="7231"/>
    <cellStyle name="40% - Ênfase5 2 3 9 2 2" xfId="14716"/>
    <cellStyle name="40% - Ênfase5 2 3 9 3" xfId="11002"/>
    <cellStyle name="40% - Ênfase5 2 4" xfId="7201"/>
    <cellStyle name="40% - Ênfase5 2 4 2" xfId="14686"/>
    <cellStyle name="40% - Ênfase5 2 5" xfId="10972"/>
    <cellStyle name="40% - Ênfase5 20" xfId="3203"/>
    <cellStyle name="40% - Ênfase5 20 10" xfId="3204"/>
    <cellStyle name="40% - Ênfase5 20 10 2" xfId="7233"/>
    <cellStyle name="40% - Ênfase5 20 10 2 2" xfId="14718"/>
    <cellStyle name="40% - Ênfase5 20 10 3" xfId="11004"/>
    <cellStyle name="40% - Ênfase5 20 11" xfId="3205"/>
    <cellStyle name="40% - Ênfase5 20 11 2" xfId="7234"/>
    <cellStyle name="40% - Ênfase5 20 11 2 2" xfId="14719"/>
    <cellStyle name="40% - Ênfase5 20 11 3" xfId="11005"/>
    <cellStyle name="40% - Ênfase5 20 12" xfId="3206"/>
    <cellStyle name="40% - Ênfase5 20 12 2" xfId="7235"/>
    <cellStyle name="40% - Ênfase5 20 12 2 2" xfId="14720"/>
    <cellStyle name="40% - Ênfase5 20 12 3" xfId="11006"/>
    <cellStyle name="40% - Ênfase5 20 13" xfId="3207"/>
    <cellStyle name="40% - Ênfase5 20 13 2" xfId="7236"/>
    <cellStyle name="40% - Ênfase5 20 13 2 2" xfId="14721"/>
    <cellStyle name="40% - Ênfase5 20 13 3" xfId="11007"/>
    <cellStyle name="40% - Ênfase5 20 14" xfId="3208"/>
    <cellStyle name="40% - Ênfase5 20 14 2" xfId="7237"/>
    <cellStyle name="40% - Ênfase5 20 14 2 2" xfId="14722"/>
    <cellStyle name="40% - Ênfase5 20 14 3" xfId="11008"/>
    <cellStyle name="40% - Ênfase5 20 15" xfId="3209"/>
    <cellStyle name="40% - Ênfase5 20 15 2" xfId="7238"/>
    <cellStyle name="40% - Ênfase5 20 15 2 2" xfId="14723"/>
    <cellStyle name="40% - Ênfase5 20 15 3" xfId="11009"/>
    <cellStyle name="40% - Ênfase5 20 16" xfId="7232"/>
    <cellStyle name="40% - Ênfase5 20 16 2" xfId="14717"/>
    <cellStyle name="40% - Ênfase5 20 17" xfId="11003"/>
    <cellStyle name="40% - Ênfase5 20 2" xfId="3210"/>
    <cellStyle name="40% - Ênfase5 20 2 2" xfId="7239"/>
    <cellStyle name="40% - Ênfase5 20 2 2 2" xfId="14724"/>
    <cellStyle name="40% - Ênfase5 20 2 3" xfId="11010"/>
    <cellStyle name="40% - Ênfase5 20 3" xfId="3211"/>
    <cellStyle name="40% - Ênfase5 20 3 2" xfId="7240"/>
    <cellStyle name="40% - Ênfase5 20 3 2 2" xfId="14725"/>
    <cellStyle name="40% - Ênfase5 20 3 3" xfId="11011"/>
    <cellStyle name="40% - Ênfase5 20 4" xfId="3212"/>
    <cellStyle name="40% - Ênfase5 20 4 2" xfId="7241"/>
    <cellStyle name="40% - Ênfase5 20 4 2 2" xfId="14726"/>
    <cellStyle name="40% - Ênfase5 20 4 3" xfId="11012"/>
    <cellStyle name="40% - Ênfase5 20 5" xfId="3213"/>
    <cellStyle name="40% - Ênfase5 20 5 2" xfId="7242"/>
    <cellStyle name="40% - Ênfase5 20 5 2 2" xfId="14727"/>
    <cellStyle name="40% - Ênfase5 20 5 3" xfId="11013"/>
    <cellStyle name="40% - Ênfase5 20 6" xfId="3214"/>
    <cellStyle name="40% - Ênfase5 20 6 2" xfId="7243"/>
    <cellStyle name="40% - Ênfase5 20 6 2 2" xfId="14728"/>
    <cellStyle name="40% - Ênfase5 20 6 3" xfId="11014"/>
    <cellStyle name="40% - Ênfase5 20 7" xfId="3215"/>
    <cellStyle name="40% - Ênfase5 20 7 2" xfId="7244"/>
    <cellStyle name="40% - Ênfase5 20 7 2 2" xfId="14729"/>
    <cellStyle name="40% - Ênfase5 20 7 3" xfId="11015"/>
    <cellStyle name="40% - Ênfase5 20 8" xfId="3216"/>
    <cellStyle name="40% - Ênfase5 20 8 2" xfId="7245"/>
    <cellStyle name="40% - Ênfase5 20 8 2 2" xfId="14730"/>
    <cellStyle name="40% - Ênfase5 20 8 3" xfId="11016"/>
    <cellStyle name="40% - Ênfase5 20 9" xfId="3217"/>
    <cellStyle name="40% - Ênfase5 20 9 2" xfId="7246"/>
    <cellStyle name="40% - Ênfase5 20 9 2 2" xfId="14731"/>
    <cellStyle name="40% - Ênfase5 20 9 3" xfId="11017"/>
    <cellStyle name="40% - Ênfase5 21" xfId="4032"/>
    <cellStyle name="40% - Ênfase5 21 2" xfId="11519"/>
    <cellStyle name="40% - Ênfase5 22" xfId="11503"/>
    <cellStyle name="40% - Ênfase5 3" xfId="3218"/>
    <cellStyle name="40% - Ênfase5 3 10" xfId="3219"/>
    <cellStyle name="40% - Ênfase5 3 10 2" xfId="7248"/>
    <cellStyle name="40% - Ênfase5 3 10 2 2" xfId="14733"/>
    <cellStyle name="40% - Ênfase5 3 10 3" xfId="11019"/>
    <cellStyle name="40% - Ênfase5 3 11" xfId="3220"/>
    <cellStyle name="40% - Ênfase5 3 11 2" xfId="7249"/>
    <cellStyle name="40% - Ênfase5 3 11 2 2" xfId="14734"/>
    <cellStyle name="40% - Ênfase5 3 11 3" xfId="11020"/>
    <cellStyle name="40% - Ênfase5 3 12" xfId="3221"/>
    <cellStyle name="40% - Ênfase5 3 12 2" xfId="7250"/>
    <cellStyle name="40% - Ênfase5 3 12 2 2" xfId="14735"/>
    <cellStyle name="40% - Ênfase5 3 12 3" xfId="11021"/>
    <cellStyle name="40% - Ênfase5 3 13" xfId="3222"/>
    <cellStyle name="40% - Ênfase5 3 13 2" xfId="7251"/>
    <cellStyle name="40% - Ênfase5 3 13 2 2" xfId="14736"/>
    <cellStyle name="40% - Ênfase5 3 13 3" xfId="11022"/>
    <cellStyle name="40% - Ênfase5 3 14" xfId="3223"/>
    <cellStyle name="40% - Ênfase5 3 14 2" xfId="7252"/>
    <cellStyle name="40% - Ênfase5 3 14 2 2" xfId="14737"/>
    <cellStyle name="40% - Ênfase5 3 14 3" xfId="11023"/>
    <cellStyle name="40% - Ênfase5 3 15" xfId="3224"/>
    <cellStyle name="40% - Ênfase5 3 15 2" xfId="7253"/>
    <cellStyle name="40% - Ênfase5 3 15 2 2" xfId="14738"/>
    <cellStyle name="40% - Ênfase5 3 15 3" xfId="11024"/>
    <cellStyle name="40% - Ênfase5 3 16" xfId="7247"/>
    <cellStyle name="40% - Ênfase5 3 16 2" xfId="14732"/>
    <cellStyle name="40% - Ênfase5 3 17" xfId="11018"/>
    <cellStyle name="40% - Ênfase5 3 2" xfId="3225"/>
    <cellStyle name="40% - Ênfase5 3 2 2" xfId="7254"/>
    <cellStyle name="40% - Ênfase5 3 2 2 2" xfId="14739"/>
    <cellStyle name="40% - Ênfase5 3 2 3" xfId="11025"/>
    <cellStyle name="40% - Ênfase5 3 3" xfId="3226"/>
    <cellStyle name="40% - Ênfase5 3 3 2" xfId="7255"/>
    <cellStyle name="40% - Ênfase5 3 3 2 2" xfId="14740"/>
    <cellStyle name="40% - Ênfase5 3 3 3" xfId="11026"/>
    <cellStyle name="40% - Ênfase5 3 4" xfId="3227"/>
    <cellStyle name="40% - Ênfase5 3 4 2" xfId="7256"/>
    <cellStyle name="40% - Ênfase5 3 4 2 2" xfId="14741"/>
    <cellStyle name="40% - Ênfase5 3 4 3" xfId="11027"/>
    <cellStyle name="40% - Ênfase5 3 5" xfId="3228"/>
    <cellStyle name="40% - Ênfase5 3 5 2" xfId="7257"/>
    <cellStyle name="40% - Ênfase5 3 5 2 2" xfId="14742"/>
    <cellStyle name="40% - Ênfase5 3 5 3" xfId="11028"/>
    <cellStyle name="40% - Ênfase5 3 6" xfId="3229"/>
    <cellStyle name="40% - Ênfase5 3 6 2" xfId="7258"/>
    <cellStyle name="40% - Ênfase5 3 6 2 2" xfId="14743"/>
    <cellStyle name="40% - Ênfase5 3 6 3" xfId="11029"/>
    <cellStyle name="40% - Ênfase5 3 7" xfId="3230"/>
    <cellStyle name="40% - Ênfase5 3 7 2" xfId="7259"/>
    <cellStyle name="40% - Ênfase5 3 7 2 2" xfId="14744"/>
    <cellStyle name="40% - Ênfase5 3 7 3" xfId="11030"/>
    <cellStyle name="40% - Ênfase5 3 8" xfId="3231"/>
    <cellStyle name="40% - Ênfase5 3 8 2" xfId="7260"/>
    <cellStyle name="40% - Ênfase5 3 8 2 2" xfId="14745"/>
    <cellStyle name="40% - Ênfase5 3 8 3" xfId="11031"/>
    <cellStyle name="40% - Ênfase5 3 9" xfId="3232"/>
    <cellStyle name="40% - Ênfase5 3 9 2" xfId="7261"/>
    <cellStyle name="40% - Ênfase5 3 9 2 2" xfId="14746"/>
    <cellStyle name="40% - Ênfase5 3 9 3" xfId="11032"/>
    <cellStyle name="40% - Ênfase5 4" xfId="3233"/>
    <cellStyle name="40% - Ênfase5 4 10" xfId="3234"/>
    <cellStyle name="40% - Ênfase5 4 10 2" xfId="7263"/>
    <cellStyle name="40% - Ênfase5 4 10 2 2" xfId="14748"/>
    <cellStyle name="40% - Ênfase5 4 10 3" xfId="11034"/>
    <cellStyle name="40% - Ênfase5 4 11" xfId="3235"/>
    <cellStyle name="40% - Ênfase5 4 11 2" xfId="7264"/>
    <cellStyle name="40% - Ênfase5 4 11 2 2" xfId="14749"/>
    <cellStyle name="40% - Ênfase5 4 11 3" xfId="11035"/>
    <cellStyle name="40% - Ênfase5 4 12" xfId="3236"/>
    <cellStyle name="40% - Ênfase5 4 12 2" xfId="7265"/>
    <cellStyle name="40% - Ênfase5 4 12 2 2" xfId="14750"/>
    <cellStyle name="40% - Ênfase5 4 12 3" xfId="11036"/>
    <cellStyle name="40% - Ênfase5 4 13" xfId="3237"/>
    <cellStyle name="40% - Ênfase5 4 13 2" xfId="7266"/>
    <cellStyle name="40% - Ênfase5 4 13 2 2" xfId="14751"/>
    <cellStyle name="40% - Ênfase5 4 13 3" xfId="11037"/>
    <cellStyle name="40% - Ênfase5 4 14" xfId="3238"/>
    <cellStyle name="40% - Ênfase5 4 14 2" xfId="7267"/>
    <cellStyle name="40% - Ênfase5 4 14 2 2" xfId="14752"/>
    <cellStyle name="40% - Ênfase5 4 14 3" xfId="11038"/>
    <cellStyle name="40% - Ênfase5 4 15" xfId="3239"/>
    <cellStyle name="40% - Ênfase5 4 15 2" xfId="7268"/>
    <cellStyle name="40% - Ênfase5 4 15 2 2" xfId="14753"/>
    <cellStyle name="40% - Ênfase5 4 15 3" xfId="11039"/>
    <cellStyle name="40% - Ênfase5 4 16" xfId="7262"/>
    <cellStyle name="40% - Ênfase5 4 16 2" xfId="14747"/>
    <cellStyle name="40% - Ênfase5 4 17" xfId="11033"/>
    <cellStyle name="40% - Ênfase5 4 2" xfId="3240"/>
    <cellStyle name="40% - Ênfase5 4 2 2" xfId="7269"/>
    <cellStyle name="40% - Ênfase5 4 2 2 2" xfId="14754"/>
    <cellStyle name="40% - Ênfase5 4 2 3" xfId="11040"/>
    <cellStyle name="40% - Ênfase5 4 3" xfId="3241"/>
    <cellStyle name="40% - Ênfase5 4 3 2" xfId="7270"/>
    <cellStyle name="40% - Ênfase5 4 3 2 2" xfId="14755"/>
    <cellStyle name="40% - Ênfase5 4 3 3" xfId="11041"/>
    <cellStyle name="40% - Ênfase5 4 4" xfId="3242"/>
    <cellStyle name="40% - Ênfase5 4 4 2" xfId="7271"/>
    <cellStyle name="40% - Ênfase5 4 4 2 2" xfId="14756"/>
    <cellStyle name="40% - Ênfase5 4 4 3" xfId="11042"/>
    <cellStyle name="40% - Ênfase5 4 5" xfId="3243"/>
    <cellStyle name="40% - Ênfase5 4 5 2" xfId="7272"/>
    <cellStyle name="40% - Ênfase5 4 5 2 2" xfId="14757"/>
    <cellStyle name="40% - Ênfase5 4 5 3" xfId="11043"/>
    <cellStyle name="40% - Ênfase5 4 6" xfId="3244"/>
    <cellStyle name="40% - Ênfase5 4 6 2" xfId="7273"/>
    <cellStyle name="40% - Ênfase5 4 6 2 2" xfId="14758"/>
    <cellStyle name="40% - Ênfase5 4 6 3" xfId="11044"/>
    <cellStyle name="40% - Ênfase5 4 7" xfId="3245"/>
    <cellStyle name="40% - Ênfase5 4 7 2" xfId="7274"/>
    <cellStyle name="40% - Ênfase5 4 7 2 2" xfId="14759"/>
    <cellStyle name="40% - Ênfase5 4 7 3" xfId="11045"/>
    <cellStyle name="40% - Ênfase5 4 8" xfId="3246"/>
    <cellStyle name="40% - Ênfase5 4 8 2" xfId="7275"/>
    <cellStyle name="40% - Ênfase5 4 8 2 2" xfId="14760"/>
    <cellStyle name="40% - Ênfase5 4 8 3" xfId="11046"/>
    <cellStyle name="40% - Ênfase5 4 9" xfId="3247"/>
    <cellStyle name="40% - Ênfase5 4 9 2" xfId="7276"/>
    <cellStyle name="40% - Ênfase5 4 9 2 2" xfId="14761"/>
    <cellStyle name="40% - Ênfase5 4 9 3" xfId="11047"/>
    <cellStyle name="40% - Ênfase5 5" xfId="3248"/>
    <cellStyle name="40% - Ênfase5 5 10" xfId="3249"/>
    <cellStyle name="40% - Ênfase5 5 10 2" xfId="7278"/>
    <cellStyle name="40% - Ênfase5 5 10 2 2" xfId="14763"/>
    <cellStyle name="40% - Ênfase5 5 10 3" xfId="11049"/>
    <cellStyle name="40% - Ênfase5 5 11" xfId="3250"/>
    <cellStyle name="40% - Ênfase5 5 11 2" xfId="7279"/>
    <cellStyle name="40% - Ênfase5 5 11 2 2" xfId="14764"/>
    <cellStyle name="40% - Ênfase5 5 11 3" xfId="11050"/>
    <cellStyle name="40% - Ênfase5 5 12" xfId="3251"/>
    <cellStyle name="40% - Ênfase5 5 12 2" xfId="7280"/>
    <cellStyle name="40% - Ênfase5 5 12 2 2" xfId="14765"/>
    <cellStyle name="40% - Ênfase5 5 12 3" xfId="11051"/>
    <cellStyle name="40% - Ênfase5 5 13" xfId="3252"/>
    <cellStyle name="40% - Ênfase5 5 13 2" xfId="7281"/>
    <cellStyle name="40% - Ênfase5 5 13 2 2" xfId="14766"/>
    <cellStyle name="40% - Ênfase5 5 13 3" xfId="11052"/>
    <cellStyle name="40% - Ênfase5 5 14" xfId="3253"/>
    <cellStyle name="40% - Ênfase5 5 14 2" xfId="7282"/>
    <cellStyle name="40% - Ênfase5 5 14 2 2" xfId="14767"/>
    <cellStyle name="40% - Ênfase5 5 14 3" xfId="11053"/>
    <cellStyle name="40% - Ênfase5 5 15" xfId="3254"/>
    <cellStyle name="40% - Ênfase5 5 15 2" xfId="7283"/>
    <cellStyle name="40% - Ênfase5 5 15 2 2" xfId="14768"/>
    <cellStyle name="40% - Ênfase5 5 15 3" xfId="11054"/>
    <cellStyle name="40% - Ênfase5 5 16" xfId="7277"/>
    <cellStyle name="40% - Ênfase5 5 16 2" xfId="14762"/>
    <cellStyle name="40% - Ênfase5 5 17" xfId="11048"/>
    <cellStyle name="40% - Ênfase5 5 2" xfId="3255"/>
    <cellStyle name="40% - Ênfase5 5 2 2" xfId="7284"/>
    <cellStyle name="40% - Ênfase5 5 2 2 2" xfId="14769"/>
    <cellStyle name="40% - Ênfase5 5 2 3" xfId="11055"/>
    <cellStyle name="40% - Ênfase5 5 3" xfId="3256"/>
    <cellStyle name="40% - Ênfase5 5 3 2" xfId="7285"/>
    <cellStyle name="40% - Ênfase5 5 3 2 2" xfId="14770"/>
    <cellStyle name="40% - Ênfase5 5 3 3" xfId="11056"/>
    <cellStyle name="40% - Ênfase5 5 4" xfId="3257"/>
    <cellStyle name="40% - Ênfase5 5 4 2" xfId="7286"/>
    <cellStyle name="40% - Ênfase5 5 4 2 2" xfId="14771"/>
    <cellStyle name="40% - Ênfase5 5 4 3" xfId="11057"/>
    <cellStyle name="40% - Ênfase5 5 5" xfId="3258"/>
    <cellStyle name="40% - Ênfase5 5 5 2" xfId="7287"/>
    <cellStyle name="40% - Ênfase5 5 5 2 2" xfId="14772"/>
    <cellStyle name="40% - Ênfase5 5 5 3" xfId="11058"/>
    <cellStyle name="40% - Ênfase5 5 6" xfId="3259"/>
    <cellStyle name="40% - Ênfase5 5 6 2" xfId="7288"/>
    <cellStyle name="40% - Ênfase5 5 6 2 2" xfId="14773"/>
    <cellStyle name="40% - Ênfase5 5 6 3" xfId="11059"/>
    <cellStyle name="40% - Ênfase5 5 7" xfId="3260"/>
    <cellStyle name="40% - Ênfase5 5 7 2" xfId="7289"/>
    <cellStyle name="40% - Ênfase5 5 7 2 2" xfId="14774"/>
    <cellStyle name="40% - Ênfase5 5 7 3" xfId="11060"/>
    <cellStyle name="40% - Ênfase5 5 8" xfId="3261"/>
    <cellStyle name="40% - Ênfase5 5 8 2" xfId="7290"/>
    <cellStyle name="40% - Ênfase5 5 8 2 2" xfId="14775"/>
    <cellStyle name="40% - Ênfase5 5 8 3" xfId="11061"/>
    <cellStyle name="40% - Ênfase5 5 9" xfId="3262"/>
    <cellStyle name="40% - Ênfase5 5 9 2" xfId="7291"/>
    <cellStyle name="40% - Ênfase5 5 9 2 2" xfId="14776"/>
    <cellStyle name="40% - Ênfase5 5 9 3" xfId="11062"/>
    <cellStyle name="40% - Ênfase5 6" xfId="3263"/>
    <cellStyle name="40% - Ênfase5 6 10" xfId="3264"/>
    <cellStyle name="40% - Ênfase5 6 10 2" xfId="7293"/>
    <cellStyle name="40% - Ênfase5 6 10 2 2" xfId="14778"/>
    <cellStyle name="40% - Ênfase5 6 10 3" xfId="11064"/>
    <cellStyle name="40% - Ênfase5 6 11" xfId="3265"/>
    <cellStyle name="40% - Ênfase5 6 11 2" xfId="7294"/>
    <cellStyle name="40% - Ênfase5 6 11 2 2" xfId="14779"/>
    <cellStyle name="40% - Ênfase5 6 11 3" xfId="11065"/>
    <cellStyle name="40% - Ênfase5 6 12" xfId="3266"/>
    <cellStyle name="40% - Ênfase5 6 12 2" xfId="7295"/>
    <cellStyle name="40% - Ênfase5 6 12 2 2" xfId="14780"/>
    <cellStyle name="40% - Ênfase5 6 12 3" xfId="11066"/>
    <cellStyle name="40% - Ênfase5 6 13" xfId="3267"/>
    <cellStyle name="40% - Ênfase5 6 13 2" xfId="7296"/>
    <cellStyle name="40% - Ênfase5 6 13 2 2" xfId="14781"/>
    <cellStyle name="40% - Ênfase5 6 13 3" xfId="11067"/>
    <cellStyle name="40% - Ênfase5 6 14" xfId="3268"/>
    <cellStyle name="40% - Ênfase5 6 14 2" xfId="7297"/>
    <cellStyle name="40% - Ênfase5 6 14 2 2" xfId="14782"/>
    <cellStyle name="40% - Ênfase5 6 14 3" xfId="11068"/>
    <cellStyle name="40% - Ênfase5 6 15" xfId="3269"/>
    <cellStyle name="40% - Ênfase5 6 15 2" xfId="7298"/>
    <cellStyle name="40% - Ênfase5 6 15 2 2" xfId="14783"/>
    <cellStyle name="40% - Ênfase5 6 15 3" xfId="11069"/>
    <cellStyle name="40% - Ênfase5 6 16" xfId="7292"/>
    <cellStyle name="40% - Ênfase5 6 16 2" xfId="14777"/>
    <cellStyle name="40% - Ênfase5 6 17" xfId="11063"/>
    <cellStyle name="40% - Ênfase5 6 2" xfId="3270"/>
    <cellStyle name="40% - Ênfase5 6 2 2" xfId="7299"/>
    <cellStyle name="40% - Ênfase5 6 2 2 2" xfId="14784"/>
    <cellStyle name="40% - Ênfase5 6 2 3" xfId="11070"/>
    <cellStyle name="40% - Ênfase5 6 3" xfId="3271"/>
    <cellStyle name="40% - Ênfase5 6 3 2" xfId="7300"/>
    <cellStyle name="40% - Ênfase5 6 3 2 2" xfId="14785"/>
    <cellStyle name="40% - Ênfase5 6 3 3" xfId="11071"/>
    <cellStyle name="40% - Ênfase5 6 4" xfId="3272"/>
    <cellStyle name="40% - Ênfase5 6 4 2" xfId="7301"/>
    <cellStyle name="40% - Ênfase5 6 4 2 2" xfId="14786"/>
    <cellStyle name="40% - Ênfase5 6 4 3" xfId="11072"/>
    <cellStyle name="40% - Ênfase5 6 5" xfId="3273"/>
    <cellStyle name="40% - Ênfase5 6 5 2" xfId="7302"/>
    <cellStyle name="40% - Ênfase5 6 5 2 2" xfId="14787"/>
    <cellStyle name="40% - Ênfase5 6 5 3" xfId="11073"/>
    <cellStyle name="40% - Ênfase5 6 6" xfId="3274"/>
    <cellStyle name="40% - Ênfase5 6 6 2" xfId="7303"/>
    <cellStyle name="40% - Ênfase5 6 6 2 2" xfId="14788"/>
    <cellStyle name="40% - Ênfase5 6 6 3" xfId="11074"/>
    <cellStyle name="40% - Ênfase5 6 7" xfId="3275"/>
    <cellStyle name="40% - Ênfase5 6 7 2" xfId="7304"/>
    <cellStyle name="40% - Ênfase5 6 7 2 2" xfId="14789"/>
    <cellStyle name="40% - Ênfase5 6 7 3" xfId="11075"/>
    <cellStyle name="40% - Ênfase5 6 8" xfId="3276"/>
    <cellStyle name="40% - Ênfase5 6 8 2" xfId="7305"/>
    <cellStyle name="40% - Ênfase5 6 8 2 2" xfId="14790"/>
    <cellStyle name="40% - Ênfase5 6 8 3" xfId="11076"/>
    <cellStyle name="40% - Ênfase5 6 9" xfId="3277"/>
    <cellStyle name="40% - Ênfase5 6 9 2" xfId="7306"/>
    <cellStyle name="40% - Ênfase5 6 9 2 2" xfId="14791"/>
    <cellStyle name="40% - Ênfase5 6 9 3" xfId="11077"/>
    <cellStyle name="40% - Ênfase5 7" xfId="3278"/>
    <cellStyle name="40% - Ênfase5 7 10" xfId="3279"/>
    <cellStyle name="40% - Ênfase5 7 10 2" xfId="7308"/>
    <cellStyle name="40% - Ênfase5 7 10 2 2" xfId="14793"/>
    <cellStyle name="40% - Ênfase5 7 10 3" xfId="11079"/>
    <cellStyle name="40% - Ênfase5 7 11" xfId="3280"/>
    <cellStyle name="40% - Ênfase5 7 11 2" xfId="7309"/>
    <cellStyle name="40% - Ênfase5 7 11 2 2" xfId="14794"/>
    <cellStyle name="40% - Ênfase5 7 11 3" xfId="11080"/>
    <cellStyle name="40% - Ênfase5 7 12" xfId="3281"/>
    <cellStyle name="40% - Ênfase5 7 12 2" xfId="7310"/>
    <cellStyle name="40% - Ênfase5 7 12 2 2" xfId="14795"/>
    <cellStyle name="40% - Ênfase5 7 12 3" xfId="11081"/>
    <cellStyle name="40% - Ênfase5 7 13" xfId="3282"/>
    <cellStyle name="40% - Ênfase5 7 13 2" xfId="7311"/>
    <cellStyle name="40% - Ênfase5 7 13 2 2" xfId="14796"/>
    <cellStyle name="40% - Ênfase5 7 13 3" xfId="11082"/>
    <cellStyle name="40% - Ênfase5 7 14" xfId="3283"/>
    <cellStyle name="40% - Ênfase5 7 14 2" xfId="7312"/>
    <cellStyle name="40% - Ênfase5 7 14 2 2" xfId="14797"/>
    <cellStyle name="40% - Ênfase5 7 14 3" xfId="11083"/>
    <cellStyle name="40% - Ênfase5 7 15" xfId="3284"/>
    <cellStyle name="40% - Ênfase5 7 15 2" xfId="7313"/>
    <cellStyle name="40% - Ênfase5 7 15 2 2" xfId="14798"/>
    <cellStyle name="40% - Ênfase5 7 15 3" xfId="11084"/>
    <cellStyle name="40% - Ênfase5 7 16" xfId="7307"/>
    <cellStyle name="40% - Ênfase5 7 16 2" xfId="14792"/>
    <cellStyle name="40% - Ênfase5 7 17" xfId="11078"/>
    <cellStyle name="40% - Ênfase5 7 2" xfId="3285"/>
    <cellStyle name="40% - Ênfase5 7 2 2" xfId="7314"/>
    <cellStyle name="40% - Ênfase5 7 2 2 2" xfId="14799"/>
    <cellStyle name="40% - Ênfase5 7 2 3" xfId="11085"/>
    <cellStyle name="40% - Ênfase5 7 3" xfId="3286"/>
    <cellStyle name="40% - Ênfase5 7 3 2" xfId="7315"/>
    <cellStyle name="40% - Ênfase5 7 3 2 2" xfId="14800"/>
    <cellStyle name="40% - Ênfase5 7 3 3" xfId="11086"/>
    <cellStyle name="40% - Ênfase5 7 4" xfId="3287"/>
    <cellStyle name="40% - Ênfase5 7 4 2" xfId="7316"/>
    <cellStyle name="40% - Ênfase5 7 4 2 2" xfId="14801"/>
    <cellStyle name="40% - Ênfase5 7 4 3" xfId="11087"/>
    <cellStyle name="40% - Ênfase5 7 5" xfId="3288"/>
    <cellStyle name="40% - Ênfase5 7 5 2" xfId="7317"/>
    <cellStyle name="40% - Ênfase5 7 5 2 2" xfId="14802"/>
    <cellStyle name="40% - Ênfase5 7 5 3" xfId="11088"/>
    <cellStyle name="40% - Ênfase5 7 6" xfId="3289"/>
    <cellStyle name="40% - Ênfase5 7 6 2" xfId="7318"/>
    <cellStyle name="40% - Ênfase5 7 6 2 2" xfId="14803"/>
    <cellStyle name="40% - Ênfase5 7 6 3" xfId="11089"/>
    <cellStyle name="40% - Ênfase5 7 7" xfId="3290"/>
    <cellStyle name="40% - Ênfase5 7 7 2" xfId="7319"/>
    <cellStyle name="40% - Ênfase5 7 7 2 2" xfId="14804"/>
    <cellStyle name="40% - Ênfase5 7 7 3" xfId="11090"/>
    <cellStyle name="40% - Ênfase5 7 8" xfId="3291"/>
    <cellStyle name="40% - Ênfase5 7 8 2" xfId="7320"/>
    <cellStyle name="40% - Ênfase5 7 8 2 2" xfId="14805"/>
    <cellStyle name="40% - Ênfase5 7 8 3" xfId="11091"/>
    <cellStyle name="40% - Ênfase5 7 9" xfId="3292"/>
    <cellStyle name="40% - Ênfase5 7 9 2" xfId="7321"/>
    <cellStyle name="40% - Ênfase5 7 9 2 2" xfId="14806"/>
    <cellStyle name="40% - Ênfase5 7 9 3" xfId="11092"/>
    <cellStyle name="40% - Ênfase5 8" xfId="3293"/>
    <cellStyle name="40% - Ênfase5 8 10" xfId="3294"/>
    <cellStyle name="40% - Ênfase5 8 10 2" xfId="7323"/>
    <cellStyle name="40% - Ênfase5 8 10 2 2" xfId="14808"/>
    <cellStyle name="40% - Ênfase5 8 10 3" xfId="11094"/>
    <cellStyle name="40% - Ênfase5 8 11" xfId="3295"/>
    <cellStyle name="40% - Ênfase5 8 11 2" xfId="7324"/>
    <cellStyle name="40% - Ênfase5 8 11 2 2" xfId="14809"/>
    <cellStyle name="40% - Ênfase5 8 11 3" xfId="11095"/>
    <cellStyle name="40% - Ênfase5 8 12" xfId="3296"/>
    <cellStyle name="40% - Ênfase5 8 12 2" xfId="7325"/>
    <cellStyle name="40% - Ênfase5 8 12 2 2" xfId="14810"/>
    <cellStyle name="40% - Ênfase5 8 12 3" xfId="11096"/>
    <cellStyle name="40% - Ênfase5 8 13" xfId="3297"/>
    <cellStyle name="40% - Ênfase5 8 13 2" xfId="7326"/>
    <cellStyle name="40% - Ênfase5 8 13 2 2" xfId="14811"/>
    <cellStyle name="40% - Ênfase5 8 13 3" xfId="11097"/>
    <cellStyle name="40% - Ênfase5 8 14" xfId="3298"/>
    <cellStyle name="40% - Ênfase5 8 14 2" xfId="7327"/>
    <cellStyle name="40% - Ênfase5 8 14 2 2" xfId="14812"/>
    <cellStyle name="40% - Ênfase5 8 14 3" xfId="11098"/>
    <cellStyle name="40% - Ênfase5 8 15" xfId="3299"/>
    <cellStyle name="40% - Ênfase5 8 15 2" xfId="7328"/>
    <cellStyle name="40% - Ênfase5 8 15 2 2" xfId="14813"/>
    <cellStyle name="40% - Ênfase5 8 15 3" xfId="11099"/>
    <cellStyle name="40% - Ênfase5 8 16" xfId="7322"/>
    <cellStyle name="40% - Ênfase5 8 16 2" xfId="14807"/>
    <cellStyle name="40% - Ênfase5 8 17" xfId="11093"/>
    <cellStyle name="40% - Ênfase5 8 2" xfId="3300"/>
    <cellStyle name="40% - Ênfase5 8 2 2" xfId="7329"/>
    <cellStyle name="40% - Ênfase5 8 2 2 2" xfId="14814"/>
    <cellStyle name="40% - Ênfase5 8 2 3" xfId="11100"/>
    <cellStyle name="40% - Ênfase5 8 3" xfId="3301"/>
    <cellStyle name="40% - Ênfase5 8 3 2" xfId="7330"/>
    <cellStyle name="40% - Ênfase5 8 3 2 2" xfId="14815"/>
    <cellStyle name="40% - Ênfase5 8 3 3" xfId="11101"/>
    <cellStyle name="40% - Ênfase5 8 4" xfId="3302"/>
    <cellStyle name="40% - Ênfase5 8 4 2" xfId="7331"/>
    <cellStyle name="40% - Ênfase5 8 4 2 2" xfId="14816"/>
    <cellStyle name="40% - Ênfase5 8 4 3" xfId="11102"/>
    <cellStyle name="40% - Ênfase5 8 5" xfId="3303"/>
    <cellStyle name="40% - Ênfase5 8 5 2" xfId="7332"/>
    <cellStyle name="40% - Ênfase5 8 5 2 2" xfId="14817"/>
    <cellStyle name="40% - Ênfase5 8 5 3" xfId="11103"/>
    <cellStyle name="40% - Ênfase5 8 6" xfId="3304"/>
    <cellStyle name="40% - Ênfase5 8 6 2" xfId="7333"/>
    <cellStyle name="40% - Ênfase5 8 6 2 2" xfId="14818"/>
    <cellStyle name="40% - Ênfase5 8 6 3" xfId="11104"/>
    <cellStyle name="40% - Ênfase5 8 7" xfId="3305"/>
    <cellStyle name="40% - Ênfase5 8 7 2" xfId="7334"/>
    <cellStyle name="40% - Ênfase5 8 7 2 2" xfId="14819"/>
    <cellStyle name="40% - Ênfase5 8 7 3" xfId="11105"/>
    <cellStyle name="40% - Ênfase5 8 8" xfId="3306"/>
    <cellStyle name="40% - Ênfase5 8 8 2" xfId="7335"/>
    <cellStyle name="40% - Ênfase5 8 8 2 2" xfId="14820"/>
    <cellStyle name="40% - Ênfase5 8 8 3" xfId="11106"/>
    <cellStyle name="40% - Ênfase5 8 9" xfId="3307"/>
    <cellStyle name="40% - Ênfase5 8 9 2" xfId="7336"/>
    <cellStyle name="40% - Ênfase5 8 9 2 2" xfId="14821"/>
    <cellStyle name="40% - Ênfase5 8 9 3" xfId="11107"/>
    <cellStyle name="40% - Ênfase5 9" xfId="3308"/>
    <cellStyle name="40% - Ênfase5 9 10" xfId="3309"/>
    <cellStyle name="40% - Ênfase5 9 10 2" xfId="7338"/>
    <cellStyle name="40% - Ênfase5 9 10 2 2" xfId="14823"/>
    <cellStyle name="40% - Ênfase5 9 10 3" xfId="11109"/>
    <cellStyle name="40% - Ênfase5 9 11" xfId="3310"/>
    <cellStyle name="40% - Ênfase5 9 11 2" xfId="7339"/>
    <cellStyle name="40% - Ênfase5 9 11 2 2" xfId="14824"/>
    <cellStyle name="40% - Ênfase5 9 11 3" xfId="11110"/>
    <cellStyle name="40% - Ênfase5 9 12" xfId="3311"/>
    <cellStyle name="40% - Ênfase5 9 12 2" xfId="7340"/>
    <cellStyle name="40% - Ênfase5 9 12 2 2" xfId="14825"/>
    <cellStyle name="40% - Ênfase5 9 12 3" xfId="11111"/>
    <cellStyle name="40% - Ênfase5 9 13" xfId="3312"/>
    <cellStyle name="40% - Ênfase5 9 13 2" xfId="7341"/>
    <cellStyle name="40% - Ênfase5 9 13 2 2" xfId="14826"/>
    <cellStyle name="40% - Ênfase5 9 13 3" xfId="11112"/>
    <cellStyle name="40% - Ênfase5 9 14" xfId="3313"/>
    <cellStyle name="40% - Ênfase5 9 14 2" xfId="7342"/>
    <cellStyle name="40% - Ênfase5 9 14 2 2" xfId="14827"/>
    <cellStyle name="40% - Ênfase5 9 14 3" xfId="11113"/>
    <cellStyle name="40% - Ênfase5 9 15" xfId="3314"/>
    <cellStyle name="40% - Ênfase5 9 15 2" xfId="7343"/>
    <cellStyle name="40% - Ênfase5 9 15 2 2" xfId="14828"/>
    <cellStyle name="40% - Ênfase5 9 15 3" xfId="11114"/>
    <cellStyle name="40% - Ênfase5 9 16" xfId="7337"/>
    <cellStyle name="40% - Ênfase5 9 16 2" xfId="14822"/>
    <cellStyle name="40% - Ênfase5 9 17" xfId="11108"/>
    <cellStyle name="40% - Ênfase5 9 2" xfId="3315"/>
    <cellStyle name="40% - Ênfase5 9 2 2" xfId="7344"/>
    <cellStyle name="40% - Ênfase5 9 2 2 2" xfId="14829"/>
    <cellStyle name="40% - Ênfase5 9 2 3" xfId="11115"/>
    <cellStyle name="40% - Ênfase5 9 3" xfId="3316"/>
    <cellStyle name="40% - Ênfase5 9 3 2" xfId="7345"/>
    <cellStyle name="40% - Ênfase5 9 3 2 2" xfId="14830"/>
    <cellStyle name="40% - Ênfase5 9 3 3" xfId="11116"/>
    <cellStyle name="40% - Ênfase5 9 4" xfId="3317"/>
    <cellStyle name="40% - Ênfase5 9 4 2" xfId="7346"/>
    <cellStyle name="40% - Ênfase5 9 4 2 2" xfId="14831"/>
    <cellStyle name="40% - Ênfase5 9 4 3" xfId="11117"/>
    <cellStyle name="40% - Ênfase5 9 5" xfId="3318"/>
    <cellStyle name="40% - Ênfase5 9 5 2" xfId="7347"/>
    <cellStyle name="40% - Ênfase5 9 5 2 2" xfId="14832"/>
    <cellStyle name="40% - Ênfase5 9 5 3" xfId="11118"/>
    <cellStyle name="40% - Ênfase5 9 6" xfId="3319"/>
    <cellStyle name="40% - Ênfase5 9 6 2" xfId="7348"/>
    <cellStyle name="40% - Ênfase5 9 6 2 2" xfId="14833"/>
    <cellStyle name="40% - Ênfase5 9 6 3" xfId="11119"/>
    <cellStyle name="40% - Ênfase5 9 7" xfId="3320"/>
    <cellStyle name="40% - Ênfase5 9 7 2" xfId="7349"/>
    <cellStyle name="40% - Ênfase5 9 7 2 2" xfId="14834"/>
    <cellStyle name="40% - Ênfase5 9 7 3" xfId="11120"/>
    <cellStyle name="40% - Ênfase5 9 8" xfId="3321"/>
    <cellStyle name="40% - Ênfase5 9 8 2" xfId="7350"/>
    <cellStyle name="40% - Ênfase5 9 8 2 2" xfId="14835"/>
    <cellStyle name="40% - Ênfase5 9 8 3" xfId="11121"/>
    <cellStyle name="40% - Ênfase5 9 9" xfId="3322"/>
    <cellStyle name="40% - Ênfase5 9 9 2" xfId="7351"/>
    <cellStyle name="40% - Ênfase5 9 9 2 2" xfId="14836"/>
    <cellStyle name="40% - Ênfase5 9 9 3" xfId="11122"/>
    <cellStyle name="40% - Ênfase6" xfId="4017" builtinId="51" customBuiltin="1"/>
    <cellStyle name="40% - Ênfase6 10" xfId="3323"/>
    <cellStyle name="40% - Ênfase6 10 10" xfId="3324"/>
    <cellStyle name="40% - Ênfase6 10 10 2" xfId="7353"/>
    <cellStyle name="40% - Ênfase6 10 10 2 2" xfId="14838"/>
    <cellStyle name="40% - Ênfase6 10 10 3" xfId="11124"/>
    <cellStyle name="40% - Ênfase6 10 11" xfId="3325"/>
    <cellStyle name="40% - Ênfase6 10 11 2" xfId="7354"/>
    <cellStyle name="40% - Ênfase6 10 11 2 2" xfId="14839"/>
    <cellStyle name="40% - Ênfase6 10 11 3" xfId="11125"/>
    <cellStyle name="40% - Ênfase6 10 12" xfId="3326"/>
    <cellStyle name="40% - Ênfase6 10 12 2" xfId="7355"/>
    <cellStyle name="40% - Ênfase6 10 12 2 2" xfId="14840"/>
    <cellStyle name="40% - Ênfase6 10 12 3" xfId="11126"/>
    <cellStyle name="40% - Ênfase6 10 13" xfId="3327"/>
    <cellStyle name="40% - Ênfase6 10 13 2" xfId="7356"/>
    <cellStyle name="40% - Ênfase6 10 13 2 2" xfId="14841"/>
    <cellStyle name="40% - Ênfase6 10 13 3" xfId="11127"/>
    <cellStyle name="40% - Ênfase6 10 14" xfId="3328"/>
    <cellStyle name="40% - Ênfase6 10 14 2" xfId="7357"/>
    <cellStyle name="40% - Ênfase6 10 14 2 2" xfId="14842"/>
    <cellStyle name="40% - Ênfase6 10 14 3" xfId="11128"/>
    <cellStyle name="40% - Ênfase6 10 15" xfId="3329"/>
    <cellStyle name="40% - Ênfase6 10 15 2" xfId="7358"/>
    <cellStyle name="40% - Ênfase6 10 15 2 2" xfId="14843"/>
    <cellStyle name="40% - Ênfase6 10 15 3" xfId="11129"/>
    <cellStyle name="40% - Ênfase6 10 16" xfId="7352"/>
    <cellStyle name="40% - Ênfase6 10 16 2" xfId="14837"/>
    <cellStyle name="40% - Ênfase6 10 17" xfId="11123"/>
    <cellStyle name="40% - Ênfase6 10 2" xfId="3330"/>
    <cellStyle name="40% - Ênfase6 10 2 2" xfId="7359"/>
    <cellStyle name="40% - Ênfase6 10 2 2 2" xfId="14844"/>
    <cellStyle name="40% - Ênfase6 10 2 3" xfId="11130"/>
    <cellStyle name="40% - Ênfase6 10 3" xfId="3331"/>
    <cellStyle name="40% - Ênfase6 10 3 2" xfId="7360"/>
    <cellStyle name="40% - Ênfase6 10 3 2 2" xfId="14845"/>
    <cellStyle name="40% - Ênfase6 10 3 3" xfId="11131"/>
    <cellStyle name="40% - Ênfase6 10 4" xfId="3332"/>
    <cellStyle name="40% - Ênfase6 10 4 2" xfId="7361"/>
    <cellStyle name="40% - Ênfase6 10 4 2 2" xfId="14846"/>
    <cellStyle name="40% - Ênfase6 10 4 3" xfId="11132"/>
    <cellStyle name="40% - Ênfase6 10 5" xfId="3333"/>
    <cellStyle name="40% - Ênfase6 10 5 2" xfId="7362"/>
    <cellStyle name="40% - Ênfase6 10 5 2 2" xfId="14847"/>
    <cellStyle name="40% - Ênfase6 10 5 3" xfId="11133"/>
    <cellStyle name="40% - Ênfase6 10 6" xfId="3334"/>
    <cellStyle name="40% - Ênfase6 10 6 2" xfId="7363"/>
    <cellStyle name="40% - Ênfase6 10 6 2 2" xfId="14848"/>
    <cellStyle name="40% - Ênfase6 10 6 3" xfId="11134"/>
    <cellStyle name="40% - Ênfase6 10 7" xfId="3335"/>
    <cellStyle name="40% - Ênfase6 10 7 2" xfId="7364"/>
    <cellStyle name="40% - Ênfase6 10 7 2 2" xfId="14849"/>
    <cellStyle name="40% - Ênfase6 10 7 3" xfId="11135"/>
    <cellStyle name="40% - Ênfase6 10 8" xfId="3336"/>
    <cellStyle name="40% - Ênfase6 10 8 2" xfId="7365"/>
    <cellStyle name="40% - Ênfase6 10 8 2 2" xfId="14850"/>
    <cellStyle name="40% - Ênfase6 10 8 3" xfId="11136"/>
    <cellStyle name="40% - Ênfase6 10 9" xfId="3337"/>
    <cellStyle name="40% - Ênfase6 10 9 2" xfId="7366"/>
    <cellStyle name="40% - Ênfase6 10 9 2 2" xfId="14851"/>
    <cellStyle name="40% - Ênfase6 10 9 3" xfId="11137"/>
    <cellStyle name="40% - Ênfase6 11" xfId="3338"/>
    <cellStyle name="40% - Ênfase6 11 10" xfId="3339"/>
    <cellStyle name="40% - Ênfase6 11 10 2" xfId="7368"/>
    <cellStyle name="40% - Ênfase6 11 10 2 2" xfId="14853"/>
    <cellStyle name="40% - Ênfase6 11 10 3" xfId="11139"/>
    <cellStyle name="40% - Ênfase6 11 11" xfId="3340"/>
    <cellStyle name="40% - Ênfase6 11 11 2" xfId="7369"/>
    <cellStyle name="40% - Ênfase6 11 11 2 2" xfId="14854"/>
    <cellStyle name="40% - Ênfase6 11 11 3" xfId="11140"/>
    <cellStyle name="40% - Ênfase6 11 12" xfId="3341"/>
    <cellStyle name="40% - Ênfase6 11 12 2" xfId="7370"/>
    <cellStyle name="40% - Ênfase6 11 12 2 2" xfId="14855"/>
    <cellStyle name="40% - Ênfase6 11 12 3" xfId="11141"/>
    <cellStyle name="40% - Ênfase6 11 13" xfId="3342"/>
    <cellStyle name="40% - Ênfase6 11 13 2" xfId="7371"/>
    <cellStyle name="40% - Ênfase6 11 13 2 2" xfId="14856"/>
    <cellStyle name="40% - Ênfase6 11 13 3" xfId="11142"/>
    <cellStyle name="40% - Ênfase6 11 14" xfId="3343"/>
    <cellStyle name="40% - Ênfase6 11 14 2" xfId="7372"/>
    <cellStyle name="40% - Ênfase6 11 14 2 2" xfId="14857"/>
    <cellStyle name="40% - Ênfase6 11 14 3" xfId="11143"/>
    <cellStyle name="40% - Ênfase6 11 15" xfId="3344"/>
    <cellStyle name="40% - Ênfase6 11 15 2" xfId="7373"/>
    <cellStyle name="40% - Ênfase6 11 15 2 2" xfId="14858"/>
    <cellStyle name="40% - Ênfase6 11 15 3" xfId="11144"/>
    <cellStyle name="40% - Ênfase6 11 16" xfId="7367"/>
    <cellStyle name="40% - Ênfase6 11 16 2" xfId="14852"/>
    <cellStyle name="40% - Ênfase6 11 17" xfId="11138"/>
    <cellStyle name="40% - Ênfase6 11 2" xfId="3345"/>
    <cellStyle name="40% - Ênfase6 11 2 2" xfId="7374"/>
    <cellStyle name="40% - Ênfase6 11 2 2 2" xfId="14859"/>
    <cellStyle name="40% - Ênfase6 11 2 3" xfId="11145"/>
    <cellStyle name="40% - Ênfase6 11 3" xfId="3346"/>
    <cellStyle name="40% - Ênfase6 11 3 2" xfId="7375"/>
    <cellStyle name="40% - Ênfase6 11 3 2 2" xfId="14860"/>
    <cellStyle name="40% - Ênfase6 11 3 3" xfId="11146"/>
    <cellStyle name="40% - Ênfase6 11 4" xfId="3347"/>
    <cellStyle name="40% - Ênfase6 11 4 2" xfId="7376"/>
    <cellStyle name="40% - Ênfase6 11 4 2 2" xfId="14861"/>
    <cellStyle name="40% - Ênfase6 11 4 3" xfId="11147"/>
    <cellStyle name="40% - Ênfase6 11 5" xfId="3348"/>
    <cellStyle name="40% - Ênfase6 11 5 2" xfId="7377"/>
    <cellStyle name="40% - Ênfase6 11 5 2 2" xfId="14862"/>
    <cellStyle name="40% - Ênfase6 11 5 3" xfId="11148"/>
    <cellStyle name="40% - Ênfase6 11 6" xfId="3349"/>
    <cellStyle name="40% - Ênfase6 11 6 2" xfId="7378"/>
    <cellStyle name="40% - Ênfase6 11 6 2 2" xfId="14863"/>
    <cellStyle name="40% - Ênfase6 11 6 3" xfId="11149"/>
    <cellStyle name="40% - Ênfase6 11 7" xfId="3350"/>
    <cellStyle name="40% - Ênfase6 11 7 2" xfId="7379"/>
    <cellStyle name="40% - Ênfase6 11 7 2 2" xfId="14864"/>
    <cellStyle name="40% - Ênfase6 11 7 3" xfId="11150"/>
    <cellStyle name="40% - Ênfase6 11 8" xfId="3351"/>
    <cellStyle name="40% - Ênfase6 11 8 2" xfId="7380"/>
    <cellStyle name="40% - Ênfase6 11 8 2 2" xfId="14865"/>
    <cellStyle name="40% - Ênfase6 11 8 3" xfId="11151"/>
    <cellStyle name="40% - Ênfase6 11 9" xfId="3352"/>
    <cellStyle name="40% - Ênfase6 11 9 2" xfId="7381"/>
    <cellStyle name="40% - Ênfase6 11 9 2 2" xfId="14866"/>
    <cellStyle name="40% - Ênfase6 11 9 3" xfId="11152"/>
    <cellStyle name="40% - Ênfase6 12" xfId="3353"/>
    <cellStyle name="40% - Ênfase6 12 10" xfId="3354"/>
    <cellStyle name="40% - Ênfase6 12 10 2" xfId="7383"/>
    <cellStyle name="40% - Ênfase6 12 10 2 2" xfId="14868"/>
    <cellStyle name="40% - Ênfase6 12 10 3" xfId="11154"/>
    <cellStyle name="40% - Ênfase6 12 11" xfId="3355"/>
    <cellStyle name="40% - Ênfase6 12 11 2" xfId="7384"/>
    <cellStyle name="40% - Ênfase6 12 11 2 2" xfId="14869"/>
    <cellStyle name="40% - Ênfase6 12 11 3" xfId="11155"/>
    <cellStyle name="40% - Ênfase6 12 12" xfId="3356"/>
    <cellStyle name="40% - Ênfase6 12 12 2" xfId="7385"/>
    <cellStyle name="40% - Ênfase6 12 12 2 2" xfId="14870"/>
    <cellStyle name="40% - Ênfase6 12 12 3" xfId="11156"/>
    <cellStyle name="40% - Ênfase6 12 13" xfId="3357"/>
    <cellStyle name="40% - Ênfase6 12 13 2" xfId="7386"/>
    <cellStyle name="40% - Ênfase6 12 13 2 2" xfId="14871"/>
    <cellStyle name="40% - Ênfase6 12 13 3" xfId="11157"/>
    <cellStyle name="40% - Ênfase6 12 14" xfId="3358"/>
    <cellStyle name="40% - Ênfase6 12 14 2" xfId="7387"/>
    <cellStyle name="40% - Ênfase6 12 14 2 2" xfId="14872"/>
    <cellStyle name="40% - Ênfase6 12 14 3" xfId="11158"/>
    <cellStyle name="40% - Ênfase6 12 15" xfId="3359"/>
    <cellStyle name="40% - Ênfase6 12 15 2" xfId="7388"/>
    <cellStyle name="40% - Ênfase6 12 15 2 2" xfId="14873"/>
    <cellStyle name="40% - Ênfase6 12 15 3" xfId="11159"/>
    <cellStyle name="40% - Ênfase6 12 16" xfId="7382"/>
    <cellStyle name="40% - Ênfase6 12 16 2" xfId="14867"/>
    <cellStyle name="40% - Ênfase6 12 17" xfId="11153"/>
    <cellStyle name="40% - Ênfase6 12 2" xfId="3360"/>
    <cellStyle name="40% - Ênfase6 12 2 2" xfId="7389"/>
    <cellStyle name="40% - Ênfase6 12 2 2 2" xfId="14874"/>
    <cellStyle name="40% - Ênfase6 12 2 3" xfId="11160"/>
    <cellStyle name="40% - Ênfase6 12 3" xfId="3361"/>
    <cellStyle name="40% - Ênfase6 12 3 2" xfId="7390"/>
    <cellStyle name="40% - Ênfase6 12 3 2 2" xfId="14875"/>
    <cellStyle name="40% - Ênfase6 12 3 3" xfId="11161"/>
    <cellStyle name="40% - Ênfase6 12 4" xfId="3362"/>
    <cellStyle name="40% - Ênfase6 12 4 2" xfId="7391"/>
    <cellStyle name="40% - Ênfase6 12 4 2 2" xfId="14876"/>
    <cellStyle name="40% - Ênfase6 12 4 3" xfId="11162"/>
    <cellStyle name="40% - Ênfase6 12 5" xfId="3363"/>
    <cellStyle name="40% - Ênfase6 12 5 2" xfId="7392"/>
    <cellStyle name="40% - Ênfase6 12 5 2 2" xfId="14877"/>
    <cellStyle name="40% - Ênfase6 12 5 3" xfId="11163"/>
    <cellStyle name="40% - Ênfase6 12 6" xfId="3364"/>
    <cellStyle name="40% - Ênfase6 12 6 2" xfId="7393"/>
    <cellStyle name="40% - Ênfase6 12 6 2 2" xfId="14878"/>
    <cellStyle name="40% - Ênfase6 12 6 3" xfId="11164"/>
    <cellStyle name="40% - Ênfase6 12 7" xfId="3365"/>
    <cellStyle name="40% - Ênfase6 12 7 2" xfId="7394"/>
    <cellStyle name="40% - Ênfase6 12 7 2 2" xfId="14879"/>
    <cellStyle name="40% - Ênfase6 12 7 3" xfId="11165"/>
    <cellStyle name="40% - Ênfase6 12 8" xfId="3366"/>
    <cellStyle name="40% - Ênfase6 12 8 2" xfId="7395"/>
    <cellStyle name="40% - Ênfase6 12 8 2 2" xfId="14880"/>
    <cellStyle name="40% - Ênfase6 12 8 3" xfId="11166"/>
    <cellStyle name="40% - Ênfase6 12 9" xfId="3367"/>
    <cellStyle name="40% - Ênfase6 12 9 2" xfId="7396"/>
    <cellStyle name="40% - Ênfase6 12 9 2 2" xfId="14881"/>
    <cellStyle name="40% - Ênfase6 12 9 3" xfId="11167"/>
    <cellStyle name="40% - Ênfase6 13" xfId="3368"/>
    <cellStyle name="40% - Ênfase6 13 10" xfId="3369"/>
    <cellStyle name="40% - Ênfase6 13 10 2" xfId="7398"/>
    <cellStyle name="40% - Ênfase6 13 10 2 2" xfId="14883"/>
    <cellStyle name="40% - Ênfase6 13 10 3" xfId="11169"/>
    <cellStyle name="40% - Ênfase6 13 11" xfId="3370"/>
    <cellStyle name="40% - Ênfase6 13 11 2" xfId="7399"/>
    <cellStyle name="40% - Ênfase6 13 11 2 2" xfId="14884"/>
    <cellStyle name="40% - Ênfase6 13 11 3" xfId="11170"/>
    <cellStyle name="40% - Ênfase6 13 12" xfId="3371"/>
    <cellStyle name="40% - Ênfase6 13 12 2" xfId="7400"/>
    <cellStyle name="40% - Ênfase6 13 12 2 2" xfId="14885"/>
    <cellStyle name="40% - Ênfase6 13 12 3" xfId="11171"/>
    <cellStyle name="40% - Ênfase6 13 13" xfId="3372"/>
    <cellStyle name="40% - Ênfase6 13 13 2" xfId="7401"/>
    <cellStyle name="40% - Ênfase6 13 13 2 2" xfId="14886"/>
    <cellStyle name="40% - Ênfase6 13 13 3" xfId="11172"/>
    <cellStyle name="40% - Ênfase6 13 14" xfId="3373"/>
    <cellStyle name="40% - Ênfase6 13 14 2" xfId="7402"/>
    <cellStyle name="40% - Ênfase6 13 14 2 2" xfId="14887"/>
    <cellStyle name="40% - Ênfase6 13 14 3" xfId="11173"/>
    <cellStyle name="40% - Ênfase6 13 15" xfId="3374"/>
    <cellStyle name="40% - Ênfase6 13 15 2" xfId="7403"/>
    <cellStyle name="40% - Ênfase6 13 15 2 2" xfId="14888"/>
    <cellStyle name="40% - Ênfase6 13 15 3" xfId="11174"/>
    <cellStyle name="40% - Ênfase6 13 16" xfId="7397"/>
    <cellStyle name="40% - Ênfase6 13 16 2" xfId="14882"/>
    <cellStyle name="40% - Ênfase6 13 17" xfId="11168"/>
    <cellStyle name="40% - Ênfase6 13 2" xfId="3375"/>
    <cellStyle name="40% - Ênfase6 13 2 2" xfId="7404"/>
    <cellStyle name="40% - Ênfase6 13 2 2 2" xfId="14889"/>
    <cellStyle name="40% - Ênfase6 13 2 3" xfId="11175"/>
    <cellStyle name="40% - Ênfase6 13 3" xfId="3376"/>
    <cellStyle name="40% - Ênfase6 13 3 2" xfId="7405"/>
    <cellStyle name="40% - Ênfase6 13 3 2 2" xfId="14890"/>
    <cellStyle name="40% - Ênfase6 13 3 3" xfId="11176"/>
    <cellStyle name="40% - Ênfase6 13 4" xfId="3377"/>
    <cellStyle name="40% - Ênfase6 13 4 2" xfId="7406"/>
    <cellStyle name="40% - Ênfase6 13 4 2 2" xfId="14891"/>
    <cellStyle name="40% - Ênfase6 13 4 3" xfId="11177"/>
    <cellStyle name="40% - Ênfase6 13 5" xfId="3378"/>
    <cellStyle name="40% - Ênfase6 13 5 2" xfId="7407"/>
    <cellStyle name="40% - Ênfase6 13 5 2 2" xfId="14892"/>
    <cellStyle name="40% - Ênfase6 13 5 3" xfId="11178"/>
    <cellStyle name="40% - Ênfase6 13 6" xfId="3379"/>
    <cellStyle name="40% - Ênfase6 13 6 2" xfId="7408"/>
    <cellStyle name="40% - Ênfase6 13 6 2 2" xfId="14893"/>
    <cellStyle name="40% - Ênfase6 13 6 3" xfId="11179"/>
    <cellStyle name="40% - Ênfase6 13 7" xfId="3380"/>
    <cellStyle name="40% - Ênfase6 13 7 2" xfId="7409"/>
    <cellStyle name="40% - Ênfase6 13 7 2 2" xfId="14894"/>
    <cellStyle name="40% - Ênfase6 13 7 3" xfId="11180"/>
    <cellStyle name="40% - Ênfase6 13 8" xfId="3381"/>
    <cellStyle name="40% - Ênfase6 13 8 2" xfId="7410"/>
    <cellStyle name="40% - Ênfase6 13 8 2 2" xfId="14895"/>
    <cellStyle name="40% - Ênfase6 13 8 3" xfId="11181"/>
    <cellStyle name="40% - Ênfase6 13 9" xfId="3382"/>
    <cellStyle name="40% - Ênfase6 13 9 2" xfId="7411"/>
    <cellStyle name="40% - Ênfase6 13 9 2 2" xfId="14896"/>
    <cellStyle name="40% - Ênfase6 13 9 3" xfId="11182"/>
    <cellStyle name="40% - Ênfase6 14" xfId="3383"/>
    <cellStyle name="40% - Ênfase6 14 10" xfId="3384"/>
    <cellStyle name="40% - Ênfase6 14 10 2" xfId="7413"/>
    <cellStyle name="40% - Ênfase6 14 10 2 2" xfId="14898"/>
    <cellStyle name="40% - Ênfase6 14 10 3" xfId="11184"/>
    <cellStyle name="40% - Ênfase6 14 11" xfId="3385"/>
    <cellStyle name="40% - Ênfase6 14 11 2" xfId="7414"/>
    <cellStyle name="40% - Ênfase6 14 11 2 2" xfId="14899"/>
    <cellStyle name="40% - Ênfase6 14 11 3" xfId="11185"/>
    <cellStyle name="40% - Ênfase6 14 12" xfId="3386"/>
    <cellStyle name="40% - Ênfase6 14 12 2" xfId="7415"/>
    <cellStyle name="40% - Ênfase6 14 12 2 2" xfId="14900"/>
    <cellStyle name="40% - Ênfase6 14 12 3" xfId="11186"/>
    <cellStyle name="40% - Ênfase6 14 13" xfId="3387"/>
    <cellStyle name="40% - Ênfase6 14 13 2" xfId="7416"/>
    <cellStyle name="40% - Ênfase6 14 13 2 2" xfId="14901"/>
    <cellStyle name="40% - Ênfase6 14 13 3" xfId="11187"/>
    <cellStyle name="40% - Ênfase6 14 14" xfId="3388"/>
    <cellStyle name="40% - Ênfase6 14 14 2" xfId="7417"/>
    <cellStyle name="40% - Ênfase6 14 14 2 2" xfId="14902"/>
    <cellStyle name="40% - Ênfase6 14 14 3" xfId="11188"/>
    <cellStyle name="40% - Ênfase6 14 15" xfId="3389"/>
    <cellStyle name="40% - Ênfase6 14 15 2" xfId="7418"/>
    <cellStyle name="40% - Ênfase6 14 15 2 2" xfId="14903"/>
    <cellStyle name="40% - Ênfase6 14 15 3" xfId="11189"/>
    <cellStyle name="40% - Ênfase6 14 16" xfId="7412"/>
    <cellStyle name="40% - Ênfase6 14 16 2" xfId="14897"/>
    <cellStyle name="40% - Ênfase6 14 17" xfId="11183"/>
    <cellStyle name="40% - Ênfase6 14 2" xfId="3390"/>
    <cellStyle name="40% - Ênfase6 14 2 2" xfId="7419"/>
    <cellStyle name="40% - Ênfase6 14 2 2 2" xfId="14904"/>
    <cellStyle name="40% - Ênfase6 14 2 3" xfId="11190"/>
    <cellStyle name="40% - Ênfase6 14 3" xfId="3391"/>
    <cellStyle name="40% - Ênfase6 14 3 2" xfId="7420"/>
    <cellStyle name="40% - Ênfase6 14 3 2 2" xfId="14905"/>
    <cellStyle name="40% - Ênfase6 14 3 3" xfId="11191"/>
    <cellStyle name="40% - Ênfase6 14 4" xfId="3392"/>
    <cellStyle name="40% - Ênfase6 14 4 2" xfId="7421"/>
    <cellStyle name="40% - Ênfase6 14 4 2 2" xfId="14906"/>
    <cellStyle name="40% - Ênfase6 14 4 3" xfId="11192"/>
    <cellStyle name="40% - Ênfase6 14 5" xfId="3393"/>
    <cellStyle name="40% - Ênfase6 14 5 2" xfId="7422"/>
    <cellStyle name="40% - Ênfase6 14 5 2 2" xfId="14907"/>
    <cellStyle name="40% - Ênfase6 14 5 3" xfId="11193"/>
    <cellStyle name="40% - Ênfase6 14 6" xfId="3394"/>
    <cellStyle name="40% - Ênfase6 14 6 2" xfId="7423"/>
    <cellStyle name="40% - Ênfase6 14 6 2 2" xfId="14908"/>
    <cellStyle name="40% - Ênfase6 14 6 3" xfId="11194"/>
    <cellStyle name="40% - Ênfase6 14 7" xfId="3395"/>
    <cellStyle name="40% - Ênfase6 14 7 2" xfId="7424"/>
    <cellStyle name="40% - Ênfase6 14 7 2 2" xfId="14909"/>
    <cellStyle name="40% - Ênfase6 14 7 3" xfId="11195"/>
    <cellStyle name="40% - Ênfase6 14 8" xfId="3396"/>
    <cellStyle name="40% - Ênfase6 14 8 2" xfId="7425"/>
    <cellStyle name="40% - Ênfase6 14 8 2 2" xfId="14910"/>
    <cellStyle name="40% - Ênfase6 14 8 3" xfId="11196"/>
    <cellStyle name="40% - Ênfase6 14 9" xfId="3397"/>
    <cellStyle name="40% - Ênfase6 14 9 2" xfId="7426"/>
    <cellStyle name="40% - Ênfase6 14 9 2 2" xfId="14911"/>
    <cellStyle name="40% - Ênfase6 14 9 3" xfId="11197"/>
    <cellStyle name="40% - Ênfase6 15" xfId="3398"/>
    <cellStyle name="40% - Ênfase6 15 10" xfId="3399"/>
    <cellStyle name="40% - Ênfase6 15 10 2" xfId="7428"/>
    <cellStyle name="40% - Ênfase6 15 10 2 2" xfId="14913"/>
    <cellStyle name="40% - Ênfase6 15 10 3" xfId="11199"/>
    <cellStyle name="40% - Ênfase6 15 11" xfId="3400"/>
    <cellStyle name="40% - Ênfase6 15 11 2" xfId="7429"/>
    <cellStyle name="40% - Ênfase6 15 11 2 2" xfId="14914"/>
    <cellStyle name="40% - Ênfase6 15 11 3" xfId="11200"/>
    <cellStyle name="40% - Ênfase6 15 12" xfId="3401"/>
    <cellStyle name="40% - Ênfase6 15 12 2" xfId="7430"/>
    <cellStyle name="40% - Ênfase6 15 12 2 2" xfId="14915"/>
    <cellStyle name="40% - Ênfase6 15 12 3" xfId="11201"/>
    <cellStyle name="40% - Ênfase6 15 13" xfId="3402"/>
    <cellStyle name="40% - Ênfase6 15 13 2" xfId="7431"/>
    <cellStyle name="40% - Ênfase6 15 13 2 2" xfId="14916"/>
    <cellStyle name="40% - Ênfase6 15 13 3" xfId="11202"/>
    <cellStyle name="40% - Ênfase6 15 14" xfId="3403"/>
    <cellStyle name="40% - Ênfase6 15 14 2" xfId="7432"/>
    <cellStyle name="40% - Ênfase6 15 14 2 2" xfId="14917"/>
    <cellStyle name="40% - Ênfase6 15 14 3" xfId="11203"/>
    <cellStyle name="40% - Ênfase6 15 15" xfId="3404"/>
    <cellStyle name="40% - Ênfase6 15 15 2" xfId="7433"/>
    <cellStyle name="40% - Ênfase6 15 15 2 2" xfId="14918"/>
    <cellStyle name="40% - Ênfase6 15 15 3" xfId="11204"/>
    <cellStyle name="40% - Ênfase6 15 16" xfId="7427"/>
    <cellStyle name="40% - Ênfase6 15 16 2" xfId="14912"/>
    <cellStyle name="40% - Ênfase6 15 17" xfId="11198"/>
    <cellStyle name="40% - Ênfase6 15 2" xfId="3405"/>
    <cellStyle name="40% - Ênfase6 15 2 2" xfId="7434"/>
    <cellStyle name="40% - Ênfase6 15 2 2 2" xfId="14919"/>
    <cellStyle name="40% - Ênfase6 15 2 3" xfId="11205"/>
    <cellStyle name="40% - Ênfase6 15 3" xfId="3406"/>
    <cellStyle name="40% - Ênfase6 15 3 2" xfId="7435"/>
    <cellStyle name="40% - Ênfase6 15 3 2 2" xfId="14920"/>
    <cellStyle name="40% - Ênfase6 15 3 3" xfId="11206"/>
    <cellStyle name="40% - Ênfase6 15 4" xfId="3407"/>
    <cellStyle name="40% - Ênfase6 15 4 2" xfId="7436"/>
    <cellStyle name="40% - Ênfase6 15 4 2 2" xfId="14921"/>
    <cellStyle name="40% - Ênfase6 15 4 3" xfId="11207"/>
    <cellStyle name="40% - Ênfase6 15 5" xfId="3408"/>
    <cellStyle name="40% - Ênfase6 15 5 2" xfId="7437"/>
    <cellStyle name="40% - Ênfase6 15 5 2 2" xfId="14922"/>
    <cellStyle name="40% - Ênfase6 15 5 3" xfId="11208"/>
    <cellStyle name="40% - Ênfase6 15 6" xfId="3409"/>
    <cellStyle name="40% - Ênfase6 15 6 2" xfId="7438"/>
    <cellStyle name="40% - Ênfase6 15 6 2 2" xfId="14923"/>
    <cellStyle name="40% - Ênfase6 15 6 3" xfId="11209"/>
    <cellStyle name="40% - Ênfase6 15 7" xfId="3410"/>
    <cellStyle name="40% - Ênfase6 15 7 2" xfId="7439"/>
    <cellStyle name="40% - Ênfase6 15 7 2 2" xfId="14924"/>
    <cellStyle name="40% - Ênfase6 15 7 3" xfId="11210"/>
    <cellStyle name="40% - Ênfase6 15 8" xfId="3411"/>
    <cellStyle name="40% - Ênfase6 15 8 2" xfId="7440"/>
    <cellStyle name="40% - Ênfase6 15 8 2 2" xfId="14925"/>
    <cellStyle name="40% - Ênfase6 15 8 3" xfId="11211"/>
    <cellStyle name="40% - Ênfase6 15 9" xfId="3412"/>
    <cellStyle name="40% - Ênfase6 15 9 2" xfId="7441"/>
    <cellStyle name="40% - Ênfase6 15 9 2 2" xfId="14926"/>
    <cellStyle name="40% - Ênfase6 15 9 3" xfId="11212"/>
    <cellStyle name="40% - Ênfase6 16" xfId="3413"/>
    <cellStyle name="40% - Ênfase6 16 10" xfId="3414"/>
    <cellStyle name="40% - Ênfase6 16 10 2" xfId="7443"/>
    <cellStyle name="40% - Ênfase6 16 10 2 2" xfId="14928"/>
    <cellStyle name="40% - Ênfase6 16 10 3" xfId="11214"/>
    <cellStyle name="40% - Ênfase6 16 11" xfId="3415"/>
    <cellStyle name="40% - Ênfase6 16 11 2" xfId="7444"/>
    <cellStyle name="40% - Ênfase6 16 11 2 2" xfId="14929"/>
    <cellStyle name="40% - Ênfase6 16 11 3" xfId="11215"/>
    <cellStyle name="40% - Ênfase6 16 12" xfId="3416"/>
    <cellStyle name="40% - Ênfase6 16 12 2" xfId="7445"/>
    <cellStyle name="40% - Ênfase6 16 12 2 2" xfId="14930"/>
    <cellStyle name="40% - Ênfase6 16 12 3" xfId="11216"/>
    <cellStyle name="40% - Ênfase6 16 13" xfId="3417"/>
    <cellStyle name="40% - Ênfase6 16 13 2" xfId="7446"/>
    <cellStyle name="40% - Ênfase6 16 13 2 2" xfId="14931"/>
    <cellStyle name="40% - Ênfase6 16 13 3" xfId="11217"/>
    <cellStyle name="40% - Ênfase6 16 14" xfId="3418"/>
    <cellStyle name="40% - Ênfase6 16 14 2" xfId="7447"/>
    <cellStyle name="40% - Ênfase6 16 14 2 2" xfId="14932"/>
    <cellStyle name="40% - Ênfase6 16 14 3" xfId="11218"/>
    <cellStyle name="40% - Ênfase6 16 15" xfId="3419"/>
    <cellStyle name="40% - Ênfase6 16 15 2" xfId="7448"/>
    <cellStyle name="40% - Ênfase6 16 15 2 2" xfId="14933"/>
    <cellStyle name="40% - Ênfase6 16 15 3" xfId="11219"/>
    <cellStyle name="40% - Ênfase6 16 16" xfId="7442"/>
    <cellStyle name="40% - Ênfase6 16 16 2" xfId="14927"/>
    <cellStyle name="40% - Ênfase6 16 17" xfId="11213"/>
    <cellStyle name="40% - Ênfase6 16 2" xfId="3420"/>
    <cellStyle name="40% - Ênfase6 16 2 2" xfId="7449"/>
    <cellStyle name="40% - Ênfase6 16 2 2 2" xfId="14934"/>
    <cellStyle name="40% - Ênfase6 16 2 3" xfId="11220"/>
    <cellStyle name="40% - Ênfase6 16 3" xfId="3421"/>
    <cellStyle name="40% - Ênfase6 16 3 2" xfId="7450"/>
    <cellStyle name="40% - Ênfase6 16 3 2 2" xfId="14935"/>
    <cellStyle name="40% - Ênfase6 16 3 3" xfId="11221"/>
    <cellStyle name="40% - Ênfase6 16 4" xfId="3422"/>
    <cellStyle name="40% - Ênfase6 16 4 2" xfId="7451"/>
    <cellStyle name="40% - Ênfase6 16 4 2 2" xfId="14936"/>
    <cellStyle name="40% - Ênfase6 16 4 3" xfId="11222"/>
    <cellStyle name="40% - Ênfase6 16 5" xfId="3423"/>
    <cellStyle name="40% - Ênfase6 16 5 2" xfId="7452"/>
    <cellStyle name="40% - Ênfase6 16 5 2 2" xfId="14937"/>
    <cellStyle name="40% - Ênfase6 16 5 3" xfId="11223"/>
    <cellStyle name="40% - Ênfase6 16 6" xfId="3424"/>
    <cellStyle name="40% - Ênfase6 16 6 2" xfId="7453"/>
    <cellStyle name="40% - Ênfase6 16 6 2 2" xfId="14938"/>
    <cellStyle name="40% - Ênfase6 16 6 3" xfId="11224"/>
    <cellStyle name="40% - Ênfase6 16 7" xfId="3425"/>
    <cellStyle name="40% - Ênfase6 16 7 2" xfId="7454"/>
    <cellStyle name="40% - Ênfase6 16 7 2 2" xfId="14939"/>
    <cellStyle name="40% - Ênfase6 16 7 3" xfId="11225"/>
    <cellStyle name="40% - Ênfase6 16 8" xfId="3426"/>
    <cellStyle name="40% - Ênfase6 16 8 2" xfId="7455"/>
    <cellStyle name="40% - Ênfase6 16 8 2 2" xfId="14940"/>
    <cellStyle name="40% - Ênfase6 16 8 3" xfId="11226"/>
    <cellStyle name="40% - Ênfase6 16 9" xfId="3427"/>
    <cellStyle name="40% - Ênfase6 16 9 2" xfId="7456"/>
    <cellStyle name="40% - Ênfase6 16 9 2 2" xfId="14941"/>
    <cellStyle name="40% - Ênfase6 16 9 3" xfId="11227"/>
    <cellStyle name="40% - Ênfase6 17" xfId="3428"/>
    <cellStyle name="40% - Ênfase6 17 10" xfId="3429"/>
    <cellStyle name="40% - Ênfase6 17 10 2" xfId="7458"/>
    <cellStyle name="40% - Ênfase6 17 10 2 2" xfId="14943"/>
    <cellStyle name="40% - Ênfase6 17 10 3" xfId="11229"/>
    <cellStyle name="40% - Ênfase6 17 11" xfId="3430"/>
    <cellStyle name="40% - Ênfase6 17 11 2" xfId="7459"/>
    <cellStyle name="40% - Ênfase6 17 11 2 2" xfId="14944"/>
    <cellStyle name="40% - Ênfase6 17 11 3" xfId="11230"/>
    <cellStyle name="40% - Ênfase6 17 12" xfId="3431"/>
    <cellStyle name="40% - Ênfase6 17 12 2" xfId="7460"/>
    <cellStyle name="40% - Ênfase6 17 12 2 2" xfId="14945"/>
    <cellStyle name="40% - Ênfase6 17 12 3" xfId="11231"/>
    <cellStyle name="40% - Ênfase6 17 13" xfId="3432"/>
    <cellStyle name="40% - Ênfase6 17 13 2" xfId="7461"/>
    <cellStyle name="40% - Ênfase6 17 13 2 2" xfId="14946"/>
    <cellStyle name="40% - Ênfase6 17 13 3" xfId="11232"/>
    <cellStyle name="40% - Ênfase6 17 14" xfId="3433"/>
    <cellStyle name="40% - Ênfase6 17 14 2" xfId="7462"/>
    <cellStyle name="40% - Ênfase6 17 14 2 2" xfId="14947"/>
    <cellStyle name="40% - Ênfase6 17 14 3" xfId="11233"/>
    <cellStyle name="40% - Ênfase6 17 15" xfId="3434"/>
    <cellStyle name="40% - Ênfase6 17 15 2" xfId="7463"/>
    <cellStyle name="40% - Ênfase6 17 15 2 2" xfId="14948"/>
    <cellStyle name="40% - Ênfase6 17 15 3" xfId="11234"/>
    <cellStyle name="40% - Ênfase6 17 16" xfId="7457"/>
    <cellStyle name="40% - Ênfase6 17 16 2" xfId="14942"/>
    <cellStyle name="40% - Ênfase6 17 17" xfId="11228"/>
    <cellStyle name="40% - Ênfase6 17 2" xfId="3435"/>
    <cellStyle name="40% - Ênfase6 17 2 2" xfId="7464"/>
    <cellStyle name="40% - Ênfase6 17 2 2 2" xfId="14949"/>
    <cellStyle name="40% - Ênfase6 17 2 3" xfId="11235"/>
    <cellStyle name="40% - Ênfase6 17 3" xfId="3436"/>
    <cellStyle name="40% - Ênfase6 17 3 2" xfId="7465"/>
    <cellStyle name="40% - Ênfase6 17 3 2 2" xfId="14950"/>
    <cellStyle name="40% - Ênfase6 17 3 3" xfId="11236"/>
    <cellStyle name="40% - Ênfase6 17 4" xfId="3437"/>
    <cellStyle name="40% - Ênfase6 17 4 2" xfId="7466"/>
    <cellStyle name="40% - Ênfase6 17 4 2 2" xfId="14951"/>
    <cellStyle name="40% - Ênfase6 17 4 3" xfId="11237"/>
    <cellStyle name="40% - Ênfase6 17 5" xfId="3438"/>
    <cellStyle name="40% - Ênfase6 17 5 2" xfId="7467"/>
    <cellStyle name="40% - Ênfase6 17 5 2 2" xfId="14952"/>
    <cellStyle name="40% - Ênfase6 17 5 3" xfId="11238"/>
    <cellStyle name="40% - Ênfase6 17 6" xfId="3439"/>
    <cellStyle name="40% - Ênfase6 17 6 2" xfId="7468"/>
    <cellStyle name="40% - Ênfase6 17 6 2 2" xfId="14953"/>
    <cellStyle name="40% - Ênfase6 17 6 3" xfId="11239"/>
    <cellStyle name="40% - Ênfase6 17 7" xfId="3440"/>
    <cellStyle name="40% - Ênfase6 17 7 2" xfId="7469"/>
    <cellStyle name="40% - Ênfase6 17 7 2 2" xfId="14954"/>
    <cellStyle name="40% - Ênfase6 17 7 3" xfId="11240"/>
    <cellStyle name="40% - Ênfase6 17 8" xfId="3441"/>
    <cellStyle name="40% - Ênfase6 17 8 2" xfId="7470"/>
    <cellStyle name="40% - Ênfase6 17 8 2 2" xfId="14955"/>
    <cellStyle name="40% - Ênfase6 17 8 3" xfId="11241"/>
    <cellStyle name="40% - Ênfase6 17 9" xfId="3442"/>
    <cellStyle name="40% - Ênfase6 17 9 2" xfId="7471"/>
    <cellStyle name="40% - Ênfase6 17 9 2 2" xfId="14956"/>
    <cellStyle name="40% - Ênfase6 17 9 3" xfId="11242"/>
    <cellStyle name="40% - Ênfase6 18" xfId="3443"/>
    <cellStyle name="40% - Ênfase6 18 10" xfId="3444"/>
    <cellStyle name="40% - Ênfase6 18 10 2" xfId="7473"/>
    <cellStyle name="40% - Ênfase6 18 10 2 2" xfId="14958"/>
    <cellStyle name="40% - Ênfase6 18 10 3" xfId="11244"/>
    <cellStyle name="40% - Ênfase6 18 11" xfId="3445"/>
    <cellStyle name="40% - Ênfase6 18 11 2" xfId="7474"/>
    <cellStyle name="40% - Ênfase6 18 11 2 2" xfId="14959"/>
    <cellStyle name="40% - Ênfase6 18 11 3" xfId="11245"/>
    <cellStyle name="40% - Ênfase6 18 12" xfId="3446"/>
    <cellStyle name="40% - Ênfase6 18 12 2" xfId="7475"/>
    <cellStyle name="40% - Ênfase6 18 12 2 2" xfId="14960"/>
    <cellStyle name="40% - Ênfase6 18 12 3" xfId="11246"/>
    <cellStyle name="40% - Ênfase6 18 13" xfId="3447"/>
    <cellStyle name="40% - Ênfase6 18 13 2" xfId="7476"/>
    <cellStyle name="40% - Ênfase6 18 13 2 2" xfId="14961"/>
    <cellStyle name="40% - Ênfase6 18 13 3" xfId="11247"/>
    <cellStyle name="40% - Ênfase6 18 14" xfId="3448"/>
    <cellStyle name="40% - Ênfase6 18 14 2" xfId="7477"/>
    <cellStyle name="40% - Ênfase6 18 14 2 2" xfId="14962"/>
    <cellStyle name="40% - Ênfase6 18 14 3" xfId="11248"/>
    <cellStyle name="40% - Ênfase6 18 15" xfId="3449"/>
    <cellStyle name="40% - Ênfase6 18 15 2" xfId="7478"/>
    <cellStyle name="40% - Ênfase6 18 15 2 2" xfId="14963"/>
    <cellStyle name="40% - Ênfase6 18 15 3" xfId="11249"/>
    <cellStyle name="40% - Ênfase6 18 16" xfId="7472"/>
    <cellStyle name="40% - Ênfase6 18 16 2" xfId="14957"/>
    <cellStyle name="40% - Ênfase6 18 17" xfId="11243"/>
    <cellStyle name="40% - Ênfase6 18 2" xfId="3450"/>
    <cellStyle name="40% - Ênfase6 18 2 2" xfId="7479"/>
    <cellStyle name="40% - Ênfase6 18 2 2 2" xfId="14964"/>
    <cellStyle name="40% - Ênfase6 18 2 3" xfId="11250"/>
    <cellStyle name="40% - Ênfase6 18 3" xfId="3451"/>
    <cellStyle name="40% - Ênfase6 18 3 2" xfId="7480"/>
    <cellStyle name="40% - Ênfase6 18 3 2 2" xfId="14965"/>
    <cellStyle name="40% - Ênfase6 18 3 3" xfId="11251"/>
    <cellStyle name="40% - Ênfase6 18 4" xfId="3452"/>
    <cellStyle name="40% - Ênfase6 18 4 2" xfId="7481"/>
    <cellStyle name="40% - Ênfase6 18 4 2 2" xfId="14966"/>
    <cellStyle name="40% - Ênfase6 18 4 3" xfId="11252"/>
    <cellStyle name="40% - Ênfase6 18 5" xfId="3453"/>
    <cellStyle name="40% - Ênfase6 18 5 2" xfId="7482"/>
    <cellStyle name="40% - Ênfase6 18 5 2 2" xfId="14967"/>
    <cellStyle name="40% - Ênfase6 18 5 3" xfId="11253"/>
    <cellStyle name="40% - Ênfase6 18 6" xfId="3454"/>
    <cellStyle name="40% - Ênfase6 18 6 2" xfId="7483"/>
    <cellStyle name="40% - Ênfase6 18 6 2 2" xfId="14968"/>
    <cellStyle name="40% - Ênfase6 18 6 3" xfId="11254"/>
    <cellStyle name="40% - Ênfase6 18 7" xfId="3455"/>
    <cellStyle name="40% - Ênfase6 18 7 2" xfId="7484"/>
    <cellStyle name="40% - Ênfase6 18 7 2 2" xfId="14969"/>
    <cellStyle name="40% - Ênfase6 18 7 3" xfId="11255"/>
    <cellStyle name="40% - Ênfase6 18 8" xfId="3456"/>
    <cellStyle name="40% - Ênfase6 18 8 2" xfId="7485"/>
    <cellStyle name="40% - Ênfase6 18 8 2 2" xfId="14970"/>
    <cellStyle name="40% - Ênfase6 18 8 3" xfId="11256"/>
    <cellStyle name="40% - Ênfase6 18 9" xfId="3457"/>
    <cellStyle name="40% - Ênfase6 18 9 2" xfId="7486"/>
    <cellStyle name="40% - Ênfase6 18 9 2 2" xfId="14971"/>
    <cellStyle name="40% - Ênfase6 18 9 3" xfId="11257"/>
    <cellStyle name="40% - Ênfase6 19" xfId="3458"/>
    <cellStyle name="40% - Ênfase6 19 10" xfId="3459"/>
    <cellStyle name="40% - Ênfase6 19 10 2" xfId="7488"/>
    <cellStyle name="40% - Ênfase6 19 10 2 2" xfId="14973"/>
    <cellStyle name="40% - Ênfase6 19 10 3" xfId="11259"/>
    <cellStyle name="40% - Ênfase6 19 11" xfId="3460"/>
    <cellStyle name="40% - Ênfase6 19 11 2" xfId="7489"/>
    <cellStyle name="40% - Ênfase6 19 11 2 2" xfId="14974"/>
    <cellStyle name="40% - Ênfase6 19 11 3" xfId="11260"/>
    <cellStyle name="40% - Ênfase6 19 12" xfId="3461"/>
    <cellStyle name="40% - Ênfase6 19 12 2" xfId="7490"/>
    <cellStyle name="40% - Ênfase6 19 12 2 2" xfId="14975"/>
    <cellStyle name="40% - Ênfase6 19 12 3" xfId="11261"/>
    <cellStyle name="40% - Ênfase6 19 13" xfId="3462"/>
    <cellStyle name="40% - Ênfase6 19 13 2" xfId="7491"/>
    <cellStyle name="40% - Ênfase6 19 13 2 2" xfId="14976"/>
    <cellStyle name="40% - Ênfase6 19 13 3" xfId="11262"/>
    <cellStyle name="40% - Ênfase6 19 14" xfId="3463"/>
    <cellStyle name="40% - Ênfase6 19 14 2" xfId="7492"/>
    <cellStyle name="40% - Ênfase6 19 14 2 2" xfId="14977"/>
    <cellStyle name="40% - Ênfase6 19 14 3" xfId="11263"/>
    <cellStyle name="40% - Ênfase6 19 15" xfId="3464"/>
    <cellStyle name="40% - Ênfase6 19 15 2" xfId="7493"/>
    <cellStyle name="40% - Ênfase6 19 15 2 2" xfId="14978"/>
    <cellStyle name="40% - Ênfase6 19 15 3" xfId="11264"/>
    <cellStyle name="40% - Ênfase6 19 16" xfId="7487"/>
    <cellStyle name="40% - Ênfase6 19 16 2" xfId="14972"/>
    <cellStyle name="40% - Ênfase6 19 17" xfId="11258"/>
    <cellStyle name="40% - Ênfase6 19 2" xfId="3465"/>
    <cellStyle name="40% - Ênfase6 19 2 2" xfId="7494"/>
    <cellStyle name="40% - Ênfase6 19 2 2 2" xfId="14979"/>
    <cellStyle name="40% - Ênfase6 19 2 3" xfId="11265"/>
    <cellStyle name="40% - Ênfase6 19 3" xfId="3466"/>
    <cellStyle name="40% - Ênfase6 19 3 2" xfId="7495"/>
    <cellStyle name="40% - Ênfase6 19 3 2 2" xfId="14980"/>
    <cellStyle name="40% - Ênfase6 19 3 3" xfId="11266"/>
    <cellStyle name="40% - Ênfase6 19 4" xfId="3467"/>
    <cellStyle name="40% - Ênfase6 19 4 2" xfId="7496"/>
    <cellStyle name="40% - Ênfase6 19 4 2 2" xfId="14981"/>
    <cellStyle name="40% - Ênfase6 19 4 3" xfId="11267"/>
    <cellStyle name="40% - Ênfase6 19 5" xfId="3468"/>
    <cellStyle name="40% - Ênfase6 19 5 2" xfId="7497"/>
    <cellStyle name="40% - Ênfase6 19 5 2 2" xfId="14982"/>
    <cellStyle name="40% - Ênfase6 19 5 3" xfId="11268"/>
    <cellStyle name="40% - Ênfase6 19 6" xfId="3469"/>
    <cellStyle name="40% - Ênfase6 19 6 2" xfId="7498"/>
    <cellStyle name="40% - Ênfase6 19 6 2 2" xfId="14983"/>
    <cellStyle name="40% - Ênfase6 19 6 3" xfId="11269"/>
    <cellStyle name="40% - Ênfase6 19 7" xfId="3470"/>
    <cellStyle name="40% - Ênfase6 19 7 2" xfId="7499"/>
    <cellStyle name="40% - Ênfase6 19 7 2 2" xfId="14984"/>
    <cellStyle name="40% - Ênfase6 19 7 3" xfId="11270"/>
    <cellStyle name="40% - Ênfase6 19 8" xfId="3471"/>
    <cellStyle name="40% - Ênfase6 19 8 2" xfId="7500"/>
    <cellStyle name="40% - Ênfase6 19 8 2 2" xfId="14985"/>
    <cellStyle name="40% - Ênfase6 19 8 3" xfId="11271"/>
    <cellStyle name="40% - Ênfase6 19 9" xfId="3472"/>
    <cellStyle name="40% - Ênfase6 19 9 2" xfId="7501"/>
    <cellStyle name="40% - Ênfase6 19 9 2 2" xfId="14986"/>
    <cellStyle name="40% - Ênfase6 19 9 3" xfId="11272"/>
    <cellStyle name="40% - Ênfase6 2" xfId="3473"/>
    <cellStyle name="40% - Ênfase6 2 2" xfId="3474"/>
    <cellStyle name="40% - Ênfase6 2 2 10" xfId="3475"/>
    <cellStyle name="40% - Ênfase6 2 2 10 2" xfId="7504"/>
    <cellStyle name="40% - Ênfase6 2 2 10 2 2" xfId="14989"/>
    <cellStyle name="40% - Ênfase6 2 2 10 3" xfId="11275"/>
    <cellStyle name="40% - Ênfase6 2 2 11" xfId="3476"/>
    <cellStyle name="40% - Ênfase6 2 2 11 2" xfId="7505"/>
    <cellStyle name="40% - Ênfase6 2 2 11 2 2" xfId="14990"/>
    <cellStyle name="40% - Ênfase6 2 2 11 3" xfId="11276"/>
    <cellStyle name="40% - Ênfase6 2 2 12" xfId="3477"/>
    <cellStyle name="40% - Ênfase6 2 2 12 2" xfId="7506"/>
    <cellStyle name="40% - Ênfase6 2 2 12 2 2" xfId="14991"/>
    <cellStyle name="40% - Ênfase6 2 2 12 3" xfId="11277"/>
    <cellStyle name="40% - Ênfase6 2 2 13" xfId="3478"/>
    <cellStyle name="40% - Ênfase6 2 2 13 2" xfId="7507"/>
    <cellStyle name="40% - Ênfase6 2 2 13 2 2" xfId="14992"/>
    <cellStyle name="40% - Ênfase6 2 2 13 3" xfId="11278"/>
    <cellStyle name="40% - Ênfase6 2 2 14" xfId="3479"/>
    <cellStyle name="40% - Ênfase6 2 2 14 2" xfId="7508"/>
    <cellStyle name="40% - Ênfase6 2 2 14 2 2" xfId="14993"/>
    <cellStyle name="40% - Ênfase6 2 2 14 3" xfId="11279"/>
    <cellStyle name="40% - Ênfase6 2 2 15" xfId="3480"/>
    <cellStyle name="40% - Ênfase6 2 2 15 2" xfId="7509"/>
    <cellStyle name="40% - Ênfase6 2 2 15 2 2" xfId="14994"/>
    <cellStyle name="40% - Ênfase6 2 2 15 3" xfId="11280"/>
    <cellStyle name="40% - Ênfase6 2 2 16" xfId="7503"/>
    <cellStyle name="40% - Ênfase6 2 2 16 2" xfId="14988"/>
    <cellStyle name="40% - Ênfase6 2 2 17" xfId="11274"/>
    <cellStyle name="40% - Ênfase6 2 2 2" xfId="3481"/>
    <cellStyle name="40% - Ênfase6 2 2 2 2" xfId="7510"/>
    <cellStyle name="40% - Ênfase6 2 2 2 2 2" xfId="14995"/>
    <cellStyle name="40% - Ênfase6 2 2 2 3" xfId="11281"/>
    <cellStyle name="40% - Ênfase6 2 2 3" xfId="3482"/>
    <cellStyle name="40% - Ênfase6 2 2 3 2" xfId="7511"/>
    <cellStyle name="40% - Ênfase6 2 2 3 2 2" xfId="14996"/>
    <cellStyle name="40% - Ênfase6 2 2 3 3" xfId="11282"/>
    <cellStyle name="40% - Ênfase6 2 2 4" xfId="3483"/>
    <cellStyle name="40% - Ênfase6 2 2 4 2" xfId="7512"/>
    <cellStyle name="40% - Ênfase6 2 2 4 2 2" xfId="14997"/>
    <cellStyle name="40% - Ênfase6 2 2 4 3" xfId="11283"/>
    <cellStyle name="40% - Ênfase6 2 2 5" xfId="3484"/>
    <cellStyle name="40% - Ênfase6 2 2 5 2" xfId="7513"/>
    <cellStyle name="40% - Ênfase6 2 2 5 2 2" xfId="14998"/>
    <cellStyle name="40% - Ênfase6 2 2 5 3" xfId="11284"/>
    <cellStyle name="40% - Ênfase6 2 2 6" xfId="3485"/>
    <cellStyle name="40% - Ênfase6 2 2 6 2" xfId="7514"/>
    <cellStyle name="40% - Ênfase6 2 2 6 2 2" xfId="14999"/>
    <cellStyle name="40% - Ênfase6 2 2 6 3" xfId="11285"/>
    <cellStyle name="40% - Ênfase6 2 2 7" xfId="3486"/>
    <cellStyle name="40% - Ênfase6 2 2 7 2" xfId="7515"/>
    <cellStyle name="40% - Ênfase6 2 2 7 2 2" xfId="15000"/>
    <cellStyle name="40% - Ênfase6 2 2 7 3" xfId="11286"/>
    <cellStyle name="40% - Ênfase6 2 2 8" xfId="3487"/>
    <cellStyle name="40% - Ênfase6 2 2 8 2" xfId="7516"/>
    <cellStyle name="40% - Ênfase6 2 2 8 2 2" xfId="15001"/>
    <cellStyle name="40% - Ênfase6 2 2 8 3" xfId="11287"/>
    <cellStyle name="40% - Ênfase6 2 2 9" xfId="3488"/>
    <cellStyle name="40% - Ênfase6 2 2 9 2" xfId="7517"/>
    <cellStyle name="40% - Ênfase6 2 2 9 2 2" xfId="15002"/>
    <cellStyle name="40% - Ênfase6 2 2 9 3" xfId="11288"/>
    <cellStyle name="40% - Ênfase6 2 3" xfId="3489"/>
    <cellStyle name="40% - Ênfase6 2 3 10" xfId="3490"/>
    <cellStyle name="40% - Ênfase6 2 3 10 2" xfId="7519"/>
    <cellStyle name="40% - Ênfase6 2 3 10 2 2" xfId="15004"/>
    <cellStyle name="40% - Ênfase6 2 3 10 3" xfId="11290"/>
    <cellStyle name="40% - Ênfase6 2 3 11" xfId="3491"/>
    <cellStyle name="40% - Ênfase6 2 3 11 2" xfId="7520"/>
    <cellStyle name="40% - Ênfase6 2 3 11 2 2" xfId="15005"/>
    <cellStyle name="40% - Ênfase6 2 3 11 3" xfId="11291"/>
    <cellStyle name="40% - Ênfase6 2 3 12" xfId="3492"/>
    <cellStyle name="40% - Ênfase6 2 3 12 2" xfId="7521"/>
    <cellStyle name="40% - Ênfase6 2 3 12 2 2" xfId="15006"/>
    <cellStyle name="40% - Ênfase6 2 3 12 3" xfId="11292"/>
    <cellStyle name="40% - Ênfase6 2 3 13" xfId="3493"/>
    <cellStyle name="40% - Ênfase6 2 3 13 2" xfId="7522"/>
    <cellStyle name="40% - Ênfase6 2 3 13 2 2" xfId="15007"/>
    <cellStyle name="40% - Ênfase6 2 3 13 3" xfId="11293"/>
    <cellStyle name="40% - Ênfase6 2 3 14" xfId="3494"/>
    <cellStyle name="40% - Ênfase6 2 3 14 2" xfId="7523"/>
    <cellStyle name="40% - Ênfase6 2 3 14 2 2" xfId="15008"/>
    <cellStyle name="40% - Ênfase6 2 3 14 3" xfId="11294"/>
    <cellStyle name="40% - Ênfase6 2 3 15" xfId="3495"/>
    <cellStyle name="40% - Ênfase6 2 3 15 2" xfId="7524"/>
    <cellStyle name="40% - Ênfase6 2 3 15 2 2" xfId="15009"/>
    <cellStyle name="40% - Ênfase6 2 3 15 3" xfId="11295"/>
    <cellStyle name="40% - Ênfase6 2 3 16" xfId="7518"/>
    <cellStyle name="40% - Ênfase6 2 3 16 2" xfId="15003"/>
    <cellStyle name="40% - Ênfase6 2 3 17" xfId="11289"/>
    <cellStyle name="40% - Ênfase6 2 3 2" xfId="3496"/>
    <cellStyle name="40% - Ênfase6 2 3 2 2" xfId="7525"/>
    <cellStyle name="40% - Ênfase6 2 3 2 2 2" xfId="15010"/>
    <cellStyle name="40% - Ênfase6 2 3 2 3" xfId="11296"/>
    <cellStyle name="40% - Ênfase6 2 3 3" xfId="3497"/>
    <cellStyle name="40% - Ênfase6 2 3 3 2" xfId="7526"/>
    <cellStyle name="40% - Ênfase6 2 3 3 2 2" xfId="15011"/>
    <cellStyle name="40% - Ênfase6 2 3 3 3" xfId="11297"/>
    <cellStyle name="40% - Ênfase6 2 3 4" xfId="3498"/>
    <cellStyle name="40% - Ênfase6 2 3 4 2" xfId="7527"/>
    <cellStyle name="40% - Ênfase6 2 3 4 2 2" xfId="15012"/>
    <cellStyle name="40% - Ênfase6 2 3 4 3" xfId="11298"/>
    <cellStyle name="40% - Ênfase6 2 3 5" xfId="3499"/>
    <cellStyle name="40% - Ênfase6 2 3 5 2" xfId="7528"/>
    <cellStyle name="40% - Ênfase6 2 3 5 2 2" xfId="15013"/>
    <cellStyle name="40% - Ênfase6 2 3 5 3" xfId="11299"/>
    <cellStyle name="40% - Ênfase6 2 3 6" xfId="3500"/>
    <cellStyle name="40% - Ênfase6 2 3 6 2" xfId="7529"/>
    <cellStyle name="40% - Ênfase6 2 3 6 2 2" xfId="15014"/>
    <cellStyle name="40% - Ênfase6 2 3 6 3" xfId="11300"/>
    <cellStyle name="40% - Ênfase6 2 3 7" xfId="3501"/>
    <cellStyle name="40% - Ênfase6 2 3 7 2" xfId="7530"/>
    <cellStyle name="40% - Ênfase6 2 3 7 2 2" xfId="15015"/>
    <cellStyle name="40% - Ênfase6 2 3 7 3" xfId="11301"/>
    <cellStyle name="40% - Ênfase6 2 3 8" xfId="3502"/>
    <cellStyle name="40% - Ênfase6 2 3 8 2" xfId="7531"/>
    <cellStyle name="40% - Ênfase6 2 3 8 2 2" xfId="15016"/>
    <cellStyle name="40% - Ênfase6 2 3 8 3" xfId="11302"/>
    <cellStyle name="40% - Ênfase6 2 3 9" xfId="3503"/>
    <cellStyle name="40% - Ênfase6 2 3 9 2" xfId="7532"/>
    <cellStyle name="40% - Ênfase6 2 3 9 2 2" xfId="15017"/>
    <cellStyle name="40% - Ênfase6 2 3 9 3" xfId="11303"/>
    <cellStyle name="40% - Ênfase6 2 4" xfId="7502"/>
    <cellStyle name="40% - Ênfase6 2 4 2" xfId="14987"/>
    <cellStyle name="40% - Ênfase6 2 5" xfId="11273"/>
    <cellStyle name="40% - Ênfase6 20" xfId="3504"/>
    <cellStyle name="40% - Ênfase6 20 10" xfId="3505"/>
    <cellStyle name="40% - Ênfase6 20 10 2" xfId="7534"/>
    <cellStyle name="40% - Ênfase6 20 10 2 2" xfId="15019"/>
    <cellStyle name="40% - Ênfase6 20 10 3" xfId="11305"/>
    <cellStyle name="40% - Ênfase6 20 11" xfId="3506"/>
    <cellStyle name="40% - Ênfase6 20 11 2" xfId="7535"/>
    <cellStyle name="40% - Ênfase6 20 11 2 2" xfId="15020"/>
    <cellStyle name="40% - Ênfase6 20 11 3" xfId="11306"/>
    <cellStyle name="40% - Ênfase6 20 12" xfId="3507"/>
    <cellStyle name="40% - Ênfase6 20 12 2" xfId="7536"/>
    <cellStyle name="40% - Ênfase6 20 12 2 2" xfId="15021"/>
    <cellStyle name="40% - Ênfase6 20 12 3" xfId="11307"/>
    <cellStyle name="40% - Ênfase6 20 13" xfId="3508"/>
    <cellStyle name="40% - Ênfase6 20 13 2" xfId="7537"/>
    <cellStyle name="40% - Ênfase6 20 13 2 2" xfId="15022"/>
    <cellStyle name="40% - Ênfase6 20 13 3" xfId="11308"/>
    <cellStyle name="40% - Ênfase6 20 14" xfId="3509"/>
    <cellStyle name="40% - Ênfase6 20 14 2" xfId="7538"/>
    <cellStyle name="40% - Ênfase6 20 14 2 2" xfId="15023"/>
    <cellStyle name="40% - Ênfase6 20 14 3" xfId="11309"/>
    <cellStyle name="40% - Ênfase6 20 15" xfId="3510"/>
    <cellStyle name="40% - Ênfase6 20 15 2" xfId="7539"/>
    <cellStyle name="40% - Ênfase6 20 15 2 2" xfId="15024"/>
    <cellStyle name="40% - Ênfase6 20 15 3" xfId="11310"/>
    <cellStyle name="40% - Ênfase6 20 16" xfId="7533"/>
    <cellStyle name="40% - Ênfase6 20 16 2" xfId="15018"/>
    <cellStyle name="40% - Ênfase6 20 17" xfId="11304"/>
    <cellStyle name="40% - Ênfase6 20 2" xfId="3511"/>
    <cellStyle name="40% - Ênfase6 20 2 2" xfId="7540"/>
    <cellStyle name="40% - Ênfase6 20 2 2 2" xfId="15025"/>
    <cellStyle name="40% - Ênfase6 20 2 3" xfId="11311"/>
    <cellStyle name="40% - Ênfase6 20 3" xfId="3512"/>
    <cellStyle name="40% - Ênfase6 20 3 2" xfId="7541"/>
    <cellStyle name="40% - Ênfase6 20 3 2 2" xfId="15026"/>
    <cellStyle name="40% - Ênfase6 20 3 3" xfId="11312"/>
    <cellStyle name="40% - Ênfase6 20 4" xfId="3513"/>
    <cellStyle name="40% - Ênfase6 20 4 2" xfId="7542"/>
    <cellStyle name="40% - Ênfase6 20 4 2 2" xfId="15027"/>
    <cellStyle name="40% - Ênfase6 20 4 3" xfId="11313"/>
    <cellStyle name="40% - Ênfase6 20 5" xfId="3514"/>
    <cellStyle name="40% - Ênfase6 20 5 2" xfId="7543"/>
    <cellStyle name="40% - Ênfase6 20 5 2 2" xfId="15028"/>
    <cellStyle name="40% - Ênfase6 20 5 3" xfId="11314"/>
    <cellStyle name="40% - Ênfase6 20 6" xfId="3515"/>
    <cellStyle name="40% - Ênfase6 20 6 2" xfId="7544"/>
    <cellStyle name="40% - Ênfase6 20 6 2 2" xfId="15029"/>
    <cellStyle name="40% - Ênfase6 20 6 3" xfId="11315"/>
    <cellStyle name="40% - Ênfase6 20 7" xfId="3516"/>
    <cellStyle name="40% - Ênfase6 20 7 2" xfId="7545"/>
    <cellStyle name="40% - Ênfase6 20 7 2 2" xfId="15030"/>
    <cellStyle name="40% - Ênfase6 20 7 3" xfId="11316"/>
    <cellStyle name="40% - Ênfase6 20 8" xfId="3517"/>
    <cellStyle name="40% - Ênfase6 20 8 2" xfId="7546"/>
    <cellStyle name="40% - Ênfase6 20 8 2 2" xfId="15031"/>
    <cellStyle name="40% - Ênfase6 20 8 3" xfId="11317"/>
    <cellStyle name="40% - Ênfase6 20 9" xfId="3518"/>
    <cellStyle name="40% - Ênfase6 20 9 2" xfId="7547"/>
    <cellStyle name="40% - Ênfase6 20 9 2 2" xfId="15032"/>
    <cellStyle name="40% - Ênfase6 20 9 3" xfId="11318"/>
    <cellStyle name="40% - Ênfase6 21" xfId="4034"/>
    <cellStyle name="40% - Ênfase6 21 2" xfId="11521"/>
    <cellStyle name="40% - Ênfase6 22" xfId="11505"/>
    <cellStyle name="40% - Ênfase6 3" xfId="3519"/>
    <cellStyle name="40% - Ênfase6 3 10" xfId="3520"/>
    <cellStyle name="40% - Ênfase6 3 10 2" xfId="7549"/>
    <cellStyle name="40% - Ênfase6 3 10 2 2" xfId="15034"/>
    <cellStyle name="40% - Ênfase6 3 10 3" xfId="11320"/>
    <cellStyle name="40% - Ênfase6 3 11" xfId="3521"/>
    <cellStyle name="40% - Ênfase6 3 11 2" xfId="7550"/>
    <cellStyle name="40% - Ênfase6 3 11 2 2" xfId="15035"/>
    <cellStyle name="40% - Ênfase6 3 11 3" xfId="11321"/>
    <cellStyle name="40% - Ênfase6 3 12" xfId="3522"/>
    <cellStyle name="40% - Ênfase6 3 12 2" xfId="7551"/>
    <cellStyle name="40% - Ênfase6 3 12 2 2" xfId="15036"/>
    <cellStyle name="40% - Ênfase6 3 12 3" xfId="11322"/>
    <cellStyle name="40% - Ênfase6 3 13" xfId="3523"/>
    <cellStyle name="40% - Ênfase6 3 13 2" xfId="7552"/>
    <cellStyle name="40% - Ênfase6 3 13 2 2" xfId="15037"/>
    <cellStyle name="40% - Ênfase6 3 13 3" xfId="11323"/>
    <cellStyle name="40% - Ênfase6 3 14" xfId="3524"/>
    <cellStyle name="40% - Ênfase6 3 14 2" xfId="7553"/>
    <cellStyle name="40% - Ênfase6 3 14 2 2" xfId="15038"/>
    <cellStyle name="40% - Ênfase6 3 14 3" xfId="11324"/>
    <cellStyle name="40% - Ênfase6 3 15" xfId="3525"/>
    <cellStyle name="40% - Ênfase6 3 15 2" xfId="7554"/>
    <cellStyle name="40% - Ênfase6 3 15 2 2" xfId="15039"/>
    <cellStyle name="40% - Ênfase6 3 15 3" xfId="11325"/>
    <cellStyle name="40% - Ênfase6 3 16" xfId="7548"/>
    <cellStyle name="40% - Ênfase6 3 16 2" xfId="15033"/>
    <cellStyle name="40% - Ênfase6 3 17" xfId="11319"/>
    <cellStyle name="40% - Ênfase6 3 2" xfId="3526"/>
    <cellStyle name="40% - Ênfase6 3 2 2" xfId="7555"/>
    <cellStyle name="40% - Ênfase6 3 2 2 2" xfId="15040"/>
    <cellStyle name="40% - Ênfase6 3 2 3" xfId="11326"/>
    <cellStyle name="40% - Ênfase6 3 3" xfId="3527"/>
    <cellStyle name="40% - Ênfase6 3 3 2" xfId="7556"/>
    <cellStyle name="40% - Ênfase6 3 3 2 2" xfId="15041"/>
    <cellStyle name="40% - Ênfase6 3 3 3" xfId="11327"/>
    <cellStyle name="40% - Ênfase6 3 4" xfId="3528"/>
    <cellStyle name="40% - Ênfase6 3 4 2" xfId="7557"/>
    <cellStyle name="40% - Ênfase6 3 4 2 2" xfId="15042"/>
    <cellStyle name="40% - Ênfase6 3 4 3" xfId="11328"/>
    <cellStyle name="40% - Ênfase6 3 5" xfId="3529"/>
    <cellStyle name="40% - Ênfase6 3 5 2" xfId="7558"/>
    <cellStyle name="40% - Ênfase6 3 5 2 2" xfId="15043"/>
    <cellStyle name="40% - Ênfase6 3 5 3" xfId="11329"/>
    <cellStyle name="40% - Ênfase6 3 6" xfId="3530"/>
    <cellStyle name="40% - Ênfase6 3 6 2" xfId="7559"/>
    <cellStyle name="40% - Ênfase6 3 6 2 2" xfId="15044"/>
    <cellStyle name="40% - Ênfase6 3 6 3" xfId="11330"/>
    <cellStyle name="40% - Ênfase6 3 7" xfId="3531"/>
    <cellStyle name="40% - Ênfase6 3 7 2" xfId="7560"/>
    <cellStyle name="40% - Ênfase6 3 7 2 2" xfId="15045"/>
    <cellStyle name="40% - Ênfase6 3 7 3" xfId="11331"/>
    <cellStyle name="40% - Ênfase6 3 8" xfId="3532"/>
    <cellStyle name="40% - Ênfase6 3 8 2" xfId="7561"/>
    <cellStyle name="40% - Ênfase6 3 8 2 2" xfId="15046"/>
    <cellStyle name="40% - Ênfase6 3 8 3" xfId="11332"/>
    <cellStyle name="40% - Ênfase6 3 9" xfId="3533"/>
    <cellStyle name="40% - Ênfase6 3 9 2" xfId="7562"/>
    <cellStyle name="40% - Ênfase6 3 9 2 2" xfId="15047"/>
    <cellStyle name="40% - Ênfase6 3 9 3" xfId="11333"/>
    <cellStyle name="40% - Ênfase6 4" xfId="3534"/>
    <cellStyle name="40% - Ênfase6 4 10" xfId="3535"/>
    <cellStyle name="40% - Ênfase6 4 10 2" xfId="7564"/>
    <cellStyle name="40% - Ênfase6 4 10 2 2" xfId="15049"/>
    <cellStyle name="40% - Ênfase6 4 10 3" xfId="11335"/>
    <cellStyle name="40% - Ênfase6 4 11" xfId="3536"/>
    <cellStyle name="40% - Ênfase6 4 11 2" xfId="7565"/>
    <cellStyle name="40% - Ênfase6 4 11 2 2" xfId="15050"/>
    <cellStyle name="40% - Ênfase6 4 11 3" xfId="11336"/>
    <cellStyle name="40% - Ênfase6 4 12" xfId="3537"/>
    <cellStyle name="40% - Ênfase6 4 12 2" xfId="7566"/>
    <cellStyle name="40% - Ênfase6 4 12 2 2" xfId="15051"/>
    <cellStyle name="40% - Ênfase6 4 12 3" xfId="11337"/>
    <cellStyle name="40% - Ênfase6 4 13" xfId="3538"/>
    <cellStyle name="40% - Ênfase6 4 13 2" xfId="7567"/>
    <cellStyle name="40% - Ênfase6 4 13 2 2" xfId="15052"/>
    <cellStyle name="40% - Ênfase6 4 13 3" xfId="11338"/>
    <cellStyle name="40% - Ênfase6 4 14" xfId="3539"/>
    <cellStyle name="40% - Ênfase6 4 14 2" xfId="7568"/>
    <cellStyle name="40% - Ênfase6 4 14 2 2" xfId="15053"/>
    <cellStyle name="40% - Ênfase6 4 14 3" xfId="11339"/>
    <cellStyle name="40% - Ênfase6 4 15" xfId="3540"/>
    <cellStyle name="40% - Ênfase6 4 15 2" xfId="7569"/>
    <cellStyle name="40% - Ênfase6 4 15 2 2" xfId="15054"/>
    <cellStyle name="40% - Ênfase6 4 15 3" xfId="11340"/>
    <cellStyle name="40% - Ênfase6 4 16" xfId="7563"/>
    <cellStyle name="40% - Ênfase6 4 16 2" xfId="15048"/>
    <cellStyle name="40% - Ênfase6 4 17" xfId="11334"/>
    <cellStyle name="40% - Ênfase6 4 2" xfId="3541"/>
    <cellStyle name="40% - Ênfase6 4 2 2" xfId="7570"/>
    <cellStyle name="40% - Ênfase6 4 2 2 2" xfId="15055"/>
    <cellStyle name="40% - Ênfase6 4 2 3" xfId="11341"/>
    <cellStyle name="40% - Ênfase6 4 3" xfId="3542"/>
    <cellStyle name="40% - Ênfase6 4 3 2" xfId="7571"/>
    <cellStyle name="40% - Ênfase6 4 3 2 2" xfId="15056"/>
    <cellStyle name="40% - Ênfase6 4 3 3" xfId="11342"/>
    <cellStyle name="40% - Ênfase6 4 4" xfId="3543"/>
    <cellStyle name="40% - Ênfase6 4 4 2" xfId="7572"/>
    <cellStyle name="40% - Ênfase6 4 4 2 2" xfId="15057"/>
    <cellStyle name="40% - Ênfase6 4 4 3" xfId="11343"/>
    <cellStyle name="40% - Ênfase6 4 5" xfId="3544"/>
    <cellStyle name="40% - Ênfase6 4 5 2" xfId="7573"/>
    <cellStyle name="40% - Ênfase6 4 5 2 2" xfId="15058"/>
    <cellStyle name="40% - Ênfase6 4 5 3" xfId="11344"/>
    <cellStyle name="40% - Ênfase6 4 6" xfId="3545"/>
    <cellStyle name="40% - Ênfase6 4 6 2" xfId="7574"/>
    <cellStyle name="40% - Ênfase6 4 6 2 2" xfId="15059"/>
    <cellStyle name="40% - Ênfase6 4 6 3" xfId="11345"/>
    <cellStyle name="40% - Ênfase6 4 7" xfId="3546"/>
    <cellStyle name="40% - Ênfase6 4 7 2" xfId="7575"/>
    <cellStyle name="40% - Ênfase6 4 7 2 2" xfId="15060"/>
    <cellStyle name="40% - Ênfase6 4 7 3" xfId="11346"/>
    <cellStyle name="40% - Ênfase6 4 8" xfId="3547"/>
    <cellStyle name="40% - Ênfase6 4 8 2" xfId="7576"/>
    <cellStyle name="40% - Ênfase6 4 8 2 2" xfId="15061"/>
    <cellStyle name="40% - Ênfase6 4 8 3" xfId="11347"/>
    <cellStyle name="40% - Ênfase6 4 9" xfId="3548"/>
    <cellStyle name="40% - Ênfase6 4 9 2" xfId="7577"/>
    <cellStyle name="40% - Ênfase6 4 9 2 2" xfId="15062"/>
    <cellStyle name="40% - Ênfase6 4 9 3" xfId="11348"/>
    <cellStyle name="40% - Ênfase6 5" xfId="3549"/>
    <cellStyle name="40% - Ênfase6 5 10" xfId="3550"/>
    <cellStyle name="40% - Ênfase6 5 10 2" xfId="7579"/>
    <cellStyle name="40% - Ênfase6 5 10 2 2" xfId="15064"/>
    <cellStyle name="40% - Ênfase6 5 10 3" xfId="11350"/>
    <cellStyle name="40% - Ênfase6 5 11" xfId="3551"/>
    <cellStyle name="40% - Ênfase6 5 11 2" xfId="7580"/>
    <cellStyle name="40% - Ênfase6 5 11 2 2" xfId="15065"/>
    <cellStyle name="40% - Ênfase6 5 11 3" xfId="11351"/>
    <cellStyle name="40% - Ênfase6 5 12" xfId="3552"/>
    <cellStyle name="40% - Ênfase6 5 12 2" xfId="7581"/>
    <cellStyle name="40% - Ênfase6 5 12 2 2" xfId="15066"/>
    <cellStyle name="40% - Ênfase6 5 12 3" xfId="11352"/>
    <cellStyle name="40% - Ênfase6 5 13" xfId="3553"/>
    <cellStyle name="40% - Ênfase6 5 13 2" xfId="7582"/>
    <cellStyle name="40% - Ênfase6 5 13 2 2" xfId="15067"/>
    <cellStyle name="40% - Ênfase6 5 13 3" xfId="11353"/>
    <cellStyle name="40% - Ênfase6 5 14" xfId="3554"/>
    <cellStyle name="40% - Ênfase6 5 14 2" xfId="7583"/>
    <cellStyle name="40% - Ênfase6 5 14 2 2" xfId="15068"/>
    <cellStyle name="40% - Ênfase6 5 14 3" xfId="11354"/>
    <cellStyle name="40% - Ênfase6 5 15" xfId="3555"/>
    <cellStyle name="40% - Ênfase6 5 15 2" xfId="7584"/>
    <cellStyle name="40% - Ênfase6 5 15 2 2" xfId="15069"/>
    <cellStyle name="40% - Ênfase6 5 15 3" xfId="11355"/>
    <cellStyle name="40% - Ênfase6 5 16" xfId="7578"/>
    <cellStyle name="40% - Ênfase6 5 16 2" xfId="15063"/>
    <cellStyle name="40% - Ênfase6 5 17" xfId="11349"/>
    <cellStyle name="40% - Ênfase6 5 2" xfId="3556"/>
    <cellStyle name="40% - Ênfase6 5 2 2" xfId="7585"/>
    <cellStyle name="40% - Ênfase6 5 2 2 2" xfId="15070"/>
    <cellStyle name="40% - Ênfase6 5 2 3" xfId="11356"/>
    <cellStyle name="40% - Ênfase6 5 3" xfId="3557"/>
    <cellStyle name="40% - Ênfase6 5 3 2" xfId="7586"/>
    <cellStyle name="40% - Ênfase6 5 3 2 2" xfId="15071"/>
    <cellStyle name="40% - Ênfase6 5 3 3" xfId="11357"/>
    <cellStyle name="40% - Ênfase6 5 4" xfId="3558"/>
    <cellStyle name="40% - Ênfase6 5 4 2" xfId="7587"/>
    <cellStyle name="40% - Ênfase6 5 4 2 2" xfId="15072"/>
    <cellStyle name="40% - Ênfase6 5 4 3" xfId="11358"/>
    <cellStyle name="40% - Ênfase6 5 5" xfId="3559"/>
    <cellStyle name="40% - Ênfase6 5 5 2" xfId="7588"/>
    <cellStyle name="40% - Ênfase6 5 5 2 2" xfId="15073"/>
    <cellStyle name="40% - Ênfase6 5 5 3" xfId="11359"/>
    <cellStyle name="40% - Ênfase6 5 6" xfId="3560"/>
    <cellStyle name="40% - Ênfase6 5 6 2" xfId="7589"/>
    <cellStyle name="40% - Ênfase6 5 6 2 2" xfId="15074"/>
    <cellStyle name="40% - Ênfase6 5 6 3" xfId="11360"/>
    <cellStyle name="40% - Ênfase6 5 7" xfId="3561"/>
    <cellStyle name="40% - Ênfase6 5 7 2" xfId="7590"/>
    <cellStyle name="40% - Ênfase6 5 7 2 2" xfId="15075"/>
    <cellStyle name="40% - Ênfase6 5 7 3" xfId="11361"/>
    <cellStyle name="40% - Ênfase6 5 8" xfId="3562"/>
    <cellStyle name="40% - Ênfase6 5 8 2" xfId="7591"/>
    <cellStyle name="40% - Ênfase6 5 8 2 2" xfId="15076"/>
    <cellStyle name="40% - Ênfase6 5 8 3" xfId="11362"/>
    <cellStyle name="40% - Ênfase6 5 9" xfId="3563"/>
    <cellStyle name="40% - Ênfase6 5 9 2" xfId="7592"/>
    <cellStyle name="40% - Ênfase6 5 9 2 2" xfId="15077"/>
    <cellStyle name="40% - Ênfase6 5 9 3" xfId="11363"/>
    <cellStyle name="40% - Ênfase6 6" xfId="3564"/>
    <cellStyle name="40% - Ênfase6 6 10" xfId="3565"/>
    <cellStyle name="40% - Ênfase6 6 10 2" xfId="7594"/>
    <cellStyle name="40% - Ênfase6 6 10 2 2" xfId="15079"/>
    <cellStyle name="40% - Ênfase6 6 10 3" xfId="11365"/>
    <cellStyle name="40% - Ênfase6 6 11" xfId="3566"/>
    <cellStyle name="40% - Ênfase6 6 11 2" xfId="7595"/>
    <cellStyle name="40% - Ênfase6 6 11 2 2" xfId="15080"/>
    <cellStyle name="40% - Ênfase6 6 11 3" xfId="11366"/>
    <cellStyle name="40% - Ênfase6 6 12" xfId="3567"/>
    <cellStyle name="40% - Ênfase6 6 12 2" xfId="7596"/>
    <cellStyle name="40% - Ênfase6 6 12 2 2" xfId="15081"/>
    <cellStyle name="40% - Ênfase6 6 12 3" xfId="11367"/>
    <cellStyle name="40% - Ênfase6 6 13" xfId="3568"/>
    <cellStyle name="40% - Ênfase6 6 13 2" xfId="7597"/>
    <cellStyle name="40% - Ênfase6 6 13 2 2" xfId="15082"/>
    <cellStyle name="40% - Ênfase6 6 13 3" xfId="11368"/>
    <cellStyle name="40% - Ênfase6 6 14" xfId="3569"/>
    <cellStyle name="40% - Ênfase6 6 14 2" xfId="7598"/>
    <cellStyle name="40% - Ênfase6 6 14 2 2" xfId="15083"/>
    <cellStyle name="40% - Ênfase6 6 14 3" xfId="11369"/>
    <cellStyle name="40% - Ênfase6 6 15" xfId="3570"/>
    <cellStyle name="40% - Ênfase6 6 15 2" xfId="7599"/>
    <cellStyle name="40% - Ênfase6 6 15 2 2" xfId="15084"/>
    <cellStyle name="40% - Ênfase6 6 15 3" xfId="11370"/>
    <cellStyle name="40% - Ênfase6 6 16" xfId="7593"/>
    <cellStyle name="40% - Ênfase6 6 16 2" xfId="15078"/>
    <cellStyle name="40% - Ênfase6 6 17" xfId="11364"/>
    <cellStyle name="40% - Ênfase6 6 2" xfId="3571"/>
    <cellStyle name="40% - Ênfase6 6 2 2" xfId="7600"/>
    <cellStyle name="40% - Ênfase6 6 2 2 2" xfId="15085"/>
    <cellStyle name="40% - Ênfase6 6 2 3" xfId="11371"/>
    <cellStyle name="40% - Ênfase6 6 3" xfId="3572"/>
    <cellStyle name="40% - Ênfase6 6 3 2" xfId="7601"/>
    <cellStyle name="40% - Ênfase6 6 3 2 2" xfId="15086"/>
    <cellStyle name="40% - Ênfase6 6 3 3" xfId="11372"/>
    <cellStyle name="40% - Ênfase6 6 4" xfId="3573"/>
    <cellStyle name="40% - Ênfase6 6 4 2" xfId="7602"/>
    <cellStyle name="40% - Ênfase6 6 4 2 2" xfId="15087"/>
    <cellStyle name="40% - Ênfase6 6 4 3" xfId="11373"/>
    <cellStyle name="40% - Ênfase6 6 5" xfId="3574"/>
    <cellStyle name="40% - Ênfase6 6 5 2" xfId="7603"/>
    <cellStyle name="40% - Ênfase6 6 5 2 2" xfId="15088"/>
    <cellStyle name="40% - Ênfase6 6 5 3" xfId="11374"/>
    <cellStyle name="40% - Ênfase6 6 6" xfId="3575"/>
    <cellStyle name="40% - Ênfase6 6 6 2" xfId="7604"/>
    <cellStyle name="40% - Ênfase6 6 6 2 2" xfId="15089"/>
    <cellStyle name="40% - Ênfase6 6 6 3" xfId="11375"/>
    <cellStyle name="40% - Ênfase6 6 7" xfId="3576"/>
    <cellStyle name="40% - Ênfase6 6 7 2" xfId="7605"/>
    <cellStyle name="40% - Ênfase6 6 7 2 2" xfId="15090"/>
    <cellStyle name="40% - Ênfase6 6 7 3" xfId="11376"/>
    <cellStyle name="40% - Ênfase6 6 8" xfId="3577"/>
    <cellStyle name="40% - Ênfase6 6 8 2" xfId="7606"/>
    <cellStyle name="40% - Ênfase6 6 8 2 2" xfId="15091"/>
    <cellStyle name="40% - Ênfase6 6 8 3" xfId="11377"/>
    <cellStyle name="40% - Ênfase6 6 9" xfId="3578"/>
    <cellStyle name="40% - Ênfase6 6 9 2" xfId="7607"/>
    <cellStyle name="40% - Ênfase6 6 9 2 2" xfId="15092"/>
    <cellStyle name="40% - Ênfase6 6 9 3" xfId="11378"/>
    <cellStyle name="40% - Ênfase6 7" xfId="3579"/>
    <cellStyle name="40% - Ênfase6 7 10" xfId="3580"/>
    <cellStyle name="40% - Ênfase6 7 10 2" xfId="7609"/>
    <cellStyle name="40% - Ênfase6 7 10 2 2" xfId="15094"/>
    <cellStyle name="40% - Ênfase6 7 10 3" xfId="11380"/>
    <cellStyle name="40% - Ênfase6 7 11" xfId="3581"/>
    <cellStyle name="40% - Ênfase6 7 11 2" xfId="7610"/>
    <cellStyle name="40% - Ênfase6 7 11 2 2" xfId="15095"/>
    <cellStyle name="40% - Ênfase6 7 11 3" xfId="11381"/>
    <cellStyle name="40% - Ênfase6 7 12" xfId="3582"/>
    <cellStyle name="40% - Ênfase6 7 12 2" xfId="7611"/>
    <cellStyle name="40% - Ênfase6 7 12 2 2" xfId="15096"/>
    <cellStyle name="40% - Ênfase6 7 12 3" xfId="11382"/>
    <cellStyle name="40% - Ênfase6 7 13" xfId="3583"/>
    <cellStyle name="40% - Ênfase6 7 13 2" xfId="7612"/>
    <cellStyle name="40% - Ênfase6 7 13 2 2" xfId="15097"/>
    <cellStyle name="40% - Ênfase6 7 13 3" xfId="11383"/>
    <cellStyle name="40% - Ênfase6 7 14" xfId="3584"/>
    <cellStyle name="40% - Ênfase6 7 14 2" xfId="7613"/>
    <cellStyle name="40% - Ênfase6 7 14 2 2" xfId="15098"/>
    <cellStyle name="40% - Ênfase6 7 14 3" xfId="11384"/>
    <cellStyle name="40% - Ênfase6 7 15" xfId="3585"/>
    <cellStyle name="40% - Ênfase6 7 15 2" xfId="7614"/>
    <cellStyle name="40% - Ênfase6 7 15 2 2" xfId="15099"/>
    <cellStyle name="40% - Ênfase6 7 15 3" xfId="11385"/>
    <cellStyle name="40% - Ênfase6 7 16" xfId="7608"/>
    <cellStyle name="40% - Ênfase6 7 16 2" xfId="15093"/>
    <cellStyle name="40% - Ênfase6 7 17" xfId="11379"/>
    <cellStyle name="40% - Ênfase6 7 2" xfId="3586"/>
    <cellStyle name="40% - Ênfase6 7 2 2" xfId="7615"/>
    <cellStyle name="40% - Ênfase6 7 2 2 2" xfId="15100"/>
    <cellStyle name="40% - Ênfase6 7 2 3" xfId="11386"/>
    <cellStyle name="40% - Ênfase6 7 3" xfId="3587"/>
    <cellStyle name="40% - Ênfase6 7 3 2" xfId="7616"/>
    <cellStyle name="40% - Ênfase6 7 3 2 2" xfId="15101"/>
    <cellStyle name="40% - Ênfase6 7 3 3" xfId="11387"/>
    <cellStyle name="40% - Ênfase6 7 4" xfId="3588"/>
    <cellStyle name="40% - Ênfase6 7 4 2" xfId="7617"/>
    <cellStyle name="40% - Ênfase6 7 4 2 2" xfId="15102"/>
    <cellStyle name="40% - Ênfase6 7 4 3" xfId="11388"/>
    <cellStyle name="40% - Ênfase6 7 5" xfId="3589"/>
    <cellStyle name="40% - Ênfase6 7 5 2" xfId="7618"/>
    <cellStyle name="40% - Ênfase6 7 5 2 2" xfId="15103"/>
    <cellStyle name="40% - Ênfase6 7 5 3" xfId="11389"/>
    <cellStyle name="40% - Ênfase6 7 6" xfId="3590"/>
    <cellStyle name="40% - Ênfase6 7 6 2" xfId="7619"/>
    <cellStyle name="40% - Ênfase6 7 6 2 2" xfId="15104"/>
    <cellStyle name="40% - Ênfase6 7 6 3" xfId="11390"/>
    <cellStyle name="40% - Ênfase6 7 7" xfId="3591"/>
    <cellStyle name="40% - Ênfase6 7 7 2" xfId="7620"/>
    <cellStyle name="40% - Ênfase6 7 7 2 2" xfId="15105"/>
    <cellStyle name="40% - Ênfase6 7 7 3" xfId="11391"/>
    <cellStyle name="40% - Ênfase6 7 8" xfId="3592"/>
    <cellStyle name="40% - Ênfase6 7 8 2" xfId="7621"/>
    <cellStyle name="40% - Ênfase6 7 8 2 2" xfId="15106"/>
    <cellStyle name="40% - Ênfase6 7 8 3" xfId="11392"/>
    <cellStyle name="40% - Ênfase6 7 9" xfId="3593"/>
    <cellStyle name="40% - Ênfase6 7 9 2" xfId="7622"/>
    <cellStyle name="40% - Ênfase6 7 9 2 2" xfId="15107"/>
    <cellStyle name="40% - Ênfase6 7 9 3" xfId="11393"/>
    <cellStyle name="40% - Ênfase6 8" xfId="3594"/>
    <cellStyle name="40% - Ênfase6 8 10" xfId="3595"/>
    <cellStyle name="40% - Ênfase6 8 10 2" xfId="7624"/>
    <cellStyle name="40% - Ênfase6 8 10 2 2" xfId="15109"/>
    <cellStyle name="40% - Ênfase6 8 10 3" xfId="11395"/>
    <cellStyle name="40% - Ênfase6 8 11" xfId="3596"/>
    <cellStyle name="40% - Ênfase6 8 11 2" xfId="7625"/>
    <cellStyle name="40% - Ênfase6 8 11 2 2" xfId="15110"/>
    <cellStyle name="40% - Ênfase6 8 11 3" xfId="11396"/>
    <cellStyle name="40% - Ênfase6 8 12" xfId="3597"/>
    <cellStyle name="40% - Ênfase6 8 12 2" xfId="7626"/>
    <cellStyle name="40% - Ênfase6 8 12 2 2" xfId="15111"/>
    <cellStyle name="40% - Ênfase6 8 12 3" xfId="11397"/>
    <cellStyle name="40% - Ênfase6 8 13" xfId="3598"/>
    <cellStyle name="40% - Ênfase6 8 13 2" xfId="7627"/>
    <cellStyle name="40% - Ênfase6 8 13 2 2" xfId="15112"/>
    <cellStyle name="40% - Ênfase6 8 13 3" xfId="11398"/>
    <cellStyle name="40% - Ênfase6 8 14" xfId="3599"/>
    <cellStyle name="40% - Ênfase6 8 14 2" xfId="7628"/>
    <cellStyle name="40% - Ênfase6 8 14 2 2" xfId="15113"/>
    <cellStyle name="40% - Ênfase6 8 14 3" xfId="11399"/>
    <cellStyle name="40% - Ênfase6 8 15" xfId="3600"/>
    <cellStyle name="40% - Ênfase6 8 15 2" xfId="7629"/>
    <cellStyle name="40% - Ênfase6 8 15 2 2" xfId="15114"/>
    <cellStyle name="40% - Ênfase6 8 15 3" xfId="11400"/>
    <cellStyle name="40% - Ênfase6 8 16" xfId="7623"/>
    <cellStyle name="40% - Ênfase6 8 16 2" xfId="15108"/>
    <cellStyle name="40% - Ênfase6 8 17" xfId="11394"/>
    <cellStyle name="40% - Ênfase6 8 2" xfId="3601"/>
    <cellStyle name="40% - Ênfase6 8 2 2" xfId="7630"/>
    <cellStyle name="40% - Ênfase6 8 2 2 2" xfId="15115"/>
    <cellStyle name="40% - Ênfase6 8 2 3" xfId="11401"/>
    <cellStyle name="40% - Ênfase6 8 3" xfId="3602"/>
    <cellStyle name="40% - Ênfase6 8 3 2" xfId="7631"/>
    <cellStyle name="40% - Ênfase6 8 3 2 2" xfId="15116"/>
    <cellStyle name="40% - Ênfase6 8 3 3" xfId="11402"/>
    <cellStyle name="40% - Ênfase6 8 4" xfId="3603"/>
    <cellStyle name="40% - Ênfase6 8 4 2" xfId="7632"/>
    <cellStyle name="40% - Ênfase6 8 4 2 2" xfId="15117"/>
    <cellStyle name="40% - Ênfase6 8 4 3" xfId="11403"/>
    <cellStyle name="40% - Ênfase6 8 5" xfId="3604"/>
    <cellStyle name="40% - Ênfase6 8 5 2" xfId="7633"/>
    <cellStyle name="40% - Ênfase6 8 5 2 2" xfId="15118"/>
    <cellStyle name="40% - Ênfase6 8 5 3" xfId="11404"/>
    <cellStyle name="40% - Ênfase6 8 6" xfId="3605"/>
    <cellStyle name="40% - Ênfase6 8 6 2" xfId="7634"/>
    <cellStyle name="40% - Ênfase6 8 6 2 2" xfId="15119"/>
    <cellStyle name="40% - Ênfase6 8 6 3" xfId="11405"/>
    <cellStyle name="40% - Ênfase6 8 7" xfId="3606"/>
    <cellStyle name="40% - Ênfase6 8 7 2" xfId="7635"/>
    <cellStyle name="40% - Ênfase6 8 7 2 2" xfId="15120"/>
    <cellStyle name="40% - Ênfase6 8 7 3" xfId="11406"/>
    <cellStyle name="40% - Ênfase6 8 8" xfId="3607"/>
    <cellStyle name="40% - Ênfase6 8 8 2" xfId="7636"/>
    <cellStyle name="40% - Ênfase6 8 8 2 2" xfId="15121"/>
    <cellStyle name="40% - Ênfase6 8 8 3" xfId="11407"/>
    <cellStyle name="40% - Ênfase6 8 9" xfId="3608"/>
    <cellStyle name="40% - Ênfase6 8 9 2" xfId="7637"/>
    <cellStyle name="40% - Ênfase6 8 9 2 2" xfId="15122"/>
    <cellStyle name="40% - Ênfase6 8 9 3" xfId="11408"/>
    <cellStyle name="40% - Ênfase6 9" xfId="3609"/>
    <cellStyle name="40% - Ênfase6 9 10" xfId="3610"/>
    <cellStyle name="40% - Ênfase6 9 10 2" xfId="7639"/>
    <cellStyle name="40% - Ênfase6 9 10 2 2" xfId="15124"/>
    <cellStyle name="40% - Ênfase6 9 10 3" xfId="11410"/>
    <cellStyle name="40% - Ênfase6 9 11" xfId="3611"/>
    <cellStyle name="40% - Ênfase6 9 11 2" xfId="7640"/>
    <cellStyle name="40% - Ênfase6 9 11 2 2" xfId="15125"/>
    <cellStyle name="40% - Ênfase6 9 11 3" xfId="11411"/>
    <cellStyle name="40% - Ênfase6 9 12" xfId="3612"/>
    <cellStyle name="40% - Ênfase6 9 12 2" xfId="7641"/>
    <cellStyle name="40% - Ênfase6 9 12 2 2" xfId="15126"/>
    <cellStyle name="40% - Ênfase6 9 12 3" xfId="11412"/>
    <cellStyle name="40% - Ênfase6 9 13" xfId="3613"/>
    <cellStyle name="40% - Ênfase6 9 13 2" xfId="7642"/>
    <cellStyle name="40% - Ênfase6 9 13 2 2" xfId="15127"/>
    <cellStyle name="40% - Ênfase6 9 13 3" xfId="11413"/>
    <cellStyle name="40% - Ênfase6 9 14" xfId="3614"/>
    <cellStyle name="40% - Ênfase6 9 14 2" xfId="7643"/>
    <cellStyle name="40% - Ênfase6 9 14 2 2" xfId="15128"/>
    <cellStyle name="40% - Ênfase6 9 14 3" xfId="11414"/>
    <cellStyle name="40% - Ênfase6 9 15" xfId="3615"/>
    <cellStyle name="40% - Ênfase6 9 15 2" xfId="7644"/>
    <cellStyle name="40% - Ênfase6 9 15 2 2" xfId="15129"/>
    <cellStyle name="40% - Ênfase6 9 15 3" xfId="11415"/>
    <cellStyle name="40% - Ênfase6 9 16" xfId="7638"/>
    <cellStyle name="40% - Ênfase6 9 16 2" xfId="15123"/>
    <cellStyle name="40% - Ênfase6 9 17" xfId="11409"/>
    <cellStyle name="40% - Ênfase6 9 2" xfId="3616"/>
    <cellStyle name="40% - Ênfase6 9 2 2" xfId="7645"/>
    <cellStyle name="40% - Ênfase6 9 2 2 2" xfId="15130"/>
    <cellStyle name="40% - Ênfase6 9 2 3" xfId="11416"/>
    <cellStyle name="40% - Ênfase6 9 3" xfId="3617"/>
    <cellStyle name="40% - Ênfase6 9 3 2" xfId="7646"/>
    <cellStyle name="40% - Ênfase6 9 3 2 2" xfId="15131"/>
    <cellStyle name="40% - Ênfase6 9 3 3" xfId="11417"/>
    <cellStyle name="40% - Ênfase6 9 4" xfId="3618"/>
    <cellStyle name="40% - Ênfase6 9 4 2" xfId="7647"/>
    <cellStyle name="40% - Ênfase6 9 4 2 2" xfId="15132"/>
    <cellStyle name="40% - Ênfase6 9 4 3" xfId="11418"/>
    <cellStyle name="40% - Ênfase6 9 5" xfId="3619"/>
    <cellStyle name="40% - Ênfase6 9 5 2" xfId="7648"/>
    <cellStyle name="40% - Ênfase6 9 5 2 2" xfId="15133"/>
    <cellStyle name="40% - Ênfase6 9 5 3" xfId="11419"/>
    <cellStyle name="40% - Ênfase6 9 6" xfId="3620"/>
    <cellStyle name="40% - Ênfase6 9 6 2" xfId="7649"/>
    <cellStyle name="40% - Ênfase6 9 6 2 2" xfId="15134"/>
    <cellStyle name="40% - Ênfase6 9 6 3" xfId="11420"/>
    <cellStyle name="40% - Ênfase6 9 7" xfId="3621"/>
    <cellStyle name="40% - Ênfase6 9 7 2" xfId="7650"/>
    <cellStyle name="40% - Ênfase6 9 7 2 2" xfId="15135"/>
    <cellStyle name="40% - Ênfase6 9 7 3" xfId="11421"/>
    <cellStyle name="40% - Ênfase6 9 8" xfId="3622"/>
    <cellStyle name="40% - Ênfase6 9 8 2" xfId="7651"/>
    <cellStyle name="40% - Ênfase6 9 8 2 2" xfId="15136"/>
    <cellStyle name="40% - Ênfase6 9 8 3" xfId="11422"/>
    <cellStyle name="40% - Ênfase6 9 9" xfId="3623"/>
    <cellStyle name="40% - Ênfase6 9 9 2" xfId="7652"/>
    <cellStyle name="40% - Ênfase6 9 9 2 2" xfId="15137"/>
    <cellStyle name="40% - Ênfase6 9 9 3" xfId="11423"/>
    <cellStyle name="60% - Ênfase1" xfId="3998" builtinId="32" customBuiltin="1"/>
    <cellStyle name="60% - Ênfase1 2" xfId="3624"/>
    <cellStyle name="60% - Ênfase1 2 2" xfId="3625"/>
    <cellStyle name="60% - Ênfase2" xfId="4002" builtinId="36" customBuiltin="1"/>
    <cellStyle name="60% - Ênfase2 2" xfId="3626"/>
    <cellStyle name="60% - Ênfase2 2 2" xfId="3627"/>
    <cellStyle name="60% - Ênfase3" xfId="4006" builtinId="40" customBuiltin="1"/>
    <cellStyle name="60% - Ênfase3 2" xfId="3628"/>
    <cellStyle name="60% - Ênfase3 2 2" xfId="3629"/>
    <cellStyle name="60% - Ênfase4" xfId="4010" builtinId="44" customBuiltin="1"/>
    <cellStyle name="60% - Ênfase4 2" xfId="3630"/>
    <cellStyle name="60% - Ênfase4 2 2" xfId="3631"/>
    <cellStyle name="60% - Ênfase5" xfId="4014" builtinId="48" customBuiltin="1"/>
    <cellStyle name="60% - Ênfase5 2" xfId="3632"/>
    <cellStyle name="60% - Ênfase5 2 2" xfId="3633"/>
    <cellStyle name="60% - Ênfase6" xfId="4018" builtinId="52" customBuiltin="1"/>
    <cellStyle name="60% - Ênfase6 2" xfId="3634"/>
    <cellStyle name="60% - Ênfase6 2 2" xfId="3635"/>
    <cellStyle name="8" xfId="3636"/>
    <cellStyle name="Actual Date" xfId="3637"/>
    <cellStyle name="Body" xfId="3638"/>
    <cellStyle name="Bol-Data" xfId="3639"/>
    <cellStyle name="bolet" xfId="3640"/>
    <cellStyle name="Bom" xfId="3984" builtinId="26" customBuiltin="1"/>
    <cellStyle name="Bom 2" xfId="3641"/>
    <cellStyle name="Bom 2 2" xfId="3642"/>
    <cellStyle name="Cabe‡alho 1" xfId="3643"/>
    <cellStyle name="Cabe‡alho 2" xfId="3644"/>
    <cellStyle name="Cálculo" xfId="3989" builtinId="22" customBuiltin="1"/>
    <cellStyle name="Cálculo 2" xfId="3645"/>
    <cellStyle name="Cálculo 2 2" xfId="3646"/>
    <cellStyle name="Célula de Verificação" xfId="3991" builtinId="23" customBuiltin="1"/>
    <cellStyle name="Célula de Verificação 2" xfId="3647"/>
    <cellStyle name="Célula de Verificação 2 2" xfId="3648"/>
    <cellStyle name="Célula Vinculada" xfId="3990" builtinId="24" customBuiltin="1"/>
    <cellStyle name="Célula Vinculada 2" xfId="3649"/>
    <cellStyle name="Célula Vinculada 2 2" xfId="3650"/>
    <cellStyle name="Changed no." xfId="3651"/>
    <cellStyle name="Comma  - Style1" xfId="3652"/>
    <cellStyle name="Comma 0" xfId="3653"/>
    <cellStyle name="Comma 2" xfId="3654"/>
    <cellStyle name="Comma Black [0]" xfId="3655"/>
    <cellStyle name="Comma Black [0] 2" xfId="7653"/>
    <cellStyle name="Comma Black [0] 2 2" xfId="15138"/>
    <cellStyle name="Comma Black [1]" xfId="3656"/>
    <cellStyle name="Comma Black [2]" xfId="3657"/>
    <cellStyle name="Comma Black [2] 2" xfId="7654"/>
    <cellStyle name="Comma Black [2] 2 2" xfId="15139"/>
    <cellStyle name="Comma Blue [0]" xfId="3658"/>
    <cellStyle name="Comma Blue [0] 2" xfId="7655"/>
    <cellStyle name="Comma Blue [0] 2 2" xfId="15140"/>
    <cellStyle name="Comma Blue [1]" xfId="3659"/>
    <cellStyle name="Comma Blue [2]" xfId="3660"/>
    <cellStyle name="Comma Blue [2] 2" xfId="7656"/>
    <cellStyle name="Comma Blue [2] 2 2" xfId="15141"/>
    <cellStyle name="Comma0" xfId="3661"/>
    <cellStyle name="Curren - Style2" xfId="3662"/>
    <cellStyle name="Currency 0" xfId="3663"/>
    <cellStyle name="Currency 2" xfId="3664"/>
    <cellStyle name="Currency0" xfId="3665"/>
    <cellStyle name="Data" xfId="3666"/>
    <cellStyle name="Date" xfId="3667"/>
    <cellStyle name="Date Aligned" xfId="3668"/>
    <cellStyle name="Dotted Line" xfId="3669"/>
    <cellStyle name="Ênfase1" xfId="3995" builtinId="29" customBuiltin="1"/>
    <cellStyle name="Ênfase1 2" xfId="3670"/>
    <cellStyle name="Ênfase1 2 2" xfId="3671"/>
    <cellStyle name="Ênfase2" xfId="3999" builtinId="33" customBuiltin="1"/>
    <cellStyle name="Ênfase2 2" xfId="3672"/>
    <cellStyle name="Ênfase2 2 2" xfId="3673"/>
    <cellStyle name="Ênfase3" xfId="4003" builtinId="37" customBuiltin="1"/>
    <cellStyle name="Ênfase3 2" xfId="3674"/>
    <cellStyle name="Ênfase3 2 2" xfId="3675"/>
    <cellStyle name="Ênfase4" xfId="4007" builtinId="41" customBuiltin="1"/>
    <cellStyle name="Ênfase4 2" xfId="3676"/>
    <cellStyle name="Ênfase4 2 2" xfId="3677"/>
    <cellStyle name="Ênfase5" xfId="4011" builtinId="45" customBuiltin="1"/>
    <cellStyle name="Ênfase5 2" xfId="3678"/>
    <cellStyle name="Ênfase5 2 2" xfId="3679"/>
    <cellStyle name="Ênfase6" xfId="4015" builtinId="49" customBuiltin="1"/>
    <cellStyle name="Ênfase6 2" xfId="3680"/>
    <cellStyle name="Ênfase6 2 2" xfId="3681"/>
    <cellStyle name="Entrada" xfId="3987" builtinId="20" customBuiltin="1"/>
    <cellStyle name="Entrada 2" xfId="3682"/>
    <cellStyle name="Entrada 2 2" xfId="3683"/>
    <cellStyle name="Euro" xfId="3684"/>
    <cellStyle name="Euro 2" xfId="3685"/>
    <cellStyle name="Euro 2 2" xfId="3686"/>
    <cellStyle name="Euro 3" xfId="3687"/>
    <cellStyle name="Euro 3 2" xfId="3688"/>
    <cellStyle name="Euro 4" xfId="3689"/>
    <cellStyle name="Euro 4 2" xfId="3690"/>
    <cellStyle name="Euro 5" xfId="3691"/>
    <cellStyle name="Euro 5 2" xfId="3692"/>
    <cellStyle name="Euro 6" xfId="3693"/>
    <cellStyle name="Euro 7" xfId="3694"/>
    <cellStyle name="Euro 8" xfId="3695"/>
    <cellStyle name="Euro 9" xfId="3696"/>
    <cellStyle name="FIELD" xfId="3697"/>
    <cellStyle name="Fixed" xfId="3698"/>
    <cellStyle name="Fixo" xfId="3699"/>
    <cellStyle name="Footnote" xfId="3700"/>
    <cellStyle name="Grey" xfId="3701"/>
    <cellStyle name="Hard Percent" xfId="3702"/>
    <cellStyle name="HEADER" xfId="3703"/>
    <cellStyle name="Header1" xfId="3704"/>
    <cellStyle name="Header2" xfId="3705"/>
    <cellStyle name="Heading 1" xfId="3706"/>
    <cellStyle name="Heading 2" xfId="3707"/>
    <cellStyle name="Heading 3" xfId="3708"/>
    <cellStyle name="Heading1" xfId="3709"/>
    <cellStyle name="Heading2" xfId="3710"/>
    <cellStyle name="HIGHLIGHT" xfId="3711"/>
    <cellStyle name="Hipervínculo visitado_Plan de Racionamento e Eficiência de Custos24OUT" xfId="3712"/>
    <cellStyle name="Hipervínculo_Plan de Racionamento e Eficiência de Custos24OUT" xfId="3713"/>
    <cellStyle name="Incorreto" xfId="3985" builtinId="27" customBuiltin="1"/>
    <cellStyle name="Incorreto 2" xfId="3714"/>
    <cellStyle name="Incorreto 2 2" xfId="3715"/>
    <cellStyle name="Input [yellow]" xfId="3716"/>
    <cellStyle name="Kristopher's model" xfId="3717"/>
    <cellStyle name="Millares [0]_Betania Feb-02" xfId="3718"/>
    <cellStyle name="Millares_Betania Feb-02" xfId="3719"/>
    <cellStyle name="Moeda" xfId="7803" builtinId="4"/>
    <cellStyle name="Moeda 2" xfId="15268"/>
    <cellStyle name="Moeda0" xfId="3720"/>
    <cellStyle name="Moneda [0]_Betania Feb-02" xfId="3721"/>
    <cellStyle name="Moneda_Betania Feb-02" xfId="3722"/>
    <cellStyle name="movimentação" xfId="3723"/>
    <cellStyle name="Multiple" xfId="3724"/>
    <cellStyle name="Multiple Black [0]" xfId="3725"/>
    <cellStyle name="Multiple Black [1]" xfId="3726"/>
    <cellStyle name="Multiple Black [2]" xfId="3727"/>
    <cellStyle name="Multiple Blue [0]" xfId="3728"/>
    <cellStyle name="Multiple Blue [1]" xfId="3729"/>
    <cellStyle name="Multiple Blue [2]" xfId="3730"/>
    <cellStyle name="Neutra" xfId="3986" builtinId="28" customBuiltin="1"/>
    <cellStyle name="Neutra 2" xfId="3731"/>
    <cellStyle name="Neutra 2 2" xfId="3732"/>
    <cellStyle name="no dec" xfId="3733"/>
    <cellStyle name="Normal" xfId="0" builtinId="0"/>
    <cellStyle name="Normal - Style1" xfId="3734"/>
    <cellStyle name="Normal 10" xfId="3946"/>
    <cellStyle name="Normal 10 2" xfId="7731"/>
    <cellStyle name="Normal 10 2 2" xfId="15196"/>
    <cellStyle name="Normal 10 3" xfId="11462"/>
    <cellStyle name="Normal 11" xfId="3953"/>
    <cellStyle name="Normal 11 2" xfId="7737"/>
    <cellStyle name="Normal 11 2 2" xfId="15202"/>
    <cellStyle name="Normal 11 3" xfId="11468"/>
    <cellStyle name="Normal 12" xfId="3961"/>
    <cellStyle name="Normal 12 2" xfId="7745"/>
    <cellStyle name="Normal 12 2 2" xfId="15210"/>
    <cellStyle name="Normal 12 3" xfId="11476"/>
    <cellStyle name="Normal 13" xfId="3966"/>
    <cellStyle name="Normal 13 2" xfId="7750"/>
    <cellStyle name="Normal 13 2 2" xfId="15215"/>
    <cellStyle name="Normal 13 3" xfId="11481"/>
    <cellStyle name="Normal 14" xfId="3955"/>
    <cellStyle name="Normal 14 2" xfId="7739"/>
    <cellStyle name="Normal 14 2 2" xfId="15204"/>
    <cellStyle name="Normal 14 3" xfId="11470"/>
    <cellStyle name="Normal 15" xfId="3960"/>
    <cellStyle name="Normal 15 2" xfId="7744"/>
    <cellStyle name="Normal 15 2 2" xfId="15209"/>
    <cellStyle name="Normal 15 3" xfId="11475"/>
    <cellStyle name="Normal 16" xfId="3959"/>
    <cellStyle name="Normal 16 2" xfId="7743"/>
    <cellStyle name="Normal 16 2 2" xfId="15208"/>
    <cellStyle name="Normal 16 3" xfId="11474"/>
    <cellStyle name="Normal 17" xfId="3964"/>
    <cellStyle name="Normal 17 2" xfId="7748"/>
    <cellStyle name="Normal 17 2 2" xfId="15213"/>
    <cellStyle name="Normal 17 3" xfId="11479"/>
    <cellStyle name="Normal 18" xfId="3954"/>
    <cellStyle name="Normal 18 2" xfId="7738"/>
    <cellStyle name="Normal 18 2 2" xfId="15203"/>
    <cellStyle name="Normal 18 3" xfId="11469"/>
    <cellStyle name="Normal 19" xfId="3968"/>
    <cellStyle name="Normal 19 2" xfId="7752"/>
    <cellStyle name="Normal 19 2 2" xfId="15217"/>
    <cellStyle name="Normal 19 3" xfId="11483"/>
    <cellStyle name="Normal 2" xfId="5"/>
    <cellStyle name="Normal 2 10" xfId="3735"/>
    <cellStyle name="Normal 2 10 2" xfId="3736"/>
    <cellStyle name="Normal 2 11" xfId="3737"/>
    <cellStyle name="Normal 2 11 2" xfId="3738"/>
    <cellStyle name="Normal 2 12" xfId="3739"/>
    <cellStyle name="Normal 2 12 2" xfId="3740"/>
    <cellStyle name="Normal 2 13" xfId="3741"/>
    <cellStyle name="Normal 2 13 2" xfId="3742"/>
    <cellStyle name="Normal 2 14" xfId="3743"/>
    <cellStyle name="Normal 2 14 2" xfId="3744"/>
    <cellStyle name="Normal 2 15" xfId="3745"/>
    <cellStyle name="Normal 2 16" xfId="3746"/>
    <cellStyle name="Normal 2 17" xfId="3747"/>
    <cellStyle name="Normal 2 18" xfId="3748"/>
    <cellStyle name="Normal 2 19" xfId="3749"/>
    <cellStyle name="Normal 2 2" xfId="3750"/>
    <cellStyle name="Normal 2 2 10" xfId="3751"/>
    <cellStyle name="Normal 2 2 10 2" xfId="7657"/>
    <cellStyle name="Normal 2 2 11" xfId="3752"/>
    <cellStyle name="Normal 2 2 11 2" xfId="7658"/>
    <cellStyle name="Normal 2 2 12" xfId="3753"/>
    <cellStyle name="Normal 2 2 12 2" xfId="7659"/>
    <cellStyle name="Normal 2 2 13" xfId="3754"/>
    <cellStyle name="Normal 2 2 13 2" xfId="7660"/>
    <cellStyle name="Normal 2 2 14" xfId="3755"/>
    <cellStyle name="Normal 2 2 14 2" xfId="7661"/>
    <cellStyle name="Normal 2 2 15" xfId="3756"/>
    <cellStyle name="Normal 2 2 15 2" xfId="7662"/>
    <cellStyle name="Normal 2 2 2" xfId="3757"/>
    <cellStyle name="Normal 2 2 2 10" xfId="3758"/>
    <cellStyle name="Normal 2 2 2 11" xfId="3759"/>
    <cellStyle name="Normal 2 2 2 12" xfId="3760"/>
    <cellStyle name="Normal 2 2 2 13" xfId="3761"/>
    <cellStyle name="Normal 2 2 2 14" xfId="3762"/>
    <cellStyle name="Normal 2 2 2 15" xfId="3763"/>
    <cellStyle name="Normal 2 2 2 16" xfId="3764"/>
    <cellStyle name="Normal 2 2 2 17" xfId="3765"/>
    <cellStyle name="Normal 2 2 2 18" xfId="3766"/>
    <cellStyle name="Normal 2 2 2 19" xfId="3767"/>
    <cellStyle name="Normal 2 2 2 2" xfId="3768"/>
    <cellStyle name="Normal 2 2 2 20" xfId="3769"/>
    <cellStyle name="Normal 2 2 2 21" xfId="7663"/>
    <cellStyle name="Normal 2 2 2 3" xfId="3770"/>
    <cellStyle name="Normal 2 2 2 4" xfId="3771"/>
    <cellStyle name="Normal 2 2 2 5" xfId="3772"/>
    <cellStyle name="Normal 2 2 2 6" xfId="3773"/>
    <cellStyle name="Normal 2 2 2 7" xfId="3774"/>
    <cellStyle name="Normal 2 2 2 8" xfId="3775"/>
    <cellStyle name="Normal 2 2 2 9" xfId="3776"/>
    <cellStyle name="Normal 2 2 3" xfId="3777"/>
    <cellStyle name="Normal 2 2 3 10" xfId="7664"/>
    <cellStyle name="Normal 2 2 3 2" xfId="3778"/>
    <cellStyle name="Normal 2 2 3 3" xfId="3779"/>
    <cellStyle name="Normal 2 2 3 4" xfId="3780"/>
    <cellStyle name="Normal 2 2 3 5" xfId="3781"/>
    <cellStyle name="Normal 2 2 3 6" xfId="3782"/>
    <cellStyle name="Normal 2 2 3 7" xfId="3783"/>
    <cellStyle name="Normal 2 2 3 8" xfId="3784"/>
    <cellStyle name="Normal 2 2 3 9" xfId="3785"/>
    <cellStyle name="Normal 2 2 4" xfId="3786"/>
    <cellStyle name="Normal 2 2 4 2" xfId="7665"/>
    <cellStyle name="Normal 2 2 5" xfId="3787"/>
    <cellStyle name="Normal 2 2 5 2" xfId="7666"/>
    <cellStyle name="Normal 2 2 6" xfId="3788"/>
    <cellStyle name="Normal 2 2 6 2" xfId="7667"/>
    <cellStyle name="Normal 2 2 7" xfId="3789"/>
    <cellStyle name="Normal 2 2 7 2" xfId="7668"/>
    <cellStyle name="Normal 2 2 8" xfId="3790"/>
    <cellStyle name="Normal 2 2 8 2" xfId="7669"/>
    <cellStyle name="Normal 2 2 9" xfId="3791"/>
    <cellStyle name="Normal 2 2 9 2" xfId="7670"/>
    <cellStyle name="Normal 2 3" xfId="3792"/>
    <cellStyle name="Normal 2 3 2" xfId="3793"/>
    <cellStyle name="Normal 2 4" xfId="3794"/>
    <cellStyle name="Normal 2 4 2" xfId="3795"/>
    <cellStyle name="Normal 2 4 3" xfId="3796"/>
    <cellStyle name="Normal 2 4 4" xfId="3797"/>
    <cellStyle name="Normal 2 4 5" xfId="3798"/>
    <cellStyle name="Normal 2 4 6" xfId="3799"/>
    <cellStyle name="Normal 2 4 7" xfId="7671"/>
    <cellStyle name="Normal 2 5" xfId="3800"/>
    <cellStyle name="Normal 2 5 2" xfId="3801"/>
    <cellStyle name="Normal 2 6" xfId="3802"/>
    <cellStyle name="Normal 2 6 2" xfId="3803"/>
    <cellStyle name="Normal 2 7" xfId="3804"/>
    <cellStyle name="Normal 2 7 2" xfId="3805"/>
    <cellStyle name="Normal 2 8" xfId="3806"/>
    <cellStyle name="Normal 2 8 2" xfId="3807"/>
    <cellStyle name="Normal 2 9" xfId="3808"/>
    <cellStyle name="Normal 2 9 2" xfId="3809"/>
    <cellStyle name="Normal 20" xfId="3965"/>
    <cellStyle name="Normal 20 2" xfId="7749"/>
    <cellStyle name="Normal 20 2 2" xfId="15214"/>
    <cellStyle name="Normal 20 3" xfId="11480"/>
    <cellStyle name="Normal 21" xfId="3969"/>
    <cellStyle name="Normal 21 2" xfId="7753"/>
    <cellStyle name="Normal 21 2 2" xfId="15218"/>
    <cellStyle name="Normal 21 3" xfId="11484"/>
    <cellStyle name="Normal 22" xfId="3970"/>
    <cellStyle name="Normal 22 2" xfId="7754"/>
    <cellStyle name="Normal 22 2 2" xfId="15219"/>
    <cellStyle name="Normal 22 3" xfId="11485"/>
    <cellStyle name="Normal 23" xfId="3956"/>
    <cellStyle name="Normal 23 2" xfId="7740"/>
    <cellStyle name="Normal 23 2 2" xfId="15205"/>
    <cellStyle name="Normal 23 3" xfId="11471"/>
    <cellStyle name="Normal 24" xfId="3967"/>
    <cellStyle name="Normal 24 2" xfId="7751"/>
    <cellStyle name="Normal 24 2 2" xfId="15216"/>
    <cellStyle name="Normal 24 3" xfId="11482"/>
    <cellStyle name="Normal 25" xfId="4019"/>
    <cellStyle name="Normal 25 2" xfId="7763"/>
    <cellStyle name="Normal 25 2 2" xfId="15228"/>
    <cellStyle name="Normal 25 3" xfId="7775"/>
    <cellStyle name="Normal 25 3 2" xfId="15240"/>
    <cellStyle name="Normal 25 4" xfId="11506"/>
    <cellStyle name="Normal 26" xfId="4035"/>
    <cellStyle name="Normal 27" xfId="4021"/>
    <cellStyle name="Normal 27 2" xfId="11508"/>
    <cellStyle name="Normal 28" xfId="7705"/>
    <cellStyle name="Normal 29" xfId="7706"/>
    <cellStyle name="Normal 29 2" xfId="15174"/>
    <cellStyle name="Normal 3" xfId="4"/>
    <cellStyle name="Normal 3 2" xfId="3810"/>
    <cellStyle name="Normal 3 2 2" xfId="7672"/>
    <cellStyle name="Normal 3 2 2 2" xfId="15142"/>
    <cellStyle name="Normal 3 2 3" xfId="11424"/>
    <cellStyle name="Normal 3 3" xfId="3811"/>
    <cellStyle name="Normal 3 3 2" xfId="7673"/>
    <cellStyle name="Normal 3 3 2 2" xfId="15143"/>
    <cellStyle name="Normal 3 3 3" xfId="11425"/>
    <cellStyle name="Normal 3 4" xfId="3812"/>
    <cellStyle name="Normal 3 4 2" xfId="7674"/>
    <cellStyle name="Normal 3 4 2 2" xfId="15144"/>
    <cellStyle name="Normal 3 4 3" xfId="11426"/>
    <cellStyle name="Normal 3 5" xfId="3813"/>
    <cellStyle name="Normal 3 5 2" xfId="7675"/>
    <cellStyle name="Normal 3 5 2 2" xfId="15145"/>
    <cellStyle name="Normal 3 5 3" xfId="11427"/>
    <cellStyle name="Normal 3 6" xfId="3814"/>
    <cellStyle name="Normal 3 6 2" xfId="7676"/>
    <cellStyle name="Normal 3 6 2 2" xfId="15146"/>
    <cellStyle name="Normal 3 6 3" xfId="11428"/>
    <cellStyle name="Normal 3 7" xfId="3922"/>
    <cellStyle name="Normal 3 7 2" xfId="7708"/>
    <cellStyle name="Normal 3 7 2 2" xfId="15176"/>
    <cellStyle name="Normal 3 7 3" xfId="11443"/>
    <cellStyle name="Normal 3 8" xfId="4038"/>
    <cellStyle name="Normal 3 8 2" xfId="11524"/>
    <cellStyle name="Normal 3 9" xfId="7810"/>
    <cellStyle name="Normal 30" xfId="7765"/>
    <cellStyle name="Normal 30 2" xfId="7776"/>
    <cellStyle name="Normal 30 2 2" xfId="15241"/>
    <cellStyle name="Normal 30 3" xfId="15230"/>
    <cellStyle name="Normal 31" xfId="7767"/>
    <cellStyle name="Normal 31 2" xfId="15232"/>
    <cellStyle name="Normal 32" xfId="7772"/>
    <cellStyle name="Normal 32 2" xfId="15237"/>
    <cellStyle name="Normal 33" xfId="7777"/>
    <cellStyle name="Normal 33 2" xfId="15242"/>
    <cellStyle name="Normal 34" xfId="7792"/>
    <cellStyle name="Normal 34 2" xfId="15257"/>
    <cellStyle name="Normal 4" xfId="8"/>
    <cellStyle name="Normal 5" xfId="3925"/>
    <cellStyle name="Normal 5 2" xfId="7710"/>
    <cellStyle name="Normal 6" xfId="3926"/>
    <cellStyle name="Normal 6 2" xfId="7711"/>
    <cellStyle name="Normal 6 2 2" xfId="15178"/>
    <cellStyle name="Normal 6 3" xfId="7797"/>
    <cellStyle name="Normal 6 3 2" xfId="15262"/>
    <cellStyle name="Normal 6 4" xfId="7807"/>
    <cellStyle name="Normal 6 4 2" xfId="15272"/>
    <cellStyle name="Normal 6 5" xfId="11445"/>
    <cellStyle name="Normal 7" xfId="3929"/>
    <cellStyle name="Normal 7 2" xfId="3815"/>
    <cellStyle name="Normal 7 2 2" xfId="7677"/>
    <cellStyle name="Normal 7 2 2 2" xfId="15147"/>
    <cellStyle name="Normal 7 2 3" xfId="11429"/>
    <cellStyle name="Normal 7 3" xfId="3816"/>
    <cellStyle name="Normal 7 3 2" xfId="7678"/>
    <cellStyle name="Normal 7 3 2 2" xfId="15148"/>
    <cellStyle name="Normal 7 3 3" xfId="11430"/>
    <cellStyle name="Normal 7 4" xfId="3817"/>
    <cellStyle name="Normal 7 4 2" xfId="7679"/>
    <cellStyle name="Normal 7 4 2 2" xfId="15149"/>
    <cellStyle name="Normal 7 4 3" xfId="11431"/>
    <cellStyle name="Normal 7 5" xfId="3818"/>
    <cellStyle name="Normal 7 5 2" xfId="7680"/>
    <cellStyle name="Normal 7 5 2 2" xfId="15150"/>
    <cellStyle name="Normal 7 5 3" xfId="11432"/>
    <cellStyle name="Normal 7 6" xfId="7714"/>
    <cellStyle name="Normal 7 6 2" xfId="15181"/>
    <cellStyle name="Normal 7 7" xfId="7804"/>
    <cellStyle name="Normal 7 7 2" xfId="15269"/>
    <cellStyle name="Normal 7 8" xfId="11448"/>
    <cellStyle name="Normal 8" xfId="3931"/>
    <cellStyle name="Normal 8 2" xfId="3819"/>
    <cellStyle name="Normal 8 2 2" xfId="7681"/>
    <cellStyle name="Normal 8 2 2 2" xfId="15151"/>
    <cellStyle name="Normal 8 2 3" xfId="11433"/>
    <cellStyle name="Normal 8 3" xfId="3820"/>
    <cellStyle name="Normal 8 3 2" xfId="7682"/>
    <cellStyle name="Normal 8 3 2 2" xfId="15152"/>
    <cellStyle name="Normal 8 3 3" xfId="11434"/>
    <cellStyle name="Normal 8 4" xfId="3821"/>
    <cellStyle name="Normal 8 4 2" xfId="7683"/>
    <cellStyle name="Normal 8 4 2 2" xfId="15153"/>
    <cellStyle name="Normal 8 4 3" xfId="11435"/>
    <cellStyle name="Normal 8 5" xfId="3822"/>
    <cellStyle name="Normal 8 5 2" xfId="7684"/>
    <cellStyle name="Normal 8 5 2 2" xfId="15154"/>
    <cellStyle name="Normal 8 5 3" xfId="11436"/>
    <cellStyle name="Normal 8 6" xfId="7716"/>
    <cellStyle name="Normal 9" xfId="3938"/>
    <cellStyle name="Normal 9 2" xfId="7723"/>
    <cellStyle name="Normal 9 2 2" xfId="15188"/>
    <cellStyle name="Normal 9 3" xfId="11454"/>
    <cellStyle name="Nota 10" xfId="3823"/>
    <cellStyle name="Nota 11" xfId="3824"/>
    <cellStyle name="Nota 12" xfId="3825"/>
    <cellStyle name="Nota 13" xfId="3826"/>
    <cellStyle name="Nota 14" xfId="3827"/>
    <cellStyle name="Nota 15" xfId="3828"/>
    <cellStyle name="Nota 16" xfId="3829"/>
    <cellStyle name="Nota 17" xfId="3830"/>
    <cellStyle name="Nota 18" xfId="3831"/>
    <cellStyle name="Nota 19" xfId="3832"/>
    <cellStyle name="Nota 2" xfId="3833"/>
    <cellStyle name="Nota 2 2" xfId="3834"/>
    <cellStyle name="Nota 2 3" xfId="3835"/>
    <cellStyle name="Nota 20" xfId="3836"/>
    <cellStyle name="Nota 21" xfId="4020"/>
    <cellStyle name="Nota 21 2" xfId="7764"/>
    <cellStyle name="Nota 21 2 2" xfId="15229"/>
    <cellStyle name="Nota 21 3" xfId="11507"/>
    <cellStyle name="Nota 22" xfId="4022"/>
    <cellStyle name="Nota 22 2" xfId="11509"/>
    <cellStyle name="Nota 3" xfId="3837"/>
    <cellStyle name="Nota 4" xfId="3838"/>
    <cellStyle name="Nota 5" xfId="3839"/>
    <cellStyle name="Nota 6" xfId="3840"/>
    <cellStyle name="Nota 7" xfId="3841"/>
    <cellStyle name="Nota 8" xfId="3842"/>
    <cellStyle name="Nota 9" xfId="3843"/>
    <cellStyle name="Page Number" xfId="3844"/>
    <cellStyle name="Percent [2]" xfId="3845"/>
    <cellStyle name="Percent Black [0]" xfId="3846"/>
    <cellStyle name="Percent Black [1]" xfId="3847"/>
    <cellStyle name="Percent Black [2]" xfId="3848"/>
    <cellStyle name="Percent Blue [0]" xfId="3849"/>
    <cellStyle name="Percent Blue [1]" xfId="3850"/>
    <cellStyle name="Percent Blue [2]" xfId="3851"/>
    <cellStyle name="Porcentagem" xfId="7" builtinId="5"/>
    <cellStyle name="Porcentagem 2" xfId="3928"/>
    <cellStyle name="Porcentagem 2 2" xfId="3948"/>
    <cellStyle name="Porcentagem 2 3" xfId="7713"/>
    <cellStyle name="Porcentagem 2 3 2" xfId="15180"/>
    <cellStyle name="Porcentagem 2 4" xfId="11447"/>
    <cellStyle name="Porcentagem 3" xfId="3933"/>
    <cellStyle name="Porcentagem 3 2" xfId="7718"/>
    <cellStyle name="Porcentagem 4" xfId="3952"/>
    <cellStyle name="Porcentagem 4 2" xfId="7736"/>
    <cellStyle name="Porcentagem 4 2 2" xfId="15201"/>
    <cellStyle name="Porcentagem 4 3" xfId="11467"/>
    <cellStyle name="Porcentagem 5" xfId="4040"/>
    <cellStyle name="Porcentagem 6" xfId="7685"/>
    <cellStyle name="Porcentagem 7" xfId="7794"/>
    <cellStyle name="Porcentagem 7 2" xfId="15259"/>
    <cellStyle name="Porcentual_CLIENTES" xfId="3852"/>
    <cellStyle name="Saída" xfId="3988" builtinId="21" customBuiltin="1"/>
    <cellStyle name="Saída 2" xfId="3853"/>
    <cellStyle name="Saída 2 2" xfId="3854"/>
    <cellStyle name="SAPBEXaggData" xfId="3855"/>
    <cellStyle name="SAPBEXaggItem" xfId="3856"/>
    <cellStyle name="SAPBEXbackground" xfId="3857"/>
    <cellStyle name="SAPBEXexcBad9" xfId="3858"/>
    <cellStyle name="SAPBEXexcGood1" xfId="3859"/>
    <cellStyle name="SAPBEXstdData" xfId="3860"/>
    <cellStyle name="Sep. milhar [0]" xfId="3861"/>
    <cellStyle name="Separador de m" xfId="3862"/>
    <cellStyle name="Separador de milhares 2" xfId="3"/>
    <cellStyle name="Separador de milhares 2 2" xfId="3863"/>
    <cellStyle name="Separador de milhares 2 2 2" xfId="3864"/>
    <cellStyle name="Separador de milhares 2 2 2 2" xfId="7687"/>
    <cellStyle name="Separador de milhares 2 2 2 2 2" xfId="15156"/>
    <cellStyle name="Separador de milhares 2 2 3" xfId="7686"/>
    <cellStyle name="Separador de milhares 2 2 3 2" xfId="15155"/>
    <cellStyle name="Separador de milhares 2 3" xfId="3865"/>
    <cellStyle name="Separador de milhares 2 3 2" xfId="7688"/>
    <cellStyle name="Separador de milhares 2 3 2 2" xfId="15157"/>
    <cellStyle name="Separador de milhares 2 4" xfId="3866"/>
    <cellStyle name="Separador de milhares 2 4 2" xfId="7689"/>
    <cellStyle name="Separador de milhares 2 4 2 2" xfId="15158"/>
    <cellStyle name="Separador de milhares 2 5" xfId="3867"/>
    <cellStyle name="Separador de milhares 2 5 2" xfId="7690"/>
    <cellStyle name="Separador de milhares 2 5 2 2" xfId="15159"/>
    <cellStyle name="Separador de milhares 2 6" xfId="3868"/>
    <cellStyle name="Separador de milhares 2 6 2" xfId="7691"/>
    <cellStyle name="Separador de milhares 2 6 2 2" xfId="15160"/>
    <cellStyle name="Separador de milhares 2 7" xfId="3869"/>
    <cellStyle name="Separador de milhares 2 7 2" xfId="7692"/>
    <cellStyle name="Separador de milhares 2 7 2 2" xfId="15161"/>
    <cellStyle name="Separador de milhares 2 8" xfId="3870"/>
    <cellStyle name="Separador de milhares 2 8 2" xfId="7693"/>
    <cellStyle name="Separador de milhares 2 8 2 2" xfId="15162"/>
    <cellStyle name="Separador de milhares 2 9" xfId="4037"/>
    <cellStyle name="Separador de milhares 2 9 2" xfId="11523"/>
    <cellStyle name="Separador de milhares 3 2" xfId="3871"/>
    <cellStyle name="Separador de milhares 3 2 2" xfId="3872"/>
    <cellStyle name="Separador de milhares 3 2 2 2" xfId="7695"/>
    <cellStyle name="Separador de milhares 3 2 2 2 2" xfId="15164"/>
    <cellStyle name="Separador de milhares 3 2 3" xfId="3873"/>
    <cellStyle name="Separador de milhares 3 2 3 2" xfId="7696"/>
    <cellStyle name="Separador de milhares 3 2 3 2 2" xfId="15165"/>
    <cellStyle name="Separador de milhares 3 2 4" xfId="3874"/>
    <cellStyle name="Separador de milhares 3 2 4 2" xfId="7697"/>
    <cellStyle name="Separador de milhares 3 2 4 2 2" xfId="15166"/>
    <cellStyle name="Separador de milhares 3 2 5" xfId="3875"/>
    <cellStyle name="Separador de milhares 3 2 5 2" xfId="7698"/>
    <cellStyle name="Separador de milhares 3 2 5 2 2" xfId="15167"/>
    <cellStyle name="Separador de milhares 3 2 6" xfId="3876"/>
    <cellStyle name="Separador de milhares 3 2 6 2" xfId="7699"/>
    <cellStyle name="Separador de milhares 3 2 6 2 2" xfId="15168"/>
    <cellStyle name="Separador de milhares 3 2 7" xfId="7694"/>
    <cellStyle name="Separador de milhares 3 2 7 2" xfId="15163"/>
    <cellStyle name="Separador de milhares 3 2 8" xfId="11437"/>
    <cellStyle name="Separador de milhares 3 3" xfId="3877"/>
    <cellStyle name="Separador de milhares 3 3 2" xfId="7700"/>
    <cellStyle name="Separador de milhares 3 3 2 2" xfId="15169"/>
    <cellStyle name="Separador de milhares 3 3 3" xfId="11438"/>
    <cellStyle name="Separador de milhares 3 4" xfId="3878"/>
    <cellStyle name="Separador de milhares 3 4 2" xfId="7701"/>
    <cellStyle name="Separador de milhares 3 4 2 2" xfId="15170"/>
    <cellStyle name="Separador de milhares 3 4 3" xfId="11439"/>
    <cellStyle name="Separador de milhares 3 5" xfId="3879"/>
    <cellStyle name="Separador de milhares 3 5 2" xfId="7702"/>
    <cellStyle name="Separador de milhares 3 5 2 2" xfId="15171"/>
    <cellStyle name="Separador de milhares 3 5 3" xfId="11440"/>
    <cellStyle name="Separador de milhares 3 6" xfId="3880"/>
    <cellStyle name="Separador de milhares 3 6 2" xfId="7703"/>
    <cellStyle name="Separador de milhares 3 6 2 2" xfId="15172"/>
    <cellStyle name="Separador de milhares 3 6 3" xfId="11441"/>
    <cellStyle name="Separador de milhares 4" xfId="3881"/>
    <cellStyle name="Separador de milhares 4 2" xfId="7704"/>
    <cellStyle name="Separador de milhares 4 2 2" xfId="15173"/>
    <cellStyle name="ssubtitulo" xfId="3882"/>
    <cellStyle name="STYLE1 - Style1" xfId="3883"/>
    <cellStyle name="STYLE2 - Style2" xfId="3884"/>
    <cellStyle name="STYLE3 - Style3" xfId="3885"/>
    <cellStyle name="STYLE4 - Style4" xfId="3886"/>
    <cellStyle name="Table Head" xfId="3887"/>
    <cellStyle name="Table Head Aligned" xfId="3888"/>
    <cellStyle name="Table Head Blue" xfId="3889"/>
    <cellStyle name="Table Head Green" xfId="3890"/>
    <cellStyle name="Table Title" xfId="3891"/>
    <cellStyle name="Table Units" xfId="3892"/>
    <cellStyle name="Texto de Aviso" xfId="3992" builtinId="11" customBuiltin="1"/>
    <cellStyle name="Texto de Aviso 2" xfId="3893"/>
    <cellStyle name="Texto de Aviso 2 2" xfId="3894"/>
    <cellStyle name="Texto Explicativo" xfId="3993" builtinId="53" customBuiltin="1"/>
    <cellStyle name="Texto Explicativo 2" xfId="3895"/>
    <cellStyle name="Texto Explicativo 2 2" xfId="3896"/>
    <cellStyle name="titulo" xfId="3897"/>
    <cellStyle name="Título" xfId="3979" builtinId="15" customBuiltin="1"/>
    <cellStyle name="Título 1" xfId="3980" builtinId="16" customBuiltin="1"/>
    <cellStyle name="Título 1 2" xfId="3898"/>
    <cellStyle name="Título 1 2 2" xfId="3899"/>
    <cellStyle name="Título 2" xfId="3981" builtinId="17" customBuiltin="1"/>
    <cellStyle name="Título 2 2" xfId="3900"/>
    <cellStyle name="Título 2 2 2" xfId="3901"/>
    <cellStyle name="Título 3" xfId="3982" builtinId="18" customBuiltin="1"/>
    <cellStyle name="Título 3 2" xfId="3902"/>
    <cellStyle name="Título 3 2 2" xfId="3903"/>
    <cellStyle name="Título 4" xfId="3983" builtinId="19" customBuiltin="1"/>
    <cellStyle name="Título 4 2" xfId="3904"/>
    <cellStyle name="Título 4 2 2" xfId="3905"/>
    <cellStyle name="Título 5" xfId="3906"/>
    <cellStyle name="Título 5 2" xfId="3907"/>
    <cellStyle name="Todos" xfId="3908"/>
    <cellStyle name="Total" xfId="3994" builtinId="25" customBuiltin="1"/>
    <cellStyle name="Total 2" xfId="3909"/>
    <cellStyle name="Total 2 2" xfId="3910"/>
    <cellStyle name="Total 2 3" xfId="3911"/>
    <cellStyle name="Total 3" xfId="3912"/>
    <cellStyle name="totalbalan" xfId="3913"/>
    <cellStyle name="ubordinated Debt" xfId="3914"/>
    <cellStyle name="Unprot" xfId="3915"/>
    <cellStyle name="Unprot$" xfId="3916"/>
    <cellStyle name="Unprotect" xfId="3917"/>
    <cellStyle name="V¡rgula" xfId="3918"/>
    <cellStyle name="V¡rgula0" xfId="3919"/>
    <cellStyle name="Vírgula" xfId="1" builtinId="3"/>
    <cellStyle name="Vírgula 10" xfId="3936"/>
    <cellStyle name="Vírgula 10 2" xfId="3962"/>
    <cellStyle name="Vírgula 10 2 2" xfId="7746"/>
    <cellStyle name="Vírgula 10 2 2 2" xfId="15211"/>
    <cellStyle name="Vírgula 10 2 3" xfId="7785"/>
    <cellStyle name="Vírgula 10 2 3 2" xfId="15250"/>
    <cellStyle name="Vírgula 10 2 4" xfId="11477"/>
    <cellStyle name="Vírgula 10 3" xfId="3957"/>
    <cellStyle name="Vírgula 10 3 2" xfId="7741"/>
    <cellStyle name="Vírgula 10 3 2 2" xfId="15206"/>
    <cellStyle name="Vírgula 10 3 3" xfId="11472"/>
    <cellStyle name="Vírgula 10 4" xfId="7721"/>
    <cellStyle name="Vírgula 10 4 2" xfId="15186"/>
    <cellStyle name="Vírgula 10 5" xfId="7770"/>
    <cellStyle name="Vírgula 10 5 2" xfId="15235"/>
    <cellStyle name="Vírgula 10 6" xfId="7780"/>
    <cellStyle name="Vírgula 10 6 2" xfId="15245"/>
    <cellStyle name="Vírgula 10 7" xfId="11452"/>
    <cellStyle name="Vírgula 11" xfId="3939"/>
    <cellStyle name="Vírgula 11 2" xfId="7724"/>
    <cellStyle name="Vírgula 11 2 2" xfId="15189"/>
    <cellStyle name="Vírgula 11 3" xfId="11455"/>
    <cellStyle name="Vírgula 12" xfId="3940"/>
    <cellStyle name="Vírgula 12 2" xfId="3949"/>
    <cellStyle name="Vírgula 12 2 2" xfId="7733"/>
    <cellStyle name="Vírgula 12 2 2 2" xfId="15198"/>
    <cellStyle name="Vírgula 12 2 3" xfId="7783"/>
    <cellStyle name="Vírgula 12 2 3 2" xfId="15248"/>
    <cellStyle name="Vírgula 12 2 4" xfId="11464"/>
    <cellStyle name="Vírgula 12 3" xfId="3973"/>
    <cellStyle name="Vírgula 12 3 2" xfId="7757"/>
    <cellStyle name="Vírgula 12 3 2 2" xfId="15222"/>
    <cellStyle name="Vírgula 12 3 3" xfId="7802"/>
    <cellStyle name="Vírgula 12 3 3 2" xfId="15267"/>
    <cellStyle name="Vírgula 12 3 4" xfId="11488"/>
    <cellStyle name="Vírgula 12 4" xfId="3976"/>
    <cellStyle name="Vírgula 12 4 2" xfId="7760"/>
    <cellStyle name="Vírgula 12 4 2 2" xfId="15225"/>
    <cellStyle name="Vírgula 12 4 3" xfId="7808"/>
    <cellStyle name="Vírgula 12 4 3 2" xfId="15273"/>
    <cellStyle name="Vírgula 12 4 4" xfId="11491"/>
    <cellStyle name="Vírgula 12 5" xfId="7725"/>
    <cellStyle name="Vírgula 12 5 2" xfId="15190"/>
    <cellStyle name="Vírgula 12 6" xfId="7768"/>
    <cellStyle name="Vírgula 12 6 2" xfId="15233"/>
    <cellStyle name="Vírgula 12 7" xfId="7778"/>
    <cellStyle name="Vírgula 12 7 2" xfId="15243"/>
    <cellStyle name="Vírgula 12 8" xfId="11456"/>
    <cellStyle name="Vírgula 13" xfId="3942"/>
    <cellStyle name="Vírgula 13 2" xfId="3971"/>
    <cellStyle name="Vírgula 13 2 2" xfId="3977"/>
    <cellStyle name="Vírgula 13 2 2 2" xfId="7761"/>
    <cellStyle name="Vírgula 13 2 2 2 2" xfId="15226"/>
    <cellStyle name="Vírgula 13 2 2 3" xfId="11492"/>
    <cellStyle name="Vírgula 13 2 3" xfId="7755"/>
    <cellStyle name="Vírgula 13 2 3 2" xfId="15220"/>
    <cellStyle name="Vírgula 13 2 4" xfId="7773"/>
    <cellStyle name="Vírgula 13 2 4 2" xfId="7788"/>
    <cellStyle name="Vírgula 13 2 4 2 2" xfId="15253"/>
    <cellStyle name="Vírgula 13 2 4 3" xfId="15238"/>
    <cellStyle name="Vírgula 13 2 5" xfId="7790"/>
    <cellStyle name="Vírgula 13 2 5 2" xfId="15255"/>
    <cellStyle name="Vírgula 13 2 6" xfId="7795"/>
    <cellStyle name="Vírgula 13 2 6 2" xfId="15260"/>
    <cellStyle name="Vírgula 13 2 7" xfId="7800"/>
    <cellStyle name="Vírgula 13 2 7 2" xfId="15265"/>
    <cellStyle name="Vírgula 13 2 8" xfId="11486"/>
    <cellStyle name="Vírgula 13 3" xfId="7727"/>
    <cellStyle name="Vírgula 13 3 2" xfId="15192"/>
    <cellStyle name="Vírgula 13 4" xfId="11458"/>
    <cellStyle name="Vírgula 14" xfId="3944"/>
    <cellStyle name="Vírgula 14 2" xfId="7729"/>
    <cellStyle name="Vírgula 14 2 2" xfId="15194"/>
    <cellStyle name="Vírgula 14 3" xfId="11460"/>
    <cellStyle name="Vírgula 15" xfId="3947"/>
    <cellStyle name="Vírgula 15 2" xfId="3975"/>
    <cellStyle name="Vírgula 15 2 2" xfId="7759"/>
    <cellStyle name="Vírgula 15 2 2 2" xfId="15224"/>
    <cellStyle name="Vírgula 15 2 3" xfId="11490"/>
    <cellStyle name="Vírgula 15 3" xfId="7732"/>
    <cellStyle name="Vírgula 15 3 2" xfId="15197"/>
    <cellStyle name="Vírgula 15 4" xfId="11463"/>
    <cellStyle name="Vírgula 16" xfId="7766"/>
    <cellStyle name="Vírgula 16 2" xfId="15231"/>
    <cellStyle name="Vírgula 17" xfId="7782"/>
    <cellStyle name="Vírgula 17 2" xfId="15247"/>
    <cellStyle name="Vírgula 18" xfId="7787"/>
    <cellStyle name="Vírgula 18 2" xfId="15252"/>
    <cellStyle name="Vírgula 19" xfId="7793"/>
    <cellStyle name="Vírgula 19 2" xfId="15258"/>
    <cellStyle name="Vírgula 2" xfId="2"/>
    <cellStyle name="Vírgula 2 2" xfId="3951"/>
    <cellStyle name="Vírgula 2 2 2" xfId="7735"/>
    <cellStyle name="Vírgula 2 2 2 2" xfId="15200"/>
    <cellStyle name="Vírgula 2 2 3" xfId="11466"/>
    <cellStyle name="Vírgula 2 3" xfId="4036"/>
    <cellStyle name="Vírgula 2 3 2" xfId="11522"/>
    <cellStyle name="Vírgula 20" xfId="7799"/>
    <cellStyle name="Vírgula 20 2" xfId="15264"/>
    <cellStyle name="Vírgula 21" xfId="7805"/>
    <cellStyle name="Vírgula 21 2" xfId="15270"/>
    <cellStyle name="Vírgula 22" xfId="7809"/>
    <cellStyle name="Vírgula 3" xfId="6"/>
    <cellStyle name="Vírgula 3 2" xfId="3923"/>
    <cellStyle name="Vírgula 3 2 2" xfId="7709"/>
    <cellStyle name="Vírgula 3 2 2 2" xfId="15177"/>
    <cellStyle name="Vírgula 3 2 3" xfId="11444"/>
    <cellStyle name="Vírgula 3 3" xfId="4039"/>
    <cellStyle name="Vírgula 3 3 2" xfId="11525"/>
    <cellStyle name="Vírgula 3 4" xfId="7811"/>
    <cellStyle name="Vírgula 4" xfId="9"/>
    <cellStyle name="Vírgula 4 2" xfId="3924"/>
    <cellStyle name="Vírgula 5" xfId="3921"/>
    <cellStyle name="Vírgula 5 2" xfId="7707"/>
    <cellStyle name="Vírgula 5 2 2" xfId="15175"/>
    <cellStyle name="Vírgula 5 3" xfId="11442"/>
    <cellStyle name="Vírgula 6" xfId="3927"/>
    <cellStyle name="Vírgula 6 2" xfId="7712"/>
    <cellStyle name="Vírgula 6 2 2" xfId="15179"/>
    <cellStyle name="Vírgula 6 3" xfId="7798"/>
    <cellStyle name="Vírgula 6 3 2" xfId="15263"/>
    <cellStyle name="Vírgula 6 4" xfId="11446"/>
    <cellStyle name="Vírgula 7" xfId="3930"/>
    <cellStyle name="Vírgula 7 2" xfId="3935"/>
    <cellStyle name="Vírgula 7 2 2" xfId="7720"/>
    <cellStyle name="Vírgula 7 2 2 2" xfId="15185"/>
    <cellStyle name="Vírgula 7 2 3" xfId="11451"/>
    <cellStyle name="Vírgula 7 3" xfId="3937"/>
    <cellStyle name="Vírgula 7 3 2" xfId="3963"/>
    <cellStyle name="Vírgula 7 3 2 2" xfId="7747"/>
    <cellStyle name="Vírgula 7 3 2 2 2" xfId="15212"/>
    <cellStyle name="Vírgula 7 3 2 3" xfId="7786"/>
    <cellStyle name="Vírgula 7 3 2 3 2" xfId="15251"/>
    <cellStyle name="Vírgula 7 3 2 4" xfId="11478"/>
    <cellStyle name="Vírgula 7 3 3" xfId="3958"/>
    <cellStyle name="Vírgula 7 3 3 2" xfId="7742"/>
    <cellStyle name="Vírgula 7 3 3 2 2" xfId="15207"/>
    <cellStyle name="Vírgula 7 3 3 3" xfId="11473"/>
    <cellStyle name="Vírgula 7 3 4" xfId="7722"/>
    <cellStyle name="Vírgula 7 3 4 2" xfId="15187"/>
    <cellStyle name="Vírgula 7 3 5" xfId="7771"/>
    <cellStyle name="Vírgula 7 3 5 2" xfId="15236"/>
    <cellStyle name="Vírgula 7 3 6" xfId="7781"/>
    <cellStyle name="Vírgula 7 3 6 2" xfId="15246"/>
    <cellStyle name="Vírgula 7 3 7" xfId="11453"/>
    <cellStyle name="Vírgula 7 4" xfId="3941"/>
    <cellStyle name="Vírgula 7 4 2" xfId="3950"/>
    <cellStyle name="Vírgula 7 4 2 2" xfId="7734"/>
    <cellStyle name="Vírgula 7 4 2 2 2" xfId="15199"/>
    <cellStyle name="Vírgula 7 4 2 3" xfId="7784"/>
    <cellStyle name="Vírgula 7 4 2 3 2" xfId="15249"/>
    <cellStyle name="Vírgula 7 4 2 4" xfId="11465"/>
    <cellStyle name="Vírgula 7 4 3" xfId="3974"/>
    <cellStyle name="Vírgula 7 4 3 2" xfId="7758"/>
    <cellStyle name="Vírgula 7 4 3 2 2" xfId="15223"/>
    <cellStyle name="Vírgula 7 4 3 3" xfId="11489"/>
    <cellStyle name="Vírgula 7 4 4" xfId="7726"/>
    <cellStyle name="Vírgula 7 4 4 2" xfId="15191"/>
    <cellStyle name="Vírgula 7 4 5" xfId="7769"/>
    <cellStyle name="Vírgula 7 4 5 2" xfId="15234"/>
    <cellStyle name="Vírgula 7 4 6" xfId="7779"/>
    <cellStyle name="Vírgula 7 4 6 2" xfId="15244"/>
    <cellStyle name="Vírgula 7 4 7" xfId="11457"/>
    <cellStyle name="Vírgula 7 5" xfId="3943"/>
    <cellStyle name="Vírgula 7 5 2" xfId="3972"/>
    <cellStyle name="Vírgula 7 5 2 2" xfId="3978"/>
    <cellStyle name="Vírgula 7 5 2 2 2" xfId="7762"/>
    <cellStyle name="Vírgula 7 5 2 2 2 2" xfId="15227"/>
    <cellStyle name="Vírgula 7 5 2 2 3" xfId="11493"/>
    <cellStyle name="Vírgula 7 5 2 3" xfId="7756"/>
    <cellStyle name="Vírgula 7 5 2 3 2" xfId="15221"/>
    <cellStyle name="Vírgula 7 5 2 4" xfId="7774"/>
    <cellStyle name="Vírgula 7 5 2 4 2" xfId="15239"/>
    <cellStyle name="Vírgula 7 5 2 5" xfId="7789"/>
    <cellStyle name="Vírgula 7 5 2 5 2" xfId="15254"/>
    <cellStyle name="Vírgula 7 5 2 6" xfId="7791"/>
    <cellStyle name="Vírgula 7 5 2 6 2" xfId="15256"/>
    <cellStyle name="Vírgula 7 5 2 7" xfId="7796"/>
    <cellStyle name="Vírgula 7 5 2 7 2" xfId="15261"/>
    <cellStyle name="Vírgula 7 5 2 8" xfId="7801"/>
    <cellStyle name="Vírgula 7 5 2 8 2" xfId="15266"/>
    <cellStyle name="Vírgula 7 5 2 9" xfId="11487"/>
    <cellStyle name="Vírgula 7 5 3" xfId="7728"/>
    <cellStyle name="Vírgula 7 5 3 2" xfId="15193"/>
    <cellStyle name="Vírgula 7 5 4" xfId="11459"/>
    <cellStyle name="Vírgula 7 6" xfId="3945"/>
    <cellStyle name="Vírgula 7 6 2" xfId="7730"/>
    <cellStyle name="Vírgula 7 6 2 2" xfId="15195"/>
    <cellStyle name="Vírgula 7 6 3" xfId="11461"/>
    <cellStyle name="Vírgula 7 7" xfId="7715"/>
    <cellStyle name="Vírgula 7 7 2" xfId="15182"/>
    <cellStyle name="Vírgula 7 8" xfId="7806"/>
    <cellStyle name="Vírgula 7 8 2" xfId="15271"/>
    <cellStyle name="Vírgula 7 9" xfId="11449"/>
    <cellStyle name="Vírgula 8" xfId="3932"/>
    <cellStyle name="Vírgula 8 2" xfId="7717"/>
    <cellStyle name="Vírgula 8 2 2" xfId="15183"/>
    <cellStyle name="Vírgula 9" xfId="3934"/>
    <cellStyle name="Vírgula 9 2" xfId="7719"/>
    <cellStyle name="Vírgula 9 2 2" xfId="15184"/>
    <cellStyle name="Vírgula 9 3" xfId="11450"/>
    <cellStyle name="vittorio's model" xfId="3920"/>
  </cellStyles>
  <dxfs count="1">
    <dxf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colors>
    <mruColors>
      <color rgb="FF99FF99"/>
      <color rgb="FFFF9966"/>
      <color rgb="FFD27E7C"/>
      <color rgb="FFFFCC66"/>
      <color rgb="FFFFCCCC"/>
      <color rgb="FFFF99FF"/>
      <color rgb="FFFF7C80"/>
      <color rgb="FF0099FF"/>
      <color rgb="FFFCD69E"/>
      <color rgb="FF00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3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 sz="1800" b="1" i="0" u="none" strike="noStrike" kern="1200" baseline="0">
                <a:solidFill>
                  <a:srgbClr val="1F497D"/>
                </a:solidFill>
                <a:latin typeface="+mn-lt"/>
                <a:ea typeface="+mn-ea"/>
                <a:cs typeface="+mn-cs"/>
              </a:defRPr>
            </a:pPr>
            <a:r>
              <a:rPr lang="pt-BR" sz="1800" b="1" i="0" u="none" strike="noStrike" kern="1200" baseline="0">
                <a:solidFill>
                  <a:schemeClr val="tx2"/>
                </a:solidFill>
                <a:effectLst/>
                <a:latin typeface="+mn-lt"/>
                <a:ea typeface="+mn-ea"/>
                <a:cs typeface="+mn-cs"/>
              </a:rPr>
              <a:t>Indicadores de rentabilidade e Índices de liquidez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'Indices e Indicadores'!$B$28</c:f>
              <c:strCache>
                <c:ptCount val="1"/>
                <c:pt idx="0">
                  <c:v>2011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Indicadores'!$B$29:$B$41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DBE-4401-B59B-03CD6A1F3991}"/>
            </c:ext>
          </c:extLst>
        </c:ser>
        <c:ser>
          <c:idx val="1"/>
          <c:order val="1"/>
          <c:tx>
            <c:strRef>
              <c:f>'Indices e Indicadores'!$C$28</c:f>
              <c:strCache>
                <c:ptCount val="1"/>
                <c:pt idx="0">
                  <c:v>2012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Indicadores'!$C$29:$C$41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DBE-4401-B59B-03CD6A1F3991}"/>
            </c:ext>
          </c:extLst>
        </c:ser>
        <c:ser>
          <c:idx val="2"/>
          <c:order val="2"/>
          <c:tx>
            <c:strRef>
              <c:f>'Indices e Indicadores'!$D$28</c:f>
              <c:strCache>
                <c:ptCount val="1"/>
                <c:pt idx="0">
                  <c:v>2013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Indicadores'!$D$29:$D$41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DBE-4401-B59B-03CD6A1F3991}"/>
            </c:ext>
          </c:extLst>
        </c:ser>
        <c:ser>
          <c:idx val="3"/>
          <c:order val="3"/>
          <c:tx>
            <c:strRef>
              <c:f>'Indices e Indicadores'!$E$28</c:f>
              <c:strCache>
                <c:ptCount val="1"/>
                <c:pt idx="0">
                  <c:v>2014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Indicadores'!$E$29:$E$41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DBE-4401-B59B-03CD6A1F3991}"/>
            </c:ext>
          </c:extLst>
        </c:ser>
        <c:ser>
          <c:idx val="4"/>
          <c:order val="4"/>
          <c:tx>
            <c:strRef>
              <c:f>'Indices e Indicadores'!$F$28</c:f>
              <c:strCache>
                <c:ptCount val="1"/>
                <c:pt idx="0">
                  <c:v>jan/15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hade val="51000"/>
                    <a:satMod val="130000"/>
                  </a:schemeClr>
                </a:gs>
                <a:gs pos="80000">
                  <a:schemeClr val="accent5">
                    <a:shade val="93000"/>
                    <a:satMod val="130000"/>
                  </a:schemeClr>
                </a:gs>
                <a:gs pos="100000">
                  <a:schemeClr val="accent5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Indicadores'!$F$29:$F$41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DBE-4401-B59B-03CD6A1F3991}"/>
            </c:ext>
          </c:extLst>
        </c:ser>
        <c:ser>
          <c:idx val="5"/>
          <c:order val="5"/>
          <c:tx>
            <c:strRef>
              <c:f>'Indices e Indicadores'!$G$28</c:f>
              <c:strCache>
                <c:ptCount val="1"/>
                <c:pt idx="0">
                  <c:v>fev/15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51000"/>
                    <a:satMod val="130000"/>
                  </a:schemeClr>
                </a:gs>
                <a:gs pos="80000">
                  <a:schemeClr val="accent6">
                    <a:shade val="93000"/>
                    <a:satMod val="130000"/>
                  </a:schemeClr>
                </a:gs>
                <a:gs pos="100000">
                  <a:schemeClr val="accent6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Indicadores'!$G$29:$G$41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DDBE-4401-B59B-03CD6A1F3991}"/>
            </c:ext>
          </c:extLst>
        </c:ser>
        <c:ser>
          <c:idx val="6"/>
          <c:order val="6"/>
          <c:tx>
            <c:strRef>
              <c:f>'Indices e Indicadores'!$H$28</c:f>
              <c:strCache>
                <c:ptCount val="1"/>
                <c:pt idx="0">
                  <c:v>mar/15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gradFill rotWithShape="1">
                <a:gsLst>
                  <a:gs pos="0">
                    <a:schemeClr val="accent4">
                      <a:shade val="51000"/>
                      <a:satMod val="130000"/>
                    </a:schemeClr>
                  </a:gs>
                  <a:gs pos="80000">
                    <a:schemeClr val="accent4">
                      <a:shade val="93000"/>
                      <a:satMod val="130000"/>
                    </a:schemeClr>
                  </a:gs>
                  <a:gs pos="100000">
                    <a:schemeClr val="accent4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DBE-4401-B59B-03CD6A1F3991}"/>
              </c:ext>
            </c:extLst>
          </c:dPt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Indicadores'!$H$29:$H$41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DDBE-4401-B59B-03CD6A1F3991}"/>
            </c:ext>
          </c:extLst>
        </c:ser>
        <c:ser>
          <c:idx val="7"/>
          <c:order val="7"/>
          <c:tx>
            <c:strRef>
              <c:f>'Indices e Indicadores'!$I$28</c:f>
              <c:strCache>
                <c:ptCount val="1"/>
                <c:pt idx="0">
                  <c:v>abr/15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Indicadores'!$I$29:$I$41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DDBE-4401-B59B-03CD6A1F3991}"/>
            </c:ext>
          </c:extLst>
        </c:ser>
        <c:ser>
          <c:idx val="8"/>
          <c:order val="8"/>
          <c:tx>
            <c:strRef>
              <c:f>'Indices e Indicadores'!$J$28</c:f>
              <c:strCache>
                <c:ptCount val="1"/>
                <c:pt idx="0">
                  <c:v>mai/15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Indicadores'!$J$29:$J$41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DDBE-4401-B59B-03CD6A1F3991}"/>
            </c:ext>
          </c:extLst>
        </c:ser>
        <c:ser>
          <c:idx val="9"/>
          <c:order val="9"/>
          <c:tx>
            <c:strRef>
              <c:f>'Indices e Indicadores'!$K$28</c:f>
              <c:strCache>
                <c:ptCount val="1"/>
                <c:pt idx="0">
                  <c:v>jun/15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Indicadores'!$K$29:$K$41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DDBE-4401-B59B-03CD6A1F3991}"/>
            </c:ext>
          </c:extLst>
        </c:ser>
        <c:ser>
          <c:idx val="10"/>
          <c:order val="10"/>
          <c:tx>
            <c:strRef>
              <c:f>'Indices e Indicadores'!$L$28</c:f>
              <c:strCache>
                <c:ptCount val="1"/>
                <c:pt idx="0">
                  <c:v>jul/15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Indicadores'!$L$29:$L$41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DDBE-4401-B59B-03CD6A1F3991}"/>
            </c:ext>
          </c:extLst>
        </c:ser>
        <c:ser>
          <c:idx val="11"/>
          <c:order val="11"/>
          <c:tx>
            <c:strRef>
              <c:f>'Indices e Indicadores'!$M$28</c:f>
              <c:strCache>
                <c:ptCount val="1"/>
                <c:pt idx="0">
                  <c:v>ago/15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Indicadores'!$M$29:$M$41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DDBE-4401-B59B-03CD6A1F3991}"/>
            </c:ext>
          </c:extLst>
        </c:ser>
        <c:ser>
          <c:idx val="12"/>
          <c:order val="12"/>
          <c:tx>
            <c:strRef>
              <c:f>'Indices e Indicadores'!$N$28</c:f>
              <c:strCache>
                <c:ptCount val="1"/>
                <c:pt idx="0">
                  <c:v>set/15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Indicadores'!$N$29:$N$41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DDBE-4401-B59B-03CD6A1F3991}"/>
            </c:ext>
          </c:extLst>
        </c:ser>
        <c:ser>
          <c:idx val="13"/>
          <c:order val="13"/>
          <c:tx>
            <c:strRef>
              <c:f>'Indices e Indicadores'!$O$28</c:f>
              <c:strCache>
                <c:ptCount val="1"/>
                <c:pt idx="0">
                  <c:v>out/15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Indicadores'!$O$29:$O$41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F-DDBE-4401-B59B-03CD6A1F3991}"/>
            </c:ext>
          </c:extLst>
        </c:ser>
        <c:ser>
          <c:idx val="14"/>
          <c:order val="14"/>
          <c:tx>
            <c:strRef>
              <c:f>'Indices e Indicadores'!$P$28</c:f>
              <c:strCache>
                <c:ptCount val="1"/>
                <c:pt idx="0">
                  <c:v>nov/15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Indicadores'!$P$29:$P$41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DDBE-4401-B59B-03CD6A1F3991}"/>
            </c:ext>
          </c:extLst>
        </c:ser>
        <c:ser>
          <c:idx val="15"/>
          <c:order val="15"/>
          <c:tx>
            <c:strRef>
              <c:f>'Indices e Indicadores'!$Q$28</c:f>
              <c:strCache>
                <c:ptCount val="1"/>
                <c:pt idx="0">
                  <c:v>dez/15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Indicadores'!$Q$29:$Q$41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1-DDBE-4401-B59B-03CD6A1F3991}"/>
            </c:ext>
          </c:extLst>
        </c:ser>
        <c:ser>
          <c:idx val="16"/>
          <c:order val="16"/>
          <c:tx>
            <c:strRef>
              <c:f>'Indices e Indicadores'!$R$28</c:f>
              <c:strCache>
                <c:ptCount val="1"/>
                <c:pt idx="0">
                  <c:v>jan/16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Indicadores'!$R$29:$R$41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2-DDBE-4401-B59B-03CD6A1F3991}"/>
            </c:ext>
          </c:extLst>
        </c:ser>
        <c:ser>
          <c:idx val="17"/>
          <c:order val="17"/>
          <c:tx>
            <c:strRef>
              <c:f>'Indices e Indicadores'!$S$28</c:f>
              <c:strCache>
                <c:ptCount val="1"/>
                <c:pt idx="0">
                  <c:v>fev/16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Indicadores'!$S$29:$S$41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3-DDBE-4401-B59B-03CD6A1F3991}"/>
            </c:ext>
          </c:extLst>
        </c:ser>
        <c:ser>
          <c:idx val="18"/>
          <c:order val="18"/>
          <c:tx>
            <c:strRef>
              <c:f>'Indices e Indicadores'!$T$28</c:f>
              <c:strCache>
                <c:ptCount val="1"/>
                <c:pt idx="0">
                  <c:v>mar/16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Indicadores'!$T$29:$T$41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DDBE-4401-B59B-03CD6A1F3991}"/>
            </c:ext>
          </c:extLst>
        </c:ser>
        <c:ser>
          <c:idx val="19"/>
          <c:order val="19"/>
          <c:tx>
            <c:strRef>
              <c:f>'Indices e Indicadores'!$U$28</c:f>
              <c:strCache>
                <c:ptCount val="1"/>
                <c:pt idx="0">
                  <c:v>abr/16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Indicadores'!$U$29:$U$41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5-DDBE-4401-B59B-03CD6A1F3991}"/>
            </c:ext>
          </c:extLst>
        </c:ser>
        <c:ser>
          <c:idx val="20"/>
          <c:order val="20"/>
          <c:tx>
            <c:strRef>
              <c:f>'Indices e Indicadores'!$V$28</c:f>
              <c:strCache>
                <c:ptCount val="1"/>
                <c:pt idx="0">
                  <c:v>mai/16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Indicadores'!$V$29:$V$41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6-DDBE-4401-B59B-03CD6A1F3991}"/>
            </c:ext>
          </c:extLst>
        </c:ser>
        <c:ser>
          <c:idx val="21"/>
          <c:order val="21"/>
          <c:tx>
            <c:strRef>
              <c:f>'Indices e Indicadores'!$W$28</c:f>
              <c:strCache>
                <c:ptCount val="1"/>
                <c:pt idx="0">
                  <c:v>jun/16</c:v>
                </c:pt>
              </c:strCache>
            </c:strRef>
          </c:tx>
          <c:invertIfNegative val="0"/>
          <c:cat>
            <c:strRef>
              <c:f>'Indices e Indicadores'!$A$29:$A$41</c:f>
              <c:strCache>
                <c:ptCount val="13"/>
                <c:pt idx="0">
                  <c:v>EBITDA</c:v>
                </c:pt>
                <c:pt idx="1">
                  <c:v>Margem EBITDA (EBITDA/Rec. líquida)</c:v>
                </c:pt>
                <c:pt idx="2">
                  <c:v>Margem bruta (Lucro bruto/Rec. líquida)</c:v>
                </c:pt>
                <c:pt idx="3">
                  <c:v>Margem líquida (Lucro líquido /Rec. líquida)</c:v>
                </c:pt>
                <c:pt idx="4">
                  <c:v>ROI  =  LL / Ativo (a)</c:v>
                </c:pt>
                <c:pt idx="5">
                  <c:v>ROE  =  LL / PL (b)</c:v>
                </c:pt>
                <c:pt idx="6">
                  <c:v>Liquidez Imediata  =  Disponível / PC</c:v>
                </c:pt>
                <c:pt idx="7">
                  <c:v>Liquidez Corrente  =  AC / PC</c:v>
                </c:pt>
                <c:pt idx="8">
                  <c:v>Liquidez Geral  =  (AC + ANC) / (PC + PNC)</c:v>
                </c:pt>
                <c:pt idx="9">
                  <c:v>Endividamento Geral  =  C. Terc. / Pas. Total</c:v>
                </c:pt>
                <c:pt idx="10">
                  <c:v>Composição da Dívida  =  PC / C. Terc.</c:v>
                </c:pt>
                <c:pt idx="11">
                  <c:v>Grau de Imobilização  =  “AP” / PL</c:v>
                </c:pt>
                <c:pt idx="12">
                  <c:v>Grau de Imob. Rec. N. Cor.  =  AP / (PL + PNC)</c:v>
                </c:pt>
              </c:strCache>
            </c:strRef>
          </c:cat>
          <c:val>
            <c:numRef>
              <c:f>'Indices e Indicadores'!$W$29:$W$41</c:f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7-DDBE-4401-B59B-03CD6A1F3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overlap val="100"/>
        <c:axId val="192129592"/>
        <c:axId val="192128024"/>
      </c:barChart>
      <c:catAx>
        <c:axId val="19212959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92128024"/>
        <c:crosses val="autoZero"/>
        <c:auto val="1"/>
        <c:lblAlgn val="ctr"/>
        <c:lblOffset val="100"/>
        <c:noMultiLvlLbl val="0"/>
      </c:catAx>
      <c:valAx>
        <c:axId val="192128024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title>
          <c:overlay val="0"/>
          <c:txPr>
            <a:bodyPr rot="-5400000" vert="horz"/>
            <a:lstStyle/>
            <a:p>
              <a:pPr>
                <a:defRPr/>
              </a:pPr>
              <a:endParaRPr lang="pt-BR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crossAx val="19212959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24</xdr:col>
          <xdr:colOff>495300</xdr:colOff>
          <xdr:row>4</xdr:row>
          <xdr:rowOff>28575</xdr:rowOff>
        </xdr:from>
        <xdr:to>
          <xdr:col>24</xdr:col>
          <xdr:colOff>1533525</xdr:colOff>
          <xdr:row>6</xdr:row>
          <xdr:rowOff>47625</xdr:rowOff>
        </xdr:to>
        <xdr:sp macro="" textlink="">
          <xdr:nvSpPr>
            <xdr:cNvPr id="141313" name="Button 1" hidden="1">
              <a:extLst>
                <a:ext uri="{63B3BB69-23CF-44E3-9099-C40C66FF867C}">
                  <a14:compatExt spid="_x0000_s14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pt-BR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Atualizar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27</xdr:col>
          <xdr:colOff>495300</xdr:colOff>
          <xdr:row>5</xdr:row>
          <xdr:rowOff>28575</xdr:rowOff>
        </xdr:from>
        <xdr:to>
          <xdr:col>27</xdr:col>
          <xdr:colOff>1533525</xdr:colOff>
          <xdr:row>7</xdr:row>
          <xdr:rowOff>47625</xdr:rowOff>
        </xdr:to>
        <xdr:sp macro="" textlink="">
          <xdr:nvSpPr>
            <xdr:cNvPr id="432129" name="Button 1" hidden="1">
              <a:extLst>
                <a:ext uri="{63B3BB69-23CF-44E3-9099-C40C66FF867C}">
                  <a14:compatExt spid="_x0000_s432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pt-BR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Atualizar</a:t>
              </a:r>
            </a:p>
          </xdr:txBody>
        </xdr:sp>
        <xdr:clientData fPrintsWithSheet="0"/>
      </xdr:twoCellAnchor>
    </mc:Choice>
    <mc:Fallback/>
  </mc:AlternateContent>
  <xdr:twoCellAnchor editAs="oneCell">
    <xdr:from>
      <xdr:col>2</xdr:col>
      <xdr:colOff>476250</xdr:colOff>
      <xdr:row>59</xdr:row>
      <xdr:rowOff>123825</xdr:rowOff>
    </xdr:from>
    <xdr:to>
      <xdr:col>10</xdr:col>
      <xdr:colOff>732784</xdr:colOff>
      <xdr:row>87</xdr:row>
      <xdr:rowOff>151739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3900" y="10563225"/>
          <a:ext cx="5123809" cy="528571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23</xdr:col>
          <xdr:colOff>495300</xdr:colOff>
          <xdr:row>4</xdr:row>
          <xdr:rowOff>28575</xdr:rowOff>
        </xdr:from>
        <xdr:to>
          <xdr:col>23</xdr:col>
          <xdr:colOff>1533525</xdr:colOff>
          <xdr:row>6</xdr:row>
          <xdr:rowOff>47625</xdr:rowOff>
        </xdr:to>
        <xdr:sp macro="" textlink="">
          <xdr:nvSpPr>
            <xdr:cNvPr id="50177" name="Button 1" hidden="1">
              <a:extLst>
                <a:ext uri="{63B3BB69-23CF-44E3-9099-C40C66FF867C}">
                  <a14:compatExt spid="_x0000_s50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pt-BR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Atualizar</a:t>
              </a:r>
            </a:p>
          </xdr:txBody>
        </xdr:sp>
        <xdr:clientData fPrintsWithSheet="0"/>
      </xdr:twoCellAnchor>
    </mc:Choice>
    <mc:Fallback/>
  </mc:AlternateContent>
  <xdr:twoCellAnchor>
    <xdr:from>
      <xdr:col>2</xdr:col>
      <xdr:colOff>161364</xdr:colOff>
      <xdr:row>55</xdr:row>
      <xdr:rowOff>100852</xdr:rowOff>
    </xdr:from>
    <xdr:to>
      <xdr:col>13</xdr:col>
      <xdr:colOff>759759</xdr:colOff>
      <xdr:row>82</xdr:row>
      <xdr:rowOff>134471</xdr:rowOff>
    </xdr:to>
    <xdr:grpSp>
      <xdr:nvGrpSpPr>
        <xdr:cNvPr id="50207" name="Group 31"/>
        <xdr:cNvGrpSpPr>
          <a:grpSpLocks noChangeAspect="1"/>
        </xdr:cNvGrpSpPr>
      </xdr:nvGrpSpPr>
      <xdr:grpSpPr bwMode="auto">
        <a:xfrm>
          <a:off x="262217" y="9424146"/>
          <a:ext cx="6425454" cy="4448737"/>
          <a:chOff x="234" y="323"/>
          <a:chExt cx="679" cy="603"/>
        </a:xfrm>
      </xdr:grpSpPr>
      <xdr:sp macro="" textlink="">
        <xdr:nvSpPr>
          <xdr:cNvPr id="50206" name="AutoShape 30"/>
          <xdr:cNvSpPr>
            <a:spLocks noChangeAspect="1" noChangeArrowheads="1" noTextEdit="1"/>
          </xdr:cNvSpPr>
        </xdr:nvSpPr>
        <xdr:spPr bwMode="auto">
          <a:xfrm>
            <a:off x="274" y="823"/>
            <a:ext cx="639" cy="10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50208" name="Rectangle 32"/>
          <xdr:cNvSpPr>
            <a:spLocks noChangeArrowheads="1"/>
          </xdr:cNvSpPr>
        </xdr:nvSpPr>
        <xdr:spPr bwMode="auto">
          <a:xfrm>
            <a:off x="234" y="325"/>
            <a:ext cx="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09" name="Rectangle 33"/>
          <xdr:cNvSpPr>
            <a:spLocks noChangeArrowheads="1"/>
          </xdr:cNvSpPr>
        </xdr:nvSpPr>
        <xdr:spPr bwMode="auto">
          <a:xfrm>
            <a:off x="324" y="325"/>
            <a:ext cx="17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Joabe Domingues Alves</a:t>
            </a:r>
          </a:p>
        </xdr:txBody>
      </xdr:sp>
      <xdr:sp macro="" textlink="">
        <xdr:nvSpPr>
          <xdr:cNvPr id="50211" name="Rectangle 35"/>
          <xdr:cNvSpPr>
            <a:spLocks noChangeArrowheads="1"/>
          </xdr:cNvSpPr>
        </xdr:nvSpPr>
        <xdr:spPr bwMode="auto">
          <a:xfrm>
            <a:off x="444" y="323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13" name="Rectangle 37"/>
          <xdr:cNvSpPr>
            <a:spLocks noChangeArrowheads="1"/>
          </xdr:cNvSpPr>
        </xdr:nvSpPr>
        <xdr:spPr bwMode="auto">
          <a:xfrm>
            <a:off x="496" y="323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14" name="Rectangle 38"/>
          <xdr:cNvSpPr>
            <a:spLocks noChangeArrowheads="1"/>
          </xdr:cNvSpPr>
        </xdr:nvSpPr>
        <xdr:spPr bwMode="auto">
          <a:xfrm>
            <a:off x="578" y="332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15" name="Rectangle 39"/>
          <xdr:cNvSpPr>
            <a:spLocks noChangeArrowheads="1"/>
          </xdr:cNvSpPr>
        </xdr:nvSpPr>
        <xdr:spPr bwMode="auto">
          <a:xfrm>
            <a:off x="656" y="323"/>
            <a:ext cx="145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Jadson Mendes Miranda</a:t>
            </a:r>
          </a:p>
        </xdr:txBody>
      </xdr:sp>
      <xdr:sp macro="" textlink="">
        <xdr:nvSpPr>
          <xdr:cNvPr id="50216" name="Rectangle 40"/>
          <xdr:cNvSpPr>
            <a:spLocks noChangeArrowheads="1"/>
          </xdr:cNvSpPr>
        </xdr:nvSpPr>
        <xdr:spPr bwMode="auto">
          <a:xfrm>
            <a:off x="799" y="323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17" name="Rectangle 41"/>
          <xdr:cNvSpPr>
            <a:spLocks noChangeArrowheads="1"/>
          </xdr:cNvSpPr>
        </xdr:nvSpPr>
        <xdr:spPr bwMode="auto">
          <a:xfrm>
            <a:off x="234" y="355"/>
            <a:ext cx="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18" name="Rectangle 42"/>
          <xdr:cNvSpPr>
            <a:spLocks noChangeArrowheads="1"/>
          </xdr:cNvSpPr>
        </xdr:nvSpPr>
        <xdr:spPr bwMode="auto">
          <a:xfrm>
            <a:off x="334" y="346"/>
            <a:ext cx="131" cy="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no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Gerente de Finanças</a:t>
            </a:r>
          </a:p>
        </xdr:txBody>
      </xdr:sp>
      <xdr:sp macro="" textlink="">
        <xdr:nvSpPr>
          <xdr:cNvPr id="50219" name="Rectangle 43"/>
          <xdr:cNvSpPr>
            <a:spLocks noChangeArrowheads="1"/>
          </xdr:cNvSpPr>
        </xdr:nvSpPr>
        <xdr:spPr bwMode="auto">
          <a:xfrm>
            <a:off x="463" y="346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20" name="Rectangle 44"/>
          <xdr:cNvSpPr>
            <a:spLocks noChangeArrowheads="1"/>
          </xdr:cNvSpPr>
        </xdr:nvSpPr>
        <xdr:spPr bwMode="auto">
          <a:xfrm>
            <a:off x="578" y="355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21" name="Rectangle 45"/>
          <xdr:cNvSpPr>
            <a:spLocks noChangeArrowheads="1"/>
          </xdr:cNvSpPr>
        </xdr:nvSpPr>
        <xdr:spPr bwMode="auto">
          <a:xfrm>
            <a:off x="638" y="346"/>
            <a:ext cx="182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Coordenador de Contabilidade</a:t>
            </a:r>
          </a:p>
        </xdr:txBody>
      </xdr:sp>
      <xdr:sp macro="" textlink="">
        <xdr:nvSpPr>
          <xdr:cNvPr id="50222" name="Rectangle 46"/>
          <xdr:cNvSpPr>
            <a:spLocks noChangeArrowheads="1"/>
          </xdr:cNvSpPr>
        </xdr:nvSpPr>
        <xdr:spPr bwMode="auto">
          <a:xfrm>
            <a:off x="818" y="346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23" name="Rectangle 47"/>
          <xdr:cNvSpPr>
            <a:spLocks noChangeArrowheads="1"/>
          </xdr:cNvSpPr>
        </xdr:nvSpPr>
        <xdr:spPr bwMode="auto">
          <a:xfrm>
            <a:off x="234" y="369"/>
            <a:ext cx="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24" name="Rectangle 48"/>
          <xdr:cNvSpPr>
            <a:spLocks noChangeArrowheads="1"/>
          </xdr:cNvSpPr>
        </xdr:nvSpPr>
        <xdr:spPr bwMode="auto">
          <a:xfrm>
            <a:off x="345" y="371"/>
            <a:ext cx="99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EMAP/GEFIN</a:t>
            </a:r>
          </a:p>
        </xdr:txBody>
      </xdr:sp>
      <xdr:sp macro="" textlink="">
        <xdr:nvSpPr>
          <xdr:cNvPr id="50225" name="Rectangle 49"/>
          <xdr:cNvSpPr>
            <a:spLocks noChangeArrowheads="1"/>
          </xdr:cNvSpPr>
        </xdr:nvSpPr>
        <xdr:spPr bwMode="auto">
          <a:xfrm>
            <a:off x="447" y="369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26" name="Rectangle 50"/>
          <xdr:cNvSpPr>
            <a:spLocks noChangeArrowheads="1"/>
          </xdr:cNvSpPr>
        </xdr:nvSpPr>
        <xdr:spPr bwMode="auto">
          <a:xfrm>
            <a:off x="578" y="369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27" name="Rectangle 51"/>
          <xdr:cNvSpPr>
            <a:spLocks noChangeArrowheads="1"/>
          </xdr:cNvSpPr>
        </xdr:nvSpPr>
        <xdr:spPr bwMode="auto">
          <a:xfrm>
            <a:off x="662" y="369"/>
            <a:ext cx="121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CRC/MA 006540/O</a:t>
            </a:r>
          </a:p>
        </xdr:txBody>
      </xdr:sp>
      <xdr:sp macro="" textlink="">
        <xdr:nvSpPr>
          <xdr:cNvPr id="50228" name="Rectangle 52"/>
          <xdr:cNvSpPr>
            <a:spLocks noChangeArrowheads="1"/>
          </xdr:cNvSpPr>
        </xdr:nvSpPr>
        <xdr:spPr bwMode="auto">
          <a:xfrm>
            <a:off x="781" y="369"/>
            <a:ext cx="5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-</a:t>
            </a:r>
          </a:p>
        </xdr:txBody>
      </xdr:sp>
      <xdr:sp macro="" textlink="">
        <xdr:nvSpPr>
          <xdr:cNvPr id="50229" name="Rectangle 53"/>
          <xdr:cNvSpPr>
            <a:spLocks noChangeArrowheads="1"/>
          </xdr:cNvSpPr>
        </xdr:nvSpPr>
        <xdr:spPr bwMode="auto">
          <a:xfrm>
            <a:off x="786" y="369"/>
            <a:ext cx="7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1</a:t>
            </a:r>
          </a:p>
        </xdr:txBody>
      </xdr:sp>
      <xdr:sp macro="" textlink="">
        <xdr:nvSpPr>
          <xdr:cNvPr id="50230" name="Rectangle 54"/>
          <xdr:cNvSpPr>
            <a:spLocks noChangeArrowheads="1"/>
          </xdr:cNvSpPr>
        </xdr:nvSpPr>
        <xdr:spPr bwMode="auto">
          <a:xfrm>
            <a:off x="794" y="369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0231" name="Rectangle 55"/>
          <xdr:cNvSpPr>
            <a:spLocks noChangeArrowheads="1"/>
          </xdr:cNvSpPr>
        </xdr:nvSpPr>
        <xdr:spPr bwMode="auto">
          <a:xfrm>
            <a:off x="279" y="388"/>
            <a:ext cx="3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Calibri"/>
              </a:rPr>
              <a:t> </a:t>
            </a:r>
          </a:p>
        </xdr:txBody>
      </xdr:sp>
    </xdr:grpSp>
    <xdr:clientData/>
  </xdr:twoCellAnchor>
  <xdr:twoCellAnchor editAs="oneCell">
    <xdr:from>
      <xdr:col>4</xdr:col>
      <xdr:colOff>438150</xdr:colOff>
      <xdr:row>57</xdr:row>
      <xdr:rowOff>38100</xdr:rowOff>
    </xdr:from>
    <xdr:to>
      <xdr:col>18</xdr:col>
      <xdr:colOff>110378</xdr:colOff>
      <xdr:row>64</xdr:row>
      <xdr:rowOff>6163</xdr:rowOff>
    </xdr:to>
    <xdr:sp macro="" textlink="">
      <xdr:nvSpPr>
        <xdr:cNvPr id="50178" name="AutoShape 2"/>
        <xdr:cNvSpPr>
          <a:spLocks noChangeAspect="1" noChangeArrowheads="1"/>
        </xdr:cNvSpPr>
      </xdr:nvSpPr>
      <xdr:spPr bwMode="auto">
        <a:xfrm>
          <a:off x="3076575" y="7334250"/>
          <a:ext cx="6705600" cy="1076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18</xdr:col>
          <xdr:colOff>323850</xdr:colOff>
          <xdr:row>4</xdr:row>
          <xdr:rowOff>161925</xdr:rowOff>
        </xdr:from>
        <xdr:to>
          <xdr:col>18</xdr:col>
          <xdr:colOff>1905000</xdr:colOff>
          <xdr:row>6</xdr:row>
          <xdr:rowOff>142875</xdr:rowOff>
        </xdr:to>
        <xdr:sp macro="" textlink="">
          <xdr:nvSpPr>
            <xdr:cNvPr id="107521" name="Button 1" hidden="1">
              <a:extLst>
                <a:ext uri="{63B3BB69-23CF-44E3-9099-C40C66FF867C}">
                  <a14:compatExt spid="_x0000_s107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pt-BR" sz="1800" b="1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Atualizar</a:t>
              </a:r>
            </a:p>
          </xdr:txBody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323850</xdr:colOff>
          <xdr:row>5</xdr:row>
          <xdr:rowOff>161925</xdr:rowOff>
        </xdr:from>
        <xdr:to>
          <xdr:col>19</xdr:col>
          <xdr:colOff>1905000</xdr:colOff>
          <xdr:row>7</xdr:row>
          <xdr:rowOff>142875</xdr:rowOff>
        </xdr:to>
        <xdr:sp macro="" textlink="">
          <xdr:nvSpPr>
            <xdr:cNvPr id="51201" name="Button 1" hidden="1">
              <a:extLst>
                <a:ext uri="{63B3BB69-23CF-44E3-9099-C40C66FF867C}">
                  <a14:compatExt spid="_x0000_s51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pt-BR" sz="1800" b="1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Atualizar</a:t>
              </a:r>
            </a:p>
          </xdr:txBody>
        </xdr:sp>
        <xdr:clientData fPrintsWithSheet="0"/>
      </xdr:twoCellAnchor>
    </mc:Choice>
    <mc:Fallback/>
  </mc:AlternateContent>
  <xdr:twoCellAnchor>
    <xdr:from>
      <xdr:col>0</xdr:col>
      <xdr:colOff>0</xdr:colOff>
      <xdr:row>70</xdr:row>
      <xdr:rowOff>47625</xdr:rowOff>
    </xdr:from>
    <xdr:to>
      <xdr:col>17</xdr:col>
      <xdr:colOff>460002</xdr:colOff>
      <xdr:row>95</xdr:row>
      <xdr:rowOff>194983</xdr:rowOff>
    </xdr:to>
    <xdr:grpSp>
      <xdr:nvGrpSpPr>
        <xdr:cNvPr id="30" name="Group 31"/>
        <xdr:cNvGrpSpPr>
          <a:grpSpLocks noChangeAspect="1"/>
        </xdr:cNvGrpSpPr>
      </xdr:nvGrpSpPr>
      <xdr:grpSpPr bwMode="auto">
        <a:xfrm>
          <a:off x="0" y="13134975"/>
          <a:ext cx="7241802" cy="4919383"/>
          <a:chOff x="234" y="323"/>
          <a:chExt cx="679" cy="603"/>
        </a:xfrm>
      </xdr:grpSpPr>
      <xdr:sp macro="" textlink="">
        <xdr:nvSpPr>
          <xdr:cNvPr id="31" name="AutoShape 30"/>
          <xdr:cNvSpPr>
            <a:spLocks noChangeAspect="1" noChangeArrowheads="1" noTextEdit="1"/>
          </xdr:cNvSpPr>
        </xdr:nvSpPr>
        <xdr:spPr bwMode="auto">
          <a:xfrm>
            <a:off x="274" y="823"/>
            <a:ext cx="639" cy="10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" name="Rectangle 32"/>
          <xdr:cNvSpPr>
            <a:spLocks noChangeArrowheads="1"/>
          </xdr:cNvSpPr>
        </xdr:nvSpPr>
        <xdr:spPr bwMode="auto">
          <a:xfrm>
            <a:off x="234" y="325"/>
            <a:ext cx="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33" name="Rectangle 33"/>
          <xdr:cNvSpPr>
            <a:spLocks noChangeArrowheads="1"/>
          </xdr:cNvSpPr>
        </xdr:nvSpPr>
        <xdr:spPr bwMode="auto">
          <a:xfrm>
            <a:off x="324" y="325"/>
            <a:ext cx="17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Joabe Domingues Alves</a:t>
            </a:r>
          </a:p>
        </xdr:txBody>
      </xdr:sp>
      <xdr:sp macro="" textlink="">
        <xdr:nvSpPr>
          <xdr:cNvPr id="34" name="Rectangle 35"/>
          <xdr:cNvSpPr>
            <a:spLocks noChangeArrowheads="1"/>
          </xdr:cNvSpPr>
        </xdr:nvSpPr>
        <xdr:spPr bwMode="auto">
          <a:xfrm>
            <a:off x="444" y="323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35" name="Rectangle 37"/>
          <xdr:cNvSpPr>
            <a:spLocks noChangeArrowheads="1"/>
          </xdr:cNvSpPr>
        </xdr:nvSpPr>
        <xdr:spPr bwMode="auto">
          <a:xfrm>
            <a:off x="496" y="323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36" name="Rectangle 38"/>
          <xdr:cNvSpPr>
            <a:spLocks noChangeArrowheads="1"/>
          </xdr:cNvSpPr>
        </xdr:nvSpPr>
        <xdr:spPr bwMode="auto">
          <a:xfrm>
            <a:off x="578" y="332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37" name="Rectangle 39"/>
          <xdr:cNvSpPr>
            <a:spLocks noChangeArrowheads="1"/>
          </xdr:cNvSpPr>
        </xdr:nvSpPr>
        <xdr:spPr bwMode="auto">
          <a:xfrm>
            <a:off x="656" y="323"/>
            <a:ext cx="145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Jadson Mendes Miranda</a:t>
            </a:r>
          </a:p>
        </xdr:txBody>
      </xdr:sp>
      <xdr:sp macro="" textlink="">
        <xdr:nvSpPr>
          <xdr:cNvPr id="38" name="Rectangle 40"/>
          <xdr:cNvSpPr>
            <a:spLocks noChangeArrowheads="1"/>
          </xdr:cNvSpPr>
        </xdr:nvSpPr>
        <xdr:spPr bwMode="auto">
          <a:xfrm>
            <a:off x="799" y="323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39" name="Rectangle 41"/>
          <xdr:cNvSpPr>
            <a:spLocks noChangeArrowheads="1"/>
          </xdr:cNvSpPr>
        </xdr:nvSpPr>
        <xdr:spPr bwMode="auto">
          <a:xfrm>
            <a:off x="234" y="355"/>
            <a:ext cx="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40" name="Rectangle 42"/>
          <xdr:cNvSpPr>
            <a:spLocks noChangeArrowheads="1"/>
          </xdr:cNvSpPr>
        </xdr:nvSpPr>
        <xdr:spPr bwMode="auto">
          <a:xfrm>
            <a:off x="334" y="346"/>
            <a:ext cx="131" cy="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no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Gerente de Finanças</a:t>
            </a:r>
          </a:p>
        </xdr:txBody>
      </xdr:sp>
      <xdr:sp macro="" textlink="">
        <xdr:nvSpPr>
          <xdr:cNvPr id="41" name="Rectangle 43"/>
          <xdr:cNvSpPr>
            <a:spLocks noChangeArrowheads="1"/>
          </xdr:cNvSpPr>
        </xdr:nvSpPr>
        <xdr:spPr bwMode="auto">
          <a:xfrm>
            <a:off x="463" y="346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42" name="Rectangle 44"/>
          <xdr:cNvSpPr>
            <a:spLocks noChangeArrowheads="1"/>
          </xdr:cNvSpPr>
        </xdr:nvSpPr>
        <xdr:spPr bwMode="auto">
          <a:xfrm>
            <a:off x="578" y="355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43" name="Rectangle 45"/>
          <xdr:cNvSpPr>
            <a:spLocks noChangeArrowheads="1"/>
          </xdr:cNvSpPr>
        </xdr:nvSpPr>
        <xdr:spPr bwMode="auto">
          <a:xfrm>
            <a:off x="638" y="346"/>
            <a:ext cx="182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Coordenador de Contabilidade</a:t>
            </a:r>
          </a:p>
        </xdr:txBody>
      </xdr:sp>
      <xdr:sp macro="" textlink="">
        <xdr:nvSpPr>
          <xdr:cNvPr id="44" name="Rectangle 46"/>
          <xdr:cNvSpPr>
            <a:spLocks noChangeArrowheads="1"/>
          </xdr:cNvSpPr>
        </xdr:nvSpPr>
        <xdr:spPr bwMode="auto">
          <a:xfrm>
            <a:off x="818" y="346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45" name="Rectangle 47"/>
          <xdr:cNvSpPr>
            <a:spLocks noChangeArrowheads="1"/>
          </xdr:cNvSpPr>
        </xdr:nvSpPr>
        <xdr:spPr bwMode="auto">
          <a:xfrm>
            <a:off x="234" y="369"/>
            <a:ext cx="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46" name="Rectangle 48"/>
          <xdr:cNvSpPr>
            <a:spLocks noChangeArrowheads="1"/>
          </xdr:cNvSpPr>
        </xdr:nvSpPr>
        <xdr:spPr bwMode="auto">
          <a:xfrm>
            <a:off x="345" y="371"/>
            <a:ext cx="99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EMAP/GEFIN</a:t>
            </a:r>
          </a:p>
        </xdr:txBody>
      </xdr:sp>
      <xdr:sp macro="" textlink="">
        <xdr:nvSpPr>
          <xdr:cNvPr id="47" name="Rectangle 49"/>
          <xdr:cNvSpPr>
            <a:spLocks noChangeArrowheads="1"/>
          </xdr:cNvSpPr>
        </xdr:nvSpPr>
        <xdr:spPr bwMode="auto">
          <a:xfrm>
            <a:off x="447" y="369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48" name="Rectangle 50"/>
          <xdr:cNvSpPr>
            <a:spLocks noChangeArrowheads="1"/>
          </xdr:cNvSpPr>
        </xdr:nvSpPr>
        <xdr:spPr bwMode="auto">
          <a:xfrm>
            <a:off x="578" y="369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49" name="Rectangle 51"/>
          <xdr:cNvSpPr>
            <a:spLocks noChangeArrowheads="1"/>
          </xdr:cNvSpPr>
        </xdr:nvSpPr>
        <xdr:spPr bwMode="auto">
          <a:xfrm>
            <a:off x="662" y="369"/>
            <a:ext cx="121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CRC/MA 006540/O</a:t>
            </a:r>
          </a:p>
        </xdr:txBody>
      </xdr:sp>
      <xdr:sp macro="" textlink="">
        <xdr:nvSpPr>
          <xdr:cNvPr id="50" name="Rectangle 52"/>
          <xdr:cNvSpPr>
            <a:spLocks noChangeArrowheads="1"/>
          </xdr:cNvSpPr>
        </xdr:nvSpPr>
        <xdr:spPr bwMode="auto">
          <a:xfrm>
            <a:off x="781" y="369"/>
            <a:ext cx="5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-</a:t>
            </a:r>
          </a:p>
        </xdr:txBody>
      </xdr:sp>
      <xdr:sp macro="" textlink="">
        <xdr:nvSpPr>
          <xdr:cNvPr id="51" name="Rectangle 53"/>
          <xdr:cNvSpPr>
            <a:spLocks noChangeArrowheads="1"/>
          </xdr:cNvSpPr>
        </xdr:nvSpPr>
        <xdr:spPr bwMode="auto">
          <a:xfrm>
            <a:off x="786" y="369"/>
            <a:ext cx="7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1</a:t>
            </a:r>
          </a:p>
        </xdr:txBody>
      </xdr:sp>
      <xdr:sp macro="" textlink="">
        <xdr:nvSpPr>
          <xdr:cNvPr id="52" name="Rectangle 54"/>
          <xdr:cNvSpPr>
            <a:spLocks noChangeArrowheads="1"/>
          </xdr:cNvSpPr>
        </xdr:nvSpPr>
        <xdr:spPr bwMode="auto">
          <a:xfrm>
            <a:off x="794" y="369"/>
            <a:ext cx="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</a:t>
            </a:r>
          </a:p>
        </xdr:txBody>
      </xdr:sp>
      <xdr:sp macro="" textlink="">
        <xdr:nvSpPr>
          <xdr:cNvPr id="53" name="Rectangle 55"/>
          <xdr:cNvSpPr>
            <a:spLocks noChangeArrowheads="1"/>
          </xdr:cNvSpPr>
        </xdr:nvSpPr>
        <xdr:spPr bwMode="auto">
          <a:xfrm>
            <a:off x="279" y="388"/>
            <a:ext cx="3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0" tIns="0" rIns="0" bIns="0" anchor="t">
            <a:spAutoFit/>
          </a:bodyPr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Calibri"/>
              </a:rPr>
              <a:t> 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" name="CaixaDeTexto 1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3" name="CaixaDeTexto 2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4" name="CaixaDeTexto 3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5" name="CaixaDeTexto 4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6" name="CaixaDeTexto 5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7" name="CaixaDeTexto 6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8" name="CaixaDeTexto 7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9" name="CaixaDeTexto 8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0" name="CaixaDeTexto 9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1" name="CaixaDeTexto 10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2" name="CaixaDeTexto 11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3" name="CaixaDeTexto 12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4" name="CaixaDeTexto 13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5" name="CaixaDeTexto 14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6" name="CaixaDeTexto 15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7" name="CaixaDeTexto 16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8" name="CaixaDeTexto 17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19" name="CaixaDeTexto 18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0" name="CaixaDeTexto 19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1" name="CaixaDeTexto 20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2" name="CaixaDeTexto 21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3" name="CaixaDeTexto 22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4" name="CaixaDeTexto 23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5" name="CaixaDeTexto 24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6" name="CaixaDeTexto 25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7" name="CaixaDeTexto 26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8" name="CaixaDeTexto 27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29" name="CaixaDeTexto 28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30" name="CaixaDeTexto 29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31" name="CaixaDeTexto 30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32" name="CaixaDeTexto 31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33" name="CaixaDeTexto 32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9</xdr:col>
      <xdr:colOff>0</xdr:colOff>
      <xdr:row>11</xdr:row>
      <xdr:rowOff>0</xdr:rowOff>
    </xdr:from>
    <xdr:ext cx="184731" cy="264560"/>
    <xdr:sp macro="" textlink="">
      <xdr:nvSpPr>
        <xdr:cNvPr id="34" name="CaixaDeTexto 33"/>
        <xdr:cNvSpPr txBox="1"/>
      </xdr:nvSpPr>
      <xdr:spPr>
        <a:xfrm>
          <a:off x="4943475" y="7191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440532</xdr:colOff>
      <xdr:row>24</xdr:row>
      <xdr:rowOff>146445</xdr:rowOff>
    </xdr:from>
    <xdr:to>
      <xdr:col>51</xdr:col>
      <xdr:colOff>321469</xdr:colOff>
      <xdr:row>57</xdr:row>
      <xdr:rowOff>95250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lzserv\Contabili\BALANCETES\Banc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5%20-%20Demonstra&#231;&#245;es%20Financeiras/2019/08.Ago.2019/Quadros%20DF%2008.2019-CONFERENCIA%20BP%20E-DRE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05%20-%20Demonstra&#231;&#245;es%20Financeiras/2019/07.Jul.2019/Quadros%20DF%2007.2019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05%20-%20Demonstra&#231;&#245;es%20Financeiras/2018/12.%20Dez.2018/Quadros%20DF%2012.2018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rcado"/>
      <sheetName val="Capa"/>
      <sheetName val="Índice"/>
      <sheetName val="Balanço"/>
      <sheetName val="Compra-Mwh"/>
      <sheetName val="Venda-MWh"/>
      <sheetName val="Consumidores"/>
      <sheetName val="Forfait"/>
      <sheetName val="Outros"/>
      <sheetName val="Compra-R$"/>
      <sheetName val="Fatur. Bruto-Comercial"/>
      <sheetName val="Importe-Comercial"/>
      <sheetName val="ICMS Fat."/>
      <sheetName val="T I P"/>
      <sheetName val="Tarifa Comercial"/>
      <sheetName val="Arrec. Bruta"/>
      <sheetName val="Arrec.Líquida"/>
      <sheetName val="ICMS  Arrec."/>
      <sheetName val="Importe+ICMS"/>
      <sheetName val="Importe-Contábil"/>
      <sheetName val="ICMS Contábil"/>
      <sheetName val="Tarifa Contabilidade"/>
      <sheetName val="lista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DE CONTAS"/>
      <sheetName val="BALANCETE JULHO 19"/>
      <sheetName val="BALANCETE JUNHO 19"/>
      <sheetName val="BALANCETE MAI_19"/>
      <sheetName val="BALANCETE ABR19"/>
      <sheetName val="BALANCETE MAR 19"/>
      <sheetName val="BALANCETE BASE FEV 19"/>
      <sheetName val="BALANCETE BASE JAN 19"/>
      <sheetName val="BASE - BALANCETE DEZ 2018"/>
      <sheetName val="BALANCETE AGOSTO 19"/>
      <sheetName val="Balanço Patrimonial"/>
      <sheetName val="Demonstração de Resultado-DRE"/>
      <sheetName val="Demons.Resultado Abrangente-DRA"/>
      <sheetName val="Mutações Pat. Líqu.-DMPL "/>
      <sheetName val="EMAP DFCI 06.2019"/>
      <sheetName val="MOV. IMOB. 2019"/>
      <sheetName val="Fluxo de Caixa-DFC -19 "/>
      <sheetName val="Dem. Valor Adicionado_DVA"/>
      <sheetName val="Indices e Indicadores"/>
      <sheetName val="Receita LíquidaOK"/>
      <sheetName val="Custos OperacionaisOK"/>
      <sheetName val="Despesas ADMOK"/>
      <sheetName val="Impostos sobre o lucro"/>
      <sheetName val="DisponibilidadesOK"/>
      <sheetName val="ClientesOK"/>
      <sheetName val="Impostos Recuperar"/>
      <sheetName val="Imobilizado"/>
      <sheetName val="Mutação Imobilizado"/>
      <sheetName val="Mutação Intangível"/>
      <sheetName val="Imposto a Recolher"/>
      <sheetName val="Clientes"/>
      <sheetName val="Fornecedores"/>
      <sheetName val="Abertura do P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A4" t="str">
            <v>CONTA</v>
          </cell>
          <cell r="B4" t="str">
            <v>Tipo</v>
          </cell>
          <cell r="C4" t="str">
            <v>Tipo 1</v>
          </cell>
          <cell r="D4" t="str">
            <v xml:space="preserve">REDUZIDO </v>
          </cell>
          <cell r="F4" t="str">
            <v>Saldo Anterior</v>
          </cell>
          <cell r="G4" t="str">
            <v>DEBITO</v>
          </cell>
          <cell r="H4" t="str">
            <v>CREDITO</v>
          </cell>
          <cell r="I4" t="str">
            <v>Saldo Final</v>
          </cell>
        </row>
        <row r="5">
          <cell r="A5">
            <v>1</v>
          </cell>
          <cell r="B5" t="str">
            <v>S</v>
          </cell>
          <cell r="C5">
            <v>1</v>
          </cell>
          <cell r="D5">
            <v>1</v>
          </cell>
          <cell r="E5" t="str">
            <v xml:space="preserve">ATIVO                                            </v>
          </cell>
          <cell r="F5">
            <v>959918708.77999997</v>
          </cell>
          <cell r="G5">
            <v>337314533.95999998</v>
          </cell>
          <cell r="H5">
            <v>260115792.41</v>
          </cell>
          <cell r="I5">
            <v>1037117450.33</v>
          </cell>
        </row>
        <row r="6">
          <cell r="A6" t="str">
            <v>1.1</v>
          </cell>
          <cell r="B6" t="str">
            <v>S</v>
          </cell>
          <cell r="C6">
            <v>1</v>
          </cell>
          <cell r="D6">
            <v>2</v>
          </cell>
          <cell r="E6" t="str">
            <v xml:space="preserve">Ativo Circulante                                 </v>
          </cell>
          <cell r="F6">
            <v>235942469.59</v>
          </cell>
          <cell r="G6">
            <v>58794320.75</v>
          </cell>
          <cell r="H6">
            <v>259766796.77000001</v>
          </cell>
          <cell r="I6">
            <v>34969993.57</v>
          </cell>
        </row>
        <row r="7">
          <cell r="A7" t="str">
            <v>1.1.1</v>
          </cell>
          <cell r="B7" t="str">
            <v>S</v>
          </cell>
          <cell r="C7">
            <v>1</v>
          </cell>
          <cell r="D7">
            <v>3</v>
          </cell>
          <cell r="E7" t="str">
            <v xml:space="preserve">Disponível                                       </v>
          </cell>
          <cell r="F7">
            <v>207110021.06</v>
          </cell>
          <cell r="G7">
            <v>31086932.030000001</v>
          </cell>
          <cell r="H7">
            <v>229041600.63999999</v>
          </cell>
          <cell r="I7">
            <v>9155352.4499999993</v>
          </cell>
        </row>
        <row r="8">
          <cell r="A8" t="str">
            <v>1.1.1.01</v>
          </cell>
          <cell r="B8" t="str">
            <v>S</v>
          </cell>
          <cell r="C8">
            <v>1</v>
          </cell>
          <cell r="D8">
            <v>4</v>
          </cell>
          <cell r="E8" t="str">
            <v xml:space="preserve">Caixa                                            </v>
          </cell>
          <cell r="F8">
            <v>5464.22</v>
          </cell>
          <cell r="G8">
            <v>500</v>
          </cell>
          <cell r="H8">
            <v>5964.22</v>
          </cell>
          <cell r="I8">
            <v>0</v>
          </cell>
        </row>
        <row r="9">
          <cell r="A9" t="str">
            <v>1.1.1.01.01</v>
          </cell>
          <cell r="B9" t="str">
            <v>A</v>
          </cell>
          <cell r="C9">
            <v>1</v>
          </cell>
          <cell r="D9">
            <v>5</v>
          </cell>
          <cell r="E9" t="str">
            <v xml:space="preserve">Caixa Geral                                      </v>
          </cell>
          <cell r="F9">
            <v>5464.22</v>
          </cell>
          <cell r="G9">
            <v>500</v>
          </cell>
          <cell r="H9">
            <v>5964.22</v>
          </cell>
          <cell r="I9">
            <v>0</v>
          </cell>
        </row>
        <row r="10">
          <cell r="A10" t="str">
            <v>1.1.1.02</v>
          </cell>
          <cell r="B10" t="str">
            <v>S</v>
          </cell>
          <cell r="C10">
            <v>1</v>
          </cell>
          <cell r="D10">
            <v>6</v>
          </cell>
          <cell r="E10" t="str">
            <v xml:space="preserve">Bancos c/ Movimento - EMAP                       </v>
          </cell>
          <cell r="F10">
            <v>200388157.84</v>
          </cell>
          <cell r="G10">
            <v>23370530.75</v>
          </cell>
          <cell r="H10">
            <v>222387709.78</v>
          </cell>
          <cell r="I10">
            <v>1370978.81</v>
          </cell>
        </row>
        <row r="11">
          <cell r="A11" t="str">
            <v>1.1.1.02.06</v>
          </cell>
          <cell r="B11" t="str">
            <v>A</v>
          </cell>
          <cell r="C11">
            <v>1</v>
          </cell>
          <cell r="D11">
            <v>9</v>
          </cell>
          <cell r="E11" t="str">
            <v xml:space="preserve">CEF C/C 628-0                                    </v>
          </cell>
          <cell r="F11">
            <v>27332.27</v>
          </cell>
          <cell r="G11">
            <v>0</v>
          </cell>
          <cell r="H11">
            <v>42</v>
          </cell>
          <cell r="I11">
            <v>27290.27</v>
          </cell>
        </row>
        <row r="12">
          <cell r="A12" t="str">
            <v>1.1.1.02.09</v>
          </cell>
          <cell r="B12" t="str">
            <v>A</v>
          </cell>
          <cell r="C12">
            <v>1</v>
          </cell>
          <cell r="D12">
            <v>1942</v>
          </cell>
          <cell r="E12" t="str">
            <v xml:space="preserve">CEF C/C 2349-5 - Empréstimo Consignado           </v>
          </cell>
          <cell r="F12">
            <v>1103.33</v>
          </cell>
          <cell r="G12">
            <v>30334.74</v>
          </cell>
          <cell r="H12">
            <v>42</v>
          </cell>
          <cell r="I12">
            <v>31396.07</v>
          </cell>
        </row>
        <row r="13">
          <cell r="A13" t="str">
            <v>1.1.1.02.12</v>
          </cell>
          <cell r="B13" t="str">
            <v>A</v>
          </cell>
          <cell r="C13">
            <v>1</v>
          </cell>
          <cell r="D13">
            <v>2482</v>
          </cell>
          <cell r="E13" t="str">
            <v xml:space="preserve">BB C/C 14401-0 AG. 3846-6                        </v>
          </cell>
          <cell r="F13">
            <v>200339672.22999999</v>
          </cell>
          <cell r="G13">
            <v>23339147.010000002</v>
          </cell>
          <cell r="H13">
            <v>222386576.78</v>
          </cell>
          <cell r="I13">
            <v>1292242.46</v>
          </cell>
        </row>
        <row r="14">
          <cell r="A14" t="str">
            <v>1.1.1.02.13</v>
          </cell>
          <cell r="B14" t="str">
            <v>A</v>
          </cell>
          <cell r="C14">
            <v>1</v>
          </cell>
          <cell r="D14">
            <v>2483</v>
          </cell>
          <cell r="E14" t="str">
            <v xml:space="preserve">BB C/C 105.549-6 - Concurso                      </v>
          </cell>
          <cell r="F14">
            <v>527.17999999999995</v>
          </cell>
          <cell r="G14">
            <v>0</v>
          </cell>
          <cell r="H14">
            <v>0</v>
          </cell>
          <cell r="I14">
            <v>527.17999999999995</v>
          </cell>
        </row>
        <row r="15">
          <cell r="A15" t="str">
            <v>1.1.1.02.14</v>
          </cell>
          <cell r="B15" t="str">
            <v>A</v>
          </cell>
          <cell r="C15">
            <v>1</v>
          </cell>
          <cell r="D15">
            <v>2484</v>
          </cell>
          <cell r="E15" t="str">
            <v xml:space="preserve">BB C/C 105.588-7 - C CORP                        </v>
          </cell>
          <cell r="F15">
            <v>0</v>
          </cell>
          <cell r="G15">
            <v>1049</v>
          </cell>
          <cell r="H15">
            <v>1049</v>
          </cell>
          <cell r="I15">
            <v>0</v>
          </cell>
        </row>
        <row r="16">
          <cell r="A16" t="str">
            <v>1.1.1.02.15</v>
          </cell>
          <cell r="B16" t="str">
            <v>A</v>
          </cell>
          <cell r="C16">
            <v>1</v>
          </cell>
          <cell r="D16">
            <v>2485</v>
          </cell>
          <cell r="E16" t="str">
            <v xml:space="preserve">BB C/C 105.669-7 - Fundo Social                  </v>
          </cell>
          <cell r="F16">
            <v>18820.61</v>
          </cell>
          <cell r="G16">
            <v>0</v>
          </cell>
          <cell r="H16">
            <v>0</v>
          </cell>
          <cell r="I16">
            <v>18820.61</v>
          </cell>
        </row>
        <row r="17">
          <cell r="A17" t="str">
            <v>1.1.1.02.17</v>
          </cell>
          <cell r="B17" t="str">
            <v>A</v>
          </cell>
          <cell r="C17">
            <v>1</v>
          </cell>
          <cell r="D17">
            <v>2488</v>
          </cell>
          <cell r="E17" t="str">
            <v xml:space="preserve">BB C/C 105.796-0 - Porto Grande                  </v>
          </cell>
          <cell r="F17">
            <v>702.22</v>
          </cell>
          <cell r="G17">
            <v>0</v>
          </cell>
          <cell r="H17">
            <v>0</v>
          </cell>
          <cell r="I17">
            <v>702.22</v>
          </cell>
        </row>
        <row r="18">
          <cell r="A18" t="str">
            <v>1.1.1.04</v>
          </cell>
          <cell r="B18" t="str">
            <v>S</v>
          </cell>
          <cell r="C18">
            <v>1</v>
          </cell>
          <cell r="D18">
            <v>13</v>
          </cell>
          <cell r="E18" t="str">
            <v xml:space="preserve">Aplicações de Liquidez Imediata - EMAP           </v>
          </cell>
          <cell r="F18">
            <v>5861805.5</v>
          </cell>
          <cell r="G18">
            <v>7712084.2000000002</v>
          </cell>
          <cell r="H18">
            <v>6647926.6399999997</v>
          </cell>
          <cell r="I18">
            <v>6925963.0599999996</v>
          </cell>
        </row>
        <row r="19">
          <cell r="A19" t="str">
            <v>1.1.1.04.13</v>
          </cell>
          <cell r="B19" t="str">
            <v>A</v>
          </cell>
          <cell r="C19">
            <v>1</v>
          </cell>
          <cell r="D19">
            <v>2492</v>
          </cell>
          <cell r="E19" t="str">
            <v xml:space="preserve">BB C/C 105.549-6 Aplic BB Amplo                  </v>
          </cell>
          <cell r="F19">
            <v>151560.54999999999</v>
          </cell>
          <cell r="G19">
            <v>677.42</v>
          </cell>
          <cell r="H19">
            <v>0</v>
          </cell>
          <cell r="I19">
            <v>152237.97</v>
          </cell>
        </row>
        <row r="20">
          <cell r="A20" t="str">
            <v>1.1.1.04.14</v>
          </cell>
          <cell r="B20" t="str">
            <v>A</v>
          </cell>
          <cell r="C20">
            <v>1</v>
          </cell>
          <cell r="D20">
            <v>2493</v>
          </cell>
          <cell r="E20" t="str">
            <v xml:space="preserve">BB C/C 105.588-7 Fundo CP Admin Supremo          </v>
          </cell>
          <cell r="F20">
            <v>19110.669999999998</v>
          </cell>
          <cell r="G20">
            <v>24.12</v>
          </cell>
          <cell r="H20">
            <v>1049</v>
          </cell>
          <cell r="I20">
            <v>18085.79</v>
          </cell>
        </row>
        <row r="21">
          <cell r="A21" t="str">
            <v>1.1.1.04.15</v>
          </cell>
          <cell r="B21" t="str">
            <v>A</v>
          </cell>
          <cell r="C21">
            <v>1</v>
          </cell>
          <cell r="D21">
            <v>2495</v>
          </cell>
          <cell r="E21" t="str">
            <v xml:space="preserve">BB Poupança 105.716-2 Leilão                     </v>
          </cell>
          <cell r="F21">
            <v>967240.06</v>
          </cell>
          <cell r="G21">
            <v>3593.3</v>
          </cell>
          <cell r="H21">
            <v>0</v>
          </cell>
          <cell r="I21">
            <v>970833.36</v>
          </cell>
        </row>
        <row r="22">
          <cell r="A22" t="str">
            <v>1.1.1.04.16</v>
          </cell>
          <cell r="B22" t="str">
            <v>A</v>
          </cell>
          <cell r="C22">
            <v>1</v>
          </cell>
          <cell r="D22">
            <v>2497</v>
          </cell>
          <cell r="E22" t="str">
            <v xml:space="preserve">BB C/C  14401-0 Aplic Corp DI - AG. 3846         </v>
          </cell>
          <cell r="F22">
            <v>214828.08</v>
          </cell>
          <cell r="G22">
            <v>533.67999999999995</v>
          </cell>
          <cell r="H22">
            <v>80098.100000000006</v>
          </cell>
          <cell r="I22">
            <v>135263.66</v>
          </cell>
        </row>
        <row r="23">
          <cell r="A23" t="str">
            <v>1.1.1.04.17</v>
          </cell>
          <cell r="B23" t="str">
            <v>A</v>
          </cell>
          <cell r="C23">
            <v>1</v>
          </cell>
          <cell r="D23">
            <v>2498</v>
          </cell>
          <cell r="E23" t="str">
            <v xml:space="preserve">BB C/C 14401-0 - CDB DI SWAP - AG. 3846          </v>
          </cell>
          <cell r="F23">
            <v>4509066.1399999997</v>
          </cell>
          <cell r="G23">
            <v>7707255.6799999997</v>
          </cell>
          <cell r="H23">
            <v>6566779.54</v>
          </cell>
          <cell r="I23">
            <v>5649542.2800000003</v>
          </cell>
        </row>
        <row r="24">
          <cell r="A24" t="str">
            <v>1.1.1.05</v>
          </cell>
          <cell r="B24" t="str">
            <v>S</v>
          </cell>
          <cell r="C24">
            <v>1</v>
          </cell>
          <cell r="D24">
            <v>19</v>
          </cell>
          <cell r="E24" t="str">
            <v xml:space="preserve">Aplicações de Recursos de Terceiros              </v>
          </cell>
          <cell r="F24">
            <v>854593.5</v>
          </cell>
          <cell r="G24">
            <v>3817.08</v>
          </cell>
          <cell r="H24">
            <v>0</v>
          </cell>
          <cell r="I24">
            <v>858410.58</v>
          </cell>
        </row>
        <row r="25">
          <cell r="A25" t="str">
            <v>1.1.1.05.09</v>
          </cell>
          <cell r="B25" t="str">
            <v>A</v>
          </cell>
          <cell r="C25">
            <v>1</v>
          </cell>
          <cell r="D25">
            <v>2491</v>
          </cell>
          <cell r="E25" t="str">
            <v xml:space="preserve">BB C/C 14401-0 AG.3846-6-Poupança-Caução         </v>
          </cell>
          <cell r="F25">
            <v>854593.5</v>
          </cell>
          <cell r="G25">
            <v>3817.08</v>
          </cell>
          <cell r="H25">
            <v>0</v>
          </cell>
          <cell r="I25">
            <v>858410.58</v>
          </cell>
        </row>
        <row r="26">
          <cell r="A26" t="str">
            <v>1.1.2</v>
          </cell>
          <cell r="B26" t="str">
            <v>S</v>
          </cell>
          <cell r="C26">
            <v>1</v>
          </cell>
          <cell r="D26">
            <v>24</v>
          </cell>
          <cell r="E26" t="str">
            <v xml:space="preserve">Faturas/Contas a Receber                         </v>
          </cell>
          <cell r="F26">
            <v>12081804.300000001</v>
          </cell>
          <cell r="G26">
            <v>22700829.789999999</v>
          </cell>
          <cell r="H26">
            <v>24312858.399999999</v>
          </cell>
          <cell r="I26">
            <v>10469775.689999999</v>
          </cell>
        </row>
        <row r="27">
          <cell r="A27" t="str">
            <v>1.1.2.01</v>
          </cell>
          <cell r="B27" t="str">
            <v>S</v>
          </cell>
          <cell r="C27">
            <v>1</v>
          </cell>
          <cell r="D27">
            <v>25</v>
          </cell>
          <cell r="E27" t="str">
            <v xml:space="preserve">Faturas de Serviços                              </v>
          </cell>
          <cell r="F27">
            <v>12081804.300000001</v>
          </cell>
          <cell r="G27">
            <v>22700829.789999999</v>
          </cell>
          <cell r="H27">
            <v>24312858.399999999</v>
          </cell>
          <cell r="I27">
            <v>10469775.689999999</v>
          </cell>
        </row>
        <row r="28">
          <cell r="A28" t="str">
            <v>1.1.2.01.01</v>
          </cell>
          <cell r="B28" t="str">
            <v>S</v>
          </cell>
          <cell r="C28">
            <v>1</v>
          </cell>
          <cell r="D28">
            <v>26</v>
          </cell>
          <cell r="E28" t="str">
            <v xml:space="preserve">Clientes                                         </v>
          </cell>
          <cell r="F28">
            <v>11596237.640000001</v>
          </cell>
          <cell r="G28">
            <v>15577088.32</v>
          </cell>
          <cell r="H28">
            <v>16703550.27</v>
          </cell>
          <cell r="I28">
            <v>10469775.689999999</v>
          </cell>
        </row>
        <row r="29">
          <cell r="A29" t="str">
            <v>1.1.2.01.01.0001</v>
          </cell>
          <cell r="B29" t="str">
            <v>A</v>
          </cell>
          <cell r="C29">
            <v>1</v>
          </cell>
          <cell r="D29">
            <v>27</v>
          </cell>
          <cell r="E29" t="str">
            <v xml:space="preserve">Consórcio de Alumínio do Maranhão                </v>
          </cell>
          <cell r="F29">
            <v>57.9</v>
          </cell>
          <cell r="G29">
            <v>724.8</v>
          </cell>
          <cell r="H29">
            <v>57.9</v>
          </cell>
          <cell r="I29">
            <v>724.8</v>
          </cell>
        </row>
        <row r="30">
          <cell r="A30" t="str">
            <v>1.1.2.01.01.0004</v>
          </cell>
          <cell r="B30" t="str">
            <v>A</v>
          </cell>
          <cell r="C30">
            <v>1</v>
          </cell>
          <cell r="D30">
            <v>30</v>
          </cell>
          <cell r="E30" t="str">
            <v xml:space="preserve">Brazshipping Marítima Ltda                       </v>
          </cell>
          <cell r="F30">
            <v>185095.08</v>
          </cell>
          <cell r="G30">
            <v>28933.33</v>
          </cell>
          <cell r="H30">
            <v>203400.52</v>
          </cell>
          <cell r="I30">
            <v>10627.89</v>
          </cell>
        </row>
        <row r="31">
          <cell r="A31" t="str">
            <v>1.1.2.01.01.0010</v>
          </cell>
          <cell r="B31" t="str">
            <v>A</v>
          </cell>
          <cell r="C31">
            <v>1</v>
          </cell>
          <cell r="D31">
            <v>36</v>
          </cell>
          <cell r="E31" t="str">
            <v xml:space="preserve">Granel Quimica Ltda                              </v>
          </cell>
          <cell r="F31">
            <v>191659.17</v>
          </cell>
          <cell r="G31">
            <v>306370.08</v>
          </cell>
          <cell r="H31">
            <v>306370.08</v>
          </cell>
          <cell r="I31">
            <v>191659.17</v>
          </cell>
        </row>
        <row r="32">
          <cell r="A32" t="str">
            <v>1.1.2.01.01.0012</v>
          </cell>
          <cell r="B32" t="str">
            <v>A</v>
          </cell>
          <cell r="C32">
            <v>1</v>
          </cell>
          <cell r="D32">
            <v>38</v>
          </cell>
          <cell r="E32" t="str">
            <v xml:space="preserve">Moinhos Cruzeiro do Sul S/A                      </v>
          </cell>
          <cell r="F32">
            <v>35384.800000000003</v>
          </cell>
          <cell r="G32">
            <v>62693.82</v>
          </cell>
          <cell r="H32">
            <v>62693.82</v>
          </cell>
          <cell r="I32">
            <v>35384.800000000003</v>
          </cell>
        </row>
        <row r="33">
          <cell r="A33" t="str">
            <v>1.1.2.01.01.0013</v>
          </cell>
          <cell r="B33" t="str">
            <v>A</v>
          </cell>
          <cell r="C33">
            <v>1</v>
          </cell>
          <cell r="D33">
            <v>39</v>
          </cell>
          <cell r="E33" t="str">
            <v xml:space="preserve">Pedreiras Transporte do Maranhão Ltda            </v>
          </cell>
          <cell r="F33">
            <v>70073.91</v>
          </cell>
          <cell r="G33">
            <v>46620.19</v>
          </cell>
          <cell r="H33">
            <v>44514.58</v>
          </cell>
          <cell r="I33">
            <v>72179.520000000004</v>
          </cell>
        </row>
        <row r="34">
          <cell r="A34" t="str">
            <v>1.1.2.01.01.0014</v>
          </cell>
          <cell r="B34" t="str">
            <v>A</v>
          </cell>
          <cell r="C34">
            <v>1</v>
          </cell>
          <cell r="D34">
            <v>40</v>
          </cell>
          <cell r="E34" t="str">
            <v xml:space="preserve">Petrobras Distribuidora S/A                      </v>
          </cell>
          <cell r="F34">
            <v>447177.64</v>
          </cell>
          <cell r="G34">
            <v>689995.2</v>
          </cell>
          <cell r="H34">
            <v>1036316.28</v>
          </cell>
          <cell r="I34">
            <v>100856.56</v>
          </cell>
        </row>
        <row r="35">
          <cell r="A35" t="str">
            <v>1.1.2.01.01.0015</v>
          </cell>
          <cell r="B35" t="str">
            <v>A</v>
          </cell>
          <cell r="C35">
            <v>1</v>
          </cell>
          <cell r="D35">
            <v>41</v>
          </cell>
          <cell r="E35" t="str">
            <v xml:space="preserve">Petróleo Brasileiro S/A                          </v>
          </cell>
          <cell r="F35">
            <v>1543698.91</v>
          </cell>
          <cell r="G35">
            <v>2118063.84</v>
          </cell>
          <cell r="H35">
            <v>2364398.38</v>
          </cell>
          <cell r="I35">
            <v>1297364.3700000001</v>
          </cell>
        </row>
        <row r="36">
          <cell r="A36" t="str">
            <v>1.1.2.01.01.0016</v>
          </cell>
          <cell r="B36" t="str">
            <v>A</v>
          </cell>
          <cell r="C36">
            <v>1</v>
          </cell>
          <cell r="D36">
            <v>42</v>
          </cell>
          <cell r="E36" t="str">
            <v xml:space="preserve">Petróleo Sabbá S/A                               </v>
          </cell>
          <cell r="F36">
            <v>0</v>
          </cell>
          <cell r="G36">
            <v>458101.11</v>
          </cell>
          <cell r="H36">
            <v>373679.7</v>
          </cell>
          <cell r="I36">
            <v>84421.41</v>
          </cell>
        </row>
        <row r="37">
          <cell r="A37" t="str">
            <v>1.1.2.01.01.0018</v>
          </cell>
          <cell r="B37" t="str">
            <v>A</v>
          </cell>
          <cell r="C37">
            <v>1</v>
          </cell>
          <cell r="D37">
            <v>44</v>
          </cell>
          <cell r="E37" t="str">
            <v xml:space="preserve">Ipiranga                                         </v>
          </cell>
          <cell r="F37">
            <v>189461.96</v>
          </cell>
          <cell r="G37">
            <v>359420.51</v>
          </cell>
          <cell r="H37">
            <v>473024.85</v>
          </cell>
          <cell r="I37">
            <v>75857.62</v>
          </cell>
        </row>
        <row r="38">
          <cell r="A38" t="str">
            <v>1.1.2.01.01.0019</v>
          </cell>
          <cell r="B38" t="str">
            <v>A</v>
          </cell>
          <cell r="C38">
            <v>1</v>
          </cell>
          <cell r="D38">
            <v>45</v>
          </cell>
          <cell r="E38" t="str">
            <v xml:space="preserve">Williams Serviços Marítimos Ltda                 </v>
          </cell>
          <cell r="F38">
            <v>0</v>
          </cell>
          <cell r="G38">
            <v>10550.33</v>
          </cell>
          <cell r="H38">
            <v>10550.33</v>
          </cell>
          <cell r="I38">
            <v>0</v>
          </cell>
        </row>
        <row r="39">
          <cell r="A39" t="str">
            <v>1.1.2.01.01.0020</v>
          </cell>
          <cell r="B39" t="str">
            <v>A</v>
          </cell>
          <cell r="C39">
            <v>1</v>
          </cell>
          <cell r="D39">
            <v>46</v>
          </cell>
          <cell r="E39" t="str">
            <v xml:space="preserve">Wilson Sons Agencia Marítima Ltda                </v>
          </cell>
          <cell r="F39">
            <v>6341.72</v>
          </cell>
          <cell r="G39">
            <v>10283.85</v>
          </cell>
          <cell r="H39">
            <v>16625.57</v>
          </cell>
          <cell r="I39">
            <v>0</v>
          </cell>
        </row>
        <row r="40">
          <cell r="A40" t="str">
            <v>1.1.2.01.01.0023</v>
          </cell>
          <cell r="B40" t="str">
            <v>A</v>
          </cell>
          <cell r="C40">
            <v>1</v>
          </cell>
          <cell r="D40">
            <v>49</v>
          </cell>
          <cell r="E40" t="str">
            <v xml:space="preserve">Internacional Marítima Ltda.                     </v>
          </cell>
          <cell r="F40">
            <v>14102.8</v>
          </cell>
          <cell r="G40">
            <v>26928.87</v>
          </cell>
          <cell r="H40">
            <v>27113.82</v>
          </cell>
          <cell r="I40">
            <v>13917.85</v>
          </cell>
        </row>
        <row r="41">
          <cell r="A41" t="str">
            <v>1.1.2.01.01.0026</v>
          </cell>
          <cell r="B41" t="str">
            <v>A</v>
          </cell>
          <cell r="C41">
            <v>1</v>
          </cell>
          <cell r="D41">
            <v>52</v>
          </cell>
          <cell r="E41" t="str">
            <v xml:space="preserve">Companhia Operadora Portuária do Itaqui          </v>
          </cell>
          <cell r="F41">
            <v>296551.11</v>
          </cell>
          <cell r="G41">
            <v>81226.570000000007</v>
          </cell>
          <cell r="H41">
            <v>106028.08</v>
          </cell>
          <cell r="I41">
            <v>271749.59999999998</v>
          </cell>
        </row>
        <row r="42">
          <cell r="A42" t="str">
            <v>1.1.2.01.01.0029</v>
          </cell>
          <cell r="B42" t="str">
            <v>A</v>
          </cell>
          <cell r="C42">
            <v>1</v>
          </cell>
          <cell r="D42">
            <v>55</v>
          </cell>
          <cell r="E42" t="str">
            <v xml:space="preserve">Nacional Gás Butano Distribuidora Ltda           </v>
          </cell>
          <cell r="F42">
            <v>0</v>
          </cell>
          <cell r="G42">
            <v>346.35</v>
          </cell>
          <cell r="H42">
            <v>0</v>
          </cell>
          <cell r="I42">
            <v>346.35</v>
          </cell>
        </row>
        <row r="43">
          <cell r="A43" t="str">
            <v>1.1.2.01.01.0030</v>
          </cell>
          <cell r="B43" t="str">
            <v>A</v>
          </cell>
          <cell r="C43">
            <v>1</v>
          </cell>
          <cell r="D43">
            <v>56</v>
          </cell>
          <cell r="E43" t="str">
            <v xml:space="preserve">N. Magioli Agencia Marítima LTDA                 </v>
          </cell>
          <cell r="F43">
            <v>0</v>
          </cell>
          <cell r="G43">
            <v>2252.2399999999998</v>
          </cell>
          <cell r="H43">
            <v>0</v>
          </cell>
          <cell r="I43">
            <v>2252.2399999999998</v>
          </cell>
        </row>
        <row r="44">
          <cell r="A44" t="str">
            <v>1.1.2.01.01.0033</v>
          </cell>
          <cell r="B44" t="str">
            <v>A</v>
          </cell>
          <cell r="C44">
            <v>1</v>
          </cell>
          <cell r="D44">
            <v>59</v>
          </cell>
          <cell r="E44" t="str">
            <v xml:space="preserve">CVRD -  Estrada Ferro Carajas                    </v>
          </cell>
          <cell r="F44">
            <v>228858.92</v>
          </cell>
          <cell r="G44">
            <v>0</v>
          </cell>
          <cell r="H44">
            <v>228858.92</v>
          </cell>
          <cell r="I44">
            <v>0</v>
          </cell>
        </row>
        <row r="45">
          <cell r="A45" t="str">
            <v>1.1.2.01.01.0036</v>
          </cell>
          <cell r="B45" t="str">
            <v>A</v>
          </cell>
          <cell r="C45">
            <v>1</v>
          </cell>
          <cell r="D45">
            <v>62</v>
          </cell>
          <cell r="E45" t="str">
            <v xml:space="preserve">Petrobrás Transporte S/A.                        </v>
          </cell>
          <cell r="F45">
            <v>7548.03</v>
          </cell>
          <cell r="G45">
            <v>8472.09</v>
          </cell>
          <cell r="H45">
            <v>8472.09</v>
          </cell>
          <cell r="I45">
            <v>7548.03</v>
          </cell>
        </row>
        <row r="46">
          <cell r="A46" t="str">
            <v>1.1.2.01.01.0042</v>
          </cell>
          <cell r="B46" t="str">
            <v>A</v>
          </cell>
          <cell r="C46">
            <v>1</v>
          </cell>
          <cell r="D46">
            <v>68</v>
          </cell>
          <cell r="E46" t="str">
            <v xml:space="preserve">Serviporto - Serviços Portuários Ltda.           </v>
          </cell>
          <cell r="F46">
            <v>50314.43</v>
          </cell>
          <cell r="G46">
            <v>24450.51</v>
          </cell>
          <cell r="H46">
            <v>37603.17</v>
          </cell>
          <cell r="I46">
            <v>37161.769999999997</v>
          </cell>
        </row>
        <row r="47">
          <cell r="A47" t="str">
            <v>1.1.2.01.01.0045</v>
          </cell>
          <cell r="B47" t="str">
            <v>A</v>
          </cell>
          <cell r="C47">
            <v>1</v>
          </cell>
          <cell r="D47">
            <v>71</v>
          </cell>
          <cell r="E47" t="str">
            <v xml:space="preserve">Gusa Nordeste S/A - Matriz                       </v>
          </cell>
          <cell r="F47">
            <v>416666.64</v>
          </cell>
          <cell r="G47">
            <v>34722.22</v>
          </cell>
          <cell r="H47">
            <v>34722.22</v>
          </cell>
          <cell r="I47">
            <v>416666.64</v>
          </cell>
        </row>
        <row r="48">
          <cell r="A48" t="str">
            <v>1.1.2.01.01.0059</v>
          </cell>
          <cell r="B48" t="str">
            <v>A</v>
          </cell>
          <cell r="C48">
            <v>1</v>
          </cell>
          <cell r="D48">
            <v>85</v>
          </cell>
          <cell r="E48" t="str">
            <v xml:space="preserve">Viena Siderurgica S/A.                           </v>
          </cell>
          <cell r="F48">
            <v>346564.21</v>
          </cell>
          <cell r="G48">
            <v>0</v>
          </cell>
          <cell r="H48">
            <v>346564.21</v>
          </cell>
          <cell r="I48">
            <v>0</v>
          </cell>
        </row>
        <row r="49">
          <cell r="A49" t="str">
            <v>1.1.2.01.01.0065</v>
          </cell>
          <cell r="B49" t="str">
            <v>A</v>
          </cell>
          <cell r="C49">
            <v>1</v>
          </cell>
          <cell r="D49">
            <v>91</v>
          </cell>
          <cell r="E49" t="str">
            <v xml:space="preserve">Fertilizantes Tocantins Ltda                     </v>
          </cell>
          <cell r="F49">
            <v>0</v>
          </cell>
          <cell r="G49">
            <v>76993.5</v>
          </cell>
          <cell r="H49">
            <v>41840.22</v>
          </cell>
          <cell r="I49">
            <v>35153.279999999999</v>
          </cell>
        </row>
        <row r="50">
          <cell r="A50" t="str">
            <v>1.1.2.01.01.0090</v>
          </cell>
          <cell r="B50" t="str">
            <v>A</v>
          </cell>
          <cell r="C50">
            <v>1</v>
          </cell>
          <cell r="D50">
            <v>116</v>
          </cell>
          <cell r="E50" t="str">
            <v xml:space="preserve">Cia Vale do Rio Doce - Ponta da Madeira          </v>
          </cell>
          <cell r="F50">
            <v>928078.94</v>
          </cell>
          <cell r="G50">
            <v>726277.94</v>
          </cell>
          <cell r="H50">
            <v>928078.94</v>
          </cell>
          <cell r="I50">
            <v>726277.94</v>
          </cell>
        </row>
        <row r="51">
          <cell r="A51" t="str">
            <v>1.1.2.01.01.0098</v>
          </cell>
          <cell r="B51" t="str">
            <v>A</v>
          </cell>
          <cell r="C51">
            <v>1</v>
          </cell>
          <cell r="D51">
            <v>124</v>
          </cell>
          <cell r="E51" t="str">
            <v xml:space="preserve">Risa S/A                                         </v>
          </cell>
          <cell r="F51">
            <v>0</v>
          </cell>
          <cell r="G51">
            <v>40556.74</v>
          </cell>
          <cell r="H51">
            <v>40556.74</v>
          </cell>
          <cell r="I51">
            <v>0</v>
          </cell>
        </row>
        <row r="52">
          <cell r="A52" t="str">
            <v>1.1.2.01.01.0099</v>
          </cell>
          <cell r="B52" t="str">
            <v>A</v>
          </cell>
          <cell r="C52">
            <v>1</v>
          </cell>
          <cell r="D52">
            <v>125</v>
          </cell>
          <cell r="E52" t="str">
            <v xml:space="preserve">Shell do Brsil ltda                              </v>
          </cell>
          <cell r="F52">
            <v>0</v>
          </cell>
          <cell r="G52">
            <v>127626.45</v>
          </cell>
          <cell r="H52">
            <v>62146.86</v>
          </cell>
          <cell r="I52">
            <v>65479.59</v>
          </cell>
        </row>
        <row r="53">
          <cell r="A53" t="str">
            <v>1.1.2.01.01.0103</v>
          </cell>
          <cell r="B53" t="str">
            <v>A</v>
          </cell>
          <cell r="C53">
            <v>1</v>
          </cell>
          <cell r="D53">
            <v>129</v>
          </cell>
          <cell r="E53" t="str">
            <v xml:space="preserve">Yara Brasil Fertilizantes São Luis               </v>
          </cell>
          <cell r="F53">
            <v>58749.24</v>
          </cell>
          <cell r="G53">
            <v>190332.77</v>
          </cell>
          <cell r="H53">
            <v>249082.01</v>
          </cell>
          <cell r="I53">
            <v>0</v>
          </cell>
        </row>
        <row r="54">
          <cell r="A54" t="str">
            <v>1.1.2.01.01.0134</v>
          </cell>
          <cell r="B54" t="str">
            <v>A</v>
          </cell>
          <cell r="C54">
            <v>1</v>
          </cell>
          <cell r="D54">
            <v>160</v>
          </cell>
          <cell r="E54" t="str">
            <v xml:space="preserve">FERTIPAR                                         </v>
          </cell>
          <cell r="F54">
            <v>59037.23</v>
          </cell>
          <cell r="G54">
            <v>125448.7</v>
          </cell>
          <cell r="H54">
            <v>118435.97</v>
          </cell>
          <cell r="I54">
            <v>66049.960000000006</v>
          </cell>
        </row>
        <row r="55">
          <cell r="A55" t="str">
            <v>1.1.2.01.01.0174</v>
          </cell>
          <cell r="B55" t="str">
            <v>A</v>
          </cell>
          <cell r="C55">
            <v>1</v>
          </cell>
          <cell r="D55">
            <v>200</v>
          </cell>
          <cell r="E55" t="str">
            <v xml:space="preserve">Iss Marine Services                              </v>
          </cell>
          <cell r="F55">
            <v>121906.63</v>
          </cell>
          <cell r="G55">
            <v>83305.11</v>
          </cell>
          <cell r="H55">
            <v>121906.63</v>
          </cell>
          <cell r="I55">
            <v>83305.11</v>
          </cell>
        </row>
        <row r="56">
          <cell r="A56" t="str">
            <v>1.1.2.01.01.0188</v>
          </cell>
          <cell r="B56" t="str">
            <v>A</v>
          </cell>
          <cell r="C56">
            <v>1</v>
          </cell>
          <cell r="D56">
            <v>214</v>
          </cell>
          <cell r="E56" t="str">
            <v xml:space="preserve">REBRAS - Saam Smit Towage Brasil S.A             </v>
          </cell>
          <cell r="F56">
            <v>6923.74</v>
          </cell>
          <cell r="G56">
            <v>0</v>
          </cell>
          <cell r="H56">
            <v>6923.74</v>
          </cell>
          <cell r="I56">
            <v>0</v>
          </cell>
        </row>
        <row r="57">
          <cell r="A57" t="str">
            <v>1.1.2.01.01.0212</v>
          </cell>
          <cell r="B57" t="str">
            <v>A</v>
          </cell>
          <cell r="C57">
            <v>1</v>
          </cell>
          <cell r="D57">
            <v>1065</v>
          </cell>
          <cell r="E57" t="str">
            <v xml:space="preserve">UTE Porto do Itaqui Geração de Energia           </v>
          </cell>
          <cell r="F57">
            <v>418928.88</v>
          </cell>
          <cell r="G57">
            <v>171875.6</v>
          </cell>
          <cell r="H57">
            <v>418928.88</v>
          </cell>
          <cell r="I57">
            <v>171875.6</v>
          </cell>
        </row>
        <row r="58">
          <cell r="A58" t="str">
            <v>1.1.2.01.01.0222</v>
          </cell>
          <cell r="B58" t="str">
            <v>A</v>
          </cell>
          <cell r="C58">
            <v>1</v>
          </cell>
          <cell r="D58">
            <v>1100</v>
          </cell>
          <cell r="E58" t="str">
            <v xml:space="preserve">Brazil Maritima                                  </v>
          </cell>
          <cell r="F58">
            <v>0</v>
          </cell>
          <cell r="G58">
            <v>47.92</v>
          </cell>
          <cell r="H58">
            <v>47.92</v>
          </cell>
          <cell r="I58">
            <v>0</v>
          </cell>
        </row>
        <row r="59">
          <cell r="A59" t="str">
            <v>1.1.2.01.01.0252</v>
          </cell>
          <cell r="B59" t="str">
            <v>A</v>
          </cell>
          <cell r="C59">
            <v>1</v>
          </cell>
          <cell r="D59">
            <v>1189</v>
          </cell>
          <cell r="E59" t="str">
            <v xml:space="preserve">Orion Rodos Maritima                             </v>
          </cell>
          <cell r="F59">
            <v>6712.87</v>
          </cell>
          <cell r="G59">
            <v>42596.56</v>
          </cell>
          <cell r="H59">
            <v>47990.33</v>
          </cell>
          <cell r="I59">
            <v>1319.1</v>
          </cell>
        </row>
        <row r="60">
          <cell r="A60" t="str">
            <v>1.1.2.01.01.0266</v>
          </cell>
          <cell r="B60" t="str">
            <v>A</v>
          </cell>
          <cell r="C60">
            <v>1</v>
          </cell>
          <cell r="D60">
            <v>1233</v>
          </cell>
          <cell r="E60" t="str">
            <v xml:space="preserve">Total Distribuidora - Porto do Itaqui            </v>
          </cell>
          <cell r="F60">
            <v>98286.03</v>
          </cell>
          <cell r="G60">
            <v>259406.05</v>
          </cell>
          <cell r="H60">
            <v>177827.21</v>
          </cell>
          <cell r="I60">
            <v>179864.87</v>
          </cell>
        </row>
        <row r="61">
          <cell r="A61" t="str">
            <v>1.1.2.01.01.0274</v>
          </cell>
          <cell r="B61" t="str">
            <v>A</v>
          </cell>
          <cell r="C61">
            <v>1</v>
          </cell>
          <cell r="D61">
            <v>1269</v>
          </cell>
          <cell r="E61" t="str">
            <v xml:space="preserve">Ribeirão S.A - Piauí                             </v>
          </cell>
          <cell r="F61">
            <v>0</v>
          </cell>
          <cell r="G61">
            <v>92382.69</v>
          </cell>
          <cell r="H61">
            <v>92382.69</v>
          </cell>
          <cell r="I61">
            <v>0</v>
          </cell>
        </row>
        <row r="62">
          <cell r="A62" t="str">
            <v>1.1.2.01.01.0275</v>
          </cell>
          <cell r="B62" t="str">
            <v>A</v>
          </cell>
          <cell r="C62">
            <v>1</v>
          </cell>
          <cell r="D62">
            <v>1270</v>
          </cell>
          <cell r="E62" t="str">
            <v xml:space="preserve">Camil Alimentos - MA                             </v>
          </cell>
          <cell r="F62">
            <v>0</v>
          </cell>
          <cell r="G62">
            <v>5327.42</v>
          </cell>
          <cell r="H62">
            <v>5327.42</v>
          </cell>
          <cell r="I62">
            <v>0</v>
          </cell>
        </row>
        <row r="63">
          <cell r="A63" t="str">
            <v>1.1.2.01.01.0276</v>
          </cell>
          <cell r="B63" t="str">
            <v>A</v>
          </cell>
          <cell r="C63">
            <v>1</v>
          </cell>
          <cell r="D63">
            <v>1271</v>
          </cell>
          <cell r="E63" t="str">
            <v xml:space="preserve">Distribuidora Tabocão Ltda                       </v>
          </cell>
          <cell r="F63">
            <v>807.04</v>
          </cell>
          <cell r="G63">
            <v>2301.9899999999998</v>
          </cell>
          <cell r="H63">
            <v>2047.05</v>
          </cell>
          <cell r="I63">
            <v>1061.98</v>
          </cell>
        </row>
        <row r="64">
          <cell r="A64" t="str">
            <v>1.1.2.01.01.0282</v>
          </cell>
          <cell r="B64" t="str">
            <v>A</v>
          </cell>
          <cell r="C64">
            <v>1</v>
          </cell>
          <cell r="D64">
            <v>1282</v>
          </cell>
          <cell r="E64" t="str">
            <v xml:space="preserve">Fertilizantes Tocantins - Estiva                 </v>
          </cell>
          <cell r="F64">
            <v>80654.52</v>
          </cell>
          <cell r="G64">
            <v>52876.09</v>
          </cell>
          <cell r="H64">
            <v>106803.17</v>
          </cell>
          <cell r="I64">
            <v>26727.439999999999</v>
          </cell>
        </row>
        <row r="65">
          <cell r="A65" t="str">
            <v>1.1.2.01.01.0313</v>
          </cell>
          <cell r="B65" t="str">
            <v>A</v>
          </cell>
          <cell r="C65">
            <v>1</v>
          </cell>
          <cell r="D65">
            <v>1405</v>
          </cell>
          <cell r="E65" t="str">
            <v xml:space="preserve">Suzano Papel e Celulose                          </v>
          </cell>
          <cell r="F65">
            <v>370467.86</v>
          </cell>
          <cell r="G65">
            <v>628566.84</v>
          </cell>
          <cell r="H65">
            <v>659071.07999999996</v>
          </cell>
          <cell r="I65">
            <v>339963.62</v>
          </cell>
        </row>
        <row r="66">
          <cell r="A66" t="str">
            <v>1.1.2.01.01.0314</v>
          </cell>
          <cell r="B66" t="str">
            <v>A</v>
          </cell>
          <cell r="C66">
            <v>1</v>
          </cell>
          <cell r="D66">
            <v>1409</v>
          </cell>
          <cell r="E66" t="str">
            <v xml:space="preserve">Louis Dreyfus Commodities Brasil                 </v>
          </cell>
          <cell r="F66">
            <v>0</v>
          </cell>
          <cell r="G66">
            <v>123750</v>
          </cell>
          <cell r="H66">
            <v>23750</v>
          </cell>
          <cell r="I66">
            <v>100000</v>
          </cell>
        </row>
        <row r="67">
          <cell r="A67" t="str">
            <v>1.1.2.01.01.0315</v>
          </cell>
          <cell r="B67" t="str">
            <v>A</v>
          </cell>
          <cell r="C67">
            <v>1</v>
          </cell>
          <cell r="D67">
            <v>1410</v>
          </cell>
          <cell r="E67" t="str">
            <v xml:space="preserve">Amaggi Exportação e Importação Ltda              </v>
          </cell>
          <cell r="F67">
            <v>58333.33</v>
          </cell>
          <cell r="G67">
            <v>23750</v>
          </cell>
          <cell r="H67">
            <v>82083.33</v>
          </cell>
          <cell r="I67">
            <v>0</v>
          </cell>
        </row>
        <row r="68">
          <cell r="A68" t="str">
            <v>1.1.2.01.01.0316</v>
          </cell>
          <cell r="B68" t="str">
            <v>A</v>
          </cell>
          <cell r="C68">
            <v>1</v>
          </cell>
          <cell r="D68">
            <v>1411</v>
          </cell>
          <cell r="E68" t="str">
            <v xml:space="preserve">Terminal Corredor Norte S/A                      </v>
          </cell>
          <cell r="F68">
            <v>286123.03000000003</v>
          </cell>
          <cell r="G68">
            <v>284793.51</v>
          </cell>
          <cell r="H68">
            <v>475380.62</v>
          </cell>
          <cell r="I68">
            <v>95535.92</v>
          </cell>
        </row>
        <row r="69">
          <cell r="A69" t="str">
            <v>1.1.2.01.01.0317</v>
          </cell>
          <cell r="B69" t="str">
            <v>A</v>
          </cell>
          <cell r="C69">
            <v>1</v>
          </cell>
          <cell r="D69">
            <v>1412</v>
          </cell>
          <cell r="E69" t="str">
            <v xml:space="preserve">Glencore Serviços e Comércio                     </v>
          </cell>
          <cell r="F69">
            <v>90155.53</v>
          </cell>
          <cell r="G69">
            <v>90155.53</v>
          </cell>
          <cell r="H69">
            <v>90155.53</v>
          </cell>
          <cell r="I69">
            <v>90155.53</v>
          </cell>
        </row>
        <row r="70">
          <cell r="A70" t="str">
            <v>1.1.2.01.01.0321</v>
          </cell>
          <cell r="B70" t="str">
            <v>A</v>
          </cell>
          <cell r="C70">
            <v>1</v>
          </cell>
          <cell r="D70">
            <v>1418</v>
          </cell>
          <cell r="E70" t="str">
            <v xml:space="preserve">Amaggi &amp; LD Commodities Terminais                </v>
          </cell>
          <cell r="F70">
            <v>0</v>
          </cell>
          <cell r="G70">
            <v>90155.53</v>
          </cell>
          <cell r="H70">
            <v>90155.53</v>
          </cell>
          <cell r="I70">
            <v>0</v>
          </cell>
        </row>
        <row r="71">
          <cell r="A71" t="str">
            <v>1.1.2.01.01.0334</v>
          </cell>
          <cell r="B71" t="str">
            <v>A</v>
          </cell>
          <cell r="C71">
            <v>1</v>
          </cell>
          <cell r="D71">
            <v>1462</v>
          </cell>
          <cell r="E71" t="str">
            <v xml:space="preserve">Fertilizantes Tocantins Ltda                     </v>
          </cell>
          <cell r="F71">
            <v>132543.42000000001</v>
          </cell>
          <cell r="G71">
            <v>16715.25</v>
          </cell>
          <cell r="H71">
            <v>0</v>
          </cell>
          <cell r="I71">
            <v>149258.67000000001</v>
          </cell>
        </row>
        <row r="72">
          <cell r="A72" t="str">
            <v>1.1.2.01.01.0342</v>
          </cell>
          <cell r="B72" t="str">
            <v>A</v>
          </cell>
          <cell r="C72">
            <v>1</v>
          </cell>
          <cell r="D72">
            <v>1497</v>
          </cell>
          <cell r="E72" t="str">
            <v xml:space="preserve">Brasbunker Participações S.A                     </v>
          </cell>
          <cell r="F72">
            <v>6742.2</v>
          </cell>
          <cell r="G72">
            <v>6979</v>
          </cell>
          <cell r="H72">
            <v>6979</v>
          </cell>
          <cell r="I72">
            <v>6742.2</v>
          </cell>
        </row>
        <row r="73">
          <cell r="A73" t="str">
            <v>1.1.2.01.01.0363</v>
          </cell>
          <cell r="B73" t="str">
            <v>A</v>
          </cell>
          <cell r="C73">
            <v>1</v>
          </cell>
          <cell r="D73">
            <v>1541</v>
          </cell>
          <cell r="E73" t="str">
            <v xml:space="preserve">Transrio Transporte e Logistica                  </v>
          </cell>
          <cell r="F73">
            <v>0</v>
          </cell>
          <cell r="G73">
            <v>1236.24</v>
          </cell>
          <cell r="H73">
            <v>1236.24</v>
          </cell>
          <cell r="I73">
            <v>0</v>
          </cell>
        </row>
        <row r="74">
          <cell r="A74" t="str">
            <v>1.1.2.01.01.0375</v>
          </cell>
          <cell r="B74" t="str">
            <v>A</v>
          </cell>
          <cell r="C74">
            <v>1</v>
          </cell>
          <cell r="D74">
            <v>1568</v>
          </cell>
          <cell r="E74" t="str">
            <v xml:space="preserve">Gem Shipping Ltda                                </v>
          </cell>
          <cell r="F74">
            <v>10641.67</v>
          </cell>
          <cell r="G74">
            <v>7623.31</v>
          </cell>
          <cell r="H74">
            <v>18264.98</v>
          </cell>
          <cell r="I74">
            <v>0</v>
          </cell>
        </row>
        <row r="75">
          <cell r="A75" t="str">
            <v>1.1.2.01.01.0376</v>
          </cell>
          <cell r="B75" t="str">
            <v>A</v>
          </cell>
          <cell r="C75">
            <v>1</v>
          </cell>
          <cell r="D75">
            <v>1571</v>
          </cell>
          <cell r="E75" t="str">
            <v xml:space="preserve">Peninsula Norte Fertilizantes                    </v>
          </cell>
          <cell r="F75">
            <v>61793.06</v>
          </cell>
          <cell r="G75">
            <v>284181.92</v>
          </cell>
          <cell r="H75">
            <v>268025.37</v>
          </cell>
          <cell r="I75">
            <v>77949.61</v>
          </cell>
        </row>
        <row r="76">
          <cell r="A76" t="str">
            <v>1.1.2.01.01.0391</v>
          </cell>
          <cell r="B76" t="str">
            <v>A</v>
          </cell>
          <cell r="C76">
            <v>1</v>
          </cell>
          <cell r="D76">
            <v>1641</v>
          </cell>
          <cell r="E76" t="str">
            <v xml:space="preserve">Ale Combustiveis                                 </v>
          </cell>
          <cell r="F76">
            <v>76037.789999999994</v>
          </cell>
          <cell r="G76">
            <v>114909.99</v>
          </cell>
          <cell r="H76">
            <v>129943.95</v>
          </cell>
          <cell r="I76">
            <v>61003.83</v>
          </cell>
        </row>
        <row r="77">
          <cell r="A77" t="str">
            <v>1.1.2.01.01.0394</v>
          </cell>
          <cell r="B77" t="str">
            <v>A</v>
          </cell>
          <cell r="C77">
            <v>1</v>
          </cell>
          <cell r="D77">
            <v>1655</v>
          </cell>
          <cell r="E77" t="str">
            <v xml:space="preserve">Alphamar Agência Marítima Ltda                   </v>
          </cell>
          <cell r="F77">
            <v>176143.92</v>
          </cell>
          <cell r="G77">
            <v>377570.77</v>
          </cell>
          <cell r="H77">
            <v>536891.92000000004</v>
          </cell>
          <cell r="I77">
            <v>16822.77</v>
          </cell>
        </row>
        <row r="78">
          <cell r="A78" t="str">
            <v>1.1.2.01.01.0395</v>
          </cell>
          <cell r="B78" t="str">
            <v>A</v>
          </cell>
          <cell r="C78">
            <v>1</v>
          </cell>
          <cell r="D78">
            <v>1656</v>
          </cell>
          <cell r="E78" t="str">
            <v xml:space="preserve">Rebras - Rio de Janeiro                          </v>
          </cell>
          <cell r="F78">
            <v>0</v>
          </cell>
          <cell r="G78">
            <v>6928.8</v>
          </cell>
          <cell r="H78">
            <v>0</v>
          </cell>
          <cell r="I78">
            <v>6928.8</v>
          </cell>
        </row>
        <row r="79">
          <cell r="A79" t="str">
            <v>1.1.2.01.01.0400</v>
          </cell>
          <cell r="B79" t="str">
            <v>A</v>
          </cell>
          <cell r="C79">
            <v>1</v>
          </cell>
          <cell r="D79">
            <v>1681</v>
          </cell>
          <cell r="E79" t="str">
            <v xml:space="preserve">Corredor Logistica e Infraestrutura              </v>
          </cell>
          <cell r="F79">
            <v>0</v>
          </cell>
          <cell r="G79">
            <v>592784.06000000006</v>
          </cell>
          <cell r="H79">
            <v>320568.90999999997</v>
          </cell>
          <cell r="I79">
            <v>272215.15000000002</v>
          </cell>
        </row>
        <row r="80">
          <cell r="A80" t="str">
            <v>1.1.2.01.01.0406</v>
          </cell>
          <cell r="B80" t="str">
            <v>A</v>
          </cell>
          <cell r="C80">
            <v>1</v>
          </cell>
          <cell r="D80">
            <v>1694</v>
          </cell>
          <cell r="E80" t="str">
            <v xml:space="preserve">Cargill Agricola                                 </v>
          </cell>
          <cell r="F80">
            <v>90882</v>
          </cell>
          <cell r="G80">
            <v>34433</v>
          </cell>
          <cell r="H80">
            <v>125315</v>
          </cell>
          <cell r="I80">
            <v>0</v>
          </cell>
        </row>
        <row r="81">
          <cell r="A81" t="str">
            <v>1.1.2.01.01.0408</v>
          </cell>
          <cell r="B81" t="str">
            <v>A</v>
          </cell>
          <cell r="C81">
            <v>1</v>
          </cell>
          <cell r="D81">
            <v>1705</v>
          </cell>
          <cell r="E81" t="str">
            <v xml:space="preserve">Los Grobo Ceagro do Brasil                       </v>
          </cell>
          <cell r="F81">
            <v>814.05</v>
          </cell>
          <cell r="G81">
            <v>0</v>
          </cell>
          <cell r="H81">
            <v>814.05</v>
          </cell>
          <cell r="I81">
            <v>0</v>
          </cell>
        </row>
        <row r="82">
          <cell r="A82" t="str">
            <v>1.1.2.01.01.0410</v>
          </cell>
          <cell r="B82" t="str">
            <v>A</v>
          </cell>
          <cell r="C82">
            <v>1</v>
          </cell>
          <cell r="D82">
            <v>1709</v>
          </cell>
          <cell r="E82" t="str">
            <v xml:space="preserve">Los Grobo - Filial Batavo                        </v>
          </cell>
          <cell r="F82">
            <v>165.06</v>
          </cell>
          <cell r="G82">
            <v>0</v>
          </cell>
          <cell r="H82">
            <v>165.06</v>
          </cell>
          <cell r="I82">
            <v>0</v>
          </cell>
        </row>
        <row r="83">
          <cell r="A83" t="str">
            <v>1.1.2.01.01.0412</v>
          </cell>
          <cell r="B83" t="str">
            <v>A</v>
          </cell>
          <cell r="C83">
            <v>1</v>
          </cell>
          <cell r="D83">
            <v>1711</v>
          </cell>
          <cell r="E83" t="str">
            <v xml:space="preserve">Los Grobo - Produção Batavo                      </v>
          </cell>
          <cell r="F83">
            <v>364.5</v>
          </cell>
          <cell r="G83">
            <v>0</v>
          </cell>
          <cell r="H83">
            <v>364.5</v>
          </cell>
          <cell r="I83">
            <v>0</v>
          </cell>
        </row>
        <row r="84">
          <cell r="A84" t="str">
            <v>1.1.2.01.01.0413</v>
          </cell>
          <cell r="B84" t="str">
            <v>A</v>
          </cell>
          <cell r="C84">
            <v>1</v>
          </cell>
          <cell r="D84">
            <v>1712</v>
          </cell>
          <cell r="E84" t="str">
            <v xml:space="preserve">Los Grobo - Filial Querencia                     </v>
          </cell>
          <cell r="F84">
            <v>364.5</v>
          </cell>
          <cell r="G84">
            <v>0</v>
          </cell>
          <cell r="H84">
            <v>364.5</v>
          </cell>
          <cell r="I84">
            <v>0</v>
          </cell>
        </row>
        <row r="85">
          <cell r="A85" t="str">
            <v>1.1.2.01.01.0414</v>
          </cell>
          <cell r="B85" t="str">
            <v>A</v>
          </cell>
          <cell r="C85">
            <v>1</v>
          </cell>
          <cell r="D85">
            <v>1713</v>
          </cell>
          <cell r="E85" t="str">
            <v xml:space="preserve">Los Grobo - Produção Faz.Santo Isidoro           </v>
          </cell>
          <cell r="F85">
            <v>121.5</v>
          </cell>
          <cell r="G85">
            <v>0</v>
          </cell>
          <cell r="H85">
            <v>121.5</v>
          </cell>
          <cell r="I85">
            <v>0</v>
          </cell>
        </row>
        <row r="86">
          <cell r="A86" t="str">
            <v>1.1.2.01.01.0418</v>
          </cell>
          <cell r="B86" t="str">
            <v>A</v>
          </cell>
          <cell r="C86">
            <v>1</v>
          </cell>
          <cell r="D86">
            <v>1726</v>
          </cell>
          <cell r="E86" t="str">
            <v xml:space="preserve">Los Grobo - Sambaiba                             </v>
          </cell>
          <cell r="F86">
            <v>3932.37</v>
          </cell>
          <cell r="G86">
            <v>0</v>
          </cell>
          <cell r="H86">
            <v>3932.37</v>
          </cell>
          <cell r="I86">
            <v>0</v>
          </cell>
        </row>
        <row r="87">
          <cell r="A87" t="str">
            <v>1.1.2.01.01.0423</v>
          </cell>
          <cell r="B87" t="str">
            <v>A</v>
          </cell>
          <cell r="C87">
            <v>1</v>
          </cell>
          <cell r="D87">
            <v>1736</v>
          </cell>
          <cell r="E87" t="str">
            <v xml:space="preserve">CIMAR - Cimentos do Maranhão S.A.                </v>
          </cell>
          <cell r="F87">
            <v>270446.07</v>
          </cell>
          <cell r="G87">
            <v>286661.61</v>
          </cell>
          <cell r="H87">
            <v>270446.07</v>
          </cell>
          <cell r="I87">
            <v>286661.61</v>
          </cell>
        </row>
        <row r="88">
          <cell r="A88" t="str">
            <v>1.1.2.01.01.0428</v>
          </cell>
          <cell r="B88" t="str">
            <v>A</v>
          </cell>
          <cell r="C88">
            <v>1</v>
          </cell>
          <cell r="D88">
            <v>1755</v>
          </cell>
          <cell r="E88" t="str">
            <v xml:space="preserve">4M Construções e Incorporações                   </v>
          </cell>
          <cell r="F88">
            <v>3796.71</v>
          </cell>
          <cell r="G88">
            <v>3796.71</v>
          </cell>
          <cell r="H88">
            <v>3796.71</v>
          </cell>
          <cell r="I88">
            <v>3796.71</v>
          </cell>
        </row>
        <row r="89">
          <cell r="A89" t="str">
            <v>1.1.2.01.01.0436</v>
          </cell>
          <cell r="B89" t="str">
            <v>A</v>
          </cell>
          <cell r="C89">
            <v>1</v>
          </cell>
          <cell r="D89">
            <v>1763</v>
          </cell>
          <cell r="E89" t="str">
            <v xml:space="preserve">ADM Brasil Ltda                                  </v>
          </cell>
          <cell r="F89">
            <v>169996.72</v>
          </cell>
          <cell r="G89">
            <v>0</v>
          </cell>
          <cell r="H89">
            <v>169996.72</v>
          </cell>
          <cell r="I89">
            <v>0</v>
          </cell>
        </row>
        <row r="90">
          <cell r="A90" t="str">
            <v>1.1.2.01.01.0440</v>
          </cell>
          <cell r="B90" t="str">
            <v>A</v>
          </cell>
          <cell r="C90">
            <v>1</v>
          </cell>
          <cell r="D90">
            <v>1774</v>
          </cell>
          <cell r="E90" t="str">
            <v xml:space="preserve">Amaggi &amp; LD Commodities S.A.                     </v>
          </cell>
          <cell r="F90">
            <v>0</v>
          </cell>
          <cell r="G90">
            <v>244742</v>
          </cell>
          <cell r="H90">
            <v>71000</v>
          </cell>
          <cell r="I90">
            <v>173742</v>
          </cell>
        </row>
        <row r="91">
          <cell r="A91" t="str">
            <v>1.1.2.01.01.0482</v>
          </cell>
          <cell r="B91" t="str">
            <v>A</v>
          </cell>
          <cell r="C91">
            <v>1</v>
          </cell>
          <cell r="D91">
            <v>1868</v>
          </cell>
          <cell r="E91" t="str">
            <v xml:space="preserve">Suzano Papel e Celulose                          </v>
          </cell>
          <cell r="F91">
            <v>1163309.77</v>
          </cell>
          <cell r="G91">
            <v>1163309.77</v>
          </cell>
          <cell r="H91">
            <v>1163309.77</v>
          </cell>
          <cell r="I91">
            <v>1163309.77</v>
          </cell>
        </row>
        <row r="92">
          <cell r="A92" t="str">
            <v>1.1.2.01.01.0489</v>
          </cell>
          <cell r="B92" t="str">
            <v>A</v>
          </cell>
          <cell r="C92">
            <v>1</v>
          </cell>
          <cell r="D92">
            <v>1881</v>
          </cell>
          <cell r="E92" t="str">
            <v xml:space="preserve">TOTAL DISTRIBUIDORA S.A                          </v>
          </cell>
          <cell r="F92">
            <v>6213.59</v>
          </cell>
          <cell r="G92">
            <v>6213.59</v>
          </cell>
          <cell r="H92">
            <v>6213.59</v>
          </cell>
          <cell r="I92">
            <v>6213.59</v>
          </cell>
        </row>
        <row r="93">
          <cell r="A93" t="str">
            <v>1.1.2.01.01.0490</v>
          </cell>
          <cell r="B93" t="str">
            <v>A</v>
          </cell>
          <cell r="C93">
            <v>1</v>
          </cell>
          <cell r="D93">
            <v>1894</v>
          </cell>
          <cell r="E93" t="str">
            <v xml:space="preserve">Agencia Maritima Cargonave                       </v>
          </cell>
          <cell r="F93">
            <v>151049.5</v>
          </cell>
          <cell r="G93">
            <v>364230.7</v>
          </cell>
          <cell r="H93">
            <v>326863.96000000002</v>
          </cell>
          <cell r="I93">
            <v>188416.24</v>
          </cell>
        </row>
        <row r="94">
          <cell r="A94" t="str">
            <v>1.1.2.01.01.0500</v>
          </cell>
          <cell r="B94" t="str">
            <v>A</v>
          </cell>
          <cell r="C94">
            <v>1</v>
          </cell>
          <cell r="D94">
            <v>1934</v>
          </cell>
          <cell r="E94" t="str">
            <v xml:space="preserve">Aroma &amp; Sabor Alimentos Ltda - ME                </v>
          </cell>
          <cell r="F94">
            <v>25919.68</v>
          </cell>
          <cell r="G94">
            <v>12959.84</v>
          </cell>
          <cell r="H94">
            <v>25919.68</v>
          </cell>
          <cell r="I94">
            <v>12959.84</v>
          </cell>
        </row>
        <row r="95">
          <cell r="A95" t="str">
            <v>1.1.2.01.01.0503</v>
          </cell>
          <cell r="B95" t="str">
            <v>A</v>
          </cell>
          <cell r="C95">
            <v>1</v>
          </cell>
          <cell r="D95">
            <v>1939</v>
          </cell>
          <cell r="E95" t="str">
            <v xml:space="preserve">Terminal Quimico de Aratu S/A Tequimar           </v>
          </cell>
          <cell r="F95">
            <v>44179.43</v>
          </cell>
          <cell r="G95">
            <v>43923.86</v>
          </cell>
          <cell r="H95">
            <v>47200.67</v>
          </cell>
          <cell r="I95">
            <v>40902.620000000003</v>
          </cell>
        </row>
        <row r="96">
          <cell r="A96" t="str">
            <v>1.1.2.01.01.0512</v>
          </cell>
          <cell r="B96" t="str">
            <v>A</v>
          </cell>
          <cell r="C96">
            <v>1</v>
          </cell>
          <cell r="D96">
            <v>1975</v>
          </cell>
          <cell r="E96" t="str">
            <v xml:space="preserve">Mosaic Fertilizantes do Brasil LTDA              </v>
          </cell>
          <cell r="F96">
            <v>133.36000000000001</v>
          </cell>
          <cell r="G96">
            <v>0</v>
          </cell>
          <cell r="H96">
            <v>133.36000000000001</v>
          </cell>
          <cell r="I96">
            <v>0</v>
          </cell>
        </row>
        <row r="97">
          <cell r="A97" t="str">
            <v>1.1.2.01.01.0521</v>
          </cell>
          <cell r="B97" t="str">
            <v>A</v>
          </cell>
          <cell r="C97">
            <v>1</v>
          </cell>
          <cell r="D97">
            <v>2024</v>
          </cell>
          <cell r="E97" t="str">
            <v xml:space="preserve">Ebes Engenharia Ltda                             </v>
          </cell>
          <cell r="F97">
            <v>0</v>
          </cell>
          <cell r="G97">
            <v>48.32</v>
          </cell>
          <cell r="H97">
            <v>48.32</v>
          </cell>
          <cell r="I97">
            <v>0</v>
          </cell>
        </row>
        <row r="98">
          <cell r="A98" t="str">
            <v>1.1.2.01.01.0528</v>
          </cell>
          <cell r="B98" t="str">
            <v>A</v>
          </cell>
          <cell r="C98">
            <v>1</v>
          </cell>
          <cell r="D98">
            <v>2055</v>
          </cell>
          <cell r="E98" t="str">
            <v xml:space="preserve">Associação dos Práticos do MA - APEM             </v>
          </cell>
          <cell r="F98">
            <v>13321.41</v>
          </cell>
          <cell r="G98">
            <v>22213.26</v>
          </cell>
          <cell r="H98">
            <v>22213.26</v>
          </cell>
          <cell r="I98">
            <v>13321.41</v>
          </cell>
        </row>
        <row r="99">
          <cell r="A99" t="str">
            <v>1.1.2.01.01.0529</v>
          </cell>
          <cell r="B99" t="str">
            <v>A</v>
          </cell>
          <cell r="C99">
            <v>1</v>
          </cell>
          <cell r="D99">
            <v>2056</v>
          </cell>
          <cell r="E99" t="str">
            <v xml:space="preserve">Assoc. de Posto de Taxi Ponta da Espera          </v>
          </cell>
          <cell r="F99">
            <v>455.19</v>
          </cell>
          <cell r="G99">
            <v>455.19</v>
          </cell>
          <cell r="H99">
            <v>455.19</v>
          </cell>
          <cell r="I99">
            <v>455.19</v>
          </cell>
        </row>
        <row r="100">
          <cell r="A100" t="str">
            <v>1.1.2.01.01.0545</v>
          </cell>
          <cell r="B100" t="str">
            <v>A</v>
          </cell>
          <cell r="C100">
            <v>1</v>
          </cell>
          <cell r="D100">
            <v>2111</v>
          </cell>
          <cell r="E100" t="str">
            <v xml:space="preserve">Mic Tecnologia da Informação Ltda                </v>
          </cell>
          <cell r="F100">
            <v>525.09</v>
          </cell>
          <cell r="G100">
            <v>1751.13</v>
          </cell>
          <cell r="H100">
            <v>1751.13</v>
          </cell>
          <cell r="I100">
            <v>525.09</v>
          </cell>
        </row>
        <row r="101">
          <cell r="A101" t="str">
            <v>1.1.2.01.01.0553</v>
          </cell>
          <cell r="B101" t="str">
            <v>A</v>
          </cell>
          <cell r="C101">
            <v>1</v>
          </cell>
          <cell r="D101">
            <v>2145</v>
          </cell>
          <cell r="E101" t="str">
            <v xml:space="preserve">Assoc. do Posto de Taxi do Itaqui                </v>
          </cell>
          <cell r="F101">
            <v>451.16</v>
          </cell>
          <cell r="G101">
            <v>494.9</v>
          </cell>
          <cell r="H101">
            <v>451.16</v>
          </cell>
          <cell r="I101">
            <v>494.9</v>
          </cell>
        </row>
        <row r="102">
          <cell r="A102" t="str">
            <v>1.1.2.01.01.0559</v>
          </cell>
          <cell r="B102" t="str">
            <v>A</v>
          </cell>
          <cell r="C102">
            <v>1</v>
          </cell>
          <cell r="D102">
            <v>2163</v>
          </cell>
          <cell r="E102" t="str">
            <v xml:space="preserve">Unimar Agenciamentos Marítimos                   </v>
          </cell>
          <cell r="F102">
            <v>10498.74</v>
          </cell>
          <cell r="G102">
            <v>2511.5300000000002</v>
          </cell>
          <cell r="H102">
            <v>12963.3</v>
          </cell>
          <cell r="I102">
            <v>46.97</v>
          </cell>
        </row>
        <row r="103">
          <cell r="A103" t="str">
            <v>1.1.2.01.01.0570</v>
          </cell>
          <cell r="B103" t="str">
            <v>A</v>
          </cell>
          <cell r="C103">
            <v>1</v>
          </cell>
          <cell r="D103">
            <v>2186</v>
          </cell>
          <cell r="E103" t="str">
            <v xml:space="preserve">Ipiranga S.A                                     </v>
          </cell>
          <cell r="F103">
            <v>52029.67</v>
          </cell>
          <cell r="G103">
            <v>52029.67</v>
          </cell>
          <cell r="H103">
            <v>52029.67</v>
          </cell>
          <cell r="I103">
            <v>52029.67</v>
          </cell>
        </row>
        <row r="104">
          <cell r="A104" t="str">
            <v>1.1.2.01.01.0576</v>
          </cell>
          <cell r="B104" t="str">
            <v>A</v>
          </cell>
          <cell r="C104">
            <v>1</v>
          </cell>
          <cell r="D104">
            <v>2207</v>
          </cell>
          <cell r="E104" t="str">
            <v xml:space="preserve">CHS Agronegocio - Ind. e Comercio Ltda           </v>
          </cell>
          <cell r="F104">
            <v>0</v>
          </cell>
          <cell r="G104">
            <v>163053</v>
          </cell>
          <cell r="H104">
            <v>163053</v>
          </cell>
          <cell r="I104">
            <v>0</v>
          </cell>
        </row>
        <row r="105">
          <cell r="A105" t="str">
            <v>1.1.2.01.01.0578</v>
          </cell>
          <cell r="B105" t="str">
            <v>A</v>
          </cell>
          <cell r="C105">
            <v>1</v>
          </cell>
          <cell r="D105">
            <v>2224</v>
          </cell>
          <cell r="E105" t="str">
            <v xml:space="preserve">Glencore Serviços S.A                            </v>
          </cell>
          <cell r="F105">
            <v>298847.59000000003</v>
          </cell>
          <cell r="G105">
            <v>387345</v>
          </cell>
          <cell r="H105">
            <v>298847.59000000003</v>
          </cell>
          <cell r="I105">
            <v>387345</v>
          </cell>
        </row>
        <row r="106">
          <cell r="A106" t="str">
            <v>1.1.2.01.01.0579</v>
          </cell>
          <cell r="B106" t="str">
            <v>A</v>
          </cell>
          <cell r="C106">
            <v>1</v>
          </cell>
          <cell r="D106">
            <v>2225</v>
          </cell>
          <cell r="E106" t="str">
            <v xml:space="preserve">Maxtec                                           </v>
          </cell>
          <cell r="F106">
            <v>239.6</v>
          </cell>
          <cell r="G106">
            <v>2145.96</v>
          </cell>
          <cell r="H106">
            <v>2385.56</v>
          </cell>
          <cell r="I106">
            <v>0</v>
          </cell>
        </row>
        <row r="107">
          <cell r="A107" t="str">
            <v>1.1.2.01.01.0581</v>
          </cell>
          <cell r="B107" t="str">
            <v>A</v>
          </cell>
          <cell r="C107">
            <v>1</v>
          </cell>
          <cell r="D107">
            <v>2227</v>
          </cell>
          <cell r="E107" t="str">
            <v xml:space="preserve">Tequimar                                         </v>
          </cell>
          <cell r="F107">
            <v>3072.61</v>
          </cell>
          <cell r="G107">
            <v>3072.61</v>
          </cell>
          <cell r="H107">
            <v>3072.61</v>
          </cell>
          <cell r="I107">
            <v>3072.61</v>
          </cell>
        </row>
        <row r="108">
          <cell r="A108" t="str">
            <v>1.1.2.01.01.0582</v>
          </cell>
          <cell r="B108" t="str">
            <v>A</v>
          </cell>
          <cell r="C108">
            <v>1</v>
          </cell>
          <cell r="D108">
            <v>2228</v>
          </cell>
          <cell r="E108" t="str">
            <v xml:space="preserve">Amaggi &amp; LD Commodities Term. Portuarios         </v>
          </cell>
          <cell r="F108">
            <v>0</v>
          </cell>
          <cell r="G108">
            <v>826846.14</v>
          </cell>
          <cell r="H108">
            <v>460598</v>
          </cell>
          <cell r="I108">
            <v>366248.14</v>
          </cell>
        </row>
        <row r="109">
          <cell r="A109" t="str">
            <v>1.1.2.01.01.0583</v>
          </cell>
          <cell r="B109" t="str">
            <v>A</v>
          </cell>
          <cell r="C109">
            <v>1</v>
          </cell>
          <cell r="D109">
            <v>2231</v>
          </cell>
          <cell r="E109" t="str">
            <v xml:space="preserve">Serveporto Agencia Maritima - Bacarena           </v>
          </cell>
          <cell r="F109">
            <v>165000</v>
          </cell>
          <cell r="G109">
            <v>0</v>
          </cell>
          <cell r="H109">
            <v>0</v>
          </cell>
          <cell r="I109">
            <v>165000</v>
          </cell>
        </row>
        <row r="110">
          <cell r="A110" t="str">
            <v>1.1.2.01.01.0585</v>
          </cell>
          <cell r="B110" t="str">
            <v>A</v>
          </cell>
          <cell r="C110">
            <v>1</v>
          </cell>
          <cell r="D110">
            <v>2234</v>
          </cell>
          <cell r="E110" t="str">
            <v xml:space="preserve">Abengoa Construção Brasil Ltda                   </v>
          </cell>
          <cell r="F110">
            <v>0</v>
          </cell>
          <cell r="G110">
            <v>2</v>
          </cell>
          <cell r="H110">
            <v>2</v>
          </cell>
          <cell r="I110">
            <v>0</v>
          </cell>
        </row>
        <row r="111">
          <cell r="A111" t="str">
            <v>1.1.2.01.01.0587</v>
          </cell>
          <cell r="B111" t="str">
            <v>A</v>
          </cell>
          <cell r="C111">
            <v>1</v>
          </cell>
          <cell r="D111">
            <v>2236</v>
          </cell>
          <cell r="E111" t="str">
            <v xml:space="preserve">Vitória Center Shipping Ltda                     </v>
          </cell>
          <cell r="F111">
            <v>0</v>
          </cell>
          <cell r="G111">
            <v>281.82</v>
          </cell>
          <cell r="H111">
            <v>281.82</v>
          </cell>
          <cell r="I111">
            <v>0</v>
          </cell>
        </row>
        <row r="112">
          <cell r="A112" t="str">
            <v>1.1.2.01.01.0589</v>
          </cell>
          <cell r="B112" t="str">
            <v>A</v>
          </cell>
          <cell r="C112">
            <v>1</v>
          </cell>
          <cell r="D112">
            <v>2244</v>
          </cell>
          <cell r="E112" t="str">
            <v xml:space="preserve">Banco do Brasil                                  </v>
          </cell>
          <cell r="F112">
            <v>288.13</v>
          </cell>
          <cell r="G112">
            <v>0</v>
          </cell>
          <cell r="H112">
            <v>0</v>
          </cell>
          <cell r="I112">
            <v>288.13</v>
          </cell>
        </row>
        <row r="113">
          <cell r="A113" t="str">
            <v>1.1.2.01.01.0598</v>
          </cell>
          <cell r="B113" t="str">
            <v>A</v>
          </cell>
          <cell r="C113">
            <v>1</v>
          </cell>
          <cell r="D113">
            <v>2276</v>
          </cell>
          <cell r="E113" t="str">
            <v xml:space="preserve">Telefônica Brasil S.A.                           </v>
          </cell>
          <cell r="F113">
            <v>3417.62</v>
          </cell>
          <cell r="G113">
            <v>3674.24</v>
          </cell>
          <cell r="H113">
            <v>3349.52</v>
          </cell>
          <cell r="I113">
            <v>3742.34</v>
          </cell>
        </row>
        <row r="114">
          <cell r="A114" t="str">
            <v>1.1.2.01.01.0599</v>
          </cell>
          <cell r="B114" t="str">
            <v>A</v>
          </cell>
          <cell r="C114">
            <v>1</v>
          </cell>
          <cell r="D114">
            <v>2278</v>
          </cell>
          <cell r="E114" t="str">
            <v xml:space="preserve">Wilhelmsen Ships  - São Luís                     </v>
          </cell>
          <cell r="F114">
            <v>91215.1</v>
          </cell>
          <cell r="G114">
            <v>212883.67</v>
          </cell>
          <cell r="H114">
            <v>91215.1</v>
          </cell>
          <cell r="I114">
            <v>212883.67</v>
          </cell>
        </row>
        <row r="115">
          <cell r="A115" t="str">
            <v>1.1.2.01.01.0600</v>
          </cell>
          <cell r="B115" t="str">
            <v>A</v>
          </cell>
          <cell r="C115">
            <v>1</v>
          </cell>
          <cell r="D115">
            <v>2279</v>
          </cell>
          <cell r="E115" t="str">
            <v xml:space="preserve">Agrex do Brasil S.A - Faz. Curitiba              </v>
          </cell>
          <cell r="F115">
            <v>607.5</v>
          </cell>
          <cell r="G115">
            <v>0</v>
          </cell>
          <cell r="H115">
            <v>607.5</v>
          </cell>
          <cell r="I115">
            <v>0</v>
          </cell>
        </row>
        <row r="116">
          <cell r="A116" t="str">
            <v>1.1.2.01.01.0608</v>
          </cell>
          <cell r="B116" t="str">
            <v>A</v>
          </cell>
          <cell r="C116">
            <v>1</v>
          </cell>
          <cell r="D116">
            <v>2292</v>
          </cell>
          <cell r="E116" t="str">
            <v xml:space="preserve">FERTIMPORT S/A - São Luís                        </v>
          </cell>
          <cell r="F116">
            <v>0</v>
          </cell>
          <cell r="G116">
            <v>390696.01</v>
          </cell>
          <cell r="H116">
            <v>218153.45</v>
          </cell>
          <cell r="I116">
            <v>172542.56</v>
          </cell>
        </row>
        <row r="117">
          <cell r="A117" t="str">
            <v>1.1.2.01.01.0610</v>
          </cell>
          <cell r="B117" t="str">
            <v>A</v>
          </cell>
          <cell r="C117">
            <v>1</v>
          </cell>
          <cell r="D117">
            <v>2302</v>
          </cell>
          <cell r="E117" t="str">
            <v xml:space="preserve">G5 Soluções Logística e Transportes              </v>
          </cell>
          <cell r="F117">
            <v>0</v>
          </cell>
          <cell r="G117">
            <v>660.96</v>
          </cell>
          <cell r="H117">
            <v>660.96</v>
          </cell>
          <cell r="I117">
            <v>0</v>
          </cell>
        </row>
        <row r="118">
          <cell r="A118" t="str">
            <v>1.1.2.01.01.0611</v>
          </cell>
          <cell r="B118" t="str">
            <v>A</v>
          </cell>
          <cell r="C118">
            <v>1</v>
          </cell>
          <cell r="D118">
            <v>2307</v>
          </cell>
          <cell r="E118" t="str">
            <v xml:space="preserve">Bunge Alimentos S.A                              </v>
          </cell>
          <cell r="F118">
            <v>68997.61</v>
          </cell>
          <cell r="G118">
            <v>614747.64</v>
          </cell>
          <cell r="H118">
            <v>0</v>
          </cell>
          <cell r="I118">
            <v>683745.25</v>
          </cell>
        </row>
        <row r="119">
          <cell r="A119" t="str">
            <v>1.1.2.01.01.0627</v>
          </cell>
          <cell r="B119" t="str">
            <v>A</v>
          </cell>
          <cell r="C119">
            <v>1</v>
          </cell>
          <cell r="D119">
            <v>2368</v>
          </cell>
          <cell r="E119" t="str">
            <v xml:space="preserve">Glenda de Lourdes F.dos Santos-Me                </v>
          </cell>
          <cell r="F119">
            <v>7662.93</v>
          </cell>
          <cell r="G119">
            <v>2554.31</v>
          </cell>
          <cell r="H119">
            <v>2554.31</v>
          </cell>
          <cell r="I119">
            <v>7662.93</v>
          </cell>
        </row>
        <row r="120">
          <cell r="A120" t="str">
            <v>1.1.2.01.01.0628</v>
          </cell>
          <cell r="B120" t="str">
            <v>A</v>
          </cell>
          <cell r="C120">
            <v>1</v>
          </cell>
          <cell r="D120">
            <v>2369</v>
          </cell>
          <cell r="E120" t="str">
            <v xml:space="preserve">Ribeirão S.A - São Luís                          </v>
          </cell>
          <cell r="F120">
            <v>0</v>
          </cell>
          <cell r="G120">
            <v>38641.26</v>
          </cell>
          <cell r="H120">
            <v>38641.26</v>
          </cell>
          <cell r="I120">
            <v>0</v>
          </cell>
        </row>
        <row r="121">
          <cell r="A121" t="str">
            <v>1.1.2.01.01.0632</v>
          </cell>
          <cell r="B121" t="str">
            <v>A</v>
          </cell>
          <cell r="C121">
            <v>1</v>
          </cell>
          <cell r="D121">
            <v>2378</v>
          </cell>
          <cell r="E121" t="str">
            <v xml:space="preserve">Temape - Terminais Marítimos Pernambuco          </v>
          </cell>
          <cell r="F121">
            <v>9135.91</v>
          </cell>
          <cell r="G121">
            <v>17527.22</v>
          </cell>
          <cell r="H121">
            <v>22646.47</v>
          </cell>
          <cell r="I121">
            <v>4016.66</v>
          </cell>
        </row>
        <row r="122">
          <cell r="A122" t="str">
            <v>1.1.2.01.01.0633</v>
          </cell>
          <cell r="B122" t="str">
            <v>A</v>
          </cell>
          <cell r="C122">
            <v>1</v>
          </cell>
          <cell r="D122">
            <v>2379</v>
          </cell>
          <cell r="E122" t="str">
            <v xml:space="preserve">SP Ind. e Dist. de Petróleo Ltda                 </v>
          </cell>
          <cell r="F122">
            <v>61550.59</v>
          </cell>
          <cell r="G122">
            <v>65452.49</v>
          </cell>
          <cell r="H122">
            <v>99606.080000000002</v>
          </cell>
          <cell r="I122">
            <v>27397</v>
          </cell>
        </row>
        <row r="123">
          <cell r="A123" t="str">
            <v>1.1.2.01.01.0634</v>
          </cell>
          <cell r="B123" t="str">
            <v>A</v>
          </cell>
          <cell r="C123">
            <v>1</v>
          </cell>
          <cell r="D123">
            <v>2380</v>
          </cell>
          <cell r="E123" t="str">
            <v xml:space="preserve">Distribuidora Tabocão Ltda - SLZ                 </v>
          </cell>
          <cell r="F123">
            <v>1576.08</v>
          </cell>
          <cell r="G123">
            <v>518.99</v>
          </cell>
          <cell r="H123">
            <v>1576.08</v>
          </cell>
          <cell r="I123">
            <v>518.99</v>
          </cell>
        </row>
        <row r="124">
          <cell r="A124" t="str">
            <v>1.1.2.01.01.0635</v>
          </cell>
          <cell r="B124" t="str">
            <v>A</v>
          </cell>
          <cell r="C124">
            <v>1</v>
          </cell>
          <cell r="D124">
            <v>2381</v>
          </cell>
          <cell r="E124" t="str">
            <v xml:space="preserve">Dislub Combustíveis Ltda                         </v>
          </cell>
          <cell r="F124">
            <v>8094.58</v>
          </cell>
          <cell r="G124">
            <v>14645.28</v>
          </cell>
          <cell r="H124">
            <v>18919.060000000001</v>
          </cell>
          <cell r="I124">
            <v>3820.8</v>
          </cell>
        </row>
        <row r="125">
          <cell r="A125" t="str">
            <v>1.1.2.01.01.0643</v>
          </cell>
          <cell r="B125" t="str">
            <v>A</v>
          </cell>
          <cell r="C125">
            <v>1</v>
          </cell>
          <cell r="D125">
            <v>2405</v>
          </cell>
          <cell r="E125" t="str">
            <v xml:space="preserve">Agrex do Brasil - Com. Porto Nacional            </v>
          </cell>
          <cell r="F125">
            <v>1094.83</v>
          </cell>
          <cell r="G125">
            <v>0</v>
          </cell>
          <cell r="H125">
            <v>1094.83</v>
          </cell>
          <cell r="I125">
            <v>0</v>
          </cell>
        </row>
        <row r="126">
          <cell r="A126" t="str">
            <v>1.1.2.01.01.0657</v>
          </cell>
          <cell r="B126" t="str">
            <v>A</v>
          </cell>
          <cell r="C126">
            <v>1</v>
          </cell>
          <cell r="D126">
            <v>2441</v>
          </cell>
          <cell r="E126" t="str">
            <v xml:space="preserve">Setta Combustíveis S/A                           </v>
          </cell>
          <cell r="F126">
            <v>4257.6400000000003</v>
          </cell>
          <cell r="G126">
            <v>9681.0400000000009</v>
          </cell>
          <cell r="H126">
            <v>11750.21</v>
          </cell>
          <cell r="I126">
            <v>2188.4699999999998</v>
          </cell>
        </row>
        <row r="127">
          <cell r="A127" t="str">
            <v>1.1.2.01.01.0668</v>
          </cell>
          <cell r="B127" t="str">
            <v>A</v>
          </cell>
          <cell r="C127">
            <v>1</v>
          </cell>
          <cell r="D127">
            <v>2499</v>
          </cell>
          <cell r="E127" t="str">
            <v xml:space="preserve">Agrex do Brasil - Araguacema/TO                  </v>
          </cell>
          <cell r="F127">
            <v>766.08</v>
          </cell>
          <cell r="G127">
            <v>0</v>
          </cell>
          <cell r="H127">
            <v>766.08</v>
          </cell>
          <cell r="I127">
            <v>0</v>
          </cell>
        </row>
        <row r="128">
          <cell r="A128" t="str">
            <v>1.1.2.01.01.0672</v>
          </cell>
          <cell r="B128" t="str">
            <v>A</v>
          </cell>
          <cell r="C128">
            <v>1</v>
          </cell>
          <cell r="D128">
            <v>2519</v>
          </cell>
          <cell r="E128" t="str">
            <v xml:space="preserve">Green Distribuidora de Petroleo Ltda             </v>
          </cell>
          <cell r="F128">
            <v>822.04</v>
          </cell>
          <cell r="G128">
            <v>1242.28</v>
          </cell>
          <cell r="H128">
            <v>1242.28</v>
          </cell>
          <cell r="I128">
            <v>822.04</v>
          </cell>
        </row>
        <row r="129">
          <cell r="A129" t="str">
            <v>1.1.2.01.01.0682</v>
          </cell>
          <cell r="B129" t="str">
            <v>A</v>
          </cell>
          <cell r="C129">
            <v>1</v>
          </cell>
          <cell r="D129">
            <v>2585</v>
          </cell>
          <cell r="E129" t="str">
            <v xml:space="preserve">VLI Multimodal                                   </v>
          </cell>
          <cell r="F129">
            <v>1297754.17</v>
          </cell>
          <cell r="G129">
            <v>1093003.1000000001</v>
          </cell>
          <cell r="H129">
            <v>1298904.22</v>
          </cell>
          <cell r="I129">
            <v>1091853.05</v>
          </cell>
        </row>
        <row r="130">
          <cell r="A130" t="str">
            <v>1.1.2.01.01.0685</v>
          </cell>
          <cell r="B130" t="str">
            <v>A</v>
          </cell>
          <cell r="C130">
            <v>1</v>
          </cell>
          <cell r="D130">
            <v>2622</v>
          </cell>
          <cell r="E130" t="str">
            <v xml:space="preserve">Big Pernil Lanches Ltda                          </v>
          </cell>
          <cell r="F130">
            <v>5980</v>
          </cell>
          <cell r="G130">
            <v>0</v>
          </cell>
          <cell r="H130">
            <v>5980</v>
          </cell>
          <cell r="I130">
            <v>0</v>
          </cell>
        </row>
        <row r="131">
          <cell r="A131" t="str">
            <v>1.1.2.01.01.0690</v>
          </cell>
          <cell r="B131" t="str">
            <v>A</v>
          </cell>
          <cell r="C131">
            <v>1</v>
          </cell>
          <cell r="D131">
            <v>2656</v>
          </cell>
          <cell r="E131" t="str">
            <v xml:space="preserve">São Paulo Três Locação de Torres                 </v>
          </cell>
          <cell r="F131">
            <v>5511.27</v>
          </cell>
          <cell r="G131">
            <v>5511.27</v>
          </cell>
          <cell r="H131">
            <v>5511.27</v>
          </cell>
          <cell r="I131">
            <v>5511.27</v>
          </cell>
        </row>
        <row r="132">
          <cell r="A132" t="str">
            <v>1.1.2.01.01.0696</v>
          </cell>
          <cell r="B132" t="str">
            <v>A</v>
          </cell>
          <cell r="C132">
            <v>1</v>
          </cell>
          <cell r="D132">
            <v>2673</v>
          </cell>
          <cell r="E132" t="str">
            <v xml:space="preserve">Transrio MTZ                                     </v>
          </cell>
          <cell r="F132">
            <v>2020.7</v>
          </cell>
          <cell r="G132">
            <v>2020.7</v>
          </cell>
          <cell r="H132">
            <v>2020.7</v>
          </cell>
          <cell r="I132">
            <v>2020.7</v>
          </cell>
        </row>
        <row r="133">
          <cell r="A133" t="str">
            <v>1.1.2.01.01.0697</v>
          </cell>
          <cell r="B133" t="str">
            <v>A</v>
          </cell>
          <cell r="C133">
            <v>1</v>
          </cell>
          <cell r="D133">
            <v>2674</v>
          </cell>
          <cell r="E133" t="str">
            <v xml:space="preserve">GDX Log Transportes                              </v>
          </cell>
          <cell r="F133">
            <v>998.3</v>
          </cell>
          <cell r="G133">
            <v>937.82</v>
          </cell>
          <cell r="H133">
            <v>1936.12</v>
          </cell>
          <cell r="I133">
            <v>0</v>
          </cell>
        </row>
        <row r="134">
          <cell r="A134" t="str">
            <v>1.1.2.01.01.0703</v>
          </cell>
          <cell r="B134" t="str">
            <v>A</v>
          </cell>
          <cell r="C134">
            <v>1</v>
          </cell>
          <cell r="D134">
            <v>2716</v>
          </cell>
          <cell r="E134" t="str">
            <v xml:space="preserve">Copersucar S.A.                                  </v>
          </cell>
          <cell r="F134">
            <v>61.62</v>
          </cell>
          <cell r="G134">
            <v>2886.3</v>
          </cell>
          <cell r="H134">
            <v>2889.5</v>
          </cell>
          <cell r="I134">
            <v>58.42</v>
          </cell>
        </row>
        <row r="135">
          <cell r="A135" t="str">
            <v>1.1.2.01.01.0704</v>
          </cell>
          <cell r="B135" t="str">
            <v>A</v>
          </cell>
          <cell r="C135">
            <v>1</v>
          </cell>
          <cell r="D135">
            <v>2724</v>
          </cell>
          <cell r="E135" t="str">
            <v xml:space="preserve">Pedro Yan Sá Pinto Alimentos -Me                 </v>
          </cell>
          <cell r="F135">
            <v>1684.33</v>
          </cell>
          <cell r="G135">
            <v>3548.89</v>
          </cell>
          <cell r="H135">
            <v>3548.89</v>
          </cell>
          <cell r="I135">
            <v>1684.33</v>
          </cell>
        </row>
        <row r="136">
          <cell r="A136" t="str">
            <v>1.1.2.01.01.0706</v>
          </cell>
          <cell r="B136" t="str">
            <v>A</v>
          </cell>
          <cell r="C136">
            <v>1</v>
          </cell>
          <cell r="D136">
            <v>2726</v>
          </cell>
          <cell r="E136" t="str">
            <v xml:space="preserve">Gavilon do Brasil                                </v>
          </cell>
          <cell r="F136">
            <v>74584.09</v>
          </cell>
          <cell r="G136">
            <v>65610</v>
          </cell>
          <cell r="H136">
            <v>115894.09</v>
          </cell>
          <cell r="I136">
            <v>24300</v>
          </cell>
        </row>
        <row r="137">
          <cell r="A137" t="str">
            <v>1.1.2.01.01.0707</v>
          </cell>
          <cell r="B137" t="str">
            <v>A</v>
          </cell>
          <cell r="C137">
            <v>1</v>
          </cell>
          <cell r="D137">
            <v>2738</v>
          </cell>
          <cell r="E137" t="str">
            <v xml:space="preserve">GAC Logística do Brasil Ltda                     </v>
          </cell>
          <cell r="F137">
            <v>87432.45</v>
          </cell>
          <cell r="G137">
            <v>79601.87</v>
          </cell>
          <cell r="H137">
            <v>167034.32</v>
          </cell>
          <cell r="I137">
            <v>0</v>
          </cell>
        </row>
        <row r="138">
          <cell r="A138" t="str">
            <v>1.1.2.01.01.0708</v>
          </cell>
          <cell r="B138" t="str">
            <v>A</v>
          </cell>
          <cell r="C138">
            <v>1</v>
          </cell>
          <cell r="D138">
            <v>2754</v>
          </cell>
          <cell r="E138" t="str">
            <v xml:space="preserve">Federal Distribuidora de Petróleo Ltda           </v>
          </cell>
          <cell r="F138">
            <v>3626.14</v>
          </cell>
          <cell r="G138">
            <v>7031.71</v>
          </cell>
          <cell r="H138">
            <v>8405.67</v>
          </cell>
          <cell r="I138">
            <v>2252.1799999999998</v>
          </cell>
        </row>
        <row r="139">
          <cell r="A139" t="str">
            <v>1.1.2.01.01.0712</v>
          </cell>
          <cell r="B139" t="str">
            <v>A</v>
          </cell>
          <cell r="C139">
            <v>1</v>
          </cell>
          <cell r="D139">
            <v>2782</v>
          </cell>
          <cell r="E139" t="str">
            <v xml:space="preserve">Novaagri Infraestrutura de Armazenagem           </v>
          </cell>
          <cell r="F139">
            <v>0</v>
          </cell>
          <cell r="G139">
            <v>161935.20000000001</v>
          </cell>
          <cell r="H139">
            <v>161935.20000000001</v>
          </cell>
          <cell r="I139">
            <v>0</v>
          </cell>
        </row>
        <row r="140">
          <cell r="A140" t="str">
            <v>1.1.2.01.01.0716</v>
          </cell>
          <cell r="B140" t="str">
            <v>A</v>
          </cell>
          <cell r="C140">
            <v>1</v>
          </cell>
          <cell r="D140">
            <v>2791</v>
          </cell>
          <cell r="E140" t="str">
            <v xml:space="preserve">Tequimar-Filial                                  </v>
          </cell>
          <cell r="F140">
            <v>236760.54</v>
          </cell>
          <cell r="G140">
            <v>230603.94</v>
          </cell>
          <cell r="H140">
            <v>315338.09999999998</v>
          </cell>
          <cell r="I140">
            <v>152026.38</v>
          </cell>
        </row>
        <row r="141">
          <cell r="A141" t="str">
            <v>1.1.2.01.01.0717</v>
          </cell>
          <cell r="B141" t="str">
            <v>A</v>
          </cell>
          <cell r="C141">
            <v>1</v>
          </cell>
          <cell r="D141">
            <v>2795</v>
          </cell>
          <cell r="E141" t="str">
            <v xml:space="preserve">VLI Multimodal S/A - Itaquí                      </v>
          </cell>
          <cell r="F141">
            <v>1150.05</v>
          </cell>
          <cell r="G141">
            <v>0</v>
          </cell>
          <cell r="H141">
            <v>0</v>
          </cell>
          <cell r="I141">
            <v>1150.05</v>
          </cell>
        </row>
        <row r="142">
          <cell r="A142" t="str">
            <v>1.1.2.01.01.0719</v>
          </cell>
          <cell r="B142" t="str">
            <v>A</v>
          </cell>
          <cell r="C142">
            <v>1</v>
          </cell>
          <cell r="D142">
            <v>2803</v>
          </cell>
          <cell r="E142" t="str">
            <v xml:space="preserve">Agrex do Brasil S/A - Faz. União                 </v>
          </cell>
          <cell r="F142">
            <v>291.60000000000002</v>
          </cell>
          <cell r="G142">
            <v>0</v>
          </cell>
          <cell r="H142">
            <v>291.60000000000002</v>
          </cell>
          <cell r="I142">
            <v>0</v>
          </cell>
        </row>
        <row r="143">
          <cell r="A143" t="str">
            <v>1.1.2.01.01.0727</v>
          </cell>
          <cell r="B143" t="str">
            <v>A</v>
          </cell>
          <cell r="C143">
            <v>1</v>
          </cell>
          <cell r="D143">
            <v>2846</v>
          </cell>
          <cell r="E143" t="str">
            <v xml:space="preserve">Machado Transportadora e Logistica               </v>
          </cell>
          <cell r="F143">
            <v>786.17</v>
          </cell>
          <cell r="G143">
            <v>1058.22</v>
          </cell>
          <cell r="H143">
            <v>982.01</v>
          </cell>
          <cell r="I143">
            <v>862.38</v>
          </cell>
        </row>
        <row r="144">
          <cell r="A144" t="str">
            <v>1.1.2.01.01.0728</v>
          </cell>
          <cell r="B144" t="str">
            <v>A</v>
          </cell>
          <cell r="C144">
            <v>1</v>
          </cell>
          <cell r="D144">
            <v>2848</v>
          </cell>
          <cell r="E144" t="str">
            <v xml:space="preserve">COFCO Brasil S.A                                 </v>
          </cell>
          <cell r="F144">
            <v>659.4</v>
          </cell>
          <cell r="G144">
            <v>0</v>
          </cell>
          <cell r="H144">
            <v>0</v>
          </cell>
          <cell r="I144">
            <v>659.4</v>
          </cell>
        </row>
        <row r="145">
          <cell r="A145" t="str">
            <v>1.1.2.01.01.0731</v>
          </cell>
          <cell r="B145" t="str">
            <v>A</v>
          </cell>
          <cell r="C145">
            <v>1</v>
          </cell>
          <cell r="D145">
            <v>2874</v>
          </cell>
          <cell r="E145" t="str">
            <v xml:space="preserve">FAN - Distribuidora de Petróleo Ltda             </v>
          </cell>
          <cell r="F145">
            <v>1343.93</v>
          </cell>
          <cell r="G145">
            <v>4591.58</v>
          </cell>
          <cell r="H145">
            <v>3345.52</v>
          </cell>
          <cell r="I145">
            <v>2589.9899999999998</v>
          </cell>
        </row>
        <row r="146">
          <cell r="A146" t="str">
            <v>1.1.2.01.01.0738</v>
          </cell>
          <cell r="B146" t="str">
            <v>A</v>
          </cell>
          <cell r="C146">
            <v>1</v>
          </cell>
          <cell r="D146">
            <v>2903</v>
          </cell>
          <cell r="E146" t="str">
            <v xml:space="preserve">Rip Serviços Ind. Ltda                           </v>
          </cell>
          <cell r="F146">
            <v>768.3</v>
          </cell>
          <cell r="G146">
            <v>0</v>
          </cell>
          <cell r="H146">
            <v>768.3</v>
          </cell>
          <cell r="I146">
            <v>0</v>
          </cell>
        </row>
        <row r="147">
          <cell r="A147" t="str">
            <v>1.1.2.01.01.0739</v>
          </cell>
          <cell r="B147" t="str">
            <v>A</v>
          </cell>
          <cell r="C147">
            <v>1</v>
          </cell>
          <cell r="D147">
            <v>2916</v>
          </cell>
          <cell r="E147" t="str">
            <v xml:space="preserve">Aquiles Silva Junior - Me                        </v>
          </cell>
          <cell r="F147">
            <v>644.70000000000005</v>
          </cell>
          <cell r="G147">
            <v>0</v>
          </cell>
          <cell r="H147">
            <v>644.70000000000005</v>
          </cell>
          <cell r="I147">
            <v>0</v>
          </cell>
        </row>
        <row r="148">
          <cell r="A148" t="str">
            <v>1.1.2.01.01.0745</v>
          </cell>
          <cell r="B148" t="str">
            <v>A</v>
          </cell>
          <cell r="C148">
            <v>1</v>
          </cell>
          <cell r="D148">
            <v>2948</v>
          </cell>
          <cell r="E148" t="str">
            <v xml:space="preserve">Mosaic Fertilizantes - Rondonópolis              </v>
          </cell>
          <cell r="F148">
            <v>40230.06</v>
          </cell>
          <cell r="G148">
            <v>0</v>
          </cell>
          <cell r="H148">
            <v>40230.06</v>
          </cell>
          <cell r="I148">
            <v>0</v>
          </cell>
        </row>
        <row r="149">
          <cell r="A149" t="str">
            <v>1.1.2.01.01.0751</v>
          </cell>
          <cell r="B149" t="str">
            <v>A</v>
          </cell>
          <cell r="C149">
            <v>1</v>
          </cell>
          <cell r="D149">
            <v>2962</v>
          </cell>
          <cell r="E149" t="str">
            <v xml:space="preserve">João Paulo de Aquino Rocha                       </v>
          </cell>
          <cell r="F149">
            <v>2974</v>
          </cell>
          <cell r="G149">
            <v>0</v>
          </cell>
          <cell r="H149">
            <v>0</v>
          </cell>
          <cell r="I149">
            <v>2974</v>
          </cell>
        </row>
        <row r="150">
          <cell r="A150" t="str">
            <v>1.1.2.01.01.0753</v>
          </cell>
          <cell r="B150" t="str">
            <v>A</v>
          </cell>
          <cell r="C150">
            <v>1</v>
          </cell>
          <cell r="D150">
            <v>2970</v>
          </cell>
          <cell r="E150" t="str">
            <v xml:space="preserve">Lachmann Agência Marítima Ltda                   </v>
          </cell>
          <cell r="F150">
            <v>0</v>
          </cell>
          <cell r="G150">
            <v>3580.39</v>
          </cell>
          <cell r="H150">
            <v>0</v>
          </cell>
          <cell r="I150">
            <v>3580.39</v>
          </cell>
        </row>
        <row r="151">
          <cell r="A151" t="str">
            <v>1.1.2.01.01.0759</v>
          </cell>
          <cell r="B151" t="str">
            <v>A</v>
          </cell>
          <cell r="C151">
            <v>1</v>
          </cell>
          <cell r="D151">
            <v>3793</v>
          </cell>
          <cell r="E151" t="str">
            <v xml:space="preserve">Galvani Industria, Comercio e Serviços           </v>
          </cell>
          <cell r="F151">
            <v>15922.24</v>
          </cell>
          <cell r="G151">
            <v>418.19</v>
          </cell>
          <cell r="H151">
            <v>16340.43</v>
          </cell>
          <cell r="I151">
            <v>0</v>
          </cell>
        </row>
        <row r="152">
          <cell r="A152" t="str">
            <v>1.1.2.01.01.0761</v>
          </cell>
          <cell r="B152" t="str">
            <v>A</v>
          </cell>
          <cell r="C152">
            <v>1</v>
          </cell>
          <cell r="D152">
            <v>3795</v>
          </cell>
          <cell r="E152" t="str">
            <v xml:space="preserve">Connection Transportes                           </v>
          </cell>
          <cell r="F152">
            <v>93.94</v>
          </cell>
          <cell r="G152">
            <v>0</v>
          </cell>
          <cell r="H152">
            <v>0</v>
          </cell>
          <cell r="I152">
            <v>93.94</v>
          </cell>
        </row>
        <row r="153">
          <cell r="A153" t="str">
            <v>1.1.2.01.01.0762</v>
          </cell>
          <cell r="B153" t="str">
            <v>A</v>
          </cell>
          <cell r="C153">
            <v>1</v>
          </cell>
          <cell r="D153">
            <v>3796</v>
          </cell>
          <cell r="E153" t="str">
            <v xml:space="preserve">D &amp; L Logistica                                  </v>
          </cell>
          <cell r="F153">
            <v>46.97</v>
          </cell>
          <cell r="G153">
            <v>0</v>
          </cell>
          <cell r="H153">
            <v>0</v>
          </cell>
          <cell r="I153">
            <v>46.97</v>
          </cell>
        </row>
        <row r="154">
          <cell r="A154" t="str">
            <v>1.1.2.01.01.0764</v>
          </cell>
          <cell r="B154" t="str">
            <v>A</v>
          </cell>
          <cell r="C154">
            <v>1</v>
          </cell>
          <cell r="D154">
            <v>3798</v>
          </cell>
          <cell r="E154" t="str">
            <v xml:space="preserve">Maria Alice Mendes                               </v>
          </cell>
          <cell r="F154">
            <v>672</v>
          </cell>
          <cell r="G154">
            <v>1485.48</v>
          </cell>
          <cell r="H154">
            <v>672</v>
          </cell>
          <cell r="I154">
            <v>1485.48</v>
          </cell>
        </row>
        <row r="155">
          <cell r="A155" t="str">
            <v>1.1.2.01.01.0769</v>
          </cell>
          <cell r="B155" t="str">
            <v>A</v>
          </cell>
          <cell r="C155">
            <v>1</v>
          </cell>
          <cell r="D155">
            <v>3808</v>
          </cell>
          <cell r="E155" t="str">
            <v xml:space="preserve">Inport - Despachos Aduaneiro Ltda                </v>
          </cell>
          <cell r="F155">
            <v>0</v>
          </cell>
          <cell r="G155">
            <v>46.97</v>
          </cell>
          <cell r="H155">
            <v>0</v>
          </cell>
          <cell r="I155">
            <v>46.97</v>
          </cell>
        </row>
        <row r="156">
          <cell r="A156" t="str">
            <v>1.1.2.01.01.0770</v>
          </cell>
          <cell r="B156" t="str">
            <v>A</v>
          </cell>
          <cell r="C156">
            <v>1</v>
          </cell>
          <cell r="D156">
            <v>3813</v>
          </cell>
          <cell r="E156" t="str">
            <v xml:space="preserve">Jatobeton Engenharia Ltda                        </v>
          </cell>
          <cell r="F156">
            <v>0</v>
          </cell>
          <cell r="G156">
            <v>78.75</v>
          </cell>
          <cell r="H156">
            <v>78.75</v>
          </cell>
          <cell r="I156">
            <v>0</v>
          </cell>
        </row>
        <row r="157">
          <cell r="A157" t="str">
            <v>1.1.2.01.01.0772</v>
          </cell>
          <cell r="B157" t="str">
            <v>A</v>
          </cell>
          <cell r="C157">
            <v>1</v>
          </cell>
          <cell r="D157">
            <v>3820</v>
          </cell>
          <cell r="E157" t="str">
            <v xml:space="preserve">Gomes Sodre Engenharia Ltda                      </v>
          </cell>
          <cell r="F157">
            <v>0</v>
          </cell>
          <cell r="G157">
            <v>78.75</v>
          </cell>
          <cell r="H157">
            <v>78.75</v>
          </cell>
          <cell r="I157">
            <v>0</v>
          </cell>
        </row>
        <row r="158">
          <cell r="A158" t="str">
            <v>1.1.2.01.02</v>
          </cell>
          <cell r="B158" t="str">
            <v>S</v>
          </cell>
          <cell r="C158">
            <v>1</v>
          </cell>
          <cell r="D158">
            <v>1514</v>
          </cell>
          <cell r="E158" t="str">
            <v xml:space="preserve">Recebimentos à Confirmar/Compensar               </v>
          </cell>
          <cell r="F158">
            <v>485566.66</v>
          </cell>
          <cell r="G158">
            <v>7123741.4699999997</v>
          </cell>
          <cell r="H158">
            <v>7609308.1299999999</v>
          </cell>
          <cell r="I158">
            <v>0</v>
          </cell>
        </row>
        <row r="159">
          <cell r="A159" t="str">
            <v>1.1.2.01.02.0002</v>
          </cell>
          <cell r="B159" t="str">
            <v>A</v>
          </cell>
          <cell r="C159">
            <v>1</v>
          </cell>
          <cell r="D159">
            <v>1525</v>
          </cell>
          <cell r="E159" t="str">
            <v xml:space="preserve">Cobrança à Compensar - Banco do Brasil           </v>
          </cell>
          <cell r="F159">
            <v>485566.66</v>
          </cell>
          <cell r="G159">
            <v>7123741.4699999997</v>
          </cell>
          <cell r="H159">
            <v>7609308.1299999999</v>
          </cell>
          <cell r="I159">
            <v>0</v>
          </cell>
        </row>
        <row r="160">
          <cell r="A160" t="str">
            <v>1.1.3</v>
          </cell>
          <cell r="B160" t="str">
            <v>S</v>
          </cell>
          <cell r="C160">
            <v>1</v>
          </cell>
          <cell r="D160">
            <v>234</v>
          </cell>
          <cell r="E160" t="str">
            <v xml:space="preserve">Almoxarifado                                     </v>
          </cell>
          <cell r="F160">
            <v>148980.04</v>
          </cell>
          <cell r="G160">
            <v>15772.99</v>
          </cell>
          <cell r="H160">
            <v>18746.490000000002</v>
          </cell>
          <cell r="I160">
            <v>146006.54</v>
          </cell>
        </row>
        <row r="161">
          <cell r="A161" t="str">
            <v>1.1.3.01</v>
          </cell>
          <cell r="B161" t="str">
            <v>A</v>
          </cell>
          <cell r="C161">
            <v>1</v>
          </cell>
          <cell r="D161">
            <v>235</v>
          </cell>
          <cell r="E161" t="str">
            <v xml:space="preserve">Material de Consumo                              </v>
          </cell>
          <cell r="F161">
            <v>148980.04</v>
          </cell>
          <cell r="G161">
            <v>15772.99</v>
          </cell>
          <cell r="H161">
            <v>18746.490000000002</v>
          </cell>
          <cell r="I161">
            <v>146006.54</v>
          </cell>
        </row>
        <row r="162">
          <cell r="A162" t="str">
            <v>1.1.4</v>
          </cell>
          <cell r="B162" t="str">
            <v>S</v>
          </cell>
          <cell r="C162">
            <v>1</v>
          </cell>
          <cell r="D162">
            <v>236</v>
          </cell>
          <cell r="E162" t="str">
            <v xml:space="preserve">Outros Créditos                                  </v>
          </cell>
          <cell r="F162">
            <v>4647844.8499999996</v>
          </cell>
          <cell r="G162">
            <v>1106826.3</v>
          </cell>
          <cell r="H162">
            <v>2350211.4900000002</v>
          </cell>
          <cell r="I162">
            <v>3404459.66</v>
          </cell>
        </row>
        <row r="163">
          <cell r="A163" t="str">
            <v>1.1.4.01</v>
          </cell>
          <cell r="B163" t="str">
            <v>S</v>
          </cell>
          <cell r="C163">
            <v>1</v>
          </cell>
          <cell r="D163">
            <v>237</v>
          </cell>
          <cell r="E163" t="str">
            <v xml:space="preserve">Adiantamentos Concedidos                         </v>
          </cell>
          <cell r="F163">
            <v>1419118.53</v>
          </cell>
          <cell r="G163">
            <v>1033015.17</v>
          </cell>
          <cell r="H163">
            <v>2286840.9900000002</v>
          </cell>
          <cell r="I163">
            <v>165292.71</v>
          </cell>
        </row>
        <row r="164">
          <cell r="A164" t="str">
            <v>1.1.4.01.01</v>
          </cell>
          <cell r="B164" t="str">
            <v>A</v>
          </cell>
          <cell r="C164">
            <v>1</v>
          </cell>
          <cell r="D164">
            <v>238</v>
          </cell>
          <cell r="E164" t="str">
            <v xml:space="preserve">Adiantamentos a Empregados                       </v>
          </cell>
          <cell r="F164">
            <v>0</v>
          </cell>
          <cell r="G164">
            <v>839436.37</v>
          </cell>
          <cell r="H164">
            <v>839436.37</v>
          </cell>
          <cell r="I164">
            <v>0</v>
          </cell>
        </row>
        <row r="165">
          <cell r="A165" t="str">
            <v>1.1.4.01.02</v>
          </cell>
          <cell r="B165" t="str">
            <v>A</v>
          </cell>
          <cell r="C165">
            <v>1</v>
          </cell>
          <cell r="D165">
            <v>239</v>
          </cell>
          <cell r="E165" t="str">
            <v xml:space="preserve">Adiantamentos de Férias                          </v>
          </cell>
          <cell r="F165">
            <v>123723.28</v>
          </cell>
          <cell r="G165">
            <v>184132.8</v>
          </cell>
          <cell r="H165">
            <v>148749.23000000001</v>
          </cell>
          <cell r="I165">
            <v>159106.85</v>
          </cell>
        </row>
        <row r="166">
          <cell r="A166" t="str">
            <v>1.1.4.01.03</v>
          </cell>
          <cell r="B166" t="str">
            <v>A</v>
          </cell>
          <cell r="C166">
            <v>1</v>
          </cell>
          <cell r="D166">
            <v>240</v>
          </cell>
          <cell r="E166" t="str">
            <v xml:space="preserve">Adiantamentos de 13º Salários                    </v>
          </cell>
          <cell r="F166">
            <v>1151166.47</v>
          </cell>
          <cell r="G166">
            <v>0</v>
          </cell>
          <cell r="H166">
            <v>1151166.47</v>
          </cell>
          <cell r="I166">
            <v>0</v>
          </cell>
        </row>
        <row r="167">
          <cell r="A167" t="str">
            <v>1.1.4.01.04</v>
          </cell>
          <cell r="B167" t="str">
            <v>A</v>
          </cell>
          <cell r="C167">
            <v>1</v>
          </cell>
          <cell r="D167">
            <v>241</v>
          </cell>
          <cell r="E167" t="str">
            <v xml:space="preserve">Adiantamentos para Despesas                      </v>
          </cell>
          <cell r="F167">
            <v>0</v>
          </cell>
          <cell r="G167">
            <v>3260.14</v>
          </cell>
          <cell r="H167">
            <v>3260.14</v>
          </cell>
          <cell r="I167">
            <v>0</v>
          </cell>
        </row>
        <row r="168">
          <cell r="A168" t="str">
            <v>1.1.4.01.07</v>
          </cell>
          <cell r="B168" t="str">
            <v>A</v>
          </cell>
          <cell r="C168">
            <v>1</v>
          </cell>
          <cell r="D168">
            <v>2452</v>
          </cell>
          <cell r="E168" t="str">
            <v xml:space="preserve">Adiantamento de Férias Próximo mês               </v>
          </cell>
          <cell r="F168">
            <v>54010.7</v>
          </cell>
          <cell r="G168">
            <v>6185.86</v>
          </cell>
          <cell r="H168">
            <v>54010.7</v>
          </cell>
          <cell r="I168">
            <v>6185.86</v>
          </cell>
        </row>
        <row r="169">
          <cell r="A169" t="str">
            <v>1.1.4.01.08</v>
          </cell>
          <cell r="B169" t="str">
            <v>A</v>
          </cell>
          <cell r="C169">
            <v>1</v>
          </cell>
          <cell r="D169">
            <v>2757</v>
          </cell>
          <cell r="E169" t="str">
            <v xml:space="preserve">FGTS s/ Adiantamento de 13º Salários             </v>
          </cell>
          <cell r="F169">
            <v>90218.08</v>
          </cell>
          <cell r="G169">
            <v>0</v>
          </cell>
          <cell r="H169">
            <v>90218.08</v>
          </cell>
          <cell r="I169">
            <v>0</v>
          </cell>
        </row>
        <row r="170">
          <cell r="A170" t="str">
            <v>1.1.4.03</v>
          </cell>
          <cell r="B170" t="str">
            <v>S</v>
          </cell>
          <cell r="C170">
            <v>1</v>
          </cell>
          <cell r="D170">
            <v>247</v>
          </cell>
          <cell r="E170" t="str">
            <v xml:space="preserve">Outros Valores a Receber                         </v>
          </cell>
          <cell r="F170">
            <v>3228726.32</v>
          </cell>
          <cell r="G170">
            <v>73811.13</v>
          </cell>
          <cell r="H170">
            <v>63370.5</v>
          </cell>
          <cell r="I170">
            <v>3239166.95</v>
          </cell>
        </row>
        <row r="171">
          <cell r="A171" t="str">
            <v>1.1.4.03.01</v>
          </cell>
          <cell r="B171" t="str">
            <v>A</v>
          </cell>
          <cell r="C171">
            <v>1</v>
          </cell>
          <cell r="D171">
            <v>248</v>
          </cell>
          <cell r="E171" t="str">
            <v xml:space="preserve">Depósitos Recursais e Judiciais                  </v>
          </cell>
          <cell r="F171">
            <v>3094421.16</v>
          </cell>
          <cell r="G171">
            <v>9513.16</v>
          </cell>
          <cell r="H171">
            <v>0</v>
          </cell>
          <cell r="I171">
            <v>3103934.32</v>
          </cell>
        </row>
        <row r="172">
          <cell r="A172" t="str">
            <v>1.1.4.03.08</v>
          </cell>
          <cell r="B172" t="str">
            <v>A</v>
          </cell>
          <cell r="C172">
            <v>1</v>
          </cell>
          <cell r="D172">
            <v>1834</v>
          </cell>
          <cell r="E172" t="str">
            <v xml:space="preserve">Caução DNIT                                      </v>
          </cell>
          <cell r="F172">
            <v>2250</v>
          </cell>
          <cell r="G172">
            <v>0</v>
          </cell>
          <cell r="H172">
            <v>0</v>
          </cell>
          <cell r="I172">
            <v>2250</v>
          </cell>
        </row>
        <row r="173">
          <cell r="A173" t="str">
            <v>1.1.4.03.09</v>
          </cell>
          <cell r="B173" t="str">
            <v>A</v>
          </cell>
          <cell r="C173">
            <v>1</v>
          </cell>
          <cell r="D173">
            <v>1927</v>
          </cell>
          <cell r="E173" t="str">
            <v xml:space="preserve">Outros Valores a Recuperar                       </v>
          </cell>
          <cell r="F173">
            <v>11.44</v>
          </cell>
          <cell r="G173">
            <v>0</v>
          </cell>
          <cell r="H173">
            <v>0</v>
          </cell>
          <cell r="I173">
            <v>11.44</v>
          </cell>
        </row>
        <row r="174">
          <cell r="A174" t="str">
            <v>1.1.4.03.11</v>
          </cell>
          <cell r="B174" t="str">
            <v>A</v>
          </cell>
          <cell r="C174">
            <v>1</v>
          </cell>
          <cell r="D174">
            <v>2157</v>
          </cell>
          <cell r="E174" t="str">
            <v xml:space="preserve">Valores a Receber de Funcionários                </v>
          </cell>
          <cell r="F174">
            <v>44601.22</v>
          </cell>
          <cell r="G174">
            <v>47640.14</v>
          </cell>
          <cell r="H174">
            <v>46772.6</v>
          </cell>
          <cell r="I174">
            <v>45468.76</v>
          </cell>
        </row>
        <row r="175">
          <cell r="A175" t="str">
            <v>1.1.4.03.12</v>
          </cell>
          <cell r="B175" t="str">
            <v>A</v>
          </cell>
          <cell r="C175">
            <v>1</v>
          </cell>
          <cell r="D175">
            <v>2459</v>
          </cell>
          <cell r="E175" t="str">
            <v xml:space="preserve">Acordo Min. Público do Trabalho                  </v>
          </cell>
          <cell r="F175">
            <v>70844.600000000006</v>
          </cell>
          <cell r="G175">
            <v>0</v>
          </cell>
          <cell r="H175">
            <v>0</v>
          </cell>
          <cell r="I175">
            <v>70844.600000000006</v>
          </cell>
        </row>
        <row r="176">
          <cell r="A176" t="str">
            <v>1.1.4.03.14</v>
          </cell>
          <cell r="B176" t="str">
            <v>A</v>
          </cell>
          <cell r="C176">
            <v>1</v>
          </cell>
          <cell r="D176">
            <v>2504</v>
          </cell>
          <cell r="E176" t="str">
            <v xml:space="preserve">Salário Maternidade                              </v>
          </cell>
          <cell r="F176">
            <v>15259.59</v>
          </cell>
          <cell r="G176">
            <v>16017</v>
          </cell>
          <cell r="H176">
            <v>15259.59</v>
          </cell>
          <cell r="I176">
            <v>16017</v>
          </cell>
        </row>
        <row r="177">
          <cell r="A177" t="str">
            <v>1.1.4.03.16</v>
          </cell>
          <cell r="B177" t="str">
            <v>A</v>
          </cell>
          <cell r="C177">
            <v>1</v>
          </cell>
          <cell r="D177">
            <v>2979</v>
          </cell>
          <cell r="E177" t="str">
            <v xml:space="preserve">Saldo Negativo Beneficios Jimena Bertold         </v>
          </cell>
          <cell r="F177">
            <v>1338.31</v>
          </cell>
          <cell r="G177">
            <v>640.83000000000004</v>
          </cell>
          <cell r="H177">
            <v>1338.31</v>
          </cell>
          <cell r="I177">
            <v>640.83000000000004</v>
          </cell>
        </row>
        <row r="178">
          <cell r="A178" t="str">
            <v>1.1.5</v>
          </cell>
          <cell r="B178" t="str">
            <v>S</v>
          </cell>
          <cell r="C178">
            <v>1</v>
          </cell>
          <cell r="D178">
            <v>255</v>
          </cell>
          <cell r="E178" t="str">
            <v xml:space="preserve">Tributos e Contrib a Recup/Comp                  </v>
          </cell>
          <cell r="F178">
            <v>11953819.34</v>
          </cell>
          <cell r="G178">
            <v>3883959.64</v>
          </cell>
          <cell r="H178">
            <v>4043379.75</v>
          </cell>
          <cell r="I178">
            <v>11794399.23</v>
          </cell>
        </row>
        <row r="179">
          <cell r="A179" t="str">
            <v>1.1.5.01</v>
          </cell>
          <cell r="B179" t="str">
            <v>A</v>
          </cell>
          <cell r="C179">
            <v>1</v>
          </cell>
          <cell r="D179">
            <v>256</v>
          </cell>
          <cell r="E179" t="str">
            <v xml:space="preserve">INSS                                             </v>
          </cell>
          <cell r="F179">
            <v>7603.25</v>
          </cell>
          <cell r="G179">
            <v>0</v>
          </cell>
          <cell r="H179">
            <v>0</v>
          </cell>
          <cell r="I179">
            <v>7603.25</v>
          </cell>
        </row>
        <row r="180">
          <cell r="A180" t="str">
            <v>1.1.5.02</v>
          </cell>
          <cell r="B180" t="str">
            <v>A</v>
          </cell>
          <cell r="C180">
            <v>1</v>
          </cell>
          <cell r="D180">
            <v>257</v>
          </cell>
          <cell r="E180" t="str">
            <v xml:space="preserve">PIS/PASEP                                        </v>
          </cell>
          <cell r="F180">
            <v>0</v>
          </cell>
          <cell r="G180">
            <v>15354.7</v>
          </cell>
          <cell r="H180">
            <v>15354.7</v>
          </cell>
          <cell r="I180">
            <v>0</v>
          </cell>
        </row>
        <row r="181">
          <cell r="A181" t="str">
            <v>1.1.5.03</v>
          </cell>
          <cell r="B181" t="str">
            <v>A</v>
          </cell>
          <cell r="C181">
            <v>1</v>
          </cell>
          <cell r="D181">
            <v>258</v>
          </cell>
          <cell r="E181" t="str">
            <v xml:space="preserve">COFINS                                           </v>
          </cell>
          <cell r="F181">
            <v>0</v>
          </cell>
          <cell r="G181">
            <v>70868.259999999995</v>
          </cell>
          <cell r="H181">
            <v>70868.259999999995</v>
          </cell>
          <cell r="I181">
            <v>0</v>
          </cell>
        </row>
        <row r="182">
          <cell r="A182" t="str">
            <v>1.1.5.04</v>
          </cell>
          <cell r="B182" t="str">
            <v>A</v>
          </cell>
          <cell r="C182">
            <v>1</v>
          </cell>
          <cell r="D182">
            <v>259</v>
          </cell>
          <cell r="E182" t="str">
            <v xml:space="preserve">ISS                                              </v>
          </cell>
          <cell r="F182">
            <v>0</v>
          </cell>
          <cell r="G182">
            <v>228869.06</v>
          </cell>
          <cell r="H182">
            <v>228869.06</v>
          </cell>
          <cell r="I182">
            <v>0</v>
          </cell>
        </row>
        <row r="183">
          <cell r="A183" t="str">
            <v>1.1.5.05</v>
          </cell>
          <cell r="B183" t="str">
            <v>A</v>
          </cell>
          <cell r="C183">
            <v>1</v>
          </cell>
          <cell r="D183">
            <v>260</v>
          </cell>
          <cell r="E183" t="str">
            <v xml:space="preserve">IRPJ                                             </v>
          </cell>
          <cell r="F183">
            <v>0</v>
          </cell>
          <cell r="G183">
            <v>113389.1</v>
          </cell>
          <cell r="H183">
            <v>113389.1</v>
          </cell>
          <cell r="I183">
            <v>0</v>
          </cell>
        </row>
        <row r="184">
          <cell r="A184" t="str">
            <v>1.1.5.06</v>
          </cell>
          <cell r="B184" t="str">
            <v>A</v>
          </cell>
          <cell r="C184">
            <v>1</v>
          </cell>
          <cell r="D184">
            <v>261</v>
          </cell>
          <cell r="E184" t="str">
            <v xml:space="preserve">CSLL                                             </v>
          </cell>
          <cell r="F184">
            <v>0</v>
          </cell>
          <cell r="G184">
            <v>23622.69</v>
          </cell>
          <cell r="H184">
            <v>23622.69</v>
          </cell>
          <cell r="I184">
            <v>0</v>
          </cell>
        </row>
        <row r="185">
          <cell r="A185" t="str">
            <v>1.1.5.09</v>
          </cell>
          <cell r="B185" t="str">
            <v>A</v>
          </cell>
          <cell r="C185">
            <v>1</v>
          </cell>
          <cell r="D185">
            <v>264</v>
          </cell>
          <cell r="E185" t="str">
            <v xml:space="preserve">Impostos e Contribuições Federais                </v>
          </cell>
          <cell r="F185">
            <v>10779.42</v>
          </cell>
          <cell r="G185">
            <v>0</v>
          </cell>
          <cell r="H185">
            <v>0</v>
          </cell>
          <cell r="I185">
            <v>10779.42</v>
          </cell>
        </row>
        <row r="186">
          <cell r="A186" t="str">
            <v>1.1.5.10</v>
          </cell>
          <cell r="B186" t="str">
            <v>A</v>
          </cell>
          <cell r="C186">
            <v>1</v>
          </cell>
          <cell r="D186">
            <v>265</v>
          </cell>
          <cell r="E186" t="str">
            <v xml:space="preserve">IRPJ a Compensar                                 </v>
          </cell>
          <cell r="F186">
            <v>6925977.2999999998</v>
          </cell>
          <cell r="G186">
            <v>3072704.94</v>
          </cell>
          <cell r="H186">
            <v>0</v>
          </cell>
          <cell r="I186">
            <v>9998682.2400000002</v>
          </cell>
        </row>
        <row r="187">
          <cell r="A187" t="str">
            <v>1.1.5.11</v>
          </cell>
          <cell r="B187" t="str">
            <v>A</v>
          </cell>
          <cell r="C187">
            <v>1</v>
          </cell>
          <cell r="D187">
            <v>266</v>
          </cell>
          <cell r="E187" t="str">
            <v xml:space="preserve">CSLL a Compensar                                 </v>
          </cell>
          <cell r="F187">
            <v>1605682.37</v>
          </cell>
          <cell r="G187">
            <v>0</v>
          </cell>
          <cell r="H187">
            <v>0</v>
          </cell>
          <cell r="I187">
            <v>1605682.37</v>
          </cell>
        </row>
        <row r="188">
          <cell r="A188" t="str">
            <v>1.1.5.12</v>
          </cell>
          <cell r="B188" t="str">
            <v>A</v>
          </cell>
          <cell r="C188">
            <v>1</v>
          </cell>
          <cell r="D188">
            <v>267</v>
          </cell>
          <cell r="E188" t="str">
            <v xml:space="preserve">ISS Indevido                                     </v>
          </cell>
          <cell r="F188">
            <v>11939.8</v>
          </cell>
          <cell r="G188">
            <v>0</v>
          </cell>
          <cell r="H188">
            <v>0</v>
          </cell>
          <cell r="I188">
            <v>11939.8</v>
          </cell>
        </row>
        <row r="189">
          <cell r="A189" t="str">
            <v>1.1.5.15</v>
          </cell>
          <cell r="B189" t="str">
            <v>A</v>
          </cell>
          <cell r="C189">
            <v>1</v>
          </cell>
          <cell r="D189">
            <v>1766</v>
          </cell>
          <cell r="E189" t="str">
            <v xml:space="preserve">IRPJ Provisão s/ Aplicações                      </v>
          </cell>
          <cell r="F189">
            <v>14074.34</v>
          </cell>
          <cell r="G189">
            <v>0</v>
          </cell>
          <cell r="H189">
            <v>0</v>
          </cell>
          <cell r="I189">
            <v>14074.34</v>
          </cell>
        </row>
        <row r="190">
          <cell r="A190" t="str">
            <v>1.1.5.16</v>
          </cell>
          <cell r="B190" t="str">
            <v>A</v>
          </cell>
          <cell r="C190">
            <v>1</v>
          </cell>
          <cell r="D190">
            <v>1767</v>
          </cell>
          <cell r="E190" t="str">
            <v xml:space="preserve">IRPJ Resgate s/ Aplicações                       </v>
          </cell>
          <cell r="F190">
            <v>3214861.33</v>
          </cell>
          <cell r="G190">
            <v>21919.14</v>
          </cell>
          <cell r="H190">
            <v>3236780.47</v>
          </cell>
          <cell r="I190">
            <v>0</v>
          </cell>
        </row>
        <row r="191">
          <cell r="A191" t="str">
            <v>1.1.5.17</v>
          </cell>
          <cell r="B191" t="str">
            <v>A</v>
          </cell>
          <cell r="C191">
            <v>1</v>
          </cell>
          <cell r="D191">
            <v>1175</v>
          </cell>
          <cell r="E191" t="str">
            <v xml:space="preserve">PIS a Compensar - Entradas NF                    </v>
          </cell>
          <cell r="F191">
            <v>0</v>
          </cell>
          <cell r="G191">
            <v>59324.19</v>
          </cell>
          <cell r="H191">
            <v>59324.19</v>
          </cell>
          <cell r="I191">
            <v>0</v>
          </cell>
        </row>
        <row r="192">
          <cell r="A192" t="str">
            <v>1.1.5.18</v>
          </cell>
          <cell r="B192" t="str">
            <v>A</v>
          </cell>
          <cell r="C192">
            <v>1</v>
          </cell>
          <cell r="D192">
            <v>1255</v>
          </cell>
          <cell r="E192" t="str">
            <v xml:space="preserve">COFINS a Compensar - Entradas NF                 </v>
          </cell>
          <cell r="F192">
            <v>0</v>
          </cell>
          <cell r="G192">
            <v>273252.14</v>
          </cell>
          <cell r="H192">
            <v>273252.14</v>
          </cell>
          <cell r="I192">
            <v>0</v>
          </cell>
        </row>
        <row r="193">
          <cell r="A193" t="str">
            <v>1.1.5.19</v>
          </cell>
          <cell r="B193" t="str">
            <v>A</v>
          </cell>
          <cell r="C193">
            <v>1</v>
          </cell>
          <cell r="D193">
            <v>2353</v>
          </cell>
          <cell r="E193" t="str">
            <v xml:space="preserve">IRPJ Provisão s/ Aplicação - CDB SWAP            </v>
          </cell>
          <cell r="F193">
            <v>126951.44</v>
          </cell>
          <cell r="G193">
            <v>4459.3500000000004</v>
          </cell>
          <cell r="H193">
            <v>21601.53</v>
          </cell>
          <cell r="I193">
            <v>109809.26</v>
          </cell>
        </row>
        <row r="194">
          <cell r="A194" t="str">
            <v>1.1.5.20</v>
          </cell>
          <cell r="B194" t="str">
            <v>A</v>
          </cell>
          <cell r="C194">
            <v>1</v>
          </cell>
          <cell r="D194">
            <v>2354</v>
          </cell>
          <cell r="E194" t="str">
            <v xml:space="preserve">IRPJ Provisão s/ Aplicação - CDB - DI            </v>
          </cell>
          <cell r="F194">
            <v>818.32</v>
          </cell>
          <cell r="G194">
            <v>156.28</v>
          </cell>
          <cell r="H194">
            <v>317.58</v>
          </cell>
          <cell r="I194">
            <v>657.02</v>
          </cell>
        </row>
        <row r="195">
          <cell r="A195" t="str">
            <v>1.1.5.21</v>
          </cell>
          <cell r="B195" t="str">
            <v>A</v>
          </cell>
          <cell r="C195">
            <v>1</v>
          </cell>
          <cell r="D195">
            <v>2355</v>
          </cell>
          <cell r="E195" t="str">
            <v xml:space="preserve">IRPJ Provisão s/ Aplicação - BB AMPLO            </v>
          </cell>
          <cell r="F195">
            <v>329.76</v>
          </cell>
          <cell r="G195">
            <v>31.99</v>
          </cell>
          <cell r="H195">
            <v>0</v>
          </cell>
          <cell r="I195">
            <v>361.75</v>
          </cell>
        </row>
        <row r="196">
          <cell r="A196" t="str">
            <v>1.1.5.22</v>
          </cell>
          <cell r="B196" t="str">
            <v>A</v>
          </cell>
          <cell r="C196">
            <v>1</v>
          </cell>
          <cell r="D196">
            <v>2356</v>
          </cell>
          <cell r="E196" t="str">
            <v xml:space="preserve">IRPJ Provisão s/ Aplicação BB Admin Sup.         </v>
          </cell>
          <cell r="F196">
            <v>0.36</v>
          </cell>
          <cell r="G196">
            <v>7.8</v>
          </cell>
          <cell r="H196">
            <v>0.03</v>
          </cell>
          <cell r="I196">
            <v>8.1300000000000008</v>
          </cell>
        </row>
        <row r="197">
          <cell r="A197" t="str">
            <v>1.1.5.23</v>
          </cell>
          <cell r="B197" t="str">
            <v>A</v>
          </cell>
          <cell r="C197">
            <v>1</v>
          </cell>
          <cell r="D197">
            <v>2357</v>
          </cell>
          <cell r="E197" t="str">
            <v xml:space="preserve">IRPJ Provisão s/ Poupança 14401-0 Caução         </v>
          </cell>
          <cell r="F197">
            <v>34801.65</v>
          </cell>
          <cell r="G197">
            <v>0</v>
          </cell>
          <cell r="H197">
            <v>0</v>
          </cell>
          <cell r="I197">
            <v>34801.65</v>
          </cell>
        </row>
        <row r="198">
          <cell r="A198" t="str">
            <v>1.2</v>
          </cell>
          <cell r="B198" t="str">
            <v>S</v>
          </cell>
          <cell r="C198">
            <v>1</v>
          </cell>
          <cell r="D198">
            <v>271</v>
          </cell>
          <cell r="E198" t="str">
            <v xml:space="preserve">Ativo Não Circulante                             </v>
          </cell>
          <cell r="F198">
            <v>635692366.72000003</v>
          </cell>
          <cell r="G198">
            <v>278520213.20999998</v>
          </cell>
          <cell r="H198">
            <v>348995.64</v>
          </cell>
          <cell r="I198">
            <v>913863584.28999996</v>
          </cell>
        </row>
        <row r="199">
          <cell r="A199" t="str">
            <v>1.2.1</v>
          </cell>
          <cell r="B199" t="str">
            <v>S</v>
          </cell>
          <cell r="C199">
            <v>1</v>
          </cell>
          <cell r="D199">
            <v>272</v>
          </cell>
          <cell r="E199" t="str">
            <v xml:space="preserve">Realizável a Longo Prazo                         </v>
          </cell>
          <cell r="F199">
            <v>625000.04</v>
          </cell>
          <cell r="G199">
            <v>5980</v>
          </cell>
          <cell r="H199">
            <v>40702.22</v>
          </cell>
          <cell r="I199">
            <v>590277.81999999995</v>
          </cell>
        </row>
        <row r="200">
          <cell r="A200" t="str">
            <v>1.2.1.01</v>
          </cell>
          <cell r="B200" t="str">
            <v>S</v>
          </cell>
          <cell r="C200">
            <v>1</v>
          </cell>
          <cell r="D200">
            <v>273</v>
          </cell>
          <cell r="E200" t="str">
            <v xml:space="preserve">Clientes Ação Monitória/Negociação               </v>
          </cell>
          <cell r="F200">
            <v>11467056.130000001</v>
          </cell>
          <cell r="G200">
            <v>5980</v>
          </cell>
          <cell r="H200">
            <v>34722.22</v>
          </cell>
          <cell r="I200">
            <v>11438313.91</v>
          </cell>
        </row>
        <row r="201">
          <cell r="A201" t="str">
            <v>1.2.1.01.03</v>
          </cell>
          <cell r="B201" t="str">
            <v>A</v>
          </cell>
          <cell r="C201">
            <v>1</v>
          </cell>
          <cell r="D201">
            <v>276</v>
          </cell>
          <cell r="E201" t="str">
            <v xml:space="preserve">Adubos Trevo - YARA BRASIL                       </v>
          </cell>
          <cell r="F201">
            <v>231243.7</v>
          </cell>
          <cell r="G201">
            <v>0</v>
          </cell>
          <cell r="H201">
            <v>0</v>
          </cell>
          <cell r="I201">
            <v>231243.7</v>
          </cell>
        </row>
        <row r="202">
          <cell r="A202" t="str">
            <v>1.2.1.01.04</v>
          </cell>
          <cell r="B202" t="str">
            <v>A</v>
          </cell>
          <cell r="C202">
            <v>1</v>
          </cell>
          <cell r="D202">
            <v>277</v>
          </cell>
          <cell r="E202" t="str">
            <v xml:space="preserve">Ribeirão S/A                                     </v>
          </cell>
          <cell r="F202">
            <v>93560.75</v>
          </cell>
          <cell r="G202">
            <v>0</v>
          </cell>
          <cell r="H202">
            <v>0</v>
          </cell>
          <cell r="I202">
            <v>93560.75</v>
          </cell>
        </row>
        <row r="203">
          <cell r="A203" t="str">
            <v>1.2.1.01.05</v>
          </cell>
          <cell r="B203" t="str">
            <v>A</v>
          </cell>
          <cell r="C203">
            <v>1</v>
          </cell>
          <cell r="D203">
            <v>278</v>
          </cell>
          <cell r="E203" t="str">
            <v xml:space="preserve">Itapage S/A Celulose Papeis                      </v>
          </cell>
          <cell r="F203">
            <v>206281.53</v>
          </cell>
          <cell r="G203">
            <v>0</v>
          </cell>
          <cell r="H203">
            <v>0</v>
          </cell>
          <cell r="I203">
            <v>206281.53</v>
          </cell>
        </row>
        <row r="204">
          <cell r="A204" t="str">
            <v>1.2.1.01.07</v>
          </cell>
          <cell r="B204" t="str">
            <v>A</v>
          </cell>
          <cell r="C204">
            <v>1</v>
          </cell>
          <cell r="D204">
            <v>280</v>
          </cell>
          <cell r="E204" t="str">
            <v xml:space="preserve">Costa Norte Marítima Ltda                        </v>
          </cell>
          <cell r="F204">
            <v>26435.34</v>
          </cell>
          <cell r="G204">
            <v>0</v>
          </cell>
          <cell r="H204">
            <v>0</v>
          </cell>
          <cell r="I204">
            <v>26435.34</v>
          </cell>
        </row>
        <row r="205">
          <cell r="A205" t="str">
            <v>1.2.1.01.09</v>
          </cell>
          <cell r="B205" t="str">
            <v>A</v>
          </cell>
          <cell r="C205">
            <v>1</v>
          </cell>
          <cell r="D205">
            <v>282</v>
          </cell>
          <cell r="E205" t="str">
            <v xml:space="preserve">Siderúrgica Ibérica S/A                          </v>
          </cell>
          <cell r="F205">
            <v>57621.599999999999</v>
          </cell>
          <cell r="G205">
            <v>0</v>
          </cell>
          <cell r="H205">
            <v>0</v>
          </cell>
          <cell r="I205">
            <v>57621.599999999999</v>
          </cell>
        </row>
        <row r="206">
          <cell r="A206" t="str">
            <v>1.2.1.01.10</v>
          </cell>
          <cell r="B206" t="str">
            <v>A</v>
          </cell>
          <cell r="C206">
            <v>1</v>
          </cell>
          <cell r="D206">
            <v>283</v>
          </cell>
          <cell r="E206" t="str">
            <v xml:space="preserve">COSIMA - Cia. Siderúrgica                        </v>
          </cell>
          <cell r="F206">
            <v>200667.26</v>
          </cell>
          <cell r="G206">
            <v>0</v>
          </cell>
          <cell r="H206">
            <v>0</v>
          </cell>
          <cell r="I206">
            <v>200667.26</v>
          </cell>
        </row>
        <row r="207">
          <cell r="A207" t="str">
            <v>1.2.1.01.11</v>
          </cell>
          <cell r="B207" t="str">
            <v>A</v>
          </cell>
          <cell r="C207">
            <v>1</v>
          </cell>
          <cell r="D207">
            <v>284</v>
          </cell>
          <cell r="E207" t="str">
            <v xml:space="preserve">Companhia Siderúrgica Vale do Pindaré            </v>
          </cell>
          <cell r="F207">
            <v>1286185.83</v>
          </cell>
          <cell r="G207">
            <v>0</v>
          </cell>
          <cell r="H207">
            <v>0</v>
          </cell>
          <cell r="I207">
            <v>1286185.83</v>
          </cell>
        </row>
        <row r="208">
          <cell r="A208" t="str">
            <v>1.2.1.01.12</v>
          </cell>
          <cell r="B208" t="str">
            <v>A</v>
          </cell>
          <cell r="C208">
            <v>1</v>
          </cell>
          <cell r="D208">
            <v>285</v>
          </cell>
          <cell r="E208" t="str">
            <v xml:space="preserve">Gusa Nordeste S/A                                </v>
          </cell>
          <cell r="F208">
            <v>625000.04</v>
          </cell>
          <cell r="G208">
            <v>0</v>
          </cell>
          <cell r="H208">
            <v>34722.22</v>
          </cell>
          <cell r="I208">
            <v>590277.81999999995</v>
          </cell>
        </row>
        <row r="209">
          <cell r="A209" t="str">
            <v>1.2.1.01.13</v>
          </cell>
          <cell r="B209" t="str">
            <v>A</v>
          </cell>
          <cell r="C209">
            <v>1</v>
          </cell>
          <cell r="D209">
            <v>286</v>
          </cell>
          <cell r="E209" t="str">
            <v xml:space="preserve">SIMASA - Siderúrgica do Maranhão S/A             </v>
          </cell>
          <cell r="F209">
            <v>267489.73</v>
          </cell>
          <cell r="G209">
            <v>0</v>
          </cell>
          <cell r="H209">
            <v>0</v>
          </cell>
          <cell r="I209">
            <v>267489.73</v>
          </cell>
        </row>
        <row r="210">
          <cell r="A210" t="str">
            <v>1.2.1.01.17</v>
          </cell>
          <cell r="B210" t="str">
            <v>A</v>
          </cell>
          <cell r="C210">
            <v>1</v>
          </cell>
          <cell r="D210">
            <v>290</v>
          </cell>
          <cell r="E210" t="str">
            <v xml:space="preserve">Viena Siderúrgica S/A                            </v>
          </cell>
          <cell r="F210">
            <v>1928935.36</v>
          </cell>
          <cell r="G210">
            <v>0</v>
          </cell>
          <cell r="H210">
            <v>0</v>
          </cell>
          <cell r="I210">
            <v>1928935.36</v>
          </cell>
        </row>
        <row r="211">
          <cell r="A211" t="str">
            <v>1.2.1.01.19</v>
          </cell>
          <cell r="B211" t="str">
            <v>A</v>
          </cell>
          <cell r="C211">
            <v>1</v>
          </cell>
          <cell r="D211">
            <v>292</v>
          </cell>
          <cell r="E211" t="str">
            <v xml:space="preserve">COSIPA - Cia Siderúrgica do Pará                 </v>
          </cell>
          <cell r="F211">
            <v>1094477.06</v>
          </cell>
          <cell r="G211">
            <v>0</v>
          </cell>
          <cell r="H211">
            <v>0</v>
          </cell>
          <cell r="I211">
            <v>1094477.06</v>
          </cell>
        </row>
        <row r="212">
          <cell r="A212" t="str">
            <v>1.2.1.01.20</v>
          </cell>
          <cell r="B212" t="str">
            <v>A</v>
          </cell>
          <cell r="C212">
            <v>1</v>
          </cell>
          <cell r="D212">
            <v>293</v>
          </cell>
          <cell r="E212" t="str">
            <v xml:space="preserve">DISMAF - Distribuidora de Manufat.               </v>
          </cell>
          <cell r="F212">
            <v>4221704.58</v>
          </cell>
          <cell r="G212">
            <v>0</v>
          </cell>
          <cell r="H212">
            <v>0</v>
          </cell>
          <cell r="I212">
            <v>4221704.58</v>
          </cell>
        </row>
        <row r="213">
          <cell r="A213" t="str">
            <v>1.2.1.01.21</v>
          </cell>
          <cell r="B213" t="str">
            <v>A</v>
          </cell>
          <cell r="C213">
            <v>1</v>
          </cell>
          <cell r="D213">
            <v>294</v>
          </cell>
          <cell r="E213" t="str">
            <v xml:space="preserve">USIPAR - Usina Siderúrgica do Pará               </v>
          </cell>
          <cell r="F213">
            <v>268100.67</v>
          </cell>
          <cell r="G213">
            <v>0</v>
          </cell>
          <cell r="H213">
            <v>0</v>
          </cell>
          <cell r="I213">
            <v>268100.67</v>
          </cell>
        </row>
        <row r="214">
          <cell r="A214" t="str">
            <v>1.2.1.01.22</v>
          </cell>
          <cell r="B214" t="str">
            <v>A</v>
          </cell>
          <cell r="C214">
            <v>1</v>
          </cell>
          <cell r="D214">
            <v>295</v>
          </cell>
          <cell r="E214" t="str">
            <v xml:space="preserve">RT Comécio e Representações                      </v>
          </cell>
          <cell r="F214">
            <v>6222.22</v>
          </cell>
          <cell r="G214">
            <v>0</v>
          </cell>
          <cell r="H214">
            <v>0</v>
          </cell>
          <cell r="I214">
            <v>6222.22</v>
          </cell>
        </row>
        <row r="215">
          <cell r="A215" t="str">
            <v>1.2.1.01.26</v>
          </cell>
          <cell r="B215" t="str">
            <v>A</v>
          </cell>
          <cell r="C215">
            <v>1</v>
          </cell>
          <cell r="D215">
            <v>2130</v>
          </cell>
          <cell r="E215" t="str">
            <v xml:space="preserve">Brazil Marítima                                  </v>
          </cell>
          <cell r="F215">
            <v>416943.95</v>
          </cell>
          <cell r="G215">
            <v>0</v>
          </cell>
          <cell r="H215">
            <v>0</v>
          </cell>
          <cell r="I215">
            <v>416943.95</v>
          </cell>
        </row>
        <row r="216">
          <cell r="A216" t="str">
            <v>1.2.1.01.28</v>
          </cell>
          <cell r="B216" t="str">
            <v>A</v>
          </cell>
          <cell r="C216">
            <v>1</v>
          </cell>
          <cell r="D216">
            <v>2132</v>
          </cell>
          <cell r="E216" t="str">
            <v xml:space="preserve">M. do P. S. Mendes Consultoria                   </v>
          </cell>
          <cell r="F216">
            <v>15606</v>
          </cell>
          <cell r="G216">
            <v>0</v>
          </cell>
          <cell r="H216">
            <v>0</v>
          </cell>
          <cell r="I216">
            <v>15606</v>
          </cell>
        </row>
        <row r="217">
          <cell r="A217" t="str">
            <v>1.2.1.01.29</v>
          </cell>
          <cell r="B217" t="str">
            <v>A</v>
          </cell>
          <cell r="C217">
            <v>1</v>
          </cell>
          <cell r="D217">
            <v>2133</v>
          </cell>
          <cell r="E217" t="str">
            <v xml:space="preserve">Rafi Transporte e Logística Ltda                 </v>
          </cell>
          <cell r="F217">
            <v>4420.26</v>
          </cell>
          <cell r="G217">
            <v>0</v>
          </cell>
          <cell r="H217">
            <v>0</v>
          </cell>
          <cell r="I217">
            <v>4420.26</v>
          </cell>
        </row>
        <row r="218">
          <cell r="A218" t="str">
            <v>1.2.1.01.33</v>
          </cell>
          <cell r="B218" t="str">
            <v>A</v>
          </cell>
          <cell r="C218">
            <v>1</v>
          </cell>
          <cell r="D218">
            <v>2327</v>
          </cell>
          <cell r="E218" t="str">
            <v xml:space="preserve">Celebration Turismo e Eventos Ltda               </v>
          </cell>
          <cell r="F218">
            <v>7341.61</v>
          </cell>
          <cell r="G218">
            <v>0</v>
          </cell>
          <cell r="H218">
            <v>0</v>
          </cell>
          <cell r="I218">
            <v>7341.61</v>
          </cell>
        </row>
        <row r="219">
          <cell r="A219" t="str">
            <v>1.2.1.01.34</v>
          </cell>
          <cell r="B219" t="str">
            <v>A</v>
          </cell>
          <cell r="C219">
            <v>1</v>
          </cell>
          <cell r="D219">
            <v>2328</v>
          </cell>
          <cell r="E219" t="str">
            <v xml:space="preserve">Celiany Cristina Dutra dos Santos                </v>
          </cell>
          <cell r="F219">
            <v>1807.7</v>
          </cell>
          <cell r="G219">
            <v>0</v>
          </cell>
          <cell r="H219">
            <v>0</v>
          </cell>
          <cell r="I219">
            <v>1807.7</v>
          </cell>
        </row>
        <row r="220">
          <cell r="A220" t="str">
            <v>1.2.1.01.35</v>
          </cell>
          <cell r="B220" t="str">
            <v>A</v>
          </cell>
          <cell r="C220">
            <v>1</v>
          </cell>
          <cell r="D220">
            <v>2329</v>
          </cell>
          <cell r="E220" t="str">
            <v xml:space="preserve">SIDEPAR - Siderúrgica do Pará S/A                </v>
          </cell>
          <cell r="F220">
            <v>471620.85</v>
          </cell>
          <cell r="G220">
            <v>0</v>
          </cell>
          <cell r="H220">
            <v>0</v>
          </cell>
          <cell r="I220">
            <v>471620.85</v>
          </cell>
        </row>
        <row r="221">
          <cell r="A221" t="str">
            <v>1.2.1.01.36</v>
          </cell>
          <cell r="B221" t="str">
            <v>A</v>
          </cell>
          <cell r="C221">
            <v>1</v>
          </cell>
          <cell r="D221">
            <v>2330</v>
          </cell>
          <cell r="E221" t="str">
            <v xml:space="preserve">Trapiche Turismo Ltda - ME                       </v>
          </cell>
          <cell r="F221">
            <v>5490</v>
          </cell>
          <cell r="G221">
            <v>0</v>
          </cell>
          <cell r="H221">
            <v>0</v>
          </cell>
          <cell r="I221">
            <v>5490</v>
          </cell>
        </row>
        <row r="222">
          <cell r="A222" t="str">
            <v>1.2.1.01.37</v>
          </cell>
          <cell r="B222" t="str">
            <v>A</v>
          </cell>
          <cell r="C222">
            <v>1</v>
          </cell>
          <cell r="D222">
            <v>2331</v>
          </cell>
          <cell r="E222" t="str">
            <v xml:space="preserve">Vade Consultoria Ltda - ME                       </v>
          </cell>
          <cell r="F222">
            <v>9821</v>
          </cell>
          <cell r="G222">
            <v>0</v>
          </cell>
          <cell r="H222">
            <v>0</v>
          </cell>
          <cell r="I222">
            <v>9821</v>
          </cell>
        </row>
        <row r="223">
          <cell r="A223" t="str">
            <v>1.2.1.01.38</v>
          </cell>
          <cell r="B223" t="str">
            <v>A</v>
          </cell>
          <cell r="C223">
            <v>1</v>
          </cell>
          <cell r="D223">
            <v>2606</v>
          </cell>
          <cell r="E223" t="str">
            <v xml:space="preserve">Ponto do Gráfico Comércio de Máquinas            </v>
          </cell>
          <cell r="F223">
            <v>20079.09</v>
          </cell>
          <cell r="G223">
            <v>0</v>
          </cell>
          <cell r="H223">
            <v>0</v>
          </cell>
          <cell r="I223">
            <v>20079.09</v>
          </cell>
        </row>
        <row r="224">
          <cell r="A224" t="str">
            <v>1.2.1.01.40</v>
          </cell>
          <cell r="B224" t="str">
            <v>A</v>
          </cell>
          <cell r="C224">
            <v>1</v>
          </cell>
          <cell r="D224">
            <v>3828</v>
          </cell>
          <cell r="E224" t="str">
            <v xml:space="preserve">Big Pernil                                       </v>
          </cell>
          <cell r="F224">
            <v>0</v>
          </cell>
          <cell r="G224">
            <v>5980</v>
          </cell>
          <cell r="H224">
            <v>0</v>
          </cell>
          <cell r="I224">
            <v>5980</v>
          </cell>
        </row>
        <row r="225">
          <cell r="A225" t="str">
            <v>1.2.1.02</v>
          </cell>
          <cell r="B225" t="str">
            <v>S</v>
          </cell>
          <cell r="C225">
            <v>1</v>
          </cell>
          <cell r="D225">
            <v>3779</v>
          </cell>
          <cell r="E225" t="str">
            <v xml:space="preserve">Provisão p/ Perdas nos Receb. - L. Prazo         </v>
          </cell>
          <cell r="F225">
            <v>-10842056.09</v>
          </cell>
          <cell r="G225">
            <v>0</v>
          </cell>
          <cell r="H225">
            <v>5980</v>
          </cell>
          <cell r="I225">
            <v>-10848036.09</v>
          </cell>
        </row>
        <row r="226">
          <cell r="A226" t="str">
            <v>1.2.1.02.01</v>
          </cell>
          <cell r="B226" t="str">
            <v>A</v>
          </cell>
          <cell r="C226">
            <v>1</v>
          </cell>
          <cell r="D226">
            <v>296</v>
          </cell>
          <cell r="E226" t="str">
            <v xml:space="preserve">Provisão p/ Perdas nos Receb. - L. Prazo         </v>
          </cell>
          <cell r="F226">
            <v>-10842056.09</v>
          </cell>
          <cell r="G226">
            <v>0</v>
          </cell>
          <cell r="H226">
            <v>5980</v>
          </cell>
          <cell r="I226">
            <v>-10848036.09</v>
          </cell>
        </row>
        <row r="227">
          <cell r="A227" t="str">
            <v>1.2.3</v>
          </cell>
          <cell r="B227" t="str">
            <v>S</v>
          </cell>
          <cell r="C227">
            <v>1</v>
          </cell>
          <cell r="D227">
            <v>298</v>
          </cell>
          <cell r="E227" t="str">
            <v xml:space="preserve">Imobilizado                                      </v>
          </cell>
          <cell r="F227">
            <v>611771730.99000001</v>
          </cell>
          <cell r="G227">
            <v>278514233.20999998</v>
          </cell>
          <cell r="H227">
            <v>308293.42</v>
          </cell>
          <cell r="I227">
            <v>889977670.77999997</v>
          </cell>
        </row>
        <row r="228">
          <cell r="A228" t="str">
            <v>1.2.3.01</v>
          </cell>
          <cell r="B228" t="str">
            <v>S</v>
          </cell>
          <cell r="C228">
            <v>1</v>
          </cell>
          <cell r="D228">
            <v>299</v>
          </cell>
          <cell r="E228" t="str">
            <v xml:space="preserve">Bens Imóveis                                     </v>
          </cell>
          <cell r="F228">
            <v>30275810.489999998</v>
          </cell>
          <cell r="G228">
            <v>277124774.42000002</v>
          </cell>
          <cell r="H228">
            <v>0</v>
          </cell>
          <cell r="I228">
            <v>307400584.91000003</v>
          </cell>
        </row>
        <row r="229">
          <cell r="A229" t="str">
            <v>1.2.3.01.01</v>
          </cell>
          <cell r="B229" t="str">
            <v>S</v>
          </cell>
          <cell r="C229">
            <v>1</v>
          </cell>
          <cell r="D229">
            <v>300</v>
          </cell>
          <cell r="E229" t="str">
            <v xml:space="preserve">Benfeitorias em Imóveis de Terceiros             </v>
          </cell>
          <cell r="F229">
            <v>30275810.489999998</v>
          </cell>
          <cell r="G229">
            <v>0</v>
          </cell>
          <cell r="H229">
            <v>0</v>
          </cell>
          <cell r="I229">
            <v>30275810.489999998</v>
          </cell>
        </row>
        <row r="230">
          <cell r="A230" t="str">
            <v>1.2.3.01.01.0001</v>
          </cell>
          <cell r="B230" t="str">
            <v>A</v>
          </cell>
          <cell r="C230">
            <v>1</v>
          </cell>
          <cell r="D230">
            <v>301</v>
          </cell>
          <cell r="E230" t="str">
            <v xml:space="preserve">Edificações no Porto do Itaqui                   </v>
          </cell>
          <cell r="F230">
            <v>2960859.94</v>
          </cell>
          <cell r="G230">
            <v>0</v>
          </cell>
          <cell r="H230">
            <v>0</v>
          </cell>
          <cell r="I230">
            <v>2960859.94</v>
          </cell>
        </row>
        <row r="231">
          <cell r="A231" t="str">
            <v>1.2.3.01.01.0002</v>
          </cell>
          <cell r="B231" t="str">
            <v>A</v>
          </cell>
          <cell r="C231">
            <v>1</v>
          </cell>
          <cell r="D231">
            <v>302</v>
          </cell>
          <cell r="E231" t="str">
            <v xml:space="preserve">Paviment. da área do Porto do Itaqui             </v>
          </cell>
          <cell r="F231">
            <v>4731961.9000000004</v>
          </cell>
          <cell r="G231">
            <v>0</v>
          </cell>
          <cell r="H231">
            <v>0</v>
          </cell>
          <cell r="I231">
            <v>4731961.9000000004</v>
          </cell>
        </row>
        <row r="232">
          <cell r="A232" t="str">
            <v>1.2.3.01.01.0003</v>
          </cell>
          <cell r="B232" t="str">
            <v>A</v>
          </cell>
          <cell r="C232">
            <v>1</v>
          </cell>
          <cell r="D232">
            <v>303</v>
          </cell>
          <cell r="E232" t="str">
            <v xml:space="preserve">Paviment. de Aces. Term. de F. Boat              </v>
          </cell>
          <cell r="F232">
            <v>216735.99</v>
          </cell>
          <cell r="G232">
            <v>0</v>
          </cell>
          <cell r="H232">
            <v>0</v>
          </cell>
          <cell r="I232">
            <v>216735.99</v>
          </cell>
        </row>
        <row r="233">
          <cell r="A233" t="str">
            <v>1.2.3.01.01.0004</v>
          </cell>
          <cell r="B233" t="str">
            <v>A</v>
          </cell>
          <cell r="C233">
            <v>1</v>
          </cell>
          <cell r="D233">
            <v>304</v>
          </cell>
          <cell r="E233" t="str">
            <v xml:space="preserve">Sede                                             </v>
          </cell>
          <cell r="F233">
            <v>3444919.91</v>
          </cell>
          <cell r="G233">
            <v>0</v>
          </cell>
          <cell r="H233">
            <v>0</v>
          </cell>
          <cell r="I233">
            <v>3444919.91</v>
          </cell>
        </row>
        <row r="234">
          <cell r="A234" t="str">
            <v>1.2.3.01.01.0005</v>
          </cell>
          <cell r="B234" t="str">
            <v>A</v>
          </cell>
          <cell r="C234">
            <v>1</v>
          </cell>
          <cell r="D234">
            <v>305</v>
          </cell>
          <cell r="E234" t="str">
            <v xml:space="preserve">Edificações e Instal. na Ponta da Esp.           </v>
          </cell>
          <cell r="F234">
            <v>266453.75</v>
          </cell>
          <cell r="G234">
            <v>0</v>
          </cell>
          <cell r="H234">
            <v>0</v>
          </cell>
          <cell r="I234">
            <v>266453.75</v>
          </cell>
        </row>
        <row r="235">
          <cell r="A235" t="str">
            <v>1.2.3.01.01.0006</v>
          </cell>
          <cell r="B235" t="str">
            <v>A</v>
          </cell>
          <cell r="C235">
            <v>1</v>
          </cell>
          <cell r="D235">
            <v>306</v>
          </cell>
          <cell r="E235" t="str">
            <v xml:space="preserve">Edificações e Instalações no Cujupe              </v>
          </cell>
          <cell r="F235">
            <v>843156.51</v>
          </cell>
          <cell r="G235">
            <v>0</v>
          </cell>
          <cell r="H235">
            <v>0</v>
          </cell>
          <cell r="I235">
            <v>843156.51</v>
          </cell>
        </row>
        <row r="236">
          <cell r="A236" t="str">
            <v>1.2.3.01.01.0007</v>
          </cell>
          <cell r="B236" t="str">
            <v>A</v>
          </cell>
          <cell r="C236">
            <v>1</v>
          </cell>
          <cell r="D236">
            <v>307</v>
          </cell>
          <cell r="E236" t="str">
            <v xml:space="preserve">Nova Portaria                                    </v>
          </cell>
          <cell r="F236">
            <v>2272787.4700000002</v>
          </cell>
          <cell r="G236">
            <v>0</v>
          </cell>
          <cell r="H236">
            <v>0</v>
          </cell>
          <cell r="I236">
            <v>2272787.4700000002</v>
          </cell>
        </row>
        <row r="237">
          <cell r="A237" t="str">
            <v>1.2.3.01.01.0008</v>
          </cell>
          <cell r="B237" t="str">
            <v>A</v>
          </cell>
          <cell r="C237">
            <v>1</v>
          </cell>
          <cell r="D237">
            <v>308</v>
          </cell>
          <cell r="E237" t="str">
            <v xml:space="preserve">Terminal Turístico                               </v>
          </cell>
          <cell r="F237">
            <v>790577.82</v>
          </cell>
          <cell r="G237">
            <v>0</v>
          </cell>
          <cell r="H237">
            <v>0</v>
          </cell>
          <cell r="I237">
            <v>790577.82</v>
          </cell>
        </row>
        <row r="238">
          <cell r="A238" t="str">
            <v>1.2.3.01.01.0009</v>
          </cell>
          <cell r="B238" t="str">
            <v>A</v>
          </cell>
          <cell r="C238">
            <v>1</v>
          </cell>
          <cell r="D238">
            <v>309</v>
          </cell>
          <cell r="E238" t="str">
            <v xml:space="preserve">Pátio de Acesso ao Posto da GERE                 </v>
          </cell>
          <cell r="F238">
            <v>356874.69</v>
          </cell>
          <cell r="G238">
            <v>0</v>
          </cell>
          <cell r="H238">
            <v>0</v>
          </cell>
          <cell r="I238">
            <v>356874.69</v>
          </cell>
        </row>
        <row r="239">
          <cell r="A239" t="str">
            <v>1.2.3.01.01.0010</v>
          </cell>
          <cell r="B239" t="str">
            <v>A</v>
          </cell>
          <cell r="C239">
            <v>1</v>
          </cell>
          <cell r="D239">
            <v>310</v>
          </cell>
          <cell r="E239" t="str">
            <v xml:space="preserve">Estacionamento da Sede                           </v>
          </cell>
          <cell r="F239">
            <v>164961.95000000001</v>
          </cell>
          <cell r="G239">
            <v>0</v>
          </cell>
          <cell r="H239">
            <v>0</v>
          </cell>
          <cell r="I239">
            <v>164961.95000000001</v>
          </cell>
        </row>
        <row r="240">
          <cell r="A240" t="str">
            <v>1.2.3.01.01.0011</v>
          </cell>
          <cell r="B240" t="str">
            <v>A</v>
          </cell>
          <cell r="C240">
            <v>1</v>
          </cell>
          <cell r="D240">
            <v>311</v>
          </cell>
          <cell r="E240" t="str">
            <v xml:space="preserve">Estação de Trat. de Água e Esgoto                </v>
          </cell>
          <cell r="F240">
            <v>184736.42</v>
          </cell>
          <cell r="G240">
            <v>0</v>
          </cell>
          <cell r="H240">
            <v>0</v>
          </cell>
          <cell r="I240">
            <v>184736.42</v>
          </cell>
        </row>
        <row r="241">
          <cell r="A241" t="str">
            <v>1.2.3.01.01.0012</v>
          </cell>
          <cell r="B241" t="str">
            <v>A</v>
          </cell>
          <cell r="C241">
            <v>1</v>
          </cell>
          <cell r="D241">
            <v>312</v>
          </cell>
          <cell r="E241" t="str">
            <v xml:space="preserve">Substação Elétrica da Sede                       </v>
          </cell>
          <cell r="F241">
            <v>44852.480000000003</v>
          </cell>
          <cell r="G241">
            <v>0</v>
          </cell>
          <cell r="H241">
            <v>0</v>
          </cell>
          <cell r="I241">
            <v>44852.480000000003</v>
          </cell>
        </row>
        <row r="242">
          <cell r="A242" t="str">
            <v>1.2.3.01.01.0013</v>
          </cell>
          <cell r="B242" t="str">
            <v>A</v>
          </cell>
          <cell r="C242">
            <v>1</v>
          </cell>
          <cell r="D242">
            <v>313</v>
          </cell>
          <cell r="E242" t="str">
            <v xml:space="preserve">Ampliação do Pátio 03 de Estoc.                  </v>
          </cell>
          <cell r="F242">
            <v>760775.74</v>
          </cell>
          <cell r="G242">
            <v>0</v>
          </cell>
          <cell r="H242">
            <v>0</v>
          </cell>
          <cell r="I242">
            <v>760775.74</v>
          </cell>
        </row>
        <row r="243">
          <cell r="A243" t="str">
            <v>1.2.3.01.01.0014</v>
          </cell>
          <cell r="B243" t="str">
            <v>A</v>
          </cell>
          <cell r="C243">
            <v>1</v>
          </cell>
          <cell r="D243">
            <v>314</v>
          </cell>
          <cell r="E243" t="str">
            <v xml:space="preserve">Pavimentação do Pátio 04                         </v>
          </cell>
          <cell r="F243">
            <v>312118.07</v>
          </cell>
          <cell r="G243">
            <v>0</v>
          </cell>
          <cell r="H243">
            <v>0</v>
          </cell>
          <cell r="I243">
            <v>312118.07</v>
          </cell>
        </row>
        <row r="244">
          <cell r="A244" t="str">
            <v>1.2.3.01.01.0015</v>
          </cell>
          <cell r="B244" t="str">
            <v>A</v>
          </cell>
          <cell r="C244">
            <v>1</v>
          </cell>
          <cell r="D244">
            <v>315</v>
          </cell>
          <cell r="E244" t="str">
            <v xml:space="preserve">Ampliação do pátio 01 de Estoc.                  </v>
          </cell>
          <cell r="F244">
            <v>143769.34</v>
          </cell>
          <cell r="G244">
            <v>0</v>
          </cell>
          <cell r="H244">
            <v>0</v>
          </cell>
          <cell r="I244">
            <v>143769.34</v>
          </cell>
        </row>
        <row r="245">
          <cell r="A245" t="str">
            <v>1.2.3.01.01.0016</v>
          </cell>
          <cell r="B245" t="str">
            <v>A</v>
          </cell>
          <cell r="C245">
            <v>1</v>
          </cell>
          <cell r="D245">
            <v>316</v>
          </cell>
          <cell r="E245" t="str">
            <v xml:space="preserve">Posto da Polícia Federal e Anvisa                </v>
          </cell>
          <cell r="F245">
            <v>148508.54</v>
          </cell>
          <cell r="G245">
            <v>0</v>
          </cell>
          <cell r="H245">
            <v>0</v>
          </cell>
          <cell r="I245">
            <v>148508.54</v>
          </cell>
        </row>
        <row r="246">
          <cell r="A246" t="str">
            <v>1.2.3.01.01.0017</v>
          </cell>
          <cell r="B246" t="str">
            <v>A</v>
          </cell>
          <cell r="C246">
            <v>1</v>
          </cell>
          <cell r="D246">
            <v>317</v>
          </cell>
          <cell r="E246" t="str">
            <v xml:space="preserve">Pátio de concreto armado área do Porto           </v>
          </cell>
          <cell r="F246">
            <v>207683.5</v>
          </cell>
          <cell r="G246">
            <v>0</v>
          </cell>
          <cell r="H246">
            <v>0</v>
          </cell>
          <cell r="I246">
            <v>207683.5</v>
          </cell>
        </row>
        <row r="247">
          <cell r="A247" t="str">
            <v>1.2.3.01.01.0018</v>
          </cell>
          <cell r="B247" t="str">
            <v>A</v>
          </cell>
          <cell r="C247">
            <v>1</v>
          </cell>
          <cell r="D247">
            <v>318</v>
          </cell>
          <cell r="E247" t="str">
            <v xml:space="preserve">Posto do Ipemar                                  </v>
          </cell>
          <cell r="F247">
            <v>446340.18</v>
          </cell>
          <cell r="G247">
            <v>0</v>
          </cell>
          <cell r="H247">
            <v>0</v>
          </cell>
          <cell r="I247">
            <v>446340.18</v>
          </cell>
        </row>
        <row r="248">
          <cell r="A248" t="str">
            <v>1.2.3.01.01.0019</v>
          </cell>
          <cell r="B248" t="str">
            <v>A</v>
          </cell>
          <cell r="C248">
            <v>1</v>
          </cell>
          <cell r="D248">
            <v>319</v>
          </cell>
          <cell r="E248" t="str">
            <v xml:space="preserve">Posto VIGIAGRO - Contrapartida                   </v>
          </cell>
          <cell r="F248">
            <v>49225.3</v>
          </cell>
          <cell r="G248">
            <v>0</v>
          </cell>
          <cell r="H248">
            <v>0</v>
          </cell>
          <cell r="I248">
            <v>49225.3</v>
          </cell>
        </row>
        <row r="249">
          <cell r="A249" t="str">
            <v>1.2.3.01.01.0020</v>
          </cell>
          <cell r="B249" t="str">
            <v>A</v>
          </cell>
          <cell r="C249">
            <v>1</v>
          </cell>
          <cell r="D249">
            <v>320</v>
          </cell>
          <cell r="E249" t="str">
            <v xml:space="preserve">Posto Corpo de Bombeiros                         </v>
          </cell>
          <cell r="F249">
            <v>29740</v>
          </cell>
          <cell r="G249">
            <v>0</v>
          </cell>
          <cell r="H249">
            <v>0</v>
          </cell>
          <cell r="I249">
            <v>29740</v>
          </cell>
        </row>
        <row r="250">
          <cell r="A250" t="str">
            <v>1.2.3.01.01.0021</v>
          </cell>
          <cell r="B250" t="str">
            <v>A</v>
          </cell>
          <cell r="C250">
            <v>1</v>
          </cell>
          <cell r="D250">
            <v>321</v>
          </cell>
          <cell r="E250" t="str">
            <v xml:space="preserve">Oficina EMAP                                     </v>
          </cell>
          <cell r="F250">
            <v>431184.95</v>
          </cell>
          <cell r="G250">
            <v>0</v>
          </cell>
          <cell r="H250">
            <v>0</v>
          </cell>
          <cell r="I250">
            <v>431184.95</v>
          </cell>
        </row>
        <row r="251">
          <cell r="A251" t="str">
            <v>1.2.3.01.01.0022</v>
          </cell>
          <cell r="B251" t="str">
            <v>A</v>
          </cell>
          <cell r="C251">
            <v>1</v>
          </cell>
          <cell r="D251">
            <v>322</v>
          </cell>
          <cell r="E251" t="str">
            <v xml:space="preserve">Conteiner Posto Polícia Federal                  </v>
          </cell>
          <cell r="F251">
            <v>139860</v>
          </cell>
          <cell r="G251">
            <v>0</v>
          </cell>
          <cell r="H251">
            <v>0</v>
          </cell>
          <cell r="I251">
            <v>139860</v>
          </cell>
        </row>
        <row r="252">
          <cell r="A252" t="str">
            <v>1.2.3.01.01.0023</v>
          </cell>
          <cell r="B252" t="str">
            <v>A</v>
          </cell>
          <cell r="C252">
            <v>1</v>
          </cell>
          <cell r="D252">
            <v>323</v>
          </cell>
          <cell r="E252" t="str">
            <v xml:space="preserve">Passarela Terminal Cujupe                        </v>
          </cell>
          <cell r="F252">
            <v>101292</v>
          </cell>
          <cell r="G252">
            <v>0</v>
          </cell>
          <cell r="H252">
            <v>0</v>
          </cell>
          <cell r="I252">
            <v>101292</v>
          </cell>
        </row>
        <row r="253">
          <cell r="A253" t="str">
            <v>1.2.3.01.01.0024</v>
          </cell>
          <cell r="B253" t="str">
            <v>A</v>
          </cell>
          <cell r="C253">
            <v>1</v>
          </cell>
          <cell r="D253">
            <v>324</v>
          </cell>
          <cell r="E253" t="str">
            <v xml:space="preserve">Pavimentação da Área A. 01 da EMAP               </v>
          </cell>
          <cell r="F253">
            <v>137600</v>
          </cell>
          <cell r="G253">
            <v>0</v>
          </cell>
          <cell r="H253">
            <v>0</v>
          </cell>
          <cell r="I253">
            <v>137600</v>
          </cell>
        </row>
        <row r="254">
          <cell r="A254" t="str">
            <v>1.2.3.01.01.0025</v>
          </cell>
          <cell r="B254" t="str">
            <v>A</v>
          </cell>
          <cell r="C254">
            <v>1</v>
          </cell>
          <cell r="D254">
            <v>325</v>
          </cell>
          <cell r="E254" t="str">
            <v xml:space="preserve">Subestação C. Bombeiros Estac de Carreta         </v>
          </cell>
          <cell r="F254">
            <v>78926.05</v>
          </cell>
          <cell r="G254">
            <v>0</v>
          </cell>
          <cell r="H254">
            <v>0</v>
          </cell>
          <cell r="I254">
            <v>78926.05</v>
          </cell>
        </row>
        <row r="255">
          <cell r="A255" t="str">
            <v>1.2.3.01.01.0026</v>
          </cell>
          <cell r="B255" t="str">
            <v>A</v>
          </cell>
          <cell r="C255">
            <v>1</v>
          </cell>
          <cell r="D255">
            <v>326</v>
          </cell>
          <cell r="E255" t="str">
            <v xml:space="preserve">Estacionamento de Lanchas                        </v>
          </cell>
          <cell r="F255">
            <v>136387.59</v>
          </cell>
          <cell r="G255">
            <v>0</v>
          </cell>
          <cell r="H255">
            <v>0</v>
          </cell>
          <cell r="I255">
            <v>136387.59</v>
          </cell>
        </row>
        <row r="256">
          <cell r="A256" t="str">
            <v>1.2.3.01.01.0027</v>
          </cell>
          <cell r="B256" t="str">
            <v>A</v>
          </cell>
          <cell r="C256">
            <v>1</v>
          </cell>
          <cell r="D256">
            <v>327</v>
          </cell>
          <cell r="E256" t="str">
            <v xml:space="preserve">Pavimentação Acesso aos Berços                   </v>
          </cell>
          <cell r="F256">
            <v>145054.93</v>
          </cell>
          <cell r="G256">
            <v>0</v>
          </cell>
          <cell r="H256">
            <v>0</v>
          </cell>
          <cell r="I256">
            <v>145054.93</v>
          </cell>
        </row>
        <row r="257">
          <cell r="A257" t="str">
            <v>1.2.3.01.01.0028</v>
          </cell>
          <cell r="B257" t="str">
            <v>A</v>
          </cell>
          <cell r="C257">
            <v>1</v>
          </cell>
          <cell r="D257">
            <v>328</v>
          </cell>
          <cell r="E257" t="str">
            <v xml:space="preserve">Conteiner Praticagem                             </v>
          </cell>
          <cell r="F257">
            <v>138325</v>
          </cell>
          <cell r="G257">
            <v>0</v>
          </cell>
          <cell r="H257">
            <v>0</v>
          </cell>
          <cell r="I257">
            <v>138325</v>
          </cell>
        </row>
        <row r="258">
          <cell r="A258" t="str">
            <v>1.2.3.01.01.0029</v>
          </cell>
          <cell r="B258" t="str">
            <v>A</v>
          </cell>
          <cell r="C258">
            <v>1</v>
          </cell>
          <cell r="D258">
            <v>329</v>
          </cell>
          <cell r="E258" t="str">
            <v xml:space="preserve">Posto Fiscalização Estado Ponta Espera           </v>
          </cell>
          <cell r="F258">
            <v>109929.43</v>
          </cell>
          <cell r="G258">
            <v>0</v>
          </cell>
          <cell r="H258">
            <v>0</v>
          </cell>
          <cell r="I258">
            <v>109929.43</v>
          </cell>
        </row>
        <row r="259">
          <cell r="A259" t="str">
            <v>1.2.3.01.01.0030</v>
          </cell>
          <cell r="B259" t="str">
            <v>A</v>
          </cell>
          <cell r="C259">
            <v>1</v>
          </cell>
          <cell r="D259">
            <v>330</v>
          </cell>
          <cell r="E259" t="str">
            <v xml:space="preserve">Abrigos Ponto de Ônibus - Área Portuária         </v>
          </cell>
          <cell r="F259">
            <v>164102.10999999999</v>
          </cell>
          <cell r="G259">
            <v>0</v>
          </cell>
          <cell r="H259">
            <v>0</v>
          </cell>
          <cell r="I259">
            <v>164102.10999999999</v>
          </cell>
        </row>
        <row r="260">
          <cell r="A260" t="str">
            <v>1.2.3.01.01.0031</v>
          </cell>
          <cell r="B260" t="str">
            <v>A</v>
          </cell>
          <cell r="C260">
            <v>1</v>
          </cell>
          <cell r="D260">
            <v>331</v>
          </cell>
          <cell r="E260" t="str">
            <v xml:space="preserve">Acesso ao Terminal da Petrobras                  </v>
          </cell>
          <cell r="F260">
            <v>280780.3</v>
          </cell>
          <cell r="G260">
            <v>0</v>
          </cell>
          <cell r="H260">
            <v>0</v>
          </cell>
          <cell r="I260">
            <v>280780.3</v>
          </cell>
        </row>
        <row r="261">
          <cell r="A261" t="str">
            <v>1.2.3.01.01.0032</v>
          </cell>
          <cell r="B261" t="str">
            <v>A</v>
          </cell>
          <cell r="C261">
            <v>1</v>
          </cell>
          <cell r="D261">
            <v>332</v>
          </cell>
          <cell r="E261" t="str">
            <v xml:space="preserve">Instalações Elétricas no Porto                   </v>
          </cell>
          <cell r="F261">
            <v>142300</v>
          </cell>
          <cell r="G261">
            <v>0</v>
          </cell>
          <cell r="H261">
            <v>0</v>
          </cell>
          <cell r="I261">
            <v>142300</v>
          </cell>
        </row>
        <row r="262">
          <cell r="A262" t="str">
            <v>1.2.3.01.01.0033</v>
          </cell>
          <cell r="B262" t="str">
            <v>A</v>
          </cell>
          <cell r="C262">
            <v>1</v>
          </cell>
          <cell r="D262">
            <v>333</v>
          </cell>
          <cell r="E262" t="str">
            <v xml:space="preserve">Depósito de Materiais Ponta da Espera            </v>
          </cell>
          <cell r="F262">
            <v>128000</v>
          </cell>
          <cell r="G262">
            <v>0</v>
          </cell>
          <cell r="H262">
            <v>0</v>
          </cell>
          <cell r="I262">
            <v>128000</v>
          </cell>
        </row>
        <row r="263">
          <cell r="A263" t="str">
            <v>1.2.3.01.01.0034</v>
          </cell>
          <cell r="B263" t="str">
            <v>A</v>
          </cell>
          <cell r="C263">
            <v>1</v>
          </cell>
          <cell r="D263">
            <v>334</v>
          </cell>
          <cell r="E263" t="str">
            <v xml:space="preserve">Torres de Refletores da Área Alfandegada         </v>
          </cell>
          <cell r="F263">
            <v>307970.46999999997</v>
          </cell>
          <cell r="G263">
            <v>0</v>
          </cell>
          <cell r="H263">
            <v>0</v>
          </cell>
          <cell r="I263">
            <v>307970.46999999997</v>
          </cell>
        </row>
        <row r="264">
          <cell r="A264" t="str">
            <v>1.2.3.01.01.0035</v>
          </cell>
          <cell r="B264" t="str">
            <v>A</v>
          </cell>
          <cell r="C264">
            <v>1</v>
          </cell>
          <cell r="D264">
            <v>335</v>
          </cell>
          <cell r="E264" t="str">
            <v xml:space="preserve">Cozinha Industrial da Emap                       </v>
          </cell>
          <cell r="F264">
            <v>132649.45000000001</v>
          </cell>
          <cell r="G264">
            <v>0</v>
          </cell>
          <cell r="H264">
            <v>0</v>
          </cell>
          <cell r="I264">
            <v>132649.45000000001</v>
          </cell>
        </row>
        <row r="265">
          <cell r="A265" t="str">
            <v>1.2.3.01.01.0036</v>
          </cell>
          <cell r="B265" t="str">
            <v>A</v>
          </cell>
          <cell r="C265">
            <v>1</v>
          </cell>
          <cell r="D265">
            <v>336</v>
          </cell>
          <cell r="E265" t="str">
            <v xml:space="preserve">Salão de Recepção da Emap                        </v>
          </cell>
          <cell r="F265">
            <v>151373.47</v>
          </cell>
          <cell r="G265">
            <v>0</v>
          </cell>
          <cell r="H265">
            <v>0</v>
          </cell>
          <cell r="I265">
            <v>151373.47</v>
          </cell>
        </row>
        <row r="266">
          <cell r="A266" t="str">
            <v>1.2.3.01.01.0037</v>
          </cell>
          <cell r="B266" t="str">
            <v>A</v>
          </cell>
          <cell r="C266">
            <v>1</v>
          </cell>
          <cell r="D266">
            <v>337</v>
          </cell>
          <cell r="E266" t="str">
            <v xml:space="preserve">Área Vivência Posto Sefaz                        </v>
          </cell>
          <cell r="F266">
            <v>139383.35999999999</v>
          </cell>
          <cell r="G266">
            <v>0</v>
          </cell>
          <cell r="H266">
            <v>0</v>
          </cell>
          <cell r="I266">
            <v>139383.35999999999</v>
          </cell>
        </row>
        <row r="267">
          <cell r="A267" t="str">
            <v>1.2.3.01.01.0038</v>
          </cell>
          <cell r="B267" t="str">
            <v>A</v>
          </cell>
          <cell r="C267">
            <v>1</v>
          </cell>
          <cell r="D267">
            <v>338</v>
          </cell>
          <cell r="E267" t="str">
            <v xml:space="preserve">Pavimentação Externa do Porto                    </v>
          </cell>
          <cell r="F267">
            <v>134919.72</v>
          </cell>
          <cell r="G267">
            <v>0</v>
          </cell>
          <cell r="H267">
            <v>0</v>
          </cell>
          <cell r="I267">
            <v>134919.72</v>
          </cell>
        </row>
        <row r="268">
          <cell r="A268" t="str">
            <v>1.2.3.01.01.0040</v>
          </cell>
          <cell r="B268" t="str">
            <v>A</v>
          </cell>
          <cell r="C268">
            <v>1</v>
          </cell>
          <cell r="D268">
            <v>339</v>
          </cell>
          <cell r="E268" t="str">
            <v xml:space="preserve">Sistema de Combate a Incêndio do Porto           </v>
          </cell>
          <cell r="F268">
            <v>270785.17</v>
          </cell>
          <cell r="G268">
            <v>0</v>
          </cell>
          <cell r="H268">
            <v>0</v>
          </cell>
          <cell r="I268">
            <v>270785.17</v>
          </cell>
        </row>
        <row r="269">
          <cell r="A269" t="str">
            <v>1.2.3.01.01.0041</v>
          </cell>
          <cell r="B269" t="str">
            <v>A</v>
          </cell>
          <cell r="C269">
            <v>1</v>
          </cell>
          <cell r="D269">
            <v>340</v>
          </cell>
          <cell r="E269" t="str">
            <v xml:space="preserve">Instalação p/ Transp. Deriv. de Pétroleo         </v>
          </cell>
          <cell r="F269">
            <v>132722</v>
          </cell>
          <cell r="G269">
            <v>0</v>
          </cell>
          <cell r="H269">
            <v>0</v>
          </cell>
          <cell r="I269">
            <v>132722</v>
          </cell>
        </row>
        <row r="270">
          <cell r="A270" t="str">
            <v>1.2.3.01.01.0042</v>
          </cell>
          <cell r="B270" t="str">
            <v>A</v>
          </cell>
          <cell r="C270">
            <v>1</v>
          </cell>
          <cell r="D270">
            <v>341</v>
          </cell>
          <cell r="E270" t="str">
            <v xml:space="preserve">Praça do Portuário                               </v>
          </cell>
          <cell r="F270">
            <v>141997.69</v>
          </cell>
          <cell r="G270">
            <v>0</v>
          </cell>
          <cell r="H270">
            <v>0</v>
          </cell>
          <cell r="I270">
            <v>141997.69</v>
          </cell>
        </row>
        <row r="271">
          <cell r="A271" t="str">
            <v>1.2.3.01.01.0043</v>
          </cell>
          <cell r="B271" t="str">
            <v>A</v>
          </cell>
          <cell r="C271">
            <v>1</v>
          </cell>
          <cell r="D271">
            <v>342</v>
          </cell>
          <cell r="E271" t="str">
            <v xml:space="preserve">Estacionamento para Ônibus                       </v>
          </cell>
          <cell r="F271">
            <v>43661.38</v>
          </cell>
          <cell r="G271">
            <v>0</v>
          </cell>
          <cell r="H271">
            <v>0</v>
          </cell>
          <cell r="I271">
            <v>43661.38</v>
          </cell>
        </row>
        <row r="272">
          <cell r="A272" t="str">
            <v>1.2.3.01.01.0044</v>
          </cell>
          <cell r="B272" t="str">
            <v>A</v>
          </cell>
          <cell r="C272">
            <v>1</v>
          </cell>
          <cell r="D272">
            <v>343</v>
          </cell>
          <cell r="E272" t="str">
            <v xml:space="preserve">Passarela Terminal Ponta da Espera               </v>
          </cell>
          <cell r="F272">
            <v>134998.29999999999</v>
          </cell>
          <cell r="G272">
            <v>0</v>
          </cell>
          <cell r="H272">
            <v>0</v>
          </cell>
          <cell r="I272">
            <v>134998.29999999999</v>
          </cell>
        </row>
        <row r="273">
          <cell r="A273" t="str">
            <v>1.2.3.01.01.0045</v>
          </cell>
          <cell r="B273" t="str">
            <v>A</v>
          </cell>
          <cell r="C273">
            <v>1</v>
          </cell>
          <cell r="D273">
            <v>344</v>
          </cell>
          <cell r="E273" t="str">
            <v xml:space="preserve">Sistema de Esgoto Sanitário área A-11            </v>
          </cell>
          <cell r="F273">
            <v>84845.98</v>
          </cell>
          <cell r="G273">
            <v>0</v>
          </cell>
          <cell r="H273">
            <v>0</v>
          </cell>
          <cell r="I273">
            <v>84845.98</v>
          </cell>
        </row>
        <row r="274">
          <cell r="A274" t="str">
            <v>1.2.3.01.01.0046</v>
          </cell>
          <cell r="B274" t="str">
            <v>A</v>
          </cell>
          <cell r="C274">
            <v>1</v>
          </cell>
          <cell r="D274">
            <v>345</v>
          </cell>
          <cell r="E274" t="str">
            <v xml:space="preserve">Urbanização Centro de Negócios                   </v>
          </cell>
          <cell r="F274">
            <v>143209.35</v>
          </cell>
          <cell r="G274">
            <v>0</v>
          </cell>
          <cell r="H274">
            <v>0</v>
          </cell>
          <cell r="I274">
            <v>143209.35</v>
          </cell>
        </row>
        <row r="275">
          <cell r="A275" t="str">
            <v>1.2.3.01.01.0047</v>
          </cell>
          <cell r="B275" t="str">
            <v>A</v>
          </cell>
          <cell r="C275">
            <v>1</v>
          </cell>
          <cell r="D275">
            <v>346</v>
          </cell>
          <cell r="E275" t="str">
            <v xml:space="preserve">Sist. de Abastec. d'agua Ponta da Espera         </v>
          </cell>
          <cell r="F275">
            <v>138437.65</v>
          </cell>
          <cell r="G275">
            <v>0</v>
          </cell>
          <cell r="H275">
            <v>0</v>
          </cell>
          <cell r="I275">
            <v>138437.65</v>
          </cell>
        </row>
        <row r="276">
          <cell r="A276" t="str">
            <v>1.2.3.01.01.0048</v>
          </cell>
          <cell r="B276" t="str">
            <v>A</v>
          </cell>
          <cell r="C276">
            <v>1</v>
          </cell>
          <cell r="D276">
            <v>347</v>
          </cell>
          <cell r="E276" t="str">
            <v xml:space="preserve">Instalações Rede de Dados Vigiagro               </v>
          </cell>
          <cell r="F276">
            <v>133495.20000000001</v>
          </cell>
          <cell r="G276">
            <v>0</v>
          </cell>
          <cell r="H276">
            <v>0</v>
          </cell>
          <cell r="I276">
            <v>133495.20000000001</v>
          </cell>
        </row>
        <row r="277">
          <cell r="A277" t="str">
            <v>1.2.3.01.01.0049</v>
          </cell>
          <cell r="B277" t="str">
            <v>A</v>
          </cell>
          <cell r="C277">
            <v>1</v>
          </cell>
          <cell r="D277">
            <v>348</v>
          </cell>
          <cell r="E277" t="str">
            <v xml:space="preserve">Muros de Contenção Ponta da Espera               </v>
          </cell>
          <cell r="F277">
            <v>67979.61</v>
          </cell>
          <cell r="G277">
            <v>0</v>
          </cell>
          <cell r="H277">
            <v>0</v>
          </cell>
          <cell r="I277">
            <v>67979.61</v>
          </cell>
        </row>
        <row r="278">
          <cell r="A278" t="str">
            <v>1.2.3.01.01.0050</v>
          </cell>
          <cell r="B278" t="str">
            <v>A</v>
          </cell>
          <cell r="C278">
            <v>1</v>
          </cell>
          <cell r="D278">
            <v>349</v>
          </cell>
          <cell r="E278" t="str">
            <v xml:space="preserve">Muro Guarda de Sucatas                           </v>
          </cell>
          <cell r="F278">
            <v>134563.98000000001</v>
          </cell>
          <cell r="G278">
            <v>0</v>
          </cell>
          <cell r="H278">
            <v>0</v>
          </cell>
          <cell r="I278">
            <v>134563.98000000001</v>
          </cell>
        </row>
        <row r="279">
          <cell r="A279" t="str">
            <v>1.2.3.01.01.0051</v>
          </cell>
          <cell r="B279" t="str">
            <v>A</v>
          </cell>
          <cell r="C279">
            <v>1</v>
          </cell>
          <cell r="D279">
            <v>350</v>
          </cell>
          <cell r="E279" t="str">
            <v xml:space="preserve">Estacionamento de Carretas                       </v>
          </cell>
          <cell r="F279">
            <v>3292602.66</v>
          </cell>
          <cell r="G279">
            <v>0</v>
          </cell>
          <cell r="H279">
            <v>0</v>
          </cell>
          <cell r="I279">
            <v>3292602.66</v>
          </cell>
        </row>
        <row r="280">
          <cell r="A280" t="str">
            <v>1.2.3.01.01.0052</v>
          </cell>
          <cell r="B280" t="str">
            <v>A</v>
          </cell>
          <cell r="C280">
            <v>1</v>
          </cell>
          <cell r="D280">
            <v>351</v>
          </cell>
          <cell r="E280" t="str">
            <v xml:space="preserve">Prédio OGMO                                      </v>
          </cell>
          <cell r="F280">
            <v>491664.97</v>
          </cell>
          <cell r="G280">
            <v>0</v>
          </cell>
          <cell r="H280">
            <v>0</v>
          </cell>
          <cell r="I280">
            <v>491664.97</v>
          </cell>
        </row>
        <row r="281">
          <cell r="A281" t="str">
            <v>1.2.3.01.01.0053</v>
          </cell>
          <cell r="B281" t="str">
            <v>A</v>
          </cell>
          <cell r="C281">
            <v>1</v>
          </cell>
          <cell r="D281">
            <v>352</v>
          </cell>
          <cell r="E281" t="str">
            <v xml:space="preserve">Prédio Centro de Negócios - Contrapart           </v>
          </cell>
          <cell r="F281">
            <v>609334.03</v>
          </cell>
          <cell r="G281">
            <v>0</v>
          </cell>
          <cell r="H281">
            <v>0</v>
          </cell>
          <cell r="I281">
            <v>609334.03</v>
          </cell>
        </row>
        <row r="282">
          <cell r="A282" t="str">
            <v>1.2.3.01.01.0054</v>
          </cell>
          <cell r="B282" t="str">
            <v>A</v>
          </cell>
          <cell r="C282">
            <v>1</v>
          </cell>
          <cell r="D282">
            <v>353</v>
          </cell>
          <cell r="E282" t="str">
            <v xml:space="preserve">Prédio de Operações                              </v>
          </cell>
          <cell r="F282">
            <v>967638.44</v>
          </cell>
          <cell r="G282">
            <v>0</v>
          </cell>
          <cell r="H282">
            <v>0</v>
          </cell>
          <cell r="I282">
            <v>967638.44</v>
          </cell>
        </row>
        <row r="283">
          <cell r="A283" t="str">
            <v>1.2.3.01.01.0055</v>
          </cell>
          <cell r="B283" t="str">
            <v>A</v>
          </cell>
          <cell r="C283">
            <v>1</v>
          </cell>
          <cell r="D283">
            <v>354</v>
          </cell>
          <cell r="E283" t="str">
            <v xml:space="preserve">Recuperação da Plat. da Ext. Cais Norte          </v>
          </cell>
          <cell r="F283">
            <v>106700</v>
          </cell>
          <cell r="G283">
            <v>0</v>
          </cell>
          <cell r="H283">
            <v>0</v>
          </cell>
          <cell r="I283">
            <v>106700</v>
          </cell>
        </row>
        <row r="284">
          <cell r="A284" t="str">
            <v>1.2.3.01.01.0056</v>
          </cell>
          <cell r="B284" t="str">
            <v>A</v>
          </cell>
          <cell r="C284">
            <v>1</v>
          </cell>
          <cell r="D284">
            <v>355</v>
          </cell>
          <cell r="E284" t="str">
            <v xml:space="preserve">Terminal de Passageiros Ponta da Espera          </v>
          </cell>
          <cell r="F284">
            <v>266894.42</v>
          </cell>
          <cell r="G284">
            <v>0</v>
          </cell>
          <cell r="H284">
            <v>0</v>
          </cell>
          <cell r="I284">
            <v>266894.42</v>
          </cell>
        </row>
        <row r="285">
          <cell r="A285" t="str">
            <v>1.2.3.01.01.0057</v>
          </cell>
          <cell r="B285" t="str">
            <v>A</v>
          </cell>
          <cell r="C285">
            <v>1</v>
          </cell>
          <cell r="D285">
            <v>356</v>
          </cell>
          <cell r="E285" t="str">
            <v xml:space="preserve">Novo Terminal Ferry-Boat Ponta da Espera         </v>
          </cell>
          <cell r="F285">
            <v>151649.4</v>
          </cell>
          <cell r="G285">
            <v>0</v>
          </cell>
          <cell r="H285">
            <v>0</v>
          </cell>
          <cell r="I285">
            <v>151649.4</v>
          </cell>
        </row>
        <row r="286">
          <cell r="A286" t="str">
            <v>1.2.3.01.01.0058</v>
          </cell>
          <cell r="B286" t="str">
            <v>A</v>
          </cell>
          <cell r="C286">
            <v>1</v>
          </cell>
          <cell r="D286">
            <v>357</v>
          </cell>
          <cell r="E286" t="str">
            <v xml:space="preserve">Muro da Área Alfandegada                         </v>
          </cell>
          <cell r="F286">
            <v>46527.28</v>
          </cell>
          <cell r="G286">
            <v>0</v>
          </cell>
          <cell r="H286">
            <v>0</v>
          </cell>
          <cell r="I286">
            <v>46527.28</v>
          </cell>
        </row>
        <row r="287">
          <cell r="A287" t="str">
            <v>1.2.3.01.01.0059</v>
          </cell>
          <cell r="B287" t="str">
            <v>A</v>
          </cell>
          <cell r="C287">
            <v>1</v>
          </cell>
          <cell r="D287">
            <v>358</v>
          </cell>
          <cell r="E287" t="str">
            <v xml:space="preserve">Galpão do Mercado do Cujupe                      </v>
          </cell>
          <cell r="F287">
            <v>29956.69</v>
          </cell>
          <cell r="G287">
            <v>0</v>
          </cell>
          <cell r="H287">
            <v>0</v>
          </cell>
          <cell r="I287">
            <v>29956.69</v>
          </cell>
        </row>
        <row r="288">
          <cell r="A288" t="str">
            <v>1.2.3.01.01.0060</v>
          </cell>
          <cell r="B288" t="str">
            <v>A</v>
          </cell>
          <cell r="C288">
            <v>1</v>
          </cell>
          <cell r="D288">
            <v>359</v>
          </cell>
          <cell r="E288" t="str">
            <v xml:space="preserve">Guarita de Acesso ao Porto                       </v>
          </cell>
          <cell r="F288">
            <v>130675.79</v>
          </cell>
          <cell r="G288">
            <v>0</v>
          </cell>
          <cell r="H288">
            <v>0</v>
          </cell>
          <cell r="I288">
            <v>130675.79</v>
          </cell>
        </row>
        <row r="289">
          <cell r="A289" t="str">
            <v>1.2.3.01.01.0061</v>
          </cell>
          <cell r="B289" t="str">
            <v>A</v>
          </cell>
          <cell r="C289">
            <v>1</v>
          </cell>
          <cell r="D289">
            <v>1368</v>
          </cell>
          <cell r="E289" t="str">
            <v xml:space="preserve">Pátio Retroárea Berço 103                        </v>
          </cell>
          <cell r="F289">
            <v>1378392.17</v>
          </cell>
          <cell r="G289">
            <v>0</v>
          </cell>
          <cell r="H289">
            <v>0</v>
          </cell>
          <cell r="I289">
            <v>1378392.17</v>
          </cell>
        </row>
        <row r="290">
          <cell r="A290" t="str">
            <v>1.2.3.01.02</v>
          </cell>
          <cell r="B290" t="str">
            <v>S</v>
          </cell>
          <cell r="C290">
            <v>1</v>
          </cell>
          <cell r="D290">
            <v>3831</v>
          </cell>
          <cell r="E290" t="str">
            <v xml:space="preserve">Terrenos                                         </v>
          </cell>
          <cell r="F290">
            <v>0</v>
          </cell>
          <cell r="G290">
            <v>277124774.42000002</v>
          </cell>
          <cell r="H290">
            <v>0</v>
          </cell>
          <cell r="I290">
            <v>277124774.42000002</v>
          </cell>
        </row>
        <row r="291">
          <cell r="A291" t="str">
            <v>1.2.3.01.02.0001</v>
          </cell>
          <cell r="B291" t="str">
            <v>A</v>
          </cell>
          <cell r="C291">
            <v>1</v>
          </cell>
          <cell r="D291">
            <v>3832</v>
          </cell>
          <cell r="E291" t="str">
            <v xml:space="preserve">Gleba Tibiri-Pedrinhas Módulo "B"                </v>
          </cell>
          <cell r="F291">
            <v>0</v>
          </cell>
          <cell r="G291">
            <v>69556457.549999997</v>
          </cell>
          <cell r="H291">
            <v>0</v>
          </cell>
          <cell r="I291">
            <v>69556457.549999997</v>
          </cell>
        </row>
        <row r="292">
          <cell r="A292" t="str">
            <v>1.2.3.01.02.0002</v>
          </cell>
          <cell r="B292" t="str">
            <v>A</v>
          </cell>
          <cell r="C292">
            <v>1</v>
          </cell>
          <cell r="D292">
            <v>3833</v>
          </cell>
          <cell r="E292" t="str">
            <v xml:space="preserve">Gleba "H2" do Distrito Industrial                </v>
          </cell>
          <cell r="F292">
            <v>0</v>
          </cell>
          <cell r="G292">
            <v>207568316.87</v>
          </cell>
          <cell r="H292">
            <v>0</v>
          </cell>
          <cell r="I292">
            <v>207568316.87</v>
          </cell>
        </row>
        <row r="293">
          <cell r="A293" t="str">
            <v>1.2.3.02</v>
          </cell>
          <cell r="B293" t="str">
            <v>S</v>
          </cell>
          <cell r="C293">
            <v>1</v>
          </cell>
          <cell r="D293">
            <v>360</v>
          </cell>
          <cell r="E293" t="str">
            <v xml:space="preserve">Bens Móveis                                      </v>
          </cell>
          <cell r="F293">
            <v>29069793.41</v>
          </cell>
          <cell r="G293">
            <v>350.9</v>
          </cell>
          <cell r="H293">
            <v>0</v>
          </cell>
          <cell r="I293">
            <v>29070144.309999999</v>
          </cell>
        </row>
        <row r="294">
          <cell r="A294" t="str">
            <v>1.2.3.02.01</v>
          </cell>
          <cell r="B294" t="str">
            <v>A</v>
          </cell>
          <cell r="C294">
            <v>1</v>
          </cell>
          <cell r="D294">
            <v>361</v>
          </cell>
          <cell r="E294" t="str">
            <v xml:space="preserve">Móveis e Utensílios                              </v>
          </cell>
          <cell r="F294">
            <v>3365061.11</v>
          </cell>
          <cell r="G294">
            <v>0</v>
          </cell>
          <cell r="H294">
            <v>0</v>
          </cell>
          <cell r="I294">
            <v>3365061.11</v>
          </cell>
        </row>
        <row r="295">
          <cell r="A295" t="str">
            <v>1.2.3.02.02</v>
          </cell>
          <cell r="B295" t="str">
            <v>A</v>
          </cell>
          <cell r="C295">
            <v>1</v>
          </cell>
          <cell r="D295">
            <v>362</v>
          </cell>
          <cell r="E295" t="str">
            <v xml:space="preserve">Equipamentos de Informática                      </v>
          </cell>
          <cell r="F295">
            <v>4600818.78</v>
          </cell>
          <cell r="G295">
            <v>0</v>
          </cell>
          <cell r="H295">
            <v>0</v>
          </cell>
          <cell r="I295">
            <v>4600818.78</v>
          </cell>
        </row>
        <row r="296">
          <cell r="A296" t="str">
            <v>1.2.3.02.03</v>
          </cell>
          <cell r="B296" t="str">
            <v>A</v>
          </cell>
          <cell r="C296">
            <v>1</v>
          </cell>
          <cell r="D296">
            <v>363</v>
          </cell>
          <cell r="E296" t="str">
            <v xml:space="preserve">Máquinas e Equipamentos                          </v>
          </cell>
          <cell r="F296">
            <v>16020604.82</v>
          </cell>
          <cell r="G296">
            <v>350.9</v>
          </cell>
          <cell r="H296">
            <v>0</v>
          </cell>
          <cell r="I296">
            <v>16020955.720000001</v>
          </cell>
        </row>
        <row r="297">
          <cell r="A297" t="str">
            <v>1.2.3.02.04</v>
          </cell>
          <cell r="B297" t="str">
            <v>A</v>
          </cell>
          <cell r="C297">
            <v>1</v>
          </cell>
          <cell r="D297">
            <v>364</v>
          </cell>
          <cell r="E297" t="str">
            <v xml:space="preserve">Veículos                                         </v>
          </cell>
          <cell r="F297">
            <v>640048.76</v>
          </cell>
          <cell r="G297">
            <v>0</v>
          </cell>
          <cell r="H297">
            <v>0</v>
          </cell>
          <cell r="I297">
            <v>640048.76</v>
          </cell>
        </row>
        <row r="298">
          <cell r="A298" t="str">
            <v>1.2.3.02.05</v>
          </cell>
          <cell r="B298" t="str">
            <v>A</v>
          </cell>
          <cell r="C298">
            <v>1</v>
          </cell>
          <cell r="D298">
            <v>365</v>
          </cell>
          <cell r="E298" t="str">
            <v xml:space="preserve">Aparel, Máq e Equip. DNIT Contrapartida          </v>
          </cell>
          <cell r="F298">
            <v>309659.94</v>
          </cell>
          <cell r="G298">
            <v>0</v>
          </cell>
          <cell r="H298">
            <v>0</v>
          </cell>
          <cell r="I298">
            <v>309659.94</v>
          </cell>
        </row>
        <row r="299">
          <cell r="A299" t="str">
            <v>1.2.3.02.06</v>
          </cell>
          <cell r="B299" t="str">
            <v>A</v>
          </cell>
          <cell r="C299">
            <v>1</v>
          </cell>
          <cell r="D299">
            <v>1141</v>
          </cell>
          <cell r="E299" t="str">
            <v xml:space="preserve">Defensas Marítimas e Cabeços                     </v>
          </cell>
          <cell r="F299">
            <v>4133600</v>
          </cell>
          <cell r="G299">
            <v>0</v>
          </cell>
          <cell r="H299">
            <v>0</v>
          </cell>
          <cell r="I299">
            <v>4133600</v>
          </cell>
        </row>
        <row r="300">
          <cell r="A300" t="str">
            <v>1.2.3.03</v>
          </cell>
          <cell r="B300" t="str">
            <v>S</v>
          </cell>
          <cell r="C300">
            <v>1</v>
          </cell>
          <cell r="D300">
            <v>366</v>
          </cell>
          <cell r="E300" t="str">
            <v xml:space="preserve">Depreciação Acumulada                            </v>
          </cell>
          <cell r="F300">
            <v>-31786544.199999999</v>
          </cell>
          <cell r="G300">
            <v>0</v>
          </cell>
          <cell r="H300">
            <v>308293.42</v>
          </cell>
          <cell r="I300">
            <v>-32094837.620000001</v>
          </cell>
        </row>
        <row r="301">
          <cell r="A301" t="str">
            <v>1.2.3.03.01</v>
          </cell>
          <cell r="B301" t="str">
            <v>A</v>
          </cell>
          <cell r="C301">
            <v>1</v>
          </cell>
          <cell r="D301">
            <v>367</v>
          </cell>
          <cell r="E301" t="str">
            <v xml:space="preserve">(-) Deprec. acumul. - Benfeitorias               </v>
          </cell>
          <cell r="F301">
            <v>-15234175.109999999</v>
          </cell>
          <cell r="G301">
            <v>0</v>
          </cell>
          <cell r="H301">
            <v>100919.37</v>
          </cell>
          <cell r="I301">
            <v>-15335094.48</v>
          </cell>
        </row>
        <row r="302">
          <cell r="A302" t="str">
            <v>1.2.3.03.02</v>
          </cell>
          <cell r="B302" t="str">
            <v>A</v>
          </cell>
          <cell r="C302">
            <v>1</v>
          </cell>
          <cell r="D302">
            <v>368</v>
          </cell>
          <cell r="E302" t="str">
            <v xml:space="preserve">(-) Deprec. acumul. - Móveis e Utens.            </v>
          </cell>
          <cell r="F302">
            <v>-1934421.17</v>
          </cell>
          <cell r="G302">
            <v>0</v>
          </cell>
          <cell r="H302">
            <v>20196.96</v>
          </cell>
          <cell r="I302">
            <v>-1954618.13</v>
          </cell>
        </row>
        <row r="303">
          <cell r="A303" t="str">
            <v>1.2.3.03.03</v>
          </cell>
          <cell r="B303" t="str">
            <v>A</v>
          </cell>
          <cell r="C303">
            <v>1</v>
          </cell>
          <cell r="D303">
            <v>369</v>
          </cell>
          <cell r="E303" t="str">
            <v xml:space="preserve">(-) Deprec. acumul. - Equip. de Informát         </v>
          </cell>
          <cell r="F303">
            <v>-3924655.71</v>
          </cell>
          <cell r="G303">
            <v>0</v>
          </cell>
          <cell r="H303">
            <v>22925.97</v>
          </cell>
          <cell r="I303">
            <v>-3947581.68</v>
          </cell>
        </row>
        <row r="304">
          <cell r="A304" t="str">
            <v>1.2.3.03.04</v>
          </cell>
          <cell r="B304" t="str">
            <v>A</v>
          </cell>
          <cell r="C304">
            <v>1</v>
          </cell>
          <cell r="D304">
            <v>370</v>
          </cell>
          <cell r="E304" t="str">
            <v xml:space="preserve">(-) Deprec. acumul. - Máq. e Equip.              </v>
          </cell>
          <cell r="F304">
            <v>-6800993.79</v>
          </cell>
          <cell r="G304">
            <v>0</v>
          </cell>
          <cell r="H304">
            <v>122119.98</v>
          </cell>
          <cell r="I304">
            <v>-6923113.7699999996</v>
          </cell>
        </row>
        <row r="305">
          <cell r="A305" t="str">
            <v>1.2.3.03.05</v>
          </cell>
          <cell r="B305" t="str">
            <v>A</v>
          </cell>
          <cell r="C305">
            <v>1</v>
          </cell>
          <cell r="D305">
            <v>371</v>
          </cell>
          <cell r="E305" t="str">
            <v xml:space="preserve">(-) Deprec. acumul. - Veículos                   </v>
          </cell>
          <cell r="F305">
            <v>-395226.63</v>
          </cell>
          <cell r="G305">
            <v>0</v>
          </cell>
          <cell r="H305">
            <v>7684.44</v>
          </cell>
          <cell r="I305">
            <v>-402911.07</v>
          </cell>
        </row>
        <row r="306">
          <cell r="A306" t="str">
            <v>1.2.3.03.06</v>
          </cell>
          <cell r="B306" t="str">
            <v>A</v>
          </cell>
          <cell r="C306">
            <v>1</v>
          </cell>
          <cell r="D306">
            <v>372</v>
          </cell>
          <cell r="E306" t="str">
            <v xml:space="preserve">(-) Deprec. acumul. - Ap,Máq Equip.DNIT          </v>
          </cell>
          <cell r="F306">
            <v>-309659.94</v>
          </cell>
          <cell r="G306">
            <v>0</v>
          </cell>
          <cell r="H306">
            <v>0</v>
          </cell>
          <cell r="I306">
            <v>-309659.94</v>
          </cell>
        </row>
        <row r="307">
          <cell r="A307" t="str">
            <v>1.2.3.03.07</v>
          </cell>
          <cell r="B307" t="str">
            <v>A</v>
          </cell>
          <cell r="C307">
            <v>1</v>
          </cell>
          <cell r="D307">
            <v>1166</v>
          </cell>
          <cell r="E307" t="str">
            <v xml:space="preserve">(-) Deprec. acumul. - Defensas e Cabeços         </v>
          </cell>
          <cell r="F307">
            <v>-3187411.85</v>
          </cell>
          <cell r="G307">
            <v>0</v>
          </cell>
          <cell r="H307">
            <v>34446.699999999997</v>
          </cell>
          <cell r="I307">
            <v>-3221858.55</v>
          </cell>
        </row>
        <row r="308">
          <cell r="A308" t="str">
            <v>1.2.3.04</v>
          </cell>
          <cell r="B308" t="str">
            <v>S</v>
          </cell>
          <cell r="C308">
            <v>1</v>
          </cell>
          <cell r="D308">
            <v>373</v>
          </cell>
          <cell r="E308" t="str">
            <v xml:space="preserve">Benfeitorias em Móveis de Terceiros              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</row>
        <row r="309">
          <cell r="A309" t="str">
            <v>1.2.3.04.01</v>
          </cell>
          <cell r="B309" t="str">
            <v>A</v>
          </cell>
          <cell r="C309">
            <v>1</v>
          </cell>
          <cell r="D309">
            <v>374</v>
          </cell>
          <cell r="E309" t="str">
            <v xml:space="preserve">Máquinas e Motores                               </v>
          </cell>
          <cell r="F309">
            <v>148243.54</v>
          </cell>
          <cell r="G309">
            <v>0</v>
          </cell>
          <cell r="H309">
            <v>0</v>
          </cell>
          <cell r="I309">
            <v>148243.54</v>
          </cell>
        </row>
        <row r="310">
          <cell r="A310" t="str">
            <v>1.2.3.04.02</v>
          </cell>
          <cell r="B310" t="str">
            <v>A</v>
          </cell>
          <cell r="C310">
            <v>1</v>
          </cell>
          <cell r="D310">
            <v>375</v>
          </cell>
          <cell r="E310" t="str">
            <v xml:space="preserve">(-) Amortizações                                 </v>
          </cell>
          <cell r="F310">
            <v>-148243.54</v>
          </cell>
          <cell r="G310">
            <v>0</v>
          </cell>
          <cell r="H310">
            <v>0</v>
          </cell>
          <cell r="I310">
            <v>-148243.54</v>
          </cell>
        </row>
        <row r="311">
          <cell r="A311" t="str">
            <v>1.2.3.05</v>
          </cell>
          <cell r="B311" t="str">
            <v>S</v>
          </cell>
          <cell r="C311">
            <v>1</v>
          </cell>
          <cell r="D311">
            <v>376</v>
          </cell>
          <cell r="E311" t="str">
            <v xml:space="preserve">Bens Móveis Convênio                             </v>
          </cell>
          <cell r="F311">
            <v>252577.5</v>
          </cell>
          <cell r="G311">
            <v>0</v>
          </cell>
          <cell r="H311">
            <v>0</v>
          </cell>
          <cell r="I311">
            <v>252577.5</v>
          </cell>
        </row>
        <row r="312">
          <cell r="A312" t="str">
            <v>1.2.3.05.01</v>
          </cell>
          <cell r="B312" t="str">
            <v>S</v>
          </cell>
          <cell r="C312">
            <v>1</v>
          </cell>
          <cell r="D312">
            <v>377</v>
          </cell>
          <cell r="E312" t="str">
            <v xml:space="preserve">Bens Móveis DNIT AQ/173/2003/00                  </v>
          </cell>
          <cell r="F312">
            <v>252577.5</v>
          </cell>
          <cell r="G312">
            <v>0</v>
          </cell>
          <cell r="H312">
            <v>0</v>
          </cell>
          <cell r="I312">
            <v>252577.5</v>
          </cell>
        </row>
        <row r="313">
          <cell r="A313" t="str">
            <v>1.2.3.05.01.0001</v>
          </cell>
          <cell r="B313" t="str">
            <v>A</v>
          </cell>
          <cell r="C313">
            <v>1</v>
          </cell>
          <cell r="D313">
            <v>378</v>
          </cell>
          <cell r="E313" t="str">
            <v xml:space="preserve">Scanner de Bagagem                               </v>
          </cell>
          <cell r="F313">
            <v>252577.5</v>
          </cell>
          <cell r="G313">
            <v>0</v>
          </cell>
          <cell r="H313">
            <v>0</v>
          </cell>
          <cell r="I313">
            <v>252577.5</v>
          </cell>
        </row>
        <row r="314">
          <cell r="A314" t="str">
            <v>1.2.3.06</v>
          </cell>
          <cell r="B314" t="str">
            <v>S</v>
          </cell>
          <cell r="C314">
            <v>1</v>
          </cell>
          <cell r="D314">
            <v>379</v>
          </cell>
          <cell r="E314" t="str">
            <v xml:space="preserve">Obras em Andamento                               </v>
          </cell>
          <cell r="F314">
            <v>577113761.00999999</v>
          </cell>
          <cell r="G314">
            <v>945273.6</v>
          </cell>
          <cell r="H314">
            <v>0</v>
          </cell>
          <cell r="I314">
            <v>578059034.61000001</v>
          </cell>
        </row>
        <row r="315">
          <cell r="A315" t="str">
            <v>1.2.3.06.01</v>
          </cell>
          <cell r="B315" t="str">
            <v>S</v>
          </cell>
          <cell r="C315">
            <v>1</v>
          </cell>
          <cell r="D315">
            <v>380</v>
          </cell>
          <cell r="E315" t="str">
            <v xml:space="preserve">Obras em Andamento - EMAP                        </v>
          </cell>
          <cell r="F315">
            <v>239816825.78999999</v>
          </cell>
          <cell r="G315">
            <v>945273.6</v>
          </cell>
          <cell r="H315">
            <v>0</v>
          </cell>
          <cell r="I315">
            <v>240762099.38999999</v>
          </cell>
        </row>
        <row r="316">
          <cell r="A316" t="str">
            <v>1.2.3.06.01.0001</v>
          </cell>
          <cell r="B316" t="str">
            <v>A</v>
          </cell>
          <cell r="C316">
            <v>1</v>
          </cell>
          <cell r="D316">
            <v>381</v>
          </cell>
          <cell r="E316" t="str">
            <v xml:space="preserve">Projetos Execut. de Obras Civis                  </v>
          </cell>
          <cell r="F316">
            <v>1193478.17</v>
          </cell>
          <cell r="G316">
            <v>0</v>
          </cell>
          <cell r="H316">
            <v>0</v>
          </cell>
          <cell r="I316">
            <v>1193478.17</v>
          </cell>
        </row>
        <row r="317">
          <cell r="A317" t="str">
            <v>1.2.3.06.01.0002</v>
          </cell>
          <cell r="B317" t="str">
            <v>A</v>
          </cell>
          <cell r="C317">
            <v>1</v>
          </cell>
          <cell r="D317">
            <v>382</v>
          </cell>
          <cell r="E317" t="str">
            <v xml:space="preserve">Gerenc. e Fiscal das Obras DNIT-Contrapa         </v>
          </cell>
          <cell r="F317">
            <v>1685961.34</v>
          </cell>
          <cell r="G317">
            <v>0</v>
          </cell>
          <cell r="H317">
            <v>0</v>
          </cell>
          <cell r="I317">
            <v>1685961.34</v>
          </cell>
        </row>
        <row r="318">
          <cell r="A318" t="str">
            <v>1.2.3.06.01.0003</v>
          </cell>
          <cell r="B318" t="str">
            <v>A</v>
          </cell>
          <cell r="C318">
            <v>1</v>
          </cell>
          <cell r="D318">
            <v>383</v>
          </cell>
          <cell r="E318" t="str">
            <v xml:space="preserve">Portaria Avançada Porto do Itaqui                </v>
          </cell>
          <cell r="F318">
            <v>1665682.75</v>
          </cell>
          <cell r="G318">
            <v>0</v>
          </cell>
          <cell r="H318">
            <v>0</v>
          </cell>
          <cell r="I318">
            <v>1665682.75</v>
          </cell>
        </row>
        <row r="319">
          <cell r="A319" t="str">
            <v>1.2.3.06.01.0004</v>
          </cell>
          <cell r="B319" t="str">
            <v>A</v>
          </cell>
          <cell r="C319">
            <v>1</v>
          </cell>
          <cell r="D319">
            <v>384</v>
          </cell>
          <cell r="E319" t="str">
            <v xml:space="preserve">Recup/Retro Berços100,101e102 DNIT173 CP         </v>
          </cell>
          <cell r="F319">
            <v>11411216.91</v>
          </cell>
          <cell r="G319">
            <v>0</v>
          </cell>
          <cell r="H319">
            <v>0</v>
          </cell>
          <cell r="I319">
            <v>11411216.91</v>
          </cell>
        </row>
        <row r="320">
          <cell r="A320" t="str">
            <v>1.2.3.06.01.0005</v>
          </cell>
          <cell r="B320" t="str">
            <v>A</v>
          </cell>
          <cell r="C320">
            <v>1</v>
          </cell>
          <cell r="D320">
            <v>385</v>
          </cell>
          <cell r="E320" t="str">
            <v xml:space="preserve">Const. Berç100 Alarg Cais SulDNIT173 C.P         </v>
          </cell>
          <cell r="F320">
            <v>11165777.25</v>
          </cell>
          <cell r="G320">
            <v>0</v>
          </cell>
          <cell r="H320">
            <v>0</v>
          </cell>
          <cell r="I320">
            <v>11165777.25</v>
          </cell>
        </row>
        <row r="321">
          <cell r="A321" t="str">
            <v>1.2.3.06.01.0006</v>
          </cell>
          <cell r="B321" t="str">
            <v>A</v>
          </cell>
          <cell r="C321">
            <v>1</v>
          </cell>
          <cell r="D321">
            <v>386</v>
          </cell>
          <cell r="E321" t="str">
            <v xml:space="preserve">Prédio Corpo de Bombeiros                        </v>
          </cell>
          <cell r="F321">
            <v>94494.17</v>
          </cell>
          <cell r="G321">
            <v>0</v>
          </cell>
          <cell r="H321">
            <v>0</v>
          </cell>
          <cell r="I321">
            <v>94494.17</v>
          </cell>
        </row>
        <row r="322">
          <cell r="A322" t="str">
            <v>1.2.3.06.01.0007</v>
          </cell>
          <cell r="B322" t="str">
            <v>A</v>
          </cell>
          <cell r="C322">
            <v>1</v>
          </cell>
          <cell r="D322">
            <v>387</v>
          </cell>
          <cell r="E322" t="str">
            <v xml:space="preserve">Sist Atrac. a Laser-DNITAQ/173/2003 - CP         </v>
          </cell>
          <cell r="F322">
            <v>132124.51</v>
          </cell>
          <cell r="G322">
            <v>0</v>
          </cell>
          <cell r="H322">
            <v>0</v>
          </cell>
          <cell r="I322">
            <v>132124.51</v>
          </cell>
        </row>
        <row r="323">
          <cell r="A323" t="str">
            <v>1.2.3.06.01.0008</v>
          </cell>
          <cell r="B323" t="str">
            <v>A</v>
          </cell>
          <cell r="C323">
            <v>1</v>
          </cell>
          <cell r="D323">
            <v>388</v>
          </cell>
          <cell r="E323" t="str">
            <v xml:space="preserve">Dragagem Canal e Const. Aterro Hid. - CP         </v>
          </cell>
          <cell r="F323">
            <v>1608848.46</v>
          </cell>
          <cell r="G323">
            <v>0</v>
          </cell>
          <cell r="H323">
            <v>0</v>
          </cell>
          <cell r="I323">
            <v>1608848.46</v>
          </cell>
        </row>
        <row r="324">
          <cell r="A324" t="str">
            <v>1.2.3.06.01.0009</v>
          </cell>
          <cell r="B324" t="str">
            <v>A</v>
          </cell>
          <cell r="C324">
            <v>1</v>
          </cell>
          <cell r="D324">
            <v>389</v>
          </cell>
          <cell r="E324" t="str">
            <v xml:space="preserve">Abrigo do Grupo Gerador                          </v>
          </cell>
          <cell r="F324">
            <v>40443.919999999998</v>
          </cell>
          <cell r="G324">
            <v>0</v>
          </cell>
          <cell r="H324">
            <v>0</v>
          </cell>
          <cell r="I324">
            <v>40443.919999999998</v>
          </cell>
        </row>
        <row r="325">
          <cell r="A325" t="str">
            <v>1.2.3.06.01.0010</v>
          </cell>
          <cell r="B325" t="str">
            <v>A</v>
          </cell>
          <cell r="C325">
            <v>1</v>
          </cell>
          <cell r="D325">
            <v>1153</v>
          </cell>
          <cell r="E325" t="str">
            <v xml:space="preserve">Ferrovia TR-57 - Berço 102                       </v>
          </cell>
          <cell r="F325">
            <v>600777.4</v>
          </cell>
          <cell r="G325">
            <v>0</v>
          </cell>
          <cell r="H325">
            <v>0</v>
          </cell>
          <cell r="I325">
            <v>600777.4</v>
          </cell>
        </row>
        <row r="326">
          <cell r="A326" t="str">
            <v>1.2.3.06.01.0012</v>
          </cell>
          <cell r="B326" t="str">
            <v>A</v>
          </cell>
          <cell r="C326">
            <v>1</v>
          </cell>
          <cell r="D326">
            <v>1227</v>
          </cell>
          <cell r="E326" t="str">
            <v xml:space="preserve">Gerenciamento e Fiscalização de Obras            </v>
          </cell>
          <cell r="F326">
            <v>11051167.33</v>
          </cell>
          <cell r="G326">
            <v>0</v>
          </cell>
          <cell r="H326">
            <v>0</v>
          </cell>
          <cell r="I326">
            <v>11051167.33</v>
          </cell>
        </row>
        <row r="327">
          <cell r="A327" t="str">
            <v>1.2.3.06.01.0013</v>
          </cell>
          <cell r="B327" t="str">
            <v>A</v>
          </cell>
          <cell r="C327">
            <v>1</v>
          </cell>
          <cell r="D327">
            <v>1577</v>
          </cell>
          <cell r="E327" t="str">
            <v xml:space="preserve">Iluminação do Berço 100                          </v>
          </cell>
          <cell r="F327">
            <v>213422.75</v>
          </cell>
          <cell r="G327">
            <v>0</v>
          </cell>
          <cell r="H327">
            <v>0</v>
          </cell>
          <cell r="I327">
            <v>213422.75</v>
          </cell>
        </row>
        <row r="328">
          <cell r="A328" t="str">
            <v>1.2.3.06.01.0014</v>
          </cell>
          <cell r="B328" t="str">
            <v>A</v>
          </cell>
          <cell r="C328">
            <v>1</v>
          </cell>
          <cell r="D328">
            <v>1610</v>
          </cell>
          <cell r="E328" t="str">
            <v xml:space="preserve">Enrocamento Retroárea Berço 100                  </v>
          </cell>
          <cell r="F328">
            <v>4774203.0599999996</v>
          </cell>
          <cell r="G328">
            <v>0</v>
          </cell>
          <cell r="H328">
            <v>0</v>
          </cell>
          <cell r="I328">
            <v>4774203.0599999996</v>
          </cell>
        </row>
        <row r="329">
          <cell r="A329" t="str">
            <v>1.2.3.06.01.0015</v>
          </cell>
          <cell r="B329" t="str">
            <v>A</v>
          </cell>
          <cell r="C329">
            <v>1</v>
          </cell>
          <cell r="D329">
            <v>1611</v>
          </cell>
          <cell r="E329" t="str">
            <v xml:space="preserve">Benfeitorias em Terrenos                         </v>
          </cell>
          <cell r="F329">
            <v>28279010.84</v>
          </cell>
          <cell r="G329">
            <v>0</v>
          </cell>
          <cell r="H329">
            <v>0</v>
          </cell>
          <cell r="I329">
            <v>28279010.84</v>
          </cell>
        </row>
        <row r="330">
          <cell r="A330" t="str">
            <v>1.2.3.06.01.0016</v>
          </cell>
          <cell r="B330" t="str">
            <v>A</v>
          </cell>
          <cell r="C330">
            <v>1</v>
          </cell>
          <cell r="D330">
            <v>1612</v>
          </cell>
          <cell r="E330" t="str">
            <v xml:space="preserve">Galeria Subterrânea p/ Tubulações                </v>
          </cell>
          <cell r="F330">
            <v>2994216.62</v>
          </cell>
          <cell r="G330">
            <v>0</v>
          </cell>
          <cell r="H330">
            <v>0</v>
          </cell>
          <cell r="I330">
            <v>2994216.62</v>
          </cell>
        </row>
        <row r="331">
          <cell r="A331" t="str">
            <v>1.2.3.06.01.0017</v>
          </cell>
          <cell r="B331" t="str">
            <v>A</v>
          </cell>
          <cell r="C331">
            <v>1</v>
          </cell>
          <cell r="D331">
            <v>1626</v>
          </cell>
          <cell r="E331" t="str">
            <v xml:space="preserve">Proj. Instalações Elétricas no Porto             </v>
          </cell>
          <cell r="F331">
            <v>564875.94999999995</v>
          </cell>
          <cell r="G331">
            <v>0</v>
          </cell>
          <cell r="H331">
            <v>0</v>
          </cell>
          <cell r="I331">
            <v>564875.94999999995</v>
          </cell>
        </row>
        <row r="332">
          <cell r="A332" t="str">
            <v>1.2.3.06.01.0018</v>
          </cell>
          <cell r="B332" t="str">
            <v>A</v>
          </cell>
          <cell r="C332">
            <v>1</v>
          </cell>
          <cell r="D332">
            <v>1627</v>
          </cell>
          <cell r="E332" t="str">
            <v xml:space="preserve">Proj. Rec. e Reforço Estrutural P Grande         </v>
          </cell>
          <cell r="F332">
            <v>296388.24</v>
          </cell>
          <cell r="G332">
            <v>0</v>
          </cell>
          <cell r="H332">
            <v>0</v>
          </cell>
          <cell r="I332">
            <v>296388.24</v>
          </cell>
        </row>
        <row r="333">
          <cell r="A333" t="str">
            <v>1.2.3.06.01.0020</v>
          </cell>
          <cell r="B333" t="str">
            <v>A</v>
          </cell>
          <cell r="C333">
            <v>1</v>
          </cell>
          <cell r="D333">
            <v>1668</v>
          </cell>
          <cell r="E333" t="str">
            <v xml:space="preserve">Prédio Controle Pesagem Pátio Carretas           </v>
          </cell>
          <cell r="F333">
            <v>283357.05</v>
          </cell>
          <cell r="G333">
            <v>0</v>
          </cell>
          <cell r="H333">
            <v>0</v>
          </cell>
          <cell r="I333">
            <v>283357.05</v>
          </cell>
        </row>
        <row r="334">
          <cell r="A334" t="str">
            <v>1.2.3.06.01.0021</v>
          </cell>
          <cell r="B334" t="str">
            <v>A</v>
          </cell>
          <cell r="C334">
            <v>1</v>
          </cell>
          <cell r="D334">
            <v>1680</v>
          </cell>
          <cell r="E334" t="str">
            <v xml:space="preserve">Infaestrutura em Fibra Óptica                    </v>
          </cell>
          <cell r="F334">
            <v>2244114.52</v>
          </cell>
          <cell r="G334">
            <v>0</v>
          </cell>
          <cell r="H334">
            <v>0</v>
          </cell>
          <cell r="I334">
            <v>2244114.52</v>
          </cell>
        </row>
        <row r="335">
          <cell r="A335" t="str">
            <v>1.2.3.06.01.0022</v>
          </cell>
          <cell r="B335" t="str">
            <v>A</v>
          </cell>
          <cell r="C335">
            <v>1</v>
          </cell>
          <cell r="D335">
            <v>1688</v>
          </cell>
          <cell r="E335" t="str">
            <v xml:space="preserve">Torres de Iluminação no Porto                    </v>
          </cell>
          <cell r="F335">
            <v>3022822.74</v>
          </cell>
          <cell r="G335">
            <v>0</v>
          </cell>
          <cell r="H335">
            <v>0</v>
          </cell>
          <cell r="I335">
            <v>3022822.74</v>
          </cell>
        </row>
        <row r="336">
          <cell r="A336" t="str">
            <v>1.2.3.06.01.0023</v>
          </cell>
          <cell r="B336" t="str">
            <v>A</v>
          </cell>
          <cell r="C336">
            <v>1</v>
          </cell>
          <cell r="D336">
            <v>1696</v>
          </cell>
          <cell r="E336" t="str">
            <v xml:space="preserve">Sanitários Berços 100, 102 e 104                 </v>
          </cell>
          <cell r="F336">
            <v>417118.29</v>
          </cell>
          <cell r="G336">
            <v>0</v>
          </cell>
          <cell r="H336">
            <v>0</v>
          </cell>
          <cell r="I336">
            <v>417118.29</v>
          </cell>
        </row>
        <row r="337">
          <cell r="A337" t="str">
            <v>1.2.3.06.01.0024</v>
          </cell>
          <cell r="B337" t="str">
            <v>A</v>
          </cell>
          <cell r="C337">
            <v>1</v>
          </cell>
          <cell r="D337">
            <v>1750</v>
          </cell>
          <cell r="E337" t="str">
            <v xml:space="preserve">Sistema de Monitoramento/Gravação - CFTV         </v>
          </cell>
          <cell r="F337">
            <v>10896142.48</v>
          </cell>
          <cell r="G337">
            <v>0</v>
          </cell>
          <cell r="H337">
            <v>0</v>
          </cell>
          <cell r="I337">
            <v>10896142.48</v>
          </cell>
        </row>
        <row r="338">
          <cell r="A338" t="str">
            <v>1.2.3.06.01.0025</v>
          </cell>
          <cell r="B338" t="str">
            <v>A</v>
          </cell>
          <cell r="C338">
            <v>1</v>
          </cell>
          <cell r="D338">
            <v>1794</v>
          </cell>
          <cell r="E338" t="str">
            <v xml:space="preserve">Sist. de Tratamento de Esgoto Restaur.           </v>
          </cell>
          <cell r="F338">
            <v>99894.54</v>
          </cell>
          <cell r="G338">
            <v>0</v>
          </cell>
          <cell r="H338">
            <v>0</v>
          </cell>
          <cell r="I338">
            <v>99894.54</v>
          </cell>
        </row>
        <row r="339">
          <cell r="A339" t="str">
            <v>1.2.3.06.01.0026</v>
          </cell>
          <cell r="B339" t="str">
            <v>A</v>
          </cell>
          <cell r="C339">
            <v>1</v>
          </cell>
          <cell r="D339">
            <v>1826</v>
          </cell>
          <cell r="E339" t="str">
            <v xml:space="preserve">Retroárea dos Berços 104 e 105                   </v>
          </cell>
          <cell r="F339">
            <v>5541842.7599999998</v>
          </cell>
          <cell r="G339">
            <v>0</v>
          </cell>
          <cell r="H339">
            <v>0</v>
          </cell>
          <cell r="I339">
            <v>5541842.7599999998</v>
          </cell>
        </row>
        <row r="340">
          <cell r="A340" t="str">
            <v>1.2.3.06.01.0027</v>
          </cell>
          <cell r="B340" t="str">
            <v>A</v>
          </cell>
          <cell r="C340">
            <v>1</v>
          </cell>
          <cell r="D340">
            <v>1829</v>
          </cell>
          <cell r="E340" t="str">
            <v xml:space="preserve">Estacionamento do Centro de Negócios             </v>
          </cell>
          <cell r="F340">
            <v>1476159.75</v>
          </cell>
          <cell r="G340">
            <v>0</v>
          </cell>
          <cell r="H340">
            <v>0</v>
          </cell>
          <cell r="I340">
            <v>1476159.75</v>
          </cell>
        </row>
        <row r="341">
          <cell r="A341" t="str">
            <v>1.2.3.06.01.0028</v>
          </cell>
          <cell r="B341" t="str">
            <v>A</v>
          </cell>
          <cell r="C341">
            <v>1</v>
          </cell>
          <cell r="D341">
            <v>1867</v>
          </cell>
          <cell r="E341" t="str">
            <v xml:space="preserve">Viga Trilho Berço 103                            </v>
          </cell>
          <cell r="F341">
            <v>1616585.5</v>
          </cell>
          <cell r="G341">
            <v>0</v>
          </cell>
          <cell r="H341">
            <v>0</v>
          </cell>
          <cell r="I341">
            <v>1616585.5</v>
          </cell>
        </row>
        <row r="342">
          <cell r="A342" t="str">
            <v>1.2.3.06.01.0029</v>
          </cell>
          <cell r="B342" t="str">
            <v>A</v>
          </cell>
          <cell r="C342">
            <v>1</v>
          </cell>
          <cell r="D342">
            <v>1896</v>
          </cell>
          <cell r="E342" t="str">
            <v xml:space="preserve">Construção do Berço 108 - EMAP                   </v>
          </cell>
          <cell r="F342">
            <v>6857529.0599999996</v>
          </cell>
          <cell r="G342">
            <v>0</v>
          </cell>
          <cell r="H342">
            <v>0</v>
          </cell>
          <cell r="I342">
            <v>6857529.0599999996</v>
          </cell>
        </row>
        <row r="343">
          <cell r="A343" t="str">
            <v>1.2.3.06.01.0030</v>
          </cell>
          <cell r="B343" t="str">
            <v>A</v>
          </cell>
          <cell r="C343">
            <v>1</v>
          </cell>
          <cell r="D343">
            <v>1917</v>
          </cell>
          <cell r="E343" t="str">
            <v xml:space="preserve">Alça/Via de Acesso ao Tegram                     </v>
          </cell>
          <cell r="F343">
            <v>3026621.81</v>
          </cell>
          <cell r="G343">
            <v>0</v>
          </cell>
          <cell r="H343">
            <v>0</v>
          </cell>
          <cell r="I343">
            <v>3026621.81</v>
          </cell>
        </row>
        <row r="344">
          <cell r="A344" t="str">
            <v>1.2.3.06.01.0031</v>
          </cell>
          <cell r="B344" t="str">
            <v>A</v>
          </cell>
          <cell r="C344">
            <v>1</v>
          </cell>
          <cell r="D344">
            <v>1918</v>
          </cell>
          <cell r="E344" t="str">
            <v xml:space="preserve">Dragagem do Canal de Acesso ao Porto             </v>
          </cell>
          <cell r="F344">
            <v>65279618.619999997</v>
          </cell>
          <cell r="G344">
            <v>0</v>
          </cell>
          <cell r="H344">
            <v>0</v>
          </cell>
          <cell r="I344">
            <v>65279618.619999997</v>
          </cell>
        </row>
        <row r="345">
          <cell r="A345" t="str">
            <v>1.2.3.06.01.0032</v>
          </cell>
          <cell r="B345" t="str">
            <v>A</v>
          </cell>
          <cell r="C345">
            <v>1</v>
          </cell>
          <cell r="D345">
            <v>1920</v>
          </cell>
          <cell r="E345" t="str">
            <v xml:space="preserve">Retroárea dos Berços 100 e 101                   </v>
          </cell>
          <cell r="F345">
            <v>2059939.77</v>
          </cell>
          <cell r="G345">
            <v>0</v>
          </cell>
          <cell r="H345">
            <v>0</v>
          </cell>
          <cell r="I345">
            <v>2059939.77</v>
          </cell>
        </row>
        <row r="346">
          <cell r="A346" t="str">
            <v>1.2.3.06.01.0033</v>
          </cell>
          <cell r="B346" t="str">
            <v>A</v>
          </cell>
          <cell r="C346">
            <v>1</v>
          </cell>
          <cell r="D346">
            <v>1924</v>
          </cell>
          <cell r="E346" t="str">
            <v xml:space="preserve">Benfeitorias Terminal P. Espera                  </v>
          </cell>
          <cell r="F346">
            <v>4724183.8</v>
          </cell>
          <cell r="G346">
            <v>0</v>
          </cell>
          <cell r="H346">
            <v>0</v>
          </cell>
          <cell r="I346">
            <v>4724183.8</v>
          </cell>
        </row>
        <row r="347">
          <cell r="A347" t="str">
            <v>1.2.3.06.01.0034</v>
          </cell>
          <cell r="B347" t="str">
            <v>A</v>
          </cell>
          <cell r="C347">
            <v>1</v>
          </cell>
          <cell r="D347">
            <v>1925</v>
          </cell>
          <cell r="E347" t="str">
            <v xml:space="preserve">Muro da Área Alfandegada - Concertina            </v>
          </cell>
          <cell r="F347">
            <v>248749.95</v>
          </cell>
          <cell r="G347">
            <v>0</v>
          </cell>
          <cell r="H347">
            <v>0</v>
          </cell>
          <cell r="I347">
            <v>248749.95</v>
          </cell>
        </row>
        <row r="348">
          <cell r="A348" t="str">
            <v>1.2.3.06.01.0035</v>
          </cell>
          <cell r="B348" t="str">
            <v>A</v>
          </cell>
          <cell r="C348">
            <v>1</v>
          </cell>
          <cell r="D348">
            <v>1944</v>
          </cell>
          <cell r="E348" t="str">
            <v xml:space="preserve">Construção Rua Bacanga                           </v>
          </cell>
          <cell r="F348">
            <v>511309.88</v>
          </cell>
          <cell r="G348">
            <v>0</v>
          </cell>
          <cell r="H348">
            <v>0</v>
          </cell>
          <cell r="I348">
            <v>511309.88</v>
          </cell>
        </row>
        <row r="349">
          <cell r="A349" t="str">
            <v>1.2.3.06.01.0036</v>
          </cell>
          <cell r="B349" t="str">
            <v>A</v>
          </cell>
          <cell r="C349">
            <v>1</v>
          </cell>
          <cell r="D349">
            <v>1948</v>
          </cell>
          <cell r="E349" t="str">
            <v xml:space="preserve">Banheiro Área de Controle/Balanças               </v>
          </cell>
          <cell r="F349">
            <v>64663.93</v>
          </cell>
          <cell r="G349">
            <v>0</v>
          </cell>
          <cell r="H349">
            <v>0</v>
          </cell>
          <cell r="I349">
            <v>64663.93</v>
          </cell>
        </row>
        <row r="350">
          <cell r="A350" t="str">
            <v>1.2.3.06.01.0037</v>
          </cell>
          <cell r="B350" t="str">
            <v>A</v>
          </cell>
          <cell r="C350">
            <v>1</v>
          </cell>
          <cell r="D350">
            <v>1977</v>
          </cell>
          <cell r="E350" t="str">
            <v xml:space="preserve">Retroárea do Berços 99                           </v>
          </cell>
          <cell r="F350">
            <v>403085.06</v>
          </cell>
          <cell r="G350">
            <v>0</v>
          </cell>
          <cell r="H350">
            <v>0</v>
          </cell>
          <cell r="I350">
            <v>403085.06</v>
          </cell>
        </row>
        <row r="351">
          <cell r="A351" t="str">
            <v>1.2.3.06.01.0038</v>
          </cell>
          <cell r="B351" t="str">
            <v>A</v>
          </cell>
          <cell r="C351">
            <v>1</v>
          </cell>
          <cell r="D351">
            <v>2023</v>
          </cell>
          <cell r="E351" t="str">
            <v xml:space="preserve">Pátio de Armazenagem Área A04                    </v>
          </cell>
          <cell r="F351">
            <v>140156.95000000001</v>
          </cell>
          <cell r="G351">
            <v>0</v>
          </cell>
          <cell r="H351">
            <v>0</v>
          </cell>
          <cell r="I351">
            <v>140156.95000000001</v>
          </cell>
        </row>
        <row r="352">
          <cell r="A352" t="str">
            <v>1.2.3.06.01.0039</v>
          </cell>
          <cell r="B352" t="str">
            <v>A</v>
          </cell>
          <cell r="C352">
            <v>1</v>
          </cell>
          <cell r="D352">
            <v>2190</v>
          </cell>
          <cell r="E352" t="str">
            <v xml:space="preserve">Torre de Iluminação Berço 103                    </v>
          </cell>
          <cell r="F352">
            <v>335001.3</v>
          </cell>
          <cell r="G352">
            <v>0</v>
          </cell>
          <cell r="H352">
            <v>0</v>
          </cell>
          <cell r="I352">
            <v>335001.3</v>
          </cell>
        </row>
        <row r="353">
          <cell r="A353" t="str">
            <v>1.2.3.06.01.0040</v>
          </cell>
          <cell r="B353" t="str">
            <v>A</v>
          </cell>
          <cell r="C353">
            <v>1</v>
          </cell>
          <cell r="D353">
            <v>2258</v>
          </cell>
          <cell r="E353" t="str">
            <v xml:space="preserve">Benfeitoria e Ampliação do PAN                   </v>
          </cell>
          <cell r="F353">
            <v>792353.55</v>
          </cell>
          <cell r="G353">
            <v>35583.81</v>
          </cell>
          <cell r="H353">
            <v>0</v>
          </cell>
          <cell r="I353">
            <v>827937.36</v>
          </cell>
        </row>
        <row r="354">
          <cell r="A354" t="str">
            <v>1.2.3.06.01.0041</v>
          </cell>
          <cell r="B354" t="str">
            <v>A</v>
          </cell>
          <cell r="C354">
            <v>1</v>
          </cell>
          <cell r="D354">
            <v>2260</v>
          </cell>
          <cell r="E354" t="str">
            <v xml:space="preserve">Pav. Retroáreas e Berços 100,101,102,103         </v>
          </cell>
          <cell r="F354">
            <v>1614217.07</v>
          </cell>
          <cell r="G354">
            <v>0</v>
          </cell>
          <cell r="H354">
            <v>0</v>
          </cell>
          <cell r="I354">
            <v>1614217.07</v>
          </cell>
        </row>
        <row r="355">
          <cell r="A355" t="str">
            <v>1.2.3.06.01.0042</v>
          </cell>
          <cell r="B355" t="str">
            <v>A</v>
          </cell>
          <cell r="C355">
            <v>1</v>
          </cell>
          <cell r="D355">
            <v>2305</v>
          </cell>
          <cell r="E355" t="str">
            <v xml:space="preserve">Gerenc. e Fiscal. Berço 108 - EMAP               </v>
          </cell>
          <cell r="F355">
            <v>153374.81</v>
          </cell>
          <cell r="G355">
            <v>0</v>
          </cell>
          <cell r="H355">
            <v>0</v>
          </cell>
          <cell r="I355">
            <v>153374.81</v>
          </cell>
        </row>
        <row r="356">
          <cell r="A356" t="str">
            <v>1.2.3.06.01.0043</v>
          </cell>
          <cell r="B356" t="str">
            <v>A</v>
          </cell>
          <cell r="C356">
            <v>1</v>
          </cell>
          <cell r="D356">
            <v>2419</v>
          </cell>
          <cell r="E356" t="str">
            <v xml:space="preserve">Benfeitorias no Terminal S. J. Ribamar           </v>
          </cell>
          <cell r="F356">
            <v>2065070.18</v>
          </cell>
          <cell r="G356">
            <v>80366.149999999994</v>
          </cell>
          <cell r="H356">
            <v>0</v>
          </cell>
          <cell r="I356">
            <v>2145436.33</v>
          </cell>
        </row>
        <row r="357">
          <cell r="A357" t="str">
            <v>1.2.3.06.01.0044</v>
          </cell>
          <cell r="B357" t="str">
            <v>A</v>
          </cell>
          <cell r="C357">
            <v>1</v>
          </cell>
          <cell r="D357">
            <v>2434</v>
          </cell>
          <cell r="E357" t="str">
            <v xml:space="preserve">Benfeitorias no Terminal Cujupe                  </v>
          </cell>
          <cell r="F357">
            <v>1216045.3799999999</v>
          </cell>
          <cell r="G357">
            <v>0</v>
          </cell>
          <cell r="H357">
            <v>0</v>
          </cell>
          <cell r="I357">
            <v>1216045.3799999999</v>
          </cell>
        </row>
        <row r="358">
          <cell r="A358" t="str">
            <v>1.2.3.06.01.0045</v>
          </cell>
          <cell r="B358" t="str">
            <v>A</v>
          </cell>
          <cell r="C358">
            <v>1</v>
          </cell>
          <cell r="D358">
            <v>2440</v>
          </cell>
          <cell r="E358" t="str">
            <v xml:space="preserve">Alça Viária de Saída do Tegram                   </v>
          </cell>
          <cell r="F358">
            <v>200078.64</v>
          </cell>
          <cell r="G358">
            <v>0</v>
          </cell>
          <cell r="H358">
            <v>0</v>
          </cell>
          <cell r="I358">
            <v>200078.64</v>
          </cell>
        </row>
        <row r="359">
          <cell r="A359" t="str">
            <v>1.2.3.06.01.0046</v>
          </cell>
          <cell r="B359" t="str">
            <v>A</v>
          </cell>
          <cell r="C359">
            <v>1</v>
          </cell>
          <cell r="D359">
            <v>2458</v>
          </cell>
          <cell r="E359" t="str">
            <v xml:space="preserve">Sistema de Combate a Incêndio nos Berços         </v>
          </cell>
          <cell r="F359">
            <v>17907927.940000001</v>
          </cell>
          <cell r="G359">
            <v>16497.11</v>
          </cell>
          <cell r="H359">
            <v>0</v>
          </cell>
          <cell r="I359">
            <v>17924425.050000001</v>
          </cell>
        </row>
        <row r="360">
          <cell r="A360" t="str">
            <v>1.2.3.06.01.0047</v>
          </cell>
          <cell r="B360" t="str">
            <v>A</v>
          </cell>
          <cell r="C360">
            <v>1</v>
          </cell>
          <cell r="D360">
            <v>2551</v>
          </cell>
          <cell r="E360" t="str">
            <v xml:space="preserve">Cerca em Mourão de Concreto na Poligonal         </v>
          </cell>
          <cell r="F360">
            <v>155999.99</v>
          </cell>
          <cell r="G360">
            <v>0</v>
          </cell>
          <cell r="H360">
            <v>0</v>
          </cell>
          <cell r="I360">
            <v>155999.99</v>
          </cell>
        </row>
        <row r="361">
          <cell r="A361" t="str">
            <v>1.2.3.06.01.0048</v>
          </cell>
          <cell r="B361" t="str">
            <v>A</v>
          </cell>
          <cell r="C361">
            <v>1</v>
          </cell>
          <cell r="D361">
            <v>2568</v>
          </cell>
          <cell r="E361" t="str">
            <v xml:space="preserve">Portaria Avançada Provisória                     </v>
          </cell>
          <cell r="F361">
            <v>1583376.9</v>
          </cell>
          <cell r="G361">
            <v>0</v>
          </cell>
          <cell r="H361">
            <v>0</v>
          </cell>
          <cell r="I361">
            <v>1583376.9</v>
          </cell>
        </row>
        <row r="362">
          <cell r="A362" t="str">
            <v>1.2.3.06.01.0049</v>
          </cell>
          <cell r="B362" t="str">
            <v>A</v>
          </cell>
          <cell r="C362">
            <v>1</v>
          </cell>
          <cell r="D362">
            <v>2577</v>
          </cell>
          <cell r="E362" t="str">
            <v xml:space="preserve">Barreira de Contenção de Óleo 100 ao 108         </v>
          </cell>
          <cell r="F362">
            <v>835531.49</v>
          </cell>
          <cell r="G362">
            <v>0</v>
          </cell>
          <cell r="H362">
            <v>0</v>
          </cell>
          <cell r="I362">
            <v>835531.49</v>
          </cell>
        </row>
        <row r="363">
          <cell r="A363" t="str">
            <v>1.2.3.06.01.0050</v>
          </cell>
          <cell r="B363" t="str">
            <v>A</v>
          </cell>
          <cell r="C363">
            <v>1</v>
          </cell>
          <cell r="D363">
            <v>2593</v>
          </cell>
          <cell r="E363" t="str">
            <v xml:space="preserve">Banheiro Berço 108                               </v>
          </cell>
          <cell r="F363">
            <v>83331.41</v>
          </cell>
          <cell r="G363">
            <v>0</v>
          </cell>
          <cell r="H363">
            <v>0</v>
          </cell>
          <cell r="I363">
            <v>83331.41</v>
          </cell>
        </row>
        <row r="364">
          <cell r="A364" t="str">
            <v>1.2.3.06.01.0051</v>
          </cell>
          <cell r="B364" t="str">
            <v>A</v>
          </cell>
          <cell r="C364">
            <v>1</v>
          </cell>
          <cell r="D364">
            <v>2619</v>
          </cell>
          <cell r="E364" t="str">
            <v xml:space="preserve">Área de Inspeção de Cargas no PAN                </v>
          </cell>
          <cell r="F364">
            <v>31968.02</v>
          </cell>
          <cell r="G364">
            <v>0</v>
          </cell>
          <cell r="H364">
            <v>0</v>
          </cell>
          <cell r="I364">
            <v>31968.02</v>
          </cell>
        </row>
        <row r="365">
          <cell r="A365" t="str">
            <v>1.2.3.06.01.0052</v>
          </cell>
          <cell r="B365" t="str">
            <v>A</v>
          </cell>
          <cell r="C365">
            <v>1</v>
          </cell>
          <cell r="D365">
            <v>2624</v>
          </cell>
          <cell r="E365" t="str">
            <v xml:space="preserve">Novo Terminal de Passageiros do Cujupe           </v>
          </cell>
          <cell r="F365">
            <v>11196165.75</v>
          </cell>
          <cell r="G365">
            <v>334464.49</v>
          </cell>
          <cell r="H365">
            <v>0</v>
          </cell>
          <cell r="I365">
            <v>11530630.24</v>
          </cell>
        </row>
        <row r="366">
          <cell r="A366" t="str">
            <v>1.2.3.06.01.0053</v>
          </cell>
          <cell r="B366" t="str">
            <v>A</v>
          </cell>
          <cell r="C366">
            <v>1</v>
          </cell>
          <cell r="D366">
            <v>2641</v>
          </cell>
          <cell r="E366" t="str">
            <v xml:space="preserve">Sist. Elétrico Berço 108 - Contrapartida         </v>
          </cell>
          <cell r="F366">
            <v>381331.93</v>
          </cell>
          <cell r="G366">
            <v>0</v>
          </cell>
          <cell r="H366">
            <v>0</v>
          </cell>
          <cell r="I366">
            <v>381331.93</v>
          </cell>
        </row>
        <row r="367">
          <cell r="A367" t="str">
            <v>1.2.3.06.01.0054</v>
          </cell>
          <cell r="B367" t="str">
            <v>A</v>
          </cell>
          <cell r="C367">
            <v>1</v>
          </cell>
          <cell r="D367">
            <v>2686</v>
          </cell>
          <cell r="E367" t="str">
            <v xml:space="preserve">Pavimentação das Áreas G e H                     </v>
          </cell>
          <cell r="F367">
            <v>8938491.2200000007</v>
          </cell>
          <cell r="G367">
            <v>0</v>
          </cell>
          <cell r="H367">
            <v>0</v>
          </cell>
          <cell r="I367">
            <v>8938491.2200000007</v>
          </cell>
        </row>
        <row r="368">
          <cell r="A368" t="str">
            <v>1.2.3.06.01.0055</v>
          </cell>
          <cell r="B368" t="str">
            <v>A</v>
          </cell>
          <cell r="C368">
            <v>1</v>
          </cell>
          <cell r="D368">
            <v>2742</v>
          </cell>
          <cell r="E368" t="str">
            <v xml:space="preserve">Rampa Sul                                        </v>
          </cell>
          <cell r="F368">
            <v>715470.39</v>
          </cell>
          <cell r="G368">
            <v>478362.04</v>
          </cell>
          <cell r="H368">
            <v>0</v>
          </cell>
          <cell r="I368">
            <v>1193832.43</v>
          </cell>
        </row>
        <row r="369">
          <cell r="A369" t="str">
            <v>1.2.3.06.01.0056</v>
          </cell>
          <cell r="B369" t="str">
            <v>A</v>
          </cell>
          <cell r="C369">
            <v>1</v>
          </cell>
          <cell r="D369">
            <v>2744</v>
          </cell>
          <cell r="E369" t="str">
            <v xml:space="preserve">Subestação Receptora                             </v>
          </cell>
          <cell r="F369">
            <v>24829.98</v>
          </cell>
          <cell r="G369">
            <v>0</v>
          </cell>
          <cell r="H369">
            <v>0</v>
          </cell>
          <cell r="I369">
            <v>24829.98</v>
          </cell>
        </row>
        <row r="370">
          <cell r="A370" t="str">
            <v>1.2.3.06.01.0057</v>
          </cell>
          <cell r="B370" t="str">
            <v>A</v>
          </cell>
          <cell r="C370">
            <v>1</v>
          </cell>
          <cell r="D370">
            <v>2746</v>
          </cell>
          <cell r="E370" t="str">
            <v xml:space="preserve">Pier Flutuante                                   </v>
          </cell>
          <cell r="F370">
            <v>63873.51</v>
          </cell>
          <cell r="G370">
            <v>0</v>
          </cell>
          <cell r="H370">
            <v>0</v>
          </cell>
          <cell r="I370">
            <v>63873.51</v>
          </cell>
        </row>
        <row r="371">
          <cell r="A371" t="str">
            <v>1.2.3.06.01.0058</v>
          </cell>
          <cell r="B371" t="str">
            <v>A</v>
          </cell>
          <cell r="C371">
            <v>1</v>
          </cell>
          <cell r="D371">
            <v>2752</v>
          </cell>
          <cell r="E371" t="str">
            <v xml:space="preserve">Recuperação Estrutural e Catódica Berços         </v>
          </cell>
          <cell r="F371">
            <v>433918.01</v>
          </cell>
          <cell r="G371">
            <v>0</v>
          </cell>
          <cell r="H371">
            <v>0</v>
          </cell>
          <cell r="I371">
            <v>433918.01</v>
          </cell>
        </row>
        <row r="372">
          <cell r="A372" t="str">
            <v>1.2.3.06.01.0059</v>
          </cell>
          <cell r="B372" t="str">
            <v>A</v>
          </cell>
          <cell r="C372">
            <v>1</v>
          </cell>
          <cell r="D372">
            <v>2763</v>
          </cell>
          <cell r="E372" t="str">
            <v xml:space="preserve">Subestação da Área H                             </v>
          </cell>
          <cell r="F372">
            <v>69087.73</v>
          </cell>
          <cell r="G372">
            <v>0</v>
          </cell>
          <cell r="H372">
            <v>0</v>
          </cell>
          <cell r="I372">
            <v>69087.73</v>
          </cell>
        </row>
        <row r="373">
          <cell r="A373" t="str">
            <v>1.2.3.06.01.0060</v>
          </cell>
          <cell r="B373" t="str">
            <v>A</v>
          </cell>
          <cell r="C373">
            <v>1</v>
          </cell>
          <cell r="D373">
            <v>2808</v>
          </cell>
          <cell r="E373" t="str">
            <v xml:space="preserve">Pavimentação dos Acessos e Poligonal             </v>
          </cell>
          <cell r="F373">
            <v>1535272.82</v>
          </cell>
          <cell r="G373">
            <v>0</v>
          </cell>
          <cell r="H373">
            <v>0</v>
          </cell>
          <cell r="I373">
            <v>1535272.82</v>
          </cell>
        </row>
        <row r="374">
          <cell r="A374" t="str">
            <v>1.2.3.06.01.0061</v>
          </cell>
          <cell r="B374" t="str">
            <v>A</v>
          </cell>
          <cell r="C374">
            <v>1</v>
          </cell>
          <cell r="D374">
            <v>2861</v>
          </cell>
          <cell r="E374" t="str">
            <v xml:space="preserve">Construção do Berço 98                           </v>
          </cell>
          <cell r="F374">
            <v>1215157</v>
          </cell>
          <cell r="G374">
            <v>0</v>
          </cell>
          <cell r="H374">
            <v>0</v>
          </cell>
          <cell r="I374">
            <v>1215157</v>
          </cell>
        </row>
        <row r="375">
          <cell r="A375" t="str">
            <v>1.2.3.06.01.0062</v>
          </cell>
          <cell r="B375" t="str">
            <v>A</v>
          </cell>
          <cell r="C375">
            <v>1</v>
          </cell>
          <cell r="D375">
            <v>2910</v>
          </cell>
          <cell r="E375" t="str">
            <v xml:space="preserve">Sala Segura                                      </v>
          </cell>
          <cell r="F375">
            <v>1398960.14</v>
          </cell>
          <cell r="G375">
            <v>0</v>
          </cell>
          <cell r="H375">
            <v>0</v>
          </cell>
          <cell r="I375">
            <v>1398960.14</v>
          </cell>
        </row>
        <row r="376">
          <cell r="A376" t="str">
            <v>1.2.3.06.01.0063</v>
          </cell>
          <cell r="B376" t="str">
            <v>A</v>
          </cell>
          <cell r="C376">
            <v>1</v>
          </cell>
          <cell r="D376">
            <v>2912</v>
          </cell>
          <cell r="E376" t="str">
            <v xml:space="preserve">Sala de Armamento                                </v>
          </cell>
          <cell r="F376">
            <v>56565.95</v>
          </cell>
          <cell r="G376">
            <v>0</v>
          </cell>
          <cell r="H376">
            <v>0</v>
          </cell>
          <cell r="I376">
            <v>56565.95</v>
          </cell>
        </row>
        <row r="377">
          <cell r="A377" t="str">
            <v>1.2.3.06.01.0066</v>
          </cell>
          <cell r="B377" t="str">
            <v>A</v>
          </cell>
          <cell r="C377">
            <v>1</v>
          </cell>
          <cell r="D377">
            <v>3785</v>
          </cell>
          <cell r="E377" t="str">
            <v xml:space="preserve">Estação de Esgotamento Sanitário                 </v>
          </cell>
          <cell r="F377">
            <v>41239.019999999997</v>
          </cell>
          <cell r="G377">
            <v>0</v>
          </cell>
          <cell r="H377">
            <v>0</v>
          </cell>
          <cell r="I377">
            <v>41239.019999999997</v>
          </cell>
        </row>
        <row r="378">
          <cell r="A378" t="str">
            <v>1.2.3.06.01.0067</v>
          </cell>
          <cell r="B378" t="str">
            <v>A</v>
          </cell>
          <cell r="C378">
            <v>1</v>
          </cell>
          <cell r="D378">
            <v>3786</v>
          </cell>
          <cell r="E378" t="str">
            <v xml:space="preserve">Subestação 01                                    </v>
          </cell>
          <cell r="F378">
            <v>9719.59</v>
          </cell>
          <cell r="G378">
            <v>0</v>
          </cell>
          <cell r="H378">
            <v>0</v>
          </cell>
          <cell r="I378">
            <v>9719.59</v>
          </cell>
        </row>
        <row r="379">
          <cell r="A379" t="str">
            <v>1.2.3.06.01.0068</v>
          </cell>
          <cell r="B379" t="str">
            <v>A</v>
          </cell>
          <cell r="C379">
            <v>1</v>
          </cell>
          <cell r="D379">
            <v>3787</v>
          </cell>
          <cell r="E379" t="str">
            <v xml:space="preserve">Rampa Ponta da Espera                            </v>
          </cell>
          <cell r="F379">
            <v>13490.31</v>
          </cell>
          <cell r="G379">
            <v>0</v>
          </cell>
          <cell r="H379">
            <v>0</v>
          </cell>
          <cell r="I379">
            <v>13490.31</v>
          </cell>
        </row>
        <row r="380">
          <cell r="A380" t="str">
            <v>1.2.3.06.01.0069</v>
          </cell>
          <cell r="B380" t="str">
            <v>A</v>
          </cell>
          <cell r="C380">
            <v>1</v>
          </cell>
          <cell r="D380">
            <v>3788</v>
          </cell>
          <cell r="E380" t="str">
            <v xml:space="preserve">Rampa Cujupe                                     </v>
          </cell>
          <cell r="F380">
            <v>10575.48</v>
          </cell>
          <cell r="G380">
            <v>0</v>
          </cell>
          <cell r="H380">
            <v>0</v>
          </cell>
          <cell r="I380">
            <v>10575.48</v>
          </cell>
        </row>
        <row r="381">
          <cell r="A381" t="str">
            <v>1.2.3.06.01.0070</v>
          </cell>
          <cell r="B381" t="str">
            <v>A</v>
          </cell>
          <cell r="C381">
            <v>1</v>
          </cell>
          <cell r="D381">
            <v>3789</v>
          </cell>
          <cell r="E381" t="str">
            <v xml:space="preserve">Prédio Corpo de Bombeiro - Novo                  </v>
          </cell>
          <cell r="F381">
            <v>8328.24</v>
          </cell>
          <cell r="G381">
            <v>0</v>
          </cell>
          <cell r="H381">
            <v>0</v>
          </cell>
          <cell r="I381">
            <v>8328.24</v>
          </cell>
        </row>
        <row r="382">
          <cell r="A382" t="str">
            <v>1.2.3.06.01.0071</v>
          </cell>
          <cell r="B382" t="str">
            <v>A</v>
          </cell>
          <cell r="C382">
            <v>1</v>
          </cell>
          <cell r="D382">
            <v>3790</v>
          </cell>
          <cell r="E382" t="str">
            <v xml:space="preserve">Cais de São José de Ribamar                      </v>
          </cell>
          <cell r="F382">
            <v>24646.71</v>
          </cell>
          <cell r="G382">
            <v>0</v>
          </cell>
          <cell r="H382">
            <v>0</v>
          </cell>
          <cell r="I382">
            <v>24646.71</v>
          </cell>
        </row>
        <row r="383">
          <cell r="A383" t="str">
            <v>1.2.3.06.01.0072</v>
          </cell>
          <cell r="B383" t="str">
            <v>A</v>
          </cell>
          <cell r="C383">
            <v>1</v>
          </cell>
          <cell r="D383">
            <v>3791</v>
          </cell>
          <cell r="E383" t="str">
            <v xml:space="preserve">Subestação 02                                    </v>
          </cell>
          <cell r="F383">
            <v>9719.6</v>
          </cell>
          <cell r="G383">
            <v>0</v>
          </cell>
          <cell r="H383">
            <v>0</v>
          </cell>
          <cell r="I383">
            <v>9719.6</v>
          </cell>
        </row>
        <row r="384">
          <cell r="A384" t="str">
            <v>1.2.3.06.01.0073</v>
          </cell>
          <cell r="B384" t="str">
            <v>A</v>
          </cell>
          <cell r="C384">
            <v>1</v>
          </cell>
          <cell r="D384">
            <v>3792</v>
          </cell>
          <cell r="E384" t="str">
            <v xml:space="preserve">Subestação 03                                    </v>
          </cell>
          <cell r="F384">
            <v>9719.6</v>
          </cell>
          <cell r="G384">
            <v>0</v>
          </cell>
          <cell r="H384">
            <v>0</v>
          </cell>
          <cell r="I384">
            <v>9719.6</v>
          </cell>
        </row>
        <row r="385">
          <cell r="A385" t="str">
            <v>1.2.3.06.02</v>
          </cell>
          <cell r="B385" t="str">
            <v>S</v>
          </cell>
          <cell r="C385">
            <v>1</v>
          </cell>
          <cell r="D385">
            <v>390</v>
          </cell>
          <cell r="E385" t="str">
            <v xml:space="preserve">Convênio DNIT AQ/173/2003/00                     </v>
          </cell>
          <cell r="F385">
            <v>249089998.31</v>
          </cell>
          <cell r="G385">
            <v>0</v>
          </cell>
          <cell r="H385">
            <v>0</v>
          </cell>
          <cell r="I385">
            <v>249089998.31</v>
          </cell>
        </row>
        <row r="386">
          <cell r="A386" t="str">
            <v>1.2.3.06.02.0001</v>
          </cell>
          <cell r="B386" t="str">
            <v>S</v>
          </cell>
          <cell r="C386">
            <v>1</v>
          </cell>
          <cell r="D386">
            <v>391</v>
          </cell>
          <cell r="E386" t="str">
            <v xml:space="preserve">Obras And. Convênio DNIT AQ/173/2003/00          </v>
          </cell>
          <cell r="F386">
            <v>246909879.83000001</v>
          </cell>
          <cell r="G386">
            <v>0</v>
          </cell>
          <cell r="H386">
            <v>0</v>
          </cell>
          <cell r="I386">
            <v>246909879.83000001</v>
          </cell>
        </row>
        <row r="387">
          <cell r="A387" t="str">
            <v>1.2.3.06.02.0001.0001</v>
          </cell>
          <cell r="B387" t="str">
            <v>A</v>
          </cell>
          <cell r="C387">
            <v>1</v>
          </cell>
          <cell r="D387">
            <v>392</v>
          </cell>
          <cell r="E387" t="str">
            <v xml:space="preserve">Obras em 2004                                    </v>
          </cell>
          <cell r="F387">
            <v>3293968.98</v>
          </cell>
          <cell r="G387">
            <v>0</v>
          </cell>
          <cell r="H387">
            <v>0</v>
          </cell>
          <cell r="I387">
            <v>3293968.98</v>
          </cell>
        </row>
        <row r="388">
          <cell r="A388" t="str">
            <v>1.2.3.06.02.0001.0002</v>
          </cell>
          <cell r="B388" t="str">
            <v>A</v>
          </cell>
          <cell r="C388">
            <v>1</v>
          </cell>
          <cell r="D388">
            <v>393</v>
          </cell>
          <cell r="E388" t="str">
            <v xml:space="preserve">Sist Atrac. a Laser-DNIT AQ/173/2003/00          </v>
          </cell>
          <cell r="F388">
            <v>696131.94</v>
          </cell>
          <cell r="G388">
            <v>0</v>
          </cell>
          <cell r="H388">
            <v>0</v>
          </cell>
          <cell r="I388">
            <v>696131.94</v>
          </cell>
        </row>
        <row r="389">
          <cell r="A389" t="str">
            <v>1.2.3.06.02.0001.0003</v>
          </cell>
          <cell r="B389" t="str">
            <v>A</v>
          </cell>
          <cell r="C389">
            <v>1</v>
          </cell>
          <cell r="D389">
            <v>394</v>
          </cell>
          <cell r="E389" t="str">
            <v xml:space="preserve">Ger. Fiscal das Obras-DNIT AQ/173/2003/0         </v>
          </cell>
          <cell r="F389">
            <v>4540223.04</v>
          </cell>
          <cell r="G389">
            <v>0</v>
          </cell>
          <cell r="H389">
            <v>0</v>
          </cell>
          <cell r="I389">
            <v>4540223.04</v>
          </cell>
        </row>
        <row r="390">
          <cell r="A390" t="str">
            <v>1.2.3.06.02.0001.0004</v>
          </cell>
          <cell r="B390" t="str">
            <v>A</v>
          </cell>
          <cell r="C390">
            <v>1</v>
          </cell>
          <cell r="D390">
            <v>395</v>
          </cell>
          <cell r="E390" t="str">
            <v xml:space="preserve">Recup. Retroárea Berços 100,101,102-DNIT         </v>
          </cell>
          <cell r="F390">
            <v>76890788.829999998</v>
          </cell>
          <cell r="G390">
            <v>0</v>
          </cell>
          <cell r="H390">
            <v>0</v>
          </cell>
          <cell r="I390">
            <v>76890788.829999998</v>
          </cell>
        </row>
        <row r="391">
          <cell r="A391" t="str">
            <v>1.2.3.06.02.0001.0005</v>
          </cell>
          <cell r="B391" t="str">
            <v>A</v>
          </cell>
          <cell r="C391">
            <v>1</v>
          </cell>
          <cell r="D391">
            <v>396</v>
          </cell>
          <cell r="E391" t="str">
            <v xml:space="preserve">Const. Berço 100 e Alarg. Cais Sul-DNIT          </v>
          </cell>
          <cell r="F391">
            <v>161488767.03999999</v>
          </cell>
          <cell r="G391">
            <v>0</v>
          </cell>
          <cell r="H391">
            <v>0</v>
          </cell>
          <cell r="I391">
            <v>161488767.03999999</v>
          </cell>
        </row>
        <row r="392">
          <cell r="A392" t="str">
            <v>1.2.3.06.02.0002</v>
          </cell>
          <cell r="B392" t="str">
            <v>S</v>
          </cell>
          <cell r="C392">
            <v>1</v>
          </cell>
          <cell r="D392">
            <v>397</v>
          </cell>
          <cell r="E392" t="str">
            <v xml:space="preserve">Gastos Extraordinários DNIT AQ/173/2003          </v>
          </cell>
          <cell r="F392">
            <v>2180118.48</v>
          </cell>
          <cell r="G392">
            <v>0</v>
          </cell>
          <cell r="H392">
            <v>0</v>
          </cell>
          <cell r="I392">
            <v>2180118.48</v>
          </cell>
        </row>
        <row r="393">
          <cell r="A393" t="str">
            <v>1.2.3.06.02.0002.0001</v>
          </cell>
          <cell r="B393" t="str">
            <v>A</v>
          </cell>
          <cell r="C393">
            <v>1</v>
          </cell>
          <cell r="D393">
            <v>398</v>
          </cell>
          <cell r="E393" t="str">
            <v xml:space="preserve">CPMF DNIT                                        </v>
          </cell>
          <cell r="F393">
            <v>491711.68</v>
          </cell>
          <cell r="G393">
            <v>0</v>
          </cell>
          <cell r="H393">
            <v>0</v>
          </cell>
          <cell r="I393">
            <v>491711.68</v>
          </cell>
        </row>
        <row r="394">
          <cell r="A394" t="str">
            <v>1.2.3.06.02.0002.0002</v>
          </cell>
          <cell r="B394" t="str">
            <v>A</v>
          </cell>
          <cell r="C394">
            <v>1</v>
          </cell>
          <cell r="D394">
            <v>399</v>
          </cell>
          <cell r="E394" t="str">
            <v xml:space="preserve">IRRF DNIT                                        </v>
          </cell>
          <cell r="F394">
            <v>1688406.8</v>
          </cell>
          <cell r="G394">
            <v>0</v>
          </cell>
          <cell r="H394">
            <v>0</v>
          </cell>
          <cell r="I394">
            <v>1688406.8</v>
          </cell>
        </row>
        <row r="395">
          <cell r="A395" t="str">
            <v>1.2.3.06.03</v>
          </cell>
          <cell r="B395" t="str">
            <v>S</v>
          </cell>
          <cell r="C395">
            <v>1</v>
          </cell>
          <cell r="D395">
            <v>400</v>
          </cell>
          <cell r="E395" t="str">
            <v xml:space="preserve">Convênio DNIT AQ 00.01.0226/2004                 </v>
          </cell>
          <cell r="F395">
            <v>565838.06999999995</v>
          </cell>
          <cell r="G395">
            <v>0</v>
          </cell>
          <cell r="H395">
            <v>0</v>
          </cell>
          <cell r="I395">
            <v>565838.06999999995</v>
          </cell>
        </row>
        <row r="396">
          <cell r="A396" t="str">
            <v>1.2.3.06.03.0001</v>
          </cell>
          <cell r="B396" t="str">
            <v>S</v>
          </cell>
          <cell r="C396">
            <v>1</v>
          </cell>
          <cell r="D396">
            <v>401</v>
          </cell>
          <cell r="E396" t="str">
            <v xml:space="preserve">Obras And. Conv. DNIT AQ 00.01.0226/2004         </v>
          </cell>
          <cell r="F396">
            <v>565838.06999999995</v>
          </cell>
          <cell r="G396">
            <v>0</v>
          </cell>
          <cell r="H396">
            <v>0</v>
          </cell>
          <cell r="I396">
            <v>565838.06999999995</v>
          </cell>
        </row>
        <row r="397">
          <cell r="A397" t="str">
            <v>1.2.3.06.03.0001.0001</v>
          </cell>
          <cell r="B397" t="str">
            <v>A</v>
          </cell>
          <cell r="C397">
            <v>1</v>
          </cell>
          <cell r="D397">
            <v>402</v>
          </cell>
          <cell r="E397" t="str">
            <v xml:space="preserve">Posto VIGIAGRO - DNIT AQ 00.01.0226/2004         </v>
          </cell>
          <cell r="F397">
            <v>59094.83</v>
          </cell>
          <cell r="G397">
            <v>0</v>
          </cell>
          <cell r="H397">
            <v>0</v>
          </cell>
          <cell r="I397">
            <v>59094.83</v>
          </cell>
        </row>
        <row r="398">
          <cell r="A398" t="str">
            <v>1.2.3.06.03.0001.0002</v>
          </cell>
          <cell r="B398" t="str">
            <v>A</v>
          </cell>
          <cell r="C398">
            <v>1</v>
          </cell>
          <cell r="D398">
            <v>403</v>
          </cell>
          <cell r="E398" t="str">
            <v xml:space="preserve">Prédio Centro de Negócios - DNIT 226             </v>
          </cell>
          <cell r="F398">
            <v>506743.24</v>
          </cell>
          <cell r="G398">
            <v>0</v>
          </cell>
          <cell r="H398">
            <v>0</v>
          </cell>
          <cell r="I398">
            <v>506743.24</v>
          </cell>
        </row>
        <row r="399">
          <cell r="A399" t="str">
            <v>1.2.3.06.04</v>
          </cell>
          <cell r="B399" t="str">
            <v>S</v>
          </cell>
          <cell r="C399">
            <v>1</v>
          </cell>
          <cell r="D399">
            <v>404</v>
          </cell>
          <cell r="E399" t="str">
            <v xml:space="preserve">Convênio SEP/001/2007                            </v>
          </cell>
          <cell r="F399">
            <v>16207119.630000001</v>
          </cell>
          <cell r="G399">
            <v>0</v>
          </cell>
          <cell r="H399">
            <v>0</v>
          </cell>
          <cell r="I399">
            <v>16207119.630000001</v>
          </cell>
        </row>
        <row r="400">
          <cell r="A400" t="str">
            <v>1.2.3.06.04.0001</v>
          </cell>
          <cell r="B400" t="str">
            <v>S</v>
          </cell>
          <cell r="C400">
            <v>1</v>
          </cell>
          <cell r="D400">
            <v>405</v>
          </cell>
          <cell r="E400" t="str">
            <v xml:space="preserve">Obras And. Convênio SEP/001/2007                 </v>
          </cell>
          <cell r="F400">
            <v>14479635.83</v>
          </cell>
          <cell r="G400">
            <v>0</v>
          </cell>
          <cell r="H400">
            <v>0</v>
          </cell>
          <cell r="I400">
            <v>14479635.83</v>
          </cell>
        </row>
        <row r="401">
          <cell r="A401" t="str">
            <v>1.2.3.06.04.0001.0001</v>
          </cell>
          <cell r="B401" t="str">
            <v>A</v>
          </cell>
          <cell r="C401">
            <v>1</v>
          </cell>
          <cell r="D401">
            <v>406</v>
          </cell>
          <cell r="E401" t="str">
            <v xml:space="preserve">Dragagem Canal e Const Aterro Hidráulico         </v>
          </cell>
          <cell r="F401">
            <v>14479635.83</v>
          </cell>
          <cell r="G401">
            <v>0</v>
          </cell>
          <cell r="H401">
            <v>0</v>
          </cell>
          <cell r="I401">
            <v>14479635.83</v>
          </cell>
        </row>
        <row r="402">
          <cell r="A402" t="str">
            <v>1.2.3.06.04.0002</v>
          </cell>
          <cell r="B402" t="str">
            <v>S</v>
          </cell>
          <cell r="C402">
            <v>1</v>
          </cell>
          <cell r="D402">
            <v>407</v>
          </cell>
          <cell r="E402" t="str">
            <v xml:space="preserve">Gastos Extraordinários SEP/001/2007              </v>
          </cell>
          <cell r="F402">
            <v>1727483.8</v>
          </cell>
          <cell r="G402">
            <v>0</v>
          </cell>
          <cell r="H402">
            <v>0</v>
          </cell>
          <cell r="I402">
            <v>1727483.8</v>
          </cell>
        </row>
        <row r="403">
          <cell r="A403" t="str">
            <v>1.2.3.06.04.0002.0001</v>
          </cell>
          <cell r="B403" t="str">
            <v>A</v>
          </cell>
          <cell r="C403">
            <v>1</v>
          </cell>
          <cell r="D403">
            <v>408</v>
          </cell>
          <cell r="E403" t="str">
            <v xml:space="preserve">IRRF SEP                                         </v>
          </cell>
          <cell r="F403">
            <v>1727483.8</v>
          </cell>
          <cell r="G403">
            <v>0</v>
          </cell>
          <cell r="H403">
            <v>0</v>
          </cell>
          <cell r="I403">
            <v>1727483.8</v>
          </cell>
        </row>
        <row r="404">
          <cell r="A404" t="str">
            <v>1.2.3.06.05</v>
          </cell>
          <cell r="B404" t="str">
            <v>S</v>
          </cell>
          <cell r="C404">
            <v>1</v>
          </cell>
          <cell r="D404">
            <v>1467</v>
          </cell>
          <cell r="E404" t="str">
            <v xml:space="preserve">Termo de Compromisso SEP/012/2011                </v>
          </cell>
          <cell r="F404">
            <v>41158949.460000001</v>
          </cell>
          <cell r="G404">
            <v>0</v>
          </cell>
          <cell r="H404">
            <v>0</v>
          </cell>
          <cell r="I404">
            <v>41158949.460000001</v>
          </cell>
        </row>
        <row r="405">
          <cell r="A405" t="str">
            <v>1.2.3.06.05.0001</v>
          </cell>
          <cell r="B405" t="str">
            <v>S</v>
          </cell>
          <cell r="C405">
            <v>1</v>
          </cell>
          <cell r="D405">
            <v>1468</v>
          </cell>
          <cell r="E405" t="str">
            <v xml:space="preserve">Obras And. Termo de Comp. SEP/012/2011           </v>
          </cell>
          <cell r="F405">
            <v>40564207.960000001</v>
          </cell>
          <cell r="G405">
            <v>0</v>
          </cell>
          <cell r="H405">
            <v>0</v>
          </cell>
          <cell r="I405">
            <v>40564207.960000001</v>
          </cell>
        </row>
        <row r="406">
          <cell r="A406" t="str">
            <v>1.2.3.06.05.0001.0001</v>
          </cell>
          <cell r="B406" t="str">
            <v>A</v>
          </cell>
          <cell r="C406">
            <v>1</v>
          </cell>
          <cell r="D406">
            <v>1469</v>
          </cell>
          <cell r="E406" t="str">
            <v xml:space="preserve">Construção Berço 108 - SEP/012/2011              </v>
          </cell>
          <cell r="F406">
            <v>38237878.189999998</v>
          </cell>
          <cell r="G406">
            <v>0</v>
          </cell>
          <cell r="H406">
            <v>0</v>
          </cell>
          <cell r="I406">
            <v>38237878.189999998</v>
          </cell>
        </row>
        <row r="407">
          <cell r="A407" t="str">
            <v>1.2.3.06.05.0001.0002</v>
          </cell>
          <cell r="B407" t="str">
            <v>A</v>
          </cell>
          <cell r="C407">
            <v>1</v>
          </cell>
          <cell r="D407">
            <v>1653</v>
          </cell>
          <cell r="E407" t="str">
            <v xml:space="preserve">Ger. Fiscal. Berço 108 - SEP/012/2011            </v>
          </cell>
          <cell r="F407">
            <v>2326329.77</v>
          </cell>
          <cell r="G407">
            <v>0</v>
          </cell>
          <cell r="H407">
            <v>0</v>
          </cell>
          <cell r="I407">
            <v>2326329.77</v>
          </cell>
        </row>
        <row r="408">
          <cell r="A408" t="str">
            <v>1.2.3.06.05.0002</v>
          </cell>
          <cell r="B408" t="str">
            <v>S</v>
          </cell>
          <cell r="C408">
            <v>1</v>
          </cell>
          <cell r="D408">
            <v>1550</v>
          </cell>
          <cell r="E408" t="str">
            <v xml:space="preserve">Gastos Extraordinários TC SEP/012/2011           </v>
          </cell>
          <cell r="F408">
            <v>594741.5</v>
          </cell>
          <cell r="G408">
            <v>0</v>
          </cell>
          <cell r="H408">
            <v>0</v>
          </cell>
          <cell r="I408">
            <v>594741.5</v>
          </cell>
        </row>
        <row r="409">
          <cell r="A409" t="str">
            <v>1.2.3.06.05.0002.0001</v>
          </cell>
          <cell r="B409" t="str">
            <v>A</v>
          </cell>
          <cell r="C409">
            <v>1</v>
          </cell>
          <cell r="D409">
            <v>1551</v>
          </cell>
          <cell r="E409" t="str">
            <v xml:space="preserve">IRRF TC SEP                                      </v>
          </cell>
          <cell r="F409">
            <v>594741.5</v>
          </cell>
          <cell r="G409">
            <v>0</v>
          </cell>
          <cell r="H409">
            <v>0</v>
          </cell>
          <cell r="I409">
            <v>594741.5</v>
          </cell>
        </row>
        <row r="410">
          <cell r="A410" t="str">
            <v>1.2.3.06.06</v>
          </cell>
          <cell r="B410" t="str">
            <v>S</v>
          </cell>
          <cell r="C410">
            <v>1</v>
          </cell>
          <cell r="D410">
            <v>1956</v>
          </cell>
          <cell r="E410" t="str">
            <v xml:space="preserve">Termo de Compromisso SEP/04/2014                 </v>
          </cell>
          <cell r="F410">
            <v>30275029.75</v>
          </cell>
          <cell r="G410">
            <v>0</v>
          </cell>
          <cell r="H410">
            <v>0</v>
          </cell>
          <cell r="I410">
            <v>30275029.75</v>
          </cell>
        </row>
        <row r="411">
          <cell r="A411" t="str">
            <v>1.2.3.06.06.0001</v>
          </cell>
          <cell r="B411" t="str">
            <v>S</v>
          </cell>
          <cell r="C411">
            <v>1</v>
          </cell>
          <cell r="D411">
            <v>1957</v>
          </cell>
          <cell r="E411" t="str">
            <v xml:space="preserve">Obras And. Termo de Comp. SEP/04/2014            </v>
          </cell>
          <cell r="F411">
            <v>26943567.82</v>
          </cell>
          <cell r="G411">
            <v>0</v>
          </cell>
          <cell r="H411">
            <v>0</v>
          </cell>
          <cell r="I411">
            <v>26943567.82</v>
          </cell>
        </row>
        <row r="412">
          <cell r="A412" t="str">
            <v>1.2.3.06.06.0001.0001</v>
          </cell>
          <cell r="B412" t="str">
            <v>A</v>
          </cell>
          <cell r="C412">
            <v>1</v>
          </cell>
          <cell r="D412">
            <v>1958</v>
          </cell>
          <cell r="E412" t="str">
            <v xml:space="preserve">Construção Berço 108 - SEP/04/2014               </v>
          </cell>
          <cell r="F412">
            <v>24051626.989999998</v>
          </cell>
          <cell r="G412">
            <v>0</v>
          </cell>
          <cell r="H412">
            <v>0</v>
          </cell>
          <cell r="I412">
            <v>24051626.989999998</v>
          </cell>
        </row>
        <row r="413">
          <cell r="A413" t="str">
            <v>1.2.3.06.06.0001.0002</v>
          </cell>
          <cell r="B413" t="str">
            <v>A</v>
          </cell>
          <cell r="C413">
            <v>1</v>
          </cell>
          <cell r="D413">
            <v>1959</v>
          </cell>
          <cell r="E413" t="str">
            <v xml:space="preserve">Ger. Fiscal. Berço 108 - SEP/04/2014             </v>
          </cell>
          <cell r="F413">
            <v>1942386.71</v>
          </cell>
          <cell r="G413">
            <v>0</v>
          </cell>
          <cell r="H413">
            <v>0</v>
          </cell>
          <cell r="I413">
            <v>1942386.71</v>
          </cell>
        </row>
        <row r="414">
          <cell r="A414" t="str">
            <v>1.2.3.06.06.0001.0003</v>
          </cell>
          <cell r="B414" t="str">
            <v>A</v>
          </cell>
          <cell r="C414">
            <v>1</v>
          </cell>
          <cell r="D414">
            <v>2594</v>
          </cell>
          <cell r="E414" t="str">
            <v xml:space="preserve">Banheiro Berço 108 - SEP/04/2014                 </v>
          </cell>
          <cell r="F414">
            <v>162550.74</v>
          </cell>
          <cell r="G414">
            <v>0</v>
          </cell>
          <cell r="H414">
            <v>0</v>
          </cell>
          <cell r="I414">
            <v>162550.74</v>
          </cell>
        </row>
        <row r="415">
          <cell r="A415" t="str">
            <v>1.2.3.06.06.0001.0004</v>
          </cell>
          <cell r="B415" t="str">
            <v>A</v>
          </cell>
          <cell r="C415">
            <v>1</v>
          </cell>
          <cell r="D415">
            <v>2640</v>
          </cell>
          <cell r="E415" t="str">
            <v xml:space="preserve">Sist. Elétrico Berço 108 - SEP/04/2014           </v>
          </cell>
          <cell r="F415">
            <v>787003.38</v>
          </cell>
          <cell r="G415">
            <v>0</v>
          </cell>
          <cell r="H415">
            <v>0</v>
          </cell>
          <cell r="I415">
            <v>787003.38</v>
          </cell>
        </row>
        <row r="416">
          <cell r="A416" t="str">
            <v>1.2.3.06.06.0003</v>
          </cell>
          <cell r="B416" t="str">
            <v>S</v>
          </cell>
          <cell r="C416">
            <v>1</v>
          </cell>
          <cell r="D416">
            <v>2454</v>
          </cell>
          <cell r="E416" t="str">
            <v xml:space="preserve">Bens Móveis Termo de Comp. SEP/04/2014           </v>
          </cell>
          <cell r="F416">
            <v>3331461.93</v>
          </cell>
          <cell r="G416">
            <v>0</v>
          </cell>
          <cell r="H416">
            <v>0</v>
          </cell>
          <cell r="I416">
            <v>3331461.93</v>
          </cell>
        </row>
        <row r="417">
          <cell r="A417" t="str">
            <v>1.2.3.06.06.0003.0001</v>
          </cell>
          <cell r="B417" t="str">
            <v>A</v>
          </cell>
          <cell r="C417">
            <v>1</v>
          </cell>
          <cell r="D417">
            <v>2455</v>
          </cell>
          <cell r="E417" t="str">
            <v xml:space="preserve">Defensas Termo de Comp. SEP/04/2014              </v>
          </cell>
          <cell r="F417">
            <v>3331461.93</v>
          </cell>
          <cell r="G417">
            <v>0</v>
          </cell>
          <cell r="H417">
            <v>0</v>
          </cell>
          <cell r="I417">
            <v>3331461.93</v>
          </cell>
        </row>
        <row r="418">
          <cell r="A418" t="str">
            <v>1.2.3.08</v>
          </cell>
          <cell r="B418" t="str">
            <v>S</v>
          </cell>
          <cell r="C418">
            <v>1</v>
          </cell>
          <cell r="D418">
            <v>2611</v>
          </cell>
          <cell r="E418" t="str">
            <v xml:space="preserve">Bens Móveis em Montagem                          </v>
          </cell>
          <cell r="F418">
            <v>6846332.7800000003</v>
          </cell>
          <cell r="G418">
            <v>443834.29</v>
          </cell>
          <cell r="H418">
            <v>0</v>
          </cell>
          <cell r="I418">
            <v>7290167.0700000003</v>
          </cell>
        </row>
        <row r="419">
          <cell r="A419" t="str">
            <v>1.2.3.08.02</v>
          </cell>
          <cell r="B419" t="str">
            <v>A</v>
          </cell>
          <cell r="C419">
            <v>1</v>
          </cell>
          <cell r="D419">
            <v>2613</v>
          </cell>
          <cell r="E419" t="str">
            <v xml:space="preserve">Equipamentos de Informática em Montagem          </v>
          </cell>
          <cell r="F419">
            <v>6609871.75</v>
          </cell>
          <cell r="G419">
            <v>443834.29</v>
          </cell>
          <cell r="H419">
            <v>0</v>
          </cell>
          <cell r="I419">
            <v>7053706.04</v>
          </cell>
        </row>
        <row r="420">
          <cell r="A420" t="str">
            <v>1.2.3.08.03</v>
          </cell>
          <cell r="B420" t="str">
            <v>A</v>
          </cell>
          <cell r="C420">
            <v>1</v>
          </cell>
          <cell r="D420">
            <v>2614</v>
          </cell>
          <cell r="E420" t="str">
            <v xml:space="preserve">Máquinas e Equipamentos em Montagem              </v>
          </cell>
          <cell r="F420">
            <v>148205.74</v>
          </cell>
          <cell r="G420">
            <v>0</v>
          </cell>
          <cell r="H420">
            <v>0</v>
          </cell>
          <cell r="I420">
            <v>148205.74</v>
          </cell>
        </row>
        <row r="421">
          <cell r="A421" t="str">
            <v>1.2.3.08.05</v>
          </cell>
          <cell r="B421" t="str">
            <v>A</v>
          </cell>
          <cell r="C421">
            <v>1</v>
          </cell>
          <cell r="D421">
            <v>2616</v>
          </cell>
          <cell r="E421" t="str">
            <v xml:space="preserve">Defensas e Cabeços em Montagem                   </v>
          </cell>
          <cell r="F421">
            <v>88255.29</v>
          </cell>
          <cell r="G421">
            <v>0</v>
          </cell>
          <cell r="H421">
            <v>0</v>
          </cell>
          <cell r="I421">
            <v>88255.29</v>
          </cell>
        </row>
        <row r="422">
          <cell r="A422" t="str">
            <v>1.2.4</v>
          </cell>
          <cell r="B422" t="str">
            <v>S</v>
          </cell>
          <cell r="C422">
            <v>1</v>
          </cell>
          <cell r="D422">
            <v>409</v>
          </cell>
          <cell r="E422" t="str">
            <v xml:space="preserve">Intangível                                       </v>
          </cell>
          <cell r="F422">
            <v>23295635.690000001</v>
          </cell>
          <cell r="G422">
            <v>0</v>
          </cell>
          <cell r="H422">
            <v>0</v>
          </cell>
          <cell r="I422">
            <v>23295635.690000001</v>
          </cell>
        </row>
        <row r="423">
          <cell r="A423" t="str">
            <v>1.2.4.01</v>
          </cell>
          <cell r="B423" t="str">
            <v>S</v>
          </cell>
          <cell r="C423">
            <v>1</v>
          </cell>
          <cell r="D423">
            <v>410</v>
          </cell>
          <cell r="E423" t="str">
            <v xml:space="preserve">Implantação de Sist. de Gestão e Outros          </v>
          </cell>
          <cell r="F423">
            <v>29300153.579999998</v>
          </cell>
          <cell r="G423">
            <v>0</v>
          </cell>
          <cell r="H423">
            <v>0</v>
          </cell>
          <cell r="I423">
            <v>29300153.579999998</v>
          </cell>
        </row>
        <row r="424">
          <cell r="A424" t="str">
            <v>1.2.4.01.01</v>
          </cell>
          <cell r="B424" t="str">
            <v>A</v>
          </cell>
          <cell r="C424">
            <v>1</v>
          </cell>
          <cell r="D424">
            <v>411</v>
          </cell>
          <cell r="E424" t="str">
            <v xml:space="preserve">Instalações de Equipamentos da Operação          </v>
          </cell>
          <cell r="F424">
            <v>160249.01999999999</v>
          </cell>
          <cell r="G424">
            <v>0</v>
          </cell>
          <cell r="H424">
            <v>0</v>
          </cell>
          <cell r="I424">
            <v>160249.01999999999</v>
          </cell>
        </row>
        <row r="425">
          <cell r="A425" t="str">
            <v>1.2.4.01.02</v>
          </cell>
          <cell r="B425" t="str">
            <v>A</v>
          </cell>
          <cell r="C425">
            <v>1</v>
          </cell>
          <cell r="D425">
            <v>412</v>
          </cell>
          <cell r="E425" t="str">
            <v xml:space="preserve">Estudos e Projetos                               </v>
          </cell>
          <cell r="F425">
            <v>11750263.279999999</v>
          </cell>
          <cell r="G425">
            <v>0</v>
          </cell>
          <cell r="H425">
            <v>0</v>
          </cell>
          <cell r="I425">
            <v>11750263.279999999</v>
          </cell>
        </row>
        <row r="426">
          <cell r="A426" t="str">
            <v>1.2.4.01.03</v>
          </cell>
          <cell r="B426" t="str">
            <v>A</v>
          </cell>
          <cell r="C426">
            <v>1</v>
          </cell>
          <cell r="D426">
            <v>413</v>
          </cell>
          <cell r="E426" t="str">
            <v xml:space="preserve">Implant. do Sist. de Gestão Adm/Financ           </v>
          </cell>
          <cell r="F426">
            <v>118838.02</v>
          </cell>
          <cell r="G426">
            <v>0</v>
          </cell>
          <cell r="H426">
            <v>0</v>
          </cell>
          <cell r="I426">
            <v>118838.02</v>
          </cell>
        </row>
        <row r="427">
          <cell r="A427" t="str">
            <v>1.2.4.01.04</v>
          </cell>
          <cell r="B427" t="str">
            <v>A</v>
          </cell>
          <cell r="C427">
            <v>1</v>
          </cell>
          <cell r="D427">
            <v>414</v>
          </cell>
          <cell r="E427" t="str">
            <v xml:space="preserve">Licença de Uso                                   </v>
          </cell>
          <cell r="F427">
            <v>896214.12</v>
          </cell>
          <cell r="G427">
            <v>0</v>
          </cell>
          <cell r="H427">
            <v>0</v>
          </cell>
          <cell r="I427">
            <v>896214.12</v>
          </cell>
        </row>
        <row r="428">
          <cell r="A428" t="str">
            <v>1.2.4.01.05</v>
          </cell>
          <cell r="B428" t="str">
            <v>A</v>
          </cell>
          <cell r="C428">
            <v>1</v>
          </cell>
          <cell r="D428">
            <v>415</v>
          </cell>
          <cell r="E428" t="str">
            <v xml:space="preserve">Projetos Diversos para Nova Sede                 </v>
          </cell>
          <cell r="F428">
            <v>168210</v>
          </cell>
          <cell r="G428">
            <v>0</v>
          </cell>
          <cell r="H428">
            <v>0</v>
          </cell>
          <cell r="I428">
            <v>168210</v>
          </cell>
        </row>
        <row r="429">
          <cell r="A429" t="str">
            <v>1.2.4.01.06</v>
          </cell>
          <cell r="B429" t="str">
            <v>A</v>
          </cell>
          <cell r="C429">
            <v>1</v>
          </cell>
          <cell r="D429">
            <v>416</v>
          </cell>
          <cell r="E429" t="str">
            <v xml:space="preserve">Projeto de Ampl. do Porto do Itaquí              </v>
          </cell>
          <cell r="F429">
            <v>655537.57999999996</v>
          </cell>
          <cell r="G429">
            <v>0</v>
          </cell>
          <cell r="H429">
            <v>0</v>
          </cell>
          <cell r="I429">
            <v>655537.57999999996</v>
          </cell>
        </row>
        <row r="430">
          <cell r="A430" t="str">
            <v>1.2.4.01.07</v>
          </cell>
          <cell r="B430" t="str">
            <v>A</v>
          </cell>
          <cell r="C430">
            <v>1</v>
          </cell>
          <cell r="D430">
            <v>417</v>
          </cell>
          <cell r="E430" t="str">
            <v xml:space="preserve">Programa de Certificação                         </v>
          </cell>
          <cell r="F430">
            <v>265770</v>
          </cell>
          <cell r="G430">
            <v>0</v>
          </cell>
          <cell r="H430">
            <v>0</v>
          </cell>
          <cell r="I430">
            <v>265770</v>
          </cell>
        </row>
        <row r="431">
          <cell r="A431" t="str">
            <v>1.2.4.01.08</v>
          </cell>
          <cell r="B431" t="str">
            <v>A</v>
          </cell>
          <cell r="C431">
            <v>1</v>
          </cell>
          <cell r="D431">
            <v>418</v>
          </cell>
          <cell r="E431" t="str">
            <v xml:space="preserve">Instalações de Rede e Outros na Sede             </v>
          </cell>
          <cell r="F431">
            <v>1532344.41</v>
          </cell>
          <cell r="G431">
            <v>0</v>
          </cell>
          <cell r="H431">
            <v>0</v>
          </cell>
          <cell r="I431">
            <v>1532344.41</v>
          </cell>
        </row>
        <row r="432">
          <cell r="A432" t="str">
            <v>1.2.4.01.09</v>
          </cell>
          <cell r="B432" t="str">
            <v>A</v>
          </cell>
          <cell r="C432">
            <v>1</v>
          </cell>
          <cell r="D432">
            <v>419</v>
          </cell>
          <cell r="E432" t="str">
            <v xml:space="preserve">Implant. do Sist. - Fund. Sousandrade            </v>
          </cell>
          <cell r="F432">
            <v>1550000</v>
          </cell>
          <cell r="G432">
            <v>0</v>
          </cell>
          <cell r="H432">
            <v>0</v>
          </cell>
          <cell r="I432">
            <v>1550000</v>
          </cell>
        </row>
        <row r="433">
          <cell r="A433" t="str">
            <v>1.2.4.01.10</v>
          </cell>
          <cell r="B433" t="str">
            <v>A</v>
          </cell>
          <cell r="C433">
            <v>1</v>
          </cell>
          <cell r="D433">
            <v>420</v>
          </cell>
          <cell r="E433" t="str">
            <v xml:space="preserve">Drag. de Aprofundamento do Cais do Porto         </v>
          </cell>
          <cell r="F433">
            <v>3159930</v>
          </cell>
          <cell r="G433">
            <v>0</v>
          </cell>
          <cell r="H433">
            <v>0</v>
          </cell>
          <cell r="I433">
            <v>3159930</v>
          </cell>
        </row>
        <row r="434">
          <cell r="A434" t="str">
            <v>1.2.4.01.11</v>
          </cell>
          <cell r="B434" t="str">
            <v>A</v>
          </cell>
          <cell r="C434">
            <v>1</v>
          </cell>
          <cell r="D434">
            <v>421</v>
          </cell>
          <cell r="E434" t="str">
            <v xml:space="preserve">Melhorias Prédio Adm Codomar                     </v>
          </cell>
          <cell r="F434">
            <v>281907.7</v>
          </cell>
          <cell r="G434">
            <v>0</v>
          </cell>
          <cell r="H434">
            <v>0</v>
          </cell>
          <cell r="I434">
            <v>281907.7</v>
          </cell>
        </row>
        <row r="435">
          <cell r="A435" t="str">
            <v>1.2.4.01.12</v>
          </cell>
          <cell r="B435" t="str">
            <v>A</v>
          </cell>
          <cell r="C435">
            <v>1</v>
          </cell>
          <cell r="D435">
            <v>422</v>
          </cell>
          <cell r="E435" t="str">
            <v xml:space="preserve">Instalações na Operação                          </v>
          </cell>
          <cell r="F435">
            <v>224137.31</v>
          </cell>
          <cell r="G435">
            <v>0</v>
          </cell>
          <cell r="H435">
            <v>0</v>
          </cell>
          <cell r="I435">
            <v>224137.31</v>
          </cell>
        </row>
        <row r="436">
          <cell r="A436" t="str">
            <v>1.2.4.01.13</v>
          </cell>
          <cell r="B436" t="str">
            <v>A</v>
          </cell>
          <cell r="C436">
            <v>1</v>
          </cell>
          <cell r="D436">
            <v>423</v>
          </cell>
          <cell r="E436" t="str">
            <v xml:space="preserve">Modern.e Reimplant.Sist-Fund.Sousandrade         </v>
          </cell>
          <cell r="F436">
            <v>3000000</v>
          </cell>
          <cell r="G436">
            <v>0</v>
          </cell>
          <cell r="H436">
            <v>0</v>
          </cell>
          <cell r="I436">
            <v>3000000</v>
          </cell>
        </row>
        <row r="437">
          <cell r="A437" t="str">
            <v>1.2.4.01.14</v>
          </cell>
          <cell r="B437" t="str">
            <v>A</v>
          </cell>
          <cell r="C437">
            <v>1</v>
          </cell>
          <cell r="D437">
            <v>424</v>
          </cell>
          <cell r="E437" t="str">
            <v xml:space="preserve">Recuperações em Imóveis de Terceiros             </v>
          </cell>
          <cell r="F437">
            <v>5387272.5499999998</v>
          </cell>
          <cell r="G437">
            <v>0</v>
          </cell>
          <cell r="H437">
            <v>0</v>
          </cell>
          <cell r="I437">
            <v>5387272.5499999998</v>
          </cell>
        </row>
        <row r="438">
          <cell r="A438" t="str">
            <v>1.2.4.01.15</v>
          </cell>
          <cell r="B438" t="str">
            <v>A</v>
          </cell>
          <cell r="C438">
            <v>1</v>
          </cell>
          <cell r="D438">
            <v>425</v>
          </cell>
          <cell r="E438" t="str">
            <v xml:space="preserve">Melhoria Prédios da Emap                         </v>
          </cell>
          <cell r="F438">
            <v>149479.59</v>
          </cell>
          <cell r="G438">
            <v>0</v>
          </cell>
          <cell r="H438">
            <v>0</v>
          </cell>
          <cell r="I438">
            <v>149479.59</v>
          </cell>
        </row>
        <row r="439">
          <cell r="A439" t="str">
            <v>1.2.4.02</v>
          </cell>
          <cell r="B439" t="str">
            <v>S</v>
          </cell>
          <cell r="C439">
            <v>1</v>
          </cell>
          <cell r="D439">
            <v>1370</v>
          </cell>
          <cell r="E439" t="str">
            <v xml:space="preserve">Softwares e Direitos                             </v>
          </cell>
          <cell r="F439">
            <v>23295635.690000001</v>
          </cell>
          <cell r="G439">
            <v>0</v>
          </cell>
          <cell r="H439">
            <v>0</v>
          </cell>
          <cell r="I439">
            <v>23295635.690000001</v>
          </cell>
        </row>
        <row r="440">
          <cell r="A440" t="str">
            <v>1.2.4.02.01</v>
          </cell>
          <cell r="B440" t="str">
            <v>A</v>
          </cell>
          <cell r="C440">
            <v>1</v>
          </cell>
          <cell r="D440">
            <v>1371</v>
          </cell>
          <cell r="E440" t="str">
            <v xml:space="preserve">E-DOCS Sist. Controle Elet. de Documento         </v>
          </cell>
          <cell r="F440">
            <v>1187641.6000000001</v>
          </cell>
          <cell r="G440">
            <v>0</v>
          </cell>
          <cell r="H440">
            <v>0</v>
          </cell>
          <cell r="I440">
            <v>1187641.6000000001</v>
          </cell>
        </row>
        <row r="441">
          <cell r="A441" t="str">
            <v>1.2.4.02.02</v>
          </cell>
          <cell r="B441" t="str">
            <v>A</v>
          </cell>
          <cell r="C441">
            <v>1</v>
          </cell>
          <cell r="D441">
            <v>1372</v>
          </cell>
          <cell r="E441" t="str">
            <v xml:space="preserve">S2GPI - Sist. Gov. Ger. Portuário Integ.         </v>
          </cell>
          <cell r="F441">
            <v>13583641.640000001</v>
          </cell>
          <cell r="G441">
            <v>0</v>
          </cell>
          <cell r="H441">
            <v>0</v>
          </cell>
          <cell r="I441">
            <v>13583641.640000001</v>
          </cell>
        </row>
        <row r="442">
          <cell r="A442" t="str">
            <v>1.2.4.02.03</v>
          </cell>
          <cell r="B442" t="str">
            <v>A</v>
          </cell>
          <cell r="C442">
            <v>1</v>
          </cell>
          <cell r="D442">
            <v>1851</v>
          </cell>
          <cell r="E442" t="str">
            <v xml:space="preserve">Licenças de Uso                                  </v>
          </cell>
          <cell r="F442">
            <v>8524352.4499999993</v>
          </cell>
          <cell r="G442">
            <v>0</v>
          </cell>
          <cell r="H442">
            <v>0</v>
          </cell>
          <cell r="I442">
            <v>8524352.4499999993</v>
          </cell>
        </row>
        <row r="443">
          <cell r="A443" t="str">
            <v>1.2.4.03</v>
          </cell>
          <cell r="B443" t="str">
            <v>S</v>
          </cell>
          <cell r="C443">
            <v>1</v>
          </cell>
          <cell r="D443">
            <v>1847</v>
          </cell>
          <cell r="E443" t="str">
            <v xml:space="preserve">(-) Amortizações Acumuladas                      </v>
          </cell>
          <cell r="F443">
            <v>-29300153.579999998</v>
          </cell>
          <cell r="G443">
            <v>0</v>
          </cell>
          <cell r="H443">
            <v>0</v>
          </cell>
          <cell r="I443">
            <v>-29300153.579999998</v>
          </cell>
        </row>
        <row r="444">
          <cell r="A444" t="str">
            <v>1.2.4.03.01</v>
          </cell>
          <cell r="B444" t="str">
            <v>A</v>
          </cell>
          <cell r="C444">
            <v>1</v>
          </cell>
          <cell r="D444">
            <v>426</v>
          </cell>
          <cell r="E444" t="str">
            <v xml:space="preserve">(-) Amortizações acumuladas                      </v>
          </cell>
          <cell r="F444">
            <v>-29300153.579999998</v>
          </cell>
          <cell r="G444">
            <v>0</v>
          </cell>
          <cell r="H444">
            <v>0</v>
          </cell>
          <cell r="I444">
            <v>-29300153.579999998</v>
          </cell>
        </row>
        <row r="445">
          <cell r="A445" t="str">
            <v>1.3</v>
          </cell>
          <cell r="B445" t="str">
            <v>S</v>
          </cell>
          <cell r="C445">
            <v>1</v>
          </cell>
          <cell r="D445">
            <v>427</v>
          </cell>
          <cell r="E445" t="str">
            <v xml:space="preserve">Ativo de Compensação                             </v>
          </cell>
          <cell r="F445">
            <v>88283872.469999999</v>
          </cell>
          <cell r="G445">
            <v>0</v>
          </cell>
          <cell r="H445">
            <v>0</v>
          </cell>
          <cell r="I445">
            <v>88283872.469999999</v>
          </cell>
        </row>
        <row r="446">
          <cell r="A446" t="str">
            <v>1.3.1</v>
          </cell>
          <cell r="B446" t="str">
            <v>S</v>
          </cell>
          <cell r="C446">
            <v>1</v>
          </cell>
          <cell r="D446">
            <v>428</v>
          </cell>
          <cell r="E446" t="str">
            <v xml:space="preserve">Convênio Estado/União                            </v>
          </cell>
          <cell r="F446">
            <v>88283872.469999999</v>
          </cell>
          <cell r="G446">
            <v>0</v>
          </cell>
          <cell r="H446">
            <v>0</v>
          </cell>
          <cell r="I446">
            <v>88283872.469999999</v>
          </cell>
        </row>
        <row r="447">
          <cell r="A447" t="str">
            <v>1.3.1.02</v>
          </cell>
          <cell r="B447" t="str">
            <v>S</v>
          </cell>
          <cell r="C447">
            <v>1</v>
          </cell>
          <cell r="D447">
            <v>429</v>
          </cell>
          <cell r="E447" t="str">
            <v xml:space="preserve">Bens da Codomar                                  </v>
          </cell>
          <cell r="F447">
            <v>88283872.469999999</v>
          </cell>
          <cell r="G447">
            <v>0</v>
          </cell>
          <cell r="H447">
            <v>0</v>
          </cell>
          <cell r="I447">
            <v>88283872.469999999</v>
          </cell>
        </row>
        <row r="448">
          <cell r="A448" t="str">
            <v>1.3.1.02.01</v>
          </cell>
          <cell r="B448" t="str">
            <v>A</v>
          </cell>
          <cell r="C448">
            <v>1</v>
          </cell>
          <cell r="D448">
            <v>430</v>
          </cell>
          <cell r="E448" t="str">
            <v xml:space="preserve">Bens Móveis                                      </v>
          </cell>
          <cell r="F448">
            <v>1588934.94</v>
          </cell>
          <cell r="G448">
            <v>0</v>
          </cell>
          <cell r="H448">
            <v>0</v>
          </cell>
          <cell r="I448">
            <v>1588934.94</v>
          </cell>
        </row>
        <row r="449">
          <cell r="A449" t="str">
            <v>1.3.1.02.02</v>
          </cell>
          <cell r="B449" t="str">
            <v>A</v>
          </cell>
          <cell r="C449">
            <v>1</v>
          </cell>
          <cell r="D449">
            <v>431</v>
          </cell>
          <cell r="E449" t="str">
            <v xml:space="preserve">Bens Imóveis                                     </v>
          </cell>
          <cell r="F449">
            <v>86694937.530000001</v>
          </cell>
          <cell r="G449">
            <v>0</v>
          </cell>
          <cell r="H449">
            <v>0</v>
          </cell>
          <cell r="I449">
            <v>86694937.530000001</v>
          </cell>
        </row>
        <row r="450">
          <cell r="A450">
            <v>2</v>
          </cell>
          <cell r="B450" t="str">
            <v>S</v>
          </cell>
          <cell r="C450">
            <v>2</v>
          </cell>
          <cell r="D450">
            <v>432</v>
          </cell>
          <cell r="E450" t="str">
            <v xml:space="preserve">PASSIVO                                          </v>
          </cell>
          <cell r="F450">
            <v>-899117040.54999995</v>
          </cell>
          <cell r="G450">
            <v>479540571.44999999</v>
          </cell>
          <cell r="H450">
            <v>555753276.58000004</v>
          </cell>
          <cell r="I450">
            <v>-975329745.67999995</v>
          </cell>
        </row>
        <row r="451">
          <cell r="A451" t="str">
            <v>2.1</v>
          </cell>
          <cell r="B451" t="str">
            <v>S</v>
          </cell>
          <cell r="C451">
            <v>2</v>
          </cell>
          <cell r="D451">
            <v>433</v>
          </cell>
          <cell r="E451" t="str">
            <v xml:space="preserve">Passivo Circulante                               </v>
          </cell>
          <cell r="F451">
            <v>-51490780.880000003</v>
          </cell>
          <cell r="G451">
            <v>19444421.57</v>
          </cell>
          <cell r="H451">
            <v>19039099.550000001</v>
          </cell>
          <cell r="I451">
            <v>-51085458.859999999</v>
          </cell>
        </row>
        <row r="452">
          <cell r="A452" t="str">
            <v>2.1.1</v>
          </cell>
          <cell r="B452" t="str">
            <v>S</v>
          </cell>
          <cell r="C452">
            <v>2</v>
          </cell>
          <cell r="D452">
            <v>434</v>
          </cell>
          <cell r="E452" t="str">
            <v xml:space="preserve">Exigível a Curto Prazo                           </v>
          </cell>
          <cell r="F452">
            <v>-51490780.880000003</v>
          </cell>
          <cell r="G452">
            <v>19444421.57</v>
          </cell>
          <cell r="H452">
            <v>19039099.550000001</v>
          </cell>
          <cell r="I452">
            <v>-51085458.859999999</v>
          </cell>
        </row>
        <row r="453">
          <cell r="A453" t="str">
            <v>2.1.1.02</v>
          </cell>
          <cell r="B453" t="str">
            <v>S</v>
          </cell>
          <cell r="C453">
            <v>2</v>
          </cell>
          <cell r="D453">
            <v>437</v>
          </cell>
          <cell r="E453" t="str">
            <v xml:space="preserve">Fornecedores                                     </v>
          </cell>
          <cell r="F453">
            <v>-1321345.29</v>
          </cell>
          <cell r="G453">
            <v>6540702.5300000003</v>
          </cell>
          <cell r="H453">
            <v>6500063.75</v>
          </cell>
          <cell r="I453">
            <v>-1280706.51</v>
          </cell>
        </row>
        <row r="454">
          <cell r="A454" t="str">
            <v>2.1.1.02.01</v>
          </cell>
          <cell r="B454" t="str">
            <v>S</v>
          </cell>
          <cell r="C454">
            <v>2</v>
          </cell>
          <cell r="D454">
            <v>438</v>
          </cell>
          <cell r="E454" t="str">
            <v xml:space="preserve">Fornecedores a Pagar                             </v>
          </cell>
          <cell r="F454">
            <v>-1321345.29</v>
          </cell>
          <cell r="G454">
            <v>6540702.5300000003</v>
          </cell>
          <cell r="H454">
            <v>6500063.75</v>
          </cell>
          <cell r="I454">
            <v>-1280706.51</v>
          </cell>
        </row>
        <row r="455">
          <cell r="A455" t="str">
            <v>2.1.1.02.01.0001</v>
          </cell>
          <cell r="B455" t="str">
            <v>A</v>
          </cell>
          <cell r="C455">
            <v>2</v>
          </cell>
          <cell r="D455">
            <v>439</v>
          </cell>
          <cell r="E455" t="str">
            <v xml:space="preserve">J.Gonçalves dos Santos Filho                     </v>
          </cell>
          <cell r="F455">
            <v>0</v>
          </cell>
          <cell r="G455">
            <v>350.9</v>
          </cell>
          <cell r="H455">
            <v>350.9</v>
          </cell>
          <cell r="I455">
            <v>0</v>
          </cell>
        </row>
        <row r="456">
          <cell r="A456" t="str">
            <v>2.1.1.02.01.0007</v>
          </cell>
          <cell r="B456" t="str">
            <v>A</v>
          </cell>
          <cell r="C456">
            <v>2</v>
          </cell>
          <cell r="D456">
            <v>445</v>
          </cell>
          <cell r="E456" t="str">
            <v xml:space="preserve">Telemar - Norte Leste S/A                        </v>
          </cell>
          <cell r="F456">
            <v>0</v>
          </cell>
          <cell r="G456">
            <v>11913.06</v>
          </cell>
          <cell r="H456">
            <v>11913.06</v>
          </cell>
          <cell r="I456">
            <v>0</v>
          </cell>
        </row>
        <row r="457">
          <cell r="A457" t="str">
            <v>2.1.1.02.01.0014</v>
          </cell>
          <cell r="B457" t="str">
            <v>A</v>
          </cell>
          <cell r="C457">
            <v>2</v>
          </cell>
          <cell r="D457">
            <v>452</v>
          </cell>
          <cell r="E457" t="str">
            <v xml:space="preserve">J. F. Rocha Santos                               </v>
          </cell>
          <cell r="F457">
            <v>0</v>
          </cell>
          <cell r="G457">
            <v>2796.99</v>
          </cell>
          <cell r="H457">
            <v>3594.99</v>
          </cell>
          <cell r="I457">
            <v>-798</v>
          </cell>
        </row>
        <row r="458">
          <cell r="A458" t="str">
            <v>2.1.1.02.01.0019</v>
          </cell>
          <cell r="B458" t="str">
            <v>A</v>
          </cell>
          <cell r="C458">
            <v>2</v>
          </cell>
          <cell r="D458">
            <v>457</v>
          </cell>
          <cell r="E458" t="str">
            <v xml:space="preserve">Companhia Energética do Maranhão - CEMAR         </v>
          </cell>
          <cell r="F458">
            <v>0</v>
          </cell>
          <cell r="G458">
            <v>225578.56</v>
          </cell>
          <cell r="H458">
            <v>225578.56</v>
          </cell>
          <cell r="I458">
            <v>0</v>
          </cell>
        </row>
        <row r="459">
          <cell r="A459" t="str">
            <v>2.1.1.02.01.0027</v>
          </cell>
          <cell r="B459" t="str">
            <v>A</v>
          </cell>
          <cell r="C459">
            <v>2</v>
          </cell>
          <cell r="D459">
            <v>465</v>
          </cell>
          <cell r="E459" t="str">
            <v xml:space="preserve">Mônica Marlete Almeida e Cia Ltda                </v>
          </cell>
          <cell r="F459">
            <v>0</v>
          </cell>
          <cell r="G459">
            <v>1498.85</v>
          </cell>
          <cell r="H459">
            <v>1498.85</v>
          </cell>
          <cell r="I459">
            <v>0</v>
          </cell>
        </row>
        <row r="460">
          <cell r="A460" t="str">
            <v>2.1.1.02.01.0034</v>
          </cell>
          <cell r="B460" t="str">
            <v>A</v>
          </cell>
          <cell r="C460">
            <v>2</v>
          </cell>
          <cell r="D460">
            <v>472</v>
          </cell>
          <cell r="E460" t="str">
            <v xml:space="preserve">Intechne Tecnologia da Informação                </v>
          </cell>
          <cell r="F460">
            <v>-5410.96</v>
          </cell>
          <cell r="G460">
            <v>0</v>
          </cell>
          <cell r="H460">
            <v>0</v>
          </cell>
          <cell r="I460">
            <v>-5410.96</v>
          </cell>
        </row>
        <row r="461">
          <cell r="A461" t="str">
            <v>2.1.1.02.01.0039</v>
          </cell>
          <cell r="B461" t="str">
            <v>A</v>
          </cell>
          <cell r="C461">
            <v>2</v>
          </cell>
          <cell r="D461">
            <v>477</v>
          </cell>
          <cell r="E461" t="str">
            <v xml:space="preserve">Assoc.Bras.das Entidades Portuárias              </v>
          </cell>
          <cell r="F461">
            <v>0</v>
          </cell>
          <cell r="G461">
            <v>2800</v>
          </cell>
          <cell r="H461">
            <v>2800</v>
          </cell>
          <cell r="I461">
            <v>0</v>
          </cell>
        </row>
        <row r="462">
          <cell r="A462" t="str">
            <v>2.1.1.02.01.0060</v>
          </cell>
          <cell r="B462" t="str">
            <v>A</v>
          </cell>
          <cell r="C462">
            <v>2</v>
          </cell>
          <cell r="D462">
            <v>498</v>
          </cell>
          <cell r="E462" t="str">
            <v xml:space="preserve">Correios                                         </v>
          </cell>
          <cell r="F462">
            <v>0</v>
          </cell>
          <cell r="G462">
            <v>1752.43</v>
          </cell>
          <cell r="H462">
            <v>1752.43</v>
          </cell>
          <cell r="I462">
            <v>0</v>
          </cell>
        </row>
        <row r="463">
          <cell r="A463" t="str">
            <v>2.1.1.02.01.0066</v>
          </cell>
          <cell r="B463" t="str">
            <v>A</v>
          </cell>
          <cell r="C463">
            <v>2</v>
          </cell>
          <cell r="D463">
            <v>504</v>
          </cell>
          <cell r="E463" t="str">
            <v xml:space="preserve">Cia do Ar                                        </v>
          </cell>
          <cell r="F463">
            <v>0</v>
          </cell>
          <cell r="G463">
            <v>40969.82</v>
          </cell>
          <cell r="H463">
            <v>52669.64</v>
          </cell>
          <cell r="I463">
            <v>-11699.82</v>
          </cell>
        </row>
        <row r="464">
          <cell r="A464" t="str">
            <v>2.1.1.02.01.0075</v>
          </cell>
          <cell r="B464" t="str">
            <v>A</v>
          </cell>
          <cell r="C464">
            <v>2</v>
          </cell>
          <cell r="D464">
            <v>513</v>
          </cell>
          <cell r="E464" t="str">
            <v xml:space="preserve">Maxtec Serviços Gerais e Man. Industrial         </v>
          </cell>
          <cell r="F464">
            <v>-592944.28</v>
          </cell>
          <cell r="G464">
            <v>1200961.27</v>
          </cell>
          <cell r="H464">
            <v>930584.62</v>
          </cell>
          <cell r="I464">
            <v>-322567.63</v>
          </cell>
        </row>
        <row r="465">
          <cell r="A465" t="str">
            <v>2.1.1.02.01.0082</v>
          </cell>
          <cell r="B465" t="str">
            <v>A</v>
          </cell>
          <cell r="C465">
            <v>2</v>
          </cell>
          <cell r="D465">
            <v>520</v>
          </cell>
          <cell r="E465" t="str">
            <v xml:space="preserve">Caema                                            </v>
          </cell>
          <cell r="F465">
            <v>0</v>
          </cell>
          <cell r="G465">
            <v>112492.26</v>
          </cell>
          <cell r="H465">
            <v>112492.26</v>
          </cell>
          <cell r="I465">
            <v>0</v>
          </cell>
        </row>
        <row r="466">
          <cell r="A466" t="str">
            <v>2.1.1.02.01.0128</v>
          </cell>
          <cell r="B466" t="str">
            <v>A</v>
          </cell>
          <cell r="C466">
            <v>2</v>
          </cell>
          <cell r="D466">
            <v>566</v>
          </cell>
          <cell r="E466" t="str">
            <v xml:space="preserve">Gallotti e Advogados Associados                  </v>
          </cell>
          <cell r="F466">
            <v>0</v>
          </cell>
          <cell r="G466">
            <v>24282.94</v>
          </cell>
          <cell r="H466">
            <v>24282.94</v>
          </cell>
          <cell r="I466">
            <v>0</v>
          </cell>
        </row>
        <row r="467">
          <cell r="A467" t="str">
            <v>2.1.1.02.01.0132</v>
          </cell>
          <cell r="B467" t="str">
            <v>A</v>
          </cell>
          <cell r="C467">
            <v>2</v>
          </cell>
          <cell r="D467">
            <v>570</v>
          </cell>
          <cell r="E467" t="str">
            <v xml:space="preserve">Sebrae                                           </v>
          </cell>
          <cell r="F467">
            <v>0</v>
          </cell>
          <cell r="G467">
            <v>26125</v>
          </cell>
          <cell r="H467">
            <v>26125</v>
          </cell>
          <cell r="I467">
            <v>0</v>
          </cell>
        </row>
        <row r="468">
          <cell r="A468" t="str">
            <v>2.1.1.02.01.0144</v>
          </cell>
          <cell r="B468" t="str">
            <v>A</v>
          </cell>
          <cell r="C468">
            <v>2</v>
          </cell>
          <cell r="D468">
            <v>582</v>
          </cell>
          <cell r="E468" t="str">
            <v xml:space="preserve">DTA Engenharia Ltda                              </v>
          </cell>
          <cell r="F468">
            <v>0</v>
          </cell>
          <cell r="G468">
            <v>0</v>
          </cell>
          <cell r="H468">
            <v>61878.62</v>
          </cell>
          <cell r="I468">
            <v>-61878.62</v>
          </cell>
        </row>
        <row r="469">
          <cell r="A469" t="str">
            <v>2.1.1.02.01.0153</v>
          </cell>
          <cell r="B469" t="str">
            <v>A</v>
          </cell>
          <cell r="C469">
            <v>2</v>
          </cell>
          <cell r="D469">
            <v>591</v>
          </cell>
          <cell r="E469" t="str">
            <v xml:space="preserve">Engebras Cont. e Transportes                     </v>
          </cell>
          <cell r="F469">
            <v>0</v>
          </cell>
          <cell r="G469">
            <v>706718.78</v>
          </cell>
          <cell r="H469">
            <v>706718.78</v>
          </cell>
          <cell r="I469">
            <v>0</v>
          </cell>
        </row>
        <row r="470">
          <cell r="A470" t="str">
            <v>2.1.1.02.01.0173</v>
          </cell>
          <cell r="B470" t="str">
            <v>A</v>
          </cell>
          <cell r="C470">
            <v>2</v>
          </cell>
          <cell r="D470">
            <v>611</v>
          </cell>
          <cell r="E470" t="str">
            <v xml:space="preserve">IEL - Instituto Euvaldo Lodi                     </v>
          </cell>
          <cell r="F470">
            <v>0</v>
          </cell>
          <cell r="G470">
            <v>6141.4</v>
          </cell>
          <cell r="H470">
            <v>6141.4</v>
          </cell>
          <cell r="I470">
            <v>0</v>
          </cell>
        </row>
        <row r="471">
          <cell r="A471" t="str">
            <v>2.1.1.02.01.0189</v>
          </cell>
          <cell r="B471" t="str">
            <v>A</v>
          </cell>
          <cell r="C471">
            <v>2</v>
          </cell>
          <cell r="D471">
            <v>627</v>
          </cell>
          <cell r="E471" t="str">
            <v xml:space="preserve">Comercial Castro                                 </v>
          </cell>
          <cell r="F471">
            <v>0</v>
          </cell>
          <cell r="G471">
            <v>0</v>
          </cell>
          <cell r="H471">
            <v>2303.5</v>
          </cell>
          <cell r="I471">
            <v>-2303.5</v>
          </cell>
        </row>
        <row r="472">
          <cell r="A472" t="str">
            <v>2.1.1.02.01.0208</v>
          </cell>
          <cell r="B472" t="str">
            <v>A</v>
          </cell>
          <cell r="C472">
            <v>2</v>
          </cell>
          <cell r="D472">
            <v>646</v>
          </cell>
          <cell r="E472" t="str">
            <v xml:space="preserve">MC TEC                                           </v>
          </cell>
          <cell r="F472">
            <v>0</v>
          </cell>
          <cell r="G472">
            <v>10108.36</v>
          </cell>
          <cell r="H472">
            <v>10108.36</v>
          </cell>
          <cell r="I472">
            <v>0</v>
          </cell>
        </row>
        <row r="473">
          <cell r="A473" t="str">
            <v>2.1.1.02.01.0273</v>
          </cell>
          <cell r="B473" t="str">
            <v>A</v>
          </cell>
          <cell r="C473">
            <v>2</v>
          </cell>
          <cell r="D473">
            <v>1142</v>
          </cell>
          <cell r="E473" t="str">
            <v xml:space="preserve">COPABO Infra-Estrutura Marítima Ltda             </v>
          </cell>
          <cell r="F473">
            <v>0</v>
          </cell>
          <cell r="G473">
            <v>227997.45</v>
          </cell>
          <cell r="H473">
            <v>227997.45</v>
          </cell>
          <cell r="I473">
            <v>0</v>
          </cell>
        </row>
        <row r="474">
          <cell r="A474" t="str">
            <v>2.1.1.02.01.0277</v>
          </cell>
          <cell r="B474" t="str">
            <v>A</v>
          </cell>
          <cell r="C474">
            <v>2</v>
          </cell>
          <cell r="D474">
            <v>1155</v>
          </cell>
          <cell r="E474" t="str">
            <v xml:space="preserve">TOTVS - Maranhão                                 </v>
          </cell>
          <cell r="F474">
            <v>0</v>
          </cell>
          <cell r="G474">
            <v>0</v>
          </cell>
          <cell r="H474">
            <v>19591.41</v>
          </cell>
          <cell r="I474">
            <v>-19591.41</v>
          </cell>
        </row>
        <row r="475">
          <cell r="A475" t="str">
            <v>2.1.1.02.01.0282</v>
          </cell>
          <cell r="B475" t="str">
            <v>A</v>
          </cell>
          <cell r="C475">
            <v>2</v>
          </cell>
          <cell r="D475">
            <v>1161</v>
          </cell>
          <cell r="E475" t="str">
            <v xml:space="preserve">Hotel Luzeiros São Luís                          </v>
          </cell>
          <cell r="F475">
            <v>-987.84</v>
          </cell>
          <cell r="G475">
            <v>1404.87</v>
          </cell>
          <cell r="H475">
            <v>417.03</v>
          </cell>
          <cell r="I475">
            <v>0</v>
          </cell>
        </row>
        <row r="476">
          <cell r="A476" t="str">
            <v>2.1.1.02.01.0288</v>
          </cell>
          <cell r="B476" t="str">
            <v>A</v>
          </cell>
          <cell r="C476">
            <v>2</v>
          </cell>
          <cell r="D476">
            <v>1171</v>
          </cell>
          <cell r="E476" t="str">
            <v xml:space="preserve">Crisbel Locadora de Veículos                     </v>
          </cell>
          <cell r="F476">
            <v>0</v>
          </cell>
          <cell r="G476">
            <v>70758.5</v>
          </cell>
          <cell r="H476">
            <v>70758.5</v>
          </cell>
          <cell r="I476">
            <v>0</v>
          </cell>
        </row>
        <row r="477">
          <cell r="A477" t="str">
            <v>2.1.1.02.01.0298</v>
          </cell>
          <cell r="B477" t="str">
            <v>A</v>
          </cell>
          <cell r="C477">
            <v>2</v>
          </cell>
          <cell r="D477">
            <v>1192</v>
          </cell>
          <cell r="E477" t="str">
            <v xml:space="preserve">Disec Securyty Services                          </v>
          </cell>
          <cell r="F477">
            <v>-1761.43</v>
          </cell>
          <cell r="G477">
            <v>0</v>
          </cell>
          <cell r="H477">
            <v>0</v>
          </cell>
          <cell r="I477">
            <v>-1761.43</v>
          </cell>
        </row>
        <row r="478">
          <cell r="A478" t="str">
            <v>2.1.1.02.01.0330</v>
          </cell>
          <cell r="B478" t="str">
            <v>A</v>
          </cell>
          <cell r="C478">
            <v>2</v>
          </cell>
          <cell r="D478">
            <v>1265</v>
          </cell>
          <cell r="E478" t="str">
            <v xml:space="preserve">Cia Brasileira de Soluções e Serviços            </v>
          </cell>
          <cell r="F478">
            <v>0</v>
          </cell>
          <cell r="G478">
            <v>325878.07</v>
          </cell>
          <cell r="H478">
            <v>325878.07</v>
          </cell>
          <cell r="I478">
            <v>0</v>
          </cell>
        </row>
        <row r="479">
          <cell r="A479" t="str">
            <v>2.1.1.02.01.0332</v>
          </cell>
          <cell r="B479" t="str">
            <v>A</v>
          </cell>
          <cell r="C479">
            <v>2</v>
          </cell>
          <cell r="D479">
            <v>1267</v>
          </cell>
          <cell r="E479" t="str">
            <v xml:space="preserve">Via On Line Service Representação                </v>
          </cell>
          <cell r="F479">
            <v>0</v>
          </cell>
          <cell r="G479">
            <v>500</v>
          </cell>
          <cell r="H479">
            <v>500</v>
          </cell>
          <cell r="I479">
            <v>0</v>
          </cell>
        </row>
        <row r="480">
          <cell r="A480" t="str">
            <v>2.1.1.02.01.0348</v>
          </cell>
          <cell r="B480" t="str">
            <v>A</v>
          </cell>
          <cell r="C480">
            <v>2</v>
          </cell>
          <cell r="D480">
            <v>1296</v>
          </cell>
          <cell r="E480" t="str">
            <v xml:space="preserve">Ronny de Jesus Bastos                            </v>
          </cell>
          <cell r="F480">
            <v>-37</v>
          </cell>
          <cell r="G480">
            <v>0</v>
          </cell>
          <cell r="H480">
            <v>0</v>
          </cell>
          <cell r="I480">
            <v>-37</v>
          </cell>
        </row>
        <row r="481">
          <cell r="A481" t="str">
            <v>2.1.1.02.01.0365</v>
          </cell>
          <cell r="B481" t="str">
            <v>A</v>
          </cell>
          <cell r="C481">
            <v>2</v>
          </cell>
          <cell r="D481">
            <v>1324</v>
          </cell>
          <cell r="E481" t="str">
            <v xml:space="preserve">Unimed Seguros                                   </v>
          </cell>
          <cell r="F481">
            <v>0</v>
          </cell>
          <cell r="G481">
            <v>313142.95</v>
          </cell>
          <cell r="H481">
            <v>313142.95</v>
          </cell>
          <cell r="I481">
            <v>0</v>
          </cell>
        </row>
        <row r="482">
          <cell r="A482" t="str">
            <v>2.1.1.02.01.0384</v>
          </cell>
          <cell r="B482" t="str">
            <v>A</v>
          </cell>
          <cell r="C482">
            <v>2</v>
          </cell>
          <cell r="D482">
            <v>1354</v>
          </cell>
          <cell r="E482" t="str">
            <v xml:space="preserve">Fundação UFMA                                    </v>
          </cell>
          <cell r="F482">
            <v>0</v>
          </cell>
          <cell r="G482">
            <v>24146.74</v>
          </cell>
          <cell r="H482">
            <v>24146.74</v>
          </cell>
          <cell r="I482">
            <v>0</v>
          </cell>
        </row>
        <row r="483">
          <cell r="A483" t="str">
            <v>2.1.1.02.01.0408</v>
          </cell>
          <cell r="B483" t="str">
            <v>A</v>
          </cell>
          <cell r="C483">
            <v>2</v>
          </cell>
          <cell r="D483">
            <v>1403</v>
          </cell>
          <cell r="E483" t="str">
            <v xml:space="preserve">Iracema S. Souza - ME                            </v>
          </cell>
          <cell r="F483">
            <v>0</v>
          </cell>
          <cell r="G483">
            <v>8595.9</v>
          </cell>
          <cell r="H483">
            <v>8595.9</v>
          </cell>
          <cell r="I483">
            <v>0</v>
          </cell>
        </row>
        <row r="484">
          <cell r="A484" t="str">
            <v>2.1.1.02.01.0416</v>
          </cell>
          <cell r="B484" t="str">
            <v>A</v>
          </cell>
          <cell r="C484">
            <v>2</v>
          </cell>
          <cell r="D484">
            <v>1425</v>
          </cell>
          <cell r="E484" t="str">
            <v xml:space="preserve">ABRH - MA                                        </v>
          </cell>
          <cell r="F484">
            <v>0</v>
          </cell>
          <cell r="G484">
            <v>14250</v>
          </cell>
          <cell r="H484">
            <v>14250</v>
          </cell>
          <cell r="I484">
            <v>0</v>
          </cell>
        </row>
        <row r="485">
          <cell r="A485" t="str">
            <v>2.1.1.02.01.0419</v>
          </cell>
          <cell r="B485" t="str">
            <v>A</v>
          </cell>
          <cell r="C485">
            <v>2</v>
          </cell>
          <cell r="D485">
            <v>1431</v>
          </cell>
          <cell r="E485" t="str">
            <v xml:space="preserve">Safemed                                          </v>
          </cell>
          <cell r="F485">
            <v>0</v>
          </cell>
          <cell r="G485">
            <v>0</v>
          </cell>
          <cell r="H485">
            <v>11593.99</v>
          </cell>
          <cell r="I485">
            <v>-11593.99</v>
          </cell>
        </row>
        <row r="486">
          <cell r="A486" t="str">
            <v>2.1.1.02.01.0448</v>
          </cell>
          <cell r="B486" t="str">
            <v>A</v>
          </cell>
          <cell r="C486">
            <v>2</v>
          </cell>
          <cell r="D486">
            <v>1481</v>
          </cell>
          <cell r="E486" t="str">
            <v xml:space="preserve">Iluminar Comércio e Serviços Ltda                </v>
          </cell>
          <cell r="F486">
            <v>0</v>
          </cell>
          <cell r="G486">
            <v>30520</v>
          </cell>
          <cell r="H486">
            <v>30520</v>
          </cell>
          <cell r="I486">
            <v>0</v>
          </cell>
        </row>
        <row r="487">
          <cell r="A487" t="str">
            <v>2.1.1.02.01.0491</v>
          </cell>
          <cell r="B487" t="str">
            <v>A</v>
          </cell>
          <cell r="C487">
            <v>2</v>
          </cell>
          <cell r="D487">
            <v>1575</v>
          </cell>
          <cell r="E487" t="str">
            <v xml:space="preserve">G4 Engenharia                                    </v>
          </cell>
          <cell r="F487">
            <v>0</v>
          </cell>
          <cell r="G487">
            <v>73936.86</v>
          </cell>
          <cell r="H487">
            <v>73936.86</v>
          </cell>
          <cell r="I487">
            <v>0</v>
          </cell>
        </row>
        <row r="488">
          <cell r="A488" t="str">
            <v>2.1.1.02.01.0500</v>
          </cell>
          <cell r="B488" t="str">
            <v>A</v>
          </cell>
          <cell r="C488">
            <v>2</v>
          </cell>
          <cell r="D488">
            <v>1638</v>
          </cell>
          <cell r="E488" t="str">
            <v xml:space="preserve">BrasilCard Administradora de Cartões             </v>
          </cell>
          <cell r="F488">
            <v>0</v>
          </cell>
          <cell r="G488">
            <v>103489.99</v>
          </cell>
          <cell r="H488">
            <v>103489.99</v>
          </cell>
          <cell r="I488">
            <v>0</v>
          </cell>
        </row>
        <row r="489">
          <cell r="A489" t="str">
            <v>2.1.1.02.01.0514</v>
          </cell>
          <cell r="B489" t="str">
            <v>A</v>
          </cell>
          <cell r="C489">
            <v>2</v>
          </cell>
          <cell r="D489">
            <v>1661</v>
          </cell>
          <cell r="E489" t="str">
            <v xml:space="preserve">VCR Produções e Publicidade                      </v>
          </cell>
          <cell r="F489">
            <v>-2444.0100000000002</v>
          </cell>
          <cell r="G489">
            <v>0</v>
          </cell>
          <cell r="H489">
            <v>0</v>
          </cell>
          <cell r="I489">
            <v>-2444.0100000000002</v>
          </cell>
        </row>
        <row r="490">
          <cell r="A490" t="str">
            <v>2.1.1.02.01.0555</v>
          </cell>
          <cell r="B490" t="str">
            <v>A</v>
          </cell>
          <cell r="C490">
            <v>2</v>
          </cell>
          <cell r="D490">
            <v>1753</v>
          </cell>
          <cell r="E490" t="str">
            <v xml:space="preserve">VMI Sistemas de Segurança Ltda                   </v>
          </cell>
          <cell r="F490">
            <v>-40836</v>
          </cell>
          <cell r="G490">
            <v>40836</v>
          </cell>
          <cell r="H490">
            <v>0</v>
          </cell>
          <cell r="I490">
            <v>0</v>
          </cell>
        </row>
        <row r="491">
          <cell r="A491" t="str">
            <v>2.1.1.02.01.0562</v>
          </cell>
          <cell r="B491" t="str">
            <v>A</v>
          </cell>
          <cell r="C491">
            <v>2</v>
          </cell>
          <cell r="D491">
            <v>1779</v>
          </cell>
          <cell r="E491" t="str">
            <v xml:space="preserve">ACII - Assoc. Com. e Ind. de Imperatriz          </v>
          </cell>
          <cell r="F491">
            <v>0</v>
          </cell>
          <cell r="G491">
            <v>0</v>
          </cell>
          <cell r="H491">
            <v>25000</v>
          </cell>
          <cell r="I491">
            <v>-25000</v>
          </cell>
        </row>
        <row r="492">
          <cell r="A492" t="str">
            <v>2.1.1.02.01.0563</v>
          </cell>
          <cell r="B492" t="str">
            <v>A</v>
          </cell>
          <cell r="C492">
            <v>2</v>
          </cell>
          <cell r="D492">
            <v>1780</v>
          </cell>
          <cell r="E492" t="str">
            <v xml:space="preserve">R Q Clínica Veterinária                          </v>
          </cell>
          <cell r="F492">
            <v>-11159.18</v>
          </cell>
          <cell r="G492">
            <v>22566.13</v>
          </cell>
          <cell r="H492">
            <v>11406.95</v>
          </cell>
          <cell r="I492">
            <v>0</v>
          </cell>
        </row>
        <row r="493">
          <cell r="A493" t="str">
            <v>2.1.1.02.01.0572</v>
          </cell>
          <cell r="B493" t="str">
            <v>A</v>
          </cell>
          <cell r="C493">
            <v>2</v>
          </cell>
          <cell r="D493">
            <v>1809</v>
          </cell>
          <cell r="E493" t="str">
            <v xml:space="preserve">E. L. Comércio e Construções Ltda                </v>
          </cell>
          <cell r="F493">
            <v>-32300</v>
          </cell>
          <cell r="G493">
            <v>32300</v>
          </cell>
          <cell r="H493">
            <v>0</v>
          </cell>
          <cell r="I493">
            <v>0</v>
          </cell>
        </row>
        <row r="494">
          <cell r="A494" t="str">
            <v>2.1.1.02.01.0574</v>
          </cell>
          <cell r="B494" t="str">
            <v>A</v>
          </cell>
          <cell r="C494">
            <v>2</v>
          </cell>
          <cell r="D494">
            <v>1815</v>
          </cell>
          <cell r="E494" t="str">
            <v xml:space="preserve">Ricardo Teixeira Odontologia Integrada           </v>
          </cell>
          <cell r="F494">
            <v>-7870.12</v>
          </cell>
          <cell r="G494">
            <v>0</v>
          </cell>
          <cell r="H494">
            <v>7901.52</v>
          </cell>
          <cell r="I494">
            <v>-15771.64</v>
          </cell>
        </row>
        <row r="495">
          <cell r="A495" t="str">
            <v>2.1.1.02.01.0658</v>
          </cell>
          <cell r="B495" t="str">
            <v>A</v>
          </cell>
          <cell r="C495">
            <v>2</v>
          </cell>
          <cell r="D495">
            <v>2038</v>
          </cell>
          <cell r="E495" t="str">
            <v xml:space="preserve">Centro Elétrico                                  </v>
          </cell>
          <cell r="F495">
            <v>0</v>
          </cell>
          <cell r="G495">
            <v>1495.34</v>
          </cell>
          <cell r="H495">
            <v>1495.34</v>
          </cell>
          <cell r="I495">
            <v>0</v>
          </cell>
        </row>
        <row r="496">
          <cell r="A496" t="str">
            <v>2.1.1.02.01.0660</v>
          </cell>
          <cell r="B496" t="str">
            <v>A</v>
          </cell>
          <cell r="C496">
            <v>2</v>
          </cell>
          <cell r="D496">
            <v>2040</v>
          </cell>
          <cell r="E496" t="str">
            <v xml:space="preserve">Internacional Marítima                           </v>
          </cell>
          <cell r="F496">
            <v>-205849.51</v>
          </cell>
          <cell r="G496">
            <v>411581.73</v>
          </cell>
          <cell r="H496">
            <v>205732.22</v>
          </cell>
          <cell r="I496">
            <v>0</v>
          </cell>
        </row>
        <row r="497">
          <cell r="A497" t="str">
            <v>2.1.1.02.01.0673</v>
          </cell>
          <cell r="B497" t="str">
            <v>A</v>
          </cell>
          <cell r="C497">
            <v>2</v>
          </cell>
          <cell r="D497">
            <v>2058</v>
          </cell>
          <cell r="E497" t="str">
            <v xml:space="preserve">COIMA - Clínica Odonto. Integ. MA Ltda           </v>
          </cell>
          <cell r="F497">
            <v>-5442.56</v>
          </cell>
          <cell r="G497">
            <v>5442.56</v>
          </cell>
          <cell r="H497">
            <v>0</v>
          </cell>
          <cell r="I497">
            <v>0</v>
          </cell>
        </row>
        <row r="498">
          <cell r="A498" t="str">
            <v>2.1.1.02.01.0692</v>
          </cell>
          <cell r="B498" t="str">
            <v>A</v>
          </cell>
          <cell r="C498">
            <v>2</v>
          </cell>
          <cell r="D498">
            <v>2083</v>
          </cell>
          <cell r="E498" t="str">
            <v xml:space="preserve">Integração - Escola de Negócios Ltda             </v>
          </cell>
          <cell r="F498">
            <v>0</v>
          </cell>
          <cell r="G498">
            <v>2117.75</v>
          </cell>
          <cell r="H498">
            <v>2117.75</v>
          </cell>
          <cell r="I498">
            <v>0</v>
          </cell>
        </row>
        <row r="499">
          <cell r="A499" t="str">
            <v>2.1.1.02.01.0694</v>
          </cell>
          <cell r="B499" t="str">
            <v>A</v>
          </cell>
          <cell r="C499">
            <v>2</v>
          </cell>
          <cell r="D499">
            <v>2091</v>
          </cell>
          <cell r="E499" t="str">
            <v xml:space="preserve">F.M.B Sabóia                                     </v>
          </cell>
          <cell r="F499">
            <v>-1336</v>
          </cell>
          <cell r="G499">
            <v>1336</v>
          </cell>
          <cell r="H499">
            <v>0</v>
          </cell>
          <cell r="I499">
            <v>0</v>
          </cell>
        </row>
        <row r="500">
          <cell r="A500" t="str">
            <v>2.1.1.02.01.0725</v>
          </cell>
          <cell r="B500" t="str">
            <v>A</v>
          </cell>
          <cell r="C500">
            <v>2</v>
          </cell>
          <cell r="D500">
            <v>2151</v>
          </cell>
          <cell r="E500" t="str">
            <v xml:space="preserve">Claro S.A (Embratel)                             </v>
          </cell>
          <cell r="F500">
            <v>-1123.72</v>
          </cell>
          <cell r="G500">
            <v>22372.31</v>
          </cell>
          <cell r="H500">
            <v>21248.59</v>
          </cell>
          <cell r="I500">
            <v>0</v>
          </cell>
        </row>
        <row r="501">
          <cell r="A501" t="str">
            <v>2.1.1.02.01.0757</v>
          </cell>
          <cell r="B501" t="str">
            <v>A</v>
          </cell>
          <cell r="C501">
            <v>2</v>
          </cell>
          <cell r="D501">
            <v>2210</v>
          </cell>
          <cell r="E501" t="str">
            <v xml:space="preserve">Tribunal de Justiça                              </v>
          </cell>
          <cell r="F501">
            <v>0</v>
          </cell>
          <cell r="G501">
            <v>7643.15</v>
          </cell>
          <cell r="H501">
            <v>7643.15</v>
          </cell>
          <cell r="I501">
            <v>0</v>
          </cell>
        </row>
        <row r="502">
          <cell r="A502" t="str">
            <v>2.1.1.02.01.0759</v>
          </cell>
          <cell r="B502" t="str">
            <v>A</v>
          </cell>
          <cell r="C502">
            <v>2</v>
          </cell>
          <cell r="D502">
            <v>2218</v>
          </cell>
          <cell r="E502" t="str">
            <v xml:space="preserve">VIP - Vigilancia Privada                         </v>
          </cell>
          <cell r="F502">
            <v>0</v>
          </cell>
          <cell r="G502">
            <v>46978.41</v>
          </cell>
          <cell r="H502">
            <v>46978.41</v>
          </cell>
          <cell r="I502">
            <v>0</v>
          </cell>
        </row>
        <row r="503">
          <cell r="A503" t="str">
            <v>2.1.1.02.01.0762</v>
          </cell>
          <cell r="B503" t="str">
            <v>A</v>
          </cell>
          <cell r="C503">
            <v>2</v>
          </cell>
          <cell r="D503">
            <v>2222</v>
          </cell>
          <cell r="E503" t="str">
            <v xml:space="preserve">Previsul - Cia de Seg. Previdênia do Sul         </v>
          </cell>
          <cell r="F503">
            <v>0</v>
          </cell>
          <cell r="G503">
            <v>11955.6</v>
          </cell>
          <cell r="H503">
            <v>11955.6</v>
          </cell>
          <cell r="I503">
            <v>0</v>
          </cell>
        </row>
        <row r="504">
          <cell r="A504" t="str">
            <v>2.1.1.02.01.0768</v>
          </cell>
          <cell r="B504" t="str">
            <v>A</v>
          </cell>
          <cell r="C504">
            <v>2</v>
          </cell>
          <cell r="D504">
            <v>2242</v>
          </cell>
          <cell r="E504" t="str">
            <v xml:space="preserve">R C Travincas Ltda - ME                          </v>
          </cell>
          <cell r="F504">
            <v>0</v>
          </cell>
          <cell r="G504">
            <v>5360.39</v>
          </cell>
          <cell r="H504">
            <v>5360.39</v>
          </cell>
          <cell r="I504">
            <v>0</v>
          </cell>
        </row>
        <row r="505">
          <cell r="A505" t="str">
            <v>2.1.1.02.01.0778</v>
          </cell>
          <cell r="B505" t="str">
            <v>A</v>
          </cell>
          <cell r="C505">
            <v>2</v>
          </cell>
          <cell r="D505">
            <v>2261</v>
          </cell>
          <cell r="E505" t="str">
            <v xml:space="preserve">Restaurante Escola do Senac                      </v>
          </cell>
          <cell r="F505">
            <v>0</v>
          </cell>
          <cell r="G505">
            <v>1049</v>
          </cell>
          <cell r="H505">
            <v>1049</v>
          </cell>
          <cell r="I505">
            <v>0</v>
          </cell>
        </row>
        <row r="506">
          <cell r="A506" t="str">
            <v>2.1.1.02.01.0779</v>
          </cell>
          <cell r="B506" t="str">
            <v>A</v>
          </cell>
          <cell r="C506">
            <v>2</v>
          </cell>
          <cell r="D506">
            <v>2262</v>
          </cell>
          <cell r="E506" t="str">
            <v xml:space="preserve">Aroma &amp; Sabor                                    </v>
          </cell>
          <cell r="F506">
            <v>0</v>
          </cell>
          <cell r="G506">
            <v>26314.68</v>
          </cell>
          <cell r="H506">
            <v>26314.68</v>
          </cell>
          <cell r="I506">
            <v>0</v>
          </cell>
        </row>
        <row r="507">
          <cell r="A507" t="str">
            <v>2.1.1.02.01.0794</v>
          </cell>
          <cell r="B507" t="str">
            <v>A</v>
          </cell>
          <cell r="C507">
            <v>2</v>
          </cell>
          <cell r="D507">
            <v>2298</v>
          </cell>
          <cell r="E507" t="str">
            <v xml:space="preserve">Associação dos Livreiros do Estado do MA         </v>
          </cell>
          <cell r="F507">
            <v>-50000</v>
          </cell>
          <cell r="G507">
            <v>0</v>
          </cell>
          <cell r="H507">
            <v>0</v>
          </cell>
          <cell r="I507">
            <v>-50000</v>
          </cell>
        </row>
        <row r="508">
          <cell r="A508" t="str">
            <v>2.1.1.02.01.0801</v>
          </cell>
          <cell r="B508" t="str">
            <v>A</v>
          </cell>
          <cell r="C508">
            <v>2</v>
          </cell>
          <cell r="D508">
            <v>2310</v>
          </cell>
          <cell r="E508" t="str">
            <v xml:space="preserve">Doretto e Guimaraes Ltda                         </v>
          </cell>
          <cell r="F508">
            <v>0</v>
          </cell>
          <cell r="G508">
            <v>2151.52</v>
          </cell>
          <cell r="H508">
            <v>2151.52</v>
          </cell>
          <cell r="I508">
            <v>0</v>
          </cell>
        </row>
        <row r="509">
          <cell r="A509" t="str">
            <v>2.1.1.02.01.0816</v>
          </cell>
          <cell r="B509" t="str">
            <v>A</v>
          </cell>
          <cell r="C509">
            <v>2</v>
          </cell>
          <cell r="D509">
            <v>2341</v>
          </cell>
          <cell r="E509" t="str">
            <v xml:space="preserve">Mapfre Vera Cruz Seguradora                      </v>
          </cell>
          <cell r="F509">
            <v>-50000</v>
          </cell>
          <cell r="G509">
            <v>50000</v>
          </cell>
          <cell r="H509">
            <v>0</v>
          </cell>
          <cell r="I509">
            <v>0</v>
          </cell>
        </row>
        <row r="510">
          <cell r="A510" t="str">
            <v>2.1.1.02.01.0817</v>
          </cell>
          <cell r="B510" t="str">
            <v>A</v>
          </cell>
          <cell r="C510">
            <v>2</v>
          </cell>
          <cell r="D510">
            <v>2342</v>
          </cell>
          <cell r="E510" t="str">
            <v xml:space="preserve">Saúde Odonto                                     </v>
          </cell>
          <cell r="F510">
            <v>-1065.3900000000001</v>
          </cell>
          <cell r="G510">
            <v>0</v>
          </cell>
          <cell r="H510">
            <v>0</v>
          </cell>
          <cell r="I510">
            <v>-1065.3900000000001</v>
          </cell>
        </row>
        <row r="511">
          <cell r="A511" t="str">
            <v>2.1.1.02.01.0818</v>
          </cell>
          <cell r="B511" t="str">
            <v>A</v>
          </cell>
          <cell r="C511">
            <v>2</v>
          </cell>
          <cell r="D511">
            <v>2343</v>
          </cell>
          <cell r="E511" t="str">
            <v xml:space="preserve">BaymaTech                                        </v>
          </cell>
          <cell r="F511">
            <v>0</v>
          </cell>
          <cell r="G511">
            <v>9350</v>
          </cell>
          <cell r="H511">
            <v>9350</v>
          </cell>
          <cell r="I511">
            <v>0</v>
          </cell>
        </row>
        <row r="512">
          <cell r="A512" t="str">
            <v>2.1.1.02.01.0885</v>
          </cell>
          <cell r="B512" t="str">
            <v>A</v>
          </cell>
          <cell r="C512">
            <v>2</v>
          </cell>
          <cell r="D512">
            <v>2521</v>
          </cell>
          <cell r="E512" t="str">
            <v xml:space="preserve">M P Estrela Comércio e Serviços                  </v>
          </cell>
          <cell r="F512">
            <v>0</v>
          </cell>
          <cell r="G512">
            <v>2749.91</v>
          </cell>
          <cell r="H512">
            <v>2749.91</v>
          </cell>
          <cell r="I512">
            <v>0</v>
          </cell>
        </row>
        <row r="513">
          <cell r="A513" t="str">
            <v>2.1.1.02.01.0890</v>
          </cell>
          <cell r="B513" t="str">
            <v>A</v>
          </cell>
          <cell r="C513">
            <v>2</v>
          </cell>
          <cell r="D513">
            <v>2527</v>
          </cell>
          <cell r="E513" t="str">
            <v xml:space="preserve">Leiaute Comunicação e Propaganda Ltda            </v>
          </cell>
          <cell r="F513">
            <v>-51692.62</v>
          </cell>
          <cell r="G513">
            <v>26586.62</v>
          </cell>
          <cell r="H513">
            <v>67722.5</v>
          </cell>
          <cell r="I513">
            <v>-92828.5</v>
          </cell>
        </row>
        <row r="514">
          <cell r="A514" t="str">
            <v>2.1.1.02.01.0901</v>
          </cell>
          <cell r="B514" t="str">
            <v>A</v>
          </cell>
          <cell r="C514">
            <v>2</v>
          </cell>
          <cell r="D514">
            <v>2543</v>
          </cell>
          <cell r="E514" t="str">
            <v xml:space="preserve">Nano Automation do Brasil Ltda                   </v>
          </cell>
          <cell r="F514">
            <v>0</v>
          </cell>
          <cell r="G514">
            <v>50837.5</v>
          </cell>
          <cell r="H514">
            <v>287837.5</v>
          </cell>
          <cell r="I514">
            <v>-237000</v>
          </cell>
        </row>
        <row r="515">
          <cell r="A515" t="str">
            <v>2.1.1.02.01.0905</v>
          </cell>
          <cell r="B515" t="str">
            <v>A</v>
          </cell>
          <cell r="C515">
            <v>2</v>
          </cell>
          <cell r="D515">
            <v>2547</v>
          </cell>
          <cell r="E515" t="str">
            <v xml:space="preserve">Letícia Restaurante                              </v>
          </cell>
          <cell r="F515">
            <v>0</v>
          </cell>
          <cell r="G515">
            <v>3777.88</v>
          </cell>
          <cell r="H515">
            <v>3777.88</v>
          </cell>
          <cell r="I515">
            <v>0</v>
          </cell>
        </row>
        <row r="516">
          <cell r="A516" t="str">
            <v>2.1.1.02.01.0910</v>
          </cell>
          <cell r="B516" t="str">
            <v>A</v>
          </cell>
          <cell r="C516">
            <v>2</v>
          </cell>
          <cell r="D516">
            <v>2555</v>
          </cell>
          <cell r="E516" t="str">
            <v xml:space="preserve">UMI SAN Serv. de A. a Nav.Eng. Ltda.             </v>
          </cell>
          <cell r="F516">
            <v>0</v>
          </cell>
          <cell r="G516">
            <v>197111.22</v>
          </cell>
          <cell r="H516">
            <v>197111.22</v>
          </cell>
          <cell r="I516">
            <v>0</v>
          </cell>
        </row>
        <row r="517">
          <cell r="A517" t="str">
            <v>2.1.1.02.01.0928</v>
          </cell>
          <cell r="B517" t="str">
            <v>A</v>
          </cell>
          <cell r="C517">
            <v>2</v>
          </cell>
          <cell r="D517">
            <v>2581</v>
          </cell>
          <cell r="E517" t="str">
            <v xml:space="preserve">TOTVS S/A                                        </v>
          </cell>
          <cell r="F517">
            <v>-6060.97</v>
          </cell>
          <cell r="G517">
            <v>6060.97</v>
          </cell>
          <cell r="H517">
            <v>6060.98</v>
          </cell>
          <cell r="I517">
            <v>-6060.98</v>
          </cell>
        </row>
        <row r="518">
          <cell r="A518" t="str">
            <v>2.1.1.02.01.0933</v>
          </cell>
          <cell r="B518" t="str">
            <v>A</v>
          </cell>
          <cell r="C518">
            <v>2</v>
          </cell>
          <cell r="D518">
            <v>2597</v>
          </cell>
          <cell r="E518" t="str">
            <v xml:space="preserve">Athenas Consultoria e Informática S/A            </v>
          </cell>
          <cell r="F518">
            <v>0</v>
          </cell>
          <cell r="G518">
            <v>38950.720000000001</v>
          </cell>
          <cell r="H518">
            <v>38950.720000000001</v>
          </cell>
          <cell r="I518">
            <v>0</v>
          </cell>
        </row>
        <row r="519">
          <cell r="A519" t="str">
            <v>2.1.1.02.01.0961</v>
          </cell>
          <cell r="B519" t="str">
            <v>A</v>
          </cell>
          <cell r="C519">
            <v>2</v>
          </cell>
          <cell r="D519">
            <v>2663</v>
          </cell>
          <cell r="E519" t="str">
            <v xml:space="preserve">JB Construções e Incorporações Ltda              </v>
          </cell>
          <cell r="F519">
            <v>0</v>
          </cell>
          <cell r="G519">
            <v>159342.04</v>
          </cell>
          <cell r="H519">
            <v>159342.04</v>
          </cell>
          <cell r="I519">
            <v>0</v>
          </cell>
        </row>
        <row r="520">
          <cell r="A520" t="str">
            <v>2.1.1.02.01.0962</v>
          </cell>
          <cell r="B520" t="str">
            <v>A</v>
          </cell>
          <cell r="C520">
            <v>2</v>
          </cell>
          <cell r="D520">
            <v>2669</v>
          </cell>
          <cell r="E520" t="str">
            <v xml:space="preserve">Amorim Coutinho Engenharia e Const. Ltda         </v>
          </cell>
          <cell r="F520">
            <v>0</v>
          </cell>
          <cell r="G520">
            <v>306035.02</v>
          </cell>
          <cell r="H520">
            <v>306035.02</v>
          </cell>
          <cell r="I520">
            <v>0</v>
          </cell>
        </row>
        <row r="521">
          <cell r="A521" t="str">
            <v>2.1.1.02.01.0968</v>
          </cell>
          <cell r="B521" t="str">
            <v>A</v>
          </cell>
          <cell r="C521">
            <v>2</v>
          </cell>
          <cell r="D521">
            <v>2678</v>
          </cell>
          <cell r="E521" t="str">
            <v xml:space="preserve">Rohde Nielsen do Brasil Dragagem Ltda            </v>
          </cell>
          <cell r="F521">
            <v>0</v>
          </cell>
          <cell r="G521">
            <v>175939.33</v>
          </cell>
          <cell r="H521">
            <v>175939.33</v>
          </cell>
          <cell r="I521">
            <v>0</v>
          </cell>
        </row>
        <row r="522">
          <cell r="A522" t="str">
            <v>2.1.1.02.01.0976</v>
          </cell>
          <cell r="B522" t="str">
            <v>A</v>
          </cell>
          <cell r="C522">
            <v>2</v>
          </cell>
          <cell r="D522">
            <v>2696</v>
          </cell>
          <cell r="E522" t="str">
            <v xml:space="preserve">Oracle do Brasil Sistemas Ltda                   </v>
          </cell>
          <cell r="F522">
            <v>-22140.58</v>
          </cell>
          <cell r="G522">
            <v>44281.16</v>
          </cell>
          <cell r="H522">
            <v>22140.58</v>
          </cell>
          <cell r="I522">
            <v>0</v>
          </cell>
        </row>
        <row r="523">
          <cell r="A523" t="str">
            <v>2.1.1.02.01.0978</v>
          </cell>
          <cell r="B523" t="str">
            <v>A</v>
          </cell>
          <cell r="C523">
            <v>2</v>
          </cell>
          <cell r="D523">
            <v>2710</v>
          </cell>
          <cell r="E523" t="str">
            <v xml:space="preserve">Constrular Comércio E Serviço Ltda               </v>
          </cell>
          <cell r="F523">
            <v>0</v>
          </cell>
          <cell r="G523">
            <v>0</v>
          </cell>
          <cell r="H523">
            <v>50595.45</v>
          </cell>
          <cell r="I523">
            <v>-50595.45</v>
          </cell>
        </row>
        <row r="524">
          <cell r="A524" t="str">
            <v>2.1.1.02.01.0982</v>
          </cell>
          <cell r="B524" t="str">
            <v>A</v>
          </cell>
          <cell r="C524">
            <v>2</v>
          </cell>
          <cell r="D524">
            <v>2714</v>
          </cell>
          <cell r="E524" t="str">
            <v xml:space="preserve">CF Comér.e Sistemas Contra Incêndio Ltda         </v>
          </cell>
          <cell r="F524">
            <v>0</v>
          </cell>
          <cell r="G524">
            <v>15177.34</v>
          </cell>
          <cell r="H524">
            <v>15177.34</v>
          </cell>
          <cell r="I524">
            <v>0</v>
          </cell>
        </row>
        <row r="525">
          <cell r="A525" t="str">
            <v>2.1.1.02.01.0985</v>
          </cell>
          <cell r="B525" t="str">
            <v>A</v>
          </cell>
          <cell r="C525">
            <v>2</v>
          </cell>
          <cell r="D525">
            <v>2728</v>
          </cell>
          <cell r="E525" t="str">
            <v xml:space="preserve">Elétrica Recife                                  </v>
          </cell>
          <cell r="F525">
            <v>0</v>
          </cell>
          <cell r="G525">
            <v>584</v>
          </cell>
          <cell r="H525">
            <v>584</v>
          </cell>
          <cell r="I525">
            <v>0</v>
          </cell>
        </row>
        <row r="526">
          <cell r="A526" t="str">
            <v>2.1.1.02.01.0998</v>
          </cell>
          <cell r="B526" t="str">
            <v>A</v>
          </cell>
          <cell r="C526">
            <v>2</v>
          </cell>
          <cell r="D526">
            <v>2745</v>
          </cell>
          <cell r="E526" t="str">
            <v xml:space="preserve">Parvi Locadora Ltda                              </v>
          </cell>
          <cell r="F526">
            <v>0</v>
          </cell>
          <cell r="G526">
            <v>59975</v>
          </cell>
          <cell r="H526">
            <v>59975</v>
          </cell>
          <cell r="I526">
            <v>0</v>
          </cell>
        </row>
        <row r="527">
          <cell r="A527" t="str">
            <v>2.1.1.02.01.1007</v>
          </cell>
          <cell r="B527" t="str">
            <v>A</v>
          </cell>
          <cell r="C527">
            <v>2</v>
          </cell>
          <cell r="D527">
            <v>2759</v>
          </cell>
          <cell r="E527" t="str">
            <v xml:space="preserve">Foco Treinamentos e Serviços Ltda ME             </v>
          </cell>
          <cell r="F527">
            <v>-790</v>
          </cell>
          <cell r="G527">
            <v>0</v>
          </cell>
          <cell r="H527">
            <v>0</v>
          </cell>
          <cell r="I527">
            <v>-790</v>
          </cell>
        </row>
        <row r="528">
          <cell r="A528" t="str">
            <v>2.1.1.02.01.1032</v>
          </cell>
          <cell r="B528" t="str">
            <v>A</v>
          </cell>
          <cell r="C528">
            <v>2</v>
          </cell>
          <cell r="D528">
            <v>2799</v>
          </cell>
          <cell r="E528" t="str">
            <v xml:space="preserve">A. J. A Abitbol &amp; Cia Ltda - ME                  </v>
          </cell>
          <cell r="F528">
            <v>-15091.23</v>
          </cell>
          <cell r="G528">
            <v>15091.23</v>
          </cell>
          <cell r="H528">
            <v>0</v>
          </cell>
          <cell r="I528">
            <v>0</v>
          </cell>
        </row>
        <row r="529">
          <cell r="A529" t="str">
            <v>2.1.1.02.01.1035</v>
          </cell>
          <cell r="B529" t="str">
            <v>A</v>
          </cell>
          <cell r="C529">
            <v>2</v>
          </cell>
          <cell r="D529">
            <v>2805</v>
          </cell>
          <cell r="E529" t="str">
            <v xml:space="preserve">Seal Telecom Comércio e Serv. de Telec.          </v>
          </cell>
          <cell r="F529">
            <v>0</v>
          </cell>
          <cell r="G529">
            <v>0</v>
          </cell>
          <cell r="H529">
            <v>206834.29</v>
          </cell>
          <cell r="I529">
            <v>-206834.29</v>
          </cell>
        </row>
        <row r="530">
          <cell r="A530" t="str">
            <v>2.1.1.02.01.1038</v>
          </cell>
          <cell r="B530" t="str">
            <v>A</v>
          </cell>
          <cell r="C530">
            <v>2</v>
          </cell>
          <cell r="D530">
            <v>2814</v>
          </cell>
          <cell r="E530" t="str">
            <v xml:space="preserve">Technocopy Equip.Suprim.e Serviços Ltda          </v>
          </cell>
          <cell r="F530">
            <v>0</v>
          </cell>
          <cell r="G530">
            <v>17701.310000000001</v>
          </cell>
          <cell r="H530">
            <v>17701.310000000001</v>
          </cell>
          <cell r="I530">
            <v>0</v>
          </cell>
        </row>
        <row r="531">
          <cell r="A531" t="str">
            <v>2.1.1.02.01.1040</v>
          </cell>
          <cell r="B531" t="str">
            <v>A</v>
          </cell>
          <cell r="C531">
            <v>2</v>
          </cell>
          <cell r="D531">
            <v>2816</v>
          </cell>
          <cell r="E531" t="str">
            <v xml:space="preserve">Vitoria Serv. Gerais e Empreendimentos           </v>
          </cell>
          <cell r="F531">
            <v>-3976.7</v>
          </cell>
          <cell r="G531">
            <v>51870.95</v>
          </cell>
          <cell r="H531">
            <v>48155.5</v>
          </cell>
          <cell r="I531">
            <v>-261.25</v>
          </cell>
        </row>
        <row r="532">
          <cell r="A532" t="str">
            <v>2.1.1.02.01.1059</v>
          </cell>
          <cell r="B532" t="str">
            <v>A</v>
          </cell>
          <cell r="C532">
            <v>2</v>
          </cell>
          <cell r="D532">
            <v>2839</v>
          </cell>
          <cell r="E532" t="str">
            <v xml:space="preserve">AOVS Sistemas de Informática S.A.                </v>
          </cell>
          <cell r="F532">
            <v>0</v>
          </cell>
          <cell r="G532">
            <v>1861.65</v>
          </cell>
          <cell r="H532">
            <v>1861.65</v>
          </cell>
          <cell r="I532">
            <v>0</v>
          </cell>
        </row>
        <row r="533">
          <cell r="A533" t="str">
            <v>2.1.1.02.01.1080</v>
          </cell>
          <cell r="B533" t="str">
            <v>A</v>
          </cell>
          <cell r="C533">
            <v>2</v>
          </cell>
          <cell r="D533">
            <v>2872</v>
          </cell>
          <cell r="E533" t="str">
            <v xml:space="preserve">Monã Consultoria Ambiental Ltda EPP              </v>
          </cell>
          <cell r="F533">
            <v>-111966.25</v>
          </cell>
          <cell r="G533">
            <v>111966.25</v>
          </cell>
          <cell r="H533">
            <v>0</v>
          </cell>
          <cell r="I533">
            <v>0</v>
          </cell>
        </row>
        <row r="534">
          <cell r="A534" t="str">
            <v>2.1.1.02.01.1082</v>
          </cell>
          <cell r="B534" t="str">
            <v>A</v>
          </cell>
          <cell r="C534">
            <v>2</v>
          </cell>
          <cell r="D534">
            <v>2875</v>
          </cell>
          <cell r="E534" t="str">
            <v xml:space="preserve">Santa Maria Com. e Serviços Ltda-Me              </v>
          </cell>
          <cell r="F534">
            <v>0</v>
          </cell>
          <cell r="G534">
            <v>12454.75</v>
          </cell>
          <cell r="H534">
            <v>12454.75</v>
          </cell>
          <cell r="I534">
            <v>0</v>
          </cell>
        </row>
        <row r="535">
          <cell r="A535" t="str">
            <v>2.1.1.02.01.1101</v>
          </cell>
          <cell r="B535" t="str">
            <v>A</v>
          </cell>
          <cell r="C535">
            <v>2</v>
          </cell>
          <cell r="D535">
            <v>2905</v>
          </cell>
          <cell r="E535" t="str">
            <v xml:space="preserve">A. A. Ferreira Eireli - ME                       </v>
          </cell>
          <cell r="F535">
            <v>0</v>
          </cell>
          <cell r="G535">
            <v>3263.8</v>
          </cell>
          <cell r="H535">
            <v>3263.8</v>
          </cell>
          <cell r="I535">
            <v>0</v>
          </cell>
        </row>
        <row r="536">
          <cell r="A536" t="str">
            <v>2.1.1.02.01.1104</v>
          </cell>
          <cell r="B536" t="str">
            <v>A</v>
          </cell>
          <cell r="C536">
            <v>2</v>
          </cell>
          <cell r="D536">
            <v>2908</v>
          </cell>
          <cell r="E536" t="str">
            <v xml:space="preserve">Douglas Henrique Rodrigues                       </v>
          </cell>
          <cell r="F536">
            <v>-2252.5</v>
          </cell>
          <cell r="G536">
            <v>2252.5</v>
          </cell>
          <cell r="H536">
            <v>0</v>
          </cell>
          <cell r="I536">
            <v>0</v>
          </cell>
        </row>
        <row r="537">
          <cell r="A537" t="str">
            <v>2.1.1.02.01.1108</v>
          </cell>
          <cell r="B537" t="str">
            <v>A</v>
          </cell>
          <cell r="C537">
            <v>2</v>
          </cell>
          <cell r="D537">
            <v>2915</v>
          </cell>
          <cell r="E537" t="str">
            <v xml:space="preserve">Topázio Construções Ltda. - EPP                  </v>
          </cell>
          <cell r="F537">
            <v>0</v>
          </cell>
          <cell r="G537">
            <v>10077.290000000001</v>
          </cell>
          <cell r="H537">
            <v>32167.77</v>
          </cell>
          <cell r="I537">
            <v>-22090.48</v>
          </cell>
        </row>
        <row r="538">
          <cell r="A538" t="str">
            <v>2.1.1.02.01.1124</v>
          </cell>
          <cell r="B538" t="str">
            <v>A</v>
          </cell>
          <cell r="C538">
            <v>2</v>
          </cell>
          <cell r="D538">
            <v>2937</v>
          </cell>
          <cell r="E538" t="str">
            <v xml:space="preserve">Maranhão Ind. e Comércio de Asfaltos             </v>
          </cell>
          <cell r="F538">
            <v>0</v>
          </cell>
          <cell r="G538">
            <v>0</v>
          </cell>
          <cell r="H538">
            <v>10488</v>
          </cell>
          <cell r="I538">
            <v>-10488</v>
          </cell>
        </row>
        <row r="539">
          <cell r="A539" t="str">
            <v>2.1.1.02.01.1135</v>
          </cell>
          <cell r="B539" t="str">
            <v>A</v>
          </cell>
          <cell r="C539">
            <v>2</v>
          </cell>
          <cell r="D539">
            <v>2954</v>
          </cell>
          <cell r="E539" t="str">
            <v xml:space="preserve">L. A. Viagens e Turismo Ltda.                    </v>
          </cell>
          <cell r="F539">
            <v>0</v>
          </cell>
          <cell r="G539">
            <v>61046.57</v>
          </cell>
          <cell r="H539">
            <v>61046.57</v>
          </cell>
          <cell r="I539">
            <v>0</v>
          </cell>
        </row>
        <row r="540">
          <cell r="A540" t="str">
            <v>2.1.1.02.01.1137</v>
          </cell>
          <cell r="B540" t="str">
            <v>A</v>
          </cell>
          <cell r="C540">
            <v>2</v>
          </cell>
          <cell r="D540">
            <v>2957</v>
          </cell>
          <cell r="E540" t="str">
            <v xml:space="preserve">Nórcia Vigilância Patrimonial Eireli -ME         </v>
          </cell>
          <cell r="F540">
            <v>0</v>
          </cell>
          <cell r="G540">
            <v>354466.74</v>
          </cell>
          <cell r="H540">
            <v>354466.74</v>
          </cell>
          <cell r="I540">
            <v>0</v>
          </cell>
        </row>
        <row r="541">
          <cell r="A541" t="str">
            <v>2.1.1.02.01.1139</v>
          </cell>
          <cell r="B541" t="str">
            <v>A</v>
          </cell>
          <cell r="C541">
            <v>2</v>
          </cell>
          <cell r="D541">
            <v>2960</v>
          </cell>
          <cell r="E541" t="str">
            <v xml:space="preserve">D. J. N. Sá Rodrigues ME                         </v>
          </cell>
          <cell r="F541">
            <v>0</v>
          </cell>
          <cell r="G541">
            <v>184.52</v>
          </cell>
          <cell r="H541">
            <v>184.52</v>
          </cell>
          <cell r="I541">
            <v>0</v>
          </cell>
        </row>
        <row r="542">
          <cell r="A542" t="str">
            <v>2.1.1.02.01.1140</v>
          </cell>
          <cell r="B542" t="str">
            <v>A</v>
          </cell>
          <cell r="C542">
            <v>2</v>
          </cell>
          <cell r="D542">
            <v>2961</v>
          </cell>
          <cell r="E542" t="str">
            <v xml:space="preserve">Face Digital                                     </v>
          </cell>
          <cell r="F542">
            <v>-849.5</v>
          </cell>
          <cell r="G542">
            <v>0</v>
          </cell>
          <cell r="H542">
            <v>0</v>
          </cell>
          <cell r="I542">
            <v>-849.5</v>
          </cell>
        </row>
        <row r="543">
          <cell r="A543" t="str">
            <v>2.1.1.02.01.1144</v>
          </cell>
          <cell r="B543" t="str">
            <v>A</v>
          </cell>
          <cell r="C543">
            <v>2</v>
          </cell>
          <cell r="D543">
            <v>2971</v>
          </cell>
          <cell r="E543" t="str">
            <v xml:space="preserve">Alcon Engenharia de Sistemas Ltda                </v>
          </cell>
          <cell r="F543">
            <v>0</v>
          </cell>
          <cell r="G543">
            <v>54921.16</v>
          </cell>
          <cell r="H543">
            <v>54921.16</v>
          </cell>
          <cell r="I543">
            <v>0</v>
          </cell>
        </row>
        <row r="544">
          <cell r="A544" t="str">
            <v>2.1.1.02.01.1151</v>
          </cell>
          <cell r="B544" t="str">
            <v>A</v>
          </cell>
          <cell r="C544">
            <v>2</v>
          </cell>
          <cell r="D544">
            <v>2983</v>
          </cell>
          <cell r="E544" t="str">
            <v xml:space="preserve">MLS Papéis Eireli EPP                            </v>
          </cell>
          <cell r="F544">
            <v>0</v>
          </cell>
          <cell r="G544">
            <v>6336</v>
          </cell>
          <cell r="H544">
            <v>6336</v>
          </cell>
          <cell r="I544">
            <v>0</v>
          </cell>
        </row>
        <row r="545">
          <cell r="A545" t="str">
            <v>2.1.1.02.01.1156</v>
          </cell>
          <cell r="B545" t="str">
            <v>A</v>
          </cell>
          <cell r="C545">
            <v>2</v>
          </cell>
          <cell r="D545">
            <v>2988</v>
          </cell>
          <cell r="E545" t="str">
            <v xml:space="preserve">F &amp; M Assistência Odontológica Ltda              </v>
          </cell>
          <cell r="F545">
            <v>0</v>
          </cell>
          <cell r="G545">
            <v>2316.11</v>
          </cell>
          <cell r="H545">
            <v>2316.11</v>
          </cell>
          <cell r="I545">
            <v>0</v>
          </cell>
        </row>
        <row r="546">
          <cell r="A546" t="str">
            <v>2.1.1.02.01.1164</v>
          </cell>
          <cell r="B546" t="str">
            <v>A</v>
          </cell>
          <cell r="C546">
            <v>2</v>
          </cell>
          <cell r="D546">
            <v>3782</v>
          </cell>
          <cell r="E546" t="str">
            <v xml:space="preserve">FEESC                                            </v>
          </cell>
          <cell r="F546">
            <v>0</v>
          </cell>
          <cell r="G546">
            <v>276682.39</v>
          </cell>
          <cell r="H546">
            <v>276682.39</v>
          </cell>
          <cell r="I546">
            <v>0</v>
          </cell>
        </row>
        <row r="547">
          <cell r="A547" t="str">
            <v>2.1.1.02.01.1170</v>
          </cell>
          <cell r="B547" t="str">
            <v>A</v>
          </cell>
          <cell r="C547">
            <v>2</v>
          </cell>
          <cell r="D547">
            <v>3806</v>
          </cell>
          <cell r="E547" t="str">
            <v xml:space="preserve">Assoc. Brasileira de Ouvidores                   </v>
          </cell>
          <cell r="F547">
            <v>-1472.58</v>
          </cell>
          <cell r="G547">
            <v>1472.58</v>
          </cell>
          <cell r="H547">
            <v>0</v>
          </cell>
          <cell r="I547">
            <v>0</v>
          </cell>
        </row>
        <row r="548">
          <cell r="A548" t="str">
            <v>2.1.1.02.01.1171</v>
          </cell>
          <cell r="B548" t="str">
            <v>A</v>
          </cell>
          <cell r="C548">
            <v>2</v>
          </cell>
          <cell r="D548">
            <v>3807</v>
          </cell>
          <cell r="E548" t="str">
            <v xml:space="preserve">Maria Lúcia M Costa - ME                         </v>
          </cell>
          <cell r="F548">
            <v>-94484.36</v>
          </cell>
          <cell r="G548">
            <v>0</v>
          </cell>
          <cell r="H548">
            <v>0</v>
          </cell>
          <cell r="I548">
            <v>-94484.36</v>
          </cell>
        </row>
        <row r="549">
          <cell r="A549" t="str">
            <v>2.1.1.02.01.1172</v>
          </cell>
          <cell r="B549" t="str">
            <v>A</v>
          </cell>
          <cell r="C549">
            <v>2</v>
          </cell>
          <cell r="D549">
            <v>3809</v>
          </cell>
          <cell r="E549" t="str">
            <v xml:space="preserve">SLI MEIO AMBIENTE E INFRAESTRUTURA Ltda          </v>
          </cell>
          <cell r="F549">
            <v>0</v>
          </cell>
          <cell r="G549">
            <v>166474.26999999999</v>
          </cell>
          <cell r="H549">
            <v>166474.26999999999</v>
          </cell>
          <cell r="I549">
            <v>0</v>
          </cell>
        </row>
        <row r="550">
          <cell r="A550" t="str">
            <v>2.1.1.02.01.1173</v>
          </cell>
          <cell r="B550" t="str">
            <v>A</v>
          </cell>
          <cell r="C550">
            <v>2</v>
          </cell>
          <cell r="D550">
            <v>3810</v>
          </cell>
          <cell r="E550" t="str">
            <v xml:space="preserve">Bauhaus do Brasil Ltda                           </v>
          </cell>
          <cell r="F550">
            <v>0</v>
          </cell>
          <cell r="G550">
            <v>10833.33</v>
          </cell>
          <cell r="H550">
            <v>10833.33</v>
          </cell>
          <cell r="I550">
            <v>0</v>
          </cell>
        </row>
        <row r="551">
          <cell r="A551" t="str">
            <v>2.1.1.02.01.1174</v>
          </cell>
          <cell r="B551" t="str">
            <v>A</v>
          </cell>
          <cell r="C551">
            <v>2</v>
          </cell>
          <cell r="D551">
            <v>3811</v>
          </cell>
          <cell r="E551" t="str">
            <v xml:space="preserve">Elevate Global Consultoria                       </v>
          </cell>
          <cell r="F551">
            <v>0</v>
          </cell>
          <cell r="G551">
            <v>2758</v>
          </cell>
          <cell r="H551">
            <v>2758</v>
          </cell>
          <cell r="I551">
            <v>0</v>
          </cell>
        </row>
        <row r="552">
          <cell r="A552" t="str">
            <v>2.1.1.02.01.1175</v>
          </cell>
          <cell r="B552" t="str">
            <v>A</v>
          </cell>
          <cell r="C552">
            <v>2</v>
          </cell>
          <cell r="D552">
            <v>3819</v>
          </cell>
          <cell r="E552" t="str">
            <v xml:space="preserve">Estok Comércio e Representações S.A              </v>
          </cell>
          <cell r="F552">
            <v>0</v>
          </cell>
          <cell r="G552">
            <v>59.9</v>
          </cell>
          <cell r="H552">
            <v>59.9</v>
          </cell>
          <cell r="I552">
            <v>0</v>
          </cell>
        </row>
        <row r="553">
          <cell r="A553" t="str">
            <v>2.1.1.02.01.1176</v>
          </cell>
          <cell r="B553" t="str">
            <v>A</v>
          </cell>
          <cell r="C553">
            <v>2</v>
          </cell>
          <cell r="D553">
            <v>3821</v>
          </cell>
          <cell r="E553" t="str">
            <v xml:space="preserve">Obriens do Brasil Cons. Emer. e M. Amb.          </v>
          </cell>
          <cell r="F553">
            <v>0</v>
          </cell>
          <cell r="G553">
            <v>0</v>
          </cell>
          <cell r="H553">
            <v>2526.04</v>
          </cell>
          <cell r="I553">
            <v>-2526.04</v>
          </cell>
        </row>
        <row r="554">
          <cell r="A554" t="str">
            <v>2.1.1.02.01.1177</v>
          </cell>
          <cell r="B554" t="str">
            <v>A</v>
          </cell>
          <cell r="C554">
            <v>2</v>
          </cell>
          <cell r="D554">
            <v>3822</v>
          </cell>
          <cell r="E554" t="str">
            <v xml:space="preserve">Ecoresponse Eireli EPP                           </v>
          </cell>
          <cell r="F554">
            <v>0</v>
          </cell>
          <cell r="G554">
            <v>0</v>
          </cell>
          <cell r="H554">
            <v>23974.26</v>
          </cell>
          <cell r="I554">
            <v>-23974.26</v>
          </cell>
        </row>
        <row r="555">
          <cell r="A555" t="str">
            <v>2.1.1.02.01.1178</v>
          </cell>
          <cell r="B555" t="str">
            <v>A</v>
          </cell>
          <cell r="C555">
            <v>2</v>
          </cell>
          <cell r="D555">
            <v>3823</v>
          </cell>
          <cell r="E555" t="str">
            <v xml:space="preserve">PNUD - Prog das Nações Unidas                    </v>
          </cell>
          <cell r="F555">
            <v>0</v>
          </cell>
          <cell r="G555">
            <v>19240</v>
          </cell>
          <cell r="H555">
            <v>19240</v>
          </cell>
          <cell r="I555">
            <v>0</v>
          </cell>
        </row>
        <row r="556">
          <cell r="A556" t="str">
            <v>2.1.1.03</v>
          </cell>
          <cell r="B556" t="str">
            <v>S</v>
          </cell>
          <cell r="C556">
            <v>2</v>
          </cell>
          <cell r="D556">
            <v>654</v>
          </cell>
          <cell r="E556" t="str">
            <v xml:space="preserve">Tributos e Contribuições a Pagar                 </v>
          </cell>
          <cell r="F556">
            <v>-2904736.59</v>
          </cell>
          <cell r="G556">
            <v>3581244.42</v>
          </cell>
          <cell r="H556">
            <v>2421822.77</v>
          </cell>
          <cell r="I556">
            <v>-1745314.94</v>
          </cell>
        </row>
        <row r="557">
          <cell r="A557" t="str">
            <v>2.1.1.03.01</v>
          </cell>
          <cell r="B557" t="str">
            <v>A</v>
          </cell>
          <cell r="C557">
            <v>2</v>
          </cell>
          <cell r="D557">
            <v>655</v>
          </cell>
          <cell r="E557" t="str">
            <v xml:space="preserve">PIS/PASEP                                        </v>
          </cell>
          <cell r="F557">
            <v>-279549.38</v>
          </cell>
          <cell r="G557">
            <v>354228.27</v>
          </cell>
          <cell r="H557">
            <v>265102.69</v>
          </cell>
          <cell r="I557">
            <v>-190423.8</v>
          </cell>
        </row>
        <row r="558">
          <cell r="A558" t="str">
            <v>2.1.1.03.02</v>
          </cell>
          <cell r="B558" t="str">
            <v>A</v>
          </cell>
          <cell r="C558">
            <v>2</v>
          </cell>
          <cell r="D558">
            <v>656</v>
          </cell>
          <cell r="E558" t="str">
            <v xml:space="preserve">COFINS                                           </v>
          </cell>
          <cell r="F558">
            <v>-1294751.44</v>
          </cell>
          <cell r="G558">
            <v>1638871.84</v>
          </cell>
          <cell r="H558">
            <v>1221794.68</v>
          </cell>
          <cell r="I558">
            <v>-877674.28</v>
          </cell>
        </row>
        <row r="559">
          <cell r="A559" t="str">
            <v>2.1.1.03.03</v>
          </cell>
          <cell r="B559" t="str">
            <v>A</v>
          </cell>
          <cell r="C559">
            <v>2</v>
          </cell>
          <cell r="D559">
            <v>657</v>
          </cell>
          <cell r="E559" t="str">
            <v xml:space="preserve">ISS Próprio                                      </v>
          </cell>
          <cell r="F559">
            <v>-402704.35</v>
          </cell>
          <cell r="G559">
            <v>402704.35</v>
          </cell>
          <cell r="H559">
            <v>312015.64</v>
          </cell>
          <cell r="I559">
            <v>-312015.64</v>
          </cell>
        </row>
        <row r="560">
          <cell r="A560" t="str">
            <v>2.1.1.03.04</v>
          </cell>
          <cell r="B560" t="str">
            <v>A</v>
          </cell>
          <cell r="C560">
            <v>2</v>
          </cell>
          <cell r="D560">
            <v>658</v>
          </cell>
          <cell r="E560" t="str">
            <v xml:space="preserve">IRPJ                                             </v>
          </cell>
          <cell r="F560">
            <v>0</v>
          </cell>
          <cell r="G560">
            <v>277464.63</v>
          </cell>
          <cell r="H560">
            <v>277464.63</v>
          </cell>
          <cell r="I560">
            <v>0</v>
          </cell>
        </row>
        <row r="561">
          <cell r="A561" t="str">
            <v>2.1.1.03.05</v>
          </cell>
          <cell r="B561" t="str">
            <v>A</v>
          </cell>
          <cell r="C561">
            <v>2</v>
          </cell>
          <cell r="D561">
            <v>659</v>
          </cell>
          <cell r="E561" t="str">
            <v xml:space="preserve">CSLL                                             </v>
          </cell>
          <cell r="F561">
            <v>-655483.57999999996</v>
          </cell>
          <cell r="G561">
            <v>679106.27</v>
          </cell>
          <cell r="H561">
            <v>160862.75</v>
          </cell>
          <cell r="I561">
            <v>-137240.06</v>
          </cell>
        </row>
        <row r="562">
          <cell r="A562" t="str">
            <v>2.1.1.03.06</v>
          </cell>
          <cell r="B562" t="str">
            <v>A</v>
          </cell>
          <cell r="C562">
            <v>2</v>
          </cell>
          <cell r="D562">
            <v>660</v>
          </cell>
          <cell r="E562" t="str">
            <v xml:space="preserve">ISS  Contribuinte Substituto                     </v>
          </cell>
          <cell r="F562">
            <v>-272247.84000000003</v>
          </cell>
          <cell r="G562">
            <v>228869.06</v>
          </cell>
          <cell r="H562">
            <v>184582.38</v>
          </cell>
          <cell r="I562">
            <v>-227961.16</v>
          </cell>
        </row>
        <row r="563">
          <cell r="A563" t="str">
            <v>2.1.1.04</v>
          </cell>
          <cell r="B563" t="str">
            <v>S</v>
          </cell>
          <cell r="C563">
            <v>2</v>
          </cell>
          <cell r="D563">
            <v>1905</v>
          </cell>
          <cell r="E563" t="str">
            <v xml:space="preserve">Salários a Pagar                                 </v>
          </cell>
          <cell r="F563">
            <v>0</v>
          </cell>
          <cell r="G563">
            <v>935568.47</v>
          </cell>
          <cell r="H563">
            <v>935568.47</v>
          </cell>
          <cell r="I563">
            <v>0</v>
          </cell>
        </row>
        <row r="564">
          <cell r="A564" t="str">
            <v>2.1.1.04.01</v>
          </cell>
          <cell r="B564" t="str">
            <v>A</v>
          </cell>
          <cell r="C564">
            <v>2</v>
          </cell>
          <cell r="D564">
            <v>662</v>
          </cell>
          <cell r="E564" t="str">
            <v xml:space="preserve">Salários a Pagar                                 </v>
          </cell>
          <cell r="F564">
            <v>0</v>
          </cell>
          <cell r="G564">
            <v>935568.47</v>
          </cell>
          <cell r="H564">
            <v>935568.47</v>
          </cell>
          <cell r="I564">
            <v>0</v>
          </cell>
        </row>
        <row r="565">
          <cell r="A565" t="str">
            <v>2.1.1.05</v>
          </cell>
          <cell r="B565" t="str">
            <v>S</v>
          </cell>
          <cell r="C565">
            <v>2</v>
          </cell>
          <cell r="D565">
            <v>663</v>
          </cell>
          <cell r="E565" t="str">
            <v xml:space="preserve">Encargos com Pessoal a pagar                     </v>
          </cell>
          <cell r="F565">
            <v>-861544.55</v>
          </cell>
          <cell r="G565">
            <v>861545.81</v>
          </cell>
          <cell r="H565">
            <v>1033450.37</v>
          </cell>
          <cell r="I565">
            <v>-1033449.11</v>
          </cell>
        </row>
        <row r="566">
          <cell r="A566" t="str">
            <v>2.1.1.05.01</v>
          </cell>
          <cell r="B566" t="str">
            <v>A</v>
          </cell>
          <cell r="C566">
            <v>2</v>
          </cell>
          <cell r="D566">
            <v>664</v>
          </cell>
          <cell r="E566" t="str">
            <v xml:space="preserve">INSS                                             </v>
          </cell>
          <cell r="F566">
            <v>-640767.39</v>
          </cell>
          <cell r="G566">
            <v>640767.56000000006</v>
          </cell>
          <cell r="H566">
            <v>700317.94</v>
          </cell>
          <cell r="I566">
            <v>-700317.77</v>
          </cell>
        </row>
        <row r="567">
          <cell r="A567" t="str">
            <v>2.1.1.05.02</v>
          </cell>
          <cell r="B567" t="str">
            <v>A</v>
          </cell>
          <cell r="C567">
            <v>2</v>
          </cell>
          <cell r="D567">
            <v>665</v>
          </cell>
          <cell r="E567" t="str">
            <v xml:space="preserve">FGTS                                             </v>
          </cell>
          <cell r="F567">
            <v>-195653.14</v>
          </cell>
          <cell r="G567">
            <v>195654.23</v>
          </cell>
          <cell r="H567">
            <v>310561.81</v>
          </cell>
          <cell r="I567">
            <v>-310560.71999999997</v>
          </cell>
        </row>
        <row r="568">
          <cell r="A568" t="str">
            <v>2.1.1.05.03</v>
          </cell>
          <cell r="B568" t="str">
            <v>A</v>
          </cell>
          <cell r="C568">
            <v>2</v>
          </cell>
          <cell r="D568">
            <v>666</v>
          </cell>
          <cell r="E568" t="str">
            <v xml:space="preserve">Portus Previdência Privada                       </v>
          </cell>
          <cell r="F568">
            <v>-9533.98</v>
          </cell>
          <cell r="G568">
            <v>9533.98</v>
          </cell>
          <cell r="H568">
            <v>8480.1299999999992</v>
          </cell>
          <cell r="I568">
            <v>-8480.1299999999992</v>
          </cell>
        </row>
        <row r="569">
          <cell r="A569" t="str">
            <v>2.1.1.05.04</v>
          </cell>
          <cell r="B569" t="str">
            <v>A</v>
          </cell>
          <cell r="C569">
            <v>2</v>
          </cell>
          <cell r="D569">
            <v>2240</v>
          </cell>
          <cell r="E569" t="str">
            <v xml:space="preserve">Encargos 20% INSS Terceiros - PF                 </v>
          </cell>
          <cell r="F569">
            <v>-15590.04</v>
          </cell>
          <cell r="G569">
            <v>15590.04</v>
          </cell>
          <cell r="H569">
            <v>14090.49</v>
          </cell>
          <cell r="I569">
            <v>-14090.49</v>
          </cell>
        </row>
        <row r="570">
          <cell r="A570" t="str">
            <v>2.1.1.06</v>
          </cell>
          <cell r="B570" t="str">
            <v>S</v>
          </cell>
          <cell r="C570">
            <v>2</v>
          </cell>
          <cell r="D570">
            <v>667</v>
          </cell>
          <cell r="E570" t="str">
            <v xml:space="preserve">Outras Contas de Pessoa Física a Pagar           </v>
          </cell>
          <cell r="F570">
            <v>-16974.34</v>
          </cell>
          <cell r="G570">
            <v>247456.17</v>
          </cell>
          <cell r="H570">
            <v>239043.38</v>
          </cell>
          <cell r="I570">
            <v>-8561.5499999999993</v>
          </cell>
        </row>
        <row r="571">
          <cell r="A571" t="str">
            <v>2.1.1.06.01</v>
          </cell>
          <cell r="B571" t="str">
            <v>A</v>
          </cell>
          <cell r="C571">
            <v>2</v>
          </cell>
          <cell r="D571">
            <v>668</v>
          </cell>
          <cell r="E571" t="str">
            <v xml:space="preserve">Pessoa Física a pagar                            </v>
          </cell>
          <cell r="F571">
            <v>-16974.34</v>
          </cell>
          <cell r="G571">
            <v>55739.21</v>
          </cell>
          <cell r="H571">
            <v>42705.13</v>
          </cell>
          <cell r="I571">
            <v>-3940.26</v>
          </cell>
        </row>
        <row r="572">
          <cell r="A572" t="str">
            <v>2.1.1.06.02</v>
          </cell>
          <cell r="B572" t="str">
            <v>A</v>
          </cell>
          <cell r="C572">
            <v>2</v>
          </cell>
          <cell r="D572">
            <v>669</v>
          </cell>
          <cell r="E572" t="str">
            <v xml:space="preserve">CONSAD                                           </v>
          </cell>
          <cell r="F572">
            <v>0</v>
          </cell>
          <cell r="G572">
            <v>24437.759999999998</v>
          </cell>
          <cell r="H572">
            <v>24437.759999999998</v>
          </cell>
          <cell r="I572">
            <v>0</v>
          </cell>
        </row>
        <row r="573">
          <cell r="A573" t="str">
            <v>2.1.1.06.03</v>
          </cell>
          <cell r="B573" t="str">
            <v>A</v>
          </cell>
          <cell r="C573">
            <v>2</v>
          </cell>
          <cell r="D573">
            <v>670</v>
          </cell>
          <cell r="E573" t="str">
            <v xml:space="preserve">CONFI                                            </v>
          </cell>
          <cell r="F573">
            <v>0</v>
          </cell>
          <cell r="G573">
            <v>5060.59</v>
          </cell>
          <cell r="H573">
            <v>5060.59</v>
          </cell>
          <cell r="I573">
            <v>0</v>
          </cell>
        </row>
        <row r="574">
          <cell r="A574" t="str">
            <v>2.1.1.06.05</v>
          </cell>
          <cell r="B574" t="str">
            <v>A</v>
          </cell>
          <cell r="C574">
            <v>2</v>
          </cell>
          <cell r="D574">
            <v>672</v>
          </cell>
          <cell r="E574" t="str">
            <v xml:space="preserve">Férias                                           </v>
          </cell>
          <cell r="F574">
            <v>0</v>
          </cell>
          <cell r="G574">
            <v>58368.71</v>
          </cell>
          <cell r="H574">
            <v>58368.71</v>
          </cell>
          <cell r="I574">
            <v>0</v>
          </cell>
        </row>
        <row r="575">
          <cell r="A575" t="str">
            <v>2.1.1.06.06</v>
          </cell>
          <cell r="B575" t="str">
            <v>A</v>
          </cell>
          <cell r="C575">
            <v>2</v>
          </cell>
          <cell r="D575">
            <v>673</v>
          </cell>
          <cell r="E575" t="str">
            <v xml:space="preserve">Estagiarios e Bolsistas a Pagar                  </v>
          </cell>
          <cell r="F575">
            <v>0</v>
          </cell>
          <cell r="G575">
            <v>65831.960000000006</v>
          </cell>
          <cell r="H575">
            <v>70453.25</v>
          </cell>
          <cell r="I575">
            <v>-4621.29</v>
          </cell>
        </row>
        <row r="576">
          <cell r="A576" t="str">
            <v>2.1.1.06.07</v>
          </cell>
          <cell r="B576" t="str">
            <v>A</v>
          </cell>
          <cell r="C576">
            <v>2</v>
          </cell>
          <cell r="D576">
            <v>674</v>
          </cell>
          <cell r="E576" t="str">
            <v xml:space="preserve">Rescisões a pagar                                </v>
          </cell>
          <cell r="F576">
            <v>0</v>
          </cell>
          <cell r="G576">
            <v>38017.94</v>
          </cell>
          <cell r="H576">
            <v>38017.94</v>
          </cell>
          <cell r="I576">
            <v>0</v>
          </cell>
        </row>
        <row r="577">
          <cell r="A577" t="str">
            <v>2.1.1.07</v>
          </cell>
          <cell r="B577" t="str">
            <v>S</v>
          </cell>
          <cell r="C577">
            <v>2</v>
          </cell>
          <cell r="D577">
            <v>675</v>
          </cell>
          <cell r="E577" t="str">
            <v xml:space="preserve">Valores Caucionados                              </v>
          </cell>
          <cell r="F577">
            <v>-1051448.7</v>
          </cell>
          <cell r="G577">
            <v>0</v>
          </cell>
          <cell r="H577">
            <v>7688.98</v>
          </cell>
          <cell r="I577">
            <v>-1059137.68</v>
          </cell>
        </row>
        <row r="578">
          <cell r="A578" t="str">
            <v>2.1.1.07.01</v>
          </cell>
          <cell r="B578" t="str">
            <v>A</v>
          </cell>
          <cell r="C578">
            <v>2</v>
          </cell>
          <cell r="D578">
            <v>676</v>
          </cell>
          <cell r="E578" t="str">
            <v xml:space="preserve">Valores Caucionados                              </v>
          </cell>
          <cell r="F578">
            <v>-24505.68</v>
          </cell>
          <cell r="G578">
            <v>0</v>
          </cell>
          <cell r="H578">
            <v>0</v>
          </cell>
          <cell r="I578">
            <v>-24505.68</v>
          </cell>
        </row>
        <row r="579">
          <cell r="A579" t="str">
            <v>2.1.1.07.10</v>
          </cell>
          <cell r="B579" t="str">
            <v>A</v>
          </cell>
          <cell r="C579">
            <v>2</v>
          </cell>
          <cell r="D579">
            <v>685</v>
          </cell>
          <cell r="E579" t="str">
            <v xml:space="preserve">Caução Linkcon                                   </v>
          </cell>
          <cell r="F579">
            <v>-34240.28</v>
          </cell>
          <cell r="G579">
            <v>0</v>
          </cell>
          <cell r="H579">
            <v>127.2</v>
          </cell>
          <cell r="I579">
            <v>-34367.480000000003</v>
          </cell>
        </row>
        <row r="580">
          <cell r="A580" t="str">
            <v>2.1.1.07.12</v>
          </cell>
          <cell r="B580" t="str">
            <v>A</v>
          </cell>
          <cell r="C580">
            <v>2</v>
          </cell>
          <cell r="D580">
            <v>1558</v>
          </cell>
          <cell r="E580" t="str">
            <v xml:space="preserve">Caução Tugbrasil                                 </v>
          </cell>
          <cell r="F580">
            <v>-13373.45</v>
          </cell>
          <cell r="G580">
            <v>0</v>
          </cell>
          <cell r="H580">
            <v>49.68</v>
          </cell>
          <cell r="I580">
            <v>-13423.13</v>
          </cell>
        </row>
        <row r="581">
          <cell r="A581" t="str">
            <v>2.1.1.07.20</v>
          </cell>
          <cell r="B581" t="str">
            <v>A</v>
          </cell>
          <cell r="C581">
            <v>2</v>
          </cell>
          <cell r="D581">
            <v>1741</v>
          </cell>
          <cell r="E581" t="str">
            <v xml:space="preserve">Caução 4M Construções                            </v>
          </cell>
          <cell r="F581">
            <v>-12369.81</v>
          </cell>
          <cell r="G581">
            <v>0</v>
          </cell>
          <cell r="H581">
            <v>45.95</v>
          </cell>
          <cell r="I581">
            <v>-12415.76</v>
          </cell>
        </row>
        <row r="582">
          <cell r="A582" t="str">
            <v>2.1.1.07.22</v>
          </cell>
          <cell r="B582" t="str">
            <v>A</v>
          </cell>
          <cell r="C582">
            <v>2</v>
          </cell>
          <cell r="D582">
            <v>1772</v>
          </cell>
          <cell r="E582" t="str">
            <v xml:space="preserve">Caução Petrobras Distribuidora                   </v>
          </cell>
          <cell r="F582">
            <v>-1223.5</v>
          </cell>
          <cell r="G582">
            <v>0</v>
          </cell>
          <cell r="H582">
            <v>4.55</v>
          </cell>
          <cell r="I582">
            <v>-1228.05</v>
          </cell>
        </row>
        <row r="583">
          <cell r="A583" t="str">
            <v>2.1.1.07.26</v>
          </cell>
          <cell r="B583" t="str">
            <v>A</v>
          </cell>
          <cell r="C583">
            <v>2</v>
          </cell>
          <cell r="D583">
            <v>1839</v>
          </cell>
          <cell r="E583" t="str">
            <v xml:space="preserve">Caução NM Engenharia e Construções               </v>
          </cell>
          <cell r="F583">
            <v>-1254.28</v>
          </cell>
          <cell r="G583">
            <v>0</v>
          </cell>
          <cell r="H583">
            <v>4.66</v>
          </cell>
          <cell r="I583">
            <v>-1258.94</v>
          </cell>
        </row>
        <row r="584">
          <cell r="A584" t="str">
            <v>2.1.1.07.29</v>
          </cell>
          <cell r="B584" t="str">
            <v>A</v>
          </cell>
          <cell r="C584">
            <v>2</v>
          </cell>
          <cell r="D584">
            <v>1866</v>
          </cell>
          <cell r="E584" t="str">
            <v xml:space="preserve">Caução Total Distribuidora                       </v>
          </cell>
          <cell r="F584">
            <v>-10385.42</v>
          </cell>
          <cell r="G584">
            <v>0</v>
          </cell>
          <cell r="H584">
            <v>38.58</v>
          </cell>
          <cell r="I584">
            <v>-10424</v>
          </cell>
        </row>
        <row r="585">
          <cell r="A585" t="str">
            <v>2.1.1.07.31</v>
          </cell>
          <cell r="B585" t="str">
            <v>A</v>
          </cell>
          <cell r="C585">
            <v>2</v>
          </cell>
          <cell r="D585">
            <v>1910</v>
          </cell>
          <cell r="E585" t="str">
            <v xml:space="preserve">Caução Assoc. Taxi Ponta da Espera               </v>
          </cell>
          <cell r="F585">
            <v>-286.04000000000002</v>
          </cell>
          <cell r="G585">
            <v>0</v>
          </cell>
          <cell r="H585">
            <v>1.06</v>
          </cell>
          <cell r="I585">
            <v>-287.10000000000002</v>
          </cell>
        </row>
        <row r="586">
          <cell r="A586" t="str">
            <v>2.1.1.07.33</v>
          </cell>
          <cell r="B586" t="str">
            <v>A</v>
          </cell>
          <cell r="C586">
            <v>2</v>
          </cell>
          <cell r="D586">
            <v>1979</v>
          </cell>
          <cell r="E586" t="str">
            <v xml:space="preserve">Caução Itaqui Energia                            </v>
          </cell>
          <cell r="F586">
            <v>-737042.56</v>
          </cell>
          <cell r="G586">
            <v>0</v>
          </cell>
          <cell r="H586">
            <v>2738.11</v>
          </cell>
          <cell r="I586">
            <v>-739780.67</v>
          </cell>
        </row>
        <row r="587">
          <cell r="A587" t="str">
            <v>2.1.1.07.34</v>
          </cell>
          <cell r="B587" t="str">
            <v>A</v>
          </cell>
          <cell r="C587">
            <v>2</v>
          </cell>
          <cell r="D587">
            <v>2054</v>
          </cell>
          <cell r="E587" t="str">
            <v xml:space="preserve">Caução Associação dos Práticos - APEM            </v>
          </cell>
          <cell r="F587">
            <v>-24156.99</v>
          </cell>
          <cell r="G587">
            <v>0</v>
          </cell>
          <cell r="H587">
            <v>89.74</v>
          </cell>
          <cell r="I587">
            <v>-24246.73</v>
          </cell>
        </row>
        <row r="588">
          <cell r="A588" t="str">
            <v>2.1.1.07.35</v>
          </cell>
          <cell r="B588" t="str">
            <v>A</v>
          </cell>
          <cell r="C588">
            <v>2</v>
          </cell>
          <cell r="D588">
            <v>2081</v>
          </cell>
          <cell r="E588" t="str">
            <v xml:space="preserve">Caução COPI                                      </v>
          </cell>
          <cell r="F588">
            <v>-29327.53</v>
          </cell>
          <cell r="G588">
            <v>0</v>
          </cell>
          <cell r="H588">
            <v>1063.22</v>
          </cell>
          <cell r="I588">
            <v>-30390.75</v>
          </cell>
        </row>
        <row r="589">
          <cell r="A589" t="str">
            <v>2.1.1.07.37</v>
          </cell>
          <cell r="B589" t="str">
            <v>A</v>
          </cell>
          <cell r="C589">
            <v>2</v>
          </cell>
          <cell r="D589">
            <v>2126</v>
          </cell>
          <cell r="E589" t="str">
            <v xml:space="preserve">Caução Pedreiras                                 </v>
          </cell>
          <cell r="F589">
            <v>-453.58</v>
          </cell>
          <cell r="G589">
            <v>0</v>
          </cell>
          <cell r="H589">
            <v>955.96</v>
          </cell>
          <cell r="I589">
            <v>-1409.54</v>
          </cell>
        </row>
        <row r="590">
          <cell r="A590" t="str">
            <v>2.1.1.07.38</v>
          </cell>
          <cell r="B590" t="str">
            <v>A</v>
          </cell>
          <cell r="C590">
            <v>2</v>
          </cell>
          <cell r="D590">
            <v>2127</v>
          </cell>
          <cell r="E590" t="str">
            <v xml:space="preserve">Caução Bradesco                                  </v>
          </cell>
          <cell r="F590">
            <v>-4560.8</v>
          </cell>
          <cell r="G590">
            <v>0</v>
          </cell>
          <cell r="H590">
            <v>16.940000000000001</v>
          </cell>
          <cell r="I590">
            <v>-4577.74</v>
          </cell>
        </row>
        <row r="591">
          <cell r="A591" t="str">
            <v>2.1.1.07.39</v>
          </cell>
          <cell r="B591" t="str">
            <v>A</v>
          </cell>
          <cell r="C591">
            <v>2</v>
          </cell>
          <cell r="D591">
            <v>2128</v>
          </cell>
          <cell r="E591" t="str">
            <v xml:space="preserve">Caução MIC Operações                             </v>
          </cell>
          <cell r="F591">
            <v>-628.02</v>
          </cell>
          <cell r="G591">
            <v>0</v>
          </cell>
          <cell r="H591">
            <v>956.6</v>
          </cell>
          <cell r="I591">
            <v>-1584.62</v>
          </cell>
        </row>
        <row r="592">
          <cell r="A592" t="str">
            <v>2.1.1.07.41</v>
          </cell>
          <cell r="B592" t="str">
            <v>A</v>
          </cell>
          <cell r="C592">
            <v>2</v>
          </cell>
          <cell r="D592">
            <v>2138</v>
          </cell>
          <cell r="E592" t="str">
            <v xml:space="preserve">Caução Rebras Rebocadores                        </v>
          </cell>
          <cell r="F592">
            <v>-627.27</v>
          </cell>
          <cell r="G592">
            <v>0</v>
          </cell>
          <cell r="H592">
            <v>2.33</v>
          </cell>
          <cell r="I592">
            <v>-629.6</v>
          </cell>
        </row>
        <row r="593">
          <cell r="A593" t="str">
            <v>2.1.1.07.43</v>
          </cell>
          <cell r="B593" t="str">
            <v>A</v>
          </cell>
          <cell r="C593">
            <v>2</v>
          </cell>
          <cell r="D593">
            <v>2147</v>
          </cell>
          <cell r="E593" t="str">
            <v xml:space="preserve">Caução Brazil Maritima                           </v>
          </cell>
          <cell r="F593">
            <v>-1922.68</v>
          </cell>
          <cell r="G593">
            <v>0</v>
          </cell>
          <cell r="H593">
            <v>7.14</v>
          </cell>
          <cell r="I593">
            <v>-1929.82</v>
          </cell>
        </row>
        <row r="594">
          <cell r="A594" t="str">
            <v>2.1.1.07.46</v>
          </cell>
          <cell r="B594" t="str">
            <v>A</v>
          </cell>
          <cell r="C594">
            <v>2</v>
          </cell>
          <cell r="D594">
            <v>2212</v>
          </cell>
          <cell r="E594" t="str">
            <v xml:space="preserve">Caução Multiclínicas Nacional                    </v>
          </cell>
          <cell r="F594">
            <v>-18124.07</v>
          </cell>
          <cell r="G594">
            <v>0</v>
          </cell>
          <cell r="H594">
            <v>90.62</v>
          </cell>
          <cell r="I594">
            <v>-18214.689999999999</v>
          </cell>
        </row>
        <row r="595">
          <cell r="A595" t="str">
            <v>2.1.1.07.47</v>
          </cell>
          <cell r="B595" t="str">
            <v>A</v>
          </cell>
          <cell r="C595">
            <v>2</v>
          </cell>
          <cell r="D595">
            <v>2213</v>
          </cell>
          <cell r="E595" t="str">
            <v xml:space="preserve">Caução Essencial                                 </v>
          </cell>
          <cell r="F595">
            <v>-25531.85</v>
          </cell>
          <cell r="G595">
            <v>0</v>
          </cell>
          <cell r="H595">
            <v>127.66</v>
          </cell>
          <cell r="I595">
            <v>-25659.51</v>
          </cell>
        </row>
        <row r="596">
          <cell r="A596" t="str">
            <v>2.1.1.07.48</v>
          </cell>
          <cell r="B596" t="str">
            <v>A</v>
          </cell>
          <cell r="C596">
            <v>2</v>
          </cell>
          <cell r="D596">
            <v>2214</v>
          </cell>
          <cell r="E596" t="str">
            <v xml:space="preserve">Caução Brasbunker Participações S/A              </v>
          </cell>
          <cell r="F596">
            <v>-13378.71</v>
          </cell>
          <cell r="G596">
            <v>0</v>
          </cell>
          <cell r="H596">
            <v>49.7</v>
          </cell>
          <cell r="I596">
            <v>-13428.41</v>
          </cell>
        </row>
        <row r="597">
          <cell r="A597" t="str">
            <v>2.1.1.07.49</v>
          </cell>
          <cell r="B597" t="str">
            <v>A</v>
          </cell>
          <cell r="C597">
            <v>2</v>
          </cell>
          <cell r="D597">
            <v>2215</v>
          </cell>
          <cell r="E597" t="str">
            <v xml:space="preserve">Caução Transrio Transporte e Logistica           </v>
          </cell>
          <cell r="F597">
            <v>-1246.56</v>
          </cell>
          <cell r="G597">
            <v>0</v>
          </cell>
          <cell r="H597">
            <v>4.63</v>
          </cell>
          <cell r="I597">
            <v>-1251.19</v>
          </cell>
        </row>
        <row r="598">
          <cell r="A598" t="str">
            <v>2.1.1.07.50</v>
          </cell>
          <cell r="B598" t="str">
            <v>A</v>
          </cell>
          <cell r="C598">
            <v>2</v>
          </cell>
          <cell r="D598">
            <v>2216</v>
          </cell>
          <cell r="E598" t="str">
            <v xml:space="preserve">Caução Distribuidora Tabocão Ltda                </v>
          </cell>
          <cell r="F598">
            <v>-497.86</v>
          </cell>
          <cell r="G598">
            <v>0</v>
          </cell>
          <cell r="H598">
            <v>1.85</v>
          </cell>
          <cell r="I598">
            <v>-499.71</v>
          </cell>
        </row>
        <row r="599">
          <cell r="A599" t="str">
            <v>2.1.1.07.53</v>
          </cell>
          <cell r="B599" t="str">
            <v>A</v>
          </cell>
          <cell r="C599">
            <v>2</v>
          </cell>
          <cell r="D599">
            <v>2267</v>
          </cell>
          <cell r="E599" t="str">
            <v xml:space="preserve">Caução Distribuidora Copystar                    </v>
          </cell>
          <cell r="F599">
            <v>-7507.96</v>
          </cell>
          <cell r="G599">
            <v>0</v>
          </cell>
          <cell r="H599">
            <v>27.89</v>
          </cell>
          <cell r="I599">
            <v>-7535.85</v>
          </cell>
        </row>
        <row r="600">
          <cell r="A600" t="str">
            <v>2.1.1.07.54</v>
          </cell>
          <cell r="B600" t="str">
            <v>A</v>
          </cell>
          <cell r="C600">
            <v>2</v>
          </cell>
          <cell r="D600">
            <v>2359</v>
          </cell>
          <cell r="E600" t="str">
            <v xml:space="preserve">Caução Intermodal Organização de Eventos         </v>
          </cell>
          <cell r="F600">
            <v>-2279.41</v>
          </cell>
          <cell r="G600">
            <v>0</v>
          </cell>
          <cell r="H600">
            <v>8.4700000000000006</v>
          </cell>
          <cell r="I600">
            <v>-2287.88</v>
          </cell>
        </row>
        <row r="601">
          <cell r="A601" t="str">
            <v>2.1.1.07.56</v>
          </cell>
          <cell r="B601" t="str">
            <v>A</v>
          </cell>
          <cell r="C601">
            <v>2</v>
          </cell>
          <cell r="D601">
            <v>2388</v>
          </cell>
          <cell r="E601" t="str">
            <v xml:space="preserve">Caução Telefônica Brasil S.A.                    </v>
          </cell>
          <cell r="F601">
            <v>-14649.81</v>
          </cell>
          <cell r="G601">
            <v>0</v>
          </cell>
          <cell r="H601">
            <v>54.42</v>
          </cell>
          <cell r="I601">
            <v>-14704.23</v>
          </cell>
        </row>
        <row r="602">
          <cell r="A602" t="str">
            <v>2.1.1.07.58</v>
          </cell>
          <cell r="B602" t="str">
            <v>A</v>
          </cell>
          <cell r="C602">
            <v>2</v>
          </cell>
          <cell r="D602">
            <v>2453</v>
          </cell>
          <cell r="E602" t="str">
            <v xml:space="preserve">Caução Maxtec Serviços Gerais e Man. Ind         </v>
          </cell>
          <cell r="F602">
            <v>-564.24</v>
          </cell>
          <cell r="G602">
            <v>0</v>
          </cell>
          <cell r="H602">
            <v>2.82</v>
          </cell>
          <cell r="I602">
            <v>-567.05999999999995</v>
          </cell>
        </row>
        <row r="603">
          <cell r="A603" t="str">
            <v>2.1.1.07.59</v>
          </cell>
          <cell r="B603" t="str">
            <v>A</v>
          </cell>
          <cell r="C603">
            <v>2</v>
          </cell>
          <cell r="D603">
            <v>2475</v>
          </cell>
          <cell r="E603" t="str">
            <v xml:space="preserve">Caução Transmasut                                </v>
          </cell>
          <cell r="F603">
            <v>-1070.23</v>
          </cell>
          <cell r="G603">
            <v>0</v>
          </cell>
          <cell r="H603">
            <v>3.98</v>
          </cell>
          <cell r="I603">
            <v>-1074.21</v>
          </cell>
        </row>
        <row r="604">
          <cell r="A604" t="str">
            <v>2.1.1.07.60</v>
          </cell>
          <cell r="B604" t="str">
            <v>A</v>
          </cell>
          <cell r="C604">
            <v>2</v>
          </cell>
          <cell r="D604">
            <v>2518</v>
          </cell>
          <cell r="E604" t="str">
            <v xml:space="preserve">Caução Serviporto                                </v>
          </cell>
          <cell r="F604">
            <v>-646.58000000000004</v>
          </cell>
          <cell r="G604">
            <v>0</v>
          </cell>
          <cell r="H604">
            <v>2.4</v>
          </cell>
          <cell r="I604">
            <v>-648.98</v>
          </cell>
        </row>
        <row r="605">
          <cell r="A605" t="str">
            <v>2.1.1.07.61</v>
          </cell>
          <cell r="B605" t="str">
            <v>A</v>
          </cell>
          <cell r="C605">
            <v>2</v>
          </cell>
          <cell r="D605">
            <v>2520</v>
          </cell>
          <cell r="E605" t="str">
            <v xml:space="preserve">Caução Green Distribuidora de Petróleo           </v>
          </cell>
          <cell r="F605">
            <v>-1041.5999999999999</v>
          </cell>
          <cell r="G605">
            <v>0</v>
          </cell>
          <cell r="H605">
            <v>3.87</v>
          </cell>
          <cell r="I605">
            <v>-1045.47</v>
          </cell>
        </row>
        <row r="606">
          <cell r="A606" t="str">
            <v>2.1.1.07.62</v>
          </cell>
          <cell r="B606" t="str">
            <v>A</v>
          </cell>
          <cell r="C606">
            <v>2</v>
          </cell>
          <cell r="D606">
            <v>2531</v>
          </cell>
          <cell r="E606" t="str">
            <v xml:space="preserve">Caução Internacional Marítima Ltda               </v>
          </cell>
          <cell r="F606">
            <v>-351.54</v>
          </cell>
          <cell r="G606">
            <v>0</v>
          </cell>
          <cell r="H606">
            <v>1.31</v>
          </cell>
          <cell r="I606">
            <v>-352.85</v>
          </cell>
        </row>
        <row r="607">
          <cell r="A607" t="str">
            <v>2.1.1.07.63</v>
          </cell>
          <cell r="B607" t="str">
            <v>A</v>
          </cell>
          <cell r="C607">
            <v>2</v>
          </cell>
          <cell r="D607">
            <v>2542</v>
          </cell>
          <cell r="E607" t="str">
            <v xml:space="preserve">Caução L de J Pereira- Me                        </v>
          </cell>
          <cell r="F607">
            <v>-4927.4799999999996</v>
          </cell>
          <cell r="G607">
            <v>0</v>
          </cell>
          <cell r="H607">
            <v>18.309999999999999</v>
          </cell>
          <cell r="I607">
            <v>-4945.79</v>
          </cell>
        </row>
        <row r="608">
          <cell r="A608" t="str">
            <v>2.1.1.07.65</v>
          </cell>
          <cell r="B608" t="str">
            <v>A</v>
          </cell>
          <cell r="C608">
            <v>2</v>
          </cell>
          <cell r="D608">
            <v>2592</v>
          </cell>
          <cell r="E608" t="str">
            <v xml:space="preserve">Caução Glenda de Lourdes                         </v>
          </cell>
          <cell r="F608">
            <v>-7979.59</v>
          </cell>
          <cell r="G608">
            <v>0</v>
          </cell>
          <cell r="H608">
            <v>29.64</v>
          </cell>
          <cell r="I608">
            <v>-8009.23</v>
          </cell>
        </row>
        <row r="609">
          <cell r="A609" t="str">
            <v>2.1.1.07.69</v>
          </cell>
          <cell r="B609" t="str">
            <v>A</v>
          </cell>
          <cell r="C609">
            <v>2</v>
          </cell>
          <cell r="D609">
            <v>2666</v>
          </cell>
          <cell r="E609" t="str">
            <v xml:space="preserve">Caução Rohde Nielsen                             </v>
          </cell>
          <cell r="F609">
            <v>-49518.09</v>
          </cell>
          <cell r="G609">
            <v>0</v>
          </cell>
          <cell r="H609">
            <v>183.96</v>
          </cell>
          <cell r="I609">
            <v>-49702.05</v>
          </cell>
        </row>
        <row r="610">
          <cell r="A610" t="str">
            <v>2.1.1.07.71</v>
          </cell>
          <cell r="B610" t="str">
            <v>A</v>
          </cell>
          <cell r="C610">
            <v>2</v>
          </cell>
          <cell r="D610">
            <v>2734</v>
          </cell>
          <cell r="E610" t="str">
            <v xml:space="preserve">Caução Pedro Yan                                 </v>
          </cell>
          <cell r="F610">
            <v>-1597.67</v>
          </cell>
          <cell r="G610">
            <v>0</v>
          </cell>
          <cell r="H610">
            <v>5.94</v>
          </cell>
          <cell r="I610">
            <v>-1603.61</v>
          </cell>
        </row>
        <row r="611">
          <cell r="A611" t="str">
            <v>2.1.1.07.73</v>
          </cell>
          <cell r="B611" t="str">
            <v>A</v>
          </cell>
          <cell r="C611">
            <v>2</v>
          </cell>
          <cell r="D611">
            <v>2862</v>
          </cell>
          <cell r="E611" t="str">
            <v xml:space="preserve">Caução Machado Transportadora                    </v>
          </cell>
          <cell r="F611">
            <v>-489.69</v>
          </cell>
          <cell r="G611">
            <v>0</v>
          </cell>
          <cell r="H611">
            <v>1.82</v>
          </cell>
          <cell r="I611">
            <v>-491.51</v>
          </cell>
        </row>
        <row r="612">
          <cell r="A612" t="str">
            <v>2.1.1.07.74</v>
          </cell>
          <cell r="B612" t="str">
            <v>A</v>
          </cell>
          <cell r="C612">
            <v>2</v>
          </cell>
          <cell r="D612">
            <v>2880</v>
          </cell>
          <cell r="E612" t="str">
            <v xml:space="preserve">Caução Rentank                                   </v>
          </cell>
          <cell r="F612">
            <v>-2202.2600000000002</v>
          </cell>
          <cell r="G612">
            <v>0</v>
          </cell>
          <cell r="H612">
            <v>8.18</v>
          </cell>
          <cell r="I612">
            <v>-2210.44</v>
          </cell>
        </row>
        <row r="613">
          <cell r="A613" t="str">
            <v>2.1.1.07.75</v>
          </cell>
          <cell r="B613" t="str">
            <v>A</v>
          </cell>
          <cell r="C613">
            <v>2</v>
          </cell>
          <cell r="D613">
            <v>2882</v>
          </cell>
          <cell r="E613" t="str">
            <v xml:space="preserve">Caução GDX                                       </v>
          </cell>
          <cell r="F613">
            <v>-837.07</v>
          </cell>
          <cell r="G613">
            <v>0</v>
          </cell>
          <cell r="H613">
            <v>3.11</v>
          </cell>
          <cell r="I613">
            <v>-840.18</v>
          </cell>
        </row>
        <row r="614">
          <cell r="A614" t="str">
            <v>2.1.1.07.76</v>
          </cell>
          <cell r="B614" t="str">
            <v>A</v>
          </cell>
          <cell r="C614">
            <v>2</v>
          </cell>
          <cell r="D614">
            <v>2964</v>
          </cell>
          <cell r="E614" t="str">
            <v xml:space="preserve">Caução Tequimar                                  </v>
          </cell>
          <cell r="F614">
            <v>-648.54</v>
          </cell>
          <cell r="G614">
            <v>0</v>
          </cell>
          <cell r="H614">
            <v>2.41</v>
          </cell>
          <cell r="I614">
            <v>-650.95000000000005</v>
          </cell>
        </row>
        <row r="615">
          <cell r="A615" t="str">
            <v>2.1.1.07.77</v>
          </cell>
          <cell r="B615" t="str">
            <v>A</v>
          </cell>
          <cell r="C615">
            <v>2</v>
          </cell>
          <cell r="D615">
            <v>3825</v>
          </cell>
          <cell r="E615" t="str">
            <v xml:space="preserve">Caução Saam Smit                                 </v>
          </cell>
          <cell r="F615">
            <v>0</v>
          </cell>
          <cell r="G615">
            <v>0</v>
          </cell>
          <cell r="H615">
            <v>954.27</v>
          </cell>
          <cell r="I615">
            <v>-954.27</v>
          </cell>
        </row>
        <row r="616">
          <cell r="A616" t="str">
            <v>2.1.1.08</v>
          </cell>
          <cell r="B616" t="str">
            <v>S</v>
          </cell>
          <cell r="C616">
            <v>2</v>
          </cell>
          <cell r="D616">
            <v>686</v>
          </cell>
          <cell r="E616" t="str">
            <v xml:space="preserve">Outros Créditos a Pagar                          </v>
          </cell>
          <cell r="F616">
            <v>-22189747.91</v>
          </cell>
          <cell r="G616">
            <v>157104.89000000001</v>
          </cell>
          <cell r="H616">
            <v>2378473.48</v>
          </cell>
          <cell r="I616">
            <v>-24411116.5</v>
          </cell>
        </row>
        <row r="617">
          <cell r="A617" t="str">
            <v>2.1.1.08.01</v>
          </cell>
          <cell r="B617" t="str">
            <v>A</v>
          </cell>
          <cell r="C617">
            <v>2</v>
          </cell>
          <cell r="D617">
            <v>687</v>
          </cell>
          <cell r="E617" t="str">
            <v xml:space="preserve">Juros s/Cap Proprio a Pagar Gov Estado           </v>
          </cell>
          <cell r="F617">
            <v>-21326498.98</v>
          </cell>
          <cell r="G617">
            <v>0</v>
          </cell>
          <cell r="H617">
            <v>2299209.88</v>
          </cell>
          <cell r="I617">
            <v>-23625708.859999999</v>
          </cell>
        </row>
        <row r="618">
          <cell r="A618" t="str">
            <v>2.1.1.08.02</v>
          </cell>
          <cell r="B618" t="str">
            <v>A</v>
          </cell>
          <cell r="C618">
            <v>2</v>
          </cell>
          <cell r="D618">
            <v>688</v>
          </cell>
          <cell r="E618" t="str">
            <v xml:space="preserve">Valores a Devolver                               </v>
          </cell>
          <cell r="F618">
            <v>-32208.639999999999</v>
          </cell>
          <cell r="G618">
            <v>0</v>
          </cell>
          <cell r="H618">
            <v>0</v>
          </cell>
          <cell r="I618">
            <v>-32208.639999999999</v>
          </cell>
        </row>
        <row r="619">
          <cell r="A619" t="str">
            <v>2.1.1.08.04</v>
          </cell>
          <cell r="B619" t="str">
            <v>A</v>
          </cell>
          <cell r="C619">
            <v>2</v>
          </cell>
          <cell r="D619">
            <v>690</v>
          </cell>
          <cell r="E619" t="str">
            <v xml:space="preserve">Rendimentos s/ Aplicações - DNIT 173             </v>
          </cell>
          <cell r="F619">
            <v>-703144.58</v>
          </cell>
          <cell r="G619">
            <v>0</v>
          </cell>
          <cell r="H619">
            <v>0</v>
          </cell>
          <cell r="I619">
            <v>-703144.58</v>
          </cell>
        </row>
        <row r="620">
          <cell r="A620" t="str">
            <v>2.1.1.08.11</v>
          </cell>
          <cell r="B620" t="str">
            <v>A</v>
          </cell>
          <cell r="C620">
            <v>2</v>
          </cell>
          <cell r="D620">
            <v>697</v>
          </cell>
          <cell r="E620" t="str">
            <v xml:space="preserve">Rendimentos s/ Aplicações - SEP/001/2007         </v>
          </cell>
          <cell r="F620">
            <v>-73.5</v>
          </cell>
          <cell r="G620">
            <v>0</v>
          </cell>
          <cell r="H620">
            <v>0</v>
          </cell>
          <cell r="I620">
            <v>-73.5</v>
          </cell>
        </row>
        <row r="621">
          <cell r="A621" t="str">
            <v>2.1.1.08.13</v>
          </cell>
          <cell r="B621" t="str">
            <v>A</v>
          </cell>
          <cell r="C621">
            <v>2</v>
          </cell>
          <cell r="D621">
            <v>1463</v>
          </cell>
          <cell r="E621" t="str">
            <v xml:space="preserve">Depósito de Terceiros - SEP/012/2011             </v>
          </cell>
          <cell r="F621">
            <v>-28.5</v>
          </cell>
          <cell r="G621">
            <v>0</v>
          </cell>
          <cell r="H621">
            <v>0</v>
          </cell>
          <cell r="I621">
            <v>-28.5</v>
          </cell>
        </row>
        <row r="622">
          <cell r="A622" t="str">
            <v>2.1.1.08.15</v>
          </cell>
          <cell r="B622" t="str">
            <v>A</v>
          </cell>
          <cell r="C622">
            <v>2</v>
          </cell>
          <cell r="D622">
            <v>1693</v>
          </cell>
          <cell r="E622" t="str">
            <v xml:space="preserve">Adiantamento de Clientes                         </v>
          </cell>
          <cell r="F622">
            <v>-91938.97</v>
          </cell>
          <cell r="G622">
            <v>125315</v>
          </cell>
          <cell r="H622">
            <v>34433</v>
          </cell>
          <cell r="I622">
            <v>-1056.97</v>
          </cell>
        </row>
        <row r="623">
          <cell r="A623" t="str">
            <v>2.1.1.08.19</v>
          </cell>
          <cell r="B623" t="str">
            <v>A</v>
          </cell>
          <cell r="C623">
            <v>2</v>
          </cell>
          <cell r="D623">
            <v>2796</v>
          </cell>
          <cell r="E623" t="str">
            <v xml:space="preserve">Ressarcimento Cessão com Ônus TJ                 </v>
          </cell>
          <cell r="F623">
            <v>-7643.67</v>
          </cell>
          <cell r="G623">
            <v>7643.15</v>
          </cell>
          <cell r="H623">
            <v>12240.19</v>
          </cell>
          <cell r="I623">
            <v>-12240.71</v>
          </cell>
        </row>
        <row r="624">
          <cell r="A624" t="str">
            <v>2.1.1.08.20</v>
          </cell>
          <cell r="B624" t="str">
            <v>A</v>
          </cell>
          <cell r="C624">
            <v>2</v>
          </cell>
          <cell r="D624">
            <v>2797</v>
          </cell>
          <cell r="E624" t="str">
            <v xml:space="preserve">Ressarcimento Cessão com Ônus  UFMA              </v>
          </cell>
          <cell r="F624">
            <v>-28211.07</v>
          </cell>
          <cell r="G624">
            <v>24146.74</v>
          </cell>
          <cell r="H624">
            <v>32590.41</v>
          </cell>
          <cell r="I624">
            <v>-36654.74</v>
          </cell>
        </row>
        <row r="625">
          <cell r="A625" t="str">
            <v>2.1.1.09</v>
          </cell>
          <cell r="B625" t="str">
            <v>S</v>
          </cell>
          <cell r="C625">
            <v>2</v>
          </cell>
          <cell r="D625">
            <v>699</v>
          </cell>
          <cell r="E625" t="str">
            <v xml:space="preserve">Valores Consignados a Recolher                   </v>
          </cell>
          <cell r="F625">
            <v>-1210052.3</v>
          </cell>
          <cell r="G625">
            <v>1205140.1599999999</v>
          </cell>
          <cell r="H625">
            <v>1863384.32</v>
          </cell>
          <cell r="I625">
            <v>-1868296.46</v>
          </cell>
        </row>
        <row r="626">
          <cell r="A626" t="str">
            <v>2.1.1.09.03</v>
          </cell>
          <cell r="B626" t="str">
            <v>A</v>
          </cell>
          <cell r="C626">
            <v>2</v>
          </cell>
          <cell r="D626">
            <v>702</v>
          </cell>
          <cell r="E626" t="str">
            <v xml:space="preserve">IRRF s/ salário 0561                             </v>
          </cell>
          <cell r="F626">
            <v>-420335.21</v>
          </cell>
          <cell r="G626">
            <v>420335.18</v>
          </cell>
          <cell r="H626">
            <v>868996.56</v>
          </cell>
          <cell r="I626">
            <v>-868996.59</v>
          </cell>
        </row>
        <row r="627">
          <cell r="A627" t="str">
            <v>2.1.1.09.04</v>
          </cell>
          <cell r="B627" t="str">
            <v>A</v>
          </cell>
          <cell r="C627">
            <v>2</v>
          </cell>
          <cell r="D627">
            <v>703</v>
          </cell>
          <cell r="E627" t="str">
            <v xml:space="preserve">IRRF Pessoa Jurídica 1708                        </v>
          </cell>
          <cell r="F627">
            <v>-20969.13</v>
          </cell>
          <cell r="G627">
            <v>27948.639999999999</v>
          </cell>
          <cell r="H627">
            <v>36829.629999999997</v>
          </cell>
          <cell r="I627">
            <v>-29850.12</v>
          </cell>
        </row>
        <row r="628">
          <cell r="A628" t="str">
            <v>2.1.1.09.05</v>
          </cell>
          <cell r="B628" t="str">
            <v>A</v>
          </cell>
          <cell r="C628">
            <v>2</v>
          </cell>
          <cell r="D628">
            <v>704</v>
          </cell>
          <cell r="E628" t="str">
            <v xml:space="preserve">PIS/Cofins/Csll - 5952                           </v>
          </cell>
          <cell r="F628">
            <v>-138012.38</v>
          </cell>
          <cell r="G628">
            <v>132639.87</v>
          </cell>
          <cell r="H628">
            <v>195328.81</v>
          </cell>
          <cell r="I628">
            <v>-200701.32</v>
          </cell>
        </row>
        <row r="629">
          <cell r="A629" t="str">
            <v>2.1.1.09.06</v>
          </cell>
          <cell r="B629" t="str">
            <v>A</v>
          </cell>
          <cell r="C629">
            <v>2</v>
          </cell>
          <cell r="D629">
            <v>705</v>
          </cell>
          <cell r="E629" t="str">
            <v xml:space="preserve">INSS Retido de terceiros PJ                      </v>
          </cell>
          <cell r="F629">
            <v>-240232.65</v>
          </cell>
          <cell r="G629">
            <v>254086.32</v>
          </cell>
          <cell r="H629">
            <v>314024.71999999997</v>
          </cell>
          <cell r="I629">
            <v>-300171.05</v>
          </cell>
        </row>
        <row r="630">
          <cell r="A630" t="str">
            <v>2.1.1.09.07</v>
          </cell>
          <cell r="B630" t="str">
            <v>A</v>
          </cell>
          <cell r="C630">
            <v>2</v>
          </cell>
          <cell r="D630">
            <v>706</v>
          </cell>
          <cell r="E630" t="str">
            <v xml:space="preserve">ISS Retido  Pessoa Jurídica                      </v>
          </cell>
          <cell r="F630">
            <v>-184637.57</v>
          </cell>
          <cell r="G630">
            <v>145564.67000000001</v>
          </cell>
          <cell r="H630">
            <v>186529.33</v>
          </cell>
          <cell r="I630">
            <v>-225602.23</v>
          </cell>
        </row>
        <row r="631">
          <cell r="A631" t="str">
            <v>2.1.1.09.08</v>
          </cell>
          <cell r="B631" t="str">
            <v>A</v>
          </cell>
          <cell r="C631">
            <v>2</v>
          </cell>
          <cell r="D631">
            <v>707</v>
          </cell>
          <cell r="E631" t="str">
            <v xml:space="preserve">Pensão Alimentícia a pagar                       </v>
          </cell>
          <cell r="F631">
            <v>0</v>
          </cell>
          <cell r="G631">
            <v>20707.88</v>
          </cell>
          <cell r="H631">
            <v>22033.3</v>
          </cell>
          <cell r="I631">
            <v>-1325.42</v>
          </cell>
        </row>
        <row r="632">
          <cell r="A632" t="str">
            <v>2.1.1.09.09</v>
          </cell>
          <cell r="B632" t="str">
            <v>A</v>
          </cell>
          <cell r="C632">
            <v>2</v>
          </cell>
          <cell r="D632">
            <v>708</v>
          </cell>
          <cell r="E632" t="str">
            <v xml:space="preserve">ISS Retido Pessoa Física                         </v>
          </cell>
          <cell r="F632">
            <v>-4737.93</v>
          </cell>
          <cell r="G632">
            <v>1650.7</v>
          </cell>
          <cell r="H632">
            <v>1305.3699999999999</v>
          </cell>
          <cell r="I632">
            <v>-4392.6000000000004</v>
          </cell>
        </row>
        <row r="633">
          <cell r="A633" t="str">
            <v>2.1.1.09.10</v>
          </cell>
          <cell r="B633" t="str">
            <v>A</v>
          </cell>
          <cell r="C633">
            <v>2</v>
          </cell>
          <cell r="D633">
            <v>709</v>
          </cell>
          <cell r="E633" t="str">
            <v xml:space="preserve">INSS retido na fonte s/ salário                  </v>
          </cell>
          <cell r="F633">
            <v>-134167.87</v>
          </cell>
          <cell r="G633">
            <v>134167.87</v>
          </cell>
          <cell r="H633">
            <v>134574.35</v>
          </cell>
          <cell r="I633">
            <v>-134574.35</v>
          </cell>
        </row>
        <row r="634">
          <cell r="A634" t="str">
            <v>2.1.1.09.11</v>
          </cell>
          <cell r="B634" t="str">
            <v>A</v>
          </cell>
          <cell r="C634">
            <v>2</v>
          </cell>
          <cell r="D634">
            <v>710</v>
          </cell>
          <cell r="E634" t="str">
            <v xml:space="preserve">IRRF Pessoa Física 0588                          </v>
          </cell>
          <cell r="F634">
            <v>-8645.56</v>
          </cell>
          <cell r="G634">
            <v>7693.43</v>
          </cell>
          <cell r="H634">
            <v>7581.94</v>
          </cell>
          <cell r="I634">
            <v>-8534.07</v>
          </cell>
        </row>
        <row r="635">
          <cell r="A635" t="str">
            <v>2.1.1.09.12</v>
          </cell>
          <cell r="B635" t="str">
            <v>A</v>
          </cell>
          <cell r="C635">
            <v>2</v>
          </cell>
          <cell r="D635">
            <v>711</v>
          </cell>
          <cell r="E635" t="str">
            <v xml:space="preserve">Mensalidade Sindicato a Recolher                 </v>
          </cell>
          <cell r="F635">
            <v>-2924</v>
          </cell>
          <cell r="G635">
            <v>2982.25</v>
          </cell>
          <cell r="H635">
            <v>2789.01</v>
          </cell>
          <cell r="I635">
            <v>-2730.76</v>
          </cell>
        </row>
        <row r="636">
          <cell r="A636" t="str">
            <v>2.1.1.09.13</v>
          </cell>
          <cell r="B636" t="str">
            <v>A</v>
          </cell>
          <cell r="C636">
            <v>2</v>
          </cell>
          <cell r="D636">
            <v>712</v>
          </cell>
          <cell r="E636" t="str">
            <v xml:space="preserve">Associação Portus a Recolher                     </v>
          </cell>
          <cell r="F636">
            <v>-6</v>
          </cell>
          <cell r="G636">
            <v>6</v>
          </cell>
          <cell r="H636">
            <v>6</v>
          </cell>
          <cell r="I636">
            <v>-6</v>
          </cell>
        </row>
        <row r="637">
          <cell r="A637" t="str">
            <v>2.1.1.09.18</v>
          </cell>
          <cell r="B637" t="str">
            <v>A</v>
          </cell>
          <cell r="C637">
            <v>2</v>
          </cell>
          <cell r="D637">
            <v>717</v>
          </cell>
          <cell r="E637" t="str">
            <v xml:space="preserve">Contribuição Portus Jóia                         </v>
          </cell>
          <cell r="F637">
            <v>-10.32</v>
          </cell>
          <cell r="G637">
            <v>10.32</v>
          </cell>
          <cell r="H637">
            <v>10.32</v>
          </cell>
          <cell r="I637">
            <v>-10.32</v>
          </cell>
        </row>
        <row r="638">
          <cell r="A638" t="str">
            <v>2.1.1.09.19</v>
          </cell>
          <cell r="B638" t="str">
            <v>A</v>
          </cell>
          <cell r="C638">
            <v>2</v>
          </cell>
          <cell r="D638">
            <v>718</v>
          </cell>
          <cell r="E638" t="str">
            <v xml:space="preserve">Contribuição Portus s/ Salário                   </v>
          </cell>
          <cell r="F638">
            <v>-9533.86</v>
          </cell>
          <cell r="G638">
            <v>9533.98</v>
          </cell>
          <cell r="H638">
            <v>8480.1299999999992</v>
          </cell>
          <cell r="I638">
            <v>-8480.01</v>
          </cell>
        </row>
        <row r="639">
          <cell r="A639" t="str">
            <v>2.1.1.09.20</v>
          </cell>
          <cell r="B639" t="str">
            <v>A</v>
          </cell>
          <cell r="C639">
            <v>2</v>
          </cell>
          <cell r="D639">
            <v>719</v>
          </cell>
          <cell r="E639" t="str">
            <v xml:space="preserve">Emprestimos Consignado Banco Brasil              </v>
          </cell>
          <cell r="F639">
            <v>-31217.1</v>
          </cell>
          <cell r="G639">
            <v>33433.89</v>
          </cell>
          <cell r="H639">
            <v>35916.22</v>
          </cell>
          <cell r="I639">
            <v>-33699.43</v>
          </cell>
        </row>
        <row r="640">
          <cell r="A640" t="str">
            <v>2.1.1.09.21</v>
          </cell>
          <cell r="B640" t="str">
            <v>A</v>
          </cell>
          <cell r="C640">
            <v>2</v>
          </cell>
          <cell r="D640">
            <v>1256</v>
          </cell>
          <cell r="E640" t="str">
            <v xml:space="preserve">INSS Retido de Terceiros PF                      </v>
          </cell>
          <cell r="F640">
            <v>-3920.58</v>
          </cell>
          <cell r="G640">
            <v>3920.58</v>
          </cell>
          <cell r="H640">
            <v>3569.53</v>
          </cell>
          <cell r="I640">
            <v>-3569.53</v>
          </cell>
        </row>
        <row r="641">
          <cell r="A641" t="str">
            <v>2.1.1.09.25</v>
          </cell>
          <cell r="B641" t="str">
            <v>A</v>
          </cell>
          <cell r="C641">
            <v>2</v>
          </cell>
          <cell r="D641">
            <v>2047</v>
          </cell>
          <cell r="E641" t="str">
            <v xml:space="preserve">Empréstimo Consignado CEF                        </v>
          </cell>
          <cell r="F641">
            <v>0</v>
          </cell>
          <cell r="G641">
            <v>0</v>
          </cell>
          <cell r="H641">
            <v>30334.74</v>
          </cell>
          <cell r="I641">
            <v>-30334.74</v>
          </cell>
        </row>
        <row r="642">
          <cell r="A642" t="str">
            <v>2.1.1.09.26</v>
          </cell>
          <cell r="B642" t="str">
            <v>A</v>
          </cell>
          <cell r="C642">
            <v>2</v>
          </cell>
          <cell r="D642">
            <v>2296</v>
          </cell>
          <cell r="E642" t="str">
            <v xml:space="preserve">Outras Indenizações de Terceiros a Rec.          </v>
          </cell>
          <cell r="F642">
            <v>-243.61</v>
          </cell>
          <cell r="G642">
            <v>0</v>
          </cell>
          <cell r="H642">
            <v>0</v>
          </cell>
          <cell r="I642">
            <v>-243.61</v>
          </cell>
        </row>
        <row r="643">
          <cell r="A643" t="str">
            <v>2.1.1.09.27</v>
          </cell>
          <cell r="B643" t="str">
            <v>A</v>
          </cell>
          <cell r="C643">
            <v>2</v>
          </cell>
          <cell r="D643">
            <v>2430</v>
          </cell>
          <cell r="E643" t="str">
            <v xml:space="preserve">INSS s/ Férias Próximo mês                       </v>
          </cell>
          <cell r="F643">
            <v>-2178.27</v>
          </cell>
          <cell r="G643">
            <v>2178.27</v>
          </cell>
          <cell r="H643">
            <v>620.67999999999995</v>
          </cell>
          <cell r="I643">
            <v>-620.67999999999995</v>
          </cell>
        </row>
        <row r="644">
          <cell r="A644" t="str">
            <v>2.1.1.09.28</v>
          </cell>
          <cell r="B644" t="str">
            <v>A</v>
          </cell>
          <cell r="C644">
            <v>2</v>
          </cell>
          <cell r="D644">
            <v>2500</v>
          </cell>
          <cell r="E644" t="str">
            <v xml:space="preserve">ISS Retido PJ - Alcântara                        </v>
          </cell>
          <cell r="F644">
            <v>-8280.26</v>
          </cell>
          <cell r="G644">
            <v>8280.31</v>
          </cell>
          <cell r="H644">
            <v>14453.68</v>
          </cell>
          <cell r="I644">
            <v>-14453.63</v>
          </cell>
        </row>
        <row r="645">
          <cell r="A645" t="str">
            <v>2.1.1.10</v>
          </cell>
          <cell r="B645" t="str">
            <v>S</v>
          </cell>
          <cell r="C645">
            <v>2</v>
          </cell>
          <cell r="D645">
            <v>720</v>
          </cell>
          <cell r="E645" t="str">
            <v xml:space="preserve">Valores Provisionados                            </v>
          </cell>
          <cell r="F645">
            <v>-14206963.939999999</v>
          </cell>
          <cell r="G645">
            <v>5131875.1399999997</v>
          </cell>
          <cell r="H645">
            <v>2512820.0499999998</v>
          </cell>
          <cell r="I645">
            <v>-11587908.85</v>
          </cell>
        </row>
        <row r="646">
          <cell r="A646" t="str">
            <v>2.1.1.10.01</v>
          </cell>
          <cell r="B646" t="str">
            <v>A</v>
          </cell>
          <cell r="C646">
            <v>2</v>
          </cell>
          <cell r="D646">
            <v>721</v>
          </cell>
          <cell r="E646" t="str">
            <v xml:space="preserve">Provisão de Férias                               </v>
          </cell>
          <cell r="F646">
            <v>-3527640.67</v>
          </cell>
          <cell r="G646">
            <v>312366.71999999997</v>
          </cell>
          <cell r="H646">
            <v>292163.99</v>
          </cell>
          <cell r="I646">
            <v>-3507437.94</v>
          </cell>
        </row>
        <row r="647">
          <cell r="A647" t="str">
            <v>2.1.1.10.03</v>
          </cell>
          <cell r="B647" t="str">
            <v>A</v>
          </cell>
          <cell r="C647">
            <v>2</v>
          </cell>
          <cell r="D647">
            <v>723</v>
          </cell>
          <cell r="E647" t="str">
            <v xml:space="preserve">Provisão de 13º Salário                          </v>
          </cell>
          <cell r="F647">
            <v>-2194029.41</v>
          </cell>
          <cell r="G647">
            <v>3078942.91</v>
          </cell>
          <cell r="H647">
            <v>884913.5</v>
          </cell>
          <cell r="I647">
            <v>0</v>
          </cell>
        </row>
        <row r="648">
          <cell r="A648" t="str">
            <v>2.1.1.10.05</v>
          </cell>
          <cell r="B648" t="str">
            <v>A</v>
          </cell>
          <cell r="C648">
            <v>2</v>
          </cell>
          <cell r="D648">
            <v>725</v>
          </cell>
          <cell r="E648" t="str">
            <v xml:space="preserve">Provisão de PPR                                  </v>
          </cell>
          <cell r="F648">
            <v>-5640578.9800000004</v>
          </cell>
          <cell r="G648">
            <v>551185.59</v>
          </cell>
          <cell r="H648">
            <v>545533.74</v>
          </cell>
          <cell r="I648">
            <v>-5634927.1299999999</v>
          </cell>
        </row>
        <row r="649">
          <cell r="A649" t="str">
            <v>2.1.1.10.06</v>
          </cell>
          <cell r="B649" t="str">
            <v>A</v>
          </cell>
          <cell r="C649">
            <v>2</v>
          </cell>
          <cell r="D649">
            <v>1596</v>
          </cell>
          <cell r="E649" t="str">
            <v xml:space="preserve">Outras Provisões                                 </v>
          </cell>
          <cell r="F649">
            <v>-909719.98</v>
          </cell>
          <cell r="G649">
            <v>123872.09</v>
          </cell>
          <cell r="H649">
            <v>476641.81</v>
          </cell>
          <cell r="I649">
            <v>-1262489.7</v>
          </cell>
        </row>
        <row r="650">
          <cell r="A650" t="str">
            <v>2.1.1.10.08</v>
          </cell>
          <cell r="B650" t="str">
            <v>A</v>
          </cell>
          <cell r="C650">
            <v>2</v>
          </cell>
          <cell r="D650">
            <v>2703</v>
          </cell>
          <cell r="E650" t="str">
            <v xml:space="preserve">Encargos s/ Prov. de Férias - INSS               </v>
          </cell>
          <cell r="F650">
            <v>-902283.11</v>
          </cell>
          <cell r="G650">
            <v>80308.070000000007</v>
          </cell>
          <cell r="H650">
            <v>75063.539999999994</v>
          </cell>
          <cell r="I650">
            <v>-897038.58</v>
          </cell>
        </row>
        <row r="651">
          <cell r="A651" t="str">
            <v>2.1.1.10.09</v>
          </cell>
          <cell r="B651" t="str">
            <v>A</v>
          </cell>
          <cell r="C651">
            <v>2</v>
          </cell>
          <cell r="D651">
            <v>2704</v>
          </cell>
          <cell r="E651" t="str">
            <v xml:space="preserve">Encargos s/ Prov. de Férias - FGTS               </v>
          </cell>
          <cell r="F651">
            <v>-275506.25</v>
          </cell>
          <cell r="G651">
            <v>24521.49</v>
          </cell>
          <cell r="H651">
            <v>22920.22</v>
          </cell>
          <cell r="I651">
            <v>-273904.98</v>
          </cell>
        </row>
        <row r="652">
          <cell r="A652" t="str">
            <v>2.1.1.10.10</v>
          </cell>
          <cell r="B652" t="str">
            <v>A</v>
          </cell>
          <cell r="C652">
            <v>2</v>
          </cell>
          <cell r="D652">
            <v>2705</v>
          </cell>
          <cell r="E652" t="str">
            <v xml:space="preserve">Encargos s/ Prov. de Férias - Portus             </v>
          </cell>
          <cell r="F652">
            <v>-12162.36</v>
          </cell>
          <cell r="G652">
            <v>2299.54</v>
          </cell>
          <cell r="H652">
            <v>1339.61</v>
          </cell>
          <cell r="I652">
            <v>-11202.43</v>
          </cell>
        </row>
        <row r="653">
          <cell r="A653" t="str">
            <v>2.1.1.10.11</v>
          </cell>
          <cell r="B653" t="str">
            <v>A</v>
          </cell>
          <cell r="C653">
            <v>2</v>
          </cell>
          <cell r="D653">
            <v>2706</v>
          </cell>
          <cell r="E653" t="str">
            <v xml:space="preserve">Encargos s/ Prov. de 13º Sal - INSS              </v>
          </cell>
          <cell r="F653">
            <v>-563582.81999999995</v>
          </cell>
          <cell r="G653">
            <v>749867.71</v>
          </cell>
          <cell r="H653">
            <v>187192.98</v>
          </cell>
          <cell r="I653">
            <v>-908.09</v>
          </cell>
        </row>
        <row r="654">
          <cell r="A654" t="str">
            <v>2.1.1.10.12</v>
          </cell>
          <cell r="B654" t="str">
            <v>A</v>
          </cell>
          <cell r="C654">
            <v>2</v>
          </cell>
          <cell r="D654">
            <v>2707</v>
          </cell>
          <cell r="E654" t="str">
            <v xml:space="preserve">Encargos s/ Prov. de 13º Sal - FGTS              </v>
          </cell>
          <cell r="F654">
            <v>-172086.41</v>
          </cell>
          <cell r="G654">
            <v>189155.08</v>
          </cell>
          <cell r="H654">
            <v>17068.669999999998</v>
          </cell>
          <cell r="I654">
            <v>0</v>
          </cell>
        </row>
        <row r="655">
          <cell r="A655" t="str">
            <v>2.1.1.10.13</v>
          </cell>
          <cell r="B655" t="str">
            <v>A</v>
          </cell>
          <cell r="C655">
            <v>2</v>
          </cell>
          <cell r="D655">
            <v>2708</v>
          </cell>
          <cell r="E655" t="str">
            <v xml:space="preserve">Encargos s/ Prov. de 13º Sal - Portus            </v>
          </cell>
          <cell r="F655">
            <v>-9373.9500000000007</v>
          </cell>
          <cell r="G655">
            <v>19355.939999999999</v>
          </cell>
          <cell r="H655">
            <v>9981.99</v>
          </cell>
          <cell r="I655">
            <v>0</v>
          </cell>
        </row>
        <row r="656">
          <cell r="A656" t="str">
            <v>2.1.1.11</v>
          </cell>
          <cell r="B656" t="str">
            <v>S</v>
          </cell>
          <cell r="C656">
            <v>2</v>
          </cell>
          <cell r="D656">
            <v>1598</v>
          </cell>
          <cell r="E656" t="str">
            <v xml:space="preserve">Provisões p/ Contingências                       </v>
          </cell>
          <cell r="F656">
            <v>-1647000</v>
          </cell>
          <cell r="G656">
            <v>247000</v>
          </cell>
          <cell r="H656">
            <v>610000</v>
          </cell>
          <cell r="I656">
            <v>-2010000</v>
          </cell>
        </row>
        <row r="657">
          <cell r="A657" t="str">
            <v>2.1.1.11.01</v>
          </cell>
          <cell r="B657" t="str">
            <v>A</v>
          </cell>
          <cell r="C657">
            <v>2</v>
          </cell>
          <cell r="D657">
            <v>1600</v>
          </cell>
          <cell r="E657" t="str">
            <v xml:space="preserve">Provisão p/ Contingências Trabalhistas           </v>
          </cell>
          <cell r="F657">
            <v>-900000</v>
          </cell>
          <cell r="G657">
            <v>0</v>
          </cell>
          <cell r="H657">
            <v>0</v>
          </cell>
          <cell r="I657">
            <v>-900000</v>
          </cell>
        </row>
        <row r="658">
          <cell r="A658" t="str">
            <v>2.1.1.11.02</v>
          </cell>
          <cell r="B658" t="str">
            <v>A</v>
          </cell>
          <cell r="C658">
            <v>2</v>
          </cell>
          <cell r="D658">
            <v>1602</v>
          </cell>
          <cell r="E658" t="str">
            <v xml:space="preserve">Provisão p/ Contingências Cíveis                 </v>
          </cell>
          <cell r="F658">
            <v>-747000</v>
          </cell>
          <cell r="G658">
            <v>247000</v>
          </cell>
          <cell r="H658">
            <v>610000</v>
          </cell>
          <cell r="I658">
            <v>-1110000</v>
          </cell>
        </row>
        <row r="659">
          <cell r="A659" t="str">
            <v>2.1.1.12</v>
          </cell>
          <cell r="B659" t="str">
            <v>S</v>
          </cell>
          <cell r="C659">
            <v>2</v>
          </cell>
          <cell r="D659">
            <v>1615</v>
          </cell>
          <cell r="E659" t="str">
            <v xml:space="preserve">Receita Diferida Curto Prazo                     </v>
          </cell>
          <cell r="F659">
            <v>-6080967.2599999998</v>
          </cell>
          <cell r="G659">
            <v>506747.27</v>
          </cell>
          <cell r="H659">
            <v>506747.27</v>
          </cell>
          <cell r="I659">
            <v>-6080967.2599999998</v>
          </cell>
        </row>
        <row r="660">
          <cell r="A660" t="str">
            <v>2.1.1.12.01</v>
          </cell>
          <cell r="B660" t="str">
            <v>A</v>
          </cell>
          <cell r="C660">
            <v>2</v>
          </cell>
          <cell r="D660">
            <v>1616</v>
          </cell>
          <cell r="E660" t="str">
            <v xml:space="preserve">Rec. Dif. Projeto TEGRAM - CP                    </v>
          </cell>
          <cell r="F660">
            <v>-6080967.2599999998</v>
          </cell>
          <cell r="G660">
            <v>506747.27</v>
          </cell>
          <cell r="H660">
            <v>506747.27</v>
          </cell>
          <cell r="I660">
            <v>-6080967.2599999998</v>
          </cell>
        </row>
        <row r="661">
          <cell r="A661" t="str">
            <v>2.1.1.13</v>
          </cell>
          <cell r="B661" t="str">
            <v>S</v>
          </cell>
          <cell r="C661">
            <v>2</v>
          </cell>
          <cell r="D661">
            <v>2561</v>
          </cell>
          <cell r="E661" t="str">
            <v xml:space="preserve">Retenções Contratuais                            </v>
          </cell>
          <cell r="F661">
            <v>0</v>
          </cell>
          <cell r="G661">
            <v>30036.71</v>
          </cell>
          <cell r="H661">
            <v>30036.71</v>
          </cell>
          <cell r="I661">
            <v>0</v>
          </cell>
        </row>
        <row r="662">
          <cell r="A662" t="str">
            <v>2.1.1.13.01</v>
          </cell>
          <cell r="B662" t="str">
            <v>A</v>
          </cell>
          <cell r="C662">
            <v>2</v>
          </cell>
          <cell r="D662">
            <v>2562</v>
          </cell>
          <cell r="E662" t="str">
            <v xml:space="preserve">Intern. Marítima - Contrato nº 049/2015          </v>
          </cell>
          <cell r="F662">
            <v>0</v>
          </cell>
          <cell r="G662">
            <v>7365.68</v>
          </cell>
          <cell r="H662">
            <v>7365.68</v>
          </cell>
          <cell r="I662">
            <v>0</v>
          </cell>
        </row>
        <row r="663">
          <cell r="A663" t="str">
            <v>2.1.1.13.02</v>
          </cell>
          <cell r="B663" t="str">
            <v>A</v>
          </cell>
          <cell r="C663">
            <v>2</v>
          </cell>
          <cell r="D663">
            <v>2563</v>
          </cell>
          <cell r="E663" t="str">
            <v xml:space="preserve">Maxtec - Contrato nº 028/2016                    </v>
          </cell>
          <cell r="F663">
            <v>0</v>
          </cell>
          <cell r="G663">
            <v>13293.85</v>
          </cell>
          <cell r="H663">
            <v>13293.85</v>
          </cell>
          <cell r="I663">
            <v>0</v>
          </cell>
        </row>
        <row r="664">
          <cell r="A664" t="str">
            <v>2.1.1.13.03</v>
          </cell>
          <cell r="B664" t="str">
            <v>A</v>
          </cell>
          <cell r="C664">
            <v>2</v>
          </cell>
          <cell r="D664">
            <v>2976</v>
          </cell>
          <cell r="E664" t="str">
            <v xml:space="preserve">Nórcia Vigilância - Contrato nº 050/2018         </v>
          </cell>
          <cell r="F664">
            <v>0</v>
          </cell>
          <cell r="G664">
            <v>9377.18</v>
          </cell>
          <cell r="H664">
            <v>9377.18</v>
          </cell>
          <cell r="I664">
            <v>0</v>
          </cell>
        </row>
        <row r="665">
          <cell r="A665" t="str">
            <v>2.2</v>
          </cell>
          <cell r="B665" t="str">
            <v>S</v>
          </cell>
          <cell r="C665">
            <v>2</v>
          </cell>
          <cell r="D665">
            <v>726</v>
          </cell>
          <cell r="E665" t="str">
            <v xml:space="preserve">Passivo Não Circulante                           </v>
          </cell>
          <cell r="F665">
            <v>-441210177.66000003</v>
          </cell>
          <cell r="G665">
            <v>506747.27</v>
          </cell>
          <cell r="H665">
            <v>0</v>
          </cell>
          <cell r="I665">
            <v>-440703430.38999999</v>
          </cell>
        </row>
        <row r="666">
          <cell r="A666" t="str">
            <v>2.2.1</v>
          </cell>
          <cell r="B666" t="str">
            <v>S</v>
          </cell>
          <cell r="C666">
            <v>2</v>
          </cell>
          <cell r="D666">
            <v>727</v>
          </cell>
          <cell r="E666" t="str">
            <v xml:space="preserve">Exigível a Longo Prazo                           </v>
          </cell>
          <cell r="F666">
            <v>-441210177.66000003</v>
          </cell>
          <cell r="G666">
            <v>506747.27</v>
          </cell>
          <cell r="H666">
            <v>0</v>
          </cell>
          <cell r="I666">
            <v>-440703430.38999999</v>
          </cell>
        </row>
        <row r="667">
          <cell r="A667" t="str">
            <v>2.2.1.01</v>
          </cell>
          <cell r="B667" t="str">
            <v>S</v>
          </cell>
          <cell r="C667">
            <v>2</v>
          </cell>
          <cell r="D667">
            <v>728</v>
          </cell>
          <cell r="E667" t="str">
            <v xml:space="preserve">Convênios à Comprovar                            </v>
          </cell>
          <cell r="F667">
            <v>-336818954.05000001</v>
          </cell>
          <cell r="G667">
            <v>0</v>
          </cell>
          <cell r="H667">
            <v>0</v>
          </cell>
          <cell r="I667">
            <v>-336818954.05000001</v>
          </cell>
        </row>
        <row r="668">
          <cell r="A668" t="str">
            <v>2.2.1.01.01</v>
          </cell>
          <cell r="B668" t="str">
            <v>A</v>
          </cell>
          <cell r="C668">
            <v>2</v>
          </cell>
          <cell r="D668">
            <v>729</v>
          </cell>
          <cell r="E668" t="str">
            <v xml:space="preserve">Convênio DNIT/AQ/173/2003/00 - P                 </v>
          </cell>
          <cell r="F668">
            <v>-248773205.41999999</v>
          </cell>
          <cell r="G668">
            <v>0</v>
          </cell>
          <cell r="H668">
            <v>0</v>
          </cell>
          <cell r="I668">
            <v>-248773205.41999999</v>
          </cell>
        </row>
        <row r="669">
          <cell r="A669" t="str">
            <v>2.2.1.01.02</v>
          </cell>
          <cell r="B669" t="str">
            <v>A</v>
          </cell>
          <cell r="C669">
            <v>2</v>
          </cell>
          <cell r="D669">
            <v>730</v>
          </cell>
          <cell r="E669" t="str">
            <v xml:space="preserve">Convênio DNIT AQ 00.01.0226/2004 - P             </v>
          </cell>
          <cell r="F669">
            <v>-571251.17000000004</v>
          </cell>
          <cell r="G669">
            <v>0</v>
          </cell>
          <cell r="H669">
            <v>0</v>
          </cell>
          <cell r="I669">
            <v>-571251.17000000004</v>
          </cell>
        </row>
        <row r="670">
          <cell r="A670" t="str">
            <v>2.2.1.01.03</v>
          </cell>
          <cell r="B670" t="str">
            <v>A</v>
          </cell>
          <cell r="C670">
            <v>2</v>
          </cell>
          <cell r="D670">
            <v>731</v>
          </cell>
          <cell r="E670" t="str">
            <v xml:space="preserve">Convênio SEP/001/2007 - P                        </v>
          </cell>
          <cell r="F670">
            <v>-16207119.6</v>
          </cell>
          <cell r="G670">
            <v>0</v>
          </cell>
          <cell r="H670">
            <v>0</v>
          </cell>
          <cell r="I670">
            <v>-16207119.6</v>
          </cell>
        </row>
        <row r="671">
          <cell r="A671" t="str">
            <v>2.2.1.01.04</v>
          </cell>
          <cell r="B671" t="str">
            <v>A</v>
          </cell>
          <cell r="C671">
            <v>2</v>
          </cell>
          <cell r="D671">
            <v>1470</v>
          </cell>
          <cell r="E671" t="str">
            <v xml:space="preserve">Termo de Compromisso SEP/012/2011 - P            </v>
          </cell>
          <cell r="F671">
            <v>-40992348.109999999</v>
          </cell>
          <cell r="G671">
            <v>0</v>
          </cell>
          <cell r="H671">
            <v>0</v>
          </cell>
          <cell r="I671">
            <v>-40992348.109999999</v>
          </cell>
        </row>
        <row r="672">
          <cell r="A672" t="str">
            <v>2.2.1.01.05</v>
          </cell>
          <cell r="B672" t="str">
            <v>A</v>
          </cell>
          <cell r="C672">
            <v>2</v>
          </cell>
          <cell r="D672">
            <v>1964</v>
          </cell>
          <cell r="E672" t="str">
            <v xml:space="preserve">Termo de Compromisso SEP/04/2014 - P             </v>
          </cell>
          <cell r="F672">
            <v>-30275029.75</v>
          </cell>
          <cell r="G672">
            <v>0</v>
          </cell>
          <cell r="H672">
            <v>0</v>
          </cell>
          <cell r="I672">
            <v>-30275029.75</v>
          </cell>
        </row>
        <row r="673">
          <cell r="A673" t="str">
            <v>2.2.1.04</v>
          </cell>
          <cell r="B673" t="str">
            <v>S</v>
          </cell>
          <cell r="C673">
            <v>2</v>
          </cell>
          <cell r="D673">
            <v>1617</v>
          </cell>
          <cell r="E673" t="str">
            <v xml:space="preserve">Receita Diferida Longo Prazo                     </v>
          </cell>
          <cell r="F673">
            <v>-104391223.61</v>
          </cell>
          <cell r="G673">
            <v>506747.27</v>
          </cell>
          <cell r="H673">
            <v>0</v>
          </cell>
          <cell r="I673">
            <v>-103884476.34</v>
          </cell>
        </row>
        <row r="674">
          <cell r="A674" t="str">
            <v>2.2.1.04.01</v>
          </cell>
          <cell r="B674" t="str">
            <v>A</v>
          </cell>
          <cell r="C674">
            <v>2</v>
          </cell>
          <cell r="D674">
            <v>1618</v>
          </cell>
          <cell r="E674" t="str">
            <v xml:space="preserve">Rec. Dif. Projeto TEGRAM - LP                    </v>
          </cell>
          <cell r="F674">
            <v>-104391223.61</v>
          </cell>
          <cell r="G674">
            <v>506747.27</v>
          </cell>
          <cell r="H674">
            <v>0</v>
          </cell>
          <cell r="I674">
            <v>-103884476.34</v>
          </cell>
        </row>
        <row r="675">
          <cell r="A675" t="str">
            <v>2.3</v>
          </cell>
          <cell r="B675" t="str">
            <v>S</v>
          </cell>
          <cell r="C675">
            <v>2</v>
          </cell>
          <cell r="D675">
            <v>734</v>
          </cell>
          <cell r="E675" t="str">
            <v xml:space="preserve">Passivo de Compensação                           </v>
          </cell>
          <cell r="F675">
            <v>-88283872.469999999</v>
          </cell>
          <cell r="G675">
            <v>0</v>
          </cell>
          <cell r="H675">
            <v>0</v>
          </cell>
          <cell r="I675">
            <v>-88283872.469999999</v>
          </cell>
        </row>
        <row r="676">
          <cell r="A676" t="str">
            <v>2.3.1</v>
          </cell>
          <cell r="B676" t="str">
            <v>S</v>
          </cell>
          <cell r="C676">
            <v>2</v>
          </cell>
          <cell r="D676">
            <v>735</v>
          </cell>
          <cell r="E676" t="str">
            <v xml:space="preserve">Convênio Estado/União                            </v>
          </cell>
          <cell r="F676">
            <v>-88283872.469999999</v>
          </cell>
          <cell r="G676">
            <v>0</v>
          </cell>
          <cell r="H676">
            <v>0</v>
          </cell>
          <cell r="I676">
            <v>-88283872.469999999</v>
          </cell>
        </row>
        <row r="677">
          <cell r="A677" t="str">
            <v>2.3.1.01</v>
          </cell>
          <cell r="B677" t="str">
            <v>S</v>
          </cell>
          <cell r="C677">
            <v>2</v>
          </cell>
          <cell r="D677">
            <v>736</v>
          </cell>
          <cell r="E677" t="str">
            <v xml:space="preserve">Bens Oriundos da Codomar                         </v>
          </cell>
          <cell r="F677">
            <v>-88283872.469999999</v>
          </cell>
          <cell r="G677">
            <v>0</v>
          </cell>
          <cell r="H677">
            <v>0</v>
          </cell>
          <cell r="I677">
            <v>-88283872.469999999</v>
          </cell>
        </row>
        <row r="678">
          <cell r="A678" t="str">
            <v>2.3.1.01.01</v>
          </cell>
          <cell r="B678" t="str">
            <v>A</v>
          </cell>
          <cell r="C678">
            <v>2</v>
          </cell>
          <cell r="D678">
            <v>737</v>
          </cell>
          <cell r="E678" t="str">
            <v xml:space="preserve">Bens Móveis                                      </v>
          </cell>
          <cell r="F678">
            <v>-1588934.94</v>
          </cell>
          <cell r="G678">
            <v>0</v>
          </cell>
          <cell r="H678">
            <v>0</v>
          </cell>
          <cell r="I678">
            <v>-1588934.94</v>
          </cell>
        </row>
        <row r="679">
          <cell r="A679" t="str">
            <v>2.3.1.01.02</v>
          </cell>
          <cell r="B679" t="str">
            <v>A</v>
          </cell>
          <cell r="C679">
            <v>2</v>
          </cell>
          <cell r="D679">
            <v>738</v>
          </cell>
          <cell r="E679" t="str">
            <v xml:space="preserve">Bens Imóveis                                     </v>
          </cell>
          <cell r="F679">
            <v>-86694937.530000001</v>
          </cell>
          <cell r="G679">
            <v>0</v>
          </cell>
          <cell r="H679">
            <v>0</v>
          </cell>
          <cell r="I679">
            <v>-86694937.530000001</v>
          </cell>
        </row>
        <row r="680">
          <cell r="A680" t="str">
            <v>2.4</v>
          </cell>
          <cell r="B680" t="str">
            <v>S</v>
          </cell>
          <cell r="C680">
            <v>2</v>
          </cell>
          <cell r="D680">
            <v>739</v>
          </cell>
          <cell r="E680" t="str">
            <v xml:space="preserve">Patrimônio Líquido                               </v>
          </cell>
          <cell r="F680">
            <v>-318132209.54000002</v>
          </cell>
          <cell r="G680">
            <v>459589402.61000001</v>
          </cell>
          <cell r="H680">
            <v>536714177.02999997</v>
          </cell>
          <cell r="I680">
            <v>-395256983.95999998</v>
          </cell>
        </row>
        <row r="681">
          <cell r="A681" t="str">
            <v>2.4.1</v>
          </cell>
          <cell r="B681" t="str">
            <v>S</v>
          </cell>
          <cell r="C681">
            <v>2</v>
          </cell>
          <cell r="D681">
            <v>740</v>
          </cell>
          <cell r="E681" t="str">
            <v xml:space="preserve">Capital Realizado                                </v>
          </cell>
          <cell r="F681">
            <v>-254589402.61000001</v>
          </cell>
          <cell r="G681">
            <v>459589402.61000001</v>
          </cell>
          <cell r="H681">
            <v>536714177.02999997</v>
          </cell>
          <cell r="I681">
            <v>-331714177.02999997</v>
          </cell>
        </row>
        <row r="682">
          <cell r="A682" t="str">
            <v>2.4.1.01</v>
          </cell>
          <cell r="B682" t="str">
            <v>A</v>
          </cell>
          <cell r="C682">
            <v>2</v>
          </cell>
          <cell r="D682">
            <v>741</v>
          </cell>
          <cell r="E682" t="str">
            <v xml:space="preserve">Capital Integralizado                            </v>
          </cell>
          <cell r="F682">
            <v>-254589402.61000001</v>
          </cell>
          <cell r="G682">
            <v>254589402.61000001</v>
          </cell>
          <cell r="H682">
            <v>0</v>
          </cell>
          <cell r="I682">
            <v>0</v>
          </cell>
        </row>
        <row r="683">
          <cell r="A683" t="str">
            <v>2.4.1.02</v>
          </cell>
          <cell r="B683" t="str">
            <v>A</v>
          </cell>
          <cell r="C683">
            <v>2</v>
          </cell>
          <cell r="D683">
            <v>3829</v>
          </cell>
          <cell r="E683" t="str">
            <v xml:space="preserve">Capital Subscrito                                </v>
          </cell>
          <cell r="F683">
            <v>0</v>
          </cell>
          <cell r="G683">
            <v>200000000</v>
          </cell>
          <cell r="H683">
            <v>536714177.02999997</v>
          </cell>
          <cell r="I683">
            <v>-336714177.02999997</v>
          </cell>
        </row>
        <row r="684">
          <cell r="A684" t="str">
            <v>2.4.1.03</v>
          </cell>
          <cell r="B684" t="str">
            <v>A</v>
          </cell>
          <cell r="C684">
            <v>2</v>
          </cell>
          <cell r="D684">
            <v>3830</v>
          </cell>
          <cell r="E684" t="str">
            <v xml:space="preserve">Capital à Integralizar                           </v>
          </cell>
          <cell r="F684">
            <v>0</v>
          </cell>
          <cell r="G684">
            <v>5000000</v>
          </cell>
          <cell r="H684">
            <v>0</v>
          </cell>
          <cell r="I684">
            <v>5000000</v>
          </cell>
        </row>
        <row r="685">
          <cell r="A685" t="str">
            <v>2.4.2</v>
          </cell>
          <cell r="B685" t="str">
            <v>S</v>
          </cell>
          <cell r="C685">
            <v>2</v>
          </cell>
          <cell r="D685">
            <v>742</v>
          </cell>
          <cell r="E685" t="str">
            <v xml:space="preserve">Reservas                                         </v>
          </cell>
          <cell r="F685">
            <v>-63542806.93</v>
          </cell>
          <cell r="G685">
            <v>0</v>
          </cell>
          <cell r="H685">
            <v>0</v>
          </cell>
          <cell r="I685">
            <v>-63542806.93</v>
          </cell>
        </row>
        <row r="686">
          <cell r="A686" t="str">
            <v>2.4.2.02</v>
          </cell>
          <cell r="B686" t="str">
            <v>S</v>
          </cell>
          <cell r="C686">
            <v>2</v>
          </cell>
          <cell r="D686">
            <v>744</v>
          </cell>
          <cell r="E686" t="str">
            <v xml:space="preserve">Reservas de Lucros                               </v>
          </cell>
          <cell r="F686">
            <v>-63542806.93</v>
          </cell>
          <cell r="G686">
            <v>0</v>
          </cell>
          <cell r="H686">
            <v>0</v>
          </cell>
          <cell r="I686">
            <v>-63542806.93</v>
          </cell>
        </row>
        <row r="687">
          <cell r="A687" t="str">
            <v>2.4.2.02.01</v>
          </cell>
          <cell r="B687" t="str">
            <v>A</v>
          </cell>
          <cell r="C687">
            <v>2</v>
          </cell>
          <cell r="D687">
            <v>745</v>
          </cell>
          <cell r="E687" t="str">
            <v xml:space="preserve">Redução IRPJ - ADENE                             </v>
          </cell>
          <cell r="F687">
            <v>-9235664.8699999992</v>
          </cell>
          <cell r="G687">
            <v>0</v>
          </cell>
          <cell r="H687">
            <v>0</v>
          </cell>
          <cell r="I687">
            <v>-9235664.8699999992</v>
          </cell>
        </row>
        <row r="688">
          <cell r="A688" t="str">
            <v>2.4.2.02.02</v>
          </cell>
          <cell r="B688" t="str">
            <v>A</v>
          </cell>
          <cell r="C688">
            <v>2</v>
          </cell>
          <cell r="D688">
            <v>746</v>
          </cell>
          <cell r="E688" t="str">
            <v xml:space="preserve">Reserva Legal                                    </v>
          </cell>
          <cell r="F688">
            <v>-14522091.77</v>
          </cell>
          <cell r="G688">
            <v>0</v>
          </cell>
          <cell r="H688">
            <v>0</v>
          </cell>
          <cell r="I688">
            <v>-14522091.77</v>
          </cell>
        </row>
        <row r="689">
          <cell r="A689" t="str">
            <v>2.4.2.02.03</v>
          </cell>
          <cell r="B689" t="str">
            <v>A</v>
          </cell>
          <cell r="C689">
            <v>2</v>
          </cell>
          <cell r="D689">
            <v>747</v>
          </cell>
          <cell r="E689" t="str">
            <v xml:space="preserve">Reserva de Lucros a Realizar                     </v>
          </cell>
          <cell r="F689">
            <v>-39785050.289999999</v>
          </cell>
          <cell r="G689">
            <v>0</v>
          </cell>
          <cell r="H689">
            <v>0</v>
          </cell>
          <cell r="I689">
            <v>-39785050.289999999</v>
          </cell>
        </row>
        <row r="690">
          <cell r="A690">
            <v>3</v>
          </cell>
          <cell r="B690" t="str">
            <v>S</v>
          </cell>
          <cell r="C690">
            <v>3</v>
          </cell>
          <cell r="D690">
            <v>760</v>
          </cell>
          <cell r="E690" t="str">
            <v xml:space="preserve">RESULTADO DO EXERCÍCIO                           </v>
          </cell>
          <cell r="F690">
            <v>-60801668.229999997</v>
          </cell>
          <cell r="G690">
            <v>16407443.380000001</v>
          </cell>
          <cell r="H690">
            <v>17393479.800000001</v>
          </cell>
          <cell r="I690">
            <v>-61787704.649999999</v>
          </cell>
        </row>
        <row r="691">
          <cell r="A691" t="str">
            <v>3.1</v>
          </cell>
          <cell r="B691" t="str">
            <v>S</v>
          </cell>
          <cell r="C691">
            <v>3</v>
          </cell>
          <cell r="D691">
            <v>761</v>
          </cell>
          <cell r="E691" t="str">
            <v xml:space="preserve">Receita                                          </v>
          </cell>
          <cell r="F691">
            <v>-190287455.61000001</v>
          </cell>
          <cell r="G691">
            <v>1980187.75</v>
          </cell>
          <cell r="H691">
            <v>16038807.84</v>
          </cell>
          <cell r="I691">
            <v>-204346075.69999999</v>
          </cell>
        </row>
        <row r="692">
          <cell r="A692" t="str">
            <v>3.1.1</v>
          </cell>
          <cell r="B692" t="str">
            <v>S</v>
          </cell>
          <cell r="C692">
            <v>3</v>
          </cell>
          <cell r="D692">
            <v>762</v>
          </cell>
          <cell r="E692" t="str">
            <v xml:space="preserve">Receita Operacional                              </v>
          </cell>
          <cell r="F692">
            <v>-217177229.34</v>
          </cell>
          <cell r="G692">
            <v>0</v>
          </cell>
          <cell r="H692">
            <v>16038807.84</v>
          </cell>
          <cell r="I692">
            <v>-233216037.18000001</v>
          </cell>
        </row>
        <row r="693">
          <cell r="A693" t="str">
            <v>3.1.1.01</v>
          </cell>
          <cell r="B693" t="str">
            <v>S</v>
          </cell>
          <cell r="C693">
            <v>3</v>
          </cell>
          <cell r="D693">
            <v>763</v>
          </cell>
          <cell r="E693" t="str">
            <v xml:space="preserve">Tarifas                                          </v>
          </cell>
          <cell r="F693">
            <v>-161246381.24000001</v>
          </cell>
          <cell r="G693">
            <v>0</v>
          </cell>
          <cell r="H693">
            <v>11408022.630000001</v>
          </cell>
          <cell r="I693">
            <v>-172654403.87</v>
          </cell>
        </row>
        <row r="694">
          <cell r="A694" t="str">
            <v>3.1.1.01.01</v>
          </cell>
          <cell r="B694" t="str">
            <v>A</v>
          </cell>
          <cell r="C694">
            <v>3</v>
          </cell>
          <cell r="D694">
            <v>764</v>
          </cell>
          <cell r="E694" t="str">
            <v xml:space="preserve">Tarifa I                                         </v>
          </cell>
          <cell r="F694">
            <v>-52875570.439999998</v>
          </cell>
          <cell r="G694">
            <v>0</v>
          </cell>
          <cell r="H694">
            <v>3893430.53</v>
          </cell>
          <cell r="I694">
            <v>-56769000.969999999</v>
          </cell>
        </row>
        <row r="695">
          <cell r="A695" t="str">
            <v>3.1.1.01.02</v>
          </cell>
          <cell r="B695" t="str">
            <v>A</v>
          </cell>
          <cell r="C695">
            <v>3</v>
          </cell>
          <cell r="D695">
            <v>765</v>
          </cell>
          <cell r="E695" t="str">
            <v xml:space="preserve">Tarifa II                                        </v>
          </cell>
          <cell r="F695">
            <v>-3250655.47</v>
          </cell>
          <cell r="G695">
            <v>0</v>
          </cell>
          <cell r="H695">
            <v>285913.92</v>
          </cell>
          <cell r="I695">
            <v>-3536569.39</v>
          </cell>
        </row>
        <row r="696">
          <cell r="A696" t="str">
            <v>3.1.1.01.03</v>
          </cell>
          <cell r="B696" t="str">
            <v>A</v>
          </cell>
          <cell r="C696">
            <v>3</v>
          </cell>
          <cell r="D696">
            <v>766</v>
          </cell>
          <cell r="E696" t="str">
            <v xml:space="preserve">Tarifa III                                       </v>
          </cell>
          <cell r="F696">
            <v>-74887000.290000007</v>
          </cell>
          <cell r="G696">
            <v>0</v>
          </cell>
          <cell r="H696">
            <v>5473389.7000000002</v>
          </cell>
          <cell r="I696">
            <v>-80360389.989999995</v>
          </cell>
        </row>
        <row r="697">
          <cell r="A697" t="str">
            <v>3.1.1.01.05</v>
          </cell>
          <cell r="B697" t="str">
            <v>A</v>
          </cell>
          <cell r="C697">
            <v>3</v>
          </cell>
          <cell r="D697">
            <v>768</v>
          </cell>
          <cell r="E697" t="str">
            <v xml:space="preserve">Tarifa V                                         </v>
          </cell>
          <cell r="F697">
            <v>-1732300.01</v>
          </cell>
          <cell r="G697">
            <v>0</v>
          </cell>
          <cell r="H697">
            <v>6476.3</v>
          </cell>
          <cell r="I697">
            <v>-1738776.31</v>
          </cell>
        </row>
        <row r="698">
          <cell r="A698" t="str">
            <v>3.1.1.01.07</v>
          </cell>
          <cell r="B698" t="str">
            <v>A</v>
          </cell>
          <cell r="C698">
            <v>3</v>
          </cell>
          <cell r="D698">
            <v>770</v>
          </cell>
          <cell r="E698" t="str">
            <v xml:space="preserve">Tarifa VII                                       </v>
          </cell>
          <cell r="F698">
            <v>-2758948.91</v>
          </cell>
          <cell r="G698">
            <v>0</v>
          </cell>
          <cell r="H698">
            <v>230759.33</v>
          </cell>
          <cell r="I698">
            <v>-2989708.24</v>
          </cell>
        </row>
        <row r="699">
          <cell r="A699" t="str">
            <v>3.1.1.01.09</v>
          </cell>
          <cell r="B699" t="str">
            <v>A</v>
          </cell>
          <cell r="C699">
            <v>3</v>
          </cell>
          <cell r="D699">
            <v>772</v>
          </cell>
          <cell r="E699" t="str">
            <v xml:space="preserve">Tarifa VIII Abicagem                             </v>
          </cell>
          <cell r="F699">
            <v>-513096.06</v>
          </cell>
          <cell r="G699">
            <v>0</v>
          </cell>
          <cell r="H699">
            <v>41988.88</v>
          </cell>
          <cell r="I699">
            <v>-555084.93999999994</v>
          </cell>
        </row>
        <row r="700">
          <cell r="A700" t="str">
            <v>3.1.1.01.10</v>
          </cell>
          <cell r="B700" t="str">
            <v>A</v>
          </cell>
          <cell r="C700">
            <v>3</v>
          </cell>
          <cell r="D700">
            <v>773</v>
          </cell>
          <cell r="E700" t="str">
            <v xml:space="preserve">Tarifa IX                                        </v>
          </cell>
          <cell r="F700">
            <v>-25228810.059999999</v>
          </cell>
          <cell r="G700">
            <v>0</v>
          </cell>
          <cell r="H700">
            <v>1476063.97</v>
          </cell>
          <cell r="I700">
            <v>-26704874.030000001</v>
          </cell>
        </row>
        <row r="701">
          <cell r="A701" t="str">
            <v>3.1.1.02</v>
          </cell>
          <cell r="B701" t="str">
            <v>S</v>
          </cell>
          <cell r="C701">
            <v>3</v>
          </cell>
          <cell r="D701">
            <v>774</v>
          </cell>
          <cell r="E701" t="str">
            <v xml:space="preserve">Outras Receitas Operacionais                     </v>
          </cell>
          <cell r="F701">
            <v>-55930848.100000001</v>
          </cell>
          <cell r="G701">
            <v>0</v>
          </cell>
          <cell r="H701">
            <v>4630785.21</v>
          </cell>
          <cell r="I701">
            <v>-60561633.310000002</v>
          </cell>
        </row>
        <row r="702">
          <cell r="A702" t="str">
            <v>3.1.1.02.01</v>
          </cell>
          <cell r="B702" t="str">
            <v>A</v>
          </cell>
          <cell r="C702">
            <v>3</v>
          </cell>
          <cell r="D702">
            <v>775</v>
          </cell>
          <cell r="E702" t="str">
            <v xml:space="preserve">Arrendamento - Tarifa X                          </v>
          </cell>
          <cell r="F702">
            <v>-29668267.609999999</v>
          </cell>
          <cell r="G702">
            <v>0</v>
          </cell>
          <cell r="H702">
            <v>2726811.05</v>
          </cell>
          <cell r="I702">
            <v>-32395078.66</v>
          </cell>
        </row>
        <row r="703">
          <cell r="A703" t="str">
            <v>3.1.1.02.04</v>
          </cell>
          <cell r="B703" t="str">
            <v>A</v>
          </cell>
          <cell r="C703">
            <v>3</v>
          </cell>
          <cell r="D703">
            <v>778</v>
          </cell>
          <cell r="E703" t="str">
            <v xml:space="preserve">Receitas Eventuais                               </v>
          </cell>
          <cell r="F703">
            <v>-1956501.32</v>
          </cell>
          <cell r="G703">
            <v>0</v>
          </cell>
          <cell r="H703">
            <v>159.5</v>
          </cell>
          <cell r="I703">
            <v>-1956660.82</v>
          </cell>
        </row>
        <row r="704">
          <cell r="A704" t="str">
            <v>3.1.1.02.05</v>
          </cell>
          <cell r="B704" t="str">
            <v>A</v>
          </cell>
          <cell r="C704">
            <v>3</v>
          </cell>
          <cell r="D704">
            <v>1406</v>
          </cell>
          <cell r="E704" t="str">
            <v xml:space="preserve">Arrendamento TEGRAM - Op. Negócios               </v>
          </cell>
          <cell r="F704">
            <v>-5292075.3600000003</v>
          </cell>
          <cell r="G704">
            <v>0</v>
          </cell>
          <cell r="H704">
            <v>481097.76</v>
          </cell>
          <cell r="I704">
            <v>-5773173.1200000001</v>
          </cell>
        </row>
        <row r="705">
          <cell r="A705" t="str">
            <v>3.1.1.02.06</v>
          </cell>
          <cell r="B705" t="str">
            <v>A</v>
          </cell>
          <cell r="C705">
            <v>3</v>
          </cell>
          <cell r="D705">
            <v>1407</v>
          </cell>
          <cell r="E705" t="str">
            <v xml:space="preserve">Arrendamento TEGRAM - Downpayment                </v>
          </cell>
          <cell r="F705">
            <v>-282144.61</v>
          </cell>
          <cell r="G705">
            <v>0</v>
          </cell>
          <cell r="H705">
            <v>25649.51</v>
          </cell>
          <cell r="I705">
            <v>-307794.12</v>
          </cell>
        </row>
        <row r="706">
          <cell r="A706" t="str">
            <v>3.1.1.02.07</v>
          </cell>
          <cell r="B706" t="str">
            <v>A</v>
          </cell>
          <cell r="C706">
            <v>3</v>
          </cell>
          <cell r="D706">
            <v>1474</v>
          </cell>
          <cell r="E706" t="str">
            <v xml:space="preserve">Arrendamento - Outorga Variavel                  </v>
          </cell>
          <cell r="F706">
            <v>-18731859.199999999</v>
          </cell>
          <cell r="G706">
            <v>0</v>
          </cell>
          <cell r="H706">
            <v>1397067.39</v>
          </cell>
          <cell r="I706">
            <v>-20128926.59</v>
          </cell>
        </row>
        <row r="707">
          <cell r="A707" t="str">
            <v>3.1.2</v>
          </cell>
          <cell r="B707" t="str">
            <v>S</v>
          </cell>
          <cell r="C707">
            <v>3</v>
          </cell>
          <cell r="D707">
            <v>779</v>
          </cell>
          <cell r="E707" t="str">
            <v xml:space="preserve">(-) Deduções da Receita Bruta                    </v>
          </cell>
          <cell r="F707">
            <v>26889773.73</v>
          </cell>
          <cell r="G707">
            <v>1980187.75</v>
          </cell>
          <cell r="H707">
            <v>0</v>
          </cell>
          <cell r="I707">
            <v>28869961.48</v>
          </cell>
        </row>
        <row r="708">
          <cell r="A708" t="str">
            <v>3.1.2.01</v>
          </cell>
          <cell r="B708" t="str">
            <v>S</v>
          </cell>
          <cell r="C708">
            <v>3</v>
          </cell>
          <cell r="D708">
            <v>780</v>
          </cell>
          <cell r="E708" t="str">
            <v xml:space="preserve">Impostos s/ Faturamento                          </v>
          </cell>
          <cell r="F708">
            <v>26889773.73</v>
          </cell>
          <cell r="G708">
            <v>1980187.75</v>
          </cell>
          <cell r="H708">
            <v>0</v>
          </cell>
          <cell r="I708">
            <v>28869961.48</v>
          </cell>
        </row>
        <row r="709">
          <cell r="A709" t="str">
            <v>3.1.2.01.01</v>
          </cell>
          <cell r="B709" t="str">
            <v>A</v>
          </cell>
          <cell r="C709">
            <v>3</v>
          </cell>
          <cell r="D709">
            <v>781</v>
          </cell>
          <cell r="E709" t="str">
            <v xml:space="preserve">PIS/PASEP                                        </v>
          </cell>
          <cell r="F709">
            <v>3583424.29</v>
          </cell>
          <cell r="G709">
            <v>264640.33</v>
          </cell>
          <cell r="H709">
            <v>0</v>
          </cell>
          <cell r="I709">
            <v>3848064.62</v>
          </cell>
        </row>
        <row r="710">
          <cell r="A710" t="str">
            <v>3.1.2.01.02</v>
          </cell>
          <cell r="B710" t="str">
            <v>A</v>
          </cell>
          <cell r="C710">
            <v>3</v>
          </cell>
          <cell r="D710">
            <v>782</v>
          </cell>
          <cell r="E710" t="str">
            <v xml:space="preserve">COFINS                                           </v>
          </cell>
          <cell r="F710">
            <v>16505469.42</v>
          </cell>
          <cell r="G710">
            <v>1218949.3999999999</v>
          </cell>
          <cell r="H710">
            <v>0</v>
          </cell>
          <cell r="I710">
            <v>17724418.82</v>
          </cell>
        </row>
        <row r="711">
          <cell r="A711" t="str">
            <v>3.1.2.01.03</v>
          </cell>
          <cell r="B711" t="str">
            <v>A</v>
          </cell>
          <cell r="C711">
            <v>3</v>
          </cell>
          <cell r="D711">
            <v>783</v>
          </cell>
          <cell r="E711" t="str">
            <v xml:space="preserve">ISS                                              </v>
          </cell>
          <cell r="F711">
            <v>6800880.0199999996</v>
          </cell>
          <cell r="G711">
            <v>496598.02</v>
          </cell>
          <cell r="H711">
            <v>0</v>
          </cell>
          <cell r="I711">
            <v>7297478.04</v>
          </cell>
        </row>
        <row r="712">
          <cell r="A712" t="str">
            <v>3.2</v>
          </cell>
          <cell r="B712" t="str">
            <v>S</v>
          </cell>
          <cell r="C712">
            <v>3</v>
          </cell>
          <cell r="D712">
            <v>787</v>
          </cell>
          <cell r="E712" t="str">
            <v xml:space="preserve">Custos e Despesas                                </v>
          </cell>
          <cell r="F712">
            <v>129485787.38</v>
          </cell>
          <cell r="G712">
            <v>14427255.630000001</v>
          </cell>
          <cell r="H712">
            <v>1354671.96</v>
          </cell>
          <cell r="I712">
            <v>142558371.05000001</v>
          </cell>
        </row>
        <row r="713">
          <cell r="A713" t="str">
            <v>3.2.1</v>
          </cell>
          <cell r="B713" t="str">
            <v>S</v>
          </cell>
          <cell r="C713">
            <v>3</v>
          </cell>
          <cell r="D713">
            <v>788</v>
          </cell>
          <cell r="E713" t="str">
            <v xml:space="preserve">Custos Operacionais                              </v>
          </cell>
          <cell r="F713">
            <v>48932200.189999998</v>
          </cell>
          <cell r="G713">
            <v>5499600.4199999999</v>
          </cell>
          <cell r="H713">
            <v>379411.29</v>
          </cell>
          <cell r="I713">
            <v>54052389.32</v>
          </cell>
        </row>
        <row r="714">
          <cell r="A714" t="str">
            <v>3.2.1.01</v>
          </cell>
          <cell r="B714" t="str">
            <v>S</v>
          </cell>
          <cell r="C714">
            <v>3</v>
          </cell>
          <cell r="D714">
            <v>789</v>
          </cell>
          <cell r="E714" t="str">
            <v xml:space="preserve">Custos com Pessoal                               </v>
          </cell>
          <cell r="F714">
            <v>19258231.649999999</v>
          </cell>
          <cell r="G714">
            <v>1856650.03</v>
          </cell>
          <cell r="H714">
            <v>255530.37</v>
          </cell>
          <cell r="I714">
            <v>20859351.309999999</v>
          </cell>
        </row>
        <row r="715">
          <cell r="A715" t="str">
            <v>3.2.1.01.01</v>
          </cell>
          <cell r="B715" t="str">
            <v>S</v>
          </cell>
          <cell r="C715">
            <v>3</v>
          </cell>
          <cell r="D715">
            <v>790</v>
          </cell>
          <cell r="E715" t="str">
            <v xml:space="preserve">Custos com Remuner. e Vantagens                  </v>
          </cell>
          <cell r="F715">
            <v>9726296.6899999995</v>
          </cell>
          <cell r="G715">
            <v>931289.49</v>
          </cell>
          <cell r="H715">
            <v>31281.88</v>
          </cell>
          <cell r="I715">
            <v>10626304.300000001</v>
          </cell>
        </row>
        <row r="716">
          <cell r="A716" t="str">
            <v>3.2.1.01.01.0001</v>
          </cell>
          <cell r="B716" t="str">
            <v>A</v>
          </cell>
          <cell r="C716">
            <v>3</v>
          </cell>
          <cell r="D716">
            <v>791</v>
          </cell>
          <cell r="E716" t="str">
            <v xml:space="preserve">Salários                                         </v>
          </cell>
          <cell r="F716">
            <v>5045644.4000000004</v>
          </cell>
          <cell r="G716">
            <v>449419.88</v>
          </cell>
          <cell r="H716">
            <v>0</v>
          </cell>
          <cell r="I716">
            <v>5495064.2800000003</v>
          </cell>
        </row>
        <row r="717">
          <cell r="A717" t="str">
            <v>3.2.1.01.01.0002</v>
          </cell>
          <cell r="B717" t="str">
            <v>A</v>
          </cell>
          <cell r="C717">
            <v>3</v>
          </cell>
          <cell r="D717">
            <v>792</v>
          </cell>
          <cell r="E717" t="str">
            <v xml:space="preserve">Férias                                           </v>
          </cell>
          <cell r="F717">
            <v>1098306.24</v>
          </cell>
          <cell r="G717">
            <v>98317.34</v>
          </cell>
          <cell r="H717">
            <v>0</v>
          </cell>
          <cell r="I717">
            <v>1196623.58</v>
          </cell>
        </row>
        <row r="718">
          <cell r="A718" t="str">
            <v>3.2.1.01.01.0003</v>
          </cell>
          <cell r="B718" t="str">
            <v>A</v>
          </cell>
          <cell r="C718">
            <v>3</v>
          </cell>
          <cell r="D718">
            <v>793</v>
          </cell>
          <cell r="E718" t="str">
            <v xml:space="preserve">13º Salários                                     </v>
          </cell>
          <cell r="F718">
            <v>742449.82</v>
          </cell>
          <cell r="G718">
            <v>69318.77</v>
          </cell>
          <cell r="H718">
            <v>0</v>
          </cell>
          <cell r="I718">
            <v>811768.59</v>
          </cell>
        </row>
        <row r="719">
          <cell r="A719" t="str">
            <v>3.2.1.01.01.0004</v>
          </cell>
          <cell r="B719" t="str">
            <v>A</v>
          </cell>
          <cell r="C719">
            <v>3</v>
          </cell>
          <cell r="D719">
            <v>794</v>
          </cell>
          <cell r="E719" t="str">
            <v xml:space="preserve">Diárias - Negócios                               </v>
          </cell>
          <cell r="F719">
            <v>67760.320000000007</v>
          </cell>
          <cell r="G719">
            <v>0</v>
          </cell>
          <cell r="H719">
            <v>0</v>
          </cell>
          <cell r="I719">
            <v>67760.320000000007</v>
          </cell>
        </row>
        <row r="720">
          <cell r="A720" t="str">
            <v>3.2.1.01.01.0005</v>
          </cell>
          <cell r="B720" t="str">
            <v>A</v>
          </cell>
          <cell r="C720">
            <v>3</v>
          </cell>
          <cell r="D720">
            <v>795</v>
          </cell>
          <cell r="E720" t="str">
            <v xml:space="preserve">Adicional tempo de Serviços                      </v>
          </cell>
          <cell r="F720">
            <v>173969.94</v>
          </cell>
          <cell r="G720">
            <v>15145.31</v>
          </cell>
          <cell r="H720">
            <v>0</v>
          </cell>
          <cell r="I720">
            <v>189115.25</v>
          </cell>
        </row>
        <row r="721">
          <cell r="A721" t="str">
            <v>3.2.1.01.01.0006</v>
          </cell>
          <cell r="B721" t="str">
            <v>A</v>
          </cell>
          <cell r="C721">
            <v>3</v>
          </cell>
          <cell r="D721">
            <v>796</v>
          </cell>
          <cell r="E721" t="str">
            <v xml:space="preserve">Adicional de Risco                               </v>
          </cell>
          <cell r="F721">
            <v>2028672.18</v>
          </cell>
          <cell r="G721">
            <v>180897.68</v>
          </cell>
          <cell r="H721">
            <v>0</v>
          </cell>
          <cell r="I721">
            <v>2209569.86</v>
          </cell>
        </row>
        <row r="722">
          <cell r="A722" t="str">
            <v>3.2.1.01.01.0007</v>
          </cell>
          <cell r="B722" t="str">
            <v>A</v>
          </cell>
          <cell r="C722">
            <v>3</v>
          </cell>
          <cell r="D722">
            <v>797</v>
          </cell>
          <cell r="E722" t="str">
            <v xml:space="preserve">Grat. Serviços Extraordinarios                   </v>
          </cell>
          <cell r="F722">
            <v>143749.66</v>
          </cell>
          <cell r="G722">
            <v>12862.85</v>
          </cell>
          <cell r="H722">
            <v>0</v>
          </cell>
          <cell r="I722">
            <v>156612.51</v>
          </cell>
        </row>
        <row r="723">
          <cell r="A723" t="str">
            <v>3.2.1.01.01.0009</v>
          </cell>
          <cell r="B723" t="str">
            <v>A</v>
          </cell>
          <cell r="C723">
            <v>3</v>
          </cell>
          <cell r="D723">
            <v>799</v>
          </cell>
          <cell r="E723" t="str">
            <v xml:space="preserve">Abono Pecuniário                                 </v>
          </cell>
          <cell r="F723">
            <v>236950.61</v>
          </cell>
          <cell r="G723">
            <v>29902.85</v>
          </cell>
          <cell r="H723">
            <v>0</v>
          </cell>
          <cell r="I723">
            <v>266853.46000000002</v>
          </cell>
        </row>
        <row r="724">
          <cell r="A724" t="str">
            <v>3.2.1.01.01.0010</v>
          </cell>
          <cell r="B724" t="str">
            <v>A</v>
          </cell>
          <cell r="C724">
            <v>3</v>
          </cell>
          <cell r="D724">
            <v>800</v>
          </cell>
          <cell r="E724" t="str">
            <v xml:space="preserve">Adicional Noturno                                </v>
          </cell>
          <cell r="F724">
            <v>244092.78</v>
          </cell>
          <cell r="G724">
            <v>31574.14</v>
          </cell>
          <cell r="H724">
            <v>0</v>
          </cell>
          <cell r="I724">
            <v>275666.92</v>
          </cell>
        </row>
        <row r="725">
          <cell r="A725" t="str">
            <v>3.2.1.01.01.0011</v>
          </cell>
          <cell r="B725" t="str">
            <v>A</v>
          </cell>
          <cell r="C725">
            <v>3</v>
          </cell>
          <cell r="D725">
            <v>801</v>
          </cell>
          <cell r="E725" t="str">
            <v xml:space="preserve">Função Grat. Incorporada                         </v>
          </cell>
          <cell r="F725">
            <v>52826.31</v>
          </cell>
          <cell r="G725">
            <v>5152.92</v>
          </cell>
          <cell r="H725">
            <v>0</v>
          </cell>
          <cell r="I725">
            <v>57979.23</v>
          </cell>
        </row>
        <row r="726">
          <cell r="A726" t="str">
            <v>3.2.1.01.01.0012</v>
          </cell>
          <cell r="B726" t="str">
            <v>A</v>
          </cell>
          <cell r="C726">
            <v>3</v>
          </cell>
          <cell r="D726">
            <v>802</v>
          </cell>
          <cell r="E726" t="str">
            <v xml:space="preserve">Hora Extra                                       </v>
          </cell>
          <cell r="F726">
            <v>20275.98</v>
          </cell>
          <cell r="G726">
            <v>29303.8</v>
          </cell>
          <cell r="H726">
            <v>0</v>
          </cell>
          <cell r="I726">
            <v>49579.78</v>
          </cell>
        </row>
        <row r="727">
          <cell r="A727" t="str">
            <v>3.2.1.01.01.0014</v>
          </cell>
          <cell r="B727" t="str">
            <v>A</v>
          </cell>
          <cell r="C727">
            <v>3</v>
          </cell>
          <cell r="D727">
            <v>1128</v>
          </cell>
          <cell r="E727" t="str">
            <v xml:space="preserve">Diárias - Treinamento                            </v>
          </cell>
          <cell r="F727">
            <v>29652.21</v>
          </cell>
          <cell r="G727">
            <v>0</v>
          </cell>
          <cell r="H727">
            <v>0</v>
          </cell>
          <cell r="I727">
            <v>29652.21</v>
          </cell>
        </row>
        <row r="728">
          <cell r="A728" t="str">
            <v>3.2.1.01.01.0015</v>
          </cell>
          <cell r="B728" t="str">
            <v>A</v>
          </cell>
          <cell r="C728">
            <v>3</v>
          </cell>
          <cell r="D728">
            <v>1285</v>
          </cell>
          <cell r="E728" t="str">
            <v xml:space="preserve">Auxílio Dependente Especial                      </v>
          </cell>
          <cell r="F728">
            <v>48254</v>
          </cell>
          <cell r="G728">
            <v>3816</v>
          </cell>
          <cell r="H728">
            <v>0</v>
          </cell>
          <cell r="I728">
            <v>52070</v>
          </cell>
        </row>
        <row r="729">
          <cell r="A729" t="str">
            <v>3.2.1.01.01.0016</v>
          </cell>
          <cell r="B729" t="str">
            <v>A</v>
          </cell>
          <cell r="C729">
            <v>3</v>
          </cell>
          <cell r="D729">
            <v>1719</v>
          </cell>
          <cell r="E729" t="str">
            <v xml:space="preserve">Auxílio Creche/Escola                            </v>
          </cell>
          <cell r="F729">
            <v>60446.32</v>
          </cell>
          <cell r="G729">
            <v>5577.95</v>
          </cell>
          <cell r="H729">
            <v>0</v>
          </cell>
          <cell r="I729">
            <v>66024.27</v>
          </cell>
        </row>
        <row r="730">
          <cell r="A730" t="str">
            <v>3.2.1.01.01.0017</v>
          </cell>
          <cell r="B730" t="str">
            <v>A</v>
          </cell>
          <cell r="C730">
            <v>3</v>
          </cell>
          <cell r="D730">
            <v>2334</v>
          </cell>
          <cell r="E730" t="str">
            <v xml:space="preserve">Reversão Provisão Férias                         </v>
          </cell>
          <cell r="F730">
            <v>-242721.46</v>
          </cell>
          <cell r="G730">
            <v>0</v>
          </cell>
          <cell r="H730">
            <v>29902.85</v>
          </cell>
          <cell r="I730">
            <v>-272624.31</v>
          </cell>
        </row>
        <row r="731">
          <cell r="A731" t="str">
            <v>3.2.1.01.01.0018</v>
          </cell>
          <cell r="B731" t="str">
            <v>A</v>
          </cell>
          <cell r="C731">
            <v>3</v>
          </cell>
          <cell r="D731">
            <v>2587</v>
          </cell>
          <cell r="E731" t="str">
            <v xml:space="preserve">Reversão Provisão 13º Salário                    </v>
          </cell>
          <cell r="F731">
            <v>-2334.38</v>
          </cell>
          <cell r="G731">
            <v>0</v>
          </cell>
          <cell r="H731">
            <v>0</v>
          </cell>
          <cell r="I731">
            <v>-2334.38</v>
          </cell>
        </row>
        <row r="732">
          <cell r="A732" t="str">
            <v>3.2.1.01.01.0019</v>
          </cell>
          <cell r="B732" t="str">
            <v>A</v>
          </cell>
          <cell r="C732">
            <v>3</v>
          </cell>
          <cell r="D732">
            <v>2690</v>
          </cell>
          <cell r="E732" t="str">
            <v xml:space="preserve">Faltas/Atrasos/Saídas Antecipadas                </v>
          </cell>
          <cell r="F732">
            <v>-18767.05</v>
          </cell>
          <cell r="G732">
            <v>0</v>
          </cell>
          <cell r="H732">
            <v>993.28</v>
          </cell>
          <cell r="I732">
            <v>-19760.330000000002</v>
          </cell>
        </row>
        <row r="733">
          <cell r="A733" t="str">
            <v>3.2.1.01.01.0020</v>
          </cell>
          <cell r="B733" t="str">
            <v>A</v>
          </cell>
          <cell r="C733">
            <v>3</v>
          </cell>
          <cell r="D733">
            <v>2693</v>
          </cell>
          <cell r="E733" t="str">
            <v xml:space="preserve">Excedente Banco de Horas Negativo                </v>
          </cell>
          <cell r="F733">
            <v>-2931.19</v>
          </cell>
          <cell r="G733">
            <v>0</v>
          </cell>
          <cell r="H733">
            <v>385.75</v>
          </cell>
          <cell r="I733">
            <v>-3316.94</v>
          </cell>
        </row>
        <row r="734">
          <cell r="A734" t="str">
            <v>3.2.1.01.02</v>
          </cell>
          <cell r="B734" t="str">
            <v>S</v>
          </cell>
          <cell r="C734">
            <v>3</v>
          </cell>
          <cell r="D734">
            <v>803</v>
          </cell>
          <cell r="E734" t="str">
            <v xml:space="preserve">Custos com Remun. e Vant. da Diretoria           </v>
          </cell>
          <cell r="F734">
            <v>689199.06</v>
          </cell>
          <cell r="G734">
            <v>57673.54</v>
          </cell>
          <cell r="H734">
            <v>0</v>
          </cell>
          <cell r="I734">
            <v>746872.6</v>
          </cell>
        </row>
        <row r="735">
          <cell r="A735" t="str">
            <v>3.2.1.01.02.0001</v>
          </cell>
          <cell r="B735" t="str">
            <v>A</v>
          </cell>
          <cell r="C735">
            <v>3</v>
          </cell>
          <cell r="D735">
            <v>804</v>
          </cell>
          <cell r="E735" t="str">
            <v xml:space="preserve">Salários - Diretoria                             </v>
          </cell>
          <cell r="F735">
            <v>461881.58</v>
          </cell>
          <cell r="G735">
            <v>41195.39</v>
          </cell>
          <cell r="H735">
            <v>0</v>
          </cell>
          <cell r="I735">
            <v>503076.97</v>
          </cell>
        </row>
        <row r="736">
          <cell r="A736" t="str">
            <v>3.2.1.01.02.0003</v>
          </cell>
          <cell r="B736" t="str">
            <v>A</v>
          </cell>
          <cell r="C736">
            <v>3</v>
          </cell>
          <cell r="D736">
            <v>806</v>
          </cell>
          <cell r="E736" t="str">
            <v xml:space="preserve">Adicional de Risco - Diretoria                   </v>
          </cell>
          <cell r="F736">
            <v>184752.58</v>
          </cell>
          <cell r="G736">
            <v>16478.150000000001</v>
          </cell>
          <cell r="H736">
            <v>0</v>
          </cell>
          <cell r="I736">
            <v>201230.73</v>
          </cell>
        </row>
        <row r="737">
          <cell r="A737" t="str">
            <v>3.2.1.01.02.0005</v>
          </cell>
          <cell r="B737" t="str">
            <v>A</v>
          </cell>
          <cell r="C737">
            <v>3</v>
          </cell>
          <cell r="D737">
            <v>1381</v>
          </cell>
          <cell r="E737" t="str">
            <v xml:space="preserve">Diárias Diretoria - Negócios                     </v>
          </cell>
          <cell r="F737">
            <v>31186.15</v>
          </cell>
          <cell r="G737">
            <v>0</v>
          </cell>
          <cell r="H737">
            <v>0</v>
          </cell>
          <cell r="I737">
            <v>31186.15</v>
          </cell>
        </row>
        <row r="738">
          <cell r="A738" t="str">
            <v>3.2.1.01.02.0006</v>
          </cell>
          <cell r="B738" t="str">
            <v>A</v>
          </cell>
          <cell r="C738">
            <v>3</v>
          </cell>
          <cell r="D738">
            <v>1382</v>
          </cell>
          <cell r="E738" t="str">
            <v xml:space="preserve">Diárias Diretoria - Treinamento                  </v>
          </cell>
          <cell r="F738">
            <v>13064.49</v>
          </cell>
          <cell r="G738">
            <v>0</v>
          </cell>
          <cell r="H738">
            <v>0</v>
          </cell>
          <cell r="I738">
            <v>13064.49</v>
          </cell>
        </row>
        <row r="739">
          <cell r="A739" t="str">
            <v>3.2.1.01.02.0008</v>
          </cell>
          <cell r="B739" t="str">
            <v>A</v>
          </cell>
          <cell r="C739">
            <v>3</v>
          </cell>
          <cell r="D739">
            <v>2273</v>
          </cell>
          <cell r="E739" t="str">
            <v xml:space="preserve">Devoluções de Diárias Diretoria                  </v>
          </cell>
          <cell r="F739">
            <v>-1685.74</v>
          </cell>
          <cell r="G739">
            <v>0</v>
          </cell>
          <cell r="H739">
            <v>0</v>
          </cell>
          <cell r="I739">
            <v>-1685.74</v>
          </cell>
        </row>
        <row r="740">
          <cell r="A740" t="str">
            <v>3.2.1.01.03</v>
          </cell>
          <cell r="B740" t="str">
            <v>S</v>
          </cell>
          <cell r="C740">
            <v>3</v>
          </cell>
          <cell r="D740">
            <v>808</v>
          </cell>
          <cell r="E740" t="str">
            <v xml:space="preserve">Custos com Encargos                              </v>
          </cell>
          <cell r="F740">
            <v>3449392.69</v>
          </cell>
          <cell r="G740">
            <v>328647.31</v>
          </cell>
          <cell r="H740">
            <v>10226.780000000001</v>
          </cell>
          <cell r="I740">
            <v>3767813.22</v>
          </cell>
        </row>
        <row r="741">
          <cell r="A741" t="str">
            <v>3.2.1.01.03.0001</v>
          </cell>
          <cell r="B741" t="str">
            <v>A</v>
          </cell>
          <cell r="C741">
            <v>3</v>
          </cell>
          <cell r="D741">
            <v>809</v>
          </cell>
          <cell r="E741" t="str">
            <v xml:space="preserve">INSS                                             </v>
          </cell>
          <cell r="F741">
            <v>2687656.04</v>
          </cell>
          <cell r="G741">
            <v>248451.1</v>
          </cell>
          <cell r="H741">
            <v>0</v>
          </cell>
          <cell r="I741">
            <v>2936107.14</v>
          </cell>
        </row>
        <row r="742">
          <cell r="A742" t="str">
            <v>3.2.1.01.03.0002</v>
          </cell>
          <cell r="B742" t="str">
            <v>A</v>
          </cell>
          <cell r="C742">
            <v>3</v>
          </cell>
          <cell r="D742">
            <v>810</v>
          </cell>
          <cell r="E742" t="str">
            <v xml:space="preserve">FGTS                                             </v>
          </cell>
          <cell r="F742">
            <v>820599.53</v>
          </cell>
          <cell r="G742">
            <v>75862.7</v>
          </cell>
          <cell r="H742">
            <v>0</v>
          </cell>
          <cell r="I742">
            <v>896462.23</v>
          </cell>
        </row>
        <row r="743">
          <cell r="A743" t="str">
            <v>3.2.1.01.03.0003</v>
          </cell>
          <cell r="B743" t="str">
            <v>A</v>
          </cell>
          <cell r="C743">
            <v>3</v>
          </cell>
          <cell r="D743">
            <v>811</v>
          </cell>
          <cell r="E743" t="str">
            <v xml:space="preserve">Portus Previdência Privada                       </v>
          </cell>
          <cell r="F743">
            <v>49011.21</v>
          </cell>
          <cell r="G743">
            <v>4333.51</v>
          </cell>
          <cell r="H743">
            <v>0</v>
          </cell>
          <cell r="I743">
            <v>53344.72</v>
          </cell>
        </row>
        <row r="744">
          <cell r="A744" t="str">
            <v>3.2.1.01.03.0007</v>
          </cell>
          <cell r="B744" t="str">
            <v>A</v>
          </cell>
          <cell r="C744">
            <v>3</v>
          </cell>
          <cell r="D744">
            <v>2697</v>
          </cell>
          <cell r="E744" t="str">
            <v xml:space="preserve">Reversão INSS s/ Provisões de Férias             </v>
          </cell>
          <cell r="F744">
            <v>-83912.73</v>
          </cell>
          <cell r="G744">
            <v>0</v>
          </cell>
          <cell r="H744">
            <v>7834.55</v>
          </cell>
          <cell r="I744">
            <v>-91747.28</v>
          </cell>
        </row>
        <row r="745">
          <cell r="A745" t="str">
            <v>3.2.1.01.03.0008</v>
          </cell>
          <cell r="B745" t="str">
            <v>A</v>
          </cell>
          <cell r="C745">
            <v>3</v>
          </cell>
          <cell r="D745">
            <v>2698</v>
          </cell>
          <cell r="E745" t="str">
            <v xml:space="preserve">Reversão FGTS s/ Provisões de Férias             </v>
          </cell>
          <cell r="F745">
            <v>-21498.16</v>
          </cell>
          <cell r="G745">
            <v>0</v>
          </cell>
          <cell r="H745">
            <v>2392.23</v>
          </cell>
          <cell r="I745">
            <v>-23890.39</v>
          </cell>
        </row>
        <row r="746">
          <cell r="A746" t="str">
            <v>3.2.1.01.03.0009</v>
          </cell>
          <cell r="B746" t="str">
            <v>A</v>
          </cell>
          <cell r="C746">
            <v>3</v>
          </cell>
          <cell r="D746">
            <v>2699</v>
          </cell>
          <cell r="E746" t="str">
            <v xml:space="preserve">Reversão Portus s/ Provisões de Férias           </v>
          </cell>
          <cell r="F746">
            <v>-2458.96</v>
          </cell>
          <cell r="G746">
            <v>0</v>
          </cell>
          <cell r="H746">
            <v>0</v>
          </cell>
          <cell r="I746">
            <v>-2458.96</v>
          </cell>
        </row>
        <row r="747">
          <cell r="A747" t="str">
            <v>3.2.1.01.03.0012</v>
          </cell>
          <cell r="B747" t="str">
            <v>A</v>
          </cell>
          <cell r="C747">
            <v>3</v>
          </cell>
          <cell r="D747">
            <v>2719</v>
          </cell>
          <cell r="E747" t="str">
            <v xml:space="preserve">Reversão Portus s/ Provisões de 13º Sal          </v>
          </cell>
          <cell r="F747">
            <v>-4.24</v>
          </cell>
          <cell r="G747">
            <v>0</v>
          </cell>
          <cell r="H747">
            <v>0</v>
          </cell>
          <cell r="I747">
            <v>-4.24</v>
          </cell>
        </row>
        <row r="748">
          <cell r="A748" t="str">
            <v>3.2.1.01.04</v>
          </cell>
          <cell r="B748" t="str">
            <v>S</v>
          </cell>
          <cell r="C748">
            <v>3</v>
          </cell>
          <cell r="D748">
            <v>813</v>
          </cell>
          <cell r="E748" t="str">
            <v xml:space="preserve">Custos com Verbas Rescisórias                    </v>
          </cell>
          <cell r="F748">
            <v>8451.25</v>
          </cell>
          <cell r="G748">
            <v>0</v>
          </cell>
          <cell r="H748">
            <v>0</v>
          </cell>
          <cell r="I748">
            <v>8451.25</v>
          </cell>
        </row>
        <row r="749">
          <cell r="A749" t="str">
            <v>3.2.1.01.04.0001</v>
          </cell>
          <cell r="B749" t="str">
            <v>A</v>
          </cell>
          <cell r="C749">
            <v>3</v>
          </cell>
          <cell r="D749">
            <v>814</v>
          </cell>
          <cell r="E749" t="str">
            <v xml:space="preserve">Salários                                         </v>
          </cell>
          <cell r="F749">
            <v>8451.25</v>
          </cell>
          <cell r="G749">
            <v>0</v>
          </cell>
          <cell r="H749">
            <v>0</v>
          </cell>
          <cell r="I749">
            <v>8451.25</v>
          </cell>
        </row>
        <row r="750">
          <cell r="A750" t="str">
            <v>3.2.1.01.05</v>
          </cell>
          <cell r="B750" t="str">
            <v>S</v>
          </cell>
          <cell r="C750">
            <v>3</v>
          </cell>
          <cell r="D750">
            <v>817</v>
          </cell>
          <cell r="E750" t="str">
            <v xml:space="preserve">Custos com Outros Benefícios                     </v>
          </cell>
          <cell r="F750">
            <v>3888601.39</v>
          </cell>
          <cell r="G750">
            <v>365742.94</v>
          </cell>
          <cell r="H750">
            <v>0</v>
          </cell>
          <cell r="I750">
            <v>4254344.33</v>
          </cell>
        </row>
        <row r="751">
          <cell r="A751" t="str">
            <v>3.2.1.01.05.0002</v>
          </cell>
          <cell r="B751" t="str">
            <v>A</v>
          </cell>
          <cell r="C751">
            <v>3</v>
          </cell>
          <cell r="D751">
            <v>819</v>
          </cell>
          <cell r="E751" t="str">
            <v xml:space="preserve">Vale Refeição                                    </v>
          </cell>
          <cell r="F751">
            <v>1591878.26</v>
          </cell>
          <cell r="G751">
            <v>147242.84</v>
          </cell>
          <cell r="H751">
            <v>0</v>
          </cell>
          <cell r="I751">
            <v>1739121.1</v>
          </cell>
        </row>
        <row r="752">
          <cell r="A752" t="str">
            <v>3.2.1.01.05.0003</v>
          </cell>
          <cell r="B752" t="str">
            <v>A</v>
          </cell>
          <cell r="C752">
            <v>3</v>
          </cell>
          <cell r="D752">
            <v>820</v>
          </cell>
          <cell r="E752" t="str">
            <v xml:space="preserve">Plano de Saúde                                   </v>
          </cell>
          <cell r="F752">
            <v>1514368.86</v>
          </cell>
          <cell r="G752">
            <v>150310.39999999999</v>
          </cell>
          <cell r="H752">
            <v>0</v>
          </cell>
          <cell r="I752">
            <v>1664679.26</v>
          </cell>
        </row>
        <row r="753">
          <cell r="A753" t="str">
            <v>3.2.1.01.05.0004</v>
          </cell>
          <cell r="B753" t="str">
            <v>A</v>
          </cell>
          <cell r="C753">
            <v>3</v>
          </cell>
          <cell r="D753">
            <v>821</v>
          </cell>
          <cell r="E753" t="str">
            <v xml:space="preserve">Medicamentos                                     </v>
          </cell>
          <cell r="F753">
            <v>285814.45</v>
          </cell>
          <cell r="G753">
            <v>30952.69</v>
          </cell>
          <cell r="H753">
            <v>0</v>
          </cell>
          <cell r="I753">
            <v>316767.14</v>
          </cell>
        </row>
        <row r="754">
          <cell r="A754" t="str">
            <v>3.2.1.01.05.0005</v>
          </cell>
          <cell r="B754" t="str">
            <v>A</v>
          </cell>
          <cell r="C754">
            <v>3</v>
          </cell>
          <cell r="D754">
            <v>822</v>
          </cell>
          <cell r="E754" t="str">
            <v xml:space="preserve">Serv. Odontológicos - P F                        </v>
          </cell>
          <cell r="F754">
            <v>88695.44</v>
          </cell>
          <cell r="G754">
            <v>6405.4</v>
          </cell>
          <cell r="H754">
            <v>0</v>
          </cell>
          <cell r="I754">
            <v>95100.84</v>
          </cell>
        </row>
        <row r="755">
          <cell r="A755" t="str">
            <v>3.2.1.01.05.0006</v>
          </cell>
          <cell r="B755" t="str">
            <v>A</v>
          </cell>
          <cell r="C755">
            <v>3</v>
          </cell>
          <cell r="D755">
            <v>823</v>
          </cell>
          <cell r="E755" t="str">
            <v xml:space="preserve">Produtos Óticos                                  </v>
          </cell>
          <cell r="F755">
            <v>61894.8</v>
          </cell>
          <cell r="G755">
            <v>7776.8</v>
          </cell>
          <cell r="H755">
            <v>0</v>
          </cell>
          <cell r="I755">
            <v>69671.600000000006</v>
          </cell>
        </row>
        <row r="756">
          <cell r="A756" t="str">
            <v>3.2.1.01.05.0007</v>
          </cell>
          <cell r="B756" t="str">
            <v>A</v>
          </cell>
          <cell r="C756">
            <v>3</v>
          </cell>
          <cell r="D756">
            <v>824</v>
          </cell>
          <cell r="E756" t="str">
            <v xml:space="preserve">Graduação e Especializ. de Empreg.               </v>
          </cell>
          <cell r="F756">
            <v>70352.7</v>
          </cell>
          <cell r="G756">
            <v>4743.58</v>
          </cell>
          <cell r="H756">
            <v>0</v>
          </cell>
          <cell r="I756">
            <v>75096.28</v>
          </cell>
        </row>
        <row r="757">
          <cell r="A757" t="str">
            <v>3.2.1.01.05.0008</v>
          </cell>
          <cell r="B757" t="str">
            <v>A</v>
          </cell>
          <cell r="C757">
            <v>3</v>
          </cell>
          <cell r="D757">
            <v>825</v>
          </cell>
          <cell r="E757" t="str">
            <v xml:space="preserve">Serv. Odontológicos - P J                        </v>
          </cell>
          <cell r="F757">
            <v>156116.32</v>
          </cell>
          <cell r="G757">
            <v>10392.15</v>
          </cell>
          <cell r="H757">
            <v>0</v>
          </cell>
          <cell r="I757">
            <v>166508.47</v>
          </cell>
        </row>
        <row r="758">
          <cell r="A758" t="str">
            <v>3.2.1.01.05.0009</v>
          </cell>
          <cell r="B758" t="str">
            <v>A</v>
          </cell>
          <cell r="C758">
            <v>3</v>
          </cell>
          <cell r="D758">
            <v>1228</v>
          </cell>
          <cell r="E758" t="str">
            <v xml:space="preserve">Seguro de Vida                                   </v>
          </cell>
          <cell r="F758">
            <v>56938.53</v>
          </cell>
          <cell r="G758">
            <v>5119.08</v>
          </cell>
          <cell r="H758">
            <v>0</v>
          </cell>
          <cell r="I758">
            <v>62057.61</v>
          </cell>
        </row>
        <row r="759">
          <cell r="A759" t="str">
            <v>3.2.1.01.05.0010</v>
          </cell>
          <cell r="B759" t="str">
            <v>A</v>
          </cell>
          <cell r="C759">
            <v>3</v>
          </cell>
          <cell r="D759">
            <v>856</v>
          </cell>
          <cell r="E759" t="str">
            <v xml:space="preserve">Treinamento                                      </v>
          </cell>
          <cell r="F759">
            <v>62542.03</v>
          </cell>
          <cell r="G759">
            <v>2800</v>
          </cell>
          <cell r="H759">
            <v>0</v>
          </cell>
          <cell r="I759">
            <v>65342.03</v>
          </cell>
        </row>
        <row r="760">
          <cell r="A760" t="str">
            <v>3.2.1.01.06</v>
          </cell>
          <cell r="B760" t="str">
            <v>S</v>
          </cell>
          <cell r="C760">
            <v>3</v>
          </cell>
          <cell r="D760">
            <v>826</v>
          </cell>
          <cell r="E760" t="str">
            <v xml:space="preserve">Reembolso de empregados                          </v>
          </cell>
          <cell r="F760">
            <v>-359832.14</v>
          </cell>
          <cell r="G760">
            <v>0</v>
          </cell>
          <cell r="H760">
            <v>33154</v>
          </cell>
          <cell r="I760">
            <v>-392986.14</v>
          </cell>
        </row>
        <row r="761">
          <cell r="A761" t="str">
            <v>3.2.1.01.06.0001</v>
          </cell>
          <cell r="B761" t="str">
            <v>A</v>
          </cell>
          <cell r="C761">
            <v>3</v>
          </cell>
          <cell r="D761">
            <v>827</v>
          </cell>
          <cell r="E761" t="str">
            <v xml:space="preserve">Vale Transporte                                  </v>
          </cell>
          <cell r="F761">
            <v>-292.95</v>
          </cell>
          <cell r="G761">
            <v>0</v>
          </cell>
          <cell r="H761">
            <v>0</v>
          </cell>
          <cell r="I761">
            <v>-292.95</v>
          </cell>
        </row>
        <row r="762">
          <cell r="A762" t="str">
            <v>3.2.1.01.06.0002</v>
          </cell>
          <cell r="B762" t="str">
            <v>A</v>
          </cell>
          <cell r="C762">
            <v>3</v>
          </cell>
          <cell r="D762">
            <v>828</v>
          </cell>
          <cell r="E762" t="str">
            <v xml:space="preserve">Vale Refeição                                    </v>
          </cell>
          <cell r="F762">
            <v>-37239.42</v>
          </cell>
          <cell r="G762">
            <v>0</v>
          </cell>
          <cell r="H762">
            <v>3195</v>
          </cell>
          <cell r="I762">
            <v>-40434.42</v>
          </cell>
        </row>
        <row r="763">
          <cell r="A763" t="str">
            <v>3.2.1.01.06.0003</v>
          </cell>
          <cell r="B763" t="str">
            <v>A</v>
          </cell>
          <cell r="C763">
            <v>3</v>
          </cell>
          <cell r="D763">
            <v>829</v>
          </cell>
          <cell r="E763" t="str">
            <v xml:space="preserve">Plano de Saúde                                   </v>
          </cell>
          <cell r="F763">
            <v>-226155.22</v>
          </cell>
          <cell r="G763">
            <v>0</v>
          </cell>
          <cell r="H763">
            <v>21204.53</v>
          </cell>
          <cell r="I763">
            <v>-247359.75</v>
          </cell>
        </row>
        <row r="764">
          <cell r="A764" t="str">
            <v>3.2.1.01.06.0004</v>
          </cell>
          <cell r="B764" t="str">
            <v>A</v>
          </cell>
          <cell r="C764">
            <v>3</v>
          </cell>
          <cell r="D764">
            <v>830</v>
          </cell>
          <cell r="E764" t="str">
            <v xml:space="preserve">Medicamentos                                     </v>
          </cell>
          <cell r="F764">
            <v>-61138.41</v>
          </cell>
          <cell r="G764">
            <v>0</v>
          </cell>
          <cell r="H764">
            <v>6471.61</v>
          </cell>
          <cell r="I764">
            <v>-67610.02</v>
          </cell>
        </row>
        <row r="765">
          <cell r="A765" t="str">
            <v>3.2.1.01.06.0007</v>
          </cell>
          <cell r="B765" t="str">
            <v>A</v>
          </cell>
          <cell r="C765">
            <v>3</v>
          </cell>
          <cell r="D765">
            <v>833</v>
          </cell>
          <cell r="E765" t="str">
            <v xml:space="preserve">Assistencia medica Odontologica                  </v>
          </cell>
          <cell r="F765">
            <v>-34325.760000000002</v>
          </cell>
          <cell r="G765">
            <v>0</v>
          </cell>
          <cell r="H765">
            <v>2282.86</v>
          </cell>
          <cell r="I765">
            <v>-36608.620000000003</v>
          </cell>
        </row>
        <row r="766">
          <cell r="A766" t="str">
            <v>3.2.1.01.06.0008</v>
          </cell>
          <cell r="B766" t="str">
            <v>A</v>
          </cell>
          <cell r="C766">
            <v>3</v>
          </cell>
          <cell r="D766">
            <v>2268</v>
          </cell>
          <cell r="E766" t="str">
            <v xml:space="preserve">Devoluções de Diárias                            </v>
          </cell>
          <cell r="F766">
            <v>-680.38</v>
          </cell>
          <cell r="G766">
            <v>0</v>
          </cell>
          <cell r="H766">
            <v>0</v>
          </cell>
          <cell r="I766">
            <v>-680.38</v>
          </cell>
        </row>
        <row r="767">
          <cell r="A767" t="str">
            <v>3.2.1.01.07</v>
          </cell>
          <cell r="B767" t="str">
            <v>S</v>
          </cell>
          <cell r="C767">
            <v>3</v>
          </cell>
          <cell r="D767">
            <v>2389</v>
          </cell>
          <cell r="E767" t="str">
            <v xml:space="preserve">Participações no Resultado                       </v>
          </cell>
          <cell r="F767">
            <v>1856122.71</v>
          </cell>
          <cell r="G767">
            <v>173296.75</v>
          </cell>
          <cell r="H767">
            <v>180867.71</v>
          </cell>
          <cell r="I767">
            <v>1848551.75</v>
          </cell>
        </row>
        <row r="768">
          <cell r="A768" t="str">
            <v>3.2.1.01.07.0001</v>
          </cell>
          <cell r="B768" t="str">
            <v>A</v>
          </cell>
          <cell r="C768">
            <v>3</v>
          </cell>
          <cell r="D768">
            <v>2390</v>
          </cell>
          <cell r="E768" t="str">
            <v xml:space="preserve">PPR Operacional                                  </v>
          </cell>
          <cell r="F768">
            <v>1856122.71</v>
          </cell>
          <cell r="G768">
            <v>173296.75</v>
          </cell>
          <cell r="H768">
            <v>0</v>
          </cell>
          <cell r="I768">
            <v>2029419.46</v>
          </cell>
        </row>
        <row r="769">
          <cell r="A769" t="str">
            <v>3.2.1.01.07.0002</v>
          </cell>
          <cell r="B769" t="str">
            <v>A</v>
          </cell>
          <cell r="C769">
            <v>3</v>
          </cell>
          <cell r="D769">
            <v>2617</v>
          </cell>
          <cell r="E769" t="str">
            <v xml:space="preserve">Reversão Provisão PPR Operacional                </v>
          </cell>
          <cell r="F769">
            <v>0</v>
          </cell>
          <cell r="G769">
            <v>0</v>
          </cell>
          <cell r="H769">
            <v>180867.71</v>
          </cell>
          <cell r="I769">
            <v>-180867.71</v>
          </cell>
        </row>
        <row r="770">
          <cell r="A770" t="str">
            <v>3.2.1.02</v>
          </cell>
          <cell r="B770" t="str">
            <v>S</v>
          </cell>
          <cell r="C770">
            <v>3</v>
          </cell>
          <cell r="D770">
            <v>834</v>
          </cell>
          <cell r="E770" t="str">
            <v xml:space="preserve">Custos com Infra-estrutura Portuária             </v>
          </cell>
          <cell r="F770">
            <v>4589836.71</v>
          </cell>
          <cell r="G770">
            <v>777810.74</v>
          </cell>
          <cell r="H770">
            <v>0</v>
          </cell>
          <cell r="I770">
            <v>5367647.45</v>
          </cell>
        </row>
        <row r="771">
          <cell r="A771" t="str">
            <v>3.2.1.02.01</v>
          </cell>
          <cell r="B771" t="str">
            <v>A</v>
          </cell>
          <cell r="C771">
            <v>3</v>
          </cell>
          <cell r="D771">
            <v>835</v>
          </cell>
          <cell r="E771" t="str">
            <v xml:space="preserve">Dragagem dos Canais                              </v>
          </cell>
          <cell r="F771">
            <v>88030.14</v>
          </cell>
          <cell r="G771">
            <v>171039.04</v>
          </cell>
          <cell r="H771">
            <v>0</v>
          </cell>
          <cell r="I771">
            <v>259069.18</v>
          </cell>
        </row>
        <row r="772">
          <cell r="A772" t="str">
            <v>3.2.1.02.02</v>
          </cell>
          <cell r="B772" t="str">
            <v>A</v>
          </cell>
          <cell r="C772">
            <v>3</v>
          </cell>
          <cell r="D772">
            <v>836</v>
          </cell>
          <cell r="E772" t="str">
            <v xml:space="preserve">Manutenção e Reparos Engenharia                  </v>
          </cell>
          <cell r="F772">
            <v>2658450.7799999998</v>
          </cell>
          <cell r="G772">
            <v>226996.93</v>
          </cell>
          <cell r="H772">
            <v>0</v>
          </cell>
          <cell r="I772">
            <v>2885447.71</v>
          </cell>
        </row>
        <row r="773">
          <cell r="A773" t="str">
            <v>3.2.1.02.03</v>
          </cell>
          <cell r="B773" t="str">
            <v>A</v>
          </cell>
          <cell r="C773">
            <v>3</v>
          </cell>
          <cell r="D773">
            <v>837</v>
          </cell>
          <cell r="E773" t="str">
            <v xml:space="preserve">Serviços Espec. de Engenharia                    </v>
          </cell>
          <cell r="F773">
            <v>181555.43</v>
          </cell>
          <cell r="G773">
            <v>0</v>
          </cell>
          <cell r="H773">
            <v>0</v>
          </cell>
          <cell r="I773">
            <v>181555.43</v>
          </cell>
        </row>
        <row r="774">
          <cell r="A774" t="str">
            <v>3.2.1.02.04</v>
          </cell>
          <cell r="B774" t="str">
            <v>A</v>
          </cell>
          <cell r="C774">
            <v>3</v>
          </cell>
          <cell r="D774">
            <v>838</v>
          </cell>
          <cell r="E774" t="str">
            <v xml:space="preserve">Levantamentos, Estudos e Projetos                </v>
          </cell>
          <cell r="F774">
            <v>611941.56000000006</v>
          </cell>
          <cell r="G774">
            <v>335829.3</v>
          </cell>
          <cell r="H774">
            <v>0</v>
          </cell>
          <cell r="I774">
            <v>947770.86</v>
          </cell>
        </row>
        <row r="775">
          <cell r="A775" t="str">
            <v>3.2.1.02.07</v>
          </cell>
          <cell r="B775" t="str">
            <v>A</v>
          </cell>
          <cell r="C775">
            <v>3</v>
          </cell>
          <cell r="D775">
            <v>841</v>
          </cell>
          <cell r="E775" t="str">
            <v xml:space="preserve">Outros Serviços Especializados                   </v>
          </cell>
          <cell r="F775">
            <v>269297.13</v>
          </cell>
          <cell r="G775">
            <v>18512.43</v>
          </cell>
          <cell r="H775">
            <v>0</v>
          </cell>
          <cell r="I775">
            <v>287809.56</v>
          </cell>
        </row>
        <row r="776">
          <cell r="A776" t="str">
            <v>3.2.1.02.10</v>
          </cell>
          <cell r="B776" t="str">
            <v>A</v>
          </cell>
          <cell r="C776">
            <v>3</v>
          </cell>
          <cell r="D776">
            <v>870</v>
          </cell>
          <cell r="E776" t="str">
            <v xml:space="preserve">Sinalização                                      </v>
          </cell>
          <cell r="F776">
            <v>780561.67</v>
          </cell>
          <cell r="G776">
            <v>25433.040000000001</v>
          </cell>
          <cell r="H776">
            <v>0</v>
          </cell>
          <cell r="I776">
            <v>805994.71</v>
          </cell>
        </row>
        <row r="777">
          <cell r="A777" t="str">
            <v>3.2.1.03</v>
          </cell>
          <cell r="B777" t="str">
            <v>S</v>
          </cell>
          <cell r="C777">
            <v>3</v>
          </cell>
          <cell r="D777">
            <v>844</v>
          </cell>
          <cell r="E777" t="str">
            <v xml:space="preserve">Custos Gerais                                    </v>
          </cell>
          <cell r="F777">
            <v>20837622.010000002</v>
          </cell>
          <cell r="G777">
            <v>2423141.6800000002</v>
          </cell>
          <cell r="H777">
            <v>123872.09</v>
          </cell>
          <cell r="I777">
            <v>23136891.600000001</v>
          </cell>
        </row>
        <row r="778">
          <cell r="A778" t="str">
            <v>3.2.1.03.03</v>
          </cell>
          <cell r="B778" t="str">
            <v>A</v>
          </cell>
          <cell r="C778">
            <v>3</v>
          </cell>
          <cell r="D778">
            <v>847</v>
          </cell>
          <cell r="E778" t="str">
            <v xml:space="preserve">Remuneração a Estag. e Bolsistas                 </v>
          </cell>
          <cell r="F778">
            <v>277985.87</v>
          </cell>
          <cell r="G778">
            <v>36434.04</v>
          </cell>
          <cell r="H778">
            <v>0</v>
          </cell>
          <cell r="I778">
            <v>314419.90999999997</v>
          </cell>
        </row>
        <row r="779">
          <cell r="A779" t="str">
            <v>3.2.1.03.05</v>
          </cell>
          <cell r="B779" t="str">
            <v>A</v>
          </cell>
          <cell r="C779">
            <v>3</v>
          </cell>
          <cell r="D779">
            <v>849</v>
          </cell>
          <cell r="E779" t="str">
            <v xml:space="preserve">Segurança e Vigilância                           </v>
          </cell>
          <cell r="F779">
            <v>376248.43</v>
          </cell>
          <cell r="G779">
            <v>30279.22</v>
          </cell>
          <cell r="H779">
            <v>0</v>
          </cell>
          <cell r="I779">
            <v>406527.65</v>
          </cell>
        </row>
        <row r="780">
          <cell r="A780" t="str">
            <v>3.2.1.03.06</v>
          </cell>
          <cell r="B780" t="str">
            <v>A</v>
          </cell>
          <cell r="C780">
            <v>3</v>
          </cell>
          <cell r="D780">
            <v>850</v>
          </cell>
          <cell r="E780" t="str">
            <v xml:space="preserve">Serviços Terceirizados - Manutenção              </v>
          </cell>
          <cell r="F780">
            <v>3865332.69</v>
          </cell>
          <cell r="G780">
            <v>764642.6</v>
          </cell>
          <cell r="H780">
            <v>123872.09</v>
          </cell>
          <cell r="I780">
            <v>4506103.2</v>
          </cell>
        </row>
        <row r="781">
          <cell r="A781" t="str">
            <v>3.2.1.03.07</v>
          </cell>
          <cell r="B781" t="str">
            <v>A</v>
          </cell>
          <cell r="C781">
            <v>3</v>
          </cell>
          <cell r="D781">
            <v>851</v>
          </cell>
          <cell r="E781" t="str">
            <v xml:space="preserve">Serviços Terceirizados - Limpeza                 </v>
          </cell>
          <cell r="F781">
            <v>5228813.7300000004</v>
          </cell>
          <cell r="G781">
            <v>415176.02</v>
          </cell>
          <cell r="H781">
            <v>0</v>
          </cell>
          <cell r="I781">
            <v>5643989.75</v>
          </cell>
        </row>
        <row r="782">
          <cell r="A782" t="str">
            <v>3.2.1.03.08</v>
          </cell>
          <cell r="B782" t="str">
            <v>A</v>
          </cell>
          <cell r="C782">
            <v>3</v>
          </cell>
          <cell r="D782">
            <v>852</v>
          </cell>
          <cell r="E782" t="str">
            <v xml:space="preserve">Passagens  aéreas                                </v>
          </cell>
          <cell r="F782">
            <v>96239.45</v>
          </cell>
          <cell r="G782">
            <v>15973.1</v>
          </cell>
          <cell r="H782">
            <v>0</v>
          </cell>
          <cell r="I782">
            <v>112212.55</v>
          </cell>
        </row>
        <row r="783">
          <cell r="A783" t="str">
            <v>3.2.1.03.09</v>
          </cell>
          <cell r="B783" t="str">
            <v>A</v>
          </cell>
          <cell r="C783">
            <v>3</v>
          </cell>
          <cell r="D783">
            <v>853</v>
          </cell>
          <cell r="E783" t="str">
            <v xml:space="preserve">Outros Serviços - PJ                             </v>
          </cell>
          <cell r="F783">
            <v>37920.58</v>
          </cell>
          <cell r="G783">
            <v>0</v>
          </cell>
          <cell r="H783">
            <v>0</v>
          </cell>
          <cell r="I783">
            <v>37920.58</v>
          </cell>
        </row>
        <row r="784">
          <cell r="A784" t="str">
            <v>3.2.1.03.11</v>
          </cell>
          <cell r="B784" t="str">
            <v>A</v>
          </cell>
          <cell r="C784">
            <v>3</v>
          </cell>
          <cell r="D784">
            <v>855</v>
          </cell>
          <cell r="E784" t="str">
            <v xml:space="preserve">Meio Ambiente                                    </v>
          </cell>
          <cell r="F784">
            <v>729616.51</v>
          </cell>
          <cell r="G784">
            <v>193770.93</v>
          </cell>
          <cell r="H784">
            <v>0</v>
          </cell>
          <cell r="I784">
            <v>923387.44</v>
          </cell>
        </row>
        <row r="785">
          <cell r="A785" t="str">
            <v>3.2.1.03.13</v>
          </cell>
          <cell r="B785" t="str">
            <v>A</v>
          </cell>
          <cell r="C785">
            <v>3</v>
          </cell>
          <cell r="D785">
            <v>857</v>
          </cell>
          <cell r="E785" t="str">
            <v xml:space="preserve">Locação de Bens Móveis                           </v>
          </cell>
          <cell r="F785">
            <v>330589.74</v>
          </cell>
          <cell r="G785">
            <v>86066.14</v>
          </cell>
          <cell r="H785">
            <v>0</v>
          </cell>
          <cell r="I785">
            <v>416655.88</v>
          </cell>
        </row>
        <row r="786">
          <cell r="A786" t="str">
            <v>3.2.1.03.18</v>
          </cell>
          <cell r="B786" t="str">
            <v>A</v>
          </cell>
          <cell r="C786">
            <v>3</v>
          </cell>
          <cell r="D786">
            <v>862</v>
          </cell>
          <cell r="E786" t="str">
            <v xml:space="preserve">Transporte e Locomoção                           </v>
          </cell>
          <cell r="F786">
            <v>347827.48</v>
          </cell>
          <cell r="G786">
            <v>31913.72</v>
          </cell>
          <cell r="H786">
            <v>0</v>
          </cell>
          <cell r="I786">
            <v>379741.2</v>
          </cell>
        </row>
        <row r="787">
          <cell r="A787" t="str">
            <v>3.2.1.03.19</v>
          </cell>
          <cell r="B787" t="str">
            <v>A</v>
          </cell>
          <cell r="C787">
            <v>3</v>
          </cell>
          <cell r="D787">
            <v>863</v>
          </cell>
          <cell r="E787" t="str">
            <v xml:space="preserve">Suporte e Manutençao de Sistemas                 </v>
          </cell>
          <cell r="F787">
            <v>831111.33</v>
          </cell>
          <cell r="G787">
            <v>74830.460000000006</v>
          </cell>
          <cell r="H787">
            <v>0</v>
          </cell>
          <cell r="I787">
            <v>905941.79</v>
          </cell>
        </row>
        <row r="788">
          <cell r="A788" t="str">
            <v>3.2.1.03.20</v>
          </cell>
          <cell r="B788" t="str">
            <v>A</v>
          </cell>
          <cell r="C788">
            <v>3</v>
          </cell>
          <cell r="D788">
            <v>864</v>
          </cell>
          <cell r="E788" t="str">
            <v xml:space="preserve">Assinatura de Publicações Técnicas               </v>
          </cell>
          <cell r="F788">
            <v>33000</v>
          </cell>
          <cell r="G788">
            <v>0</v>
          </cell>
          <cell r="H788">
            <v>0</v>
          </cell>
          <cell r="I788">
            <v>33000</v>
          </cell>
        </row>
        <row r="789">
          <cell r="A789" t="str">
            <v>3.2.1.03.23</v>
          </cell>
          <cell r="B789" t="str">
            <v>A</v>
          </cell>
          <cell r="C789">
            <v>3</v>
          </cell>
          <cell r="D789">
            <v>867</v>
          </cell>
          <cell r="E789" t="str">
            <v xml:space="preserve">Manutenção e Reparos em Geral                    </v>
          </cell>
          <cell r="F789">
            <v>407675.4</v>
          </cell>
          <cell r="G789">
            <v>57680.31</v>
          </cell>
          <cell r="H789">
            <v>0</v>
          </cell>
          <cell r="I789">
            <v>465355.71</v>
          </cell>
        </row>
        <row r="790">
          <cell r="A790" t="str">
            <v>3.2.1.03.27</v>
          </cell>
          <cell r="B790" t="str">
            <v>A</v>
          </cell>
          <cell r="C790">
            <v>3</v>
          </cell>
          <cell r="D790">
            <v>871</v>
          </cell>
          <cell r="E790" t="str">
            <v xml:space="preserve">Despesas Diversas                                </v>
          </cell>
          <cell r="F790">
            <v>1681.09</v>
          </cell>
          <cell r="G790">
            <v>200</v>
          </cell>
          <cell r="H790">
            <v>0</v>
          </cell>
          <cell r="I790">
            <v>1881.09</v>
          </cell>
        </row>
        <row r="791">
          <cell r="A791" t="str">
            <v>3.2.1.03.28</v>
          </cell>
          <cell r="B791" t="str">
            <v>A</v>
          </cell>
          <cell r="C791">
            <v>3</v>
          </cell>
          <cell r="D791">
            <v>1226</v>
          </cell>
          <cell r="E791" t="str">
            <v xml:space="preserve">Locação de Veiculos                              </v>
          </cell>
          <cell r="F791">
            <v>302819</v>
          </cell>
          <cell r="G791">
            <v>27529</v>
          </cell>
          <cell r="H791">
            <v>0</v>
          </cell>
          <cell r="I791">
            <v>330348</v>
          </cell>
        </row>
        <row r="792">
          <cell r="A792" t="str">
            <v>3.2.1.03.30</v>
          </cell>
          <cell r="B792" t="str">
            <v>A</v>
          </cell>
          <cell r="C792">
            <v>3</v>
          </cell>
          <cell r="D792">
            <v>1249</v>
          </cell>
          <cell r="E792" t="str">
            <v xml:space="preserve">Despesas c/ Fretes e Despachos                   </v>
          </cell>
          <cell r="F792">
            <v>1072.07</v>
          </cell>
          <cell r="G792">
            <v>0</v>
          </cell>
          <cell r="H792">
            <v>0</v>
          </cell>
          <cell r="I792">
            <v>1072.07</v>
          </cell>
        </row>
        <row r="793">
          <cell r="A793" t="str">
            <v>3.2.1.03.33</v>
          </cell>
          <cell r="B793" t="str">
            <v>A</v>
          </cell>
          <cell r="C793">
            <v>3</v>
          </cell>
          <cell r="D793">
            <v>1729</v>
          </cell>
          <cell r="E793" t="str">
            <v xml:space="preserve">Serviços de Medicina do Trabalho                 </v>
          </cell>
          <cell r="F793">
            <v>51003.08</v>
          </cell>
          <cell r="G793">
            <v>0</v>
          </cell>
          <cell r="H793">
            <v>0</v>
          </cell>
          <cell r="I793">
            <v>51003.08</v>
          </cell>
        </row>
        <row r="794">
          <cell r="A794" t="str">
            <v>3.2.1.03.34</v>
          </cell>
          <cell r="B794" t="str">
            <v>A</v>
          </cell>
          <cell r="C794">
            <v>3</v>
          </cell>
          <cell r="D794">
            <v>1965</v>
          </cell>
          <cell r="E794" t="str">
            <v xml:space="preserve">Serviços Terceirizados - Administrativo          </v>
          </cell>
          <cell r="F794">
            <v>2554773.21</v>
          </cell>
          <cell r="G794">
            <v>248033.04</v>
          </cell>
          <cell r="H794">
            <v>0</v>
          </cell>
          <cell r="I794">
            <v>2802806.25</v>
          </cell>
        </row>
        <row r="795">
          <cell r="A795" t="str">
            <v>3.2.1.03.35</v>
          </cell>
          <cell r="B795" t="str">
            <v>A</v>
          </cell>
          <cell r="C795">
            <v>3</v>
          </cell>
          <cell r="D795">
            <v>1966</v>
          </cell>
          <cell r="E795" t="str">
            <v xml:space="preserve">Serviços Terceirizados - Operacional             </v>
          </cell>
          <cell r="F795">
            <v>5363912.3499999996</v>
          </cell>
          <cell r="G795">
            <v>440613.1</v>
          </cell>
          <cell r="H795">
            <v>0</v>
          </cell>
          <cell r="I795">
            <v>5804525.4500000002</v>
          </cell>
        </row>
        <row r="796">
          <cell r="A796" t="str">
            <v>3.2.1.04</v>
          </cell>
          <cell r="B796" t="str">
            <v>S</v>
          </cell>
          <cell r="C796">
            <v>3</v>
          </cell>
          <cell r="D796">
            <v>872</v>
          </cell>
          <cell r="E796" t="str">
            <v xml:space="preserve">Custos com Materiais                             </v>
          </cell>
          <cell r="F796">
            <v>803236.59</v>
          </cell>
          <cell r="G796">
            <v>104406.73</v>
          </cell>
          <cell r="H796">
            <v>8.83</v>
          </cell>
          <cell r="I796">
            <v>907634.49</v>
          </cell>
        </row>
        <row r="797">
          <cell r="A797" t="str">
            <v>3.2.1.04.01</v>
          </cell>
          <cell r="B797" t="str">
            <v>A</v>
          </cell>
          <cell r="C797">
            <v>3</v>
          </cell>
          <cell r="D797">
            <v>873</v>
          </cell>
          <cell r="E797" t="str">
            <v xml:space="preserve">Combustiveis e Lubrificantes                     </v>
          </cell>
          <cell r="F797">
            <v>130998.56</v>
          </cell>
          <cell r="G797">
            <v>19738.54</v>
          </cell>
          <cell r="H797">
            <v>0</v>
          </cell>
          <cell r="I797">
            <v>150737.1</v>
          </cell>
        </row>
        <row r="798">
          <cell r="A798" t="str">
            <v>3.2.1.04.02</v>
          </cell>
          <cell r="B798" t="str">
            <v>A</v>
          </cell>
          <cell r="C798">
            <v>3</v>
          </cell>
          <cell r="D798">
            <v>874</v>
          </cell>
          <cell r="E798" t="str">
            <v xml:space="preserve">Material de Consumo                              </v>
          </cell>
          <cell r="F798">
            <v>25408.98</v>
          </cell>
          <cell r="G798">
            <v>2154.04</v>
          </cell>
          <cell r="H798">
            <v>0</v>
          </cell>
          <cell r="I798">
            <v>27563.02</v>
          </cell>
        </row>
        <row r="799">
          <cell r="A799" t="str">
            <v>3.2.1.04.05</v>
          </cell>
          <cell r="B799" t="str">
            <v>A</v>
          </cell>
          <cell r="C799">
            <v>3</v>
          </cell>
          <cell r="D799">
            <v>877</v>
          </cell>
          <cell r="E799" t="str">
            <v xml:space="preserve">Fardamento e EPI's                               </v>
          </cell>
          <cell r="F799">
            <v>26966.65</v>
          </cell>
          <cell r="G799">
            <v>460.74</v>
          </cell>
          <cell r="H799">
            <v>0</v>
          </cell>
          <cell r="I799">
            <v>27427.39</v>
          </cell>
        </row>
        <row r="800">
          <cell r="A800" t="str">
            <v>3.2.1.04.06</v>
          </cell>
          <cell r="B800" t="str">
            <v>A</v>
          </cell>
          <cell r="C800">
            <v>3</v>
          </cell>
          <cell r="D800">
            <v>1123</v>
          </cell>
          <cell r="E800" t="str">
            <v xml:space="preserve">Materiais Diversos                               </v>
          </cell>
          <cell r="F800">
            <v>96510.17</v>
          </cell>
          <cell r="G800">
            <v>23974.26</v>
          </cell>
          <cell r="H800">
            <v>0</v>
          </cell>
          <cell r="I800">
            <v>120484.43</v>
          </cell>
        </row>
        <row r="801">
          <cell r="A801" t="str">
            <v>3.2.1.04.07</v>
          </cell>
          <cell r="B801" t="str">
            <v>A</v>
          </cell>
          <cell r="C801">
            <v>3</v>
          </cell>
          <cell r="D801">
            <v>1971</v>
          </cell>
          <cell r="E801" t="str">
            <v xml:space="preserve">Material de Expediente                           </v>
          </cell>
          <cell r="F801">
            <v>8261.24</v>
          </cell>
          <cell r="G801">
            <v>822</v>
          </cell>
          <cell r="H801">
            <v>0</v>
          </cell>
          <cell r="I801">
            <v>9083.24</v>
          </cell>
        </row>
        <row r="802">
          <cell r="A802" t="str">
            <v>3.2.1.04.08</v>
          </cell>
          <cell r="B802" t="str">
            <v>A</v>
          </cell>
          <cell r="C802">
            <v>3</v>
          </cell>
          <cell r="D802">
            <v>1972</v>
          </cell>
          <cell r="E802" t="str">
            <v xml:space="preserve">Material de Manutenção                           </v>
          </cell>
          <cell r="F802">
            <v>515099.82</v>
          </cell>
          <cell r="G802">
            <v>57257.15</v>
          </cell>
          <cell r="H802">
            <v>0</v>
          </cell>
          <cell r="I802">
            <v>572356.97</v>
          </cell>
        </row>
        <row r="803">
          <cell r="A803" t="str">
            <v>3.2.1.04.09</v>
          </cell>
          <cell r="B803" t="str">
            <v>A</v>
          </cell>
          <cell r="C803">
            <v>3</v>
          </cell>
          <cell r="D803">
            <v>2793</v>
          </cell>
          <cell r="E803" t="str">
            <v xml:space="preserve">Reembolso Cartão-Proximidade                     </v>
          </cell>
          <cell r="F803">
            <v>-8.83</v>
          </cell>
          <cell r="G803">
            <v>0</v>
          </cell>
          <cell r="H803">
            <v>8.83</v>
          </cell>
          <cell r="I803">
            <v>-17.66</v>
          </cell>
        </row>
        <row r="804">
          <cell r="A804" t="str">
            <v>3.2.1.05</v>
          </cell>
          <cell r="B804" t="str">
            <v>S</v>
          </cell>
          <cell r="C804">
            <v>3</v>
          </cell>
          <cell r="D804">
            <v>878</v>
          </cell>
          <cell r="E804" t="str">
            <v xml:space="preserve">Custos com Serviços Essenciais                   </v>
          </cell>
          <cell r="F804">
            <v>2664730.15</v>
          </cell>
          <cell r="G804">
            <v>266729.78999999998</v>
          </cell>
          <cell r="H804">
            <v>0</v>
          </cell>
          <cell r="I804">
            <v>2931459.94</v>
          </cell>
        </row>
        <row r="805">
          <cell r="A805" t="str">
            <v>3.2.1.05.01</v>
          </cell>
          <cell r="B805" t="str">
            <v>A</v>
          </cell>
          <cell r="C805">
            <v>3</v>
          </cell>
          <cell r="D805">
            <v>879</v>
          </cell>
          <cell r="E805" t="str">
            <v xml:space="preserve">Energia Elétrica                                 </v>
          </cell>
          <cell r="F805">
            <v>1505664.2</v>
          </cell>
          <cell r="G805">
            <v>158198.39999999999</v>
          </cell>
          <cell r="H805">
            <v>0</v>
          </cell>
          <cell r="I805">
            <v>1663862.6</v>
          </cell>
        </row>
        <row r="806">
          <cell r="A806" t="str">
            <v>3.2.1.05.03</v>
          </cell>
          <cell r="B806" t="str">
            <v>A</v>
          </cell>
          <cell r="C806">
            <v>3</v>
          </cell>
          <cell r="D806">
            <v>881</v>
          </cell>
          <cell r="E806" t="str">
            <v xml:space="preserve">Comunicação (Telefone Móvel)                     </v>
          </cell>
          <cell r="F806">
            <v>84300.78</v>
          </cell>
          <cell r="G806">
            <v>7479.64</v>
          </cell>
          <cell r="H806">
            <v>0</v>
          </cell>
          <cell r="I806">
            <v>91780.42</v>
          </cell>
        </row>
        <row r="807">
          <cell r="A807" t="str">
            <v>3.2.1.05.04</v>
          </cell>
          <cell r="B807" t="str">
            <v>A</v>
          </cell>
          <cell r="C807">
            <v>3</v>
          </cell>
          <cell r="D807">
            <v>882</v>
          </cell>
          <cell r="E807" t="str">
            <v xml:space="preserve">Água e Esgoto                                    </v>
          </cell>
          <cell r="F807">
            <v>957829.54</v>
          </cell>
          <cell r="G807">
            <v>90832.1</v>
          </cell>
          <cell r="H807">
            <v>0</v>
          </cell>
          <cell r="I807">
            <v>1048661.6399999999</v>
          </cell>
        </row>
        <row r="808">
          <cell r="A808" t="str">
            <v>3.2.1.05.05</v>
          </cell>
          <cell r="B808" t="str">
            <v>A</v>
          </cell>
          <cell r="C808">
            <v>3</v>
          </cell>
          <cell r="D808">
            <v>1861</v>
          </cell>
          <cell r="E808" t="str">
            <v xml:space="preserve">Comunicação (Telefone Fixo)                      </v>
          </cell>
          <cell r="F808">
            <v>64301.62</v>
          </cell>
          <cell r="G808">
            <v>5537.2</v>
          </cell>
          <cell r="H808">
            <v>0</v>
          </cell>
          <cell r="I808">
            <v>69838.820000000007</v>
          </cell>
        </row>
        <row r="809">
          <cell r="A809" t="str">
            <v>3.2.1.05.06</v>
          </cell>
          <cell r="B809" t="str">
            <v>A</v>
          </cell>
          <cell r="C809">
            <v>3</v>
          </cell>
          <cell r="D809">
            <v>1863</v>
          </cell>
          <cell r="E809" t="str">
            <v xml:space="preserve">Comunicação (Internet)                           </v>
          </cell>
          <cell r="F809">
            <v>52634.01</v>
          </cell>
          <cell r="G809">
            <v>4682.45</v>
          </cell>
          <cell r="H809">
            <v>0</v>
          </cell>
          <cell r="I809">
            <v>57316.46</v>
          </cell>
        </row>
        <row r="810">
          <cell r="A810" t="str">
            <v>3.2.1.06</v>
          </cell>
          <cell r="B810" t="str">
            <v>S</v>
          </cell>
          <cell r="C810">
            <v>3</v>
          </cell>
          <cell r="D810">
            <v>1240</v>
          </cell>
          <cell r="E810" t="str">
            <v xml:space="preserve">Custos Ponta de Espera e Cujupe                  </v>
          </cell>
          <cell r="F810">
            <v>778543.08</v>
          </cell>
          <cell r="G810">
            <v>70861.45</v>
          </cell>
          <cell r="H810">
            <v>0</v>
          </cell>
          <cell r="I810">
            <v>849404.53</v>
          </cell>
        </row>
        <row r="811">
          <cell r="A811" t="str">
            <v>3.2.1.06.01</v>
          </cell>
          <cell r="B811" t="str">
            <v>A</v>
          </cell>
          <cell r="C811">
            <v>3</v>
          </cell>
          <cell r="D811">
            <v>1241</v>
          </cell>
          <cell r="E811" t="str">
            <v xml:space="preserve">Energia Elétrica                                 </v>
          </cell>
          <cell r="F811">
            <v>226450.44</v>
          </cell>
          <cell r="G811">
            <v>23576.7</v>
          </cell>
          <cell r="H811">
            <v>0</v>
          </cell>
          <cell r="I811">
            <v>250027.14</v>
          </cell>
        </row>
        <row r="812">
          <cell r="A812" t="str">
            <v>3.2.1.06.02</v>
          </cell>
          <cell r="B812" t="str">
            <v>A</v>
          </cell>
          <cell r="C812">
            <v>3</v>
          </cell>
          <cell r="D812">
            <v>1242</v>
          </cell>
          <cell r="E812" t="str">
            <v xml:space="preserve">Água e Esgoto                                    </v>
          </cell>
          <cell r="F812">
            <v>196507.35</v>
          </cell>
          <cell r="G812">
            <v>17192.189999999999</v>
          </cell>
          <cell r="H812">
            <v>0</v>
          </cell>
          <cell r="I812">
            <v>213699.54</v>
          </cell>
        </row>
        <row r="813">
          <cell r="A813" t="str">
            <v>3.2.1.06.09</v>
          </cell>
          <cell r="B813" t="str">
            <v>A</v>
          </cell>
          <cell r="C813">
            <v>3</v>
          </cell>
          <cell r="D813">
            <v>1263</v>
          </cell>
          <cell r="E813" t="str">
            <v xml:space="preserve">Refeição                                         </v>
          </cell>
          <cell r="F813">
            <v>355585.29</v>
          </cell>
          <cell r="G813">
            <v>30092.560000000001</v>
          </cell>
          <cell r="H813">
            <v>0</v>
          </cell>
          <cell r="I813">
            <v>385677.85</v>
          </cell>
        </row>
        <row r="814">
          <cell r="A814" t="str">
            <v>3.2.2</v>
          </cell>
          <cell r="B814" t="str">
            <v>S</v>
          </cell>
          <cell r="C814">
            <v>3</v>
          </cell>
          <cell r="D814">
            <v>883</v>
          </cell>
          <cell r="E814" t="str">
            <v xml:space="preserve">Despesas Administrativas                         </v>
          </cell>
          <cell r="F814">
            <v>55518441.579999998</v>
          </cell>
          <cell r="G814">
            <v>5395524.0499999998</v>
          </cell>
          <cell r="H814">
            <v>500201.89</v>
          </cell>
          <cell r="I814">
            <v>60413763.740000002</v>
          </cell>
        </row>
        <row r="815">
          <cell r="A815" t="str">
            <v>3.2.2.01</v>
          </cell>
          <cell r="B815" t="str">
            <v>S</v>
          </cell>
          <cell r="C815">
            <v>3</v>
          </cell>
          <cell r="D815">
            <v>884</v>
          </cell>
          <cell r="E815" t="str">
            <v xml:space="preserve">Despesas com Pessoal                             </v>
          </cell>
          <cell r="F815">
            <v>36274833.25</v>
          </cell>
          <cell r="G815">
            <v>3608995.17</v>
          </cell>
          <cell r="H815">
            <v>500201.89</v>
          </cell>
          <cell r="I815">
            <v>39383626.530000001</v>
          </cell>
        </row>
        <row r="816">
          <cell r="A816" t="str">
            <v>3.2.2.01.01</v>
          </cell>
          <cell r="B816" t="str">
            <v>S</v>
          </cell>
          <cell r="C816">
            <v>3</v>
          </cell>
          <cell r="D816">
            <v>885</v>
          </cell>
          <cell r="E816" t="str">
            <v xml:space="preserve">Remunerações e Vantagens                         </v>
          </cell>
          <cell r="F816">
            <v>19627601.98</v>
          </cell>
          <cell r="G816">
            <v>1951580.17</v>
          </cell>
          <cell r="H816">
            <v>33107.15</v>
          </cell>
          <cell r="I816">
            <v>21546075</v>
          </cell>
        </row>
        <row r="817">
          <cell r="A817" t="str">
            <v>3.2.2.01.01.0001</v>
          </cell>
          <cell r="B817" t="str">
            <v>A</v>
          </cell>
          <cell r="C817">
            <v>3</v>
          </cell>
          <cell r="D817">
            <v>886</v>
          </cell>
          <cell r="E817" t="str">
            <v xml:space="preserve">Salários                                         </v>
          </cell>
          <cell r="F817">
            <v>10073574.949999999</v>
          </cell>
          <cell r="G817">
            <v>923126.51</v>
          </cell>
          <cell r="H817">
            <v>0</v>
          </cell>
          <cell r="I817">
            <v>10996701.460000001</v>
          </cell>
        </row>
        <row r="818">
          <cell r="A818" t="str">
            <v>3.2.2.01.01.0002</v>
          </cell>
          <cell r="B818" t="str">
            <v>A</v>
          </cell>
          <cell r="C818">
            <v>3</v>
          </cell>
          <cell r="D818">
            <v>887</v>
          </cell>
          <cell r="E818" t="str">
            <v xml:space="preserve">Férias                                           </v>
          </cell>
          <cell r="F818">
            <v>2264319.44</v>
          </cell>
          <cell r="G818">
            <v>193846.65</v>
          </cell>
          <cell r="H818">
            <v>0</v>
          </cell>
          <cell r="I818">
            <v>2458166.09</v>
          </cell>
        </row>
        <row r="819">
          <cell r="A819" t="str">
            <v>3.2.2.01.01.0003</v>
          </cell>
          <cell r="B819" t="str">
            <v>A</v>
          </cell>
          <cell r="C819">
            <v>3</v>
          </cell>
          <cell r="D819">
            <v>888</v>
          </cell>
          <cell r="E819" t="str">
            <v xml:space="preserve">13º Salários                                     </v>
          </cell>
          <cell r="F819">
            <v>1514250.38</v>
          </cell>
          <cell r="G819">
            <v>147183.95000000001</v>
          </cell>
          <cell r="H819">
            <v>0</v>
          </cell>
          <cell r="I819">
            <v>1661434.33</v>
          </cell>
        </row>
        <row r="820">
          <cell r="A820" t="str">
            <v>3.2.2.01.01.0004</v>
          </cell>
          <cell r="B820" t="str">
            <v>A</v>
          </cell>
          <cell r="C820">
            <v>3</v>
          </cell>
          <cell r="D820">
            <v>889</v>
          </cell>
          <cell r="E820" t="str">
            <v xml:space="preserve">Diárias - Negócios                               </v>
          </cell>
          <cell r="F820">
            <v>128388.71</v>
          </cell>
          <cell r="G820">
            <v>1704.15</v>
          </cell>
          <cell r="H820">
            <v>0</v>
          </cell>
          <cell r="I820">
            <v>130092.86</v>
          </cell>
        </row>
        <row r="821">
          <cell r="A821" t="str">
            <v>3.2.2.01.01.0005</v>
          </cell>
          <cell r="B821" t="str">
            <v>A</v>
          </cell>
          <cell r="C821">
            <v>3</v>
          </cell>
          <cell r="D821">
            <v>890</v>
          </cell>
          <cell r="E821" t="str">
            <v xml:space="preserve">Adicional tempo de servico                       </v>
          </cell>
          <cell r="F821">
            <v>186919.17</v>
          </cell>
          <cell r="G821">
            <v>16055.89</v>
          </cell>
          <cell r="H821">
            <v>0</v>
          </cell>
          <cell r="I821">
            <v>202975.06</v>
          </cell>
        </row>
        <row r="822">
          <cell r="A822" t="str">
            <v>3.2.2.01.01.0007</v>
          </cell>
          <cell r="B822" t="str">
            <v>A</v>
          </cell>
          <cell r="C822">
            <v>3</v>
          </cell>
          <cell r="D822">
            <v>892</v>
          </cell>
          <cell r="E822" t="str">
            <v xml:space="preserve">Adicional risco                                  </v>
          </cell>
          <cell r="F822">
            <v>4052140.44</v>
          </cell>
          <cell r="G822">
            <v>368563.89</v>
          </cell>
          <cell r="H822">
            <v>0</v>
          </cell>
          <cell r="I822">
            <v>4420704.33</v>
          </cell>
        </row>
        <row r="823">
          <cell r="A823" t="str">
            <v>3.2.2.01.01.0008</v>
          </cell>
          <cell r="B823" t="str">
            <v>A</v>
          </cell>
          <cell r="C823">
            <v>3</v>
          </cell>
          <cell r="D823">
            <v>893</v>
          </cell>
          <cell r="E823" t="str">
            <v xml:space="preserve">Grat. servicos extraordinarios                   </v>
          </cell>
          <cell r="F823">
            <v>745151.55</v>
          </cell>
          <cell r="G823">
            <v>66619.42</v>
          </cell>
          <cell r="H823">
            <v>0</v>
          </cell>
          <cell r="I823">
            <v>811770.97</v>
          </cell>
        </row>
        <row r="824">
          <cell r="A824" t="str">
            <v>3.2.2.01.01.0009</v>
          </cell>
          <cell r="B824" t="str">
            <v>A</v>
          </cell>
          <cell r="C824">
            <v>3</v>
          </cell>
          <cell r="D824">
            <v>894</v>
          </cell>
          <cell r="E824" t="str">
            <v xml:space="preserve">Funcao Grat. incorporada                         </v>
          </cell>
          <cell r="F824">
            <v>135056.64000000001</v>
          </cell>
          <cell r="G824">
            <v>13690.34</v>
          </cell>
          <cell r="H824">
            <v>0</v>
          </cell>
          <cell r="I824">
            <v>148746.98000000001</v>
          </cell>
        </row>
        <row r="825">
          <cell r="A825" t="str">
            <v>3.2.2.01.01.0010</v>
          </cell>
          <cell r="B825" t="str">
            <v>A</v>
          </cell>
          <cell r="C825">
            <v>3</v>
          </cell>
          <cell r="D825">
            <v>895</v>
          </cell>
          <cell r="E825" t="str">
            <v xml:space="preserve">abono pecuniario                                 </v>
          </cell>
          <cell r="F825">
            <v>410033.04</v>
          </cell>
          <cell r="G825">
            <v>20099.7</v>
          </cell>
          <cell r="H825">
            <v>0</v>
          </cell>
          <cell r="I825">
            <v>430132.74</v>
          </cell>
        </row>
        <row r="826">
          <cell r="A826" t="str">
            <v>3.2.2.01.01.0011</v>
          </cell>
          <cell r="B826" t="str">
            <v>A</v>
          </cell>
          <cell r="C826">
            <v>3</v>
          </cell>
          <cell r="D826">
            <v>896</v>
          </cell>
          <cell r="E826" t="str">
            <v xml:space="preserve">Adicional Noturno                                </v>
          </cell>
          <cell r="F826">
            <v>285147.53000000003</v>
          </cell>
          <cell r="G826">
            <v>61750.2</v>
          </cell>
          <cell r="H826">
            <v>0</v>
          </cell>
          <cell r="I826">
            <v>346897.73</v>
          </cell>
        </row>
        <row r="827">
          <cell r="A827" t="str">
            <v>3.2.2.01.01.0012</v>
          </cell>
          <cell r="B827" t="str">
            <v>A</v>
          </cell>
          <cell r="C827">
            <v>3</v>
          </cell>
          <cell r="D827">
            <v>897</v>
          </cell>
          <cell r="E827" t="str">
            <v xml:space="preserve">Hora Extra                                       </v>
          </cell>
          <cell r="F827">
            <v>57369.47</v>
          </cell>
          <cell r="G827">
            <v>123725.75</v>
          </cell>
          <cell r="H827">
            <v>0</v>
          </cell>
          <cell r="I827">
            <v>181095.22</v>
          </cell>
        </row>
        <row r="828">
          <cell r="A828" t="str">
            <v>3.2.2.01.01.0014</v>
          </cell>
          <cell r="B828" t="str">
            <v>A</v>
          </cell>
          <cell r="C828">
            <v>3</v>
          </cell>
          <cell r="D828">
            <v>1129</v>
          </cell>
          <cell r="E828" t="str">
            <v xml:space="preserve">Diárias - Treinamento                            </v>
          </cell>
          <cell r="F828">
            <v>68506.83</v>
          </cell>
          <cell r="G828">
            <v>2044.98</v>
          </cell>
          <cell r="H828">
            <v>0</v>
          </cell>
          <cell r="I828">
            <v>70551.81</v>
          </cell>
        </row>
        <row r="829">
          <cell r="A829" t="str">
            <v>3.2.2.01.01.0015</v>
          </cell>
          <cell r="B829" t="str">
            <v>A</v>
          </cell>
          <cell r="C829">
            <v>3</v>
          </cell>
          <cell r="D829">
            <v>1286</v>
          </cell>
          <cell r="E829" t="str">
            <v xml:space="preserve">Auxílio Dependente Especial                      </v>
          </cell>
          <cell r="F829">
            <v>44518</v>
          </cell>
          <cell r="G829">
            <v>4770</v>
          </cell>
          <cell r="H829">
            <v>0</v>
          </cell>
          <cell r="I829">
            <v>49288</v>
          </cell>
        </row>
        <row r="830">
          <cell r="A830" t="str">
            <v>3.2.2.01.01.0016</v>
          </cell>
          <cell r="B830" t="str">
            <v>A</v>
          </cell>
          <cell r="C830">
            <v>3</v>
          </cell>
          <cell r="D830">
            <v>1720</v>
          </cell>
          <cell r="E830" t="str">
            <v xml:space="preserve">Auxílio Creche/Escola                            </v>
          </cell>
          <cell r="F830">
            <v>103320.44</v>
          </cell>
          <cell r="G830">
            <v>8398.74</v>
          </cell>
          <cell r="H830">
            <v>0</v>
          </cell>
          <cell r="I830">
            <v>111719.18</v>
          </cell>
        </row>
        <row r="831">
          <cell r="A831" t="str">
            <v>3.2.2.01.01.0017</v>
          </cell>
          <cell r="B831" t="str">
            <v>A</v>
          </cell>
          <cell r="C831">
            <v>3</v>
          </cell>
          <cell r="D831">
            <v>2335</v>
          </cell>
          <cell r="E831" t="str">
            <v xml:space="preserve">Reversão Provisão Férias                         </v>
          </cell>
          <cell r="F831">
            <v>-410703.22</v>
          </cell>
          <cell r="G831">
            <v>0</v>
          </cell>
          <cell r="H831">
            <v>20099.71</v>
          </cell>
          <cell r="I831">
            <v>-430802.93</v>
          </cell>
        </row>
        <row r="832">
          <cell r="A832" t="str">
            <v>3.2.2.01.01.0018</v>
          </cell>
          <cell r="B832" t="str">
            <v>A</v>
          </cell>
          <cell r="C832">
            <v>3</v>
          </cell>
          <cell r="D832">
            <v>2588</v>
          </cell>
          <cell r="E832" t="str">
            <v xml:space="preserve">Reversão Provisão 13º Salário                    </v>
          </cell>
          <cell r="F832">
            <v>-466.88</v>
          </cell>
          <cell r="G832">
            <v>0</v>
          </cell>
          <cell r="H832">
            <v>9437.4699999999993</v>
          </cell>
          <cell r="I832">
            <v>-9904.35</v>
          </cell>
        </row>
        <row r="833">
          <cell r="A833" t="str">
            <v>3.2.2.01.01.0019</v>
          </cell>
          <cell r="B833" t="str">
            <v>A</v>
          </cell>
          <cell r="C833">
            <v>3</v>
          </cell>
          <cell r="D833">
            <v>2691</v>
          </cell>
          <cell r="E833" t="str">
            <v xml:space="preserve">Faltas/Atrasos/Saídas Antecipadas                </v>
          </cell>
          <cell r="F833">
            <v>-19508.89</v>
          </cell>
          <cell r="G833">
            <v>0</v>
          </cell>
          <cell r="H833">
            <v>3322.81</v>
          </cell>
          <cell r="I833">
            <v>-22831.7</v>
          </cell>
        </row>
        <row r="834">
          <cell r="A834" t="str">
            <v>3.2.2.01.01.0020</v>
          </cell>
          <cell r="B834" t="str">
            <v>A</v>
          </cell>
          <cell r="C834">
            <v>3</v>
          </cell>
          <cell r="D834">
            <v>2694</v>
          </cell>
          <cell r="E834" t="str">
            <v xml:space="preserve">Excedente Banco de Horas Negativo                </v>
          </cell>
          <cell r="F834">
            <v>-10415.620000000001</v>
          </cell>
          <cell r="G834">
            <v>0</v>
          </cell>
          <cell r="H834">
            <v>247.16</v>
          </cell>
          <cell r="I834">
            <v>-10662.78</v>
          </cell>
        </row>
        <row r="835">
          <cell r="A835" t="str">
            <v>3.2.2.01.02</v>
          </cell>
          <cell r="B835" t="str">
            <v>S</v>
          </cell>
          <cell r="C835">
            <v>3</v>
          </cell>
          <cell r="D835">
            <v>898</v>
          </cell>
          <cell r="E835" t="str">
            <v xml:space="preserve">Remunerações e Vantagens da Diretoria            </v>
          </cell>
          <cell r="F835">
            <v>1299113.69</v>
          </cell>
          <cell r="G835">
            <v>106958.17</v>
          </cell>
          <cell r="H835">
            <v>0</v>
          </cell>
          <cell r="I835">
            <v>1406071.86</v>
          </cell>
        </row>
        <row r="836">
          <cell r="A836" t="str">
            <v>3.2.2.01.02.0001</v>
          </cell>
          <cell r="B836" t="str">
            <v>A</v>
          </cell>
          <cell r="C836">
            <v>3</v>
          </cell>
          <cell r="D836">
            <v>899</v>
          </cell>
          <cell r="E836" t="str">
            <v xml:space="preserve">Salários - Diretoria                             </v>
          </cell>
          <cell r="F836">
            <v>835569</v>
          </cell>
          <cell r="G836">
            <v>76398.69</v>
          </cell>
          <cell r="H836">
            <v>0</v>
          </cell>
          <cell r="I836">
            <v>911967.69</v>
          </cell>
        </row>
        <row r="837">
          <cell r="A837" t="str">
            <v>3.2.2.01.02.0003</v>
          </cell>
          <cell r="B837" t="str">
            <v>A</v>
          </cell>
          <cell r="C837">
            <v>3</v>
          </cell>
          <cell r="D837">
            <v>901</v>
          </cell>
          <cell r="E837" t="str">
            <v xml:space="preserve">Adicional de Risco - Diretoria                   </v>
          </cell>
          <cell r="F837">
            <v>334227.59000000003</v>
          </cell>
          <cell r="G837">
            <v>30559.48</v>
          </cell>
          <cell r="H837">
            <v>0</v>
          </cell>
          <cell r="I837">
            <v>364787.07</v>
          </cell>
        </row>
        <row r="838">
          <cell r="A838" t="str">
            <v>3.2.2.01.02.0005</v>
          </cell>
          <cell r="B838" t="str">
            <v>A</v>
          </cell>
          <cell r="C838">
            <v>3</v>
          </cell>
          <cell r="D838">
            <v>1383</v>
          </cell>
          <cell r="E838" t="str">
            <v xml:space="preserve">Diárias Diretoria - Negócios                     </v>
          </cell>
          <cell r="F838">
            <v>123235.06</v>
          </cell>
          <cell r="G838">
            <v>0</v>
          </cell>
          <cell r="H838">
            <v>0</v>
          </cell>
          <cell r="I838">
            <v>123235.06</v>
          </cell>
        </row>
        <row r="839">
          <cell r="A839" t="str">
            <v>3.2.2.01.02.0006</v>
          </cell>
          <cell r="B839" t="str">
            <v>A</v>
          </cell>
          <cell r="C839">
            <v>3</v>
          </cell>
          <cell r="D839">
            <v>1384</v>
          </cell>
          <cell r="E839" t="str">
            <v xml:space="preserve">Diárias Diretoria - Treinamento                  </v>
          </cell>
          <cell r="F839">
            <v>8428.7000000000007</v>
          </cell>
          <cell r="G839">
            <v>0</v>
          </cell>
          <cell r="H839">
            <v>0</v>
          </cell>
          <cell r="I839">
            <v>8428.7000000000007</v>
          </cell>
        </row>
        <row r="840">
          <cell r="A840" t="str">
            <v>3.2.2.01.02.0008</v>
          </cell>
          <cell r="B840" t="str">
            <v>A</v>
          </cell>
          <cell r="C840">
            <v>3</v>
          </cell>
          <cell r="D840">
            <v>2274</v>
          </cell>
          <cell r="E840" t="str">
            <v xml:space="preserve">Devoluções de Diárias Diretoria                  </v>
          </cell>
          <cell r="F840">
            <v>-2346.66</v>
          </cell>
          <cell r="G840">
            <v>0</v>
          </cell>
          <cell r="H840">
            <v>0</v>
          </cell>
          <cell r="I840">
            <v>-2346.66</v>
          </cell>
        </row>
        <row r="841">
          <cell r="A841" t="str">
            <v>3.2.2.01.03</v>
          </cell>
          <cell r="B841" t="str">
            <v>S</v>
          </cell>
          <cell r="C841">
            <v>3</v>
          </cell>
          <cell r="D841">
            <v>903</v>
          </cell>
          <cell r="E841" t="str">
            <v xml:space="preserve">Encargos                                         </v>
          </cell>
          <cell r="F841">
            <v>6794853.3899999997</v>
          </cell>
          <cell r="G841">
            <v>697759.79</v>
          </cell>
          <cell r="H841">
            <v>30700.81</v>
          </cell>
          <cell r="I841">
            <v>7461912.3700000001</v>
          </cell>
        </row>
        <row r="842">
          <cell r="A842" t="str">
            <v>3.2.2.01.03.0001</v>
          </cell>
          <cell r="B842" t="str">
            <v>A</v>
          </cell>
          <cell r="C842">
            <v>3</v>
          </cell>
          <cell r="D842">
            <v>904</v>
          </cell>
          <cell r="E842" t="str">
            <v xml:space="preserve">INSS                                             </v>
          </cell>
          <cell r="F842">
            <v>5249992.21</v>
          </cell>
          <cell r="G842">
            <v>516714.51</v>
          </cell>
          <cell r="H842">
            <v>0</v>
          </cell>
          <cell r="I842">
            <v>5766706.7199999997</v>
          </cell>
        </row>
        <row r="843">
          <cell r="A843" t="str">
            <v>3.2.2.01.03.0002</v>
          </cell>
          <cell r="B843" t="str">
            <v>A</v>
          </cell>
          <cell r="C843">
            <v>3</v>
          </cell>
          <cell r="D843">
            <v>905</v>
          </cell>
          <cell r="E843" t="str">
            <v xml:space="preserve">FGTS                                             </v>
          </cell>
          <cell r="F843">
            <v>1603905.1</v>
          </cell>
          <cell r="G843">
            <v>158112.07</v>
          </cell>
          <cell r="H843">
            <v>0</v>
          </cell>
          <cell r="I843">
            <v>1762017.17</v>
          </cell>
        </row>
        <row r="844">
          <cell r="A844" t="str">
            <v>3.2.2.01.03.0003</v>
          </cell>
          <cell r="B844" t="str">
            <v>A</v>
          </cell>
          <cell r="C844">
            <v>3</v>
          </cell>
          <cell r="D844">
            <v>906</v>
          </cell>
          <cell r="E844" t="str">
            <v xml:space="preserve">Portus Previdência Privada                       </v>
          </cell>
          <cell r="F844">
            <v>69678.100000000006</v>
          </cell>
          <cell r="G844">
            <v>5611.56</v>
          </cell>
          <cell r="H844">
            <v>0</v>
          </cell>
          <cell r="I844">
            <v>75289.66</v>
          </cell>
        </row>
        <row r="845">
          <cell r="A845" t="str">
            <v>3.2.2.01.03.0005</v>
          </cell>
          <cell r="B845" t="str">
            <v>A</v>
          </cell>
          <cell r="C845">
            <v>3</v>
          </cell>
          <cell r="D845">
            <v>2255</v>
          </cell>
          <cell r="E845" t="str">
            <v xml:space="preserve">Encarg s/ Cessão Onerosa de Funcionários         </v>
          </cell>
          <cell r="F845">
            <v>39675.620000000003</v>
          </cell>
          <cell r="G845">
            <v>17321.650000000001</v>
          </cell>
          <cell r="H845">
            <v>0</v>
          </cell>
          <cell r="I845">
            <v>56997.27</v>
          </cell>
        </row>
        <row r="846">
          <cell r="A846" t="str">
            <v>3.2.2.01.03.0007</v>
          </cell>
          <cell r="B846" t="str">
            <v>A</v>
          </cell>
          <cell r="C846">
            <v>3</v>
          </cell>
          <cell r="D846">
            <v>2700</v>
          </cell>
          <cell r="E846" t="str">
            <v xml:space="preserve">Reversão INSS s/ Provisão de Férias              </v>
          </cell>
          <cell r="F846">
            <v>-128056.11</v>
          </cell>
          <cell r="G846">
            <v>0</v>
          </cell>
          <cell r="H846">
            <v>14706.11</v>
          </cell>
          <cell r="I846">
            <v>-142762.22</v>
          </cell>
        </row>
        <row r="847">
          <cell r="A847" t="str">
            <v>3.2.2.01.03.0008</v>
          </cell>
          <cell r="B847" t="str">
            <v>A</v>
          </cell>
          <cell r="C847">
            <v>3</v>
          </cell>
          <cell r="D847">
            <v>2701</v>
          </cell>
          <cell r="E847" t="str">
            <v xml:space="preserve">Reversão FGTS s/ Provisão de Férias              </v>
          </cell>
          <cell r="F847">
            <v>-39102.49</v>
          </cell>
          <cell r="G847">
            <v>0</v>
          </cell>
          <cell r="H847">
            <v>4490.33</v>
          </cell>
          <cell r="I847">
            <v>-43592.82</v>
          </cell>
        </row>
        <row r="848">
          <cell r="A848" t="str">
            <v>3.2.2.01.03.0009</v>
          </cell>
          <cell r="B848" t="str">
            <v>A</v>
          </cell>
          <cell r="C848">
            <v>3</v>
          </cell>
          <cell r="D848">
            <v>2702</v>
          </cell>
          <cell r="E848" t="str">
            <v xml:space="preserve">Reversão Portus s/ Provisão de Férias            </v>
          </cell>
          <cell r="F848">
            <v>-974.41</v>
          </cell>
          <cell r="G848">
            <v>0</v>
          </cell>
          <cell r="H848">
            <v>1567.38</v>
          </cell>
          <cell r="I848">
            <v>-2541.79</v>
          </cell>
        </row>
        <row r="849">
          <cell r="A849" t="str">
            <v>3.2.2.01.03.0010</v>
          </cell>
          <cell r="B849" t="str">
            <v>A</v>
          </cell>
          <cell r="C849">
            <v>3</v>
          </cell>
          <cell r="D849">
            <v>2720</v>
          </cell>
          <cell r="E849" t="str">
            <v xml:space="preserve">Reversão INSS s/ Provisões de 13º Sal            </v>
          </cell>
          <cell r="F849">
            <v>-122.32</v>
          </cell>
          <cell r="G849">
            <v>0</v>
          </cell>
          <cell r="H849">
            <v>8830.0499999999993</v>
          </cell>
          <cell r="I849">
            <v>-8952.3700000000008</v>
          </cell>
        </row>
        <row r="850">
          <cell r="A850" t="str">
            <v>3.2.2.01.03.0011</v>
          </cell>
          <cell r="B850" t="str">
            <v>A</v>
          </cell>
          <cell r="C850">
            <v>3</v>
          </cell>
          <cell r="D850">
            <v>2721</v>
          </cell>
          <cell r="E850" t="str">
            <v xml:space="preserve">Reversão FGTS s/ Provisões de 13º Sal            </v>
          </cell>
          <cell r="F850">
            <v>-37.35</v>
          </cell>
          <cell r="G850">
            <v>0</v>
          </cell>
          <cell r="H850">
            <v>0</v>
          </cell>
          <cell r="I850">
            <v>-37.35</v>
          </cell>
        </row>
        <row r="851">
          <cell r="A851" t="str">
            <v>3.2.2.01.03.0012</v>
          </cell>
          <cell r="B851" t="str">
            <v>A</v>
          </cell>
          <cell r="C851">
            <v>3</v>
          </cell>
          <cell r="D851">
            <v>2722</v>
          </cell>
          <cell r="E851" t="str">
            <v xml:space="preserve">Reversão Portus s/ Provisões de 13º Sal          </v>
          </cell>
          <cell r="F851">
            <v>-104.96</v>
          </cell>
          <cell r="G851">
            <v>0</v>
          </cell>
          <cell r="H851">
            <v>1106.94</v>
          </cell>
          <cell r="I851">
            <v>-1211.9000000000001</v>
          </cell>
        </row>
        <row r="852">
          <cell r="A852" t="str">
            <v>3.2.2.01.04</v>
          </cell>
          <cell r="B852" t="str">
            <v>S</v>
          </cell>
          <cell r="C852">
            <v>3</v>
          </cell>
          <cell r="D852">
            <v>908</v>
          </cell>
          <cell r="E852" t="str">
            <v xml:space="preserve">Verbas Rescisórias                               </v>
          </cell>
          <cell r="F852">
            <v>27653.03</v>
          </cell>
          <cell r="G852">
            <v>3355.55</v>
          </cell>
          <cell r="H852">
            <v>0</v>
          </cell>
          <cell r="I852">
            <v>31008.58</v>
          </cell>
        </row>
        <row r="853">
          <cell r="A853" t="str">
            <v>3.2.2.01.04.0001</v>
          </cell>
          <cell r="B853" t="str">
            <v>A</v>
          </cell>
          <cell r="C853">
            <v>3</v>
          </cell>
          <cell r="D853">
            <v>909</v>
          </cell>
          <cell r="E853" t="str">
            <v xml:space="preserve">Salários                                         </v>
          </cell>
          <cell r="F853">
            <v>27653.03</v>
          </cell>
          <cell r="G853">
            <v>3355.55</v>
          </cell>
          <cell r="H853">
            <v>0</v>
          </cell>
          <cell r="I853">
            <v>31008.58</v>
          </cell>
        </row>
        <row r="854">
          <cell r="A854" t="str">
            <v>3.2.2.01.05</v>
          </cell>
          <cell r="B854" t="str">
            <v>S</v>
          </cell>
          <cell r="C854">
            <v>3</v>
          </cell>
          <cell r="D854">
            <v>913</v>
          </cell>
          <cell r="E854" t="str">
            <v xml:space="preserve">Outros Beneficios                                </v>
          </cell>
          <cell r="F854">
            <v>4949750.93</v>
          </cell>
          <cell r="G854">
            <v>438044.5</v>
          </cell>
          <cell r="H854">
            <v>0</v>
          </cell>
          <cell r="I854">
            <v>5387795.4299999997</v>
          </cell>
        </row>
        <row r="855">
          <cell r="A855" t="str">
            <v>3.2.2.01.05.0002</v>
          </cell>
          <cell r="B855" t="str">
            <v>A</v>
          </cell>
          <cell r="C855">
            <v>3</v>
          </cell>
          <cell r="D855">
            <v>915</v>
          </cell>
          <cell r="E855" t="str">
            <v xml:space="preserve">Vale Refeição                                    </v>
          </cell>
          <cell r="F855">
            <v>1931327.23</v>
          </cell>
          <cell r="G855">
            <v>178635.23</v>
          </cell>
          <cell r="H855">
            <v>0</v>
          </cell>
          <cell r="I855">
            <v>2109962.46</v>
          </cell>
        </row>
        <row r="856">
          <cell r="A856" t="str">
            <v>3.2.2.01.05.0003</v>
          </cell>
          <cell r="B856" t="str">
            <v>A</v>
          </cell>
          <cell r="C856">
            <v>3</v>
          </cell>
          <cell r="D856">
            <v>916</v>
          </cell>
          <cell r="E856" t="str">
            <v xml:space="preserve">Plano de Saúde                                   </v>
          </cell>
          <cell r="F856">
            <v>1639168.05</v>
          </cell>
          <cell r="G856">
            <v>162832.54999999999</v>
          </cell>
          <cell r="H856">
            <v>0</v>
          </cell>
          <cell r="I856">
            <v>1802000.6</v>
          </cell>
        </row>
        <row r="857">
          <cell r="A857" t="str">
            <v>3.2.2.01.05.0004</v>
          </cell>
          <cell r="B857" t="str">
            <v>A</v>
          </cell>
          <cell r="C857">
            <v>3</v>
          </cell>
          <cell r="D857">
            <v>917</v>
          </cell>
          <cell r="E857" t="str">
            <v xml:space="preserve">Medicamentos                                     </v>
          </cell>
          <cell r="F857">
            <v>480552.13</v>
          </cell>
          <cell r="G857">
            <v>43445.11</v>
          </cell>
          <cell r="H857">
            <v>0</v>
          </cell>
          <cell r="I857">
            <v>523997.24</v>
          </cell>
        </row>
        <row r="858">
          <cell r="A858" t="str">
            <v>3.2.2.01.05.0005</v>
          </cell>
          <cell r="B858" t="str">
            <v>A</v>
          </cell>
          <cell r="C858">
            <v>3</v>
          </cell>
          <cell r="D858">
            <v>918</v>
          </cell>
          <cell r="E858" t="str">
            <v xml:space="preserve">Serv. Odontológicos - P F                        </v>
          </cell>
          <cell r="F858">
            <v>188440.79</v>
          </cell>
          <cell r="G858">
            <v>15077.51</v>
          </cell>
          <cell r="H858">
            <v>0</v>
          </cell>
          <cell r="I858">
            <v>203518.3</v>
          </cell>
        </row>
        <row r="859">
          <cell r="A859" t="str">
            <v>3.2.2.01.05.0006</v>
          </cell>
          <cell r="B859" t="str">
            <v>A</v>
          </cell>
          <cell r="C859">
            <v>3</v>
          </cell>
          <cell r="D859">
            <v>919</v>
          </cell>
          <cell r="E859" t="str">
            <v xml:space="preserve">Produtos Óticos                                  </v>
          </cell>
          <cell r="F859">
            <v>168841.03</v>
          </cell>
          <cell r="G859">
            <v>7560</v>
          </cell>
          <cell r="H859">
            <v>0</v>
          </cell>
          <cell r="I859">
            <v>176401.03</v>
          </cell>
        </row>
        <row r="860">
          <cell r="A860" t="str">
            <v>3.2.2.01.05.0007</v>
          </cell>
          <cell r="B860" t="str">
            <v>A</v>
          </cell>
          <cell r="C860">
            <v>3</v>
          </cell>
          <cell r="D860">
            <v>920</v>
          </cell>
          <cell r="E860" t="str">
            <v xml:space="preserve">Seguro de Vida                                   </v>
          </cell>
          <cell r="F860">
            <v>75488.06</v>
          </cell>
          <cell r="G860">
            <v>6836.52</v>
          </cell>
          <cell r="H860">
            <v>0</v>
          </cell>
          <cell r="I860">
            <v>82324.58</v>
          </cell>
        </row>
        <row r="861">
          <cell r="A861" t="str">
            <v>3.2.2.01.05.0008</v>
          </cell>
          <cell r="B861" t="str">
            <v>A</v>
          </cell>
          <cell r="C861">
            <v>3</v>
          </cell>
          <cell r="D861">
            <v>921</v>
          </cell>
          <cell r="E861" t="str">
            <v xml:space="preserve">Graduação e Especializ. de Empreg.               </v>
          </cell>
          <cell r="F861">
            <v>68298.13</v>
          </cell>
          <cell r="G861">
            <v>5084.6899999999996</v>
          </cell>
          <cell r="H861">
            <v>0</v>
          </cell>
          <cell r="I861">
            <v>73382.820000000007</v>
          </cell>
        </row>
        <row r="862">
          <cell r="A862" t="str">
            <v>3.2.2.01.05.0009</v>
          </cell>
          <cell r="B862" t="str">
            <v>A</v>
          </cell>
          <cell r="C862">
            <v>3</v>
          </cell>
          <cell r="D862">
            <v>922</v>
          </cell>
          <cell r="E862" t="str">
            <v xml:space="preserve">Serv. Odontológicos - P J                        </v>
          </cell>
          <cell r="F862">
            <v>182672.83</v>
          </cell>
          <cell r="G862">
            <v>9582.89</v>
          </cell>
          <cell r="H862">
            <v>0</v>
          </cell>
          <cell r="I862">
            <v>192255.72</v>
          </cell>
        </row>
        <row r="863">
          <cell r="A863" t="str">
            <v>3.2.2.01.05.0011</v>
          </cell>
          <cell r="B863" t="str">
            <v>A</v>
          </cell>
          <cell r="C863">
            <v>3</v>
          </cell>
          <cell r="D863">
            <v>951</v>
          </cell>
          <cell r="E863" t="str">
            <v xml:space="preserve">Treinamento                                      </v>
          </cell>
          <cell r="F863">
            <v>214962.68</v>
          </cell>
          <cell r="G863">
            <v>8990</v>
          </cell>
          <cell r="H863">
            <v>0</v>
          </cell>
          <cell r="I863">
            <v>223952.68</v>
          </cell>
        </row>
        <row r="864">
          <cell r="A864" t="str">
            <v>3.2.2.01.06</v>
          </cell>
          <cell r="B864" t="str">
            <v>S</v>
          </cell>
          <cell r="C864">
            <v>3</v>
          </cell>
          <cell r="D864">
            <v>924</v>
          </cell>
          <cell r="E864" t="str">
            <v xml:space="preserve">Reembolso de Empregados                          </v>
          </cell>
          <cell r="F864">
            <v>-720516.06</v>
          </cell>
          <cell r="G864">
            <v>0</v>
          </cell>
          <cell r="H864">
            <v>66076.05</v>
          </cell>
          <cell r="I864">
            <v>-786592.11</v>
          </cell>
        </row>
        <row r="865">
          <cell r="A865" t="str">
            <v>3.2.2.01.06.0001</v>
          </cell>
          <cell r="B865" t="str">
            <v>A</v>
          </cell>
          <cell r="C865">
            <v>3</v>
          </cell>
          <cell r="D865">
            <v>925</v>
          </cell>
          <cell r="E865" t="str">
            <v xml:space="preserve">Vale Transporte                                  </v>
          </cell>
          <cell r="F865">
            <v>-85.25</v>
          </cell>
          <cell r="G865">
            <v>0</v>
          </cell>
          <cell r="H865">
            <v>0</v>
          </cell>
          <cell r="I865">
            <v>-85.25</v>
          </cell>
        </row>
        <row r="866">
          <cell r="A866" t="str">
            <v>3.2.2.01.06.0002</v>
          </cell>
          <cell r="B866" t="str">
            <v>A</v>
          </cell>
          <cell r="C866">
            <v>3</v>
          </cell>
          <cell r="D866">
            <v>926</v>
          </cell>
          <cell r="E866" t="str">
            <v xml:space="preserve">Vale Refeição                                    </v>
          </cell>
          <cell r="F866">
            <v>-81396.710000000006</v>
          </cell>
          <cell r="G866">
            <v>0</v>
          </cell>
          <cell r="H866">
            <v>9760</v>
          </cell>
          <cell r="I866">
            <v>-91156.71</v>
          </cell>
        </row>
        <row r="867">
          <cell r="A867" t="str">
            <v>3.2.2.01.06.0003</v>
          </cell>
          <cell r="B867" t="str">
            <v>A</v>
          </cell>
          <cell r="C867">
            <v>3</v>
          </cell>
          <cell r="D867">
            <v>927</v>
          </cell>
          <cell r="E867" t="str">
            <v xml:space="preserve">Plano de Saúde                                   </v>
          </cell>
          <cell r="F867">
            <v>-406532.38</v>
          </cell>
          <cell r="G867">
            <v>0</v>
          </cell>
          <cell r="H867">
            <v>40865.64</v>
          </cell>
          <cell r="I867">
            <v>-447398.02</v>
          </cell>
        </row>
        <row r="868">
          <cell r="A868" t="str">
            <v>3.2.2.01.06.0004</v>
          </cell>
          <cell r="B868" t="str">
            <v>A</v>
          </cell>
          <cell r="C868">
            <v>3</v>
          </cell>
          <cell r="D868">
            <v>928</v>
          </cell>
          <cell r="E868" t="str">
            <v xml:space="preserve">Medicamentos                                     </v>
          </cell>
          <cell r="F868">
            <v>-131166.63</v>
          </cell>
          <cell r="G868">
            <v>0</v>
          </cell>
          <cell r="H868">
            <v>11267.43</v>
          </cell>
          <cell r="I868">
            <v>-142434.06</v>
          </cell>
        </row>
        <row r="869">
          <cell r="A869" t="str">
            <v>3.2.2.01.06.0005</v>
          </cell>
          <cell r="B869" t="str">
            <v>A</v>
          </cell>
          <cell r="C869">
            <v>3</v>
          </cell>
          <cell r="D869">
            <v>929</v>
          </cell>
          <cell r="E869" t="str">
            <v xml:space="preserve">Produtos Óticos                                  </v>
          </cell>
          <cell r="F869">
            <v>-1504</v>
          </cell>
          <cell r="G869">
            <v>0</v>
          </cell>
          <cell r="H869">
            <v>0</v>
          </cell>
          <cell r="I869">
            <v>-1504</v>
          </cell>
        </row>
        <row r="870">
          <cell r="A870" t="str">
            <v>3.2.2.01.06.0008</v>
          </cell>
          <cell r="B870" t="str">
            <v>A</v>
          </cell>
          <cell r="C870">
            <v>3</v>
          </cell>
          <cell r="D870">
            <v>932</v>
          </cell>
          <cell r="E870" t="str">
            <v xml:space="preserve">Assistencia medica Odontologica                  </v>
          </cell>
          <cell r="F870">
            <v>-89659.25</v>
          </cell>
          <cell r="G870">
            <v>0</v>
          </cell>
          <cell r="H870">
            <v>4182.9799999999996</v>
          </cell>
          <cell r="I870">
            <v>-93842.23</v>
          </cell>
        </row>
        <row r="871">
          <cell r="A871" t="str">
            <v>3.2.2.01.06.0009</v>
          </cell>
          <cell r="B871" t="str">
            <v>A</v>
          </cell>
          <cell r="C871">
            <v>3</v>
          </cell>
          <cell r="D871">
            <v>2269</v>
          </cell>
          <cell r="E871" t="str">
            <v xml:space="preserve">Devoluções de Diárias                            </v>
          </cell>
          <cell r="F871">
            <v>-10101.84</v>
          </cell>
          <cell r="G871">
            <v>0</v>
          </cell>
          <cell r="H871">
            <v>0</v>
          </cell>
          <cell r="I871">
            <v>-10101.84</v>
          </cell>
        </row>
        <row r="872">
          <cell r="A872" t="str">
            <v>3.2.2.01.06.0010</v>
          </cell>
          <cell r="B872" t="str">
            <v>A</v>
          </cell>
          <cell r="C872">
            <v>3</v>
          </cell>
          <cell r="D872">
            <v>2633</v>
          </cell>
          <cell r="E872" t="str">
            <v xml:space="preserve">Auxilio Creche                                   </v>
          </cell>
          <cell r="F872">
            <v>-70</v>
          </cell>
          <cell r="G872">
            <v>0</v>
          </cell>
          <cell r="H872">
            <v>0</v>
          </cell>
          <cell r="I872">
            <v>-70</v>
          </cell>
        </row>
        <row r="873">
          <cell r="A873" t="str">
            <v>3.2.2.01.08</v>
          </cell>
          <cell r="B873" t="str">
            <v>S</v>
          </cell>
          <cell r="C873">
            <v>3</v>
          </cell>
          <cell r="D873">
            <v>936</v>
          </cell>
          <cell r="E873" t="str">
            <v xml:space="preserve">Orgãos Colegiados                                </v>
          </cell>
          <cell r="F873">
            <v>511920</v>
          </cell>
          <cell r="G873">
            <v>39060</v>
          </cell>
          <cell r="H873">
            <v>0</v>
          </cell>
          <cell r="I873">
            <v>550980</v>
          </cell>
        </row>
        <row r="874">
          <cell r="A874" t="str">
            <v>3.2.2.01.08.0001</v>
          </cell>
          <cell r="B874" t="str">
            <v>A</v>
          </cell>
          <cell r="C874">
            <v>3</v>
          </cell>
          <cell r="D874">
            <v>937</v>
          </cell>
          <cell r="E874" t="str">
            <v xml:space="preserve">CONSAD                                           </v>
          </cell>
          <cell r="F874">
            <v>405000</v>
          </cell>
          <cell r="G874">
            <v>32580</v>
          </cell>
          <cell r="H874">
            <v>0</v>
          </cell>
          <cell r="I874">
            <v>437580</v>
          </cell>
        </row>
        <row r="875">
          <cell r="A875" t="str">
            <v>3.2.2.01.08.0002</v>
          </cell>
          <cell r="B875" t="str">
            <v>A</v>
          </cell>
          <cell r="C875">
            <v>3</v>
          </cell>
          <cell r="D875">
            <v>938</v>
          </cell>
          <cell r="E875" t="str">
            <v xml:space="preserve">CONFI                                            </v>
          </cell>
          <cell r="F875">
            <v>106920</v>
          </cell>
          <cell r="G875">
            <v>6480</v>
          </cell>
          <cell r="H875">
            <v>0</v>
          </cell>
          <cell r="I875">
            <v>113400</v>
          </cell>
        </row>
        <row r="876">
          <cell r="A876" t="str">
            <v>3.2.2.01.09</v>
          </cell>
          <cell r="B876" t="str">
            <v>S</v>
          </cell>
          <cell r="C876">
            <v>3</v>
          </cell>
          <cell r="D876">
            <v>2391</v>
          </cell>
          <cell r="E876" t="str">
            <v xml:space="preserve">Participações no Resultado                       </v>
          </cell>
          <cell r="F876">
            <v>3784456.29</v>
          </cell>
          <cell r="G876">
            <v>372236.99</v>
          </cell>
          <cell r="H876">
            <v>370317.88</v>
          </cell>
          <cell r="I876">
            <v>3786375.4</v>
          </cell>
        </row>
        <row r="877">
          <cell r="A877" t="str">
            <v>3.2.2.01.09.0001</v>
          </cell>
          <cell r="B877" t="str">
            <v>A</v>
          </cell>
          <cell r="C877">
            <v>3</v>
          </cell>
          <cell r="D877">
            <v>2392</v>
          </cell>
          <cell r="E877" t="str">
            <v xml:space="preserve">PPR Administrativo                               </v>
          </cell>
          <cell r="F877">
            <v>3785623.49</v>
          </cell>
          <cell r="G877">
            <v>372236.99</v>
          </cell>
          <cell r="H877">
            <v>0</v>
          </cell>
          <cell r="I877">
            <v>4157860.48</v>
          </cell>
        </row>
        <row r="878">
          <cell r="A878" t="str">
            <v>3.2.2.01.09.0002</v>
          </cell>
          <cell r="B878" t="str">
            <v>A</v>
          </cell>
          <cell r="C878">
            <v>3</v>
          </cell>
          <cell r="D878">
            <v>2618</v>
          </cell>
          <cell r="E878" t="str">
            <v xml:space="preserve">Reversão Provisão PPR Administrativo             </v>
          </cell>
          <cell r="F878">
            <v>-1167.2</v>
          </cell>
          <cell r="G878">
            <v>0</v>
          </cell>
          <cell r="H878">
            <v>370317.88</v>
          </cell>
          <cell r="I878">
            <v>-371485.08</v>
          </cell>
        </row>
        <row r="879">
          <cell r="A879" t="str">
            <v>3.2.2.02</v>
          </cell>
          <cell r="B879" t="str">
            <v>S</v>
          </cell>
          <cell r="C879">
            <v>3</v>
          </cell>
          <cell r="D879">
            <v>940</v>
          </cell>
          <cell r="E879" t="str">
            <v xml:space="preserve">Despesas Gerais                                  </v>
          </cell>
          <cell r="F879">
            <v>12046102.130000001</v>
          </cell>
          <cell r="G879">
            <v>1351168.5</v>
          </cell>
          <cell r="H879">
            <v>0</v>
          </cell>
          <cell r="I879">
            <v>13397270.630000001</v>
          </cell>
        </row>
        <row r="880">
          <cell r="A880" t="str">
            <v>3.2.2.02.01</v>
          </cell>
          <cell r="B880" t="str">
            <v>A</v>
          </cell>
          <cell r="C880">
            <v>3</v>
          </cell>
          <cell r="D880">
            <v>941</v>
          </cell>
          <cell r="E880" t="str">
            <v xml:space="preserve">Serviços de Terceiros - PF                       </v>
          </cell>
          <cell r="F880">
            <v>3900</v>
          </cell>
          <cell r="G880">
            <v>0</v>
          </cell>
          <cell r="H880">
            <v>0</v>
          </cell>
          <cell r="I880">
            <v>3900</v>
          </cell>
        </row>
        <row r="881">
          <cell r="A881" t="str">
            <v>3.2.2.02.02</v>
          </cell>
          <cell r="B881" t="str">
            <v>A</v>
          </cell>
          <cell r="C881">
            <v>3</v>
          </cell>
          <cell r="D881">
            <v>942</v>
          </cell>
          <cell r="E881" t="str">
            <v xml:space="preserve">Serviços de Consultores - PF                     </v>
          </cell>
          <cell r="F881">
            <v>443782.6</v>
          </cell>
          <cell r="G881">
            <v>24160.5</v>
          </cell>
          <cell r="H881">
            <v>0</v>
          </cell>
          <cell r="I881">
            <v>467943.1</v>
          </cell>
        </row>
        <row r="882">
          <cell r="A882" t="str">
            <v>3.2.2.02.03</v>
          </cell>
          <cell r="B882" t="str">
            <v>A</v>
          </cell>
          <cell r="C882">
            <v>3</v>
          </cell>
          <cell r="D882">
            <v>943</v>
          </cell>
          <cell r="E882" t="str">
            <v xml:space="preserve">Remuneração a Estag. e Bolsistas                 </v>
          </cell>
          <cell r="F882">
            <v>225859.08</v>
          </cell>
          <cell r="G882">
            <v>34289.21</v>
          </cell>
          <cell r="H882">
            <v>0</v>
          </cell>
          <cell r="I882">
            <v>260148.29</v>
          </cell>
        </row>
        <row r="883">
          <cell r="A883" t="str">
            <v>3.2.2.02.05</v>
          </cell>
          <cell r="B883" t="str">
            <v>A</v>
          </cell>
          <cell r="C883">
            <v>3</v>
          </cell>
          <cell r="D883">
            <v>945</v>
          </cell>
          <cell r="E883" t="str">
            <v xml:space="preserve">Passagens  aéreas                                </v>
          </cell>
          <cell r="F883">
            <v>340890.25</v>
          </cell>
          <cell r="G883">
            <v>45073.47</v>
          </cell>
          <cell r="H883">
            <v>0</v>
          </cell>
          <cell r="I883">
            <v>385963.72</v>
          </cell>
        </row>
        <row r="884">
          <cell r="A884" t="str">
            <v>3.2.2.02.06</v>
          </cell>
          <cell r="B884" t="str">
            <v>A</v>
          </cell>
          <cell r="C884">
            <v>3</v>
          </cell>
          <cell r="D884">
            <v>946</v>
          </cell>
          <cell r="E884" t="str">
            <v xml:space="preserve">Outros Serviços - PJ                             </v>
          </cell>
          <cell r="F884">
            <v>9870.09</v>
          </cell>
          <cell r="G884">
            <v>0</v>
          </cell>
          <cell r="H884">
            <v>0</v>
          </cell>
          <cell r="I884">
            <v>9870.09</v>
          </cell>
        </row>
        <row r="885">
          <cell r="A885" t="str">
            <v>3.2.2.02.07</v>
          </cell>
          <cell r="B885" t="str">
            <v>A</v>
          </cell>
          <cell r="C885">
            <v>3</v>
          </cell>
          <cell r="D885">
            <v>947</v>
          </cell>
          <cell r="E885" t="str">
            <v xml:space="preserve">Manutenção e Reparos                             </v>
          </cell>
          <cell r="F885">
            <v>435015.93</v>
          </cell>
          <cell r="G885">
            <v>51316.58</v>
          </cell>
          <cell r="H885">
            <v>0</v>
          </cell>
          <cell r="I885">
            <v>486332.51</v>
          </cell>
        </row>
        <row r="886">
          <cell r="A886" t="str">
            <v>3.2.2.02.09</v>
          </cell>
          <cell r="B886" t="str">
            <v>A</v>
          </cell>
          <cell r="C886">
            <v>3</v>
          </cell>
          <cell r="D886">
            <v>949</v>
          </cell>
          <cell r="E886" t="str">
            <v xml:space="preserve">Meio Ambiente                                    </v>
          </cell>
          <cell r="F886">
            <v>25736.53</v>
          </cell>
          <cell r="G886">
            <v>0</v>
          </cell>
          <cell r="H886">
            <v>0</v>
          </cell>
          <cell r="I886">
            <v>25736.53</v>
          </cell>
        </row>
        <row r="887">
          <cell r="A887" t="str">
            <v>3.2.2.02.10</v>
          </cell>
          <cell r="B887" t="str">
            <v>A</v>
          </cell>
          <cell r="C887">
            <v>3</v>
          </cell>
          <cell r="D887">
            <v>950</v>
          </cell>
          <cell r="E887" t="str">
            <v xml:space="preserve">Levantamentos, Estudos e Projetos                </v>
          </cell>
          <cell r="F887">
            <v>490673</v>
          </cell>
          <cell r="G887">
            <v>276682.39</v>
          </cell>
          <cell r="H887">
            <v>0</v>
          </cell>
          <cell r="I887">
            <v>767355.39</v>
          </cell>
        </row>
        <row r="888">
          <cell r="A888" t="str">
            <v>3.2.2.02.12</v>
          </cell>
          <cell r="B888" t="str">
            <v>A</v>
          </cell>
          <cell r="C888">
            <v>3</v>
          </cell>
          <cell r="D888">
            <v>952</v>
          </cell>
          <cell r="E888" t="str">
            <v xml:space="preserve">Seguros em Geral                                 </v>
          </cell>
          <cell r="F888">
            <v>126000</v>
          </cell>
          <cell r="G888">
            <v>0</v>
          </cell>
          <cell r="H888">
            <v>0</v>
          </cell>
          <cell r="I888">
            <v>126000</v>
          </cell>
        </row>
        <row r="889">
          <cell r="A889" t="str">
            <v>3.2.2.02.13</v>
          </cell>
          <cell r="B889" t="str">
            <v>A</v>
          </cell>
          <cell r="C889">
            <v>3</v>
          </cell>
          <cell r="D889">
            <v>953</v>
          </cell>
          <cell r="E889" t="str">
            <v xml:space="preserve">Locação de Bens Móveis                           </v>
          </cell>
          <cell r="F889">
            <v>435348.88</v>
          </cell>
          <cell r="G889">
            <v>35338.06</v>
          </cell>
          <cell r="H889">
            <v>0</v>
          </cell>
          <cell r="I889">
            <v>470686.94</v>
          </cell>
        </row>
        <row r="890">
          <cell r="A890" t="str">
            <v>3.2.2.02.14</v>
          </cell>
          <cell r="B890" t="str">
            <v>A</v>
          </cell>
          <cell r="C890">
            <v>3</v>
          </cell>
          <cell r="D890">
            <v>954</v>
          </cell>
          <cell r="E890" t="str">
            <v xml:space="preserve">Locação de Veículos                              </v>
          </cell>
          <cell r="F890">
            <v>359851.96</v>
          </cell>
          <cell r="G890">
            <v>32446</v>
          </cell>
          <cell r="H890">
            <v>0</v>
          </cell>
          <cell r="I890">
            <v>392297.96</v>
          </cell>
        </row>
        <row r="891">
          <cell r="A891" t="str">
            <v>3.2.2.02.16</v>
          </cell>
          <cell r="B891" t="str">
            <v>A</v>
          </cell>
          <cell r="C891">
            <v>3</v>
          </cell>
          <cell r="D891">
            <v>956</v>
          </cell>
          <cell r="E891" t="str">
            <v xml:space="preserve">Hospedagem                                       </v>
          </cell>
          <cell r="F891">
            <v>2757.3</v>
          </cell>
          <cell r="G891">
            <v>405.3</v>
          </cell>
          <cell r="H891">
            <v>0</v>
          </cell>
          <cell r="I891">
            <v>3162.6</v>
          </cell>
        </row>
        <row r="892">
          <cell r="A892" t="str">
            <v>3.2.2.02.17</v>
          </cell>
          <cell r="B892" t="str">
            <v>A</v>
          </cell>
          <cell r="C892">
            <v>3</v>
          </cell>
          <cell r="D892">
            <v>957</v>
          </cell>
          <cell r="E892" t="str">
            <v xml:space="preserve">Frete                                            </v>
          </cell>
          <cell r="F892">
            <v>13154.48</v>
          </cell>
          <cell r="G892">
            <v>2021.76</v>
          </cell>
          <cell r="H892">
            <v>0</v>
          </cell>
          <cell r="I892">
            <v>15176.24</v>
          </cell>
        </row>
        <row r="893">
          <cell r="A893" t="str">
            <v>3.2.2.02.18</v>
          </cell>
          <cell r="B893" t="str">
            <v>A</v>
          </cell>
          <cell r="C893">
            <v>3</v>
          </cell>
          <cell r="D893">
            <v>958</v>
          </cell>
          <cell r="E893" t="str">
            <v xml:space="preserve">Consultoria Geral                                </v>
          </cell>
          <cell r="F893">
            <v>367211.2</v>
          </cell>
          <cell r="G893">
            <v>52148.2</v>
          </cell>
          <cell r="H893">
            <v>0</v>
          </cell>
          <cell r="I893">
            <v>419359.4</v>
          </cell>
        </row>
        <row r="894">
          <cell r="A894" t="str">
            <v>3.2.2.02.19</v>
          </cell>
          <cell r="B894" t="str">
            <v>A</v>
          </cell>
          <cell r="C894">
            <v>3</v>
          </cell>
          <cell r="D894">
            <v>959</v>
          </cell>
          <cell r="E894" t="str">
            <v xml:space="preserve">Transporte e Locomoção                           </v>
          </cell>
          <cell r="F894">
            <v>443657.53</v>
          </cell>
          <cell r="G894">
            <v>40706.28</v>
          </cell>
          <cell r="H894">
            <v>0</v>
          </cell>
          <cell r="I894">
            <v>484363.81</v>
          </cell>
        </row>
        <row r="895">
          <cell r="A895" t="str">
            <v>3.2.2.02.20</v>
          </cell>
          <cell r="B895" t="str">
            <v>A</v>
          </cell>
          <cell r="C895">
            <v>3</v>
          </cell>
          <cell r="D895">
            <v>960</v>
          </cell>
          <cell r="E895" t="str">
            <v xml:space="preserve">Seguro de Veículos                               </v>
          </cell>
          <cell r="F895">
            <v>12000</v>
          </cell>
          <cell r="G895">
            <v>0</v>
          </cell>
          <cell r="H895">
            <v>0</v>
          </cell>
          <cell r="I895">
            <v>12000</v>
          </cell>
        </row>
        <row r="896">
          <cell r="A896" t="str">
            <v>3.2.2.02.21</v>
          </cell>
          <cell r="B896" t="str">
            <v>A</v>
          </cell>
          <cell r="C896">
            <v>3</v>
          </cell>
          <cell r="D896">
            <v>961</v>
          </cell>
          <cell r="E896" t="str">
            <v xml:space="preserve">Publicidade e Propaganda                         </v>
          </cell>
          <cell r="F896">
            <v>224847.92</v>
          </cell>
          <cell r="G896">
            <v>68842.19</v>
          </cell>
          <cell r="H896">
            <v>0</v>
          </cell>
          <cell r="I896">
            <v>293690.11</v>
          </cell>
        </row>
        <row r="897">
          <cell r="A897" t="str">
            <v>3.2.2.02.22</v>
          </cell>
          <cell r="B897" t="str">
            <v>A</v>
          </cell>
          <cell r="C897">
            <v>3</v>
          </cell>
          <cell r="D897">
            <v>962</v>
          </cell>
          <cell r="E897" t="str">
            <v xml:space="preserve">Suporte e Manutençao de Sistemas                 </v>
          </cell>
          <cell r="F897">
            <v>367481.39</v>
          </cell>
          <cell r="G897">
            <v>46088.55</v>
          </cell>
          <cell r="H897">
            <v>0</v>
          </cell>
          <cell r="I897">
            <v>413569.94</v>
          </cell>
        </row>
        <row r="898">
          <cell r="A898" t="str">
            <v>3.2.2.02.23</v>
          </cell>
          <cell r="B898" t="str">
            <v>A</v>
          </cell>
          <cell r="C898">
            <v>3</v>
          </cell>
          <cell r="D898">
            <v>963</v>
          </cell>
          <cell r="E898" t="str">
            <v xml:space="preserve">Assinaturas e Publicações Técnicas               </v>
          </cell>
          <cell r="F898">
            <v>7918</v>
          </cell>
          <cell r="G898">
            <v>0</v>
          </cell>
          <cell r="H898">
            <v>0</v>
          </cell>
          <cell r="I898">
            <v>7918</v>
          </cell>
        </row>
        <row r="899">
          <cell r="A899" t="str">
            <v>3.2.2.02.25</v>
          </cell>
          <cell r="B899" t="str">
            <v>A</v>
          </cell>
          <cell r="C899">
            <v>3</v>
          </cell>
          <cell r="D899">
            <v>965</v>
          </cell>
          <cell r="E899" t="str">
            <v xml:space="preserve">Particip.em Feiras, Seminários e Eventos         </v>
          </cell>
          <cell r="F899">
            <v>1324195.1000000001</v>
          </cell>
          <cell r="G899">
            <v>40000</v>
          </cell>
          <cell r="H899">
            <v>0</v>
          </cell>
          <cell r="I899">
            <v>1364195.1</v>
          </cell>
        </row>
        <row r="900">
          <cell r="A900" t="str">
            <v>3.2.2.02.29</v>
          </cell>
          <cell r="B900" t="str">
            <v>A</v>
          </cell>
          <cell r="C900">
            <v>3</v>
          </cell>
          <cell r="D900">
            <v>1224</v>
          </cell>
          <cell r="E900" t="str">
            <v xml:space="preserve">Segurança e Vigilância                           </v>
          </cell>
          <cell r="F900">
            <v>4671591.6900000004</v>
          </cell>
          <cell r="G900">
            <v>408650.26</v>
          </cell>
          <cell r="H900">
            <v>0</v>
          </cell>
          <cell r="I900">
            <v>5080241.95</v>
          </cell>
        </row>
        <row r="901">
          <cell r="A901" t="str">
            <v>3.2.2.02.30</v>
          </cell>
          <cell r="B901" t="str">
            <v>A</v>
          </cell>
          <cell r="C901">
            <v>3</v>
          </cell>
          <cell r="D901">
            <v>1225</v>
          </cell>
          <cell r="E901" t="str">
            <v xml:space="preserve">Serviços Terceirizados - Limpeza                 </v>
          </cell>
          <cell r="F901">
            <v>66724.5</v>
          </cell>
          <cell r="G901">
            <v>5302</v>
          </cell>
          <cell r="H901">
            <v>0</v>
          </cell>
          <cell r="I901">
            <v>72026.5</v>
          </cell>
        </row>
        <row r="902">
          <cell r="A902" t="str">
            <v>3.2.2.02.32</v>
          </cell>
          <cell r="B902" t="str">
            <v>A</v>
          </cell>
          <cell r="C902">
            <v>3</v>
          </cell>
          <cell r="D902">
            <v>1730</v>
          </cell>
          <cell r="E902" t="str">
            <v xml:space="preserve">Serviços de Medicina do Trabalho                 </v>
          </cell>
          <cell r="F902">
            <v>52886.89</v>
          </cell>
          <cell r="G902">
            <v>0</v>
          </cell>
          <cell r="H902">
            <v>0</v>
          </cell>
          <cell r="I902">
            <v>52886.89</v>
          </cell>
        </row>
        <row r="903">
          <cell r="A903" t="str">
            <v>3.2.2.02.33</v>
          </cell>
          <cell r="B903" t="str">
            <v>A</v>
          </cell>
          <cell r="C903">
            <v>3</v>
          </cell>
          <cell r="D903">
            <v>1967</v>
          </cell>
          <cell r="E903" t="str">
            <v xml:space="preserve">Serviços Terceirizados - Administrativo          </v>
          </cell>
          <cell r="F903">
            <v>1481227.81</v>
          </cell>
          <cell r="G903">
            <v>137007.75</v>
          </cell>
          <cell r="H903">
            <v>0</v>
          </cell>
          <cell r="I903">
            <v>1618235.56</v>
          </cell>
        </row>
        <row r="904">
          <cell r="A904" t="str">
            <v>3.2.2.02.35</v>
          </cell>
          <cell r="B904" t="str">
            <v>A</v>
          </cell>
          <cell r="C904">
            <v>3</v>
          </cell>
          <cell r="D904">
            <v>2654</v>
          </cell>
          <cell r="E904" t="str">
            <v xml:space="preserve">Auditoria                                        </v>
          </cell>
          <cell r="F904">
            <v>45450</v>
          </cell>
          <cell r="G904">
            <v>0</v>
          </cell>
          <cell r="H904">
            <v>0</v>
          </cell>
          <cell r="I904">
            <v>45450</v>
          </cell>
        </row>
        <row r="905">
          <cell r="A905" t="str">
            <v>3.2.2.02.36</v>
          </cell>
          <cell r="B905" t="str">
            <v>A</v>
          </cell>
          <cell r="C905">
            <v>3</v>
          </cell>
          <cell r="D905">
            <v>2867</v>
          </cell>
          <cell r="E905" t="str">
            <v xml:space="preserve">Participação e Organização de Eventos            </v>
          </cell>
          <cell r="F905">
            <v>68070</v>
          </cell>
          <cell r="G905">
            <v>50690</v>
          </cell>
          <cell r="H905">
            <v>0</v>
          </cell>
          <cell r="I905">
            <v>118760</v>
          </cell>
        </row>
        <row r="906">
          <cell r="A906" t="str">
            <v>3.2.2.03</v>
          </cell>
          <cell r="B906" t="str">
            <v>S</v>
          </cell>
          <cell r="C906">
            <v>3</v>
          </cell>
          <cell r="D906">
            <v>968</v>
          </cell>
          <cell r="E906" t="str">
            <v xml:space="preserve">Despesas com Materiais                           </v>
          </cell>
          <cell r="F906">
            <v>249115.94</v>
          </cell>
          <cell r="G906">
            <v>28107.24</v>
          </cell>
          <cell r="H906">
            <v>0</v>
          </cell>
          <cell r="I906">
            <v>277223.18</v>
          </cell>
        </row>
        <row r="907">
          <cell r="A907" t="str">
            <v>3.2.2.03.01</v>
          </cell>
          <cell r="B907" t="str">
            <v>A</v>
          </cell>
          <cell r="C907">
            <v>3</v>
          </cell>
          <cell r="D907">
            <v>969</v>
          </cell>
          <cell r="E907" t="str">
            <v xml:space="preserve">Combustiveis e Lubrificantes                     </v>
          </cell>
          <cell r="F907">
            <v>104745.48</v>
          </cell>
          <cell r="G907">
            <v>10971.41</v>
          </cell>
          <cell r="H907">
            <v>0</v>
          </cell>
          <cell r="I907">
            <v>115716.89</v>
          </cell>
        </row>
        <row r="908">
          <cell r="A908" t="str">
            <v>3.2.2.03.02</v>
          </cell>
          <cell r="B908" t="str">
            <v>A</v>
          </cell>
          <cell r="C908">
            <v>3</v>
          </cell>
          <cell r="D908">
            <v>970</v>
          </cell>
          <cell r="E908" t="str">
            <v xml:space="preserve">Material de Consumo                              </v>
          </cell>
          <cell r="F908">
            <v>53373.16</v>
          </cell>
          <cell r="G908">
            <v>5977.24</v>
          </cell>
          <cell r="H908">
            <v>0</v>
          </cell>
          <cell r="I908">
            <v>59350.400000000001</v>
          </cell>
        </row>
        <row r="909">
          <cell r="A909" t="str">
            <v>3.2.2.03.03</v>
          </cell>
          <cell r="B909" t="str">
            <v>A</v>
          </cell>
          <cell r="C909">
            <v>3</v>
          </cell>
          <cell r="D909">
            <v>971</v>
          </cell>
          <cell r="E909" t="str">
            <v xml:space="preserve">Objetos de Pequenos Valores                      </v>
          </cell>
          <cell r="F909">
            <v>1088.55</v>
          </cell>
          <cell r="G909">
            <v>0</v>
          </cell>
          <cell r="H909">
            <v>0</v>
          </cell>
          <cell r="I909">
            <v>1088.55</v>
          </cell>
        </row>
        <row r="910">
          <cell r="A910" t="str">
            <v>3.2.2.03.05</v>
          </cell>
          <cell r="B910" t="str">
            <v>A</v>
          </cell>
          <cell r="C910">
            <v>3</v>
          </cell>
          <cell r="D910">
            <v>973</v>
          </cell>
          <cell r="E910" t="str">
            <v xml:space="preserve">Fardamento e EPI's                               </v>
          </cell>
          <cell r="F910">
            <v>47874.14</v>
          </cell>
          <cell r="G910">
            <v>1419.98</v>
          </cell>
          <cell r="H910">
            <v>0</v>
          </cell>
          <cell r="I910">
            <v>49294.12</v>
          </cell>
        </row>
        <row r="911">
          <cell r="A911" t="str">
            <v>3.2.2.03.06</v>
          </cell>
          <cell r="B911" t="str">
            <v>A</v>
          </cell>
          <cell r="C911">
            <v>3</v>
          </cell>
          <cell r="D911">
            <v>974</v>
          </cell>
          <cell r="E911" t="str">
            <v xml:space="preserve">Materiais Diversos                               </v>
          </cell>
          <cell r="F911">
            <v>18359.45</v>
          </cell>
          <cell r="G911">
            <v>2441.2399999999998</v>
          </cell>
          <cell r="H911">
            <v>0</v>
          </cell>
          <cell r="I911">
            <v>20800.689999999999</v>
          </cell>
        </row>
        <row r="912">
          <cell r="A912" t="str">
            <v>3.2.2.03.10</v>
          </cell>
          <cell r="B912" t="str">
            <v>A</v>
          </cell>
          <cell r="C912">
            <v>3</v>
          </cell>
          <cell r="D912">
            <v>1973</v>
          </cell>
          <cell r="E912" t="str">
            <v xml:space="preserve">Material de Expediente                           </v>
          </cell>
          <cell r="F912">
            <v>23692.82</v>
          </cell>
          <cell r="G912">
            <v>7297.37</v>
          </cell>
          <cell r="H912">
            <v>0</v>
          </cell>
          <cell r="I912">
            <v>30990.19</v>
          </cell>
        </row>
        <row r="913">
          <cell r="A913" t="str">
            <v>3.2.2.03.12</v>
          </cell>
          <cell r="B913" t="str">
            <v>A</v>
          </cell>
          <cell r="C913">
            <v>3</v>
          </cell>
          <cell r="D913">
            <v>2794</v>
          </cell>
          <cell r="E913" t="str">
            <v xml:space="preserve">Reembolso Cartão-Proximidade                     </v>
          </cell>
          <cell r="F913">
            <v>-17.66</v>
          </cell>
          <cell r="G913">
            <v>0</v>
          </cell>
          <cell r="H913">
            <v>0</v>
          </cell>
          <cell r="I913">
            <v>-17.66</v>
          </cell>
        </row>
        <row r="914">
          <cell r="A914" t="str">
            <v>3.2.2.04</v>
          </cell>
          <cell r="B914" t="str">
            <v>S</v>
          </cell>
          <cell r="C914">
            <v>3</v>
          </cell>
          <cell r="D914">
            <v>1057</v>
          </cell>
          <cell r="E914" t="str">
            <v xml:space="preserve">Serviços Essenciais                              </v>
          </cell>
          <cell r="F914">
            <v>541837.24</v>
          </cell>
          <cell r="G914">
            <v>51222.78</v>
          </cell>
          <cell r="H914">
            <v>0</v>
          </cell>
          <cell r="I914">
            <v>593060.02</v>
          </cell>
        </row>
        <row r="915">
          <cell r="A915" t="str">
            <v>3.2.2.04.01</v>
          </cell>
          <cell r="B915" t="str">
            <v>A</v>
          </cell>
          <cell r="C915">
            <v>3</v>
          </cell>
          <cell r="D915">
            <v>1058</v>
          </cell>
          <cell r="E915" t="str">
            <v xml:space="preserve">Energia Elétrica                                 </v>
          </cell>
          <cell r="F915">
            <v>206251.74</v>
          </cell>
          <cell r="G915">
            <v>21292.45</v>
          </cell>
          <cell r="H915">
            <v>0</v>
          </cell>
          <cell r="I915">
            <v>227544.19</v>
          </cell>
        </row>
        <row r="916">
          <cell r="A916" t="str">
            <v>3.2.2.04.03</v>
          </cell>
          <cell r="B916" t="str">
            <v>A</v>
          </cell>
          <cell r="C916">
            <v>3</v>
          </cell>
          <cell r="D916">
            <v>1060</v>
          </cell>
          <cell r="E916" t="str">
            <v xml:space="preserve">Comunicação (Telefone Móvel)                     </v>
          </cell>
          <cell r="F916">
            <v>137818.04999999999</v>
          </cell>
          <cell r="G916">
            <v>12108.36</v>
          </cell>
          <cell r="H916">
            <v>0</v>
          </cell>
          <cell r="I916">
            <v>149926.41</v>
          </cell>
        </row>
        <row r="917">
          <cell r="A917" t="str">
            <v>3.2.2.04.04</v>
          </cell>
          <cell r="B917" t="str">
            <v>A</v>
          </cell>
          <cell r="C917">
            <v>3</v>
          </cell>
          <cell r="D917">
            <v>1061</v>
          </cell>
          <cell r="E917" t="str">
            <v xml:space="preserve">Água e Esgoto                                    </v>
          </cell>
          <cell r="F917">
            <v>48293.05</v>
          </cell>
          <cell r="G917">
            <v>4467.97</v>
          </cell>
          <cell r="H917">
            <v>0</v>
          </cell>
          <cell r="I917">
            <v>52761.02</v>
          </cell>
        </row>
        <row r="918">
          <cell r="A918" t="str">
            <v>3.2.2.04.05</v>
          </cell>
          <cell r="B918" t="str">
            <v>A</v>
          </cell>
          <cell r="C918">
            <v>3</v>
          </cell>
          <cell r="D918">
            <v>1862</v>
          </cell>
          <cell r="E918" t="str">
            <v xml:space="preserve">Comunicação (Telefone Fixo)                      </v>
          </cell>
          <cell r="F918">
            <v>82020.399999999994</v>
          </cell>
          <cell r="G918">
            <v>7062.75</v>
          </cell>
          <cell r="H918">
            <v>0</v>
          </cell>
          <cell r="I918">
            <v>89083.15</v>
          </cell>
        </row>
        <row r="919">
          <cell r="A919" t="str">
            <v>3.2.2.04.06</v>
          </cell>
          <cell r="B919" t="str">
            <v>A</v>
          </cell>
          <cell r="C919">
            <v>3</v>
          </cell>
          <cell r="D919">
            <v>1864</v>
          </cell>
          <cell r="E919" t="str">
            <v xml:space="preserve">Comunicação (Internet)                           </v>
          </cell>
          <cell r="F919">
            <v>67454</v>
          </cell>
          <cell r="G919">
            <v>6291.25</v>
          </cell>
          <cell r="H919">
            <v>0</v>
          </cell>
          <cell r="I919">
            <v>73745.25</v>
          </cell>
        </row>
        <row r="920">
          <cell r="A920" t="str">
            <v>3.2.2.05</v>
          </cell>
          <cell r="B920" t="str">
            <v>S</v>
          </cell>
          <cell r="C920">
            <v>3</v>
          </cell>
          <cell r="D920">
            <v>978</v>
          </cell>
          <cell r="E920" t="str">
            <v xml:space="preserve">Outras Despesas Administrativas                  </v>
          </cell>
          <cell r="F920">
            <v>3126459.87</v>
          </cell>
          <cell r="G920">
            <v>46091.9</v>
          </cell>
          <cell r="H920">
            <v>0</v>
          </cell>
          <cell r="I920">
            <v>3172551.77</v>
          </cell>
        </row>
        <row r="921">
          <cell r="A921" t="str">
            <v>3.2.2.05.04</v>
          </cell>
          <cell r="B921" t="str">
            <v>A</v>
          </cell>
          <cell r="C921">
            <v>3</v>
          </cell>
          <cell r="D921">
            <v>982</v>
          </cell>
          <cell r="E921" t="str">
            <v xml:space="preserve">Despesas com visitantes e convidados             </v>
          </cell>
          <cell r="F921">
            <v>4262.55</v>
          </cell>
          <cell r="G921">
            <v>1049</v>
          </cell>
          <cell r="H921">
            <v>0</v>
          </cell>
          <cell r="I921">
            <v>5311.55</v>
          </cell>
        </row>
        <row r="922">
          <cell r="A922" t="str">
            <v>3.2.2.05.06</v>
          </cell>
          <cell r="B922" t="str">
            <v>A</v>
          </cell>
          <cell r="C922">
            <v>3</v>
          </cell>
          <cell r="D922">
            <v>984</v>
          </cell>
          <cell r="E922" t="str">
            <v xml:space="preserve">Contribuições Institucionais                     </v>
          </cell>
          <cell r="F922">
            <v>15393.92</v>
          </cell>
          <cell r="G922">
            <v>10811.4</v>
          </cell>
          <cell r="H922">
            <v>0</v>
          </cell>
          <cell r="I922">
            <v>26205.32</v>
          </cell>
        </row>
        <row r="923">
          <cell r="A923" t="str">
            <v>3.2.2.05.07</v>
          </cell>
          <cell r="B923" t="str">
            <v>A</v>
          </cell>
          <cell r="C923">
            <v>3</v>
          </cell>
          <cell r="D923">
            <v>985</v>
          </cell>
          <cell r="E923" t="str">
            <v xml:space="preserve">Contribuições a Entidades de Classe              </v>
          </cell>
          <cell r="F923">
            <v>29279.360000000001</v>
          </cell>
          <cell r="G923">
            <v>2800</v>
          </cell>
          <cell r="H923">
            <v>0</v>
          </cell>
          <cell r="I923">
            <v>32079.360000000001</v>
          </cell>
        </row>
        <row r="924">
          <cell r="A924" t="str">
            <v>3.2.2.05.08</v>
          </cell>
          <cell r="B924" t="str">
            <v>A</v>
          </cell>
          <cell r="C924">
            <v>3</v>
          </cell>
          <cell r="D924">
            <v>986</v>
          </cell>
          <cell r="E924" t="str">
            <v xml:space="preserve">Outros Serviços Especializados                   </v>
          </cell>
          <cell r="F924">
            <v>1265439.74</v>
          </cell>
          <cell r="G924">
            <v>18068.169999999998</v>
          </cell>
          <cell r="H924">
            <v>0</v>
          </cell>
          <cell r="I924">
            <v>1283507.9099999999</v>
          </cell>
        </row>
        <row r="925">
          <cell r="A925" t="str">
            <v>3.2.2.05.10</v>
          </cell>
          <cell r="B925" t="str">
            <v>A</v>
          </cell>
          <cell r="C925">
            <v>3</v>
          </cell>
          <cell r="D925">
            <v>988</v>
          </cell>
          <cell r="E925" t="str">
            <v xml:space="preserve">Despesas Diversas                                </v>
          </cell>
          <cell r="F925">
            <v>217.6</v>
          </cell>
          <cell r="G925">
            <v>0</v>
          </cell>
          <cell r="H925">
            <v>0</v>
          </cell>
          <cell r="I925">
            <v>217.6</v>
          </cell>
        </row>
        <row r="926">
          <cell r="A926" t="str">
            <v>3.2.2.05.12</v>
          </cell>
          <cell r="B926" t="str">
            <v>A</v>
          </cell>
          <cell r="C926">
            <v>3</v>
          </cell>
          <cell r="D926">
            <v>990</v>
          </cell>
          <cell r="E926" t="str">
            <v xml:space="preserve">Despesas c/ Cartório                             </v>
          </cell>
          <cell r="F926">
            <v>660.65</v>
          </cell>
          <cell r="G926">
            <v>0</v>
          </cell>
          <cell r="H926">
            <v>0</v>
          </cell>
          <cell r="I926">
            <v>660.65</v>
          </cell>
        </row>
        <row r="927">
          <cell r="A927" t="str">
            <v>3.2.2.05.13</v>
          </cell>
          <cell r="B927" t="str">
            <v>A</v>
          </cell>
          <cell r="C927">
            <v>3</v>
          </cell>
          <cell r="D927">
            <v>991</v>
          </cell>
          <cell r="E927" t="str">
            <v xml:space="preserve">Despesas c/ Fretes e Despachos                   </v>
          </cell>
          <cell r="F927">
            <v>17869.22</v>
          </cell>
          <cell r="G927">
            <v>1752.43</v>
          </cell>
          <cell r="H927">
            <v>0</v>
          </cell>
          <cell r="I927">
            <v>19621.650000000001</v>
          </cell>
        </row>
        <row r="928">
          <cell r="A928" t="str">
            <v>3.2.2.05.14</v>
          </cell>
          <cell r="B928" t="str">
            <v>A</v>
          </cell>
          <cell r="C928">
            <v>3</v>
          </cell>
          <cell r="D928">
            <v>992</v>
          </cell>
          <cell r="E928" t="str">
            <v xml:space="preserve">Custas Processuais e Judiciais                   </v>
          </cell>
          <cell r="F928">
            <v>26502.14</v>
          </cell>
          <cell r="G928">
            <v>11610.9</v>
          </cell>
          <cell r="H928">
            <v>0</v>
          </cell>
          <cell r="I928">
            <v>38113.040000000001</v>
          </cell>
        </row>
        <row r="929">
          <cell r="A929" t="str">
            <v>3.2.2.05.15</v>
          </cell>
          <cell r="B929" t="str">
            <v>A</v>
          </cell>
          <cell r="C929">
            <v>3</v>
          </cell>
          <cell r="D929">
            <v>993</v>
          </cell>
          <cell r="E929" t="str">
            <v xml:space="preserve">Multas Compensatórias                            </v>
          </cell>
          <cell r="F929">
            <v>162688.20000000001</v>
          </cell>
          <cell r="G929">
            <v>0</v>
          </cell>
          <cell r="H929">
            <v>0</v>
          </cell>
          <cell r="I929">
            <v>162688.20000000001</v>
          </cell>
        </row>
        <row r="930">
          <cell r="A930" t="str">
            <v>3.2.2.05.17</v>
          </cell>
          <cell r="B930" t="str">
            <v>A</v>
          </cell>
          <cell r="C930">
            <v>3</v>
          </cell>
          <cell r="D930">
            <v>995</v>
          </cell>
          <cell r="E930" t="str">
            <v xml:space="preserve">Multa por Infração                               </v>
          </cell>
          <cell r="F930">
            <v>1509662.13</v>
          </cell>
          <cell r="G930">
            <v>0</v>
          </cell>
          <cell r="H930">
            <v>0</v>
          </cell>
          <cell r="I930">
            <v>1509662.13</v>
          </cell>
        </row>
        <row r="931">
          <cell r="A931" t="str">
            <v>3.2.2.05.22</v>
          </cell>
          <cell r="B931" t="str">
            <v>A</v>
          </cell>
          <cell r="C931">
            <v>3</v>
          </cell>
          <cell r="D931">
            <v>2604</v>
          </cell>
          <cell r="E931" t="str">
            <v xml:space="preserve">Doações Indedutíveis                             </v>
          </cell>
          <cell r="F931">
            <v>94484.36</v>
          </cell>
          <cell r="G931">
            <v>0</v>
          </cell>
          <cell r="H931">
            <v>0</v>
          </cell>
          <cell r="I931">
            <v>94484.36</v>
          </cell>
        </row>
        <row r="932">
          <cell r="A932" t="str">
            <v>3.2.2.06</v>
          </cell>
          <cell r="B932" t="str">
            <v>S</v>
          </cell>
          <cell r="C932">
            <v>3</v>
          </cell>
          <cell r="D932">
            <v>999</v>
          </cell>
          <cell r="E932" t="str">
            <v xml:space="preserve">Depreciação/Amortização                          </v>
          </cell>
          <cell r="F932">
            <v>3263212.78</v>
          </cell>
          <cell r="G932">
            <v>308293.42</v>
          </cell>
          <cell r="H932">
            <v>0</v>
          </cell>
          <cell r="I932">
            <v>3571506.2</v>
          </cell>
        </row>
        <row r="933">
          <cell r="A933" t="str">
            <v>3.2.2.06.01</v>
          </cell>
          <cell r="B933" t="str">
            <v>A</v>
          </cell>
          <cell r="C933">
            <v>3</v>
          </cell>
          <cell r="D933">
            <v>1000</v>
          </cell>
          <cell r="E933" t="str">
            <v xml:space="preserve">Depreciações                                     </v>
          </cell>
          <cell r="F933">
            <v>3263212.78</v>
          </cell>
          <cell r="G933">
            <v>308293.42</v>
          </cell>
          <cell r="H933">
            <v>0</v>
          </cell>
          <cell r="I933">
            <v>3571506.2</v>
          </cell>
        </row>
        <row r="934">
          <cell r="A934" t="str">
            <v>3.2.2.07</v>
          </cell>
          <cell r="B934" t="str">
            <v>S</v>
          </cell>
          <cell r="C934">
            <v>3</v>
          </cell>
          <cell r="D934">
            <v>1385</v>
          </cell>
          <cell r="E934" t="str">
            <v xml:space="preserve">Despesas Terminal Porto Grande                   </v>
          </cell>
          <cell r="F934">
            <v>16880.37</v>
          </cell>
          <cell r="G934">
            <v>1645.04</v>
          </cell>
          <cell r="H934">
            <v>0</v>
          </cell>
          <cell r="I934">
            <v>18525.41</v>
          </cell>
        </row>
        <row r="935">
          <cell r="A935" t="str">
            <v>3.2.2.07.04</v>
          </cell>
          <cell r="B935" t="str">
            <v>S</v>
          </cell>
          <cell r="C935">
            <v>3</v>
          </cell>
          <cell r="D935">
            <v>1388</v>
          </cell>
          <cell r="E935" t="str">
            <v xml:space="preserve">Serviços Essenciais - Porto Grande               </v>
          </cell>
          <cell r="F935">
            <v>16880.37</v>
          </cell>
          <cell r="G935">
            <v>1645.04</v>
          </cell>
          <cell r="H935">
            <v>0</v>
          </cell>
          <cell r="I935">
            <v>18525.41</v>
          </cell>
        </row>
        <row r="936">
          <cell r="A936" t="str">
            <v>3.2.2.07.04.0001</v>
          </cell>
          <cell r="B936" t="str">
            <v>A</v>
          </cell>
          <cell r="C936">
            <v>3</v>
          </cell>
          <cell r="D936">
            <v>1389</v>
          </cell>
          <cell r="E936" t="str">
            <v xml:space="preserve">Energia Elétrica - Porto Grande                  </v>
          </cell>
          <cell r="F936">
            <v>16880.37</v>
          </cell>
          <cell r="G936">
            <v>1645.04</v>
          </cell>
          <cell r="H936">
            <v>0</v>
          </cell>
          <cell r="I936">
            <v>18525.41</v>
          </cell>
        </row>
        <row r="937">
          <cell r="A937" t="str">
            <v>3.2.3</v>
          </cell>
          <cell r="B937" t="str">
            <v>S</v>
          </cell>
          <cell r="C937">
            <v>3</v>
          </cell>
          <cell r="D937">
            <v>1002</v>
          </cell>
          <cell r="E937" t="str">
            <v xml:space="preserve">Despesas Tributárias                             </v>
          </cell>
          <cell r="F937">
            <v>561467.49</v>
          </cell>
          <cell r="G937">
            <v>5435</v>
          </cell>
          <cell r="H937">
            <v>0</v>
          </cell>
          <cell r="I937">
            <v>566902.49</v>
          </cell>
        </row>
        <row r="938">
          <cell r="A938" t="str">
            <v>3.2.3.01</v>
          </cell>
          <cell r="B938" t="str">
            <v>S</v>
          </cell>
          <cell r="C938">
            <v>3</v>
          </cell>
          <cell r="D938">
            <v>1003</v>
          </cell>
          <cell r="E938" t="str">
            <v xml:space="preserve">Taxas                                            </v>
          </cell>
          <cell r="F938">
            <v>78899.75</v>
          </cell>
          <cell r="G938">
            <v>5435</v>
          </cell>
          <cell r="H938">
            <v>0</v>
          </cell>
          <cell r="I938">
            <v>84334.75</v>
          </cell>
        </row>
        <row r="939">
          <cell r="A939" t="str">
            <v>3.2.3.01.01</v>
          </cell>
          <cell r="B939" t="str">
            <v>A</v>
          </cell>
          <cell r="C939">
            <v>3</v>
          </cell>
          <cell r="D939">
            <v>1004</v>
          </cell>
          <cell r="E939" t="str">
            <v xml:space="preserve">Taxa de Localização e Funcionamento              </v>
          </cell>
          <cell r="F939">
            <v>7770.52</v>
          </cell>
          <cell r="G939">
            <v>0</v>
          </cell>
          <cell r="H939">
            <v>0</v>
          </cell>
          <cell r="I939">
            <v>7770.52</v>
          </cell>
        </row>
        <row r="940">
          <cell r="A940" t="str">
            <v>3.2.3.01.02</v>
          </cell>
          <cell r="B940" t="str">
            <v>A</v>
          </cell>
          <cell r="C940">
            <v>3</v>
          </cell>
          <cell r="D940">
            <v>1005</v>
          </cell>
          <cell r="E940" t="str">
            <v xml:space="preserve">Taxas Estaduais                                  </v>
          </cell>
          <cell r="F940">
            <v>53053.64</v>
          </cell>
          <cell r="G940">
            <v>5246</v>
          </cell>
          <cell r="H940">
            <v>0</v>
          </cell>
          <cell r="I940">
            <v>58299.64</v>
          </cell>
        </row>
        <row r="941">
          <cell r="A941" t="str">
            <v>3.2.3.01.04</v>
          </cell>
          <cell r="B941" t="str">
            <v>A</v>
          </cell>
          <cell r="C941">
            <v>3</v>
          </cell>
          <cell r="D941">
            <v>1007</v>
          </cell>
          <cell r="E941" t="str">
            <v xml:space="preserve">Outras Taxas Federais                            </v>
          </cell>
          <cell r="F941">
            <v>13421.3</v>
          </cell>
          <cell r="G941">
            <v>189</v>
          </cell>
          <cell r="H941">
            <v>0</v>
          </cell>
          <cell r="I941">
            <v>13610.3</v>
          </cell>
        </row>
        <row r="942">
          <cell r="A942" t="str">
            <v>3.2.3.01.05</v>
          </cell>
          <cell r="B942" t="str">
            <v>A</v>
          </cell>
          <cell r="C942">
            <v>3</v>
          </cell>
          <cell r="D942">
            <v>1008</v>
          </cell>
          <cell r="E942" t="str">
            <v xml:space="preserve">Taxa de Licenciamento de Veículos                </v>
          </cell>
          <cell r="F942">
            <v>4654.29</v>
          </cell>
          <cell r="G942">
            <v>0</v>
          </cell>
          <cell r="H942">
            <v>0</v>
          </cell>
          <cell r="I942">
            <v>4654.29</v>
          </cell>
        </row>
        <row r="943">
          <cell r="A943" t="str">
            <v>3.2.3.02</v>
          </cell>
          <cell r="B943" t="str">
            <v>S</v>
          </cell>
          <cell r="C943">
            <v>3</v>
          </cell>
          <cell r="D943">
            <v>1884</v>
          </cell>
          <cell r="E943" t="str">
            <v xml:space="preserve">Impostos                                         </v>
          </cell>
          <cell r="F943">
            <v>482567.74</v>
          </cell>
          <cell r="G943">
            <v>0</v>
          </cell>
          <cell r="H943">
            <v>0</v>
          </cell>
          <cell r="I943">
            <v>482567.74</v>
          </cell>
        </row>
        <row r="944">
          <cell r="A944" t="str">
            <v>3.2.3.02.03</v>
          </cell>
          <cell r="B944" t="str">
            <v>A</v>
          </cell>
          <cell r="C944">
            <v>3</v>
          </cell>
          <cell r="D944">
            <v>1887</v>
          </cell>
          <cell r="E944" t="str">
            <v xml:space="preserve">Federal                                          </v>
          </cell>
          <cell r="F944">
            <v>482567.74</v>
          </cell>
          <cell r="G944">
            <v>0</v>
          </cell>
          <cell r="H944">
            <v>0</v>
          </cell>
          <cell r="I944">
            <v>482567.74</v>
          </cell>
        </row>
        <row r="945">
          <cell r="A945" t="str">
            <v>3.2.4</v>
          </cell>
          <cell r="B945" t="str">
            <v>S</v>
          </cell>
          <cell r="C945">
            <v>3</v>
          </cell>
          <cell r="D945">
            <v>1010</v>
          </cell>
          <cell r="E945" t="str">
            <v xml:space="preserve">Resultado Financeiro                             </v>
          </cell>
          <cell r="F945">
            <v>9529387.6799999997</v>
          </cell>
          <cell r="G945">
            <v>2315193.52</v>
          </cell>
          <cell r="H945">
            <v>71131.94</v>
          </cell>
          <cell r="I945">
            <v>11773449.26</v>
          </cell>
        </row>
        <row r="946">
          <cell r="A946" t="str">
            <v>3.2.4.01</v>
          </cell>
          <cell r="B946" t="str">
            <v>S</v>
          </cell>
          <cell r="C946">
            <v>3</v>
          </cell>
          <cell r="D946">
            <v>1011</v>
          </cell>
          <cell r="E946" t="str">
            <v xml:space="preserve">Receitas Financeiras                             </v>
          </cell>
          <cell r="F946">
            <v>-12161373.039999999</v>
          </cell>
          <cell r="G946">
            <v>3307.64</v>
          </cell>
          <cell r="H946">
            <v>71131.94</v>
          </cell>
          <cell r="I946">
            <v>-12229197.34</v>
          </cell>
        </row>
        <row r="947">
          <cell r="A947" t="str">
            <v>3.2.4.01.01</v>
          </cell>
          <cell r="B947" t="str">
            <v>A</v>
          </cell>
          <cell r="C947">
            <v>3</v>
          </cell>
          <cell r="D947">
            <v>1012</v>
          </cell>
          <cell r="E947" t="str">
            <v xml:space="preserve">Receitas de Aplicações Financeiras               </v>
          </cell>
          <cell r="F947">
            <v>-11326951.77</v>
          </cell>
          <cell r="G947">
            <v>0</v>
          </cell>
          <cell r="H947">
            <v>41863.769999999997</v>
          </cell>
          <cell r="I947">
            <v>-11368815.539999999</v>
          </cell>
        </row>
        <row r="948">
          <cell r="A948" t="str">
            <v>3.2.4.01.02</v>
          </cell>
          <cell r="B948" t="str">
            <v>A</v>
          </cell>
          <cell r="C948">
            <v>3</v>
          </cell>
          <cell r="D948">
            <v>1013</v>
          </cell>
          <cell r="E948" t="str">
            <v xml:space="preserve">Descontos Obtidos                                </v>
          </cell>
          <cell r="F948">
            <v>-67895.39</v>
          </cell>
          <cell r="G948">
            <v>0</v>
          </cell>
          <cell r="H948">
            <v>9348.64</v>
          </cell>
          <cell r="I948">
            <v>-77244.03</v>
          </cell>
        </row>
        <row r="949">
          <cell r="A949" t="str">
            <v>3.2.4.01.03</v>
          </cell>
          <cell r="B949" t="str">
            <v>A</v>
          </cell>
          <cell r="C949">
            <v>3</v>
          </cell>
          <cell r="D949">
            <v>1014</v>
          </cell>
          <cell r="E949" t="str">
            <v xml:space="preserve">Juros Ativos                                     </v>
          </cell>
          <cell r="F949">
            <v>-1131262.51</v>
          </cell>
          <cell r="G949">
            <v>0</v>
          </cell>
          <cell r="H949">
            <v>6714.98</v>
          </cell>
          <cell r="I949">
            <v>-1137977.49</v>
          </cell>
        </row>
        <row r="950">
          <cell r="A950" t="str">
            <v>3.2.4.01.05</v>
          </cell>
          <cell r="B950" t="str">
            <v>A</v>
          </cell>
          <cell r="C950">
            <v>3</v>
          </cell>
          <cell r="D950">
            <v>2522</v>
          </cell>
          <cell r="E950" t="str">
            <v xml:space="preserve">Multas Recebidas de Clientes                     </v>
          </cell>
          <cell r="F950">
            <v>-225823.96</v>
          </cell>
          <cell r="G950">
            <v>0</v>
          </cell>
          <cell r="H950">
            <v>13204.55</v>
          </cell>
          <cell r="I950">
            <v>-239028.51</v>
          </cell>
        </row>
        <row r="951">
          <cell r="A951" t="str">
            <v>3.2.4.01.06</v>
          </cell>
          <cell r="B951" t="str">
            <v>A</v>
          </cell>
          <cell r="C951">
            <v>3</v>
          </cell>
          <cell r="D951">
            <v>2608</v>
          </cell>
          <cell r="E951" t="str">
            <v xml:space="preserve">(-) PIS s/ Receitas Financeiras                  </v>
          </cell>
          <cell r="F951">
            <v>82903.960000000006</v>
          </cell>
          <cell r="G951">
            <v>462.36</v>
          </cell>
          <cell r="H951">
            <v>0</v>
          </cell>
          <cell r="I951">
            <v>83366.320000000007</v>
          </cell>
        </row>
        <row r="952">
          <cell r="A952" t="str">
            <v>3.2.4.01.07</v>
          </cell>
          <cell r="B952" t="str">
            <v>A</v>
          </cell>
          <cell r="C952">
            <v>3</v>
          </cell>
          <cell r="D952">
            <v>2609</v>
          </cell>
          <cell r="E952" t="str">
            <v xml:space="preserve">(-) COFINS s/ Receitas Financeiras               </v>
          </cell>
          <cell r="F952">
            <v>510178.18</v>
          </cell>
          <cell r="G952">
            <v>2845.28</v>
          </cell>
          <cell r="H952">
            <v>0</v>
          </cell>
          <cell r="I952">
            <v>513023.46</v>
          </cell>
        </row>
        <row r="953">
          <cell r="A953" t="str">
            <v>3.2.4.01.08</v>
          </cell>
          <cell r="B953" t="str">
            <v>A</v>
          </cell>
          <cell r="C953">
            <v>3</v>
          </cell>
          <cell r="D953">
            <v>2664</v>
          </cell>
          <cell r="E953" t="str">
            <v xml:space="preserve">Atualiz. Monetária Depósitos Recursais           </v>
          </cell>
          <cell r="F953">
            <v>-886.6</v>
          </cell>
          <cell r="G953">
            <v>0</v>
          </cell>
          <cell r="H953">
            <v>0</v>
          </cell>
          <cell r="I953">
            <v>-886.6</v>
          </cell>
        </row>
        <row r="954">
          <cell r="A954" t="str">
            <v>3.2.4.01.09</v>
          </cell>
          <cell r="B954" t="str">
            <v>A</v>
          </cell>
          <cell r="C954">
            <v>3</v>
          </cell>
          <cell r="D954">
            <v>2968</v>
          </cell>
          <cell r="E954" t="str">
            <v xml:space="preserve">Variação Cambial Positiva                        </v>
          </cell>
          <cell r="F954">
            <v>-1634.95</v>
          </cell>
          <cell r="G954">
            <v>0</v>
          </cell>
          <cell r="H954">
            <v>0</v>
          </cell>
          <cell r="I954">
            <v>-1634.95</v>
          </cell>
        </row>
        <row r="955">
          <cell r="A955" t="str">
            <v>3.2.4.02</v>
          </cell>
          <cell r="B955" t="str">
            <v>S</v>
          </cell>
          <cell r="C955">
            <v>3</v>
          </cell>
          <cell r="D955">
            <v>1015</v>
          </cell>
          <cell r="E955" t="str">
            <v xml:space="preserve">Despesas Financeiras                             </v>
          </cell>
          <cell r="F955">
            <v>21690760.719999999</v>
          </cell>
          <cell r="G955">
            <v>2311885.88</v>
          </cell>
          <cell r="H955">
            <v>0</v>
          </cell>
          <cell r="I955">
            <v>24002646.600000001</v>
          </cell>
        </row>
        <row r="956">
          <cell r="A956" t="str">
            <v>3.2.4.02.02</v>
          </cell>
          <cell r="B956" t="str">
            <v>A</v>
          </cell>
          <cell r="C956">
            <v>3</v>
          </cell>
          <cell r="D956">
            <v>1017</v>
          </cell>
          <cell r="E956" t="str">
            <v xml:space="preserve">Tarifas Bancárias                                </v>
          </cell>
          <cell r="F956">
            <v>124764.65</v>
          </cell>
          <cell r="G956">
            <v>3678.78</v>
          </cell>
          <cell r="H956">
            <v>0</v>
          </cell>
          <cell r="I956">
            <v>128443.43</v>
          </cell>
        </row>
        <row r="957">
          <cell r="A957" t="str">
            <v>3.2.4.02.03</v>
          </cell>
          <cell r="B957" t="str">
            <v>A</v>
          </cell>
          <cell r="C957">
            <v>3</v>
          </cell>
          <cell r="D957">
            <v>1018</v>
          </cell>
          <cell r="E957" t="str">
            <v xml:space="preserve">Juros Passivos                                   </v>
          </cell>
          <cell r="F957">
            <v>166502.1</v>
          </cell>
          <cell r="G957">
            <v>0</v>
          </cell>
          <cell r="H957">
            <v>0</v>
          </cell>
          <cell r="I957">
            <v>166502.1</v>
          </cell>
        </row>
        <row r="958">
          <cell r="A958" t="str">
            <v>3.2.4.02.04</v>
          </cell>
          <cell r="B958" t="str">
            <v>A</v>
          </cell>
          <cell r="C958">
            <v>3</v>
          </cell>
          <cell r="D958">
            <v>1019</v>
          </cell>
          <cell r="E958" t="str">
            <v xml:space="preserve">Juros sobre o Capital Próprio                    </v>
          </cell>
          <cell r="F958">
            <v>21326498.98</v>
          </cell>
          <cell r="G958">
            <v>2299209.88</v>
          </cell>
          <cell r="H958">
            <v>0</v>
          </cell>
          <cell r="I958">
            <v>23625708.859999999</v>
          </cell>
        </row>
        <row r="959">
          <cell r="A959" t="str">
            <v>3.2.4.02.05</v>
          </cell>
          <cell r="B959" t="str">
            <v>A</v>
          </cell>
          <cell r="C959">
            <v>3</v>
          </cell>
          <cell r="D959">
            <v>1020</v>
          </cell>
          <cell r="E959" t="str">
            <v xml:space="preserve">Variação Cambial Negativa                        </v>
          </cell>
          <cell r="F959">
            <v>307.63</v>
          </cell>
          <cell r="G959">
            <v>0</v>
          </cell>
          <cell r="H959">
            <v>0</v>
          </cell>
          <cell r="I959">
            <v>307.63</v>
          </cell>
        </row>
        <row r="960">
          <cell r="A960" t="str">
            <v>3.2.4.02.06</v>
          </cell>
          <cell r="B960" t="str">
            <v>A</v>
          </cell>
          <cell r="C960">
            <v>3</v>
          </cell>
          <cell r="D960">
            <v>1021</v>
          </cell>
          <cell r="E960" t="str">
            <v xml:space="preserve">Descontos ou Abatimentos Concedidos              </v>
          </cell>
          <cell r="F960">
            <v>6434.93</v>
          </cell>
          <cell r="G960">
            <v>1.17</v>
          </cell>
          <cell r="H960">
            <v>0</v>
          </cell>
          <cell r="I960">
            <v>6436.1</v>
          </cell>
        </row>
        <row r="961">
          <cell r="A961" t="str">
            <v>3.2.4.02.07</v>
          </cell>
          <cell r="B961" t="str">
            <v>A</v>
          </cell>
          <cell r="C961">
            <v>3</v>
          </cell>
          <cell r="D961">
            <v>1022</v>
          </cell>
          <cell r="E961" t="str">
            <v xml:space="preserve">IOF                                              </v>
          </cell>
          <cell r="F961">
            <v>10055.17</v>
          </cell>
          <cell r="G961">
            <v>5124.1499999999996</v>
          </cell>
          <cell r="H961">
            <v>0</v>
          </cell>
          <cell r="I961">
            <v>15179.32</v>
          </cell>
        </row>
        <row r="962">
          <cell r="A962" t="str">
            <v>3.2.4.02.09</v>
          </cell>
          <cell r="B962" t="str">
            <v>A</v>
          </cell>
          <cell r="C962">
            <v>3</v>
          </cell>
          <cell r="D962">
            <v>2404</v>
          </cell>
          <cell r="E962" t="str">
            <v xml:space="preserve">Atualiz. Monetária Depósitos de Caução           </v>
          </cell>
          <cell r="F962">
            <v>56022.82</v>
          </cell>
          <cell r="G962">
            <v>3871.9</v>
          </cell>
          <cell r="H962">
            <v>0</v>
          </cell>
          <cell r="I962">
            <v>59894.720000000001</v>
          </cell>
        </row>
        <row r="963">
          <cell r="A963" t="str">
            <v>3.2.4.02.10</v>
          </cell>
          <cell r="B963" t="str">
            <v>A</v>
          </cell>
          <cell r="C963">
            <v>3</v>
          </cell>
          <cell r="D963">
            <v>2586</v>
          </cell>
          <cell r="E963" t="str">
            <v xml:space="preserve">Atual. Monetária Gar Verb Rescisórias            </v>
          </cell>
          <cell r="F963">
            <v>174.44</v>
          </cell>
          <cell r="G963">
            <v>0</v>
          </cell>
          <cell r="H963">
            <v>0</v>
          </cell>
          <cell r="I963">
            <v>174.44</v>
          </cell>
        </row>
        <row r="964">
          <cell r="A964" t="str">
            <v>3.2.5</v>
          </cell>
          <cell r="B964" t="str">
            <v>S</v>
          </cell>
          <cell r="C964">
            <v>3</v>
          </cell>
          <cell r="D964">
            <v>1024</v>
          </cell>
          <cell r="E964" t="str">
            <v xml:space="preserve">Provisões Constituídas                           </v>
          </cell>
          <cell r="F964">
            <v>14941156.210000001</v>
          </cell>
          <cell r="G964">
            <v>1210959.52</v>
          </cell>
          <cell r="H964">
            <v>403652.14</v>
          </cell>
          <cell r="I964">
            <v>15748463.59</v>
          </cell>
        </row>
        <row r="965">
          <cell r="A965" t="str">
            <v>3.2.5.01</v>
          </cell>
          <cell r="B965" t="str">
            <v>S</v>
          </cell>
          <cell r="C965">
            <v>3</v>
          </cell>
          <cell r="D965">
            <v>1025</v>
          </cell>
          <cell r="E965" t="str">
            <v xml:space="preserve">Provisões Tributárias                            </v>
          </cell>
          <cell r="F965">
            <v>15672222.279999999</v>
          </cell>
          <cell r="G965">
            <v>594979.52</v>
          </cell>
          <cell r="H965">
            <v>156652.14000000001</v>
          </cell>
          <cell r="I965">
            <v>16110549.66</v>
          </cell>
        </row>
        <row r="966">
          <cell r="A966" t="str">
            <v>3.2.5.01.01</v>
          </cell>
          <cell r="B966" t="str">
            <v>A</v>
          </cell>
          <cell r="C966">
            <v>3</v>
          </cell>
          <cell r="D966">
            <v>1026</v>
          </cell>
          <cell r="E966" t="str">
            <v xml:space="preserve">CSLL                                             </v>
          </cell>
          <cell r="F966">
            <v>7002073.75</v>
          </cell>
          <cell r="G966">
            <v>160862.75</v>
          </cell>
          <cell r="H966">
            <v>0</v>
          </cell>
          <cell r="I966">
            <v>7162936.5</v>
          </cell>
        </row>
        <row r="967">
          <cell r="A967" t="str">
            <v>3.2.5.01.02</v>
          </cell>
          <cell r="B967" t="str">
            <v>A</v>
          </cell>
          <cell r="C967">
            <v>3</v>
          </cell>
          <cell r="D967">
            <v>1027</v>
          </cell>
          <cell r="E967" t="str">
            <v xml:space="preserve">IRPJ                                             </v>
          </cell>
          <cell r="F967">
            <v>18961399.949999999</v>
          </cell>
          <cell r="G967">
            <v>434116.77</v>
          </cell>
          <cell r="H967">
            <v>0</v>
          </cell>
          <cell r="I967">
            <v>19395516.719999999</v>
          </cell>
        </row>
        <row r="968">
          <cell r="A968" t="str">
            <v>3.2.5.01.03</v>
          </cell>
          <cell r="B968" t="str">
            <v>A</v>
          </cell>
          <cell r="C968">
            <v>3</v>
          </cell>
          <cell r="D968">
            <v>1028</v>
          </cell>
          <cell r="E968" t="str">
            <v xml:space="preserve">Receita de Subvenção -Redução IRPJ ADENE         </v>
          </cell>
          <cell r="F968">
            <v>-10291251.42</v>
          </cell>
          <cell r="G968">
            <v>0</v>
          </cell>
          <cell r="H968">
            <v>156652.14000000001</v>
          </cell>
          <cell r="I968">
            <v>-10447903.560000001</v>
          </cell>
        </row>
        <row r="969">
          <cell r="A969" t="str">
            <v>3.2.5.03</v>
          </cell>
          <cell r="B969" t="str">
            <v>S</v>
          </cell>
          <cell r="C969">
            <v>3</v>
          </cell>
          <cell r="D969">
            <v>1597</v>
          </cell>
          <cell r="E969" t="str">
            <v xml:space="preserve">Provisões p/ Contingências                       </v>
          </cell>
          <cell r="F969">
            <v>-277217.52</v>
          </cell>
          <cell r="G969">
            <v>610000</v>
          </cell>
          <cell r="H969">
            <v>247000</v>
          </cell>
          <cell r="I969">
            <v>85782.48</v>
          </cell>
        </row>
        <row r="970">
          <cell r="A970" t="str">
            <v>3.2.5.03.02</v>
          </cell>
          <cell r="B970" t="str">
            <v>A</v>
          </cell>
          <cell r="C970">
            <v>3</v>
          </cell>
          <cell r="D970">
            <v>1601</v>
          </cell>
          <cell r="E970" t="str">
            <v xml:space="preserve">Provisão p/ Contingências Cíveis                 </v>
          </cell>
          <cell r="F970">
            <v>0</v>
          </cell>
          <cell r="G970">
            <v>610000</v>
          </cell>
          <cell r="H970">
            <v>0</v>
          </cell>
          <cell r="I970">
            <v>610000</v>
          </cell>
        </row>
        <row r="971">
          <cell r="A971" t="str">
            <v>3.2.5.03.05</v>
          </cell>
          <cell r="B971" t="str">
            <v>A</v>
          </cell>
          <cell r="C971">
            <v>3</v>
          </cell>
          <cell r="D971">
            <v>2841</v>
          </cell>
          <cell r="E971" t="str">
            <v xml:space="preserve">(-) Rev.Provisão p/ Cont Cíveis                  </v>
          </cell>
          <cell r="F971">
            <v>-277217.52</v>
          </cell>
          <cell r="G971">
            <v>0</v>
          </cell>
          <cell r="H971">
            <v>247000</v>
          </cell>
          <cell r="I971">
            <v>-524217.52</v>
          </cell>
        </row>
        <row r="972">
          <cell r="A972" t="str">
            <v>3.2.5.04</v>
          </cell>
          <cell r="B972" t="str">
            <v>S</v>
          </cell>
          <cell r="C972">
            <v>3</v>
          </cell>
          <cell r="D972">
            <v>1723</v>
          </cell>
          <cell r="E972" t="str">
            <v xml:space="preserve">Perdas                                           </v>
          </cell>
          <cell r="F972">
            <v>-453848.55</v>
          </cell>
          <cell r="G972">
            <v>5980</v>
          </cell>
          <cell r="H972">
            <v>0</v>
          </cell>
          <cell r="I972">
            <v>-447868.55</v>
          </cell>
        </row>
        <row r="973">
          <cell r="A973" t="str">
            <v>3.2.5.04.01</v>
          </cell>
          <cell r="B973" t="str">
            <v>A</v>
          </cell>
          <cell r="C973">
            <v>3</v>
          </cell>
          <cell r="D973">
            <v>1724</v>
          </cell>
          <cell r="E973" t="str">
            <v xml:space="preserve">Perdas nos Recebimentos de Créditos              </v>
          </cell>
          <cell r="F973">
            <v>0</v>
          </cell>
          <cell r="G973">
            <v>5980</v>
          </cell>
          <cell r="H973">
            <v>0</v>
          </cell>
          <cell r="I973">
            <v>5980</v>
          </cell>
        </row>
        <row r="974">
          <cell r="A974" t="str">
            <v>3.2.5.04.02</v>
          </cell>
          <cell r="B974" t="str">
            <v>A</v>
          </cell>
          <cell r="C974">
            <v>3</v>
          </cell>
          <cell r="D974">
            <v>2967</v>
          </cell>
          <cell r="E974" t="str">
            <v xml:space="preserve">(-) Rev. Perdas Recebimentos de Créditos         </v>
          </cell>
          <cell r="F974">
            <v>-453848.55</v>
          </cell>
          <cell r="G974">
            <v>0</v>
          </cell>
          <cell r="H974">
            <v>0</v>
          </cell>
          <cell r="I974">
            <v>-453848.55</v>
          </cell>
        </row>
        <row r="975">
          <cell r="A975" t="str">
            <v>3.2.6</v>
          </cell>
          <cell r="B975" t="str">
            <v>S</v>
          </cell>
          <cell r="C975">
            <v>3</v>
          </cell>
          <cell r="D975">
            <v>1031</v>
          </cell>
          <cell r="E975" t="str">
            <v xml:space="preserve">Resultado não Operacional                        </v>
          </cell>
          <cell r="F975">
            <v>3134.23</v>
          </cell>
          <cell r="G975">
            <v>543.12</v>
          </cell>
          <cell r="H975">
            <v>274.7</v>
          </cell>
          <cell r="I975">
            <v>3402.65</v>
          </cell>
        </row>
        <row r="976">
          <cell r="A976" t="str">
            <v>3.2.6.04</v>
          </cell>
          <cell r="B976" t="str">
            <v>S</v>
          </cell>
          <cell r="C976">
            <v>3</v>
          </cell>
          <cell r="D976">
            <v>1624</v>
          </cell>
          <cell r="E976" t="str">
            <v xml:space="preserve">Ajuste de Inventário                             </v>
          </cell>
          <cell r="F976">
            <v>3134.23</v>
          </cell>
          <cell r="G976">
            <v>543.12</v>
          </cell>
          <cell r="H976">
            <v>274.7</v>
          </cell>
          <cell r="I976">
            <v>3402.65</v>
          </cell>
        </row>
        <row r="977">
          <cell r="A977" t="str">
            <v>3.2.6.04.02</v>
          </cell>
          <cell r="B977" t="str">
            <v>A</v>
          </cell>
          <cell r="C977">
            <v>3</v>
          </cell>
          <cell r="D977">
            <v>2401</v>
          </cell>
          <cell r="E977" t="str">
            <v xml:space="preserve">Ajuste de Inventário - Devedor                   </v>
          </cell>
          <cell r="F977">
            <v>8960.1299999999992</v>
          </cell>
          <cell r="G977">
            <v>543.12</v>
          </cell>
          <cell r="H977">
            <v>0</v>
          </cell>
          <cell r="I977">
            <v>9503.25</v>
          </cell>
        </row>
        <row r="978">
          <cell r="A978" t="str">
            <v>3.2.6.04.03</v>
          </cell>
          <cell r="B978" t="str">
            <v>A</v>
          </cell>
          <cell r="C978">
            <v>3</v>
          </cell>
          <cell r="D978">
            <v>2402</v>
          </cell>
          <cell r="E978" t="str">
            <v xml:space="preserve">Ajuste de Inventário - Credor                    </v>
          </cell>
          <cell r="F978">
            <v>-5825.9</v>
          </cell>
          <cell r="G978">
            <v>0</v>
          </cell>
          <cell r="H978">
            <v>274.7</v>
          </cell>
          <cell r="I978">
            <v>-6100.6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DE CONTAS"/>
      <sheetName val="BALANCETE JULHO 19"/>
      <sheetName val="BALANCETE JUNHO 19"/>
      <sheetName val="BALANCETE MAI_19"/>
      <sheetName val="BALANCETE ABR19"/>
      <sheetName val="BALANCETE MAR 19"/>
      <sheetName val="BALANCETE BASE FEV 19"/>
      <sheetName val="BALANCETE BASE JAN 19"/>
      <sheetName val="BASE - BALANCETE DEZ 2018"/>
      <sheetName val="Balanço Patrimonial"/>
      <sheetName val="Demonstração de Resultado-DRE"/>
      <sheetName val="Demons.Resultado Abrangente-DRA"/>
      <sheetName val="Mutações Pat. Líqu.-DMPL "/>
      <sheetName val="EMAP DFCI 06.2019"/>
      <sheetName val="MOV. IMOB. 2019"/>
      <sheetName val="Fluxo de Caixa-DFC -19 "/>
      <sheetName val="Dem. Valor Adicionado_DVA"/>
      <sheetName val="Indices e Indicadores"/>
      <sheetName val="Receita LíquidaOK"/>
      <sheetName val="Custos OperacionaisOK"/>
      <sheetName val="Despesas ADMOK"/>
      <sheetName val="Impostos sobre o lucro"/>
      <sheetName val="DisponibilidadesOK"/>
      <sheetName val="ClientesOK"/>
      <sheetName val="Impostos Recuperar"/>
      <sheetName val="Imobilizado"/>
      <sheetName val="Mutação Imobilizado"/>
      <sheetName val="Mutação Intangível"/>
      <sheetName val="Imposto a Recolher"/>
      <sheetName val="Clientes"/>
      <sheetName val="Fornecedores"/>
      <sheetName val="Abertura do PL"/>
    </sheetNames>
    <sheetDataSet>
      <sheetData sheetId="0"/>
      <sheetData sheetId="1"/>
      <sheetData sheetId="2">
        <row r="6">
          <cell r="A6">
            <v>1</v>
          </cell>
        </row>
      </sheetData>
      <sheetData sheetId="3"/>
      <sheetData sheetId="4"/>
      <sheetData sheetId="5"/>
      <sheetData sheetId="6"/>
      <sheetData sheetId="7"/>
      <sheetData sheetId="8">
        <row r="4">
          <cell r="A4" t="str">
            <v>CONTA</v>
          </cell>
          <cell r="B4" t="str">
            <v>Tipo</v>
          </cell>
          <cell r="C4" t="str">
            <v>Tipo 1</v>
          </cell>
          <cell r="D4" t="str">
            <v xml:space="preserve">REDUZIDO </v>
          </cell>
          <cell r="E4">
            <v>0</v>
          </cell>
          <cell r="F4" t="str">
            <v>Saldo Anterior</v>
          </cell>
          <cell r="G4" t="str">
            <v>DEBITO</v>
          </cell>
          <cell r="H4" t="str">
            <v>CREDITO</v>
          </cell>
          <cell r="I4" t="str">
            <v>Saldo Final</v>
          </cell>
        </row>
        <row r="5">
          <cell r="A5">
            <v>1</v>
          </cell>
          <cell r="B5" t="str">
            <v>S</v>
          </cell>
          <cell r="C5">
            <v>1</v>
          </cell>
          <cell r="D5">
            <v>1</v>
          </cell>
          <cell r="E5" t="str">
            <v xml:space="preserve">ATIVO                                            </v>
          </cell>
          <cell r="F5">
            <v>959918708.77999997</v>
          </cell>
          <cell r="G5">
            <v>337314533.95999998</v>
          </cell>
          <cell r="H5">
            <v>260115792.41</v>
          </cell>
          <cell r="I5">
            <v>1037117450.33</v>
          </cell>
        </row>
        <row r="6">
          <cell r="A6" t="str">
            <v>1.1</v>
          </cell>
          <cell r="B6" t="str">
            <v>S</v>
          </cell>
          <cell r="C6">
            <v>1</v>
          </cell>
          <cell r="D6">
            <v>2</v>
          </cell>
          <cell r="E6" t="str">
            <v xml:space="preserve">Ativo Circulante                                 </v>
          </cell>
          <cell r="F6">
            <v>235942469.59</v>
          </cell>
          <cell r="G6">
            <v>58794320.75</v>
          </cell>
          <cell r="H6">
            <v>259766796.77000001</v>
          </cell>
          <cell r="I6">
            <v>34969993.57</v>
          </cell>
        </row>
        <row r="7">
          <cell r="A7" t="str">
            <v>1.1.1</v>
          </cell>
          <cell r="B7" t="str">
            <v>S</v>
          </cell>
          <cell r="C7">
            <v>1</v>
          </cell>
          <cell r="D7">
            <v>3</v>
          </cell>
          <cell r="E7" t="str">
            <v xml:space="preserve">Disponível                                       </v>
          </cell>
          <cell r="F7">
            <v>207110021.06</v>
          </cell>
          <cell r="G7">
            <v>31086932.030000001</v>
          </cell>
          <cell r="H7">
            <v>229041600.63999999</v>
          </cell>
          <cell r="I7">
            <v>9155352.4499999993</v>
          </cell>
        </row>
        <row r="8">
          <cell r="A8" t="str">
            <v>1.1.1.01</v>
          </cell>
          <cell r="B8" t="str">
            <v>S</v>
          </cell>
          <cell r="C8">
            <v>1</v>
          </cell>
          <cell r="D8">
            <v>4</v>
          </cell>
          <cell r="E8" t="str">
            <v xml:space="preserve">Caixa                                            </v>
          </cell>
          <cell r="F8">
            <v>5464.22</v>
          </cell>
          <cell r="G8">
            <v>500</v>
          </cell>
          <cell r="H8">
            <v>5964.22</v>
          </cell>
          <cell r="I8">
            <v>0</v>
          </cell>
        </row>
        <row r="9">
          <cell r="A9" t="str">
            <v>1.1.1.01.01</v>
          </cell>
          <cell r="B9" t="str">
            <v>A</v>
          </cell>
          <cell r="C9">
            <v>1</v>
          </cell>
          <cell r="D9">
            <v>5</v>
          </cell>
          <cell r="E9" t="str">
            <v xml:space="preserve">Caixa Geral                                      </v>
          </cell>
          <cell r="F9">
            <v>5464.22</v>
          </cell>
          <cell r="G9">
            <v>500</v>
          </cell>
          <cell r="H9">
            <v>5964.22</v>
          </cell>
          <cell r="I9">
            <v>0</v>
          </cell>
        </row>
        <row r="10">
          <cell r="A10" t="str">
            <v>1.1.1.02</v>
          </cell>
          <cell r="B10" t="str">
            <v>S</v>
          </cell>
          <cell r="C10">
            <v>1</v>
          </cell>
          <cell r="D10">
            <v>6</v>
          </cell>
          <cell r="E10" t="str">
            <v xml:space="preserve">Bancos c/ Movimento - EMAP                       </v>
          </cell>
          <cell r="F10">
            <v>200388157.84</v>
          </cell>
          <cell r="G10">
            <v>23370530.75</v>
          </cell>
          <cell r="H10">
            <v>222387709.78</v>
          </cell>
          <cell r="I10">
            <v>1370978.81</v>
          </cell>
        </row>
        <row r="11">
          <cell r="A11" t="str">
            <v>1.1.1.02.06</v>
          </cell>
          <cell r="B11" t="str">
            <v>A</v>
          </cell>
          <cell r="C11">
            <v>1</v>
          </cell>
          <cell r="D11">
            <v>9</v>
          </cell>
          <cell r="E11" t="str">
            <v xml:space="preserve">CEF C/C 628-0                                    </v>
          </cell>
          <cell r="F11">
            <v>27332.27</v>
          </cell>
          <cell r="G11">
            <v>0</v>
          </cell>
          <cell r="H11">
            <v>42</v>
          </cell>
          <cell r="I11">
            <v>27290.27</v>
          </cell>
        </row>
        <row r="12">
          <cell r="A12" t="str">
            <v>1.1.1.02.09</v>
          </cell>
          <cell r="B12" t="str">
            <v>A</v>
          </cell>
          <cell r="C12">
            <v>1</v>
          </cell>
          <cell r="D12">
            <v>1942</v>
          </cell>
          <cell r="E12" t="str">
            <v xml:space="preserve">CEF C/C 2349-5 - Empréstimo Consignado           </v>
          </cell>
          <cell r="F12">
            <v>1103.33</v>
          </cell>
          <cell r="G12">
            <v>30334.74</v>
          </cell>
          <cell r="H12">
            <v>42</v>
          </cell>
          <cell r="I12">
            <v>31396.07</v>
          </cell>
        </row>
        <row r="13">
          <cell r="A13" t="str">
            <v>1.1.1.02.12</v>
          </cell>
          <cell r="B13" t="str">
            <v>A</v>
          </cell>
          <cell r="C13">
            <v>1</v>
          </cell>
          <cell r="D13">
            <v>2482</v>
          </cell>
          <cell r="E13" t="str">
            <v xml:space="preserve">BB C/C 14401-0 AG. 3846-6                        </v>
          </cell>
          <cell r="F13">
            <v>200339672.22999999</v>
          </cell>
          <cell r="G13">
            <v>23339147.010000002</v>
          </cell>
          <cell r="H13">
            <v>222386576.78</v>
          </cell>
          <cell r="I13">
            <v>1292242.46</v>
          </cell>
        </row>
        <row r="14">
          <cell r="A14" t="str">
            <v>1.1.1.02.13</v>
          </cell>
          <cell r="B14" t="str">
            <v>A</v>
          </cell>
          <cell r="C14">
            <v>1</v>
          </cell>
          <cell r="D14">
            <v>2483</v>
          </cell>
          <cell r="E14" t="str">
            <v xml:space="preserve">BB C/C 105.549-6 - Concurso                      </v>
          </cell>
          <cell r="F14">
            <v>527.17999999999995</v>
          </cell>
          <cell r="G14">
            <v>0</v>
          </cell>
          <cell r="H14">
            <v>0</v>
          </cell>
          <cell r="I14">
            <v>527.17999999999995</v>
          </cell>
        </row>
        <row r="15">
          <cell r="A15" t="str">
            <v>1.1.1.02.14</v>
          </cell>
          <cell r="B15" t="str">
            <v>A</v>
          </cell>
          <cell r="C15">
            <v>1</v>
          </cell>
          <cell r="D15">
            <v>2484</v>
          </cell>
          <cell r="E15" t="str">
            <v xml:space="preserve">BB C/C 105.588-7 - C CORP                        </v>
          </cell>
          <cell r="F15">
            <v>0</v>
          </cell>
          <cell r="G15">
            <v>1049</v>
          </cell>
          <cell r="H15">
            <v>1049</v>
          </cell>
          <cell r="I15">
            <v>0</v>
          </cell>
        </row>
        <row r="16">
          <cell r="A16" t="str">
            <v>1.1.1.02.15</v>
          </cell>
          <cell r="B16" t="str">
            <v>A</v>
          </cell>
          <cell r="C16">
            <v>1</v>
          </cell>
          <cell r="D16">
            <v>2485</v>
          </cell>
          <cell r="E16" t="str">
            <v xml:space="preserve">BB C/C 105.669-7 - Fundo Social                  </v>
          </cell>
          <cell r="F16">
            <v>18820.61</v>
          </cell>
          <cell r="G16">
            <v>0</v>
          </cell>
          <cell r="H16">
            <v>0</v>
          </cell>
          <cell r="I16">
            <v>18820.61</v>
          </cell>
        </row>
        <row r="17">
          <cell r="A17" t="str">
            <v>1.1.1.02.17</v>
          </cell>
          <cell r="B17" t="str">
            <v>A</v>
          </cell>
          <cell r="C17">
            <v>1</v>
          </cell>
          <cell r="D17">
            <v>2488</v>
          </cell>
          <cell r="E17" t="str">
            <v xml:space="preserve">BB C/C 105.796-0 - Porto Grande                  </v>
          </cell>
          <cell r="F17">
            <v>702.22</v>
          </cell>
          <cell r="G17">
            <v>0</v>
          </cell>
          <cell r="H17">
            <v>0</v>
          </cell>
          <cell r="I17">
            <v>702.22</v>
          </cell>
        </row>
        <row r="18">
          <cell r="A18" t="str">
            <v>1.1.1.04</v>
          </cell>
          <cell r="B18" t="str">
            <v>S</v>
          </cell>
          <cell r="C18">
            <v>1</v>
          </cell>
          <cell r="D18">
            <v>13</v>
          </cell>
          <cell r="E18" t="str">
            <v xml:space="preserve">Aplicações de Liquidez Imediata - EMAP           </v>
          </cell>
          <cell r="F18">
            <v>5861805.5</v>
          </cell>
          <cell r="G18">
            <v>7712084.2000000002</v>
          </cell>
          <cell r="H18">
            <v>6647926.6399999997</v>
          </cell>
          <cell r="I18">
            <v>6925963.0599999996</v>
          </cell>
        </row>
        <row r="19">
          <cell r="A19" t="str">
            <v>1.1.1.04.13</v>
          </cell>
          <cell r="B19" t="str">
            <v>A</v>
          </cell>
          <cell r="C19">
            <v>1</v>
          </cell>
          <cell r="D19">
            <v>2492</v>
          </cell>
          <cell r="E19" t="str">
            <v xml:space="preserve">BB C/C 105.549-6 Aplic BB Amplo                  </v>
          </cell>
          <cell r="F19">
            <v>151560.54999999999</v>
          </cell>
          <cell r="G19">
            <v>677.42</v>
          </cell>
          <cell r="H19">
            <v>0</v>
          </cell>
          <cell r="I19">
            <v>152237.97</v>
          </cell>
        </row>
        <row r="20">
          <cell r="A20" t="str">
            <v>1.1.1.04.14</v>
          </cell>
          <cell r="B20" t="str">
            <v>A</v>
          </cell>
          <cell r="C20">
            <v>1</v>
          </cell>
          <cell r="D20">
            <v>2493</v>
          </cell>
          <cell r="E20" t="str">
            <v xml:space="preserve">BB C/C 105.588-7 Fundo CP Admin Supremo          </v>
          </cell>
          <cell r="F20">
            <v>19110.669999999998</v>
          </cell>
          <cell r="G20">
            <v>24.12</v>
          </cell>
          <cell r="H20">
            <v>1049</v>
          </cell>
          <cell r="I20">
            <v>18085.79</v>
          </cell>
        </row>
        <row r="21">
          <cell r="A21" t="str">
            <v>1.1.1.04.15</v>
          </cell>
          <cell r="B21" t="str">
            <v>A</v>
          </cell>
          <cell r="C21">
            <v>1</v>
          </cell>
          <cell r="D21">
            <v>2495</v>
          </cell>
          <cell r="E21" t="str">
            <v xml:space="preserve">BB Poupança 105.716-2 Leilão                     </v>
          </cell>
          <cell r="F21">
            <v>967240.06</v>
          </cell>
          <cell r="G21">
            <v>3593.3</v>
          </cell>
          <cell r="H21">
            <v>0</v>
          </cell>
          <cell r="I21">
            <v>970833.36</v>
          </cell>
        </row>
        <row r="22">
          <cell r="A22" t="str">
            <v>1.1.1.04.16</v>
          </cell>
          <cell r="B22" t="str">
            <v>A</v>
          </cell>
          <cell r="C22">
            <v>1</v>
          </cell>
          <cell r="D22">
            <v>2497</v>
          </cell>
          <cell r="E22" t="str">
            <v xml:space="preserve">BB C/C  14401-0 Aplic Corp DI - AG. 3846         </v>
          </cell>
          <cell r="F22">
            <v>214828.08</v>
          </cell>
          <cell r="G22">
            <v>533.67999999999995</v>
          </cell>
          <cell r="H22">
            <v>80098.100000000006</v>
          </cell>
          <cell r="I22">
            <v>135263.66</v>
          </cell>
        </row>
        <row r="23">
          <cell r="A23" t="str">
            <v>1.1.1.04.17</v>
          </cell>
          <cell r="B23" t="str">
            <v>A</v>
          </cell>
          <cell r="C23">
            <v>1</v>
          </cell>
          <cell r="D23">
            <v>2498</v>
          </cell>
          <cell r="E23" t="str">
            <v xml:space="preserve">BB C/C 14401-0 - CDB DI SWAP - AG. 3846          </v>
          </cell>
          <cell r="F23">
            <v>4509066.1399999997</v>
          </cell>
          <cell r="G23">
            <v>7707255.6799999997</v>
          </cell>
          <cell r="H23">
            <v>6566779.54</v>
          </cell>
          <cell r="I23">
            <v>5649542.2800000003</v>
          </cell>
        </row>
        <row r="24">
          <cell r="A24" t="str">
            <v>1.1.1.05</v>
          </cell>
          <cell r="B24" t="str">
            <v>S</v>
          </cell>
          <cell r="C24">
            <v>1</v>
          </cell>
          <cell r="D24">
            <v>19</v>
          </cell>
          <cell r="E24" t="str">
            <v xml:space="preserve">Aplicações de Recursos de Terceiros              </v>
          </cell>
          <cell r="F24">
            <v>854593.5</v>
          </cell>
          <cell r="G24">
            <v>3817.08</v>
          </cell>
          <cell r="H24">
            <v>0</v>
          </cell>
          <cell r="I24">
            <v>858410.58</v>
          </cell>
        </row>
        <row r="25">
          <cell r="A25" t="str">
            <v>1.1.1.05.09</v>
          </cell>
          <cell r="B25" t="str">
            <v>A</v>
          </cell>
          <cell r="C25">
            <v>1</v>
          </cell>
          <cell r="D25">
            <v>2491</v>
          </cell>
          <cell r="E25" t="str">
            <v xml:space="preserve">BB C/C 14401-0 AG.3846-6-Poupança-Caução         </v>
          </cell>
          <cell r="F25">
            <v>854593.5</v>
          </cell>
          <cell r="G25">
            <v>3817.08</v>
          </cell>
          <cell r="H25">
            <v>0</v>
          </cell>
          <cell r="I25">
            <v>858410.58</v>
          </cell>
        </row>
        <row r="26">
          <cell r="A26" t="str">
            <v>1.1.2</v>
          </cell>
          <cell r="B26" t="str">
            <v>S</v>
          </cell>
          <cell r="C26">
            <v>1</v>
          </cell>
          <cell r="D26">
            <v>24</v>
          </cell>
          <cell r="E26" t="str">
            <v xml:space="preserve">Faturas/Contas a Receber                         </v>
          </cell>
          <cell r="F26">
            <v>12081804.300000001</v>
          </cell>
          <cell r="G26">
            <v>22700829.789999999</v>
          </cell>
          <cell r="H26">
            <v>24312858.399999999</v>
          </cell>
          <cell r="I26">
            <v>10469775.689999999</v>
          </cell>
        </row>
        <row r="27">
          <cell r="A27" t="str">
            <v>1.1.2.01</v>
          </cell>
          <cell r="B27" t="str">
            <v>S</v>
          </cell>
          <cell r="C27">
            <v>1</v>
          </cell>
          <cell r="D27">
            <v>25</v>
          </cell>
          <cell r="E27" t="str">
            <v xml:space="preserve">Faturas de Serviços                              </v>
          </cell>
          <cell r="F27">
            <v>12081804.300000001</v>
          </cell>
          <cell r="G27">
            <v>22700829.789999999</v>
          </cell>
          <cell r="H27">
            <v>24312858.399999999</v>
          </cell>
          <cell r="I27">
            <v>10469775.689999999</v>
          </cell>
        </row>
        <row r="28">
          <cell r="A28" t="str">
            <v>1.1.2.01.01</v>
          </cell>
          <cell r="B28" t="str">
            <v>S</v>
          </cell>
          <cell r="C28">
            <v>1</v>
          </cell>
          <cell r="D28">
            <v>26</v>
          </cell>
          <cell r="E28" t="str">
            <v xml:space="preserve">Clientes                                         </v>
          </cell>
          <cell r="F28">
            <v>11596237.640000001</v>
          </cell>
          <cell r="G28">
            <v>15577088.32</v>
          </cell>
          <cell r="H28">
            <v>16703550.27</v>
          </cell>
          <cell r="I28">
            <v>10469775.689999999</v>
          </cell>
        </row>
        <row r="29">
          <cell r="A29" t="str">
            <v>1.1.2.01.01.0001</v>
          </cell>
          <cell r="B29" t="str">
            <v>A</v>
          </cell>
          <cell r="C29">
            <v>1</v>
          </cell>
          <cell r="D29">
            <v>27</v>
          </cell>
          <cell r="E29" t="str">
            <v xml:space="preserve">Consórcio de Alumínio do Maranhão                </v>
          </cell>
          <cell r="F29">
            <v>57.9</v>
          </cell>
          <cell r="G29">
            <v>724.8</v>
          </cell>
          <cell r="H29">
            <v>57.9</v>
          </cell>
          <cell r="I29">
            <v>724.8</v>
          </cell>
        </row>
        <row r="30">
          <cell r="A30" t="str">
            <v>1.1.2.01.01.0004</v>
          </cell>
          <cell r="B30" t="str">
            <v>A</v>
          </cell>
          <cell r="C30">
            <v>1</v>
          </cell>
          <cell r="D30">
            <v>30</v>
          </cell>
          <cell r="E30" t="str">
            <v xml:space="preserve">Brazshipping Marítima Ltda                       </v>
          </cell>
          <cell r="F30">
            <v>185095.08</v>
          </cell>
          <cell r="G30">
            <v>28933.33</v>
          </cell>
          <cell r="H30">
            <v>203400.52</v>
          </cell>
          <cell r="I30">
            <v>10627.89</v>
          </cell>
        </row>
        <row r="31">
          <cell r="A31" t="str">
            <v>1.1.2.01.01.0010</v>
          </cell>
          <cell r="B31" t="str">
            <v>A</v>
          </cell>
          <cell r="C31">
            <v>1</v>
          </cell>
          <cell r="D31">
            <v>36</v>
          </cell>
          <cell r="E31" t="str">
            <v xml:space="preserve">Granel Quimica Ltda                              </v>
          </cell>
          <cell r="F31">
            <v>191659.17</v>
          </cell>
          <cell r="G31">
            <v>306370.08</v>
          </cell>
          <cell r="H31">
            <v>306370.08</v>
          </cell>
          <cell r="I31">
            <v>191659.17</v>
          </cell>
        </row>
        <row r="32">
          <cell r="A32" t="str">
            <v>1.1.2.01.01.0012</v>
          </cell>
          <cell r="B32" t="str">
            <v>A</v>
          </cell>
          <cell r="C32">
            <v>1</v>
          </cell>
          <cell r="D32">
            <v>38</v>
          </cell>
          <cell r="E32" t="str">
            <v xml:space="preserve">Moinhos Cruzeiro do Sul S/A                      </v>
          </cell>
          <cell r="F32">
            <v>35384.800000000003</v>
          </cell>
          <cell r="G32">
            <v>62693.82</v>
          </cell>
          <cell r="H32">
            <v>62693.82</v>
          </cell>
          <cell r="I32">
            <v>35384.800000000003</v>
          </cell>
        </row>
        <row r="33">
          <cell r="A33" t="str">
            <v>1.1.2.01.01.0013</v>
          </cell>
          <cell r="B33" t="str">
            <v>A</v>
          </cell>
          <cell r="C33">
            <v>1</v>
          </cell>
          <cell r="D33">
            <v>39</v>
          </cell>
          <cell r="E33" t="str">
            <v xml:space="preserve">Pedreiras Transporte do Maranhão Ltda            </v>
          </cell>
          <cell r="F33">
            <v>70073.91</v>
          </cell>
          <cell r="G33">
            <v>46620.19</v>
          </cell>
          <cell r="H33">
            <v>44514.58</v>
          </cell>
          <cell r="I33">
            <v>72179.520000000004</v>
          </cell>
        </row>
        <row r="34">
          <cell r="A34" t="str">
            <v>1.1.2.01.01.0014</v>
          </cell>
          <cell r="B34" t="str">
            <v>A</v>
          </cell>
          <cell r="C34">
            <v>1</v>
          </cell>
          <cell r="D34">
            <v>40</v>
          </cell>
          <cell r="E34" t="str">
            <v xml:space="preserve">Petrobras Distribuidora S/A                      </v>
          </cell>
          <cell r="F34">
            <v>447177.64</v>
          </cell>
          <cell r="G34">
            <v>689995.2</v>
          </cell>
          <cell r="H34">
            <v>1036316.28</v>
          </cell>
          <cell r="I34">
            <v>100856.56</v>
          </cell>
        </row>
        <row r="35">
          <cell r="A35" t="str">
            <v>1.1.2.01.01.0015</v>
          </cell>
          <cell r="B35" t="str">
            <v>A</v>
          </cell>
          <cell r="C35">
            <v>1</v>
          </cell>
          <cell r="D35">
            <v>41</v>
          </cell>
          <cell r="E35" t="str">
            <v xml:space="preserve">Petróleo Brasileiro S/A                          </v>
          </cell>
          <cell r="F35">
            <v>1543698.91</v>
          </cell>
          <cell r="G35">
            <v>2118063.84</v>
          </cell>
          <cell r="H35">
            <v>2364398.38</v>
          </cell>
          <cell r="I35">
            <v>1297364.3700000001</v>
          </cell>
        </row>
        <row r="36">
          <cell r="A36" t="str">
            <v>1.1.2.01.01.0016</v>
          </cell>
          <cell r="B36" t="str">
            <v>A</v>
          </cell>
          <cell r="C36">
            <v>1</v>
          </cell>
          <cell r="D36">
            <v>42</v>
          </cell>
          <cell r="E36" t="str">
            <v xml:space="preserve">Petróleo Sabbá S/A                               </v>
          </cell>
          <cell r="F36">
            <v>0</v>
          </cell>
          <cell r="G36">
            <v>458101.11</v>
          </cell>
          <cell r="H36">
            <v>373679.7</v>
          </cell>
          <cell r="I36">
            <v>84421.41</v>
          </cell>
        </row>
        <row r="37">
          <cell r="A37" t="str">
            <v>1.1.2.01.01.0018</v>
          </cell>
          <cell r="B37" t="str">
            <v>A</v>
          </cell>
          <cell r="C37">
            <v>1</v>
          </cell>
          <cell r="D37">
            <v>44</v>
          </cell>
          <cell r="E37" t="str">
            <v xml:space="preserve">Ipiranga                                         </v>
          </cell>
          <cell r="F37">
            <v>189461.96</v>
          </cell>
          <cell r="G37">
            <v>359420.51</v>
          </cell>
          <cell r="H37">
            <v>473024.85</v>
          </cell>
          <cell r="I37">
            <v>75857.62</v>
          </cell>
        </row>
        <row r="38">
          <cell r="A38" t="str">
            <v>1.1.2.01.01.0019</v>
          </cell>
          <cell r="B38" t="str">
            <v>A</v>
          </cell>
          <cell r="C38">
            <v>1</v>
          </cell>
          <cell r="D38">
            <v>45</v>
          </cell>
          <cell r="E38" t="str">
            <v xml:space="preserve">Williams Serviços Marítimos Ltda                 </v>
          </cell>
          <cell r="F38">
            <v>0</v>
          </cell>
          <cell r="G38">
            <v>10550.33</v>
          </cell>
          <cell r="H38">
            <v>10550.33</v>
          </cell>
          <cell r="I38">
            <v>0</v>
          </cell>
        </row>
        <row r="39">
          <cell r="A39" t="str">
            <v>1.1.2.01.01.0020</v>
          </cell>
          <cell r="B39" t="str">
            <v>A</v>
          </cell>
          <cell r="C39">
            <v>1</v>
          </cell>
          <cell r="D39">
            <v>46</v>
          </cell>
          <cell r="E39" t="str">
            <v xml:space="preserve">Wilson Sons Agencia Marítima Ltda                </v>
          </cell>
          <cell r="F39">
            <v>6341.72</v>
          </cell>
          <cell r="G39">
            <v>10283.85</v>
          </cell>
          <cell r="H39">
            <v>16625.57</v>
          </cell>
          <cell r="I39">
            <v>0</v>
          </cell>
        </row>
        <row r="40">
          <cell r="A40" t="str">
            <v>1.1.2.01.01.0023</v>
          </cell>
          <cell r="B40" t="str">
            <v>A</v>
          </cell>
          <cell r="C40">
            <v>1</v>
          </cell>
          <cell r="D40">
            <v>49</v>
          </cell>
          <cell r="E40" t="str">
            <v xml:space="preserve">Internacional Marítima Ltda.                     </v>
          </cell>
          <cell r="F40">
            <v>14102.8</v>
          </cell>
          <cell r="G40">
            <v>26928.87</v>
          </cell>
          <cell r="H40">
            <v>27113.82</v>
          </cell>
          <cell r="I40">
            <v>13917.85</v>
          </cell>
        </row>
        <row r="41">
          <cell r="A41" t="str">
            <v>1.1.2.01.01.0026</v>
          </cell>
          <cell r="B41" t="str">
            <v>A</v>
          </cell>
          <cell r="C41">
            <v>1</v>
          </cell>
          <cell r="D41">
            <v>52</v>
          </cell>
          <cell r="E41" t="str">
            <v xml:space="preserve">Companhia Operadora Portuária do Itaqui          </v>
          </cell>
          <cell r="F41">
            <v>296551.11</v>
          </cell>
          <cell r="G41">
            <v>81226.570000000007</v>
          </cell>
          <cell r="H41">
            <v>106028.08</v>
          </cell>
          <cell r="I41">
            <v>271749.59999999998</v>
          </cell>
        </row>
        <row r="42">
          <cell r="A42" t="str">
            <v>1.1.2.01.01.0029</v>
          </cell>
          <cell r="B42" t="str">
            <v>A</v>
          </cell>
          <cell r="C42">
            <v>1</v>
          </cell>
          <cell r="D42">
            <v>55</v>
          </cell>
          <cell r="E42" t="str">
            <v xml:space="preserve">Nacional Gás Butano Distribuidora Ltda           </v>
          </cell>
          <cell r="F42">
            <v>0</v>
          </cell>
          <cell r="G42">
            <v>346.35</v>
          </cell>
          <cell r="H42">
            <v>0</v>
          </cell>
          <cell r="I42">
            <v>346.35</v>
          </cell>
        </row>
        <row r="43">
          <cell r="A43" t="str">
            <v>1.1.2.01.01.0030</v>
          </cell>
          <cell r="B43" t="str">
            <v>A</v>
          </cell>
          <cell r="C43">
            <v>1</v>
          </cell>
          <cell r="D43">
            <v>56</v>
          </cell>
          <cell r="E43" t="str">
            <v xml:space="preserve">N. Magioli Agencia Marítima LTDA                 </v>
          </cell>
          <cell r="F43">
            <v>0</v>
          </cell>
          <cell r="G43">
            <v>2252.2399999999998</v>
          </cell>
          <cell r="H43">
            <v>0</v>
          </cell>
          <cell r="I43">
            <v>2252.2399999999998</v>
          </cell>
        </row>
        <row r="44">
          <cell r="A44" t="str">
            <v>1.1.2.01.01.0033</v>
          </cell>
          <cell r="B44" t="str">
            <v>A</v>
          </cell>
          <cell r="C44">
            <v>1</v>
          </cell>
          <cell r="D44">
            <v>59</v>
          </cell>
          <cell r="E44" t="str">
            <v xml:space="preserve">CVRD -  Estrada Ferro Carajas                    </v>
          </cell>
          <cell r="F44">
            <v>228858.92</v>
          </cell>
          <cell r="G44">
            <v>0</v>
          </cell>
          <cell r="H44">
            <v>228858.92</v>
          </cell>
          <cell r="I44">
            <v>0</v>
          </cell>
        </row>
        <row r="45">
          <cell r="A45" t="str">
            <v>1.1.2.01.01.0036</v>
          </cell>
          <cell r="B45" t="str">
            <v>A</v>
          </cell>
          <cell r="C45">
            <v>1</v>
          </cell>
          <cell r="D45">
            <v>62</v>
          </cell>
          <cell r="E45" t="str">
            <v xml:space="preserve">Petrobrás Transporte S/A.                        </v>
          </cell>
          <cell r="F45">
            <v>7548.03</v>
          </cell>
          <cell r="G45">
            <v>8472.09</v>
          </cell>
          <cell r="H45">
            <v>8472.09</v>
          </cell>
          <cell r="I45">
            <v>7548.03</v>
          </cell>
        </row>
        <row r="46">
          <cell r="A46" t="str">
            <v>1.1.2.01.01.0042</v>
          </cell>
          <cell r="B46" t="str">
            <v>A</v>
          </cell>
          <cell r="C46">
            <v>1</v>
          </cell>
          <cell r="D46">
            <v>68</v>
          </cell>
          <cell r="E46" t="str">
            <v xml:space="preserve">Serviporto - Serviços Portuários Ltda.           </v>
          </cell>
          <cell r="F46">
            <v>50314.43</v>
          </cell>
          <cell r="G46">
            <v>24450.51</v>
          </cell>
          <cell r="H46">
            <v>37603.17</v>
          </cell>
          <cell r="I46">
            <v>37161.769999999997</v>
          </cell>
        </row>
        <row r="47">
          <cell r="A47" t="str">
            <v>1.1.2.01.01.0045</v>
          </cell>
          <cell r="B47" t="str">
            <v>A</v>
          </cell>
          <cell r="C47">
            <v>1</v>
          </cell>
          <cell r="D47">
            <v>71</v>
          </cell>
          <cell r="E47" t="str">
            <v xml:space="preserve">Gusa Nordeste S/A - Matriz                       </v>
          </cell>
          <cell r="F47">
            <v>416666.64</v>
          </cell>
          <cell r="G47">
            <v>34722.22</v>
          </cell>
          <cell r="H47">
            <v>34722.22</v>
          </cell>
          <cell r="I47">
            <v>416666.64</v>
          </cell>
        </row>
        <row r="48">
          <cell r="A48" t="str">
            <v>1.1.2.01.01.0059</v>
          </cell>
          <cell r="B48" t="str">
            <v>A</v>
          </cell>
          <cell r="C48">
            <v>1</v>
          </cell>
          <cell r="D48">
            <v>85</v>
          </cell>
          <cell r="E48" t="str">
            <v xml:space="preserve">Viena Siderurgica S/A.                           </v>
          </cell>
          <cell r="F48">
            <v>346564.21</v>
          </cell>
          <cell r="G48">
            <v>0</v>
          </cell>
          <cell r="H48">
            <v>346564.21</v>
          </cell>
          <cell r="I48">
            <v>0</v>
          </cell>
        </row>
        <row r="49">
          <cell r="A49" t="str">
            <v>1.1.2.01.01.0065</v>
          </cell>
          <cell r="B49" t="str">
            <v>A</v>
          </cell>
          <cell r="C49">
            <v>1</v>
          </cell>
          <cell r="D49">
            <v>91</v>
          </cell>
          <cell r="E49" t="str">
            <v xml:space="preserve">Fertilizantes Tocantins Ltda                     </v>
          </cell>
          <cell r="F49">
            <v>0</v>
          </cell>
          <cell r="G49">
            <v>76993.5</v>
          </cell>
          <cell r="H49">
            <v>41840.22</v>
          </cell>
          <cell r="I49">
            <v>35153.279999999999</v>
          </cell>
        </row>
        <row r="50">
          <cell r="A50" t="str">
            <v>1.1.2.01.01.0090</v>
          </cell>
          <cell r="B50" t="str">
            <v>A</v>
          </cell>
          <cell r="C50">
            <v>1</v>
          </cell>
          <cell r="D50">
            <v>116</v>
          </cell>
          <cell r="E50" t="str">
            <v xml:space="preserve">Cia Vale do Rio Doce - Ponta da Madeira          </v>
          </cell>
          <cell r="F50">
            <v>928078.94</v>
          </cell>
          <cell r="G50">
            <v>726277.94</v>
          </cell>
          <cell r="H50">
            <v>928078.94</v>
          </cell>
          <cell r="I50">
            <v>726277.94</v>
          </cell>
        </row>
        <row r="51">
          <cell r="A51" t="str">
            <v>1.1.2.01.01.0098</v>
          </cell>
          <cell r="B51" t="str">
            <v>A</v>
          </cell>
          <cell r="C51">
            <v>1</v>
          </cell>
          <cell r="D51">
            <v>124</v>
          </cell>
          <cell r="E51" t="str">
            <v xml:space="preserve">Risa S/A                                         </v>
          </cell>
          <cell r="F51">
            <v>0</v>
          </cell>
          <cell r="G51">
            <v>40556.74</v>
          </cell>
          <cell r="H51">
            <v>40556.74</v>
          </cell>
          <cell r="I51">
            <v>0</v>
          </cell>
        </row>
        <row r="52">
          <cell r="A52" t="str">
            <v>1.1.2.01.01.0099</v>
          </cell>
          <cell r="B52" t="str">
            <v>A</v>
          </cell>
          <cell r="C52">
            <v>1</v>
          </cell>
          <cell r="D52">
            <v>125</v>
          </cell>
          <cell r="E52" t="str">
            <v xml:space="preserve">Shell do Brsil ltda                              </v>
          </cell>
          <cell r="F52">
            <v>0</v>
          </cell>
          <cell r="G52">
            <v>127626.45</v>
          </cell>
          <cell r="H52">
            <v>62146.86</v>
          </cell>
          <cell r="I52">
            <v>65479.59</v>
          </cell>
        </row>
        <row r="53">
          <cell r="A53" t="str">
            <v>1.1.2.01.01.0103</v>
          </cell>
          <cell r="B53" t="str">
            <v>A</v>
          </cell>
          <cell r="C53">
            <v>1</v>
          </cell>
          <cell r="D53">
            <v>129</v>
          </cell>
          <cell r="E53" t="str">
            <v xml:space="preserve">Yara Brasil Fertilizantes São Luis               </v>
          </cell>
          <cell r="F53">
            <v>58749.24</v>
          </cell>
          <cell r="G53">
            <v>190332.77</v>
          </cell>
          <cell r="H53">
            <v>249082.01</v>
          </cell>
          <cell r="I53">
            <v>0</v>
          </cell>
        </row>
        <row r="54">
          <cell r="A54" t="str">
            <v>1.1.2.01.01.0134</v>
          </cell>
          <cell r="B54" t="str">
            <v>A</v>
          </cell>
          <cell r="C54">
            <v>1</v>
          </cell>
          <cell r="D54">
            <v>160</v>
          </cell>
          <cell r="E54" t="str">
            <v xml:space="preserve">FERTIPAR                                         </v>
          </cell>
          <cell r="F54">
            <v>59037.23</v>
          </cell>
          <cell r="G54">
            <v>125448.7</v>
          </cell>
          <cell r="H54">
            <v>118435.97</v>
          </cell>
          <cell r="I54">
            <v>66049.960000000006</v>
          </cell>
        </row>
        <row r="55">
          <cell r="A55" t="str">
            <v>1.1.2.01.01.0174</v>
          </cell>
          <cell r="B55" t="str">
            <v>A</v>
          </cell>
          <cell r="C55">
            <v>1</v>
          </cell>
          <cell r="D55">
            <v>200</v>
          </cell>
          <cell r="E55" t="str">
            <v xml:space="preserve">Iss Marine Services                              </v>
          </cell>
          <cell r="F55">
            <v>121906.63</v>
          </cell>
          <cell r="G55">
            <v>83305.11</v>
          </cell>
          <cell r="H55">
            <v>121906.63</v>
          </cell>
          <cell r="I55">
            <v>83305.11</v>
          </cell>
        </row>
        <row r="56">
          <cell r="A56" t="str">
            <v>1.1.2.01.01.0188</v>
          </cell>
          <cell r="B56" t="str">
            <v>A</v>
          </cell>
          <cell r="C56">
            <v>1</v>
          </cell>
          <cell r="D56">
            <v>214</v>
          </cell>
          <cell r="E56" t="str">
            <v xml:space="preserve">REBRAS - Saam Smit Towage Brasil S.A             </v>
          </cell>
          <cell r="F56">
            <v>6923.74</v>
          </cell>
          <cell r="G56">
            <v>0</v>
          </cell>
          <cell r="H56">
            <v>6923.74</v>
          </cell>
          <cell r="I56">
            <v>0</v>
          </cell>
        </row>
        <row r="57">
          <cell r="A57" t="str">
            <v>1.1.2.01.01.0212</v>
          </cell>
          <cell r="B57" t="str">
            <v>A</v>
          </cell>
          <cell r="C57">
            <v>1</v>
          </cell>
          <cell r="D57">
            <v>1065</v>
          </cell>
          <cell r="E57" t="str">
            <v xml:space="preserve">UTE Porto do Itaqui Geração de Energia           </v>
          </cell>
          <cell r="F57">
            <v>418928.88</v>
          </cell>
          <cell r="G57">
            <v>171875.6</v>
          </cell>
          <cell r="H57">
            <v>418928.88</v>
          </cell>
          <cell r="I57">
            <v>171875.6</v>
          </cell>
        </row>
        <row r="58">
          <cell r="A58" t="str">
            <v>1.1.2.01.01.0222</v>
          </cell>
          <cell r="B58" t="str">
            <v>A</v>
          </cell>
          <cell r="C58">
            <v>1</v>
          </cell>
          <cell r="D58">
            <v>1100</v>
          </cell>
          <cell r="E58" t="str">
            <v xml:space="preserve">Brazil Maritima                                  </v>
          </cell>
          <cell r="F58">
            <v>0</v>
          </cell>
          <cell r="G58">
            <v>47.92</v>
          </cell>
          <cell r="H58">
            <v>47.92</v>
          </cell>
          <cell r="I58">
            <v>0</v>
          </cell>
        </row>
        <row r="59">
          <cell r="A59" t="str">
            <v>1.1.2.01.01.0252</v>
          </cell>
          <cell r="B59" t="str">
            <v>A</v>
          </cell>
          <cell r="C59">
            <v>1</v>
          </cell>
          <cell r="D59">
            <v>1189</v>
          </cell>
          <cell r="E59" t="str">
            <v xml:space="preserve">Orion Rodos Maritima                             </v>
          </cell>
          <cell r="F59">
            <v>6712.87</v>
          </cell>
          <cell r="G59">
            <v>42596.56</v>
          </cell>
          <cell r="H59">
            <v>47990.33</v>
          </cell>
          <cell r="I59">
            <v>1319.1</v>
          </cell>
        </row>
        <row r="60">
          <cell r="A60" t="str">
            <v>1.1.2.01.01.0266</v>
          </cell>
          <cell r="B60" t="str">
            <v>A</v>
          </cell>
          <cell r="C60">
            <v>1</v>
          </cell>
          <cell r="D60">
            <v>1233</v>
          </cell>
          <cell r="E60" t="str">
            <v xml:space="preserve">Total Distribuidora - Porto do Itaqui            </v>
          </cell>
          <cell r="F60">
            <v>98286.03</v>
          </cell>
          <cell r="G60">
            <v>259406.05</v>
          </cell>
          <cell r="H60">
            <v>177827.21</v>
          </cell>
          <cell r="I60">
            <v>179864.87</v>
          </cell>
        </row>
        <row r="61">
          <cell r="A61" t="str">
            <v>1.1.2.01.01.0274</v>
          </cell>
          <cell r="B61" t="str">
            <v>A</v>
          </cell>
          <cell r="C61">
            <v>1</v>
          </cell>
          <cell r="D61">
            <v>1269</v>
          </cell>
          <cell r="E61" t="str">
            <v xml:space="preserve">Ribeirão S.A - Piauí                             </v>
          </cell>
          <cell r="F61">
            <v>0</v>
          </cell>
          <cell r="G61">
            <v>92382.69</v>
          </cell>
          <cell r="H61">
            <v>92382.69</v>
          </cell>
          <cell r="I61">
            <v>0</v>
          </cell>
        </row>
        <row r="62">
          <cell r="A62" t="str">
            <v>1.1.2.01.01.0275</v>
          </cell>
          <cell r="B62" t="str">
            <v>A</v>
          </cell>
          <cell r="C62">
            <v>1</v>
          </cell>
          <cell r="D62">
            <v>1270</v>
          </cell>
          <cell r="E62" t="str">
            <v xml:space="preserve">Camil Alimentos - MA                             </v>
          </cell>
          <cell r="F62">
            <v>0</v>
          </cell>
          <cell r="G62">
            <v>5327.42</v>
          </cell>
          <cell r="H62">
            <v>5327.42</v>
          </cell>
          <cell r="I62">
            <v>0</v>
          </cell>
        </row>
        <row r="63">
          <cell r="A63" t="str">
            <v>1.1.2.01.01.0276</v>
          </cell>
          <cell r="B63" t="str">
            <v>A</v>
          </cell>
          <cell r="C63">
            <v>1</v>
          </cell>
          <cell r="D63">
            <v>1271</v>
          </cell>
          <cell r="E63" t="str">
            <v xml:space="preserve">Distribuidora Tabocão Ltda                       </v>
          </cell>
          <cell r="F63">
            <v>807.04</v>
          </cell>
          <cell r="G63">
            <v>2301.9899999999998</v>
          </cell>
          <cell r="H63">
            <v>2047.05</v>
          </cell>
          <cell r="I63">
            <v>1061.98</v>
          </cell>
        </row>
        <row r="64">
          <cell r="A64" t="str">
            <v>1.1.2.01.01.0282</v>
          </cell>
          <cell r="B64" t="str">
            <v>A</v>
          </cell>
          <cell r="C64">
            <v>1</v>
          </cell>
          <cell r="D64">
            <v>1282</v>
          </cell>
          <cell r="E64" t="str">
            <v xml:space="preserve">Fertilizantes Tocantins - Estiva                 </v>
          </cell>
          <cell r="F64">
            <v>80654.52</v>
          </cell>
          <cell r="G64">
            <v>52876.09</v>
          </cell>
          <cell r="H64">
            <v>106803.17</v>
          </cell>
          <cell r="I64">
            <v>26727.439999999999</v>
          </cell>
        </row>
        <row r="65">
          <cell r="A65" t="str">
            <v>1.1.2.01.01.0313</v>
          </cell>
          <cell r="B65" t="str">
            <v>A</v>
          </cell>
          <cell r="C65">
            <v>1</v>
          </cell>
          <cell r="D65">
            <v>1405</v>
          </cell>
          <cell r="E65" t="str">
            <v xml:space="preserve">Suzano Papel e Celulose                          </v>
          </cell>
          <cell r="F65">
            <v>370467.86</v>
          </cell>
          <cell r="G65">
            <v>628566.84</v>
          </cell>
          <cell r="H65">
            <v>659071.07999999996</v>
          </cell>
          <cell r="I65">
            <v>339963.62</v>
          </cell>
        </row>
        <row r="66">
          <cell r="A66" t="str">
            <v>1.1.2.01.01.0314</v>
          </cell>
          <cell r="B66" t="str">
            <v>A</v>
          </cell>
          <cell r="C66">
            <v>1</v>
          </cell>
          <cell r="D66">
            <v>1409</v>
          </cell>
          <cell r="E66" t="str">
            <v xml:space="preserve">Louis Dreyfus Commodities Brasil                 </v>
          </cell>
          <cell r="F66">
            <v>0</v>
          </cell>
          <cell r="G66">
            <v>123750</v>
          </cell>
          <cell r="H66">
            <v>23750</v>
          </cell>
          <cell r="I66">
            <v>100000</v>
          </cell>
        </row>
        <row r="67">
          <cell r="A67" t="str">
            <v>1.1.2.01.01.0315</v>
          </cell>
          <cell r="B67" t="str">
            <v>A</v>
          </cell>
          <cell r="C67">
            <v>1</v>
          </cell>
          <cell r="D67">
            <v>1410</v>
          </cell>
          <cell r="E67" t="str">
            <v xml:space="preserve">Amaggi Exportação e Importação Ltda              </v>
          </cell>
          <cell r="F67">
            <v>58333.33</v>
          </cell>
          <cell r="G67">
            <v>23750</v>
          </cell>
          <cell r="H67">
            <v>82083.33</v>
          </cell>
          <cell r="I67">
            <v>0</v>
          </cell>
        </row>
        <row r="68">
          <cell r="A68" t="str">
            <v>1.1.2.01.01.0316</v>
          </cell>
          <cell r="B68" t="str">
            <v>A</v>
          </cell>
          <cell r="C68">
            <v>1</v>
          </cell>
          <cell r="D68">
            <v>1411</v>
          </cell>
          <cell r="E68" t="str">
            <v xml:space="preserve">Terminal Corredor Norte S/A                      </v>
          </cell>
          <cell r="F68">
            <v>286123.03000000003</v>
          </cell>
          <cell r="G68">
            <v>284793.51</v>
          </cell>
          <cell r="H68">
            <v>475380.62</v>
          </cell>
          <cell r="I68">
            <v>95535.92</v>
          </cell>
        </row>
        <row r="69">
          <cell r="A69" t="str">
            <v>1.1.2.01.01.0317</v>
          </cell>
          <cell r="B69" t="str">
            <v>A</v>
          </cell>
          <cell r="C69">
            <v>1</v>
          </cell>
          <cell r="D69">
            <v>1412</v>
          </cell>
          <cell r="E69" t="str">
            <v xml:space="preserve">Glencore Serviços e Comércio                     </v>
          </cell>
          <cell r="F69">
            <v>90155.53</v>
          </cell>
          <cell r="G69">
            <v>90155.53</v>
          </cell>
          <cell r="H69">
            <v>90155.53</v>
          </cell>
          <cell r="I69">
            <v>90155.53</v>
          </cell>
        </row>
        <row r="70">
          <cell r="A70" t="str">
            <v>1.1.2.01.01.0321</v>
          </cell>
          <cell r="B70" t="str">
            <v>A</v>
          </cell>
          <cell r="C70">
            <v>1</v>
          </cell>
          <cell r="D70">
            <v>1418</v>
          </cell>
          <cell r="E70" t="str">
            <v xml:space="preserve">Amaggi &amp; LD Commodities Terminais                </v>
          </cell>
          <cell r="F70">
            <v>0</v>
          </cell>
          <cell r="G70">
            <v>90155.53</v>
          </cell>
          <cell r="H70">
            <v>90155.53</v>
          </cell>
          <cell r="I70">
            <v>0</v>
          </cell>
        </row>
        <row r="71">
          <cell r="A71" t="str">
            <v>1.1.2.01.01.0334</v>
          </cell>
          <cell r="B71" t="str">
            <v>A</v>
          </cell>
          <cell r="C71">
            <v>1</v>
          </cell>
          <cell r="D71">
            <v>1462</v>
          </cell>
          <cell r="E71" t="str">
            <v xml:space="preserve">Fertilizantes Tocantins Ltda                     </v>
          </cell>
          <cell r="F71">
            <v>132543.42000000001</v>
          </cell>
          <cell r="G71">
            <v>16715.25</v>
          </cell>
          <cell r="H71">
            <v>0</v>
          </cell>
          <cell r="I71">
            <v>149258.67000000001</v>
          </cell>
        </row>
        <row r="72">
          <cell r="A72" t="str">
            <v>1.1.2.01.01.0342</v>
          </cell>
          <cell r="B72" t="str">
            <v>A</v>
          </cell>
          <cell r="C72">
            <v>1</v>
          </cell>
          <cell r="D72">
            <v>1497</v>
          </cell>
          <cell r="E72" t="str">
            <v xml:space="preserve">Brasbunker Participações S.A                     </v>
          </cell>
          <cell r="F72">
            <v>6742.2</v>
          </cell>
          <cell r="G72">
            <v>6979</v>
          </cell>
          <cell r="H72">
            <v>6979</v>
          </cell>
          <cell r="I72">
            <v>6742.2</v>
          </cell>
        </row>
        <row r="73">
          <cell r="A73" t="str">
            <v>1.1.2.01.01.0363</v>
          </cell>
          <cell r="B73" t="str">
            <v>A</v>
          </cell>
          <cell r="C73">
            <v>1</v>
          </cell>
          <cell r="D73">
            <v>1541</v>
          </cell>
          <cell r="E73" t="str">
            <v xml:space="preserve">Transrio Transporte e Logistica                  </v>
          </cell>
          <cell r="F73">
            <v>0</v>
          </cell>
          <cell r="G73">
            <v>1236.24</v>
          </cell>
          <cell r="H73">
            <v>1236.24</v>
          </cell>
          <cell r="I73">
            <v>0</v>
          </cell>
        </row>
        <row r="74">
          <cell r="A74" t="str">
            <v>1.1.2.01.01.0375</v>
          </cell>
          <cell r="B74" t="str">
            <v>A</v>
          </cell>
          <cell r="C74">
            <v>1</v>
          </cell>
          <cell r="D74">
            <v>1568</v>
          </cell>
          <cell r="E74" t="str">
            <v xml:space="preserve">Gem Shipping Ltda                                </v>
          </cell>
          <cell r="F74">
            <v>10641.67</v>
          </cell>
          <cell r="G74">
            <v>7623.31</v>
          </cell>
          <cell r="H74">
            <v>18264.98</v>
          </cell>
          <cell r="I74">
            <v>0</v>
          </cell>
        </row>
        <row r="75">
          <cell r="A75" t="str">
            <v>1.1.2.01.01.0376</v>
          </cell>
          <cell r="B75" t="str">
            <v>A</v>
          </cell>
          <cell r="C75">
            <v>1</v>
          </cell>
          <cell r="D75">
            <v>1571</v>
          </cell>
          <cell r="E75" t="str">
            <v xml:space="preserve">Peninsula Norte Fertilizantes                    </v>
          </cell>
          <cell r="F75">
            <v>61793.06</v>
          </cell>
          <cell r="G75">
            <v>284181.92</v>
          </cell>
          <cell r="H75">
            <v>268025.37</v>
          </cell>
          <cell r="I75">
            <v>77949.61</v>
          </cell>
        </row>
        <row r="76">
          <cell r="A76" t="str">
            <v>1.1.2.01.01.0391</v>
          </cell>
          <cell r="B76" t="str">
            <v>A</v>
          </cell>
          <cell r="C76">
            <v>1</v>
          </cell>
          <cell r="D76">
            <v>1641</v>
          </cell>
          <cell r="E76" t="str">
            <v xml:space="preserve">Ale Combustiveis                                 </v>
          </cell>
          <cell r="F76">
            <v>76037.789999999994</v>
          </cell>
          <cell r="G76">
            <v>114909.99</v>
          </cell>
          <cell r="H76">
            <v>129943.95</v>
          </cell>
          <cell r="I76">
            <v>61003.83</v>
          </cell>
        </row>
        <row r="77">
          <cell r="A77" t="str">
            <v>1.1.2.01.01.0394</v>
          </cell>
          <cell r="B77" t="str">
            <v>A</v>
          </cell>
          <cell r="C77">
            <v>1</v>
          </cell>
          <cell r="D77">
            <v>1655</v>
          </cell>
          <cell r="E77" t="str">
            <v xml:space="preserve">Alphamar Agência Marítima Ltda                   </v>
          </cell>
          <cell r="F77">
            <v>176143.92</v>
          </cell>
          <cell r="G77">
            <v>377570.77</v>
          </cell>
          <cell r="H77">
            <v>536891.92000000004</v>
          </cell>
          <cell r="I77">
            <v>16822.77</v>
          </cell>
        </row>
        <row r="78">
          <cell r="A78" t="str">
            <v>1.1.2.01.01.0395</v>
          </cell>
          <cell r="B78" t="str">
            <v>A</v>
          </cell>
          <cell r="C78">
            <v>1</v>
          </cell>
          <cell r="D78">
            <v>1656</v>
          </cell>
          <cell r="E78" t="str">
            <v xml:space="preserve">Rebras - Rio de Janeiro                          </v>
          </cell>
          <cell r="F78">
            <v>0</v>
          </cell>
          <cell r="G78">
            <v>6928.8</v>
          </cell>
          <cell r="H78">
            <v>0</v>
          </cell>
          <cell r="I78">
            <v>6928.8</v>
          </cell>
        </row>
        <row r="79">
          <cell r="A79" t="str">
            <v>1.1.2.01.01.0400</v>
          </cell>
          <cell r="B79" t="str">
            <v>A</v>
          </cell>
          <cell r="C79">
            <v>1</v>
          </cell>
          <cell r="D79">
            <v>1681</v>
          </cell>
          <cell r="E79" t="str">
            <v xml:space="preserve">Corredor Logistica e Infraestrutura              </v>
          </cell>
          <cell r="F79">
            <v>0</v>
          </cell>
          <cell r="G79">
            <v>592784.06000000006</v>
          </cell>
          <cell r="H79">
            <v>320568.90999999997</v>
          </cell>
          <cell r="I79">
            <v>272215.15000000002</v>
          </cell>
        </row>
        <row r="80">
          <cell r="A80" t="str">
            <v>1.1.2.01.01.0406</v>
          </cell>
          <cell r="B80" t="str">
            <v>A</v>
          </cell>
          <cell r="C80">
            <v>1</v>
          </cell>
          <cell r="D80">
            <v>1694</v>
          </cell>
          <cell r="E80" t="str">
            <v xml:space="preserve">Cargill Agricola                                 </v>
          </cell>
          <cell r="F80">
            <v>90882</v>
          </cell>
          <cell r="G80">
            <v>34433</v>
          </cell>
          <cell r="H80">
            <v>125315</v>
          </cell>
          <cell r="I80">
            <v>0</v>
          </cell>
        </row>
        <row r="81">
          <cell r="A81" t="str">
            <v>1.1.2.01.01.0408</v>
          </cell>
          <cell r="B81" t="str">
            <v>A</v>
          </cell>
          <cell r="C81">
            <v>1</v>
          </cell>
          <cell r="D81">
            <v>1705</v>
          </cell>
          <cell r="E81" t="str">
            <v xml:space="preserve">Los Grobo Ceagro do Brasil                       </v>
          </cell>
          <cell r="F81">
            <v>814.05</v>
          </cell>
          <cell r="G81">
            <v>0</v>
          </cell>
          <cell r="H81">
            <v>814.05</v>
          </cell>
          <cell r="I81">
            <v>0</v>
          </cell>
        </row>
        <row r="82">
          <cell r="A82" t="str">
            <v>1.1.2.01.01.0410</v>
          </cell>
          <cell r="B82" t="str">
            <v>A</v>
          </cell>
          <cell r="C82">
            <v>1</v>
          </cell>
          <cell r="D82">
            <v>1709</v>
          </cell>
          <cell r="E82" t="str">
            <v xml:space="preserve">Los Grobo - Filial Batavo                        </v>
          </cell>
          <cell r="F82">
            <v>165.06</v>
          </cell>
          <cell r="G82">
            <v>0</v>
          </cell>
          <cell r="H82">
            <v>165.06</v>
          </cell>
          <cell r="I82">
            <v>0</v>
          </cell>
        </row>
        <row r="83">
          <cell r="A83" t="str">
            <v>1.1.2.01.01.0412</v>
          </cell>
          <cell r="B83" t="str">
            <v>A</v>
          </cell>
          <cell r="C83">
            <v>1</v>
          </cell>
          <cell r="D83">
            <v>1711</v>
          </cell>
          <cell r="E83" t="str">
            <v xml:space="preserve">Los Grobo - Produção Batavo                      </v>
          </cell>
          <cell r="F83">
            <v>364.5</v>
          </cell>
          <cell r="G83">
            <v>0</v>
          </cell>
          <cell r="H83">
            <v>364.5</v>
          </cell>
          <cell r="I83">
            <v>0</v>
          </cell>
        </row>
        <row r="84">
          <cell r="A84" t="str">
            <v>1.1.2.01.01.0413</v>
          </cell>
          <cell r="B84" t="str">
            <v>A</v>
          </cell>
          <cell r="C84">
            <v>1</v>
          </cell>
          <cell r="D84">
            <v>1712</v>
          </cell>
          <cell r="E84" t="str">
            <v xml:space="preserve">Los Grobo - Filial Querencia                     </v>
          </cell>
          <cell r="F84">
            <v>364.5</v>
          </cell>
          <cell r="G84">
            <v>0</v>
          </cell>
          <cell r="H84">
            <v>364.5</v>
          </cell>
          <cell r="I84">
            <v>0</v>
          </cell>
        </row>
        <row r="85">
          <cell r="A85" t="str">
            <v>1.1.2.01.01.0414</v>
          </cell>
          <cell r="B85" t="str">
            <v>A</v>
          </cell>
          <cell r="C85">
            <v>1</v>
          </cell>
          <cell r="D85">
            <v>1713</v>
          </cell>
          <cell r="E85" t="str">
            <v xml:space="preserve">Los Grobo - Produção Faz.Santo Isidoro           </v>
          </cell>
          <cell r="F85">
            <v>121.5</v>
          </cell>
          <cell r="G85">
            <v>0</v>
          </cell>
          <cell r="H85">
            <v>121.5</v>
          </cell>
          <cell r="I85">
            <v>0</v>
          </cell>
        </row>
        <row r="86">
          <cell r="A86" t="str">
            <v>1.1.2.01.01.0418</v>
          </cell>
          <cell r="B86" t="str">
            <v>A</v>
          </cell>
          <cell r="C86">
            <v>1</v>
          </cell>
          <cell r="D86">
            <v>1726</v>
          </cell>
          <cell r="E86" t="str">
            <v xml:space="preserve">Los Grobo - Sambaiba                             </v>
          </cell>
          <cell r="F86">
            <v>3932.37</v>
          </cell>
          <cell r="G86">
            <v>0</v>
          </cell>
          <cell r="H86">
            <v>3932.37</v>
          </cell>
          <cell r="I86">
            <v>0</v>
          </cell>
        </row>
        <row r="87">
          <cell r="A87" t="str">
            <v>1.1.2.01.01.0423</v>
          </cell>
          <cell r="B87" t="str">
            <v>A</v>
          </cell>
          <cell r="C87">
            <v>1</v>
          </cell>
          <cell r="D87">
            <v>1736</v>
          </cell>
          <cell r="E87" t="str">
            <v xml:space="preserve">CIMAR - Cimentos do Maranhão S.A.                </v>
          </cell>
          <cell r="F87">
            <v>270446.07</v>
          </cell>
          <cell r="G87">
            <v>286661.61</v>
          </cell>
          <cell r="H87">
            <v>270446.07</v>
          </cell>
          <cell r="I87">
            <v>286661.61</v>
          </cell>
        </row>
        <row r="88">
          <cell r="A88" t="str">
            <v>1.1.2.01.01.0428</v>
          </cell>
          <cell r="B88" t="str">
            <v>A</v>
          </cell>
          <cell r="C88">
            <v>1</v>
          </cell>
          <cell r="D88">
            <v>1755</v>
          </cell>
          <cell r="E88" t="str">
            <v xml:space="preserve">4M Construções e Incorporações                   </v>
          </cell>
          <cell r="F88">
            <v>3796.71</v>
          </cell>
          <cell r="G88">
            <v>3796.71</v>
          </cell>
          <cell r="H88">
            <v>3796.71</v>
          </cell>
          <cell r="I88">
            <v>3796.71</v>
          </cell>
        </row>
        <row r="89">
          <cell r="A89" t="str">
            <v>1.1.2.01.01.0436</v>
          </cell>
          <cell r="B89" t="str">
            <v>A</v>
          </cell>
          <cell r="C89">
            <v>1</v>
          </cell>
          <cell r="D89">
            <v>1763</v>
          </cell>
          <cell r="E89" t="str">
            <v xml:space="preserve">ADM Brasil Ltda                                  </v>
          </cell>
          <cell r="F89">
            <v>169996.72</v>
          </cell>
          <cell r="G89">
            <v>0</v>
          </cell>
          <cell r="H89">
            <v>169996.72</v>
          </cell>
          <cell r="I89">
            <v>0</v>
          </cell>
        </row>
        <row r="90">
          <cell r="A90" t="str">
            <v>1.1.2.01.01.0440</v>
          </cell>
          <cell r="B90" t="str">
            <v>A</v>
          </cell>
          <cell r="C90">
            <v>1</v>
          </cell>
          <cell r="D90">
            <v>1774</v>
          </cell>
          <cell r="E90" t="str">
            <v xml:space="preserve">Amaggi &amp; LD Commodities S.A.                     </v>
          </cell>
          <cell r="F90">
            <v>0</v>
          </cell>
          <cell r="G90">
            <v>244742</v>
          </cell>
          <cell r="H90">
            <v>71000</v>
          </cell>
          <cell r="I90">
            <v>173742</v>
          </cell>
        </row>
        <row r="91">
          <cell r="A91" t="str">
            <v>1.1.2.01.01.0482</v>
          </cell>
          <cell r="B91" t="str">
            <v>A</v>
          </cell>
          <cell r="C91">
            <v>1</v>
          </cell>
          <cell r="D91">
            <v>1868</v>
          </cell>
          <cell r="E91" t="str">
            <v xml:space="preserve">Suzano Papel e Celulose                          </v>
          </cell>
          <cell r="F91">
            <v>1163309.77</v>
          </cell>
          <cell r="G91">
            <v>1163309.77</v>
          </cell>
          <cell r="H91">
            <v>1163309.77</v>
          </cell>
          <cell r="I91">
            <v>1163309.77</v>
          </cell>
        </row>
        <row r="92">
          <cell r="A92" t="str">
            <v>1.1.2.01.01.0489</v>
          </cell>
          <cell r="B92" t="str">
            <v>A</v>
          </cell>
          <cell r="C92">
            <v>1</v>
          </cell>
          <cell r="D92">
            <v>1881</v>
          </cell>
          <cell r="E92" t="str">
            <v xml:space="preserve">TOTAL DISTRIBUIDORA S.A                          </v>
          </cell>
          <cell r="F92">
            <v>6213.59</v>
          </cell>
          <cell r="G92">
            <v>6213.59</v>
          </cell>
          <cell r="H92">
            <v>6213.59</v>
          </cell>
          <cell r="I92">
            <v>6213.59</v>
          </cell>
        </row>
        <row r="93">
          <cell r="A93" t="str">
            <v>1.1.2.01.01.0490</v>
          </cell>
          <cell r="B93" t="str">
            <v>A</v>
          </cell>
          <cell r="C93">
            <v>1</v>
          </cell>
          <cell r="D93">
            <v>1894</v>
          </cell>
          <cell r="E93" t="str">
            <v xml:space="preserve">Agencia Maritima Cargonave                       </v>
          </cell>
          <cell r="F93">
            <v>151049.5</v>
          </cell>
          <cell r="G93">
            <v>364230.7</v>
          </cell>
          <cell r="H93">
            <v>326863.96000000002</v>
          </cell>
          <cell r="I93">
            <v>188416.24</v>
          </cell>
        </row>
        <row r="94">
          <cell r="A94" t="str">
            <v>1.1.2.01.01.0500</v>
          </cell>
          <cell r="B94" t="str">
            <v>A</v>
          </cell>
          <cell r="C94">
            <v>1</v>
          </cell>
          <cell r="D94">
            <v>1934</v>
          </cell>
          <cell r="E94" t="str">
            <v xml:space="preserve">Aroma &amp; Sabor Alimentos Ltda - ME                </v>
          </cell>
          <cell r="F94">
            <v>25919.68</v>
          </cell>
          <cell r="G94">
            <v>12959.84</v>
          </cell>
          <cell r="H94">
            <v>25919.68</v>
          </cell>
          <cell r="I94">
            <v>12959.84</v>
          </cell>
        </row>
        <row r="95">
          <cell r="A95" t="str">
            <v>1.1.2.01.01.0503</v>
          </cell>
          <cell r="B95" t="str">
            <v>A</v>
          </cell>
          <cell r="C95">
            <v>1</v>
          </cell>
          <cell r="D95">
            <v>1939</v>
          </cell>
          <cell r="E95" t="str">
            <v xml:space="preserve">Terminal Quimico de Aratu S/A Tequimar           </v>
          </cell>
          <cell r="F95">
            <v>44179.43</v>
          </cell>
          <cell r="G95">
            <v>43923.86</v>
          </cell>
          <cell r="H95">
            <v>47200.67</v>
          </cell>
          <cell r="I95">
            <v>40902.620000000003</v>
          </cell>
        </row>
        <row r="96">
          <cell r="A96" t="str">
            <v>1.1.2.01.01.0512</v>
          </cell>
          <cell r="B96" t="str">
            <v>A</v>
          </cell>
          <cell r="C96">
            <v>1</v>
          </cell>
          <cell r="D96">
            <v>1975</v>
          </cell>
          <cell r="E96" t="str">
            <v xml:space="preserve">Mosaic Fertilizantes do Brasil LTDA              </v>
          </cell>
          <cell r="F96">
            <v>133.36000000000001</v>
          </cell>
          <cell r="G96">
            <v>0</v>
          </cell>
          <cell r="H96">
            <v>133.36000000000001</v>
          </cell>
          <cell r="I96">
            <v>0</v>
          </cell>
        </row>
        <row r="97">
          <cell r="A97" t="str">
            <v>1.1.2.01.01.0521</v>
          </cell>
          <cell r="B97" t="str">
            <v>A</v>
          </cell>
          <cell r="C97">
            <v>1</v>
          </cell>
          <cell r="D97">
            <v>2024</v>
          </cell>
          <cell r="E97" t="str">
            <v xml:space="preserve">Ebes Engenharia Ltda                             </v>
          </cell>
          <cell r="F97">
            <v>0</v>
          </cell>
          <cell r="G97">
            <v>48.32</v>
          </cell>
          <cell r="H97">
            <v>48.32</v>
          </cell>
          <cell r="I97">
            <v>0</v>
          </cell>
        </row>
        <row r="98">
          <cell r="A98" t="str">
            <v>1.1.2.01.01.0528</v>
          </cell>
          <cell r="B98" t="str">
            <v>A</v>
          </cell>
          <cell r="C98">
            <v>1</v>
          </cell>
          <cell r="D98">
            <v>2055</v>
          </cell>
          <cell r="E98" t="str">
            <v xml:space="preserve">Associação dos Práticos do MA - APEM             </v>
          </cell>
          <cell r="F98">
            <v>13321.41</v>
          </cell>
          <cell r="G98">
            <v>22213.26</v>
          </cell>
          <cell r="H98">
            <v>22213.26</v>
          </cell>
          <cell r="I98">
            <v>13321.41</v>
          </cell>
        </row>
        <row r="99">
          <cell r="A99" t="str">
            <v>1.1.2.01.01.0529</v>
          </cell>
          <cell r="B99" t="str">
            <v>A</v>
          </cell>
          <cell r="C99">
            <v>1</v>
          </cell>
          <cell r="D99">
            <v>2056</v>
          </cell>
          <cell r="E99" t="str">
            <v xml:space="preserve">Assoc. de Posto de Taxi Ponta da Espera          </v>
          </cell>
          <cell r="F99">
            <v>455.19</v>
          </cell>
          <cell r="G99">
            <v>455.19</v>
          </cell>
          <cell r="H99">
            <v>455.19</v>
          </cell>
          <cell r="I99">
            <v>455.19</v>
          </cell>
        </row>
        <row r="100">
          <cell r="A100" t="str">
            <v>1.1.2.01.01.0545</v>
          </cell>
          <cell r="B100" t="str">
            <v>A</v>
          </cell>
          <cell r="C100">
            <v>1</v>
          </cell>
          <cell r="D100">
            <v>2111</v>
          </cell>
          <cell r="E100" t="str">
            <v xml:space="preserve">Mic Tecnologia da Informação Ltda                </v>
          </cell>
          <cell r="F100">
            <v>525.09</v>
          </cell>
          <cell r="G100">
            <v>1751.13</v>
          </cell>
          <cell r="H100">
            <v>1751.13</v>
          </cell>
          <cell r="I100">
            <v>525.09</v>
          </cell>
        </row>
        <row r="101">
          <cell r="A101" t="str">
            <v>1.1.2.01.01.0553</v>
          </cell>
          <cell r="B101" t="str">
            <v>A</v>
          </cell>
          <cell r="C101">
            <v>1</v>
          </cell>
          <cell r="D101">
            <v>2145</v>
          </cell>
          <cell r="E101" t="str">
            <v xml:space="preserve">Assoc. do Posto de Taxi do Itaqui                </v>
          </cell>
          <cell r="F101">
            <v>451.16</v>
          </cell>
          <cell r="G101">
            <v>494.9</v>
          </cell>
          <cell r="H101">
            <v>451.16</v>
          </cell>
          <cell r="I101">
            <v>494.9</v>
          </cell>
        </row>
        <row r="102">
          <cell r="A102" t="str">
            <v>1.1.2.01.01.0559</v>
          </cell>
          <cell r="B102" t="str">
            <v>A</v>
          </cell>
          <cell r="C102">
            <v>1</v>
          </cell>
          <cell r="D102">
            <v>2163</v>
          </cell>
          <cell r="E102" t="str">
            <v xml:space="preserve">Unimar Agenciamentos Marítimos                   </v>
          </cell>
          <cell r="F102">
            <v>10498.74</v>
          </cell>
          <cell r="G102">
            <v>2511.5300000000002</v>
          </cell>
          <cell r="H102">
            <v>12963.3</v>
          </cell>
          <cell r="I102">
            <v>46.97</v>
          </cell>
        </row>
        <row r="103">
          <cell r="A103" t="str">
            <v>1.1.2.01.01.0570</v>
          </cell>
          <cell r="B103" t="str">
            <v>A</v>
          </cell>
          <cell r="C103">
            <v>1</v>
          </cell>
          <cell r="D103">
            <v>2186</v>
          </cell>
          <cell r="E103" t="str">
            <v xml:space="preserve">Ipiranga S.A                                     </v>
          </cell>
          <cell r="F103">
            <v>52029.67</v>
          </cell>
          <cell r="G103">
            <v>52029.67</v>
          </cell>
          <cell r="H103">
            <v>52029.67</v>
          </cell>
          <cell r="I103">
            <v>52029.67</v>
          </cell>
        </row>
        <row r="104">
          <cell r="A104" t="str">
            <v>1.1.2.01.01.0576</v>
          </cell>
          <cell r="B104" t="str">
            <v>A</v>
          </cell>
          <cell r="C104">
            <v>1</v>
          </cell>
          <cell r="D104">
            <v>2207</v>
          </cell>
          <cell r="E104" t="str">
            <v xml:space="preserve">CHS Agronegocio - Ind. e Comercio Ltda           </v>
          </cell>
          <cell r="F104">
            <v>0</v>
          </cell>
          <cell r="G104">
            <v>163053</v>
          </cell>
          <cell r="H104">
            <v>163053</v>
          </cell>
          <cell r="I104">
            <v>0</v>
          </cell>
        </row>
        <row r="105">
          <cell r="A105" t="str">
            <v>1.1.2.01.01.0578</v>
          </cell>
          <cell r="B105" t="str">
            <v>A</v>
          </cell>
          <cell r="C105">
            <v>1</v>
          </cell>
          <cell r="D105">
            <v>2224</v>
          </cell>
          <cell r="E105" t="str">
            <v xml:space="preserve">Glencore Serviços S.A                            </v>
          </cell>
          <cell r="F105">
            <v>298847.59000000003</v>
          </cell>
          <cell r="G105">
            <v>387345</v>
          </cell>
          <cell r="H105">
            <v>298847.59000000003</v>
          </cell>
          <cell r="I105">
            <v>387345</v>
          </cell>
        </row>
        <row r="106">
          <cell r="A106" t="str">
            <v>1.1.2.01.01.0579</v>
          </cell>
          <cell r="B106" t="str">
            <v>A</v>
          </cell>
          <cell r="C106">
            <v>1</v>
          </cell>
          <cell r="D106">
            <v>2225</v>
          </cell>
          <cell r="E106" t="str">
            <v xml:space="preserve">Maxtec                                           </v>
          </cell>
          <cell r="F106">
            <v>239.6</v>
          </cell>
          <cell r="G106">
            <v>2145.96</v>
          </cell>
          <cell r="H106">
            <v>2385.56</v>
          </cell>
          <cell r="I106">
            <v>0</v>
          </cell>
        </row>
        <row r="107">
          <cell r="A107" t="str">
            <v>1.1.2.01.01.0581</v>
          </cell>
          <cell r="B107" t="str">
            <v>A</v>
          </cell>
          <cell r="C107">
            <v>1</v>
          </cell>
          <cell r="D107">
            <v>2227</v>
          </cell>
          <cell r="E107" t="str">
            <v xml:space="preserve">Tequimar                                         </v>
          </cell>
          <cell r="F107">
            <v>3072.61</v>
          </cell>
          <cell r="G107">
            <v>3072.61</v>
          </cell>
          <cell r="H107">
            <v>3072.61</v>
          </cell>
          <cell r="I107">
            <v>3072.61</v>
          </cell>
        </row>
        <row r="108">
          <cell r="A108" t="str">
            <v>1.1.2.01.01.0582</v>
          </cell>
          <cell r="B108" t="str">
            <v>A</v>
          </cell>
          <cell r="C108">
            <v>1</v>
          </cell>
          <cell r="D108">
            <v>2228</v>
          </cell>
          <cell r="E108" t="str">
            <v xml:space="preserve">Amaggi &amp; LD Commodities Term. Portuarios         </v>
          </cell>
          <cell r="F108">
            <v>0</v>
          </cell>
          <cell r="G108">
            <v>826846.14</v>
          </cell>
          <cell r="H108">
            <v>460598</v>
          </cell>
          <cell r="I108">
            <v>366248.14</v>
          </cell>
        </row>
        <row r="109">
          <cell r="A109" t="str">
            <v>1.1.2.01.01.0583</v>
          </cell>
          <cell r="B109" t="str">
            <v>A</v>
          </cell>
          <cell r="C109">
            <v>1</v>
          </cell>
          <cell r="D109">
            <v>2231</v>
          </cell>
          <cell r="E109" t="str">
            <v xml:space="preserve">Serveporto Agencia Maritima - Bacarena           </v>
          </cell>
          <cell r="F109">
            <v>165000</v>
          </cell>
          <cell r="G109">
            <v>0</v>
          </cell>
          <cell r="H109">
            <v>0</v>
          </cell>
          <cell r="I109">
            <v>165000</v>
          </cell>
        </row>
        <row r="110">
          <cell r="A110" t="str">
            <v>1.1.2.01.01.0585</v>
          </cell>
          <cell r="B110" t="str">
            <v>A</v>
          </cell>
          <cell r="C110">
            <v>1</v>
          </cell>
          <cell r="D110">
            <v>2234</v>
          </cell>
          <cell r="E110" t="str">
            <v xml:space="preserve">Abengoa Construção Brasil Ltda                   </v>
          </cell>
          <cell r="F110">
            <v>0</v>
          </cell>
          <cell r="G110">
            <v>2</v>
          </cell>
          <cell r="H110">
            <v>2</v>
          </cell>
          <cell r="I110">
            <v>0</v>
          </cell>
        </row>
        <row r="111">
          <cell r="A111" t="str">
            <v>1.1.2.01.01.0587</v>
          </cell>
          <cell r="B111" t="str">
            <v>A</v>
          </cell>
          <cell r="C111">
            <v>1</v>
          </cell>
          <cell r="D111">
            <v>2236</v>
          </cell>
          <cell r="E111" t="str">
            <v xml:space="preserve">Vitória Center Shipping Ltda                     </v>
          </cell>
          <cell r="F111">
            <v>0</v>
          </cell>
          <cell r="G111">
            <v>281.82</v>
          </cell>
          <cell r="H111">
            <v>281.82</v>
          </cell>
          <cell r="I111">
            <v>0</v>
          </cell>
        </row>
        <row r="112">
          <cell r="A112" t="str">
            <v>1.1.2.01.01.0589</v>
          </cell>
          <cell r="B112" t="str">
            <v>A</v>
          </cell>
          <cell r="C112">
            <v>1</v>
          </cell>
          <cell r="D112">
            <v>2244</v>
          </cell>
          <cell r="E112" t="str">
            <v xml:space="preserve">Banco do Brasil                                  </v>
          </cell>
          <cell r="F112">
            <v>288.13</v>
          </cell>
          <cell r="G112">
            <v>0</v>
          </cell>
          <cell r="H112">
            <v>0</v>
          </cell>
          <cell r="I112">
            <v>288.13</v>
          </cell>
        </row>
        <row r="113">
          <cell r="A113" t="str">
            <v>1.1.2.01.01.0598</v>
          </cell>
          <cell r="B113" t="str">
            <v>A</v>
          </cell>
          <cell r="C113">
            <v>1</v>
          </cell>
          <cell r="D113">
            <v>2276</v>
          </cell>
          <cell r="E113" t="str">
            <v xml:space="preserve">Telefônica Brasil S.A.                           </v>
          </cell>
          <cell r="F113">
            <v>3417.62</v>
          </cell>
          <cell r="G113">
            <v>3674.24</v>
          </cell>
          <cell r="H113">
            <v>3349.52</v>
          </cell>
          <cell r="I113">
            <v>3742.34</v>
          </cell>
        </row>
        <row r="114">
          <cell r="A114" t="str">
            <v>1.1.2.01.01.0599</v>
          </cell>
          <cell r="B114" t="str">
            <v>A</v>
          </cell>
          <cell r="C114">
            <v>1</v>
          </cell>
          <cell r="D114">
            <v>2278</v>
          </cell>
          <cell r="E114" t="str">
            <v xml:space="preserve">Wilhelmsen Ships  - São Luís                     </v>
          </cell>
          <cell r="F114">
            <v>91215.1</v>
          </cell>
          <cell r="G114">
            <v>212883.67</v>
          </cell>
          <cell r="H114">
            <v>91215.1</v>
          </cell>
          <cell r="I114">
            <v>212883.67</v>
          </cell>
        </row>
        <row r="115">
          <cell r="A115" t="str">
            <v>1.1.2.01.01.0600</v>
          </cell>
          <cell r="B115" t="str">
            <v>A</v>
          </cell>
          <cell r="C115">
            <v>1</v>
          </cell>
          <cell r="D115">
            <v>2279</v>
          </cell>
          <cell r="E115" t="str">
            <v xml:space="preserve">Agrex do Brasil S.A - Faz. Curitiba              </v>
          </cell>
          <cell r="F115">
            <v>607.5</v>
          </cell>
          <cell r="G115">
            <v>0</v>
          </cell>
          <cell r="H115">
            <v>607.5</v>
          </cell>
          <cell r="I115">
            <v>0</v>
          </cell>
        </row>
        <row r="116">
          <cell r="A116" t="str">
            <v>1.1.2.01.01.0608</v>
          </cell>
          <cell r="B116" t="str">
            <v>A</v>
          </cell>
          <cell r="C116">
            <v>1</v>
          </cell>
          <cell r="D116">
            <v>2292</v>
          </cell>
          <cell r="E116" t="str">
            <v xml:space="preserve">FERTIMPORT S/A - São Luís                        </v>
          </cell>
          <cell r="F116">
            <v>0</v>
          </cell>
          <cell r="G116">
            <v>390696.01</v>
          </cell>
          <cell r="H116">
            <v>218153.45</v>
          </cell>
          <cell r="I116">
            <v>172542.56</v>
          </cell>
        </row>
        <row r="117">
          <cell r="A117" t="str">
            <v>1.1.2.01.01.0610</v>
          </cell>
          <cell r="B117" t="str">
            <v>A</v>
          </cell>
          <cell r="C117">
            <v>1</v>
          </cell>
          <cell r="D117">
            <v>2302</v>
          </cell>
          <cell r="E117" t="str">
            <v xml:space="preserve">G5 Soluções Logística e Transportes              </v>
          </cell>
          <cell r="F117">
            <v>0</v>
          </cell>
          <cell r="G117">
            <v>660.96</v>
          </cell>
          <cell r="H117">
            <v>660.96</v>
          </cell>
          <cell r="I117">
            <v>0</v>
          </cell>
        </row>
        <row r="118">
          <cell r="A118" t="str">
            <v>1.1.2.01.01.0611</v>
          </cell>
          <cell r="B118" t="str">
            <v>A</v>
          </cell>
          <cell r="C118">
            <v>1</v>
          </cell>
          <cell r="D118">
            <v>2307</v>
          </cell>
          <cell r="E118" t="str">
            <v xml:space="preserve">Bunge Alimentos S.A                              </v>
          </cell>
          <cell r="F118">
            <v>68997.61</v>
          </cell>
          <cell r="G118">
            <v>614747.64</v>
          </cell>
          <cell r="H118">
            <v>0</v>
          </cell>
          <cell r="I118">
            <v>683745.25</v>
          </cell>
        </row>
        <row r="119">
          <cell r="A119" t="str">
            <v>1.1.2.01.01.0627</v>
          </cell>
          <cell r="B119" t="str">
            <v>A</v>
          </cell>
          <cell r="C119">
            <v>1</v>
          </cell>
          <cell r="D119">
            <v>2368</v>
          </cell>
          <cell r="E119" t="str">
            <v xml:space="preserve">Glenda de Lourdes F.dos Santos-Me                </v>
          </cell>
          <cell r="F119">
            <v>7662.93</v>
          </cell>
          <cell r="G119">
            <v>2554.31</v>
          </cell>
          <cell r="H119">
            <v>2554.31</v>
          </cell>
          <cell r="I119">
            <v>7662.93</v>
          </cell>
        </row>
        <row r="120">
          <cell r="A120" t="str">
            <v>1.1.2.01.01.0628</v>
          </cell>
          <cell r="B120" t="str">
            <v>A</v>
          </cell>
          <cell r="C120">
            <v>1</v>
          </cell>
          <cell r="D120">
            <v>2369</v>
          </cell>
          <cell r="E120" t="str">
            <v xml:space="preserve">Ribeirão S.A - São Luís                          </v>
          </cell>
          <cell r="F120">
            <v>0</v>
          </cell>
          <cell r="G120">
            <v>38641.26</v>
          </cell>
          <cell r="H120">
            <v>38641.26</v>
          </cell>
          <cell r="I120">
            <v>0</v>
          </cell>
        </row>
        <row r="121">
          <cell r="A121" t="str">
            <v>1.1.2.01.01.0632</v>
          </cell>
          <cell r="B121" t="str">
            <v>A</v>
          </cell>
          <cell r="C121">
            <v>1</v>
          </cell>
          <cell r="D121">
            <v>2378</v>
          </cell>
          <cell r="E121" t="str">
            <v xml:space="preserve">Temape - Terminais Marítimos Pernambuco          </v>
          </cell>
          <cell r="F121">
            <v>9135.91</v>
          </cell>
          <cell r="G121">
            <v>17527.22</v>
          </cell>
          <cell r="H121">
            <v>22646.47</v>
          </cell>
          <cell r="I121">
            <v>4016.66</v>
          </cell>
        </row>
        <row r="122">
          <cell r="A122" t="str">
            <v>1.1.2.01.01.0633</v>
          </cell>
          <cell r="B122" t="str">
            <v>A</v>
          </cell>
          <cell r="C122">
            <v>1</v>
          </cell>
          <cell r="D122">
            <v>2379</v>
          </cell>
          <cell r="E122" t="str">
            <v xml:space="preserve">SP Ind. e Dist. de Petróleo Ltda                 </v>
          </cell>
          <cell r="F122">
            <v>61550.59</v>
          </cell>
          <cell r="G122">
            <v>65452.49</v>
          </cell>
          <cell r="H122">
            <v>99606.080000000002</v>
          </cell>
          <cell r="I122">
            <v>27397</v>
          </cell>
        </row>
        <row r="123">
          <cell r="A123" t="str">
            <v>1.1.2.01.01.0634</v>
          </cell>
          <cell r="B123" t="str">
            <v>A</v>
          </cell>
          <cell r="C123">
            <v>1</v>
          </cell>
          <cell r="D123">
            <v>2380</v>
          </cell>
          <cell r="E123" t="str">
            <v xml:space="preserve">Distribuidora Tabocão Ltda - SLZ                 </v>
          </cell>
          <cell r="F123">
            <v>1576.08</v>
          </cell>
          <cell r="G123">
            <v>518.99</v>
          </cell>
          <cell r="H123">
            <v>1576.08</v>
          </cell>
          <cell r="I123">
            <v>518.99</v>
          </cell>
        </row>
        <row r="124">
          <cell r="A124" t="str">
            <v>1.1.2.01.01.0635</v>
          </cell>
          <cell r="B124" t="str">
            <v>A</v>
          </cell>
          <cell r="C124">
            <v>1</v>
          </cell>
          <cell r="D124">
            <v>2381</v>
          </cell>
          <cell r="E124" t="str">
            <v xml:space="preserve">Dislub Combustíveis Ltda                         </v>
          </cell>
          <cell r="F124">
            <v>8094.58</v>
          </cell>
          <cell r="G124">
            <v>14645.28</v>
          </cell>
          <cell r="H124">
            <v>18919.060000000001</v>
          </cell>
          <cell r="I124">
            <v>3820.8</v>
          </cell>
        </row>
        <row r="125">
          <cell r="A125" t="str">
            <v>1.1.2.01.01.0643</v>
          </cell>
          <cell r="B125" t="str">
            <v>A</v>
          </cell>
          <cell r="C125">
            <v>1</v>
          </cell>
          <cell r="D125">
            <v>2405</v>
          </cell>
          <cell r="E125" t="str">
            <v xml:space="preserve">Agrex do Brasil - Com. Porto Nacional            </v>
          </cell>
          <cell r="F125">
            <v>1094.83</v>
          </cell>
          <cell r="G125">
            <v>0</v>
          </cell>
          <cell r="H125">
            <v>1094.83</v>
          </cell>
          <cell r="I125">
            <v>0</v>
          </cell>
        </row>
        <row r="126">
          <cell r="A126" t="str">
            <v>1.1.2.01.01.0657</v>
          </cell>
          <cell r="B126" t="str">
            <v>A</v>
          </cell>
          <cell r="C126">
            <v>1</v>
          </cell>
          <cell r="D126">
            <v>2441</v>
          </cell>
          <cell r="E126" t="str">
            <v xml:space="preserve">Setta Combustíveis S/A                           </v>
          </cell>
          <cell r="F126">
            <v>4257.6400000000003</v>
          </cell>
          <cell r="G126">
            <v>9681.0400000000009</v>
          </cell>
          <cell r="H126">
            <v>11750.21</v>
          </cell>
          <cell r="I126">
            <v>2188.4699999999998</v>
          </cell>
        </row>
        <row r="127">
          <cell r="A127" t="str">
            <v>1.1.2.01.01.0668</v>
          </cell>
          <cell r="B127" t="str">
            <v>A</v>
          </cell>
          <cell r="C127">
            <v>1</v>
          </cell>
          <cell r="D127">
            <v>2499</v>
          </cell>
          <cell r="E127" t="str">
            <v xml:space="preserve">Agrex do Brasil - Araguacema/TO                  </v>
          </cell>
          <cell r="F127">
            <v>766.08</v>
          </cell>
          <cell r="G127">
            <v>0</v>
          </cell>
          <cell r="H127">
            <v>766.08</v>
          </cell>
          <cell r="I127">
            <v>0</v>
          </cell>
        </row>
        <row r="128">
          <cell r="A128" t="str">
            <v>1.1.2.01.01.0672</v>
          </cell>
          <cell r="B128" t="str">
            <v>A</v>
          </cell>
          <cell r="C128">
            <v>1</v>
          </cell>
          <cell r="D128">
            <v>2519</v>
          </cell>
          <cell r="E128" t="str">
            <v xml:space="preserve">Green Distribuidora de Petroleo Ltda             </v>
          </cell>
          <cell r="F128">
            <v>822.04</v>
          </cell>
          <cell r="G128">
            <v>1242.28</v>
          </cell>
          <cell r="H128">
            <v>1242.28</v>
          </cell>
          <cell r="I128">
            <v>822.04</v>
          </cell>
        </row>
        <row r="129">
          <cell r="A129" t="str">
            <v>1.1.2.01.01.0682</v>
          </cell>
          <cell r="B129" t="str">
            <v>A</v>
          </cell>
          <cell r="C129">
            <v>1</v>
          </cell>
          <cell r="D129">
            <v>2585</v>
          </cell>
          <cell r="E129" t="str">
            <v xml:space="preserve">VLI Multimodal                                   </v>
          </cell>
          <cell r="F129">
            <v>1297754.17</v>
          </cell>
          <cell r="G129">
            <v>1093003.1000000001</v>
          </cell>
          <cell r="H129">
            <v>1298904.22</v>
          </cell>
          <cell r="I129">
            <v>1091853.05</v>
          </cell>
        </row>
        <row r="130">
          <cell r="A130" t="str">
            <v>1.1.2.01.01.0685</v>
          </cell>
          <cell r="B130" t="str">
            <v>A</v>
          </cell>
          <cell r="C130">
            <v>1</v>
          </cell>
          <cell r="D130">
            <v>2622</v>
          </cell>
          <cell r="E130" t="str">
            <v xml:space="preserve">Big Pernil Lanches Ltda                          </v>
          </cell>
          <cell r="F130">
            <v>5980</v>
          </cell>
          <cell r="G130">
            <v>0</v>
          </cell>
          <cell r="H130">
            <v>5980</v>
          </cell>
          <cell r="I130">
            <v>0</v>
          </cell>
        </row>
        <row r="131">
          <cell r="A131" t="str">
            <v>1.1.2.01.01.0690</v>
          </cell>
          <cell r="B131" t="str">
            <v>A</v>
          </cell>
          <cell r="C131">
            <v>1</v>
          </cell>
          <cell r="D131">
            <v>2656</v>
          </cell>
          <cell r="E131" t="str">
            <v xml:space="preserve">São Paulo Três Locação de Torres                 </v>
          </cell>
          <cell r="F131">
            <v>5511.27</v>
          </cell>
          <cell r="G131">
            <v>5511.27</v>
          </cell>
          <cell r="H131">
            <v>5511.27</v>
          </cell>
          <cell r="I131">
            <v>5511.27</v>
          </cell>
        </row>
        <row r="132">
          <cell r="A132" t="str">
            <v>1.1.2.01.01.0696</v>
          </cell>
          <cell r="B132" t="str">
            <v>A</v>
          </cell>
          <cell r="C132">
            <v>1</v>
          </cell>
          <cell r="D132">
            <v>2673</v>
          </cell>
          <cell r="E132" t="str">
            <v xml:space="preserve">Transrio MTZ                                     </v>
          </cell>
          <cell r="F132">
            <v>2020.7</v>
          </cell>
          <cell r="G132">
            <v>2020.7</v>
          </cell>
          <cell r="H132">
            <v>2020.7</v>
          </cell>
          <cell r="I132">
            <v>2020.7</v>
          </cell>
        </row>
        <row r="133">
          <cell r="A133" t="str">
            <v>1.1.2.01.01.0697</v>
          </cell>
          <cell r="B133" t="str">
            <v>A</v>
          </cell>
          <cell r="C133">
            <v>1</v>
          </cell>
          <cell r="D133">
            <v>2674</v>
          </cell>
          <cell r="E133" t="str">
            <v xml:space="preserve">GDX Log Transportes                              </v>
          </cell>
          <cell r="F133">
            <v>998.3</v>
          </cell>
          <cell r="G133">
            <v>937.82</v>
          </cell>
          <cell r="H133">
            <v>1936.12</v>
          </cell>
          <cell r="I133">
            <v>0</v>
          </cell>
        </row>
        <row r="134">
          <cell r="A134" t="str">
            <v>1.1.2.01.01.0703</v>
          </cell>
          <cell r="B134" t="str">
            <v>A</v>
          </cell>
          <cell r="C134">
            <v>1</v>
          </cell>
          <cell r="D134">
            <v>2716</v>
          </cell>
          <cell r="E134" t="str">
            <v xml:space="preserve">Copersucar S.A.                                  </v>
          </cell>
          <cell r="F134">
            <v>61.62</v>
          </cell>
          <cell r="G134">
            <v>2886.3</v>
          </cell>
          <cell r="H134">
            <v>2889.5</v>
          </cell>
          <cell r="I134">
            <v>58.42</v>
          </cell>
        </row>
        <row r="135">
          <cell r="A135" t="str">
            <v>1.1.2.01.01.0704</v>
          </cell>
          <cell r="B135" t="str">
            <v>A</v>
          </cell>
          <cell r="C135">
            <v>1</v>
          </cell>
          <cell r="D135">
            <v>2724</v>
          </cell>
          <cell r="E135" t="str">
            <v xml:space="preserve">Pedro Yan Sá Pinto Alimentos -Me                 </v>
          </cell>
          <cell r="F135">
            <v>1684.33</v>
          </cell>
          <cell r="G135">
            <v>3548.89</v>
          </cell>
          <cell r="H135">
            <v>3548.89</v>
          </cell>
          <cell r="I135">
            <v>1684.33</v>
          </cell>
        </row>
        <row r="136">
          <cell r="A136" t="str">
            <v>1.1.2.01.01.0706</v>
          </cell>
          <cell r="B136" t="str">
            <v>A</v>
          </cell>
          <cell r="C136">
            <v>1</v>
          </cell>
          <cell r="D136">
            <v>2726</v>
          </cell>
          <cell r="E136" t="str">
            <v xml:space="preserve">Gavilon do Brasil                                </v>
          </cell>
          <cell r="F136">
            <v>74584.09</v>
          </cell>
          <cell r="G136">
            <v>65610</v>
          </cell>
          <cell r="H136">
            <v>115894.09</v>
          </cell>
          <cell r="I136">
            <v>24300</v>
          </cell>
        </row>
        <row r="137">
          <cell r="A137" t="str">
            <v>1.1.2.01.01.0707</v>
          </cell>
          <cell r="B137" t="str">
            <v>A</v>
          </cell>
          <cell r="C137">
            <v>1</v>
          </cell>
          <cell r="D137">
            <v>2738</v>
          </cell>
          <cell r="E137" t="str">
            <v xml:space="preserve">GAC Logística do Brasil Ltda                     </v>
          </cell>
          <cell r="F137">
            <v>87432.45</v>
          </cell>
          <cell r="G137">
            <v>79601.87</v>
          </cell>
          <cell r="H137">
            <v>167034.32</v>
          </cell>
          <cell r="I137">
            <v>0</v>
          </cell>
        </row>
        <row r="138">
          <cell r="A138" t="str">
            <v>1.1.2.01.01.0708</v>
          </cell>
          <cell r="B138" t="str">
            <v>A</v>
          </cell>
          <cell r="C138">
            <v>1</v>
          </cell>
          <cell r="D138">
            <v>2754</v>
          </cell>
          <cell r="E138" t="str">
            <v xml:space="preserve">Federal Distribuidora de Petróleo Ltda           </v>
          </cell>
          <cell r="F138">
            <v>3626.14</v>
          </cell>
          <cell r="G138">
            <v>7031.71</v>
          </cell>
          <cell r="H138">
            <v>8405.67</v>
          </cell>
          <cell r="I138">
            <v>2252.1799999999998</v>
          </cell>
        </row>
        <row r="139">
          <cell r="A139" t="str">
            <v>1.1.2.01.01.0712</v>
          </cell>
          <cell r="B139" t="str">
            <v>A</v>
          </cell>
          <cell r="C139">
            <v>1</v>
          </cell>
          <cell r="D139">
            <v>2782</v>
          </cell>
          <cell r="E139" t="str">
            <v xml:space="preserve">Novaagri Infraestrutura de Armazenagem           </v>
          </cell>
          <cell r="F139">
            <v>0</v>
          </cell>
          <cell r="G139">
            <v>161935.20000000001</v>
          </cell>
          <cell r="H139">
            <v>161935.20000000001</v>
          </cell>
          <cell r="I139">
            <v>0</v>
          </cell>
        </row>
        <row r="140">
          <cell r="A140" t="str">
            <v>1.1.2.01.01.0716</v>
          </cell>
          <cell r="B140" t="str">
            <v>A</v>
          </cell>
          <cell r="C140">
            <v>1</v>
          </cell>
          <cell r="D140">
            <v>2791</v>
          </cell>
          <cell r="E140" t="str">
            <v xml:space="preserve">Tequimar-Filial                                  </v>
          </cell>
          <cell r="F140">
            <v>236760.54</v>
          </cell>
          <cell r="G140">
            <v>230603.94</v>
          </cell>
          <cell r="H140">
            <v>315338.09999999998</v>
          </cell>
          <cell r="I140">
            <v>152026.38</v>
          </cell>
        </row>
        <row r="141">
          <cell r="A141" t="str">
            <v>1.1.2.01.01.0717</v>
          </cell>
          <cell r="B141" t="str">
            <v>A</v>
          </cell>
          <cell r="C141">
            <v>1</v>
          </cell>
          <cell r="D141">
            <v>2795</v>
          </cell>
          <cell r="E141" t="str">
            <v xml:space="preserve">VLI Multimodal S/A - Itaquí                      </v>
          </cell>
          <cell r="F141">
            <v>1150.05</v>
          </cell>
          <cell r="G141">
            <v>0</v>
          </cell>
          <cell r="H141">
            <v>0</v>
          </cell>
          <cell r="I141">
            <v>1150.05</v>
          </cell>
        </row>
        <row r="142">
          <cell r="A142" t="str">
            <v>1.1.2.01.01.0719</v>
          </cell>
          <cell r="B142" t="str">
            <v>A</v>
          </cell>
          <cell r="C142">
            <v>1</v>
          </cell>
          <cell r="D142">
            <v>2803</v>
          </cell>
          <cell r="E142" t="str">
            <v xml:space="preserve">Agrex do Brasil S/A - Faz. União                 </v>
          </cell>
          <cell r="F142">
            <v>291.60000000000002</v>
          </cell>
          <cell r="G142">
            <v>0</v>
          </cell>
          <cell r="H142">
            <v>291.60000000000002</v>
          </cell>
          <cell r="I142">
            <v>0</v>
          </cell>
        </row>
        <row r="143">
          <cell r="A143" t="str">
            <v>1.1.2.01.01.0727</v>
          </cell>
          <cell r="B143" t="str">
            <v>A</v>
          </cell>
          <cell r="C143">
            <v>1</v>
          </cell>
          <cell r="D143">
            <v>2846</v>
          </cell>
          <cell r="E143" t="str">
            <v xml:space="preserve">Machado Transportadora e Logistica               </v>
          </cell>
          <cell r="F143">
            <v>786.17</v>
          </cell>
          <cell r="G143">
            <v>1058.22</v>
          </cell>
          <cell r="H143">
            <v>982.01</v>
          </cell>
          <cell r="I143">
            <v>862.38</v>
          </cell>
        </row>
        <row r="144">
          <cell r="A144" t="str">
            <v>1.1.2.01.01.0728</v>
          </cell>
          <cell r="B144" t="str">
            <v>A</v>
          </cell>
          <cell r="C144">
            <v>1</v>
          </cell>
          <cell r="D144">
            <v>2848</v>
          </cell>
          <cell r="E144" t="str">
            <v xml:space="preserve">COFCO Brasil S.A                                 </v>
          </cell>
          <cell r="F144">
            <v>659.4</v>
          </cell>
          <cell r="G144">
            <v>0</v>
          </cell>
          <cell r="H144">
            <v>0</v>
          </cell>
          <cell r="I144">
            <v>659.4</v>
          </cell>
        </row>
        <row r="145">
          <cell r="A145" t="str">
            <v>1.1.2.01.01.0731</v>
          </cell>
          <cell r="B145" t="str">
            <v>A</v>
          </cell>
          <cell r="C145">
            <v>1</v>
          </cell>
          <cell r="D145">
            <v>2874</v>
          </cell>
          <cell r="E145" t="str">
            <v xml:space="preserve">FAN - Distribuidora de Petróleo Ltda             </v>
          </cell>
          <cell r="F145">
            <v>1343.93</v>
          </cell>
          <cell r="G145">
            <v>4591.58</v>
          </cell>
          <cell r="H145">
            <v>3345.52</v>
          </cell>
          <cell r="I145">
            <v>2589.9899999999998</v>
          </cell>
        </row>
        <row r="146">
          <cell r="A146" t="str">
            <v>1.1.2.01.01.0738</v>
          </cell>
          <cell r="B146" t="str">
            <v>A</v>
          </cell>
          <cell r="C146">
            <v>1</v>
          </cell>
          <cell r="D146">
            <v>2903</v>
          </cell>
          <cell r="E146" t="str">
            <v xml:space="preserve">Rip Serviços Ind. Ltda                           </v>
          </cell>
          <cell r="F146">
            <v>768.3</v>
          </cell>
          <cell r="G146">
            <v>0</v>
          </cell>
          <cell r="H146">
            <v>768.3</v>
          </cell>
          <cell r="I146">
            <v>0</v>
          </cell>
        </row>
        <row r="147">
          <cell r="A147" t="str">
            <v>1.1.2.01.01.0739</v>
          </cell>
          <cell r="B147" t="str">
            <v>A</v>
          </cell>
          <cell r="C147">
            <v>1</v>
          </cell>
          <cell r="D147">
            <v>2916</v>
          </cell>
          <cell r="E147" t="str">
            <v xml:space="preserve">Aquiles Silva Junior - Me                        </v>
          </cell>
          <cell r="F147">
            <v>644.70000000000005</v>
          </cell>
          <cell r="G147">
            <v>0</v>
          </cell>
          <cell r="H147">
            <v>644.70000000000005</v>
          </cell>
          <cell r="I147">
            <v>0</v>
          </cell>
        </row>
        <row r="148">
          <cell r="A148" t="str">
            <v>1.1.2.01.01.0745</v>
          </cell>
          <cell r="B148" t="str">
            <v>A</v>
          </cell>
          <cell r="C148">
            <v>1</v>
          </cell>
          <cell r="D148">
            <v>2948</v>
          </cell>
          <cell r="E148" t="str">
            <v xml:space="preserve">Mosaic Fertilizantes - Rondonópolis              </v>
          </cell>
          <cell r="F148">
            <v>40230.06</v>
          </cell>
          <cell r="G148">
            <v>0</v>
          </cell>
          <cell r="H148">
            <v>40230.06</v>
          </cell>
          <cell r="I148">
            <v>0</v>
          </cell>
        </row>
        <row r="149">
          <cell r="A149" t="str">
            <v>1.1.2.01.01.0751</v>
          </cell>
          <cell r="B149" t="str">
            <v>A</v>
          </cell>
          <cell r="C149">
            <v>1</v>
          </cell>
          <cell r="D149">
            <v>2962</v>
          </cell>
          <cell r="E149" t="str">
            <v xml:space="preserve">João Paulo de Aquino Rocha                       </v>
          </cell>
          <cell r="F149">
            <v>2974</v>
          </cell>
          <cell r="G149">
            <v>0</v>
          </cell>
          <cell r="H149">
            <v>0</v>
          </cell>
          <cell r="I149">
            <v>2974</v>
          </cell>
        </row>
        <row r="150">
          <cell r="A150" t="str">
            <v>1.1.2.01.01.0753</v>
          </cell>
          <cell r="B150" t="str">
            <v>A</v>
          </cell>
          <cell r="C150">
            <v>1</v>
          </cell>
          <cell r="D150">
            <v>2970</v>
          </cell>
          <cell r="E150" t="str">
            <v xml:space="preserve">Lachmann Agência Marítima Ltda                   </v>
          </cell>
          <cell r="F150">
            <v>0</v>
          </cell>
          <cell r="G150">
            <v>3580.39</v>
          </cell>
          <cell r="H150">
            <v>0</v>
          </cell>
          <cell r="I150">
            <v>3580.39</v>
          </cell>
        </row>
        <row r="151">
          <cell r="A151" t="str">
            <v>1.1.2.01.01.0759</v>
          </cell>
          <cell r="B151" t="str">
            <v>A</v>
          </cell>
          <cell r="C151">
            <v>1</v>
          </cell>
          <cell r="D151">
            <v>3793</v>
          </cell>
          <cell r="E151" t="str">
            <v xml:space="preserve">Galvani Industria, Comercio e Serviços           </v>
          </cell>
          <cell r="F151">
            <v>15922.24</v>
          </cell>
          <cell r="G151">
            <v>418.19</v>
          </cell>
          <cell r="H151">
            <v>16340.43</v>
          </cell>
          <cell r="I151">
            <v>0</v>
          </cell>
        </row>
        <row r="152">
          <cell r="A152" t="str">
            <v>1.1.2.01.01.0761</v>
          </cell>
          <cell r="B152" t="str">
            <v>A</v>
          </cell>
          <cell r="C152">
            <v>1</v>
          </cell>
          <cell r="D152">
            <v>3795</v>
          </cell>
          <cell r="E152" t="str">
            <v xml:space="preserve">Connection Transportes                           </v>
          </cell>
          <cell r="F152">
            <v>93.94</v>
          </cell>
          <cell r="G152">
            <v>0</v>
          </cell>
          <cell r="H152">
            <v>0</v>
          </cell>
          <cell r="I152">
            <v>93.94</v>
          </cell>
        </row>
        <row r="153">
          <cell r="A153" t="str">
            <v>1.1.2.01.01.0762</v>
          </cell>
          <cell r="B153" t="str">
            <v>A</v>
          </cell>
          <cell r="C153">
            <v>1</v>
          </cell>
          <cell r="D153">
            <v>3796</v>
          </cell>
          <cell r="E153" t="str">
            <v xml:space="preserve">D &amp; L Logistica                                  </v>
          </cell>
          <cell r="F153">
            <v>46.97</v>
          </cell>
          <cell r="G153">
            <v>0</v>
          </cell>
          <cell r="H153">
            <v>0</v>
          </cell>
          <cell r="I153">
            <v>46.97</v>
          </cell>
        </row>
        <row r="154">
          <cell r="A154" t="str">
            <v>1.1.2.01.01.0764</v>
          </cell>
          <cell r="B154" t="str">
            <v>A</v>
          </cell>
          <cell r="C154">
            <v>1</v>
          </cell>
          <cell r="D154">
            <v>3798</v>
          </cell>
          <cell r="E154" t="str">
            <v xml:space="preserve">Maria Alice Mendes                               </v>
          </cell>
          <cell r="F154">
            <v>672</v>
          </cell>
          <cell r="G154">
            <v>1485.48</v>
          </cell>
          <cell r="H154">
            <v>672</v>
          </cell>
          <cell r="I154">
            <v>1485.48</v>
          </cell>
        </row>
        <row r="155">
          <cell r="A155" t="str">
            <v>1.1.2.01.01.0769</v>
          </cell>
          <cell r="B155" t="str">
            <v>A</v>
          </cell>
          <cell r="C155">
            <v>1</v>
          </cell>
          <cell r="D155">
            <v>3808</v>
          </cell>
          <cell r="E155" t="str">
            <v xml:space="preserve">Inport - Despachos Aduaneiro Ltda                </v>
          </cell>
          <cell r="F155">
            <v>0</v>
          </cell>
          <cell r="G155">
            <v>46.97</v>
          </cell>
          <cell r="H155">
            <v>0</v>
          </cell>
          <cell r="I155">
            <v>46.97</v>
          </cell>
        </row>
        <row r="156">
          <cell r="A156" t="str">
            <v>1.1.2.01.01.0770</v>
          </cell>
          <cell r="B156" t="str">
            <v>A</v>
          </cell>
          <cell r="C156">
            <v>1</v>
          </cell>
          <cell r="D156">
            <v>3813</v>
          </cell>
          <cell r="E156" t="str">
            <v xml:space="preserve">Jatobeton Engenharia Ltda                        </v>
          </cell>
          <cell r="F156">
            <v>0</v>
          </cell>
          <cell r="G156">
            <v>78.75</v>
          </cell>
          <cell r="H156">
            <v>78.75</v>
          </cell>
          <cell r="I156">
            <v>0</v>
          </cell>
        </row>
        <row r="157">
          <cell r="A157" t="str">
            <v>1.1.2.01.01.0772</v>
          </cell>
          <cell r="B157" t="str">
            <v>A</v>
          </cell>
          <cell r="C157">
            <v>1</v>
          </cell>
          <cell r="D157">
            <v>3820</v>
          </cell>
          <cell r="E157" t="str">
            <v xml:space="preserve">Gomes Sodre Engenharia Ltda                      </v>
          </cell>
          <cell r="F157">
            <v>0</v>
          </cell>
          <cell r="G157">
            <v>78.75</v>
          </cell>
          <cell r="H157">
            <v>78.75</v>
          </cell>
          <cell r="I157">
            <v>0</v>
          </cell>
        </row>
        <row r="158">
          <cell r="A158" t="str">
            <v>1.1.2.01.02</v>
          </cell>
          <cell r="B158" t="str">
            <v>S</v>
          </cell>
          <cell r="C158">
            <v>1</v>
          </cell>
          <cell r="D158">
            <v>1514</v>
          </cell>
          <cell r="E158" t="str">
            <v xml:space="preserve">Recebimentos à Confirmar/Compensar               </v>
          </cell>
          <cell r="F158">
            <v>485566.66</v>
          </cell>
          <cell r="G158">
            <v>7123741.4699999997</v>
          </cell>
          <cell r="H158">
            <v>7609308.1299999999</v>
          </cell>
          <cell r="I158">
            <v>0</v>
          </cell>
        </row>
        <row r="159">
          <cell r="A159" t="str">
            <v>1.1.2.01.02.0002</v>
          </cell>
          <cell r="B159" t="str">
            <v>A</v>
          </cell>
          <cell r="C159">
            <v>1</v>
          </cell>
          <cell r="D159">
            <v>1525</v>
          </cell>
          <cell r="E159" t="str">
            <v xml:space="preserve">Cobrança à Compensar - Banco do Brasil           </v>
          </cell>
          <cell r="F159">
            <v>485566.66</v>
          </cell>
          <cell r="G159">
            <v>7123741.4699999997</v>
          </cell>
          <cell r="H159">
            <v>7609308.1299999999</v>
          </cell>
          <cell r="I159">
            <v>0</v>
          </cell>
        </row>
        <row r="160">
          <cell r="A160" t="str">
            <v>1.1.3</v>
          </cell>
          <cell r="B160" t="str">
            <v>S</v>
          </cell>
          <cell r="C160">
            <v>1</v>
          </cell>
          <cell r="D160">
            <v>234</v>
          </cell>
          <cell r="E160" t="str">
            <v xml:space="preserve">Almoxarifado                                     </v>
          </cell>
          <cell r="F160">
            <v>148980.04</v>
          </cell>
          <cell r="G160">
            <v>15772.99</v>
          </cell>
          <cell r="H160">
            <v>18746.490000000002</v>
          </cell>
          <cell r="I160">
            <v>146006.54</v>
          </cell>
        </row>
        <row r="161">
          <cell r="A161" t="str">
            <v>1.1.3.01</v>
          </cell>
          <cell r="B161" t="str">
            <v>A</v>
          </cell>
          <cell r="C161">
            <v>1</v>
          </cell>
          <cell r="D161">
            <v>235</v>
          </cell>
          <cell r="E161" t="str">
            <v xml:space="preserve">Material de Consumo                              </v>
          </cell>
          <cell r="F161">
            <v>148980.04</v>
          </cell>
          <cell r="G161">
            <v>15772.99</v>
          </cell>
          <cell r="H161">
            <v>18746.490000000002</v>
          </cell>
          <cell r="I161">
            <v>146006.54</v>
          </cell>
        </row>
        <row r="162">
          <cell r="A162" t="str">
            <v>1.1.4</v>
          </cell>
          <cell r="B162" t="str">
            <v>S</v>
          </cell>
          <cell r="C162">
            <v>1</v>
          </cell>
          <cell r="D162">
            <v>236</v>
          </cell>
          <cell r="E162" t="str">
            <v xml:space="preserve">Outros Créditos                                  </v>
          </cell>
          <cell r="F162">
            <v>4647844.8499999996</v>
          </cell>
          <cell r="G162">
            <v>1106826.3</v>
          </cell>
          <cell r="H162">
            <v>2350211.4900000002</v>
          </cell>
          <cell r="I162">
            <v>3404459.66</v>
          </cell>
        </row>
        <row r="163">
          <cell r="A163" t="str">
            <v>1.1.4.01</v>
          </cell>
          <cell r="B163" t="str">
            <v>S</v>
          </cell>
          <cell r="C163">
            <v>1</v>
          </cell>
          <cell r="D163">
            <v>237</v>
          </cell>
          <cell r="E163" t="str">
            <v xml:space="preserve">Adiantamentos Concedidos                         </v>
          </cell>
          <cell r="F163">
            <v>1419118.53</v>
          </cell>
          <cell r="G163">
            <v>1033015.17</v>
          </cell>
          <cell r="H163">
            <v>2286840.9900000002</v>
          </cell>
          <cell r="I163">
            <v>165292.71</v>
          </cell>
        </row>
        <row r="164">
          <cell r="A164" t="str">
            <v>1.1.4.01.01</v>
          </cell>
          <cell r="B164" t="str">
            <v>A</v>
          </cell>
          <cell r="C164">
            <v>1</v>
          </cell>
          <cell r="D164">
            <v>238</v>
          </cell>
          <cell r="E164" t="str">
            <v xml:space="preserve">Adiantamentos a Empregados                       </v>
          </cell>
          <cell r="F164">
            <v>0</v>
          </cell>
          <cell r="G164">
            <v>839436.37</v>
          </cell>
          <cell r="H164">
            <v>839436.37</v>
          </cell>
          <cell r="I164">
            <v>0</v>
          </cell>
        </row>
        <row r="165">
          <cell r="A165" t="str">
            <v>1.1.4.01.02</v>
          </cell>
          <cell r="B165" t="str">
            <v>A</v>
          </cell>
          <cell r="C165">
            <v>1</v>
          </cell>
          <cell r="D165">
            <v>239</v>
          </cell>
          <cell r="E165" t="str">
            <v xml:space="preserve">Adiantamentos de Férias                          </v>
          </cell>
          <cell r="F165">
            <v>123723.28</v>
          </cell>
          <cell r="G165">
            <v>184132.8</v>
          </cell>
          <cell r="H165">
            <v>148749.23000000001</v>
          </cell>
          <cell r="I165">
            <v>159106.85</v>
          </cell>
        </row>
        <row r="166">
          <cell r="A166" t="str">
            <v>1.1.4.01.03</v>
          </cell>
          <cell r="B166" t="str">
            <v>A</v>
          </cell>
          <cell r="C166">
            <v>1</v>
          </cell>
          <cell r="D166">
            <v>240</v>
          </cell>
          <cell r="E166" t="str">
            <v xml:space="preserve">Adiantamentos de 13º Salários                    </v>
          </cell>
          <cell r="F166">
            <v>1151166.47</v>
          </cell>
          <cell r="G166">
            <v>0</v>
          </cell>
          <cell r="H166">
            <v>1151166.47</v>
          </cell>
          <cell r="I166">
            <v>0</v>
          </cell>
        </row>
        <row r="167">
          <cell r="A167" t="str">
            <v>1.1.4.01.04</v>
          </cell>
          <cell r="B167" t="str">
            <v>A</v>
          </cell>
          <cell r="C167">
            <v>1</v>
          </cell>
          <cell r="D167">
            <v>241</v>
          </cell>
          <cell r="E167" t="str">
            <v xml:space="preserve">Adiantamentos para Despesas                      </v>
          </cell>
          <cell r="F167">
            <v>0</v>
          </cell>
          <cell r="G167">
            <v>3260.14</v>
          </cell>
          <cell r="H167">
            <v>3260.14</v>
          </cell>
          <cell r="I167">
            <v>0</v>
          </cell>
        </row>
        <row r="168">
          <cell r="A168" t="str">
            <v>1.1.4.01.07</v>
          </cell>
          <cell r="B168" t="str">
            <v>A</v>
          </cell>
          <cell r="C168">
            <v>1</v>
          </cell>
          <cell r="D168">
            <v>2452</v>
          </cell>
          <cell r="E168" t="str">
            <v xml:space="preserve">Adiantamento de Férias Próximo mês               </v>
          </cell>
          <cell r="F168">
            <v>54010.7</v>
          </cell>
          <cell r="G168">
            <v>6185.86</v>
          </cell>
          <cell r="H168">
            <v>54010.7</v>
          </cell>
          <cell r="I168">
            <v>6185.86</v>
          </cell>
        </row>
        <row r="169">
          <cell r="A169" t="str">
            <v>1.1.4.01.08</v>
          </cell>
          <cell r="B169" t="str">
            <v>A</v>
          </cell>
          <cell r="C169">
            <v>1</v>
          </cell>
          <cell r="D169">
            <v>2757</v>
          </cell>
          <cell r="E169" t="str">
            <v xml:space="preserve">FGTS s/ Adiantamento de 13º Salários             </v>
          </cell>
          <cell r="F169">
            <v>90218.08</v>
          </cell>
          <cell r="G169">
            <v>0</v>
          </cell>
          <cell r="H169">
            <v>90218.08</v>
          </cell>
          <cell r="I169">
            <v>0</v>
          </cell>
        </row>
        <row r="170">
          <cell r="A170" t="str">
            <v>1.1.4.03</v>
          </cell>
          <cell r="B170" t="str">
            <v>S</v>
          </cell>
          <cell r="C170">
            <v>1</v>
          </cell>
          <cell r="D170">
            <v>247</v>
          </cell>
          <cell r="E170" t="str">
            <v xml:space="preserve">Outros Valores a Receber                         </v>
          </cell>
          <cell r="F170">
            <v>3228726.32</v>
          </cell>
          <cell r="G170">
            <v>73811.13</v>
          </cell>
          <cell r="H170">
            <v>63370.5</v>
          </cell>
          <cell r="I170">
            <v>3239166.95</v>
          </cell>
        </row>
        <row r="171">
          <cell r="A171" t="str">
            <v>1.1.4.03.01</v>
          </cell>
          <cell r="B171" t="str">
            <v>A</v>
          </cell>
          <cell r="C171">
            <v>1</v>
          </cell>
          <cell r="D171">
            <v>248</v>
          </cell>
          <cell r="E171" t="str">
            <v xml:space="preserve">Depósitos Recursais e Judiciais                  </v>
          </cell>
          <cell r="F171">
            <v>3094421.16</v>
          </cell>
          <cell r="G171">
            <v>9513.16</v>
          </cell>
          <cell r="H171">
            <v>0</v>
          </cell>
          <cell r="I171">
            <v>3103934.32</v>
          </cell>
        </row>
        <row r="172">
          <cell r="A172" t="str">
            <v>1.1.4.03.08</v>
          </cell>
          <cell r="B172" t="str">
            <v>A</v>
          </cell>
          <cell r="C172">
            <v>1</v>
          </cell>
          <cell r="D172">
            <v>1834</v>
          </cell>
          <cell r="E172" t="str">
            <v xml:space="preserve">Caução DNIT                                      </v>
          </cell>
          <cell r="F172">
            <v>2250</v>
          </cell>
          <cell r="G172">
            <v>0</v>
          </cell>
          <cell r="H172">
            <v>0</v>
          </cell>
          <cell r="I172">
            <v>2250</v>
          </cell>
        </row>
        <row r="173">
          <cell r="A173" t="str">
            <v>1.1.4.03.09</v>
          </cell>
          <cell r="B173" t="str">
            <v>A</v>
          </cell>
          <cell r="C173">
            <v>1</v>
          </cell>
          <cell r="D173">
            <v>1927</v>
          </cell>
          <cell r="E173" t="str">
            <v xml:space="preserve">Outros Valores a Recuperar                       </v>
          </cell>
          <cell r="F173">
            <v>11.44</v>
          </cell>
          <cell r="G173">
            <v>0</v>
          </cell>
          <cell r="H173">
            <v>0</v>
          </cell>
          <cell r="I173">
            <v>11.44</v>
          </cell>
        </row>
        <row r="174">
          <cell r="A174" t="str">
            <v>1.1.4.03.11</v>
          </cell>
          <cell r="B174" t="str">
            <v>A</v>
          </cell>
          <cell r="C174">
            <v>1</v>
          </cell>
          <cell r="D174">
            <v>2157</v>
          </cell>
          <cell r="E174" t="str">
            <v xml:space="preserve">Valores a Receber de Funcionários                </v>
          </cell>
          <cell r="F174">
            <v>44601.22</v>
          </cell>
          <cell r="G174">
            <v>47640.14</v>
          </cell>
          <cell r="H174">
            <v>46772.6</v>
          </cell>
          <cell r="I174">
            <v>45468.76</v>
          </cell>
        </row>
        <row r="175">
          <cell r="A175" t="str">
            <v>1.1.4.03.12</v>
          </cell>
          <cell r="B175" t="str">
            <v>A</v>
          </cell>
          <cell r="C175">
            <v>1</v>
          </cell>
          <cell r="D175">
            <v>2459</v>
          </cell>
          <cell r="E175" t="str">
            <v xml:space="preserve">Acordo Min. Público do Trabalho                  </v>
          </cell>
          <cell r="F175">
            <v>70844.600000000006</v>
          </cell>
          <cell r="G175">
            <v>0</v>
          </cell>
          <cell r="H175">
            <v>0</v>
          </cell>
          <cell r="I175">
            <v>70844.600000000006</v>
          </cell>
        </row>
        <row r="176">
          <cell r="A176" t="str">
            <v>1.1.4.03.14</v>
          </cell>
          <cell r="B176" t="str">
            <v>A</v>
          </cell>
          <cell r="C176">
            <v>1</v>
          </cell>
          <cell r="D176">
            <v>2504</v>
          </cell>
          <cell r="E176" t="str">
            <v xml:space="preserve">Salário Maternidade                              </v>
          </cell>
          <cell r="F176">
            <v>15259.59</v>
          </cell>
          <cell r="G176">
            <v>16017</v>
          </cell>
          <cell r="H176">
            <v>15259.59</v>
          </cell>
          <cell r="I176">
            <v>16017</v>
          </cell>
        </row>
        <row r="177">
          <cell r="A177" t="str">
            <v>1.1.4.03.16</v>
          </cell>
          <cell r="B177" t="str">
            <v>A</v>
          </cell>
          <cell r="C177">
            <v>1</v>
          </cell>
          <cell r="D177">
            <v>2979</v>
          </cell>
          <cell r="E177" t="str">
            <v xml:space="preserve">Saldo Negativo Beneficios Jimena Bertold         </v>
          </cell>
          <cell r="F177">
            <v>1338.31</v>
          </cell>
          <cell r="G177">
            <v>640.83000000000004</v>
          </cell>
          <cell r="H177">
            <v>1338.31</v>
          </cell>
          <cell r="I177">
            <v>640.83000000000004</v>
          </cell>
        </row>
        <row r="178">
          <cell r="A178" t="str">
            <v>1.1.5</v>
          </cell>
          <cell r="B178" t="str">
            <v>S</v>
          </cell>
          <cell r="C178">
            <v>1</v>
          </cell>
          <cell r="D178">
            <v>255</v>
          </cell>
          <cell r="E178" t="str">
            <v xml:space="preserve">Tributos e Contrib a Recup/Comp                  </v>
          </cell>
          <cell r="F178">
            <v>11953819.34</v>
          </cell>
          <cell r="G178">
            <v>3883959.64</v>
          </cell>
          <cell r="H178">
            <v>4043379.75</v>
          </cell>
          <cell r="I178">
            <v>11794399.23</v>
          </cell>
        </row>
        <row r="179">
          <cell r="A179" t="str">
            <v>1.1.5.01</v>
          </cell>
          <cell r="B179" t="str">
            <v>A</v>
          </cell>
          <cell r="C179">
            <v>1</v>
          </cell>
          <cell r="D179">
            <v>256</v>
          </cell>
          <cell r="E179" t="str">
            <v xml:space="preserve">INSS                                             </v>
          </cell>
          <cell r="F179">
            <v>7603.25</v>
          </cell>
          <cell r="G179">
            <v>0</v>
          </cell>
          <cell r="H179">
            <v>0</v>
          </cell>
          <cell r="I179">
            <v>7603.25</v>
          </cell>
        </row>
        <row r="180">
          <cell r="A180" t="str">
            <v>1.1.5.02</v>
          </cell>
          <cell r="B180" t="str">
            <v>A</v>
          </cell>
          <cell r="C180">
            <v>1</v>
          </cell>
          <cell r="D180">
            <v>257</v>
          </cell>
          <cell r="E180" t="str">
            <v xml:space="preserve">PIS/PASEP                                        </v>
          </cell>
          <cell r="F180">
            <v>0</v>
          </cell>
          <cell r="G180">
            <v>15354.7</v>
          </cell>
          <cell r="H180">
            <v>15354.7</v>
          </cell>
          <cell r="I180">
            <v>0</v>
          </cell>
        </row>
        <row r="181">
          <cell r="A181" t="str">
            <v>1.1.5.03</v>
          </cell>
          <cell r="B181" t="str">
            <v>A</v>
          </cell>
          <cell r="C181">
            <v>1</v>
          </cell>
          <cell r="D181">
            <v>258</v>
          </cell>
          <cell r="E181" t="str">
            <v xml:space="preserve">COFINS                                           </v>
          </cell>
          <cell r="F181">
            <v>0</v>
          </cell>
          <cell r="G181">
            <v>70868.259999999995</v>
          </cell>
          <cell r="H181">
            <v>70868.259999999995</v>
          </cell>
          <cell r="I181">
            <v>0</v>
          </cell>
        </row>
        <row r="182">
          <cell r="A182" t="str">
            <v>1.1.5.04</v>
          </cell>
          <cell r="B182" t="str">
            <v>A</v>
          </cell>
          <cell r="C182">
            <v>1</v>
          </cell>
          <cell r="D182">
            <v>259</v>
          </cell>
          <cell r="E182" t="str">
            <v xml:space="preserve">ISS                                              </v>
          </cell>
          <cell r="F182">
            <v>0</v>
          </cell>
          <cell r="G182">
            <v>228869.06</v>
          </cell>
          <cell r="H182">
            <v>228869.06</v>
          </cell>
          <cell r="I182">
            <v>0</v>
          </cell>
        </row>
        <row r="183">
          <cell r="A183" t="str">
            <v>1.1.5.05</v>
          </cell>
          <cell r="B183" t="str">
            <v>A</v>
          </cell>
          <cell r="C183">
            <v>1</v>
          </cell>
          <cell r="D183">
            <v>260</v>
          </cell>
          <cell r="E183" t="str">
            <v xml:space="preserve">IRPJ                                             </v>
          </cell>
          <cell r="F183">
            <v>0</v>
          </cell>
          <cell r="G183">
            <v>113389.1</v>
          </cell>
          <cell r="H183">
            <v>113389.1</v>
          </cell>
          <cell r="I183">
            <v>0</v>
          </cell>
        </row>
        <row r="184">
          <cell r="A184" t="str">
            <v>1.1.5.06</v>
          </cell>
          <cell r="B184" t="str">
            <v>A</v>
          </cell>
          <cell r="C184">
            <v>1</v>
          </cell>
          <cell r="D184">
            <v>261</v>
          </cell>
          <cell r="E184" t="str">
            <v xml:space="preserve">CSLL                                             </v>
          </cell>
          <cell r="F184">
            <v>0</v>
          </cell>
          <cell r="G184">
            <v>23622.69</v>
          </cell>
          <cell r="H184">
            <v>23622.69</v>
          </cell>
          <cell r="I184">
            <v>0</v>
          </cell>
        </row>
        <row r="185">
          <cell r="A185" t="str">
            <v>1.1.5.09</v>
          </cell>
          <cell r="B185" t="str">
            <v>A</v>
          </cell>
          <cell r="C185">
            <v>1</v>
          </cell>
          <cell r="D185">
            <v>264</v>
          </cell>
          <cell r="E185" t="str">
            <v xml:space="preserve">Impostos e Contribuições Federais                </v>
          </cell>
          <cell r="F185">
            <v>10779.42</v>
          </cell>
          <cell r="G185">
            <v>0</v>
          </cell>
          <cell r="H185">
            <v>0</v>
          </cell>
          <cell r="I185">
            <v>10779.42</v>
          </cell>
        </row>
        <row r="186">
          <cell r="A186" t="str">
            <v>1.1.5.10</v>
          </cell>
          <cell r="B186" t="str">
            <v>A</v>
          </cell>
          <cell r="C186">
            <v>1</v>
          </cell>
          <cell r="D186">
            <v>265</v>
          </cell>
          <cell r="E186" t="str">
            <v xml:space="preserve">IRPJ a Compensar                                 </v>
          </cell>
          <cell r="F186">
            <v>6925977.2999999998</v>
          </cell>
          <cell r="G186">
            <v>3072704.94</v>
          </cell>
          <cell r="H186">
            <v>0</v>
          </cell>
          <cell r="I186">
            <v>9998682.2400000002</v>
          </cell>
        </row>
        <row r="187">
          <cell r="A187" t="str">
            <v>1.1.5.11</v>
          </cell>
          <cell r="B187" t="str">
            <v>A</v>
          </cell>
          <cell r="C187">
            <v>1</v>
          </cell>
          <cell r="D187">
            <v>266</v>
          </cell>
          <cell r="E187" t="str">
            <v xml:space="preserve">CSLL a Compensar                                 </v>
          </cell>
          <cell r="F187">
            <v>1605682.37</v>
          </cell>
          <cell r="G187">
            <v>0</v>
          </cell>
          <cell r="H187">
            <v>0</v>
          </cell>
          <cell r="I187">
            <v>1605682.37</v>
          </cell>
        </row>
        <row r="188">
          <cell r="A188" t="str">
            <v>1.1.5.12</v>
          </cell>
          <cell r="B188" t="str">
            <v>A</v>
          </cell>
          <cell r="C188">
            <v>1</v>
          </cell>
          <cell r="D188">
            <v>267</v>
          </cell>
          <cell r="E188" t="str">
            <v xml:space="preserve">ISS Indevido                                     </v>
          </cell>
          <cell r="F188">
            <v>11939.8</v>
          </cell>
          <cell r="G188">
            <v>0</v>
          </cell>
          <cell r="H188">
            <v>0</v>
          </cell>
          <cell r="I188">
            <v>11939.8</v>
          </cell>
        </row>
        <row r="189">
          <cell r="A189" t="str">
            <v>1.1.5.15</v>
          </cell>
          <cell r="B189" t="str">
            <v>A</v>
          </cell>
          <cell r="C189">
            <v>1</v>
          </cell>
          <cell r="D189">
            <v>1766</v>
          </cell>
          <cell r="E189" t="str">
            <v xml:space="preserve">IRPJ Provisão s/ Aplicações                      </v>
          </cell>
          <cell r="F189">
            <v>14074.34</v>
          </cell>
          <cell r="G189">
            <v>0</v>
          </cell>
          <cell r="H189">
            <v>0</v>
          </cell>
          <cell r="I189">
            <v>14074.34</v>
          </cell>
        </row>
        <row r="190">
          <cell r="A190" t="str">
            <v>1.1.5.16</v>
          </cell>
          <cell r="B190" t="str">
            <v>A</v>
          </cell>
          <cell r="C190">
            <v>1</v>
          </cell>
          <cell r="D190">
            <v>1767</v>
          </cell>
          <cell r="E190" t="str">
            <v xml:space="preserve">IRPJ Resgate s/ Aplicações                       </v>
          </cell>
          <cell r="F190">
            <v>3214861.33</v>
          </cell>
          <cell r="G190">
            <v>21919.14</v>
          </cell>
          <cell r="H190">
            <v>3236780.47</v>
          </cell>
          <cell r="I190">
            <v>0</v>
          </cell>
        </row>
        <row r="191">
          <cell r="A191" t="str">
            <v>1.1.5.17</v>
          </cell>
          <cell r="B191" t="str">
            <v>A</v>
          </cell>
          <cell r="C191">
            <v>1</v>
          </cell>
          <cell r="D191">
            <v>1175</v>
          </cell>
          <cell r="E191" t="str">
            <v xml:space="preserve">PIS a Compensar - Entradas NF                    </v>
          </cell>
          <cell r="F191">
            <v>0</v>
          </cell>
          <cell r="G191">
            <v>59324.19</v>
          </cell>
          <cell r="H191">
            <v>59324.19</v>
          </cell>
          <cell r="I191">
            <v>0</v>
          </cell>
        </row>
        <row r="192">
          <cell r="A192" t="str">
            <v>1.1.5.18</v>
          </cell>
          <cell r="B192" t="str">
            <v>A</v>
          </cell>
          <cell r="C192">
            <v>1</v>
          </cell>
          <cell r="D192">
            <v>1255</v>
          </cell>
          <cell r="E192" t="str">
            <v xml:space="preserve">COFINS a Compensar - Entradas NF                 </v>
          </cell>
          <cell r="F192">
            <v>0</v>
          </cell>
          <cell r="G192">
            <v>273252.14</v>
          </cell>
          <cell r="H192">
            <v>273252.14</v>
          </cell>
          <cell r="I192">
            <v>0</v>
          </cell>
        </row>
        <row r="193">
          <cell r="A193" t="str">
            <v>1.1.5.19</v>
          </cell>
          <cell r="B193" t="str">
            <v>A</v>
          </cell>
          <cell r="C193">
            <v>1</v>
          </cell>
          <cell r="D193">
            <v>2353</v>
          </cell>
          <cell r="E193" t="str">
            <v xml:space="preserve">IRPJ Provisão s/ Aplicação - CDB SWAP            </v>
          </cell>
          <cell r="F193">
            <v>126951.44</v>
          </cell>
          <cell r="G193">
            <v>4459.3500000000004</v>
          </cell>
          <cell r="H193">
            <v>21601.53</v>
          </cell>
          <cell r="I193">
            <v>109809.26</v>
          </cell>
        </row>
        <row r="194">
          <cell r="A194" t="str">
            <v>1.1.5.20</v>
          </cell>
          <cell r="B194" t="str">
            <v>A</v>
          </cell>
          <cell r="C194">
            <v>1</v>
          </cell>
          <cell r="D194">
            <v>2354</v>
          </cell>
          <cell r="E194" t="str">
            <v xml:space="preserve">IRPJ Provisão s/ Aplicação - CDB - DI            </v>
          </cell>
          <cell r="F194">
            <v>818.32</v>
          </cell>
          <cell r="G194">
            <v>156.28</v>
          </cell>
          <cell r="H194">
            <v>317.58</v>
          </cell>
          <cell r="I194">
            <v>657.02</v>
          </cell>
        </row>
        <row r="195">
          <cell r="A195" t="str">
            <v>1.1.5.21</v>
          </cell>
          <cell r="B195" t="str">
            <v>A</v>
          </cell>
          <cell r="C195">
            <v>1</v>
          </cell>
          <cell r="D195">
            <v>2355</v>
          </cell>
          <cell r="E195" t="str">
            <v xml:space="preserve">IRPJ Provisão s/ Aplicação - BB AMPLO            </v>
          </cell>
          <cell r="F195">
            <v>329.76</v>
          </cell>
          <cell r="G195">
            <v>31.99</v>
          </cell>
          <cell r="H195">
            <v>0</v>
          </cell>
          <cell r="I195">
            <v>361.75</v>
          </cell>
        </row>
        <row r="196">
          <cell r="A196" t="str">
            <v>1.1.5.22</v>
          </cell>
          <cell r="B196" t="str">
            <v>A</v>
          </cell>
          <cell r="C196">
            <v>1</v>
          </cell>
          <cell r="D196">
            <v>2356</v>
          </cell>
          <cell r="E196" t="str">
            <v xml:space="preserve">IRPJ Provisão s/ Aplicação BB Admin Sup.         </v>
          </cell>
          <cell r="F196">
            <v>0.36</v>
          </cell>
          <cell r="G196">
            <v>7.8</v>
          </cell>
          <cell r="H196">
            <v>0.03</v>
          </cell>
          <cell r="I196">
            <v>8.1300000000000008</v>
          </cell>
        </row>
        <row r="197">
          <cell r="A197" t="str">
            <v>1.1.5.23</v>
          </cell>
          <cell r="B197" t="str">
            <v>A</v>
          </cell>
          <cell r="C197">
            <v>1</v>
          </cell>
          <cell r="D197">
            <v>2357</v>
          </cell>
          <cell r="E197" t="str">
            <v xml:space="preserve">IRPJ Provisão s/ Poupança 14401-0 Caução         </v>
          </cell>
          <cell r="F197">
            <v>34801.65</v>
          </cell>
          <cell r="G197">
            <v>0</v>
          </cell>
          <cell r="H197">
            <v>0</v>
          </cell>
          <cell r="I197">
            <v>34801.65</v>
          </cell>
        </row>
        <row r="198">
          <cell r="A198" t="str">
            <v>1.2</v>
          </cell>
          <cell r="B198" t="str">
            <v>S</v>
          </cell>
          <cell r="C198">
            <v>1</v>
          </cell>
          <cell r="D198">
            <v>271</v>
          </cell>
          <cell r="E198" t="str">
            <v xml:space="preserve">Ativo Não Circulante                             </v>
          </cell>
          <cell r="F198">
            <v>635692366.72000003</v>
          </cell>
          <cell r="G198">
            <v>278520213.20999998</v>
          </cell>
          <cell r="H198">
            <v>348995.64</v>
          </cell>
          <cell r="I198">
            <v>913863584.28999996</v>
          </cell>
        </row>
        <row r="199">
          <cell r="A199" t="str">
            <v>1.2.1</v>
          </cell>
          <cell r="B199" t="str">
            <v>S</v>
          </cell>
          <cell r="C199">
            <v>1</v>
          </cell>
          <cell r="D199">
            <v>272</v>
          </cell>
          <cell r="E199" t="str">
            <v xml:space="preserve">Realizável a Longo Prazo                         </v>
          </cell>
          <cell r="F199">
            <v>625000.04</v>
          </cell>
          <cell r="G199">
            <v>5980</v>
          </cell>
          <cell r="H199">
            <v>40702.22</v>
          </cell>
          <cell r="I199">
            <v>590277.81999999995</v>
          </cell>
        </row>
        <row r="200">
          <cell r="A200" t="str">
            <v>1.2.1.01</v>
          </cell>
          <cell r="B200" t="str">
            <v>S</v>
          </cell>
          <cell r="C200">
            <v>1</v>
          </cell>
          <cell r="D200">
            <v>273</v>
          </cell>
          <cell r="E200" t="str">
            <v xml:space="preserve">Clientes Ação Monitória/Negociação               </v>
          </cell>
          <cell r="F200">
            <v>11467056.130000001</v>
          </cell>
          <cell r="G200">
            <v>5980</v>
          </cell>
          <cell r="H200">
            <v>34722.22</v>
          </cell>
          <cell r="I200">
            <v>11438313.91</v>
          </cell>
        </row>
        <row r="201">
          <cell r="A201" t="str">
            <v>1.2.1.01.03</v>
          </cell>
          <cell r="B201" t="str">
            <v>A</v>
          </cell>
          <cell r="C201">
            <v>1</v>
          </cell>
          <cell r="D201">
            <v>276</v>
          </cell>
          <cell r="E201" t="str">
            <v xml:space="preserve">Adubos Trevo - YARA BRASIL                       </v>
          </cell>
          <cell r="F201">
            <v>231243.7</v>
          </cell>
          <cell r="G201">
            <v>0</v>
          </cell>
          <cell r="H201">
            <v>0</v>
          </cell>
          <cell r="I201">
            <v>231243.7</v>
          </cell>
        </row>
        <row r="202">
          <cell r="A202" t="str">
            <v>1.2.1.01.04</v>
          </cell>
          <cell r="B202" t="str">
            <v>A</v>
          </cell>
          <cell r="C202">
            <v>1</v>
          </cell>
          <cell r="D202">
            <v>277</v>
          </cell>
          <cell r="E202" t="str">
            <v xml:space="preserve">Ribeirão S/A                                     </v>
          </cell>
          <cell r="F202">
            <v>93560.75</v>
          </cell>
          <cell r="G202">
            <v>0</v>
          </cell>
          <cell r="H202">
            <v>0</v>
          </cell>
          <cell r="I202">
            <v>93560.75</v>
          </cell>
        </row>
        <row r="203">
          <cell r="A203" t="str">
            <v>1.2.1.01.05</v>
          </cell>
          <cell r="B203" t="str">
            <v>A</v>
          </cell>
          <cell r="C203">
            <v>1</v>
          </cell>
          <cell r="D203">
            <v>278</v>
          </cell>
          <cell r="E203" t="str">
            <v xml:space="preserve">Itapage S/A Celulose Papeis                      </v>
          </cell>
          <cell r="F203">
            <v>206281.53</v>
          </cell>
          <cell r="G203">
            <v>0</v>
          </cell>
          <cell r="H203">
            <v>0</v>
          </cell>
          <cell r="I203">
            <v>206281.53</v>
          </cell>
        </row>
        <row r="204">
          <cell r="A204" t="str">
            <v>1.2.1.01.07</v>
          </cell>
          <cell r="B204" t="str">
            <v>A</v>
          </cell>
          <cell r="C204">
            <v>1</v>
          </cell>
          <cell r="D204">
            <v>280</v>
          </cell>
          <cell r="E204" t="str">
            <v xml:space="preserve">Costa Norte Marítima Ltda                        </v>
          </cell>
          <cell r="F204">
            <v>26435.34</v>
          </cell>
          <cell r="G204">
            <v>0</v>
          </cell>
          <cell r="H204">
            <v>0</v>
          </cell>
          <cell r="I204">
            <v>26435.34</v>
          </cell>
        </row>
        <row r="205">
          <cell r="A205" t="str">
            <v>1.2.1.01.09</v>
          </cell>
          <cell r="B205" t="str">
            <v>A</v>
          </cell>
          <cell r="C205">
            <v>1</v>
          </cell>
          <cell r="D205">
            <v>282</v>
          </cell>
          <cell r="E205" t="str">
            <v xml:space="preserve">Siderúrgica Ibérica S/A                          </v>
          </cell>
          <cell r="F205">
            <v>57621.599999999999</v>
          </cell>
          <cell r="G205">
            <v>0</v>
          </cell>
          <cell r="H205">
            <v>0</v>
          </cell>
          <cell r="I205">
            <v>57621.599999999999</v>
          </cell>
        </row>
        <row r="206">
          <cell r="A206" t="str">
            <v>1.2.1.01.10</v>
          </cell>
          <cell r="B206" t="str">
            <v>A</v>
          </cell>
          <cell r="C206">
            <v>1</v>
          </cell>
          <cell r="D206">
            <v>283</v>
          </cell>
          <cell r="E206" t="str">
            <v xml:space="preserve">COSIMA - Cia. Siderúrgica                        </v>
          </cell>
          <cell r="F206">
            <v>200667.26</v>
          </cell>
          <cell r="G206">
            <v>0</v>
          </cell>
          <cell r="H206">
            <v>0</v>
          </cell>
          <cell r="I206">
            <v>200667.26</v>
          </cell>
        </row>
        <row r="207">
          <cell r="A207" t="str">
            <v>1.2.1.01.11</v>
          </cell>
          <cell r="B207" t="str">
            <v>A</v>
          </cell>
          <cell r="C207">
            <v>1</v>
          </cell>
          <cell r="D207">
            <v>284</v>
          </cell>
          <cell r="E207" t="str">
            <v xml:space="preserve">Companhia Siderúrgica Vale do Pindaré            </v>
          </cell>
          <cell r="F207">
            <v>1286185.83</v>
          </cell>
          <cell r="G207">
            <v>0</v>
          </cell>
          <cell r="H207">
            <v>0</v>
          </cell>
          <cell r="I207">
            <v>1286185.83</v>
          </cell>
        </row>
        <row r="208">
          <cell r="A208" t="str">
            <v>1.2.1.01.12</v>
          </cell>
          <cell r="B208" t="str">
            <v>A</v>
          </cell>
          <cell r="C208">
            <v>1</v>
          </cell>
          <cell r="D208">
            <v>285</v>
          </cell>
          <cell r="E208" t="str">
            <v xml:space="preserve">Gusa Nordeste S/A                                </v>
          </cell>
          <cell r="F208">
            <v>625000.04</v>
          </cell>
          <cell r="G208">
            <v>0</v>
          </cell>
          <cell r="H208">
            <v>34722.22</v>
          </cell>
          <cell r="I208">
            <v>590277.81999999995</v>
          </cell>
        </row>
        <row r="209">
          <cell r="A209" t="str">
            <v>1.2.1.01.13</v>
          </cell>
          <cell r="B209" t="str">
            <v>A</v>
          </cell>
          <cell r="C209">
            <v>1</v>
          </cell>
          <cell r="D209">
            <v>286</v>
          </cell>
          <cell r="E209" t="str">
            <v xml:space="preserve">SIMASA - Siderúrgica do Maranhão S/A             </v>
          </cell>
          <cell r="F209">
            <v>267489.73</v>
          </cell>
          <cell r="G209">
            <v>0</v>
          </cell>
          <cell r="H209">
            <v>0</v>
          </cell>
          <cell r="I209">
            <v>267489.73</v>
          </cell>
        </row>
        <row r="210">
          <cell r="A210" t="str">
            <v>1.2.1.01.17</v>
          </cell>
          <cell r="B210" t="str">
            <v>A</v>
          </cell>
          <cell r="C210">
            <v>1</v>
          </cell>
          <cell r="D210">
            <v>290</v>
          </cell>
          <cell r="E210" t="str">
            <v xml:space="preserve">Viena Siderúrgica S/A                            </v>
          </cell>
          <cell r="F210">
            <v>1928935.36</v>
          </cell>
          <cell r="G210">
            <v>0</v>
          </cell>
          <cell r="H210">
            <v>0</v>
          </cell>
          <cell r="I210">
            <v>1928935.36</v>
          </cell>
        </row>
        <row r="211">
          <cell r="A211" t="str">
            <v>1.2.1.01.19</v>
          </cell>
          <cell r="B211" t="str">
            <v>A</v>
          </cell>
          <cell r="C211">
            <v>1</v>
          </cell>
          <cell r="D211">
            <v>292</v>
          </cell>
          <cell r="E211" t="str">
            <v xml:space="preserve">COSIPA - Cia Siderúrgica do Pará                 </v>
          </cell>
          <cell r="F211">
            <v>1094477.06</v>
          </cell>
          <cell r="G211">
            <v>0</v>
          </cell>
          <cell r="H211">
            <v>0</v>
          </cell>
          <cell r="I211">
            <v>1094477.06</v>
          </cell>
        </row>
        <row r="212">
          <cell r="A212" t="str">
            <v>1.2.1.01.20</v>
          </cell>
          <cell r="B212" t="str">
            <v>A</v>
          </cell>
          <cell r="C212">
            <v>1</v>
          </cell>
          <cell r="D212">
            <v>293</v>
          </cell>
          <cell r="E212" t="str">
            <v xml:space="preserve">DISMAF - Distribuidora de Manufat.               </v>
          </cell>
          <cell r="F212">
            <v>4221704.58</v>
          </cell>
          <cell r="G212">
            <v>0</v>
          </cell>
          <cell r="H212">
            <v>0</v>
          </cell>
          <cell r="I212">
            <v>4221704.58</v>
          </cell>
        </row>
        <row r="213">
          <cell r="A213" t="str">
            <v>1.2.1.01.21</v>
          </cell>
          <cell r="B213" t="str">
            <v>A</v>
          </cell>
          <cell r="C213">
            <v>1</v>
          </cell>
          <cell r="D213">
            <v>294</v>
          </cell>
          <cell r="E213" t="str">
            <v xml:space="preserve">USIPAR - Usina Siderúrgica do Pará               </v>
          </cell>
          <cell r="F213">
            <v>268100.67</v>
          </cell>
          <cell r="G213">
            <v>0</v>
          </cell>
          <cell r="H213">
            <v>0</v>
          </cell>
          <cell r="I213">
            <v>268100.67</v>
          </cell>
        </row>
        <row r="214">
          <cell r="A214" t="str">
            <v>1.2.1.01.22</v>
          </cell>
          <cell r="B214" t="str">
            <v>A</v>
          </cell>
          <cell r="C214">
            <v>1</v>
          </cell>
          <cell r="D214">
            <v>295</v>
          </cell>
          <cell r="E214" t="str">
            <v xml:space="preserve">RT Comécio e Representações                      </v>
          </cell>
          <cell r="F214">
            <v>6222.22</v>
          </cell>
          <cell r="G214">
            <v>0</v>
          </cell>
          <cell r="H214">
            <v>0</v>
          </cell>
          <cell r="I214">
            <v>6222.22</v>
          </cell>
        </row>
        <row r="215">
          <cell r="A215" t="str">
            <v>1.2.1.01.26</v>
          </cell>
          <cell r="B215" t="str">
            <v>A</v>
          </cell>
          <cell r="C215">
            <v>1</v>
          </cell>
          <cell r="D215">
            <v>2130</v>
          </cell>
          <cell r="E215" t="str">
            <v xml:space="preserve">Brazil Marítima                                  </v>
          </cell>
          <cell r="F215">
            <v>416943.95</v>
          </cell>
          <cell r="G215">
            <v>0</v>
          </cell>
          <cell r="H215">
            <v>0</v>
          </cell>
          <cell r="I215">
            <v>416943.95</v>
          </cell>
        </row>
        <row r="216">
          <cell r="A216" t="str">
            <v>1.2.1.01.28</v>
          </cell>
          <cell r="B216" t="str">
            <v>A</v>
          </cell>
          <cell r="C216">
            <v>1</v>
          </cell>
          <cell r="D216">
            <v>2132</v>
          </cell>
          <cell r="E216" t="str">
            <v xml:space="preserve">M. do P. S. Mendes Consultoria                   </v>
          </cell>
          <cell r="F216">
            <v>15606</v>
          </cell>
          <cell r="G216">
            <v>0</v>
          </cell>
          <cell r="H216">
            <v>0</v>
          </cell>
          <cell r="I216">
            <v>15606</v>
          </cell>
        </row>
        <row r="217">
          <cell r="A217" t="str">
            <v>1.2.1.01.29</v>
          </cell>
          <cell r="B217" t="str">
            <v>A</v>
          </cell>
          <cell r="C217">
            <v>1</v>
          </cell>
          <cell r="D217">
            <v>2133</v>
          </cell>
          <cell r="E217" t="str">
            <v xml:space="preserve">Rafi Transporte e Logística Ltda                 </v>
          </cell>
          <cell r="F217">
            <v>4420.26</v>
          </cell>
          <cell r="G217">
            <v>0</v>
          </cell>
          <cell r="H217">
            <v>0</v>
          </cell>
          <cell r="I217">
            <v>4420.26</v>
          </cell>
        </row>
        <row r="218">
          <cell r="A218" t="str">
            <v>1.2.1.01.33</v>
          </cell>
          <cell r="B218" t="str">
            <v>A</v>
          </cell>
          <cell r="C218">
            <v>1</v>
          </cell>
          <cell r="D218">
            <v>2327</v>
          </cell>
          <cell r="E218" t="str">
            <v xml:space="preserve">Celebration Turismo e Eventos Ltda               </v>
          </cell>
          <cell r="F218">
            <v>7341.61</v>
          </cell>
          <cell r="G218">
            <v>0</v>
          </cell>
          <cell r="H218">
            <v>0</v>
          </cell>
          <cell r="I218">
            <v>7341.61</v>
          </cell>
        </row>
        <row r="219">
          <cell r="A219" t="str">
            <v>1.2.1.01.34</v>
          </cell>
          <cell r="B219" t="str">
            <v>A</v>
          </cell>
          <cell r="C219">
            <v>1</v>
          </cell>
          <cell r="D219">
            <v>2328</v>
          </cell>
          <cell r="E219" t="str">
            <v xml:space="preserve">Celiany Cristina Dutra dos Santos                </v>
          </cell>
          <cell r="F219">
            <v>1807.7</v>
          </cell>
          <cell r="G219">
            <v>0</v>
          </cell>
          <cell r="H219">
            <v>0</v>
          </cell>
          <cell r="I219">
            <v>1807.7</v>
          </cell>
        </row>
        <row r="220">
          <cell r="A220" t="str">
            <v>1.2.1.01.35</v>
          </cell>
          <cell r="B220" t="str">
            <v>A</v>
          </cell>
          <cell r="C220">
            <v>1</v>
          </cell>
          <cell r="D220">
            <v>2329</v>
          </cell>
          <cell r="E220" t="str">
            <v xml:space="preserve">SIDEPAR - Siderúrgica do Pará S/A                </v>
          </cell>
          <cell r="F220">
            <v>471620.85</v>
          </cell>
          <cell r="G220">
            <v>0</v>
          </cell>
          <cell r="H220">
            <v>0</v>
          </cell>
          <cell r="I220">
            <v>471620.85</v>
          </cell>
        </row>
        <row r="221">
          <cell r="A221" t="str">
            <v>1.2.1.01.36</v>
          </cell>
          <cell r="B221" t="str">
            <v>A</v>
          </cell>
          <cell r="C221">
            <v>1</v>
          </cell>
          <cell r="D221">
            <v>2330</v>
          </cell>
          <cell r="E221" t="str">
            <v xml:space="preserve">Trapiche Turismo Ltda - ME                       </v>
          </cell>
          <cell r="F221">
            <v>5490</v>
          </cell>
          <cell r="G221">
            <v>0</v>
          </cell>
          <cell r="H221">
            <v>0</v>
          </cell>
          <cell r="I221">
            <v>5490</v>
          </cell>
        </row>
        <row r="222">
          <cell r="A222" t="str">
            <v>1.2.1.01.37</v>
          </cell>
          <cell r="B222" t="str">
            <v>A</v>
          </cell>
          <cell r="C222">
            <v>1</v>
          </cell>
          <cell r="D222">
            <v>2331</v>
          </cell>
          <cell r="E222" t="str">
            <v xml:space="preserve">Vade Consultoria Ltda - ME                       </v>
          </cell>
          <cell r="F222">
            <v>9821</v>
          </cell>
          <cell r="G222">
            <v>0</v>
          </cell>
          <cell r="H222">
            <v>0</v>
          </cell>
          <cell r="I222">
            <v>9821</v>
          </cell>
        </row>
        <row r="223">
          <cell r="A223" t="str">
            <v>1.2.1.01.38</v>
          </cell>
          <cell r="B223" t="str">
            <v>A</v>
          </cell>
          <cell r="C223">
            <v>1</v>
          </cell>
          <cell r="D223">
            <v>2606</v>
          </cell>
          <cell r="E223" t="str">
            <v xml:space="preserve">Ponto do Gráfico Comércio de Máquinas            </v>
          </cell>
          <cell r="F223">
            <v>20079.09</v>
          </cell>
          <cell r="G223">
            <v>0</v>
          </cell>
          <cell r="H223">
            <v>0</v>
          </cell>
          <cell r="I223">
            <v>20079.09</v>
          </cell>
        </row>
        <row r="224">
          <cell r="A224" t="str">
            <v>1.2.1.01.40</v>
          </cell>
          <cell r="B224" t="str">
            <v>A</v>
          </cell>
          <cell r="C224">
            <v>1</v>
          </cell>
          <cell r="D224">
            <v>3828</v>
          </cell>
          <cell r="E224" t="str">
            <v xml:space="preserve">Big Pernil                                       </v>
          </cell>
          <cell r="F224">
            <v>0</v>
          </cell>
          <cell r="G224">
            <v>5980</v>
          </cell>
          <cell r="H224">
            <v>0</v>
          </cell>
          <cell r="I224">
            <v>5980</v>
          </cell>
        </row>
        <row r="225">
          <cell r="A225" t="str">
            <v>1.2.1.02</v>
          </cell>
          <cell r="B225" t="str">
            <v>S</v>
          </cell>
          <cell r="C225">
            <v>1</v>
          </cell>
          <cell r="D225">
            <v>3779</v>
          </cell>
          <cell r="E225" t="str">
            <v xml:space="preserve">Provisão p/ Perdas nos Receb. - L. Prazo         </v>
          </cell>
          <cell r="F225">
            <v>-10842056.09</v>
          </cell>
          <cell r="G225">
            <v>0</v>
          </cell>
          <cell r="H225">
            <v>5980</v>
          </cell>
          <cell r="I225">
            <v>-10848036.09</v>
          </cell>
        </row>
        <row r="226">
          <cell r="A226" t="str">
            <v>1.2.1.02.01</v>
          </cell>
          <cell r="B226" t="str">
            <v>A</v>
          </cell>
          <cell r="C226">
            <v>1</v>
          </cell>
          <cell r="D226">
            <v>296</v>
          </cell>
          <cell r="E226" t="str">
            <v xml:space="preserve">Provisão p/ Perdas nos Receb. - L. Prazo         </v>
          </cell>
          <cell r="F226">
            <v>-10842056.09</v>
          </cell>
          <cell r="G226">
            <v>0</v>
          </cell>
          <cell r="H226">
            <v>5980</v>
          </cell>
          <cell r="I226">
            <v>-10848036.09</v>
          </cell>
        </row>
        <row r="227">
          <cell r="A227" t="str">
            <v>1.2.3</v>
          </cell>
          <cell r="B227" t="str">
            <v>S</v>
          </cell>
          <cell r="C227">
            <v>1</v>
          </cell>
          <cell r="D227">
            <v>298</v>
          </cell>
          <cell r="E227" t="str">
            <v xml:space="preserve">Imobilizado                                      </v>
          </cell>
          <cell r="F227">
            <v>611771730.99000001</v>
          </cell>
          <cell r="G227">
            <v>278514233.20999998</v>
          </cell>
          <cell r="H227">
            <v>308293.42</v>
          </cell>
          <cell r="I227">
            <v>889977670.77999997</v>
          </cell>
        </row>
        <row r="228">
          <cell r="A228" t="str">
            <v>1.2.3.01</v>
          </cell>
          <cell r="B228" t="str">
            <v>S</v>
          </cell>
          <cell r="C228">
            <v>1</v>
          </cell>
          <cell r="D228">
            <v>299</v>
          </cell>
          <cell r="E228" t="str">
            <v xml:space="preserve">Bens Imóveis                                     </v>
          </cell>
          <cell r="F228">
            <v>30275810.489999998</v>
          </cell>
          <cell r="G228">
            <v>277124774.42000002</v>
          </cell>
          <cell r="H228">
            <v>0</v>
          </cell>
          <cell r="I228">
            <v>307400584.91000003</v>
          </cell>
        </row>
        <row r="229">
          <cell r="A229" t="str">
            <v>1.2.3.01.01</v>
          </cell>
          <cell r="B229" t="str">
            <v>S</v>
          </cell>
          <cell r="C229">
            <v>1</v>
          </cell>
          <cell r="D229">
            <v>300</v>
          </cell>
          <cell r="E229" t="str">
            <v xml:space="preserve">Benfeitorias em Imóveis de Terceiros             </v>
          </cell>
          <cell r="F229">
            <v>30275810.489999998</v>
          </cell>
          <cell r="G229">
            <v>0</v>
          </cell>
          <cell r="H229">
            <v>0</v>
          </cell>
          <cell r="I229">
            <v>30275810.489999998</v>
          </cell>
        </row>
        <row r="230">
          <cell r="A230" t="str">
            <v>1.2.3.01.01.0001</v>
          </cell>
          <cell r="B230" t="str">
            <v>A</v>
          </cell>
          <cell r="C230">
            <v>1</v>
          </cell>
          <cell r="D230">
            <v>301</v>
          </cell>
          <cell r="E230" t="str">
            <v xml:space="preserve">Edificações no Porto do Itaqui                   </v>
          </cell>
          <cell r="F230">
            <v>2960859.94</v>
          </cell>
          <cell r="G230">
            <v>0</v>
          </cell>
          <cell r="H230">
            <v>0</v>
          </cell>
          <cell r="I230">
            <v>2960859.94</v>
          </cell>
        </row>
        <row r="231">
          <cell r="A231" t="str">
            <v>1.2.3.01.01.0002</v>
          </cell>
          <cell r="B231" t="str">
            <v>A</v>
          </cell>
          <cell r="C231">
            <v>1</v>
          </cell>
          <cell r="D231">
            <v>302</v>
          </cell>
          <cell r="E231" t="str">
            <v xml:space="preserve">Paviment. da área do Porto do Itaqui             </v>
          </cell>
          <cell r="F231">
            <v>4731961.9000000004</v>
          </cell>
          <cell r="G231">
            <v>0</v>
          </cell>
          <cell r="H231">
            <v>0</v>
          </cell>
          <cell r="I231">
            <v>4731961.9000000004</v>
          </cell>
        </row>
        <row r="232">
          <cell r="A232" t="str">
            <v>1.2.3.01.01.0003</v>
          </cell>
          <cell r="B232" t="str">
            <v>A</v>
          </cell>
          <cell r="C232">
            <v>1</v>
          </cell>
          <cell r="D232">
            <v>303</v>
          </cell>
          <cell r="E232" t="str">
            <v xml:space="preserve">Paviment. de Aces. Term. de F. Boat              </v>
          </cell>
          <cell r="F232">
            <v>216735.99</v>
          </cell>
          <cell r="G232">
            <v>0</v>
          </cell>
          <cell r="H232">
            <v>0</v>
          </cell>
          <cell r="I232">
            <v>216735.99</v>
          </cell>
        </row>
        <row r="233">
          <cell r="A233" t="str">
            <v>1.2.3.01.01.0004</v>
          </cell>
          <cell r="B233" t="str">
            <v>A</v>
          </cell>
          <cell r="C233">
            <v>1</v>
          </cell>
          <cell r="D233">
            <v>304</v>
          </cell>
          <cell r="E233" t="str">
            <v xml:space="preserve">Sede                                             </v>
          </cell>
          <cell r="F233">
            <v>3444919.91</v>
          </cell>
          <cell r="G233">
            <v>0</v>
          </cell>
          <cell r="H233">
            <v>0</v>
          </cell>
          <cell r="I233">
            <v>3444919.91</v>
          </cell>
        </row>
        <row r="234">
          <cell r="A234" t="str">
            <v>1.2.3.01.01.0005</v>
          </cell>
          <cell r="B234" t="str">
            <v>A</v>
          </cell>
          <cell r="C234">
            <v>1</v>
          </cell>
          <cell r="D234">
            <v>305</v>
          </cell>
          <cell r="E234" t="str">
            <v xml:space="preserve">Edificações e Instal. na Ponta da Esp.           </v>
          </cell>
          <cell r="F234">
            <v>266453.75</v>
          </cell>
          <cell r="G234">
            <v>0</v>
          </cell>
          <cell r="H234">
            <v>0</v>
          </cell>
          <cell r="I234">
            <v>266453.75</v>
          </cell>
        </row>
        <row r="235">
          <cell r="A235" t="str">
            <v>1.2.3.01.01.0006</v>
          </cell>
          <cell r="B235" t="str">
            <v>A</v>
          </cell>
          <cell r="C235">
            <v>1</v>
          </cell>
          <cell r="D235">
            <v>306</v>
          </cell>
          <cell r="E235" t="str">
            <v xml:space="preserve">Edificações e Instalações no Cujupe              </v>
          </cell>
          <cell r="F235">
            <v>843156.51</v>
          </cell>
          <cell r="G235">
            <v>0</v>
          </cell>
          <cell r="H235">
            <v>0</v>
          </cell>
          <cell r="I235">
            <v>843156.51</v>
          </cell>
        </row>
        <row r="236">
          <cell r="A236" t="str">
            <v>1.2.3.01.01.0007</v>
          </cell>
          <cell r="B236" t="str">
            <v>A</v>
          </cell>
          <cell r="C236">
            <v>1</v>
          </cell>
          <cell r="D236">
            <v>307</v>
          </cell>
          <cell r="E236" t="str">
            <v xml:space="preserve">Nova Portaria                                    </v>
          </cell>
          <cell r="F236">
            <v>2272787.4700000002</v>
          </cell>
          <cell r="G236">
            <v>0</v>
          </cell>
          <cell r="H236">
            <v>0</v>
          </cell>
          <cell r="I236">
            <v>2272787.4700000002</v>
          </cell>
        </row>
        <row r="237">
          <cell r="A237" t="str">
            <v>1.2.3.01.01.0008</v>
          </cell>
          <cell r="B237" t="str">
            <v>A</v>
          </cell>
          <cell r="C237">
            <v>1</v>
          </cell>
          <cell r="D237">
            <v>308</v>
          </cell>
          <cell r="E237" t="str">
            <v xml:space="preserve">Terminal Turístico                               </v>
          </cell>
          <cell r="F237">
            <v>790577.82</v>
          </cell>
          <cell r="G237">
            <v>0</v>
          </cell>
          <cell r="H237">
            <v>0</v>
          </cell>
          <cell r="I237">
            <v>790577.82</v>
          </cell>
        </row>
        <row r="238">
          <cell r="A238" t="str">
            <v>1.2.3.01.01.0009</v>
          </cell>
          <cell r="B238" t="str">
            <v>A</v>
          </cell>
          <cell r="C238">
            <v>1</v>
          </cell>
          <cell r="D238">
            <v>309</v>
          </cell>
          <cell r="E238" t="str">
            <v xml:space="preserve">Pátio de Acesso ao Posto da GERE                 </v>
          </cell>
          <cell r="F238">
            <v>356874.69</v>
          </cell>
          <cell r="G238">
            <v>0</v>
          </cell>
          <cell r="H238">
            <v>0</v>
          </cell>
          <cell r="I238">
            <v>356874.69</v>
          </cell>
        </row>
        <row r="239">
          <cell r="A239" t="str">
            <v>1.2.3.01.01.0010</v>
          </cell>
          <cell r="B239" t="str">
            <v>A</v>
          </cell>
          <cell r="C239">
            <v>1</v>
          </cell>
          <cell r="D239">
            <v>310</v>
          </cell>
          <cell r="E239" t="str">
            <v xml:space="preserve">Estacionamento da Sede                           </v>
          </cell>
          <cell r="F239">
            <v>164961.95000000001</v>
          </cell>
          <cell r="G239">
            <v>0</v>
          </cell>
          <cell r="H239">
            <v>0</v>
          </cell>
          <cell r="I239">
            <v>164961.95000000001</v>
          </cell>
        </row>
        <row r="240">
          <cell r="A240" t="str">
            <v>1.2.3.01.01.0011</v>
          </cell>
          <cell r="B240" t="str">
            <v>A</v>
          </cell>
          <cell r="C240">
            <v>1</v>
          </cell>
          <cell r="D240">
            <v>311</v>
          </cell>
          <cell r="E240" t="str">
            <v xml:space="preserve">Estação de Trat. de Água e Esgoto                </v>
          </cell>
          <cell r="F240">
            <v>184736.42</v>
          </cell>
          <cell r="G240">
            <v>0</v>
          </cell>
          <cell r="H240">
            <v>0</v>
          </cell>
          <cell r="I240">
            <v>184736.42</v>
          </cell>
        </row>
        <row r="241">
          <cell r="A241" t="str">
            <v>1.2.3.01.01.0012</v>
          </cell>
          <cell r="B241" t="str">
            <v>A</v>
          </cell>
          <cell r="C241">
            <v>1</v>
          </cell>
          <cell r="D241">
            <v>312</v>
          </cell>
          <cell r="E241" t="str">
            <v xml:space="preserve">Substação Elétrica da Sede                       </v>
          </cell>
          <cell r="F241">
            <v>44852.480000000003</v>
          </cell>
          <cell r="G241">
            <v>0</v>
          </cell>
          <cell r="H241">
            <v>0</v>
          </cell>
          <cell r="I241">
            <v>44852.480000000003</v>
          </cell>
        </row>
        <row r="242">
          <cell r="A242" t="str">
            <v>1.2.3.01.01.0013</v>
          </cell>
          <cell r="B242" t="str">
            <v>A</v>
          </cell>
          <cell r="C242">
            <v>1</v>
          </cell>
          <cell r="D242">
            <v>313</v>
          </cell>
          <cell r="E242" t="str">
            <v xml:space="preserve">Ampliação do Pátio 03 de Estoc.                  </v>
          </cell>
          <cell r="F242">
            <v>760775.74</v>
          </cell>
          <cell r="G242">
            <v>0</v>
          </cell>
          <cell r="H242">
            <v>0</v>
          </cell>
          <cell r="I242">
            <v>760775.74</v>
          </cell>
        </row>
        <row r="243">
          <cell r="A243" t="str">
            <v>1.2.3.01.01.0014</v>
          </cell>
          <cell r="B243" t="str">
            <v>A</v>
          </cell>
          <cell r="C243">
            <v>1</v>
          </cell>
          <cell r="D243">
            <v>314</v>
          </cell>
          <cell r="E243" t="str">
            <v xml:space="preserve">Pavimentação do Pátio 04                         </v>
          </cell>
          <cell r="F243">
            <v>312118.07</v>
          </cell>
          <cell r="G243">
            <v>0</v>
          </cell>
          <cell r="H243">
            <v>0</v>
          </cell>
          <cell r="I243">
            <v>312118.07</v>
          </cell>
        </row>
        <row r="244">
          <cell r="A244" t="str">
            <v>1.2.3.01.01.0015</v>
          </cell>
          <cell r="B244" t="str">
            <v>A</v>
          </cell>
          <cell r="C244">
            <v>1</v>
          </cell>
          <cell r="D244">
            <v>315</v>
          </cell>
          <cell r="E244" t="str">
            <v xml:space="preserve">Ampliação do pátio 01 de Estoc.                  </v>
          </cell>
          <cell r="F244">
            <v>143769.34</v>
          </cell>
          <cell r="G244">
            <v>0</v>
          </cell>
          <cell r="H244">
            <v>0</v>
          </cell>
          <cell r="I244">
            <v>143769.34</v>
          </cell>
        </row>
        <row r="245">
          <cell r="A245" t="str">
            <v>1.2.3.01.01.0016</v>
          </cell>
          <cell r="B245" t="str">
            <v>A</v>
          </cell>
          <cell r="C245">
            <v>1</v>
          </cell>
          <cell r="D245">
            <v>316</v>
          </cell>
          <cell r="E245" t="str">
            <v xml:space="preserve">Posto da Polícia Federal e Anvisa                </v>
          </cell>
          <cell r="F245">
            <v>148508.54</v>
          </cell>
          <cell r="G245">
            <v>0</v>
          </cell>
          <cell r="H245">
            <v>0</v>
          </cell>
          <cell r="I245">
            <v>148508.54</v>
          </cell>
        </row>
        <row r="246">
          <cell r="A246" t="str">
            <v>1.2.3.01.01.0017</v>
          </cell>
          <cell r="B246" t="str">
            <v>A</v>
          </cell>
          <cell r="C246">
            <v>1</v>
          </cell>
          <cell r="D246">
            <v>317</v>
          </cell>
          <cell r="E246" t="str">
            <v xml:space="preserve">Pátio de concreto armado área do Porto           </v>
          </cell>
          <cell r="F246">
            <v>207683.5</v>
          </cell>
          <cell r="G246">
            <v>0</v>
          </cell>
          <cell r="H246">
            <v>0</v>
          </cell>
          <cell r="I246">
            <v>207683.5</v>
          </cell>
        </row>
        <row r="247">
          <cell r="A247" t="str">
            <v>1.2.3.01.01.0018</v>
          </cell>
          <cell r="B247" t="str">
            <v>A</v>
          </cell>
          <cell r="C247">
            <v>1</v>
          </cell>
          <cell r="D247">
            <v>318</v>
          </cell>
          <cell r="E247" t="str">
            <v xml:space="preserve">Posto do Ipemar                                  </v>
          </cell>
          <cell r="F247">
            <v>446340.18</v>
          </cell>
          <cell r="G247">
            <v>0</v>
          </cell>
          <cell r="H247">
            <v>0</v>
          </cell>
          <cell r="I247">
            <v>446340.18</v>
          </cell>
        </row>
        <row r="248">
          <cell r="A248" t="str">
            <v>1.2.3.01.01.0019</v>
          </cell>
          <cell r="B248" t="str">
            <v>A</v>
          </cell>
          <cell r="C248">
            <v>1</v>
          </cell>
          <cell r="D248">
            <v>319</v>
          </cell>
          <cell r="E248" t="str">
            <v xml:space="preserve">Posto VIGIAGRO - Contrapartida                   </v>
          </cell>
          <cell r="F248">
            <v>49225.3</v>
          </cell>
          <cell r="G248">
            <v>0</v>
          </cell>
          <cell r="H248">
            <v>0</v>
          </cell>
          <cell r="I248">
            <v>49225.3</v>
          </cell>
        </row>
        <row r="249">
          <cell r="A249" t="str">
            <v>1.2.3.01.01.0020</v>
          </cell>
          <cell r="B249" t="str">
            <v>A</v>
          </cell>
          <cell r="C249">
            <v>1</v>
          </cell>
          <cell r="D249">
            <v>320</v>
          </cell>
          <cell r="E249" t="str">
            <v xml:space="preserve">Posto Corpo de Bombeiros                         </v>
          </cell>
          <cell r="F249">
            <v>29740</v>
          </cell>
          <cell r="G249">
            <v>0</v>
          </cell>
          <cell r="H249">
            <v>0</v>
          </cell>
          <cell r="I249">
            <v>29740</v>
          </cell>
        </row>
        <row r="250">
          <cell r="A250" t="str">
            <v>1.2.3.01.01.0021</v>
          </cell>
          <cell r="B250" t="str">
            <v>A</v>
          </cell>
          <cell r="C250">
            <v>1</v>
          </cell>
          <cell r="D250">
            <v>321</v>
          </cell>
          <cell r="E250" t="str">
            <v xml:space="preserve">Oficina EMAP                                     </v>
          </cell>
          <cell r="F250">
            <v>431184.95</v>
          </cell>
          <cell r="G250">
            <v>0</v>
          </cell>
          <cell r="H250">
            <v>0</v>
          </cell>
          <cell r="I250">
            <v>431184.95</v>
          </cell>
        </row>
        <row r="251">
          <cell r="A251" t="str">
            <v>1.2.3.01.01.0022</v>
          </cell>
          <cell r="B251" t="str">
            <v>A</v>
          </cell>
          <cell r="C251">
            <v>1</v>
          </cell>
          <cell r="D251">
            <v>322</v>
          </cell>
          <cell r="E251" t="str">
            <v xml:space="preserve">Conteiner Posto Polícia Federal                  </v>
          </cell>
          <cell r="F251">
            <v>139860</v>
          </cell>
          <cell r="G251">
            <v>0</v>
          </cell>
          <cell r="H251">
            <v>0</v>
          </cell>
          <cell r="I251">
            <v>139860</v>
          </cell>
        </row>
        <row r="252">
          <cell r="A252" t="str">
            <v>1.2.3.01.01.0023</v>
          </cell>
          <cell r="B252" t="str">
            <v>A</v>
          </cell>
          <cell r="C252">
            <v>1</v>
          </cell>
          <cell r="D252">
            <v>323</v>
          </cell>
          <cell r="E252" t="str">
            <v xml:space="preserve">Passarela Terminal Cujupe                        </v>
          </cell>
          <cell r="F252">
            <v>101292</v>
          </cell>
          <cell r="G252">
            <v>0</v>
          </cell>
          <cell r="H252">
            <v>0</v>
          </cell>
          <cell r="I252">
            <v>101292</v>
          </cell>
        </row>
        <row r="253">
          <cell r="A253" t="str">
            <v>1.2.3.01.01.0024</v>
          </cell>
          <cell r="B253" t="str">
            <v>A</v>
          </cell>
          <cell r="C253">
            <v>1</v>
          </cell>
          <cell r="D253">
            <v>324</v>
          </cell>
          <cell r="E253" t="str">
            <v xml:space="preserve">Pavimentação da Área A. 01 da EMAP               </v>
          </cell>
          <cell r="F253">
            <v>137600</v>
          </cell>
          <cell r="G253">
            <v>0</v>
          </cell>
          <cell r="H253">
            <v>0</v>
          </cell>
          <cell r="I253">
            <v>137600</v>
          </cell>
        </row>
        <row r="254">
          <cell r="A254" t="str">
            <v>1.2.3.01.01.0025</v>
          </cell>
          <cell r="B254" t="str">
            <v>A</v>
          </cell>
          <cell r="C254">
            <v>1</v>
          </cell>
          <cell r="D254">
            <v>325</v>
          </cell>
          <cell r="E254" t="str">
            <v xml:space="preserve">Subestação C. Bombeiros Estac de Carreta         </v>
          </cell>
          <cell r="F254">
            <v>78926.05</v>
          </cell>
          <cell r="G254">
            <v>0</v>
          </cell>
          <cell r="H254">
            <v>0</v>
          </cell>
          <cell r="I254">
            <v>78926.05</v>
          </cell>
        </row>
        <row r="255">
          <cell r="A255" t="str">
            <v>1.2.3.01.01.0026</v>
          </cell>
          <cell r="B255" t="str">
            <v>A</v>
          </cell>
          <cell r="C255">
            <v>1</v>
          </cell>
          <cell r="D255">
            <v>326</v>
          </cell>
          <cell r="E255" t="str">
            <v xml:space="preserve">Estacionamento de Lanchas                        </v>
          </cell>
          <cell r="F255">
            <v>136387.59</v>
          </cell>
          <cell r="G255">
            <v>0</v>
          </cell>
          <cell r="H255">
            <v>0</v>
          </cell>
          <cell r="I255">
            <v>136387.59</v>
          </cell>
        </row>
        <row r="256">
          <cell r="A256" t="str">
            <v>1.2.3.01.01.0027</v>
          </cell>
          <cell r="B256" t="str">
            <v>A</v>
          </cell>
          <cell r="C256">
            <v>1</v>
          </cell>
          <cell r="D256">
            <v>327</v>
          </cell>
          <cell r="E256" t="str">
            <v xml:space="preserve">Pavimentação Acesso aos Berços                   </v>
          </cell>
          <cell r="F256">
            <v>145054.93</v>
          </cell>
          <cell r="G256">
            <v>0</v>
          </cell>
          <cell r="H256">
            <v>0</v>
          </cell>
          <cell r="I256">
            <v>145054.93</v>
          </cell>
        </row>
        <row r="257">
          <cell r="A257" t="str">
            <v>1.2.3.01.01.0028</v>
          </cell>
          <cell r="B257" t="str">
            <v>A</v>
          </cell>
          <cell r="C257">
            <v>1</v>
          </cell>
          <cell r="D257">
            <v>328</v>
          </cell>
          <cell r="E257" t="str">
            <v xml:space="preserve">Conteiner Praticagem                             </v>
          </cell>
          <cell r="F257">
            <v>138325</v>
          </cell>
          <cell r="G257">
            <v>0</v>
          </cell>
          <cell r="H257">
            <v>0</v>
          </cell>
          <cell r="I257">
            <v>138325</v>
          </cell>
        </row>
        <row r="258">
          <cell r="A258" t="str">
            <v>1.2.3.01.01.0029</v>
          </cell>
          <cell r="B258" t="str">
            <v>A</v>
          </cell>
          <cell r="C258">
            <v>1</v>
          </cell>
          <cell r="D258">
            <v>329</v>
          </cell>
          <cell r="E258" t="str">
            <v xml:space="preserve">Posto Fiscalização Estado Ponta Espera           </v>
          </cell>
          <cell r="F258">
            <v>109929.43</v>
          </cell>
          <cell r="G258">
            <v>0</v>
          </cell>
          <cell r="H258">
            <v>0</v>
          </cell>
          <cell r="I258">
            <v>109929.43</v>
          </cell>
        </row>
        <row r="259">
          <cell r="A259" t="str">
            <v>1.2.3.01.01.0030</v>
          </cell>
          <cell r="B259" t="str">
            <v>A</v>
          </cell>
          <cell r="C259">
            <v>1</v>
          </cell>
          <cell r="D259">
            <v>330</v>
          </cell>
          <cell r="E259" t="str">
            <v xml:space="preserve">Abrigos Ponto de Ônibus - Área Portuária         </v>
          </cell>
          <cell r="F259">
            <v>164102.10999999999</v>
          </cell>
          <cell r="G259">
            <v>0</v>
          </cell>
          <cell r="H259">
            <v>0</v>
          </cell>
          <cell r="I259">
            <v>164102.10999999999</v>
          </cell>
        </row>
        <row r="260">
          <cell r="A260" t="str">
            <v>1.2.3.01.01.0031</v>
          </cell>
          <cell r="B260" t="str">
            <v>A</v>
          </cell>
          <cell r="C260">
            <v>1</v>
          </cell>
          <cell r="D260">
            <v>331</v>
          </cell>
          <cell r="E260" t="str">
            <v xml:space="preserve">Acesso ao Terminal da Petrobras                  </v>
          </cell>
          <cell r="F260">
            <v>280780.3</v>
          </cell>
          <cell r="G260">
            <v>0</v>
          </cell>
          <cell r="H260">
            <v>0</v>
          </cell>
          <cell r="I260">
            <v>280780.3</v>
          </cell>
        </row>
        <row r="261">
          <cell r="A261" t="str">
            <v>1.2.3.01.01.0032</v>
          </cell>
          <cell r="B261" t="str">
            <v>A</v>
          </cell>
          <cell r="C261">
            <v>1</v>
          </cell>
          <cell r="D261">
            <v>332</v>
          </cell>
          <cell r="E261" t="str">
            <v xml:space="preserve">Instalações Elétricas no Porto                   </v>
          </cell>
          <cell r="F261">
            <v>142300</v>
          </cell>
          <cell r="G261">
            <v>0</v>
          </cell>
          <cell r="H261">
            <v>0</v>
          </cell>
          <cell r="I261">
            <v>142300</v>
          </cell>
        </row>
        <row r="262">
          <cell r="A262" t="str">
            <v>1.2.3.01.01.0033</v>
          </cell>
          <cell r="B262" t="str">
            <v>A</v>
          </cell>
          <cell r="C262">
            <v>1</v>
          </cell>
          <cell r="D262">
            <v>333</v>
          </cell>
          <cell r="E262" t="str">
            <v xml:space="preserve">Depósito de Materiais Ponta da Espera            </v>
          </cell>
          <cell r="F262">
            <v>128000</v>
          </cell>
          <cell r="G262">
            <v>0</v>
          </cell>
          <cell r="H262">
            <v>0</v>
          </cell>
          <cell r="I262">
            <v>128000</v>
          </cell>
        </row>
        <row r="263">
          <cell r="A263" t="str">
            <v>1.2.3.01.01.0034</v>
          </cell>
          <cell r="B263" t="str">
            <v>A</v>
          </cell>
          <cell r="C263">
            <v>1</v>
          </cell>
          <cell r="D263">
            <v>334</v>
          </cell>
          <cell r="E263" t="str">
            <v xml:space="preserve">Torres de Refletores da Área Alfandegada         </v>
          </cell>
          <cell r="F263">
            <v>307970.46999999997</v>
          </cell>
          <cell r="G263">
            <v>0</v>
          </cell>
          <cell r="H263">
            <v>0</v>
          </cell>
          <cell r="I263">
            <v>307970.46999999997</v>
          </cell>
        </row>
        <row r="264">
          <cell r="A264" t="str">
            <v>1.2.3.01.01.0035</v>
          </cell>
          <cell r="B264" t="str">
            <v>A</v>
          </cell>
          <cell r="C264">
            <v>1</v>
          </cell>
          <cell r="D264">
            <v>335</v>
          </cell>
          <cell r="E264" t="str">
            <v xml:space="preserve">Cozinha Industrial da Emap                       </v>
          </cell>
          <cell r="F264">
            <v>132649.45000000001</v>
          </cell>
          <cell r="G264">
            <v>0</v>
          </cell>
          <cell r="H264">
            <v>0</v>
          </cell>
          <cell r="I264">
            <v>132649.45000000001</v>
          </cell>
        </row>
        <row r="265">
          <cell r="A265" t="str">
            <v>1.2.3.01.01.0036</v>
          </cell>
          <cell r="B265" t="str">
            <v>A</v>
          </cell>
          <cell r="C265">
            <v>1</v>
          </cell>
          <cell r="D265">
            <v>336</v>
          </cell>
          <cell r="E265" t="str">
            <v xml:space="preserve">Salão de Recepção da Emap                        </v>
          </cell>
          <cell r="F265">
            <v>151373.47</v>
          </cell>
          <cell r="G265">
            <v>0</v>
          </cell>
          <cell r="H265">
            <v>0</v>
          </cell>
          <cell r="I265">
            <v>151373.47</v>
          </cell>
        </row>
        <row r="266">
          <cell r="A266" t="str">
            <v>1.2.3.01.01.0037</v>
          </cell>
          <cell r="B266" t="str">
            <v>A</v>
          </cell>
          <cell r="C266">
            <v>1</v>
          </cell>
          <cell r="D266">
            <v>337</v>
          </cell>
          <cell r="E266" t="str">
            <v xml:space="preserve">Área Vivência Posto Sefaz                        </v>
          </cell>
          <cell r="F266">
            <v>139383.35999999999</v>
          </cell>
          <cell r="G266">
            <v>0</v>
          </cell>
          <cell r="H266">
            <v>0</v>
          </cell>
          <cell r="I266">
            <v>139383.35999999999</v>
          </cell>
        </row>
        <row r="267">
          <cell r="A267" t="str">
            <v>1.2.3.01.01.0038</v>
          </cell>
          <cell r="B267" t="str">
            <v>A</v>
          </cell>
          <cell r="C267">
            <v>1</v>
          </cell>
          <cell r="D267">
            <v>338</v>
          </cell>
          <cell r="E267" t="str">
            <v xml:space="preserve">Pavimentação Externa do Porto                    </v>
          </cell>
          <cell r="F267">
            <v>134919.72</v>
          </cell>
          <cell r="G267">
            <v>0</v>
          </cell>
          <cell r="H267">
            <v>0</v>
          </cell>
          <cell r="I267">
            <v>134919.72</v>
          </cell>
        </row>
        <row r="268">
          <cell r="A268" t="str">
            <v>1.2.3.01.01.0040</v>
          </cell>
          <cell r="B268" t="str">
            <v>A</v>
          </cell>
          <cell r="C268">
            <v>1</v>
          </cell>
          <cell r="D268">
            <v>339</v>
          </cell>
          <cell r="E268" t="str">
            <v xml:space="preserve">Sistema de Combate a Incêndio do Porto           </v>
          </cell>
          <cell r="F268">
            <v>270785.17</v>
          </cell>
          <cell r="G268">
            <v>0</v>
          </cell>
          <cell r="H268">
            <v>0</v>
          </cell>
          <cell r="I268">
            <v>270785.17</v>
          </cell>
        </row>
        <row r="269">
          <cell r="A269" t="str">
            <v>1.2.3.01.01.0041</v>
          </cell>
          <cell r="B269" t="str">
            <v>A</v>
          </cell>
          <cell r="C269">
            <v>1</v>
          </cell>
          <cell r="D269">
            <v>340</v>
          </cell>
          <cell r="E269" t="str">
            <v xml:space="preserve">Instalação p/ Transp. Deriv. de Pétroleo         </v>
          </cell>
          <cell r="F269">
            <v>132722</v>
          </cell>
          <cell r="G269">
            <v>0</v>
          </cell>
          <cell r="H269">
            <v>0</v>
          </cell>
          <cell r="I269">
            <v>132722</v>
          </cell>
        </row>
        <row r="270">
          <cell r="A270" t="str">
            <v>1.2.3.01.01.0042</v>
          </cell>
          <cell r="B270" t="str">
            <v>A</v>
          </cell>
          <cell r="C270">
            <v>1</v>
          </cell>
          <cell r="D270">
            <v>341</v>
          </cell>
          <cell r="E270" t="str">
            <v xml:space="preserve">Praça do Portuário                               </v>
          </cell>
          <cell r="F270">
            <v>141997.69</v>
          </cell>
          <cell r="G270">
            <v>0</v>
          </cell>
          <cell r="H270">
            <v>0</v>
          </cell>
          <cell r="I270">
            <v>141997.69</v>
          </cell>
        </row>
        <row r="271">
          <cell r="A271" t="str">
            <v>1.2.3.01.01.0043</v>
          </cell>
          <cell r="B271" t="str">
            <v>A</v>
          </cell>
          <cell r="C271">
            <v>1</v>
          </cell>
          <cell r="D271">
            <v>342</v>
          </cell>
          <cell r="E271" t="str">
            <v xml:space="preserve">Estacionamento para Ônibus                       </v>
          </cell>
          <cell r="F271">
            <v>43661.38</v>
          </cell>
          <cell r="G271">
            <v>0</v>
          </cell>
          <cell r="H271">
            <v>0</v>
          </cell>
          <cell r="I271">
            <v>43661.38</v>
          </cell>
        </row>
        <row r="272">
          <cell r="A272" t="str">
            <v>1.2.3.01.01.0044</v>
          </cell>
          <cell r="B272" t="str">
            <v>A</v>
          </cell>
          <cell r="C272">
            <v>1</v>
          </cell>
          <cell r="D272">
            <v>343</v>
          </cell>
          <cell r="E272" t="str">
            <v xml:space="preserve">Passarela Terminal Ponta da Espera               </v>
          </cell>
          <cell r="F272">
            <v>134998.29999999999</v>
          </cell>
          <cell r="G272">
            <v>0</v>
          </cell>
          <cell r="H272">
            <v>0</v>
          </cell>
          <cell r="I272">
            <v>134998.29999999999</v>
          </cell>
        </row>
        <row r="273">
          <cell r="A273" t="str">
            <v>1.2.3.01.01.0045</v>
          </cell>
          <cell r="B273" t="str">
            <v>A</v>
          </cell>
          <cell r="C273">
            <v>1</v>
          </cell>
          <cell r="D273">
            <v>344</v>
          </cell>
          <cell r="E273" t="str">
            <v xml:space="preserve">Sistema de Esgoto Sanitário área A-11            </v>
          </cell>
          <cell r="F273">
            <v>84845.98</v>
          </cell>
          <cell r="G273">
            <v>0</v>
          </cell>
          <cell r="H273">
            <v>0</v>
          </cell>
          <cell r="I273">
            <v>84845.98</v>
          </cell>
        </row>
        <row r="274">
          <cell r="A274" t="str">
            <v>1.2.3.01.01.0046</v>
          </cell>
          <cell r="B274" t="str">
            <v>A</v>
          </cell>
          <cell r="C274">
            <v>1</v>
          </cell>
          <cell r="D274">
            <v>345</v>
          </cell>
          <cell r="E274" t="str">
            <v xml:space="preserve">Urbanização Centro de Negócios                   </v>
          </cell>
          <cell r="F274">
            <v>143209.35</v>
          </cell>
          <cell r="G274">
            <v>0</v>
          </cell>
          <cell r="H274">
            <v>0</v>
          </cell>
          <cell r="I274">
            <v>143209.35</v>
          </cell>
        </row>
        <row r="275">
          <cell r="A275" t="str">
            <v>1.2.3.01.01.0047</v>
          </cell>
          <cell r="B275" t="str">
            <v>A</v>
          </cell>
          <cell r="C275">
            <v>1</v>
          </cell>
          <cell r="D275">
            <v>346</v>
          </cell>
          <cell r="E275" t="str">
            <v xml:space="preserve">Sist. de Abastec. d'agua Ponta da Espera         </v>
          </cell>
          <cell r="F275">
            <v>138437.65</v>
          </cell>
          <cell r="G275">
            <v>0</v>
          </cell>
          <cell r="H275">
            <v>0</v>
          </cell>
          <cell r="I275">
            <v>138437.65</v>
          </cell>
        </row>
        <row r="276">
          <cell r="A276" t="str">
            <v>1.2.3.01.01.0048</v>
          </cell>
          <cell r="B276" t="str">
            <v>A</v>
          </cell>
          <cell r="C276">
            <v>1</v>
          </cell>
          <cell r="D276">
            <v>347</v>
          </cell>
          <cell r="E276" t="str">
            <v xml:space="preserve">Instalações Rede de Dados Vigiagro               </v>
          </cell>
          <cell r="F276">
            <v>133495.20000000001</v>
          </cell>
          <cell r="G276">
            <v>0</v>
          </cell>
          <cell r="H276">
            <v>0</v>
          </cell>
          <cell r="I276">
            <v>133495.20000000001</v>
          </cell>
        </row>
        <row r="277">
          <cell r="A277" t="str">
            <v>1.2.3.01.01.0049</v>
          </cell>
          <cell r="B277" t="str">
            <v>A</v>
          </cell>
          <cell r="C277">
            <v>1</v>
          </cell>
          <cell r="D277">
            <v>348</v>
          </cell>
          <cell r="E277" t="str">
            <v xml:space="preserve">Muros de Contenção Ponta da Espera               </v>
          </cell>
          <cell r="F277">
            <v>67979.61</v>
          </cell>
          <cell r="G277">
            <v>0</v>
          </cell>
          <cell r="H277">
            <v>0</v>
          </cell>
          <cell r="I277">
            <v>67979.61</v>
          </cell>
        </row>
        <row r="278">
          <cell r="A278" t="str">
            <v>1.2.3.01.01.0050</v>
          </cell>
          <cell r="B278" t="str">
            <v>A</v>
          </cell>
          <cell r="C278">
            <v>1</v>
          </cell>
          <cell r="D278">
            <v>349</v>
          </cell>
          <cell r="E278" t="str">
            <v xml:space="preserve">Muro Guarda de Sucatas                           </v>
          </cell>
          <cell r="F278">
            <v>134563.98000000001</v>
          </cell>
          <cell r="G278">
            <v>0</v>
          </cell>
          <cell r="H278">
            <v>0</v>
          </cell>
          <cell r="I278">
            <v>134563.98000000001</v>
          </cell>
        </row>
        <row r="279">
          <cell r="A279" t="str">
            <v>1.2.3.01.01.0051</v>
          </cell>
          <cell r="B279" t="str">
            <v>A</v>
          </cell>
          <cell r="C279">
            <v>1</v>
          </cell>
          <cell r="D279">
            <v>350</v>
          </cell>
          <cell r="E279" t="str">
            <v xml:space="preserve">Estacionamento de Carretas                       </v>
          </cell>
          <cell r="F279">
            <v>3292602.66</v>
          </cell>
          <cell r="G279">
            <v>0</v>
          </cell>
          <cell r="H279">
            <v>0</v>
          </cell>
          <cell r="I279">
            <v>3292602.66</v>
          </cell>
        </row>
        <row r="280">
          <cell r="A280" t="str">
            <v>1.2.3.01.01.0052</v>
          </cell>
          <cell r="B280" t="str">
            <v>A</v>
          </cell>
          <cell r="C280">
            <v>1</v>
          </cell>
          <cell r="D280">
            <v>351</v>
          </cell>
          <cell r="E280" t="str">
            <v xml:space="preserve">Prédio OGMO                                      </v>
          </cell>
          <cell r="F280">
            <v>491664.97</v>
          </cell>
          <cell r="G280">
            <v>0</v>
          </cell>
          <cell r="H280">
            <v>0</v>
          </cell>
          <cell r="I280">
            <v>491664.97</v>
          </cell>
        </row>
        <row r="281">
          <cell r="A281" t="str">
            <v>1.2.3.01.01.0053</v>
          </cell>
          <cell r="B281" t="str">
            <v>A</v>
          </cell>
          <cell r="C281">
            <v>1</v>
          </cell>
          <cell r="D281">
            <v>352</v>
          </cell>
          <cell r="E281" t="str">
            <v xml:space="preserve">Prédio Centro de Negócios - Contrapart           </v>
          </cell>
          <cell r="F281">
            <v>609334.03</v>
          </cell>
          <cell r="G281">
            <v>0</v>
          </cell>
          <cell r="H281">
            <v>0</v>
          </cell>
          <cell r="I281">
            <v>609334.03</v>
          </cell>
        </row>
        <row r="282">
          <cell r="A282" t="str">
            <v>1.2.3.01.01.0054</v>
          </cell>
          <cell r="B282" t="str">
            <v>A</v>
          </cell>
          <cell r="C282">
            <v>1</v>
          </cell>
          <cell r="D282">
            <v>353</v>
          </cell>
          <cell r="E282" t="str">
            <v xml:space="preserve">Prédio de Operações                              </v>
          </cell>
          <cell r="F282">
            <v>967638.44</v>
          </cell>
          <cell r="G282">
            <v>0</v>
          </cell>
          <cell r="H282">
            <v>0</v>
          </cell>
          <cell r="I282">
            <v>967638.44</v>
          </cell>
        </row>
        <row r="283">
          <cell r="A283" t="str">
            <v>1.2.3.01.01.0055</v>
          </cell>
          <cell r="B283" t="str">
            <v>A</v>
          </cell>
          <cell r="C283">
            <v>1</v>
          </cell>
          <cell r="D283">
            <v>354</v>
          </cell>
          <cell r="E283" t="str">
            <v xml:space="preserve">Recuperação da Plat. da Ext. Cais Norte          </v>
          </cell>
          <cell r="F283">
            <v>106700</v>
          </cell>
          <cell r="G283">
            <v>0</v>
          </cell>
          <cell r="H283">
            <v>0</v>
          </cell>
          <cell r="I283">
            <v>106700</v>
          </cell>
        </row>
        <row r="284">
          <cell r="A284" t="str">
            <v>1.2.3.01.01.0056</v>
          </cell>
          <cell r="B284" t="str">
            <v>A</v>
          </cell>
          <cell r="C284">
            <v>1</v>
          </cell>
          <cell r="D284">
            <v>355</v>
          </cell>
          <cell r="E284" t="str">
            <v xml:space="preserve">Terminal de Passageiros Ponta da Espera          </v>
          </cell>
          <cell r="F284">
            <v>266894.42</v>
          </cell>
          <cell r="G284">
            <v>0</v>
          </cell>
          <cell r="H284">
            <v>0</v>
          </cell>
          <cell r="I284">
            <v>266894.42</v>
          </cell>
        </row>
        <row r="285">
          <cell r="A285" t="str">
            <v>1.2.3.01.01.0057</v>
          </cell>
          <cell r="B285" t="str">
            <v>A</v>
          </cell>
          <cell r="C285">
            <v>1</v>
          </cell>
          <cell r="D285">
            <v>356</v>
          </cell>
          <cell r="E285" t="str">
            <v xml:space="preserve">Novo Terminal Ferry-Boat Ponta da Espera         </v>
          </cell>
          <cell r="F285">
            <v>151649.4</v>
          </cell>
          <cell r="G285">
            <v>0</v>
          </cell>
          <cell r="H285">
            <v>0</v>
          </cell>
          <cell r="I285">
            <v>151649.4</v>
          </cell>
        </row>
        <row r="286">
          <cell r="A286" t="str">
            <v>1.2.3.01.01.0058</v>
          </cell>
          <cell r="B286" t="str">
            <v>A</v>
          </cell>
          <cell r="C286">
            <v>1</v>
          </cell>
          <cell r="D286">
            <v>357</v>
          </cell>
          <cell r="E286" t="str">
            <v xml:space="preserve">Muro da Área Alfandegada                         </v>
          </cell>
          <cell r="F286">
            <v>46527.28</v>
          </cell>
          <cell r="G286">
            <v>0</v>
          </cell>
          <cell r="H286">
            <v>0</v>
          </cell>
          <cell r="I286">
            <v>46527.28</v>
          </cell>
        </row>
        <row r="287">
          <cell r="A287" t="str">
            <v>1.2.3.01.01.0059</v>
          </cell>
          <cell r="B287" t="str">
            <v>A</v>
          </cell>
          <cell r="C287">
            <v>1</v>
          </cell>
          <cell r="D287">
            <v>358</v>
          </cell>
          <cell r="E287" t="str">
            <v xml:space="preserve">Galpão do Mercado do Cujupe                      </v>
          </cell>
          <cell r="F287">
            <v>29956.69</v>
          </cell>
          <cell r="G287">
            <v>0</v>
          </cell>
          <cell r="H287">
            <v>0</v>
          </cell>
          <cell r="I287">
            <v>29956.69</v>
          </cell>
        </row>
        <row r="288">
          <cell r="A288" t="str">
            <v>1.2.3.01.01.0060</v>
          </cell>
          <cell r="B288" t="str">
            <v>A</v>
          </cell>
          <cell r="C288">
            <v>1</v>
          </cell>
          <cell r="D288">
            <v>359</v>
          </cell>
          <cell r="E288" t="str">
            <v xml:space="preserve">Guarita de Acesso ao Porto                       </v>
          </cell>
          <cell r="F288">
            <v>130675.79</v>
          </cell>
          <cell r="G288">
            <v>0</v>
          </cell>
          <cell r="H288">
            <v>0</v>
          </cell>
          <cell r="I288">
            <v>130675.79</v>
          </cell>
        </row>
        <row r="289">
          <cell r="A289" t="str">
            <v>1.2.3.01.01.0061</v>
          </cell>
          <cell r="B289" t="str">
            <v>A</v>
          </cell>
          <cell r="C289">
            <v>1</v>
          </cell>
          <cell r="D289">
            <v>1368</v>
          </cell>
          <cell r="E289" t="str">
            <v xml:space="preserve">Pátio Retroárea Berço 103                        </v>
          </cell>
          <cell r="F289">
            <v>1378392.17</v>
          </cell>
          <cell r="G289">
            <v>0</v>
          </cell>
          <cell r="H289">
            <v>0</v>
          </cell>
          <cell r="I289">
            <v>1378392.17</v>
          </cell>
        </row>
        <row r="290">
          <cell r="A290" t="str">
            <v>1.2.3.01.02</v>
          </cell>
          <cell r="B290" t="str">
            <v>S</v>
          </cell>
          <cell r="C290">
            <v>1</v>
          </cell>
          <cell r="D290">
            <v>3831</v>
          </cell>
          <cell r="E290" t="str">
            <v xml:space="preserve">Terrenos                                         </v>
          </cell>
          <cell r="F290">
            <v>0</v>
          </cell>
          <cell r="G290">
            <v>277124774.42000002</v>
          </cell>
          <cell r="H290">
            <v>0</v>
          </cell>
          <cell r="I290">
            <v>277124774.42000002</v>
          </cell>
        </row>
        <row r="291">
          <cell r="A291" t="str">
            <v>1.2.3.01.02.0001</v>
          </cell>
          <cell r="B291" t="str">
            <v>A</v>
          </cell>
          <cell r="C291">
            <v>1</v>
          </cell>
          <cell r="D291">
            <v>3832</v>
          </cell>
          <cell r="E291" t="str">
            <v xml:space="preserve">Gleba Tibiri-Pedrinhas Módulo "B"                </v>
          </cell>
          <cell r="F291">
            <v>0</v>
          </cell>
          <cell r="G291">
            <v>69556457.549999997</v>
          </cell>
          <cell r="H291">
            <v>0</v>
          </cell>
          <cell r="I291">
            <v>69556457.549999997</v>
          </cell>
        </row>
        <row r="292">
          <cell r="A292" t="str">
            <v>1.2.3.01.02.0002</v>
          </cell>
          <cell r="B292" t="str">
            <v>A</v>
          </cell>
          <cell r="C292">
            <v>1</v>
          </cell>
          <cell r="D292">
            <v>3833</v>
          </cell>
          <cell r="E292" t="str">
            <v xml:space="preserve">Gleba "H2" do Distrito Industrial                </v>
          </cell>
          <cell r="F292">
            <v>0</v>
          </cell>
          <cell r="G292">
            <v>207568316.87</v>
          </cell>
          <cell r="H292">
            <v>0</v>
          </cell>
          <cell r="I292">
            <v>207568316.87</v>
          </cell>
        </row>
        <row r="293">
          <cell r="A293" t="str">
            <v>1.2.3.02</v>
          </cell>
          <cell r="B293" t="str">
            <v>S</v>
          </cell>
          <cell r="C293">
            <v>1</v>
          </cell>
          <cell r="D293">
            <v>360</v>
          </cell>
          <cell r="E293" t="str">
            <v xml:space="preserve">Bens Móveis                                      </v>
          </cell>
          <cell r="F293">
            <v>29069793.41</v>
          </cell>
          <cell r="G293">
            <v>350.9</v>
          </cell>
          <cell r="H293">
            <v>0</v>
          </cell>
          <cell r="I293">
            <v>29070144.309999999</v>
          </cell>
        </row>
        <row r="294">
          <cell r="A294" t="str">
            <v>1.2.3.02.01</v>
          </cell>
          <cell r="B294" t="str">
            <v>A</v>
          </cell>
          <cell r="C294">
            <v>1</v>
          </cell>
          <cell r="D294">
            <v>361</v>
          </cell>
          <cell r="E294" t="str">
            <v xml:space="preserve">Móveis e Utensílios                              </v>
          </cell>
          <cell r="F294">
            <v>3365061.11</v>
          </cell>
          <cell r="G294">
            <v>0</v>
          </cell>
          <cell r="H294">
            <v>0</v>
          </cell>
          <cell r="I294">
            <v>3365061.11</v>
          </cell>
        </row>
        <row r="295">
          <cell r="A295" t="str">
            <v>1.2.3.02.02</v>
          </cell>
          <cell r="B295" t="str">
            <v>A</v>
          </cell>
          <cell r="C295">
            <v>1</v>
          </cell>
          <cell r="D295">
            <v>362</v>
          </cell>
          <cell r="E295" t="str">
            <v xml:space="preserve">Equipamentos de Informática                      </v>
          </cell>
          <cell r="F295">
            <v>4600818.78</v>
          </cell>
          <cell r="G295">
            <v>0</v>
          </cell>
          <cell r="H295">
            <v>0</v>
          </cell>
          <cell r="I295">
            <v>4600818.78</v>
          </cell>
        </row>
        <row r="296">
          <cell r="A296" t="str">
            <v>1.2.3.02.03</v>
          </cell>
          <cell r="B296" t="str">
            <v>A</v>
          </cell>
          <cell r="C296">
            <v>1</v>
          </cell>
          <cell r="D296">
            <v>363</v>
          </cell>
          <cell r="E296" t="str">
            <v xml:space="preserve">Máquinas e Equipamentos                          </v>
          </cell>
          <cell r="F296">
            <v>16020604.82</v>
          </cell>
          <cell r="G296">
            <v>350.9</v>
          </cell>
          <cell r="H296">
            <v>0</v>
          </cell>
          <cell r="I296">
            <v>16020955.720000001</v>
          </cell>
        </row>
        <row r="297">
          <cell r="A297" t="str">
            <v>1.2.3.02.04</v>
          </cell>
          <cell r="B297" t="str">
            <v>A</v>
          </cell>
          <cell r="C297">
            <v>1</v>
          </cell>
          <cell r="D297">
            <v>364</v>
          </cell>
          <cell r="E297" t="str">
            <v xml:space="preserve">Veículos                                         </v>
          </cell>
          <cell r="F297">
            <v>640048.76</v>
          </cell>
          <cell r="G297">
            <v>0</v>
          </cell>
          <cell r="H297">
            <v>0</v>
          </cell>
          <cell r="I297">
            <v>640048.76</v>
          </cell>
        </row>
        <row r="298">
          <cell r="A298" t="str">
            <v>1.2.3.02.05</v>
          </cell>
          <cell r="B298" t="str">
            <v>A</v>
          </cell>
          <cell r="C298">
            <v>1</v>
          </cell>
          <cell r="D298">
            <v>365</v>
          </cell>
          <cell r="E298" t="str">
            <v xml:space="preserve">Aparel, Máq e Equip. DNIT Contrapartida          </v>
          </cell>
          <cell r="F298">
            <v>309659.94</v>
          </cell>
          <cell r="G298">
            <v>0</v>
          </cell>
          <cell r="H298">
            <v>0</v>
          </cell>
          <cell r="I298">
            <v>309659.94</v>
          </cell>
        </row>
        <row r="299">
          <cell r="A299" t="str">
            <v>1.2.3.02.06</v>
          </cell>
          <cell r="B299" t="str">
            <v>A</v>
          </cell>
          <cell r="C299">
            <v>1</v>
          </cell>
          <cell r="D299">
            <v>1141</v>
          </cell>
          <cell r="E299" t="str">
            <v xml:space="preserve">Defensas Marítimas e Cabeços                     </v>
          </cell>
          <cell r="F299">
            <v>4133600</v>
          </cell>
          <cell r="G299">
            <v>0</v>
          </cell>
          <cell r="H299">
            <v>0</v>
          </cell>
          <cell r="I299">
            <v>4133600</v>
          </cell>
        </row>
        <row r="300">
          <cell r="A300" t="str">
            <v>1.2.3.03</v>
          </cell>
          <cell r="B300" t="str">
            <v>S</v>
          </cell>
          <cell r="C300">
            <v>1</v>
          </cell>
          <cell r="D300">
            <v>366</v>
          </cell>
          <cell r="E300" t="str">
            <v xml:space="preserve">Depreciação Acumulada                            </v>
          </cell>
          <cell r="F300">
            <v>-31786544.199999999</v>
          </cell>
          <cell r="G300">
            <v>0</v>
          </cell>
          <cell r="H300">
            <v>308293.42</v>
          </cell>
          <cell r="I300">
            <v>-32094837.620000001</v>
          </cell>
        </row>
        <row r="301">
          <cell r="A301" t="str">
            <v>1.2.3.03.01</v>
          </cell>
          <cell r="B301" t="str">
            <v>A</v>
          </cell>
          <cell r="C301">
            <v>1</v>
          </cell>
          <cell r="D301">
            <v>367</v>
          </cell>
          <cell r="E301" t="str">
            <v xml:space="preserve">(-) Deprec. acumul. - Benfeitorias               </v>
          </cell>
          <cell r="F301">
            <v>-15234175.109999999</v>
          </cell>
          <cell r="G301">
            <v>0</v>
          </cell>
          <cell r="H301">
            <v>100919.37</v>
          </cell>
          <cell r="I301">
            <v>-15335094.48</v>
          </cell>
        </row>
        <row r="302">
          <cell r="A302" t="str">
            <v>1.2.3.03.02</v>
          </cell>
          <cell r="B302" t="str">
            <v>A</v>
          </cell>
          <cell r="C302">
            <v>1</v>
          </cell>
          <cell r="D302">
            <v>368</v>
          </cell>
          <cell r="E302" t="str">
            <v xml:space="preserve">(-) Deprec. acumul. - Móveis e Utens.            </v>
          </cell>
          <cell r="F302">
            <v>-1934421.17</v>
          </cell>
          <cell r="G302">
            <v>0</v>
          </cell>
          <cell r="H302">
            <v>20196.96</v>
          </cell>
          <cell r="I302">
            <v>-1954618.13</v>
          </cell>
        </row>
        <row r="303">
          <cell r="A303" t="str">
            <v>1.2.3.03.03</v>
          </cell>
          <cell r="B303" t="str">
            <v>A</v>
          </cell>
          <cell r="C303">
            <v>1</v>
          </cell>
          <cell r="D303">
            <v>369</v>
          </cell>
          <cell r="E303" t="str">
            <v xml:space="preserve">(-) Deprec. acumul. - Equip. de Informát         </v>
          </cell>
          <cell r="F303">
            <v>-3924655.71</v>
          </cell>
          <cell r="G303">
            <v>0</v>
          </cell>
          <cell r="H303">
            <v>22925.97</v>
          </cell>
          <cell r="I303">
            <v>-3947581.68</v>
          </cell>
        </row>
        <row r="304">
          <cell r="A304" t="str">
            <v>1.2.3.03.04</v>
          </cell>
          <cell r="B304" t="str">
            <v>A</v>
          </cell>
          <cell r="C304">
            <v>1</v>
          </cell>
          <cell r="D304">
            <v>370</v>
          </cell>
          <cell r="E304" t="str">
            <v xml:space="preserve">(-) Deprec. acumul. - Máq. e Equip.              </v>
          </cell>
          <cell r="F304">
            <v>-6800993.79</v>
          </cell>
          <cell r="G304">
            <v>0</v>
          </cell>
          <cell r="H304">
            <v>122119.98</v>
          </cell>
          <cell r="I304">
            <v>-6923113.7699999996</v>
          </cell>
        </row>
        <row r="305">
          <cell r="A305" t="str">
            <v>1.2.3.03.05</v>
          </cell>
          <cell r="B305" t="str">
            <v>A</v>
          </cell>
          <cell r="C305">
            <v>1</v>
          </cell>
          <cell r="D305">
            <v>371</v>
          </cell>
          <cell r="E305" t="str">
            <v xml:space="preserve">(-) Deprec. acumul. - Veículos                   </v>
          </cell>
          <cell r="F305">
            <v>-395226.63</v>
          </cell>
          <cell r="G305">
            <v>0</v>
          </cell>
          <cell r="H305">
            <v>7684.44</v>
          </cell>
          <cell r="I305">
            <v>-402911.07</v>
          </cell>
        </row>
        <row r="306">
          <cell r="A306" t="str">
            <v>1.2.3.03.06</v>
          </cell>
          <cell r="B306" t="str">
            <v>A</v>
          </cell>
          <cell r="C306">
            <v>1</v>
          </cell>
          <cell r="D306">
            <v>372</v>
          </cell>
          <cell r="E306" t="str">
            <v xml:space="preserve">(-) Deprec. acumul. - Ap,Máq Equip.DNIT          </v>
          </cell>
          <cell r="F306">
            <v>-309659.94</v>
          </cell>
          <cell r="G306">
            <v>0</v>
          </cell>
          <cell r="H306">
            <v>0</v>
          </cell>
          <cell r="I306">
            <v>-309659.94</v>
          </cell>
        </row>
        <row r="307">
          <cell r="A307" t="str">
            <v>1.2.3.03.07</v>
          </cell>
          <cell r="B307" t="str">
            <v>A</v>
          </cell>
          <cell r="C307">
            <v>1</v>
          </cell>
          <cell r="D307">
            <v>1166</v>
          </cell>
          <cell r="E307" t="str">
            <v xml:space="preserve">(-) Deprec. acumul. - Defensas e Cabeços         </v>
          </cell>
          <cell r="F307">
            <v>-3187411.85</v>
          </cell>
          <cell r="G307">
            <v>0</v>
          </cell>
          <cell r="H307">
            <v>34446.699999999997</v>
          </cell>
          <cell r="I307">
            <v>-3221858.55</v>
          </cell>
        </row>
        <row r="308">
          <cell r="A308" t="str">
            <v>1.2.3.04</v>
          </cell>
          <cell r="B308" t="str">
            <v>S</v>
          </cell>
          <cell r="C308">
            <v>1</v>
          </cell>
          <cell r="D308">
            <v>373</v>
          </cell>
          <cell r="E308" t="str">
            <v xml:space="preserve">Benfeitorias em Móveis de Terceiros              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</row>
        <row r="309">
          <cell r="A309" t="str">
            <v>1.2.3.04.01</v>
          </cell>
          <cell r="B309" t="str">
            <v>A</v>
          </cell>
          <cell r="C309">
            <v>1</v>
          </cell>
          <cell r="D309">
            <v>374</v>
          </cell>
          <cell r="E309" t="str">
            <v xml:space="preserve">Máquinas e Motores                               </v>
          </cell>
          <cell r="F309">
            <v>148243.54</v>
          </cell>
          <cell r="G309">
            <v>0</v>
          </cell>
          <cell r="H309">
            <v>0</v>
          </cell>
          <cell r="I309">
            <v>148243.54</v>
          </cell>
        </row>
        <row r="310">
          <cell r="A310" t="str">
            <v>1.2.3.04.02</v>
          </cell>
          <cell r="B310" t="str">
            <v>A</v>
          </cell>
          <cell r="C310">
            <v>1</v>
          </cell>
          <cell r="D310">
            <v>375</v>
          </cell>
          <cell r="E310" t="str">
            <v xml:space="preserve">(-) Amortizações                                 </v>
          </cell>
          <cell r="F310">
            <v>-148243.54</v>
          </cell>
          <cell r="G310">
            <v>0</v>
          </cell>
          <cell r="H310">
            <v>0</v>
          </cell>
          <cell r="I310">
            <v>-148243.54</v>
          </cell>
        </row>
        <row r="311">
          <cell r="A311" t="str">
            <v>1.2.3.05</v>
          </cell>
          <cell r="B311" t="str">
            <v>S</v>
          </cell>
          <cell r="C311">
            <v>1</v>
          </cell>
          <cell r="D311">
            <v>376</v>
          </cell>
          <cell r="E311" t="str">
            <v xml:space="preserve">Bens Móveis Convênio                             </v>
          </cell>
          <cell r="F311">
            <v>252577.5</v>
          </cell>
          <cell r="G311">
            <v>0</v>
          </cell>
          <cell r="H311">
            <v>0</v>
          </cell>
          <cell r="I311">
            <v>252577.5</v>
          </cell>
        </row>
        <row r="312">
          <cell r="A312" t="str">
            <v>1.2.3.05.01</v>
          </cell>
          <cell r="B312" t="str">
            <v>S</v>
          </cell>
          <cell r="C312">
            <v>1</v>
          </cell>
          <cell r="D312">
            <v>377</v>
          </cell>
          <cell r="E312" t="str">
            <v xml:space="preserve">Bens Móveis DNIT AQ/173/2003/00                  </v>
          </cell>
          <cell r="F312">
            <v>252577.5</v>
          </cell>
          <cell r="G312">
            <v>0</v>
          </cell>
          <cell r="H312">
            <v>0</v>
          </cell>
          <cell r="I312">
            <v>252577.5</v>
          </cell>
        </row>
        <row r="313">
          <cell r="A313" t="str">
            <v>1.2.3.05.01.0001</v>
          </cell>
          <cell r="B313" t="str">
            <v>A</v>
          </cell>
          <cell r="C313">
            <v>1</v>
          </cell>
          <cell r="D313">
            <v>378</v>
          </cell>
          <cell r="E313" t="str">
            <v xml:space="preserve">Scanner de Bagagem                               </v>
          </cell>
          <cell r="F313">
            <v>252577.5</v>
          </cell>
          <cell r="G313">
            <v>0</v>
          </cell>
          <cell r="H313">
            <v>0</v>
          </cell>
          <cell r="I313">
            <v>252577.5</v>
          </cell>
        </row>
        <row r="314">
          <cell r="A314" t="str">
            <v>1.2.3.06</v>
          </cell>
          <cell r="B314" t="str">
            <v>S</v>
          </cell>
          <cell r="C314">
            <v>1</v>
          </cell>
          <cell r="D314">
            <v>379</v>
          </cell>
          <cell r="E314" t="str">
            <v xml:space="preserve">Obras em Andamento                               </v>
          </cell>
          <cell r="F314">
            <v>577113761.00999999</v>
          </cell>
          <cell r="G314">
            <v>945273.6</v>
          </cell>
          <cell r="H314">
            <v>0</v>
          </cell>
          <cell r="I314">
            <v>578059034.61000001</v>
          </cell>
        </row>
        <row r="315">
          <cell r="A315" t="str">
            <v>1.2.3.06.01</v>
          </cell>
          <cell r="B315" t="str">
            <v>S</v>
          </cell>
          <cell r="C315">
            <v>1</v>
          </cell>
          <cell r="D315">
            <v>380</v>
          </cell>
          <cell r="E315" t="str">
            <v xml:space="preserve">Obras em Andamento - EMAP                        </v>
          </cell>
          <cell r="F315">
            <v>239816825.78999999</v>
          </cell>
          <cell r="G315">
            <v>945273.6</v>
          </cell>
          <cell r="H315">
            <v>0</v>
          </cell>
          <cell r="I315">
            <v>240762099.38999999</v>
          </cell>
        </row>
        <row r="316">
          <cell r="A316" t="str">
            <v>1.2.3.06.01.0001</v>
          </cell>
          <cell r="B316" t="str">
            <v>A</v>
          </cell>
          <cell r="C316">
            <v>1</v>
          </cell>
          <cell r="D316">
            <v>381</v>
          </cell>
          <cell r="E316" t="str">
            <v xml:space="preserve">Projetos Execut. de Obras Civis                  </v>
          </cell>
          <cell r="F316">
            <v>1193478.17</v>
          </cell>
          <cell r="G316">
            <v>0</v>
          </cell>
          <cell r="H316">
            <v>0</v>
          </cell>
          <cell r="I316">
            <v>1193478.17</v>
          </cell>
        </row>
        <row r="317">
          <cell r="A317" t="str">
            <v>1.2.3.06.01.0002</v>
          </cell>
          <cell r="B317" t="str">
            <v>A</v>
          </cell>
          <cell r="C317">
            <v>1</v>
          </cell>
          <cell r="D317">
            <v>382</v>
          </cell>
          <cell r="E317" t="str">
            <v xml:space="preserve">Gerenc. e Fiscal das Obras DNIT-Contrapa         </v>
          </cell>
          <cell r="F317">
            <v>1685961.34</v>
          </cell>
          <cell r="G317">
            <v>0</v>
          </cell>
          <cell r="H317">
            <v>0</v>
          </cell>
          <cell r="I317">
            <v>1685961.34</v>
          </cell>
        </row>
        <row r="318">
          <cell r="A318" t="str">
            <v>1.2.3.06.01.0003</v>
          </cell>
          <cell r="B318" t="str">
            <v>A</v>
          </cell>
          <cell r="C318">
            <v>1</v>
          </cell>
          <cell r="D318">
            <v>383</v>
          </cell>
          <cell r="E318" t="str">
            <v xml:space="preserve">Portaria Avançada Porto do Itaqui                </v>
          </cell>
          <cell r="F318">
            <v>1665682.75</v>
          </cell>
          <cell r="G318">
            <v>0</v>
          </cell>
          <cell r="H318">
            <v>0</v>
          </cell>
          <cell r="I318">
            <v>1665682.75</v>
          </cell>
        </row>
        <row r="319">
          <cell r="A319" t="str">
            <v>1.2.3.06.01.0004</v>
          </cell>
          <cell r="B319" t="str">
            <v>A</v>
          </cell>
          <cell r="C319">
            <v>1</v>
          </cell>
          <cell r="D319">
            <v>384</v>
          </cell>
          <cell r="E319" t="str">
            <v xml:space="preserve">Recup/Retro Berços100,101e102 DNIT173 CP         </v>
          </cell>
          <cell r="F319">
            <v>11411216.91</v>
          </cell>
          <cell r="G319">
            <v>0</v>
          </cell>
          <cell r="H319">
            <v>0</v>
          </cell>
          <cell r="I319">
            <v>11411216.91</v>
          </cell>
        </row>
        <row r="320">
          <cell r="A320" t="str">
            <v>1.2.3.06.01.0005</v>
          </cell>
          <cell r="B320" t="str">
            <v>A</v>
          </cell>
          <cell r="C320">
            <v>1</v>
          </cell>
          <cell r="D320">
            <v>385</v>
          </cell>
          <cell r="E320" t="str">
            <v xml:space="preserve">Const. Berç100 Alarg Cais SulDNIT173 C.P         </v>
          </cell>
          <cell r="F320">
            <v>11165777.25</v>
          </cell>
          <cell r="G320">
            <v>0</v>
          </cell>
          <cell r="H320">
            <v>0</v>
          </cell>
          <cell r="I320">
            <v>11165777.25</v>
          </cell>
        </row>
        <row r="321">
          <cell r="A321" t="str">
            <v>1.2.3.06.01.0006</v>
          </cell>
          <cell r="B321" t="str">
            <v>A</v>
          </cell>
          <cell r="C321">
            <v>1</v>
          </cell>
          <cell r="D321">
            <v>386</v>
          </cell>
          <cell r="E321" t="str">
            <v xml:space="preserve">Prédio Corpo de Bombeiros                        </v>
          </cell>
          <cell r="F321">
            <v>94494.17</v>
          </cell>
          <cell r="G321">
            <v>0</v>
          </cell>
          <cell r="H321">
            <v>0</v>
          </cell>
          <cell r="I321">
            <v>94494.17</v>
          </cell>
        </row>
        <row r="322">
          <cell r="A322" t="str">
            <v>1.2.3.06.01.0007</v>
          </cell>
          <cell r="B322" t="str">
            <v>A</v>
          </cell>
          <cell r="C322">
            <v>1</v>
          </cell>
          <cell r="D322">
            <v>387</v>
          </cell>
          <cell r="E322" t="str">
            <v xml:space="preserve">Sist Atrac. a Laser-DNITAQ/173/2003 - CP         </v>
          </cell>
          <cell r="F322">
            <v>132124.51</v>
          </cell>
          <cell r="G322">
            <v>0</v>
          </cell>
          <cell r="H322">
            <v>0</v>
          </cell>
          <cell r="I322">
            <v>132124.51</v>
          </cell>
        </row>
        <row r="323">
          <cell r="A323" t="str">
            <v>1.2.3.06.01.0008</v>
          </cell>
          <cell r="B323" t="str">
            <v>A</v>
          </cell>
          <cell r="C323">
            <v>1</v>
          </cell>
          <cell r="D323">
            <v>388</v>
          </cell>
          <cell r="E323" t="str">
            <v xml:space="preserve">Dragagem Canal e Const. Aterro Hid. - CP         </v>
          </cell>
          <cell r="F323">
            <v>1608848.46</v>
          </cell>
          <cell r="G323">
            <v>0</v>
          </cell>
          <cell r="H323">
            <v>0</v>
          </cell>
          <cell r="I323">
            <v>1608848.46</v>
          </cell>
        </row>
        <row r="324">
          <cell r="A324" t="str">
            <v>1.2.3.06.01.0009</v>
          </cell>
          <cell r="B324" t="str">
            <v>A</v>
          </cell>
          <cell r="C324">
            <v>1</v>
          </cell>
          <cell r="D324">
            <v>389</v>
          </cell>
          <cell r="E324" t="str">
            <v xml:space="preserve">Abrigo do Grupo Gerador                          </v>
          </cell>
          <cell r="F324">
            <v>40443.919999999998</v>
          </cell>
          <cell r="G324">
            <v>0</v>
          </cell>
          <cell r="H324">
            <v>0</v>
          </cell>
          <cell r="I324">
            <v>40443.919999999998</v>
          </cell>
        </row>
        <row r="325">
          <cell r="A325" t="str">
            <v>1.2.3.06.01.0010</v>
          </cell>
          <cell r="B325" t="str">
            <v>A</v>
          </cell>
          <cell r="C325">
            <v>1</v>
          </cell>
          <cell r="D325">
            <v>1153</v>
          </cell>
          <cell r="E325" t="str">
            <v xml:space="preserve">Ferrovia TR-57 - Berço 102                       </v>
          </cell>
          <cell r="F325">
            <v>600777.4</v>
          </cell>
          <cell r="G325">
            <v>0</v>
          </cell>
          <cell r="H325">
            <v>0</v>
          </cell>
          <cell r="I325">
            <v>600777.4</v>
          </cell>
        </row>
        <row r="326">
          <cell r="A326" t="str">
            <v>1.2.3.06.01.0012</v>
          </cell>
          <cell r="B326" t="str">
            <v>A</v>
          </cell>
          <cell r="C326">
            <v>1</v>
          </cell>
          <cell r="D326">
            <v>1227</v>
          </cell>
          <cell r="E326" t="str">
            <v xml:space="preserve">Gerenciamento e Fiscalização de Obras            </v>
          </cell>
          <cell r="F326">
            <v>11051167.33</v>
          </cell>
          <cell r="G326">
            <v>0</v>
          </cell>
          <cell r="H326">
            <v>0</v>
          </cell>
          <cell r="I326">
            <v>11051167.33</v>
          </cell>
        </row>
        <row r="327">
          <cell r="A327" t="str">
            <v>1.2.3.06.01.0013</v>
          </cell>
          <cell r="B327" t="str">
            <v>A</v>
          </cell>
          <cell r="C327">
            <v>1</v>
          </cell>
          <cell r="D327">
            <v>1577</v>
          </cell>
          <cell r="E327" t="str">
            <v xml:space="preserve">Iluminação do Berço 100                          </v>
          </cell>
          <cell r="F327">
            <v>213422.75</v>
          </cell>
          <cell r="G327">
            <v>0</v>
          </cell>
          <cell r="H327">
            <v>0</v>
          </cell>
          <cell r="I327">
            <v>213422.75</v>
          </cell>
        </row>
        <row r="328">
          <cell r="A328" t="str">
            <v>1.2.3.06.01.0014</v>
          </cell>
          <cell r="B328" t="str">
            <v>A</v>
          </cell>
          <cell r="C328">
            <v>1</v>
          </cell>
          <cell r="D328">
            <v>1610</v>
          </cell>
          <cell r="E328" t="str">
            <v xml:space="preserve">Enrocamento Retroárea Berço 100                  </v>
          </cell>
          <cell r="F328">
            <v>4774203.0599999996</v>
          </cell>
          <cell r="G328">
            <v>0</v>
          </cell>
          <cell r="H328">
            <v>0</v>
          </cell>
          <cell r="I328">
            <v>4774203.0599999996</v>
          </cell>
        </row>
        <row r="329">
          <cell r="A329" t="str">
            <v>1.2.3.06.01.0015</v>
          </cell>
          <cell r="B329" t="str">
            <v>A</v>
          </cell>
          <cell r="C329">
            <v>1</v>
          </cell>
          <cell r="D329">
            <v>1611</v>
          </cell>
          <cell r="E329" t="str">
            <v xml:space="preserve">Benfeitorias em Terrenos                         </v>
          </cell>
          <cell r="F329">
            <v>28279010.84</v>
          </cell>
          <cell r="G329">
            <v>0</v>
          </cell>
          <cell r="H329">
            <v>0</v>
          </cell>
          <cell r="I329">
            <v>28279010.84</v>
          </cell>
        </row>
        <row r="330">
          <cell r="A330" t="str">
            <v>1.2.3.06.01.0016</v>
          </cell>
          <cell r="B330" t="str">
            <v>A</v>
          </cell>
          <cell r="C330">
            <v>1</v>
          </cell>
          <cell r="D330">
            <v>1612</v>
          </cell>
          <cell r="E330" t="str">
            <v xml:space="preserve">Galeria Subterrânea p/ Tubulações                </v>
          </cell>
          <cell r="F330">
            <v>2994216.62</v>
          </cell>
          <cell r="G330">
            <v>0</v>
          </cell>
          <cell r="H330">
            <v>0</v>
          </cell>
          <cell r="I330">
            <v>2994216.62</v>
          </cell>
        </row>
        <row r="331">
          <cell r="A331" t="str">
            <v>1.2.3.06.01.0017</v>
          </cell>
          <cell r="B331" t="str">
            <v>A</v>
          </cell>
          <cell r="C331">
            <v>1</v>
          </cell>
          <cell r="D331">
            <v>1626</v>
          </cell>
          <cell r="E331" t="str">
            <v xml:space="preserve">Proj. Instalações Elétricas no Porto             </v>
          </cell>
          <cell r="F331">
            <v>564875.94999999995</v>
          </cell>
          <cell r="G331">
            <v>0</v>
          </cell>
          <cell r="H331">
            <v>0</v>
          </cell>
          <cell r="I331">
            <v>564875.94999999995</v>
          </cell>
        </row>
        <row r="332">
          <cell r="A332" t="str">
            <v>1.2.3.06.01.0018</v>
          </cell>
          <cell r="B332" t="str">
            <v>A</v>
          </cell>
          <cell r="C332">
            <v>1</v>
          </cell>
          <cell r="D332">
            <v>1627</v>
          </cell>
          <cell r="E332" t="str">
            <v xml:space="preserve">Proj. Rec. e Reforço Estrutural P Grande         </v>
          </cell>
          <cell r="F332">
            <v>296388.24</v>
          </cell>
          <cell r="G332">
            <v>0</v>
          </cell>
          <cell r="H332">
            <v>0</v>
          </cell>
          <cell r="I332">
            <v>296388.24</v>
          </cell>
        </row>
        <row r="333">
          <cell r="A333" t="str">
            <v>1.2.3.06.01.0020</v>
          </cell>
          <cell r="B333" t="str">
            <v>A</v>
          </cell>
          <cell r="C333">
            <v>1</v>
          </cell>
          <cell r="D333">
            <v>1668</v>
          </cell>
          <cell r="E333" t="str">
            <v xml:space="preserve">Prédio Controle Pesagem Pátio Carretas           </v>
          </cell>
          <cell r="F333">
            <v>283357.05</v>
          </cell>
          <cell r="G333">
            <v>0</v>
          </cell>
          <cell r="H333">
            <v>0</v>
          </cell>
          <cell r="I333">
            <v>283357.05</v>
          </cell>
        </row>
        <row r="334">
          <cell r="A334" t="str">
            <v>1.2.3.06.01.0021</v>
          </cell>
          <cell r="B334" t="str">
            <v>A</v>
          </cell>
          <cell r="C334">
            <v>1</v>
          </cell>
          <cell r="D334">
            <v>1680</v>
          </cell>
          <cell r="E334" t="str">
            <v xml:space="preserve">Infaestrutura em Fibra Óptica                    </v>
          </cell>
          <cell r="F334">
            <v>2244114.52</v>
          </cell>
          <cell r="G334">
            <v>0</v>
          </cell>
          <cell r="H334">
            <v>0</v>
          </cell>
          <cell r="I334">
            <v>2244114.52</v>
          </cell>
        </row>
        <row r="335">
          <cell r="A335" t="str">
            <v>1.2.3.06.01.0022</v>
          </cell>
          <cell r="B335" t="str">
            <v>A</v>
          </cell>
          <cell r="C335">
            <v>1</v>
          </cell>
          <cell r="D335">
            <v>1688</v>
          </cell>
          <cell r="E335" t="str">
            <v xml:space="preserve">Torres de Iluminação no Porto                    </v>
          </cell>
          <cell r="F335">
            <v>3022822.74</v>
          </cell>
          <cell r="G335">
            <v>0</v>
          </cell>
          <cell r="H335">
            <v>0</v>
          </cell>
          <cell r="I335">
            <v>3022822.74</v>
          </cell>
        </row>
        <row r="336">
          <cell r="A336" t="str">
            <v>1.2.3.06.01.0023</v>
          </cell>
          <cell r="B336" t="str">
            <v>A</v>
          </cell>
          <cell r="C336">
            <v>1</v>
          </cell>
          <cell r="D336">
            <v>1696</v>
          </cell>
          <cell r="E336" t="str">
            <v xml:space="preserve">Sanitários Berços 100, 102 e 104                 </v>
          </cell>
          <cell r="F336">
            <v>417118.29</v>
          </cell>
          <cell r="G336">
            <v>0</v>
          </cell>
          <cell r="H336">
            <v>0</v>
          </cell>
          <cell r="I336">
            <v>417118.29</v>
          </cell>
        </row>
        <row r="337">
          <cell r="A337" t="str">
            <v>1.2.3.06.01.0024</v>
          </cell>
          <cell r="B337" t="str">
            <v>A</v>
          </cell>
          <cell r="C337">
            <v>1</v>
          </cell>
          <cell r="D337">
            <v>1750</v>
          </cell>
          <cell r="E337" t="str">
            <v xml:space="preserve">Sistema de Monitoramento/Gravação - CFTV         </v>
          </cell>
          <cell r="F337">
            <v>10896142.48</v>
          </cell>
          <cell r="G337">
            <v>0</v>
          </cell>
          <cell r="H337">
            <v>0</v>
          </cell>
          <cell r="I337">
            <v>10896142.48</v>
          </cell>
        </row>
        <row r="338">
          <cell r="A338" t="str">
            <v>1.2.3.06.01.0025</v>
          </cell>
          <cell r="B338" t="str">
            <v>A</v>
          </cell>
          <cell r="C338">
            <v>1</v>
          </cell>
          <cell r="D338">
            <v>1794</v>
          </cell>
          <cell r="E338" t="str">
            <v xml:space="preserve">Sist. de Tratamento de Esgoto Restaur.           </v>
          </cell>
          <cell r="F338">
            <v>99894.54</v>
          </cell>
          <cell r="G338">
            <v>0</v>
          </cell>
          <cell r="H338">
            <v>0</v>
          </cell>
          <cell r="I338">
            <v>99894.54</v>
          </cell>
        </row>
        <row r="339">
          <cell r="A339" t="str">
            <v>1.2.3.06.01.0026</v>
          </cell>
          <cell r="B339" t="str">
            <v>A</v>
          </cell>
          <cell r="C339">
            <v>1</v>
          </cell>
          <cell r="D339">
            <v>1826</v>
          </cell>
          <cell r="E339" t="str">
            <v xml:space="preserve">Retroárea dos Berços 104 e 105                   </v>
          </cell>
          <cell r="F339">
            <v>5541842.7599999998</v>
          </cell>
          <cell r="G339">
            <v>0</v>
          </cell>
          <cell r="H339">
            <v>0</v>
          </cell>
          <cell r="I339">
            <v>5541842.7599999998</v>
          </cell>
        </row>
        <row r="340">
          <cell r="A340" t="str">
            <v>1.2.3.06.01.0027</v>
          </cell>
          <cell r="B340" t="str">
            <v>A</v>
          </cell>
          <cell r="C340">
            <v>1</v>
          </cell>
          <cell r="D340">
            <v>1829</v>
          </cell>
          <cell r="E340" t="str">
            <v xml:space="preserve">Estacionamento do Centro de Negócios             </v>
          </cell>
          <cell r="F340">
            <v>1476159.75</v>
          </cell>
          <cell r="G340">
            <v>0</v>
          </cell>
          <cell r="H340">
            <v>0</v>
          </cell>
          <cell r="I340">
            <v>1476159.75</v>
          </cell>
        </row>
        <row r="341">
          <cell r="A341" t="str">
            <v>1.2.3.06.01.0028</v>
          </cell>
          <cell r="B341" t="str">
            <v>A</v>
          </cell>
          <cell r="C341">
            <v>1</v>
          </cell>
          <cell r="D341">
            <v>1867</v>
          </cell>
          <cell r="E341" t="str">
            <v xml:space="preserve">Viga Trilho Berço 103                            </v>
          </cell>
          <cell r="F341">
            <v>1616585.5</v>
          </cell>
          <cell r="G341">
            <v>0</v>
          </cell>
          <cell r="H341">
            <v>0</v>
          </cell>
          <cell r="I341">
            <v>1616585.5</v>
          </cell>
        </row>
        <row r="342">
          <cell r="A342" t="str">
            <v>1.2.3.06.01.0029</v>
          </cell>
          <cell r="B342" t="str">
            <v>A</v>
          </cell>
          <cell r="C342">
            <v>1</v>
          </cell>
          <cell r="D342">
            <v>1896</v>
          </cell>
          <cell r="E342" t="str">
            <v xml:space="preserve">Construção do Berço 108 - EMAP                   </v>
          </cell>
          <cell r="F342">
            <v>6857529.0599999996</v>
          </cell>
          <cell r="G342">
            <v>0</v>
          </cell>
          <cell r="H342">
            <v>0</v>
          </cell>
          <cell r="I342">
            <v>6857529.0599999996</v>
          </cell>
        </row>
        <row r="343">
          <cell r="A343" t="str">
            <v>1.2.3.06.01.0030</v>
          </cell>
          <cell r="B343" t="str">
            <v>A</v>
          </cell>
          <cell r="C343">
            <v>1</v>
          </cell>
          <cell r="D343">
            <v>1917</v>
          </cell>
          <cell r="E343" t="str">
            <v xml:space="preserve">Alça/Via de Acesso ao Tegram                     </v>
          </cell>
          <cell r="F343">
            <v>3026621.81</v>
          </cell>
          <cell r="G343">
            <v>0</v>
          </cell>
          <cell r="H343">
            <v>0</v>
          </cell>
          <cell r="I343">
            <v>3026621.81</v>
          </cell>
        </row>
        <row r="344">
          <cell r="A344" t="str">
            <v>1.2.3.06.01.0031</v>
          </cell>
          <cell r="B344" t="str">
            <v>A</v>
          </cell>
          <cell r="C344">
            <v>1</v>
          </cell>
          <cell r="D344">
            <v>1918</v>
          </cell>
          <cell r="E344" t="str">
            <v xml:space="preserve">Dragagem do Canal de Acesso ao Porto             </v>
          </cell>
          <cell r="F344">
            <v>65279618.619999997</v>
          </cell>
          <cell r="G344">
            <v>0</v>
          </cell>
          <cell r="H344">
            <v>0</v>
          </cell>
          <cell r="I344">
            <v>65279618.619999997</v>
          </cell>
        </row>
        <row r="345">
          <cell r="A345" t="str">
            <v>1.2.3.06.01.0032</v>
          </cell>
          <cell r="B345" t="str">
            <v>A</v>
          </cell>
          <cell r="C345">
            <v>1</v>
          </cell>
          <cell r="D345">
            <v>1920</v>
          </cell>
          <cell r="E345" t="str">
            <v xml:space="preserve">Retroárea dos Berços 100 e 101                   </v>
          </cell>
          <cell r="F345">
            <v>2059939.77</v>
          </cell>
          <cell r="G345">
            <v>0</v>
          </cell>
          <cell r="H345">
            <v>0</v>
          </cell>
          <cell r="I345">
            <v>2059939.77</v>
          </cell>
        </row>
        <row r="346">
          <cell r="A346" t="str">
            <v>1.2.3.06.01.0033</v>
          </cell>
          <cell r="B346" t="str">
            <v>A</v>
          </cell>
          <cell r="C346">
            <v>1</v>
          </cell>
          <cell r="D346">
            <v>1924</v>
          </cell>
          <cell r="E346" t="str">
            <v xml:space="preserve">Benfeitorias Terminal P. Espera                  </v>
          </cell>
          <cell r="F346">
            <v>4724183.8</v>
          </cell>
          <cell r="G346">
            <v>0</v>
          </cell>
          <cell r="H346">
            <v>0</v>
          </cell>
          <cell r="I346">
            <v>4724183.8</v>
          </cell>
        </row>
        <row r="347">
          <cell r="A347" t="str">
            <v>1.2.3.06.01.0034</v>
          </cell>
          <cell r="B347" t="str">
            <v>A</v>
          </cell>
          <cell r="C347">
            <v>1</v>
          </cell>
          <cell r="D347">
            <v>1925</v>
          </cell>
          <cell r="E347" t="str">
            <v xml:space="preserve">Muro da Área Alfandegada - Concertina            </v>
          </cell>
          <cell r="F347">
            <v>248749.95</v>
          </cell>
          <cell r="G347">
            <v>0</v>
          </cell>
          <cell r="H347">
            <v>0</v>
          </cell>
          <cell r="I347">
            <v>248749.95</v>
          </cell>
        </row>
        <row r="348">
          <cell r="A348" t="str">
            <v>1.2.3.06.01.0035</v>
          </cell>
          <cell r="B348" t="str">
            <v>A</v>
          </cell>
          <cell r="C348">
            <v>1</v>
          </cell>
          <cell r="D348">
            <v>1944</v>
          </cell>
          <cell r="E348" t="str">
            <v xml:space="preserve">Construção Rua Bacanga                           </v>
          </cell>
          <cell r="F348">
            <v>511309.88</v>
          </cell>
          <cell r="G348">
            <v>0</v>
          </cell>
          <cell r="H348">
            <v>0</v>
          </cell>
          <cell r="I348">
            <v>511309.88</v>
          </cell>
        </row>
        <row r="349">
          <cell r="A349" t="str">
            <v>1.2.3.06.01.0036</v>
          </cell>
          <cell r="B349" t="str">
            <v>A</v>
          </cell>
          <cell r="C349">
            <v>1</v>
          </cell>
          <cell r="D349">
            <v>1948</v>
          </cell>
          <cell r="E349" t="str">
            <v xml:space="preserve">Banheiro Área de Controle/Balanças               </v>
          </cell>
          <cell r="F349">
            <v>64663.93</v>
          </cell>
          <cell r="G349">
            <v>0</v>
          </cell>
          <cell r="H349">
            <v>0</v>
          </cell>
          <cell r="I349">
            <v>64663.93</v>
          </cell>
        </row>
        <row r="350">
          <cell r="A350" t="str">
            <v>1.2.3.06.01.0037</v>
          </cell>
          <cell r="B350" t="str">
            <v>A</v>
          </cell>
          <cell r="C350">
            <v>1</v>
          </cell>
          <cell r="D350">
            <v>1977</v>
          </cell>
          <cell r="E350" t="str">
            <v xml:space="preserve">Retroárea do Berços 99                           </v>
          </cell>
          <cell r="F350">
            <v>403085.06</v>
          </cell>
          <cell r="G350">
            <v>0</v>
          </cell>
          <cell r="H350">
            <v>0</v>
          </cell>
          <cell r="I350">
            <v>403085.06</v>
          </cell>
        </row>
        <row r="351">
          <cell r="A351" t="str">
            <v>1.2.3.06.01.0038</v>
          </cell>
          <cell r="B351" t="str">
            <v>A</v>
          </cell>
          <cell r="C351">
            <v>1</v>
          </cell>
          <cell r="D351">
            <v>2023</v>
          </cell>
          <cell r="E351" t="str">
            <v xml:space="preserve">Pátio de Armazenagem Área A04                    </v>
          </cell>
          <cell r="F351">
            <v>140156.95000000001</v>
          </cell>
          <cell r="G351">
            <v>0</v>
          </cell>
          <cell r="H351">
            <v>0</v>
          </cell>
          <cell r="I351">
            <v>140156.95000000001</v>
          </cell>
        </row>
        <row r="352">
          <cell r="A352" t="str">
            <v>1.2.3.06.01.0039</v>
          </cell>
          <cell r="B352" t="str">
            <v>A</v>
          </cell>
          <cell r="C352">
            <v>1</v>
          </cell>
          <cell r="D352">
            <v>2190</v>
          </cell>
          <cell r="E352" t="str">
            <v xml:space="preserve">Torre de Iluminação Berço 103                    </v>
          </cell>
          <cell r="F352">
            <v>335001.3</v>
          </cell>
          <cell r="G352">
            <v>0</v>
          </cell>
          <cell r="H352">
            <v>0</v>
          </cell>
          <cell r="I352">
            <v>335001.3</v>
          </cell>
        </row>
        <row r="353">
          <cell r="A353" t="str">
            <v>1.2.3.06.01.0040</v>
          </cell>
          <cell r="B353" t="str">
            <v>A</v>
          </cell>
          <cell r="C353">
            <v>1</v>
          </cell>
          <cell r="D353">
            <v>2258</v>
          </cell>
          <cell r="E353" t="str">
            <v xml:space="preserve">Benfeitoria e Ampliação do PAN                   </v>
          </cell>
          <cell r="F353">
            <v>792353.55</v>
          </cell>
          <cell r="G353">
            <v>35583.81</v>
          </cell>
          <cell r="H353">
            <v>0</v>
          </cell>
          <cell r="I353">
            <v>827937.36</v>
          </cell>
        </row>
        <row r="354">
          <cell r="A354" t="str">
            <v>1.2.3.06.01.0041</v>
          </cell>
          <cell r="B354" t="str">
            <v>A</v>
          </cell>
          <cell r="C354">
            <v>1</v>
          </cell>
          <cell r="D354">
            <v>2260</v>
          </cell>
          <cell r="E354" t="str">
            <v xml:space="preserve">Pav. Retroáreas e Berços 100,101,102,103         </v>
          </cell>
          <cell r="F354">
            <v>1614217.07</v>
          </cell>
          <cell r="G354">
            <v>0</v>
          </cell>
          <cell r="H354">
            <v>0</v>
          </cell>
          <cell r="I354">
            <v>1614217.07</v>
          </cell>
        </row>
        <row r="355">
          <cell r="A355" t="str">
            <v>1.2.3.06.01.0042</v>
          </cell>
          <cell r="B355" t="str">
            <v>A</v>
          </cell>
          <cell r="C355">
            <v>1</v>
          </cell>
          <cell r="D355">
            <v>2305</v>
          </cell>
          <cell r="E355" t="str">
            <v xml:space="preserve">Gerenc. e Fiscal. Berço 108 - EMAP               </v>
          </cell>
          <cell r="F355">
            <v>153374.81</v>
          </cell>
          <cell r="G355">
            <v>0</v>
          </cell>
          <cell r="H355">
            <v>0</v>
          </cell>
          <cell r="I355">
            <v>153374.81</v>
          </cell>
        </row>
        <row r="356">
          <cell r="A356" t="str">
            <v>1.2.3.06.01.0043</v>
          </cell>
          <cell r="B356" t="str">
            <v>A</v>
          </cell>
          <cell r="C356">
            <v>1</v>
          </cell>
          <cell r="D356">
            <v>2419</v>
          </cell>
          <cell r="E356" t="str">
            <v xml:space="preserve">Benfeitorias no Terminal S. J. Ribamar           </v>
          </cell>
          <cell r="F356">
            <v>2065070.18</v>
          </cell>
          <cell r="G356">
            <v>80366.149999999994</v>
          </cell>
          <cell r="H356">
            <v>0</v>
          </cell>
          <cell r="I356">
            <v>2145436.33</v>
          </cell>
        </row>
        <row r="357">
          <cell r="A357" t="str">
            <v>1.2.3.06.01.0044</v>
          </cell>
          <cell r="B357" t="str">
            <v>A</v>
          </cell>
          <cell r="C357">
            <v>1</v>
          </cell>
          <cell r="D357">
            <v>2434</v>
          </cell>
          <cell r="E357" t="str">
            <v xml:space="preserve">Benfeitorias no Terminal Cujupe                  </v>
          </cell>
          <cell r="F357">
            <v>1216045.3799999999</v>
          </cell>
          <cell r="G357">
            <v>0</v>
          </cell>
          <cell r="H357">
            <v>0</v>
          </cell>
          <cell r="I357">
            <v>1216045.3799999999</v>
          </cell>
        </row>
        <row r="358">
          <cell r="A358" t="str">
            <v>1.2.3.06.01.0045</v>
          </cell>
          <cell r="B358" t="str">
            <v>A</v>
          </cell>
          <cell r="C358">
            <v>1</v>
          </cell>
          <cell r="D358">
            <v>2440</v>
          </cell>
          <cell r="E358" t="str">
            <v xml:space="preserve">Alça Viária de Saída do Tegram                   </v>
          </cell>
          <cell r="F358">
            <v>200078.64</v>
          </cell>
          <cell r="G358">
            <v>0</v>
          </cell>
          <cell r="H358">
            <v>0</v>
          </cell>
          <cell r="I358">
            <v>200078.64</v>
          </cell>
        </row>
        <row r="359">
          <cell r="A359" t="str">
            <v>1.2.3.06.01.0046</v>
          </cell>
          <cell r="B359" t="str">
            <v>A</v>
          </cell>
          <cell r="C359">
            <v>1</v>
          </cell>
          <cell r="D359">
            <v>2458</v>
          </cell>
          <cell r="E359" t="str">
            <v xml:space="preserve">Sistema de Combate a Incêndio nos Berços         </v>
          </cell>
          <cell r="F359">
            <v>17907927.940000001</v>
          </cell>
          <cell r="G359">
            <v>16497.11</v>
          </cell>
          <cell r="H359">
            <v>0</v>
          </cell>
          <cell r="I359">
            <v>17924425.050000001</v>
          </cell>
        </row>
        <row r="360">
          <cell r="A360" t="str">
            <v>1.2.3.06.01.0047</v>
          </cell>
          <cell r="B360" t="str">
            <v>A</v>
          </cell>
          <cell r="C360">
            <v>1</v>
          </cell>
          <cell r="D360">
            <v>2551</v>
          </cell>
          <cell r="E360" t="str">
            <v xml:space="preserve">Cerca em Mourão de Concreto na Poligonal         </v>
          </cell>
          <cell r="F360">
            <v>155999.99</v>
          </cell>
          <cell r="G360">
            <v>0</v>
          </cell>
          <cell r="H360">
            <v>0</v>
          </cell>
          <cell r="I360">
            <v>155999.99</v>
          </cell>
        </row>
        <row r="361">
          <cell r="A361" t="str">
            <v>1.2.3.06.01.0048</v>
          </cell>
          <cell r="B361" t="str">
            <v>A</v>
          </cell>
          <cell r="C361">
            <v>1</v>
          </cell>
          <cell r="D361">
            <v>2568</v>
          </cell>
          <cell r="E361" t="str">
            <v xml:space="preserve">Portaria Avançada Provisória                     </v>
          </cell>
          <cell r="F361">
            <v>1583376.9</v>
          </cell>
          <cell r="G361">
            <v>0</v>
          </cell>
          <cell r="H361">
            <v>0</v>
          </cell>
          <cell r="I361">
            <v>1583376.9</v>
          </cell>
        </row>
        <row r="362">
          <cell r="A362" t="str">
            <v>1.2.3.06.01.0049</v>
          </cell>
          <cell r="B362" t="str">
            <v>A</v>
          </cell>
          <cell r="C362">
            <v>1</v>
          </cell>
          <cell r="D362">
            <v>2577</v>
          </cell>
          <cell r="E362" t="str">
            <v xml:space="preserve">Barreira de Contenção de Óleo 100 ao 108         </v>
          </cell>
          <cell r="F362">
            <v>835531.49</v>
          </cell>
          <cell r="G362">
            <v>0</v>
          </cell>
          <cell r="H362">
            <v>0</v>
          </cell>
          <cell r="I362">
            <v>835531.49</v>
          </cell>
        </row>
        <row r="363">
          <cell r="A363" t="str">
            <v>1.2.3.06.01.0050</v>
          </cell>
          <cell r="B363" t="str">
            <v>A</v>
          </cell>
          <cell r="C363">
            <v>1</v>
          </cell>
          <cell r="D363">
            <v>2593</v>
          </cell>
          <cell r="E363" t="str">
            <v xml:space="preserve">Banheiro Berço 108                               </v>
          </cell>
          <cell r="F363">
            <v>83331.41</v>
          </cell>
          <cell r="G363">
            <v>0</v>
          </cell>
          <cell r="H363">
            <v>0</v>
          </cell>
          <cell r="I363">
            <v>83331.41</v>
          </cell>
        </row>
        <row r="364">
          <cell r="A364" t="str">
            <v>1.2.3.06.01.0051</v>
          </cell>
          <cell r="B364" t="str">
            <v>A</v>
          </cell>
          <cell r="C364">
            <v>1</v>
          </cell>
          <cell r="D364">
            <v>2619</v>
          </cell>
          <cell r="E364" t="str">
            <v xml:space="preserve">Área de Inspeção de Cargas no PAN                </v>
          </cell>
          <cell r="F364">
            <v>31968.02</v>
          </cell>
          <cell r="G364">
            <v>0</v>
          </cell>
          <cell r="H364">
            <v>0</v>
          </cell>
          <cell r="I364">
            <v>31968.02</v>
          </cell>
        </row>
        <row r="365">
          <cell r="A365" t="str">
            <v>1.2.3.06.01.0052</v>
          </cell>
          <cell r="B365" t="str">
            <v>A</v>
          </cell>
          <cell r="C365">
            <v>1</v>
          </cell>
          <cell r="D365">
            <v>2624</v>
          </cell>
          <cell r="E365" t="str">
            <v xml:space="preserve">Novo Terminal de Passageiros do Cujupe           </v>
          </cell>
          <cell r="F365">
            <v>11196165.75</v>
          </cell>
          <cell r="G365">
            <v>334464.49</v>
          </cell>
          <cell r="H365">
            <v>0</v>
          </cell>
          <cell r="I365">
            <v>11530630.24</v>
          </cell>
        </row>
        <row r="366">
          <cell r="A366" t="str">
            <v>1.2.3.06.01.0053</v>
          </cell>
          <cell r="B366" t="str">
            <v>A</v>
          </cell>
          <cell r="C366">
            <v>1</v>
          </cell>
          <cell r="D366">
            <v>2641</v>
          </cell>
          <cell r="E366" t="str">
            <v xml:space="preserve">Sist. Elétrico Berço 108 - Contrapartida         </v>
          </cell>
          <cell r="F366">
            <v>381331.93</v>
          </cell>
          <cell r="G366">
            <v>0</v>
          </cell>
          <cell r="H366">
            <v>0</v>
          </cell>
          <cell r="I366">
            <v>381331.93</v>
          </cell>
        </row>
        <row r="367">
          <cell r="A367" t="str">
            <v>1.2.3.06.01.0054</v>
          </cell>
          <cell r="B367" t="str">
            <v>A</v>
          </cell>
          <cell r="C367">
            <v>1</v>
          </cell>
          <cell r="D367">
            <v>2686</v>
          </cell>
          <cell r="E367" t="str">
            <v xml:space="preserve">Pavimentação das Áreas G e H                     </v>
          </cell>
          <cell r="F367">
            <v>8938491.2200000007</v>
          </cell>
          <cell r="G367">
            <v>0</v>
          </cell>
          <cell r="H367">
            <v>0</v>
          </cell>
          <cell r="I367">
            <v>8938491.2200000007</v>
          </cell>
        </row>
        <row r="368">
          <cell r="A368" t="str">
            <v>1.2.3.06.01.0055</v>
          </cell>
          <cell r="B368" t="str">
            <v>A</v>
          </cell>
          <cell r="C368">
            <v>1</v>
          </cell>
          <cell r="D368">
            <v>2742</v>
          </cell>
          <cell r="E368" t="str">
            <v xml:space="preserve">Rampa Sul                                        </v>
          </cell>
          <cell r="F368">
            <v>715470.39</v>
          </cell>
          <cell r="G368">
            <v>478362.04</v>
          </cell>
          <cell r="H368">
            <v>0</v>
          </cell>
          <cell r="I368">
            <v>1193832.43</v>
          </cell>
        </row>
        <row r="369">
          <cell r="A369" t="str">
            <v>1.2.3.06.01.0056</v>
          </cell>
          <cell r="B369" t="str">
            <v>A</v>
          </cell>
          <cell r="C369">
            <v>1</v>
          </cell>
          <cell r="D369">
            <v>2744</v>
          </cell>
          <cell r="E369" t="str">
            <v xml:space="preserve">Subestação Receptora                             </v>
          </cell>
          <cell r="F369">
            <v>24829.98</v>
          </cell>
          <cell r="G369">
            <v>0</v>
          </cell>
          <cell r="H369">
            <v>0</v>
          </cell>
          <cell r="I369">
            <v>24829.98</v>
          </cell>
        </row>
        <row r="370">
          <cell r="A370" t="str">
            <v>1.2.3.06.01.0057</v>
          </cell>
          <cell r="B370" t="str">
            <v>A</v>
          </cell>
          <cell r="C370">
            <v>1</v>
          </cell>
          <cell r="D370">
            <v>2746</v>
          </cell>
          <cell r="E370" t="str">
            <v xml:space="preserve">Pier Flutuante                                   </v>
          </cell>
          <cell r="F370">
            <v>63873.51</v>
          </cell>
          <cell r="G370">
            <v>0</v>
          </cell>
          <cell r="H370">
            <v>0</v>
          </cell>
          <cell r="I370">
            <v>63873.51</v>
          </cell>
        </row>
        <row r="371">
          <cell r="A371" t="str">
            <v>1.2.3.06.01.0058</v>
          </cell>
          <cell r="B371" t="str">
            <v>A</v>
          </cell>
          <cell r="C371">
            <v>1</v>
          </cell>
          <cell r="D371">
            <v>2752</v>
          </cell>
          <cell r="E371" t="str">
            <v xml:space="preserve">Recuperação Estrutural e Catódica Berços         </v>
          </cell>
          <cell r="F371">
            <v>433918.01</v>
          </cell>
          <cell r="G371">
            <v>0</v>
          </cell>
          <cell r="H371">
            <v>0</v>
          </cell>
          <cell r="I371">
            <v>433918.01</v>
          </cell>
        </row>
        <row r="372">
          <cell r="A372" t="str">
            <v>1.2.3.06.01.0059</v>
          </cell>
          <cell r="B372" t="str">
            <v>A</v>
          </cell>
          <cell r="C372">
            <v>1</v>
          </cell>
          <cell r="D372">
            <v>2763</v>
          </cell>
          <cell r="E372" t="str">
            <v xml:space="preserve">Subestação da Área H                             </v>
          </cell>
          <cell r="F372">
            <v>69087.73</v>
          </cell>
          <cell r="G372">
            <v>0</v>
          </cell>
          <cell r="H372">
            <v>0</v>
          </cell>
          <cell r="I372">
            <v>69087.73</v>
          </cell>
        </row>
        <row r="373">
          <cell r="A373" t="str">
            <v>1.2.3.06.01.0060</v>
          </cell>
          <cell r="B373" t="str">
            <v>A</v>
          </cell>
          <cell r="C373">
            <v>1</v>
          </cell>
          <cell r="D373">
            <v>2808</v>
          </cell>
          <cell r="E373" t="str">
            <v xml:space="preserve">Pavimentação dos Acessos e Poligonal             </v>
          </cell>
          <cell r="F373">
            <v>1535272.82</v>
          </cell>
          <cell r="G373">
            <v>0</v>
          </cell>
          <cell r="H373">
            <v>0</v>
          </cell>
          <cell r="I373">
            <v>1535272.82</v>
          </cell>
        </row>
        <row r="374">
          <cell r="A374" t="str">
            <v>1.2.3.06.01.0061</v>
          </cell>
          <cell r="B374" t="str">
            <v>A</v>
          </cell>
          <cell r="C374">
            <v>1</v>
          </cell>
          <cell r="D374">
            <v>2861</v>
          </cell>
          <cell r="E374" t="str">
            <v xml:space="preserve">Construção do Berço 98                           </v>
          </cell>
          <cell r="F374">
            <v>1215157</v>
          </cell>
          <cell r="G374">
            <v>0</v>
          </cell>
          <cell r="H374">
            <v>0</v>
          </cell>
          <cell r="I374">
            <v>1215157</v>
          </cell>
        </row>
        <row r="375">
          <cell r="A375" t="str">
            <v>1.2.3.06.01.0062</v>
          </cell>
          <cell r="B375" t="str">
            <v>A</v>
          </cell>
          <cell r="C375">
            <v>1</v>
          </cell>
          <cell r="D375">
            <v>2910</v>
          </cell>
          <cell r="E375" t="str">
            <v xml:space="preserve">Sala Segura                                      </v>
          </cell>
          <cell r="F375">
            <v>1398960.14</v>
          </cell>
          <cell r="G375">
            <v>0</v>
          </cell>
          <cell r="H375">
            <v>0</v>
          </cell>
          <cell r="I375">
            <v>1398960.14</v>
          </cell>
        </row>
        <row r="376">
          <cell r="A376" t="str">
            <v>1.2.3.06.01.0063</v>
          </cell>
          <cell r="B376" t="str">
            <v>A</v>
          </cell>
          <cell r="C376">
            <v>1</v>
          </cell>
          <cell r="D376">
            <v>2912</v>
          </cell>
          <cell r="E376" t="str">
            <v xml:space="preserve">Sala de Armamento                                </v>
          </cell>
          <cell r="F376">
            <v>56565.95</v>
          </cell>
          <cell r="G376">
            <v>0</v>
          </cell>
          <cell r="H376">
            <v>0</v>
          </cell>
          <cell r="I376">
            <v>56565.95</v>
          </cell>
        </row>
        <row r="377">
          <cell r="A377" t="str">
            <v>1.2.3.06.01.0066</v>
          </cell>
          <cell r="B377" t="str">
            <v>A</v>
          </cell>
          <cell r="C377">
            <v>1</v>
          </cell>
          <cell r="D377">
            <v>3785</v>
          </cell>
          <cell r="E377" t="str">
            <v xml:space="preserve">Estação de Esgotamento Sanitário                 </v>
          </cell>
          <cell r="F377">
            <v>41239.019999999997</v>
          </cell>
          <cell r="G377">
            <v>0</v>
          </cell>
          <cell r="H377">
            <v>0</v>
          </cell>
          <cell r="I377">
            <v>41239.019999999997</v>
          </cell>
        </row>
        <row r="378">
          <cell r="A378" t="str">
            <v>1.2.3.06.01.0067</v>
          </cell>
          <cell r="B378" t="str">
            <v>A</v>
          </cell>
          <cell r="C378">
            <v>1</v>
          </cell>
          <cell r="D378">
            <v>3786</v>
          </cell>
          <cell r="E378" t="str">
            <v xml:space="preserve">Subestação 01                                    </v>
          </cell>
          <cell r="F378">
            <v>9719.59</v>
          </cell>
          <cell r="G378">
            <v>0</v>
          </cell>
          <cell r="H378">
            <v>0</v>
          </cell>
          <cell r="I378">
            <v>9719.59</v>
          </cell>
        </row>
        <row r="379">
          <cell r="A379" t="str">
            <v>1.2.3.06.01.0068</v>
          </cell>
          <cell r="B379" t="str">
            <v>A</v>
          </cell>
          <cell r="C379">
            <v>1</v>
          </cell>
          <cell r="D379">
            <v>3787</v>
          </cell>
          <cell r="E379" t="str">
            <v xml:space="preserve">Rampa Ponta da Espera                            </v>
          </cell>
          <cell r="F379">
            <v>13490.31</v>
          </cell>
          <cell r="G379">
            <v>0</v>
          </cell>
          <cell r="H379">
            <v>0</v>
          </cell>
          <cell r="I379">
            <v>13490.31</v>
          </cell>
        </row>
        <row r="380">
          <cell r="A380" t="str">
            <v>1.2.3.06.01.0069</v>
          </cell>
          <cell r="B380" t="str">
            <v>A</v>
          </cell>
          <cell r="C380">
            <v>1</v>
          </cell>
          <cell r="D380">
            <v>3788</v>
          </cell>
          <cell r="E380" t="str">
            <v xml:space="preserve">Rampa Cujupe                                     </v>
          </cell>
          <cell r="F380">
            <v>10575.48</v>
          </cell>
          <cell r="G380">
            <v>0</v>
          </cell>
          <cell r="H380">
            <v>0</v>
          </cell>
          <cell r="I380">
            <v>10575.48</v>
          </cell>
        </row>
        <row r="381">
          <cell r="A381" t="str">
            <v>1.2.3.06.01.0070</v>
          </cell>
          <cell r="B381" t="str">
            <v>A</v>
          </cell>
          <cell r="C381">
            <v>1</v>
          </cell>
          <cell r="D381">
            <v>3789</v>
          </cell>
          <cell r="E381" t="str">
            <v xml:space="preserve">Prédio Corpo de Bombeiro - Novo                  </v>
          </cell>
          <cell r="F381">
            <v>8328.24</v>
          </cell>
          <cell r="G381">
            <v>0</v>
          </cell>
          <cell r="H381">
            <v>0</v>
          </cell>
          <cell r="I381">
            <v>8328.24</v>
          </cell>
        </row>
        <row r="382">
          <cell r="A382" t="str">
            <v>1.2.3.06.01.0071</v>
          </cell>
          <cell r="B382" t="str">
            <v>A</v>
          </cell>
          <cell r="C382">
            <v>1</v>
          </cell>
          <cell r="D382">
            <v>3790</v>
          </cell>
          <cell r="E382" t="str">
            <v xml:space="preserve">Cais de São José de Ribamar                      </v>
          </cell>
          <cell r="F382">
            <v>24646.71</v>
          </cell>
          <cell r="G382">
            <v>0</v>
          </cell>
          <cell r="H382">
            <v>0</v>
          </cell>
          <cell r="I382">
            <v>24646.71</v>
          </cell>
        </row>
        <row r="383">
          <cell r="A383" t="str">
            <v>1.2.3.06.01.0072</v>
          </cell>
          <cell r="B383" t="str">
            <v>A</v>
          </cell>
          <cell r="C383">
            <v>1</v>
          </cell>
          <cell r="D383">
            <v>3791</v>
          </cell>
          <cell r="E383" t="str">
            <v xml:space="preserve">Subestação 02                                    </v>
          </cell>
          <cell r="F383">
            <v>9719.6</v>
          </cell>
          <cell r="G383">
            <v>0</v>
          </cell>
          <cell r="H383">
            <v>0</v>
          </cell>
          <cell r="I383">
            <v>9719.6</v>
          </cell>
        </row>
        <row r="384">
          <cell r="A384" t="str">
            <v>1.2.3.06.01.0073</v>
          </cell>
          <cell r="B384" t="str">
            <v>A</v>
          </cell>
          <cell r="C384">
            <v>1</v>
          </cell>
          <cell r="D384">
            <v>3792</v>
          </cell>
          <cell r="E384" t="str">
            <v xml:space="preserve">Subestação 03                                    </v>
          </cell>
          <cell r="F384">
            <v>9719.6</v>
          </cell>
          <cell r="G384">
            <v>0</v>
          </cell>
          <cell r="H384">
            <v>0</v>
          </cell>
          <cell r="I384">
            <v>9719.6</v>
          </cell>
        </row>
        <row r="385">
          <cell r="A385" t="str">
            <v>1.2.3.06.02</v>
          </cell>
          <cell r="B385" t="str">
            <v>S</v>
          </cell>
          <cell r="C385">
            <v>1</v>
          </cell>
          <cell r="D385">
            <v>390</v>
          </cell>
          <cell r="E385" t="str">
            <v xml:space="preserve">Convênio DNIT AQ/173/2003/00                     </v>
          </cell>
          <cell r="F385">
            <v>249089998.31</v>
          </cell>
          <cell r="G385">
            <v>0</v>
          </cell>
          <cell r="H385">
            <v>0</v>
          </cell>
          <cell r="I385">
            <v>249089998.31</v>
          </cell>
        </row>
        <row r="386">
          <cell r="A386" t="str">
            <v>1.2.3.06.02.0001</v>
          </cell>
          <cell r="B386" t="str">
            <v>S</v>
          </cell>
          <cell r="C386">
            <v>1</v>
          </cell>
          <cell r="D386">
            <v>391</v>
          </cell>
          <cell r="E386" t="str">
            <v xml:space="preserve">Obras And. Convênio DNIT AQ/173/2003/00          </v>
          </cell>
          <cell r="F386">
            <v>246909879.83000001</v>
          </cell>
          <cell r="G386">
            <v>0</v>
          </cell>
          <cell r="H386">
            <v>0</v>
          </cell>
          <cell r="I386">
            <v>246909879.83000001</v>
          </cell>
        </row>
        <row r="387">
          <cell r="A387" t="str">
            <v>1.2.3.06.02.0001.0001</v>
          </cell>
          <cell r="B387" t="str">
            <v>A</v>
          </cell>
          <cell r="C387">
            <v>1</v>
          </cell>
          <cell r="D387">
            <v>392</v>
          </cell>
          <cell r="E387" t="str">
            <v xml:space="preserve">Obras em 2004                                    </v>
          </cell>
          <cell r="F387">
            <v>3293968.98</v>
          </cell>
          <cell r="G387">
            <v>0</v>
          </cell>
          <cell r="H387">
            <v>0</v>
          </cell>
          <cell r="I387">
            <v>3293968.98</v>
          </cell>
        </row>
        <row r="388">
          <cell r="A388" t="str">
            <v>1.2.3.06.02.0001.0002</v>
          </cell>
          <cell r="B388" t="str">
            <v>A</v>
          </cell>
          <cell r="C388">
            <v>1</v>
          </cell>
          <cell r="D388">
            <v>393</v>
          </cell>
          <cell r="E388" t="str">
            <v xml:space="preserve">Sist Atrac. a Laser-DNIT AQ/173/2003/00          </v>
          </cell>
          <cell r="F388">
            <v>696131.94</v>
          </cell>
          <cell r="G388">
            <v>0</v>
          </cell>
          <cell r="H388">
            <v>0</v>
          </cell>
          <cell r="I388">
            <v>696131.94</v>
          </cell>
        </row>
        <row r="389">
          <cell r="A389" t="str">
            <v>1.2.3.06.02.0001.0003</v>
          </cell>
          <cell r="B389" t="str">
            <v>A</v>
          </cell>
          <cell r="C389">
            <v>1</v>
          </cell>
          <cell r="D389">
            <v>394</v>
          </cell>
          <cell r="E389" t="str">
            <v xml:space="preserve">Ger. Fiscal das Obras-DNIT AQ/173/2003/0         </v>
          </cell>
          <cell r="F389">
            <v>4540223.04</v>
          </cell>
          <cell r="G389">
            <v>0</v>
          </cell>
          <cell r="H389">
            <v>0</v>
          </cell>
          <cell r="I389">
            <v>4540223.04</v>
          </cell>
        </row>
        <row r="390">
          <cell r="A390" t="str">
            <v>1.2.3.06.02.0001.0004</v>
          </cell>
          <cell r="B390" t="str">
            <v>A</v>
          </cell>
          <cell r="C390">
            <v>1</v>
          </cell>
          <cell r="D390">
            <v>395</v>
          </cell>
          <cell r="E390" t="str">
            <v xml:space="preserve">Recup. Retroárea Berços 100,101,102-DNIT         </v>
          </cell>
          <cell r="F390">
            <v>76890788.829999998</v>
          </cell>
          <cell r="G390">
            <v>0</v>
          </cell>
          <cell r="H390">
            <v>0</v>
          </cell>
          <cell r="I390">
            <v>76890788.829999998</v>
          </cell>
        </row>
        <row r="391">
          <cell r="A391" t="str">
            <v>1.2.3.06.02.0001.0005</v>
          </cell>
          <cell r="B391" t="str">
            <v>A</v>
          </cell>
          <cell r="C391">
            <v>1</v>
          </cell>
          <cell r="D391">
            <v>396</v>
          </cell>
          <cell r="E391" t="str">
            <v xml:space="preserve">Const. Berço 100 e Alarg. Cais Sul-DNIT          </v>
          </cell>
          <cell r="F391">
            <v>161488767.03999999</v>
          </cell>
          <cell r="G391">
            <v>0</v>
          </cell>
          <cell r="H391">
            <v>0</v>
          </cell>
          <cell r="I391">
            <v>161488767.03999999</v>
          </cell>
        </row>
        <row r="392">
          <cell r="A392" t="str">
            <v>1.2.3.06.02.0002</v>
          </cell>
          <cell r="B392" t="str">
            <v>S</v>
          </cell>
          <cell r="C392">
            <v>1</v>
          </cell>
          <cell r="D392">
            <v>397</v>
          </cell>
          <cell r="E392" t="str">
            <v xml:space="preserve">Gastos Extraordinários DNIT AQ/173/2003          </v>
          </cell>
          <cell r="F392">
            <v>2180118.48</v>
          </cell>
          <cell r="G392">
            <v>0</v>
          </cell>
          <cell r="H392">
            <v>0</v>
          </cell>
          <cell r="I392">
            <v>2180118.48</v>
          </cell>
        </row>
        <row r="393">
          <cell r="A393" t="str">
            <v>1.2.3.06.02.0002.0001</v>
          </cell>
          <cell r="B393" t="str">
            <v>A</v>
          </cell>
          <cell r="C393">
            <v>1</v>
          </cell>
          <cell r="D393">
            <v>398</v>
          </cell>
          <cell r="E393" t="str">
            <v xml:space="preserve">CPMF DNIT                                        </v>
          </cell>
          <cell r="F393">
            <v>491711.68</v>
          </cell>
          <cell r="G393">
            <v>0</v>
          </cell>
          <cell r="H393">
            <v>0</v>
          </cell>
          <cell r="I393">
            <v>491711.68</v>
          </cell>
        </row>
        <row r="394">
          <cell r="A394" t="str">
            <v>1.2.3.06.02.0002.0002</v>
          </cell>
          <cell r="B394" t="str">
            <v>A</v>
          </cell>
          <cell r="C394">
            <v>1</v>
          </cell>
          <cell r="D394">
            <v>399</v>
          </cell>
          <cell r="E394" t="str">
            <v xml:space="preserve">IRRF DNIT                                        </v>
          </cell>
          <cell r="F394">
            <v>1688406.8</v>
          </cell>
          <cell r="G394">
            <v>0</v>
          </cell>
          <cell r="H394">
            <v>0</v>
          </cell>
          <cell r="I394">
            <v>1688406.8</v>
          </cell>
        </row>
        <row r="395">
          <cell r="A395" t="str">
            <v>1.2.3.06.03</v>
          </cell>
          <cell r="B395" t="str">
            <v>S</v>
          </cell>
          <cell r="C395">
            <v>1</v>
          </cell>
          <cell r="D395">
            <v>400</v>
          </cell>
          <cell r="E395" t="str">
            <v xml:space="preserve">Convênio DNIT AQ 00.01.0226/2004                 </v>
          </cell>
          <cell r="F395">
            <v>565838.06999999995</v>
          </cell>
          <cell r="G395">
            <v>0</v>
          </cell>
          <cell r="H395">
            <v>0</v>
          </cell>
          <cell r="I395">
            <v>565838.06999999995</v>
          </cell>
        </row>
        <row r="396">
          <cell r="A396" t="str">
            <v>1.2.3.06.03.0001</v>
          </cell>
          <cell r="B396" t="str">
            <v>S</v>
          </cell>
          <cell r="C396">
            <v>1</v>
          </cell>
          <cell r="D396">
            <v>401</v>
          </cell>
          <cell r="E396" t="str">
            <v xml:space="preserve">Obras And. Conv. DNIT AQ 00.01.0226/2004         </v>
          </cell>
          <cell r="F396">
            <v>565838.06999999995</v>
          </cell>
          <cell r="G396">
            <v>0</v>
          </cell>
          <cell r="H396">
            <v>0</v>
          </cell>
          <cell r="I396">
            <v>565838.06999999995</v>
          </cell>
        </row>
        <row r="397">
          <cell r="A397" t="str">
            <v>1.2.3.06.03.0001.0001</v>
          </cell>
          <cell r="B397" t="str">
            <v>A</v>
          </cell>
          <cell r="C397">
            <v>1</v>
          </cell>
          <cell r="D397">
            <v>402</v>
          </cell>
          <cell r="E397" t="str">
            <v xml:space="preserve">Posto VIGIAGRO - DNIT AQ 00.01.0226/2004         </v>
          </cell>
          <cell r="F397">
            <v>59094.83</v>
          </cell>
          <cell r="G397">
            <v>0</v>
          </cell>
          <cell r="H397">
            <v>0</v>
          </cell>
          <cell r="I397">
            <v>59094.83</v>
          </cell>
        </row>
        <row r="398">
          <cell r="A398" t="str">
            <v>1.2.3.06.03.0001.0002</v>
          </cell>
          <cell r="B398" t="str">
            <v>A</v>
          </cell>
          <cell r="C398">
            <v>1</v>
          </cell>
          <cell r="D398">
            <v>403</v>
          </cell>
          <cell r="E398" t="str">
            <v xml:space="preserve">Prédio Centro de Negócios - DNIT 226             </v>
          </cell>
          <cell r="F398">
            <v>506743.24</v>
          </cell>
          <cell r="G398">
            <v>0</v>
          </cell>
          <cell r="H398">
            <v>0</v>
          </cell>
          <cell r="I398">
            <v>506743.24</v>
          </cell>
        </row>
        <row r="399">
          <cell r="A399" t="str">
            <v>1.2.3.06.04</v>
          </cell>
          <cell r="B399" t="str">
            <v>S</v>
          </cell>
          <cell r="C399">
            <v>1</v>
          </cell>
          <cell r="D399">
            <v>404</v>
          </cell>
          <cell r="E399" t="str">
            <v xml:space="preserve">Convênio SEP/001/2007                            </v>
          </cell>
          <cell r="F399">
            <v>16207119.630000001</v>
          </cell>
          <cell r="G399">
            <v>0</v>
          </cell>
          <cell r="H399">
            <v>0</v>
          </cell>
          <cell r="I399">
            <v>16207119.630000001</v>
          </cell>
        </row>
        <row r="400">
          <cell r="A400" t="str">
            <v>1.2.3.06.04.0001</v>
          </cell>
          <cell r="B400" t="str">
            <v>S</v>
          </cell>
          <cell r="C400">
            <v>1</v>
          </cell>
          <cell r="D400">
            <v>405</v>
          </cell>
          <cell r="E400" t="str">
            <v xml:space="preserve">Obras And. Convênio SEP/001/2007                 </v>
          </cell>
          <cell r="F400">
            <v>14479635.83</v>
          </cell>
          <cell r="G400">
            <v>0</v>
          </cell>
          <cell r="H400">
            <v>0</v>
          </cell>
          <cell r="I400">
            <v>14479635.83</v>
          </cell>
        </row>
        <row r="401">
          <cell r="A401" t="str">
            <v>1.2.3.06.04.0001.0001</v>
          </cell>
          <cell r="B401" t="str">
            <v>A</v>
          </cell>
          <cell r="C401">
            <v>1</v>
          </cell>
          <cell r="D401">
            <v>406</v>
          </cell>
          <cell r="E401" t="str">
            <v xml:space="preserve">Dragagem Canal e Const Aterro Hidráulico         </v>
          </cell>
          <cell r="F401">
            <v>14479635.83</v>
          </cell>
          <cell r="G401">
            <v>0</v>
          </cell>
          <cell r="H401">
            <v>0</v>
          </cell>
          <cell r="I401">
            <v>14479635.83</v>
          </cell>
        </row>
        <row r="402">
          <cell r="A402" t="str">
            <v>1.2.3.06.04.0002</v>
          </cell>
          <cell r="B402" t="str">
            <v>S</v>
          </cell>
          <cell r="C402">
            <v>1</v>
          </cell>
          <cell r="D402">
            <v>407</v>
          </cell>
          <cell r="E402" t="str">
            <v xml:space="preserve">Gastos Extraordinários SEP/001/2007              </v>
          </cell>
          <cell r="F402">
            <v>1727483.8</v>
          </cell>
          <cell r="G402">
            <v>0</v>
          </cell>
          <cell r="H402">
            <v>0</v>
          </cell>
          <cell r="I402">
            <v>1727483.8</v>
          </cell>
        </row>
        <row r="403">
          <cell r="A403" t="str">
            <v>1.2.3.06.04.0002.0001</v>
          </cell>
          <cell r="B403" t="str">
            <v>A</v>
          </cell>
          <cell r="C403">
            <v>1</v>
          </cell>
          <cell r="D403">
            <v>408</v>
          </cell>
          <cell r="E403" t="str">
            <v xml:space="preserve">IRRF SEP                                         </v>
          </cell>
          <cell r="F403">
            <v>1727483.8</v>
          </cell>
          <cell r="G403">
            <v>0</v>
          </cell>
          <cell r="H403">
            <v>0</v>
          </cell>
          <cell r="I403">
            <v>1727483.8</v>
          </cell>
        </row>
        <row r="404">
          <cell r="A404" t="str">
            <v>1.2.3.06.05</v>
          </cell>
          <cell r="B404" t="str">
            <v>S</v>
          </cell>
          <cell r="C404">
            <v>1</v>
          </cell>
          <cell r="D404">
            <v>1467</v>
          </cell>
          <cell r="E404" t="str">
            <v xml:space="preserve">Termo de Compromisso SEP/012/2011                </v>
          </cell>
          <cell r="F404">
            <v>41158949.460000001</v>
          </cell>
          <cell r="G404">
            <v>0</v>
          </cell>
          <cell r="H404">
            <v>0</v>
          </cell>
          <cell r="I404">
            <v>41158949.460000001</v>
          </cell>
        </row>
        <row r="405">
          <cell r="A405" t="str">
            <v>1.2.3.06.05.0001</v>
          </cell>
          <cell r="B405" t="str">
            <v>S</v>
          </cell>
          <cell r="C405">
            <v>1</v>
          </cell>
          <cell r="D405">
            <v>1468</v>
          </cell>
          <cell r="E405" t="str">
            <v xml:space="preserve">Obras And. Termo de Comp. SEP/012/2011           </v>
          </cell>
          <cell r="F405">
            <v>40564207.960000001</v>
          </cell>
          <cell r="G405">
            <v>0</v>
          </cell>
          <cell r="H405">
            <v>0</v>
          </cell>
          <cell r="I405">
            <v>40564207.960000001</v>
          </cell>
        </row>
        <row r="406">
          <cell r="A406" t="str">
            <v>1.2.3.06.05.0001.0001</v>
          </cell>
          <cell r="B406" t="str">
            <v>A</v>
          </cell>
          <cell r="C406">
            <v>1</v>
          </cell>
          <cell r="D406">
            <v>1469</v>
          </cell>
          <cell r="E406" t="str">
            <v xml:space="preserve">Construção Berço 108 - SEP/012/2011              </v>
          </cell>
          <cell r="F406">
            <v>38237878.189999998</v>
          </cell>
          <cell r="G406">
            <v>0</v>
          </cell>
          <cell r="H406">
            <v>0</v>
          </cell>
          <cell r="I406">
            <v>38237878.189999998</v>
          </cell>
        </row>
        <row r="407">
          <cell r="A407" t="str">
            <v>1.2.3.06.05.0001.0002</v>
          </cell>
          <cell r="B407" t="str">
            <v>A</v>
          </cell>
          <cell r="C407">
            <v>1</v>
          </cell>
          <cell r="D407">
            <v>1653</v>
          </cell>
          <cell r="E407" t="str">
            <v xml:space="preserve">Ger. Fiscal. Berço 108 - SEP/012/2011            </v>
          </cell>
          <cell r="F407">
            <v>2326329.77</v>
          </cell>
          <cell r="G407">
            <v>0</v>
          </cell>
          <cell r="H407">
            <v>0</v>
          </cell>
          <cell r="I407">
            <v>2326329.77</v>
          </cell>
        </row>
        <row r="408">
          <cell r="A408" t="str">
            <v>1.2.3.06.05.0002</v>
          </cell>
          <cell r="B408" t="str">
            <v>S</v>
          </cell>
          <cell r="C408">
            <v>1</v>
          </cell>
          <cell r="D408">
            <v>1550</v>
          </cell>
          <cell r="E408" t="str">
            <v xml:space="preserve">Gastos Extraordinários TC SEP/012/2011           </v>
          </cell>
          <cell r="F408">
            <v>594741.5</v>
          </cell>
          <cell r="G408">
            <v>0</v>
          </cell>
          <cell r="H408">
            <v>0</v>
          </cell>
          <cell r="I408">
            <v>594741.5</v>
          </cell>
        </row>
        <row r="409">
          <cell r="A409" t="str">
            <v>1.2.3.06.05.0002.0001</v>
          </cell>
          <cell r="B409" t="str">
            <v>A</v>
          </cell>
          <cell r="C409">
            <v>1</v>
          </cell>
          <cell r="D409">
            <v>1551</v>
          </cell>
          <cell r="E409" t="str">
            <v xml:space="preserve">IRRF TC SEP                                      </v>
          </cell>
          <cell r="F409">
            <v>594741.5</v>
          </cell>
          <cell r="G409">
            <v>0</v>
          </cell>
          <cell r="H409">
            <v>0</v>
          </cell>
          <cell r="I409">
            <v>594741.5</v>
          </cell>
        </row>
        <row r="410">
          <cell r="A410" t="str">
            <v>1.2.3.06.06</v>
          </cell>
          <cell r="B410" t="str">
            <v>S</v>
          </cell>
          <cell r="C410">
            <v>1</v>
          </cell>
          <cell r="D410">
            <v>1956</v>
          </cell>
          <cell r="E410" t="str">
            <v xml:space="preserve">Termo de Compromisso SEP/04/2014                 </v>
          </cell>
          <cell r="F410">
            <v>30275029.75</v>
          </cell>
          <cell r="G410">
            <v>0</v>
          </cell>
          <cell r="H410">
            <v>0</v>
          </cell>
          <cell r="I410">
            <v>30275029.75</v>
          </cell>
        </row>
        <row r="411">
          <cell r="A411" t="str">
            <v>1.2.3.06.06.0001</v>
          </cell>
          <cell r="B411" t="str">
            <v>S</v>
          </cell>
          <cell r="C411">
            <v>1</v>
          </cell>
          <cell r="D411">
            <v>1957</v>
          </cell>
          <cell r="E411" t="str">
            <v xml:space="preserve">Obras And. Termo de Comp. SEP/04/2014            </v>
          </cell>
          <cell r="F411">
            <v>26943567.82</v>
          </cell>
          <cell r="G411">
            <v>0</v>
          </cell>
          <cell r="H411">
            <v>0</v>
          </cell>
          <cell r="I411">
            <v>26943567.82</v>
          </cell>
        </row>
        <row r="412">
          <cell r="A412" t="str">
            <v>1.2.3.06.06.0001.0001</v>
          </cell>
          <cell r="B412" t="str">
            <v>A</v>
          </cell>
          <cell r="C412">
            <v>1</v>
          </cell>
          <cell r="D412">
            <v>1958</v>
          </cell>
          <cell r="E412" t="str">
            <v xml:space="preserve">Construção Berço 108 - SEP/04/2014               </v>
          </cell>
          <cell r="F412">
            <v>24051626.989999998</v>
          </cell>
          <cell r="G412">
            <v>0</v>
          </cell>
          <cell r="H412">
            <v>0</v>
          </cell>
          <cell r="I412">
            <v>24051626.989999998</v>
          </cell>
        </row>
        <row r="413">
          <cell r="A413" t="str">
            <v>1.2.3.06.06.0001.0002</v>
          </cell>
          <cell r="B413" t="str">
            <v>A</v>
          </cell>
          <cell r="C413">
            <v>1</v>
          </cell>
          <cell r="D413">
            <v>1959</v>
          </cell>
          <cell r="E413" t="str">
            <v xml:space="preserve">Ger. Fiscal. Berço 108 - SEP/04/2014             </v>
          </cell>
          <cell r="F413">
            <v>1942386.71</v>
          </cell>
          <cell r="G413">
            <v>0</v>
          </cell>
          <cell r="H413">
            <v>0</v>
          </cell>
          <cell r="I413">
            <v>1942386.71</v>
          </cell>
        </row>
        <row r="414">
          <cell r="A414" t="str">
            <v>1.2.3.06.06.0001.0003</v>
          </cell>
          <cell r="B414" t="str">
            <v>A</v>
          </cell>
          <cell r="C414">
            <v>1</v>
          </cell>
          <cell r="D414">
            <v>2594</v>
          </cell>
          <cell r="E414" t="str">
            <v xml:space="preserve">Banheiro Berço 108 - SEP/04/2014                 </v>
          </cell>
          <cell r="F414">
            <v>162550.74</v>
          </cell>
          <cell r="G414">
            <v>0</v>
          </cell>
          <cell r="H414">
            <v>0</v>
          </cell>
          <cell r="I414">
            <v>162550.74</v>
          </cell>
        </row>
        <row r="415">
          <cell r="A415" t="str">
            <v>1.2.3.06.06.0001.0004</v>
          </cell>
          <cell r="B415" t="str">
            <v>A</v>
          </cell>
          <cell r="C415">
            <v>1</v>
          </cell>
          <cell r="D415">
            <v>2640</v>
          </cell>
          <cell r="E415" t="str">
            <v xml:space="preserve">Sist. Elétrico Berço 108 - SEP/04/2014           </v>
          </cell>
          <cell r="F415">
            <v>787003.38</v>
          </cell>
          <cell r="G415">
            <v>0</v>
          </cell>
          <cell r="H415">
            <v>0</v>
          </cell>
          <cell r="I415">
            <v>787003.38</v>
          </cell>
        </row>
        <row r="416">
          <cell r="A416" t="str">
            <v>1.2.3.06.06.0003</v>
          </cell>
          <cell r="B416" t="str">
            <v>S</v>
          </cell>
          <cell r="C416">
            <v>1</v>
          </cell>
          <cell r="D416">
            <v>2454</v>
          </cell>
          <cell r="E416" t="str">
            <v xml:space="preserve">Bens Móveis Termo de Comp. SEP/04/2014           </v>
          </cell>
          <cell r="F416">
            <v>3331461.93</v>
          </cell>
          <cell r="G416">
            <v>0</v>
          </cell>
          <cell r="H416">
            <v>0</v>
          </cell>
          <cell r="I416">
            <v>3331461.93</v>
          </cell>
        </row>
        <row r="417">
          <cell r="A417" t="str">
            <v>1.2.3.06.06.0003.0001</v>
          </cell>
          <cell r="B417" t="str">
            <v>A</v>
          </cell>
          <cell r="C417">
            <v>1</v>
          </cell>
          <cell r="D417">
            <v>2455</v>
          </cell>
          <cell r="E417" t="str">
            <v xml:space="preserve">Defensas Termo de Comp. SEP/04/2014              </v>
          </cell>
          <cell r="F417">
            <v>3331461.93</v>
          </cell>
          <cell r="G417">
            <v>0</v>
          </cell>
          <cell r="H417">
            <v>0</v>
          </cell>
          <cell r="I417">
            <v>3331461.93</v>
          </cell>
        </row>
        <row r="418">
          <cell r="A418" t="str">
            <v>1.2.3.08</v>
          </cell>
          <cell r="B418" t="str">
            <v>S</v>
          </cell>
          <cell r="C418">
            <v>1</v>
          </cell>
          <cell r="D418">
            <v>2611</v>
          </cell>
          <cell r="E418" t="str">
            <v xml:space="preserve">Bens Móveis em Montagem                          </v>
          </cell>
          <cell r="F418">
            <v>6846332.7800000003</v>
          </cell>
          <cell r="G418">
            <v>443834.29</v>
          </cell>
          <cell r="H418">
            <v>0</v>
          </cell>
          <cell r="I418">
            <v>7290167.0700000003</v>
          </cell>
        </row>
        <row r="419">
          <cell r="A419" t="str">
            <v>1.2.3.08.02</v>
          </cell>
          <cell r="B419" t="str">
            <v>A</v>
          </cell>
          <cell r="C419">
            <v>1</v>
          </cell>
          <cell r="D419">
            <v>2613</v>
          </cell>
          <cell r="E419" t="str">
            <v xml:space="preserve">Equipamentos de Informática em Montagem          </v>
          </cell>
          <cell r="F419">
            <v>6609871.75</v>
          </cell>
          <cell r="G419">
            <v>443834.29</v>
          </cell>
          <cell r="H419">
            <v>0</v>
          </cell>
          <cell r="I419">
            <v>7053706.04</v>
          </cell>
        </row>
        <row r="420">
          <cell r="A420" t="str">
            <v>1.2.3.08.03</v>
          </cell>
          <cell r="B420" t="str">
            <v>A</v>
          </cell>
          <cell r="C420">
            <v>1</v>
          </cell>
          <cell r="D420">
            <v>2614</v>
          </cell>
          <cell r="E420" t="str">
            <v xml:space="preserve">Máquinas e Equipamentos em Montagem              </v>
          </cell>
          <cell r="F420">
            <v>148205.74</v>
          </cell>
          <cell r="G420">
            <v>0</v>
          </cell>
          <cell r="H420">
            <v>0</v>
          </cell>
          <cell r="I420">
            <v>148205.74</v>
          </cell>
        </row>
        <row r="421">
          <cell r="A421" t="str">
            <v>1.2.3.08.05</v>
          </cell>
          <cell r="B421" t="str">
            <v>A</v>
          </cell>
          <cell r="C421">
            <v>1</v>
          </cell>
          <cell r="D421">
            <v>2616</v>
          </cell>
          <cell r="E421" t="str">
            <v xml:space="preserve">Defensas e Cabeços em Montagem                   </v>
          </cell>
          <cell r="F421">
            <v>88255.29</v>
          </cell>
          <cell r="G421">
            <v>0</v>
          </cell>
          <cell r="H421">
            <v>0</v>
          </cell>
          <cell r="I421">
            <v>88255.29</v>
          </cell>
        </row>
        <row r="422">
          <cell r="A422" t="str">
            <v>1.2.4</v>
          </cell>
          <cell r="B422" t="str">
            <v>S</v>
          </cell>
          <cell r="C422">
            <v>1</v>
          </cell>
          <cell r="D422">
            <v>409</v>
          </cell>
          <cell r="E422" t="str">
            <v xml:space="preserve">Intangível                                       </v>
          </cell>
          <cell r="F422">
            <v>23295635.690000001</v>
          </cell>
          <cell r="G422">
            <v>0</v>
          </cell>
          <cell r="H422">
            <v>0</v>
          </cell>
          <cell r="I422">
            <v>23295635.690000001</v>
          </cell>
        </row>
        <row r="423">
          <cell r="A423" t="str">
            <v>1.2.4.01</v>
          </cell>
          <cell r="B423" t="str">
            <v>S</v>
          </cell>
          <cell r="C423">
            <v>1</v>
          </cell>
          <cell r="D423">
            <v>410</v>
          </cell>
          <cell r="E423" t="str">
            <v xml:space="preserve">Implantação de Sist. de Gestão e Outros          </v>
          </cell>
          <cell r="F423">
            <v>29300153.579999998</v>
          </cell>
          <cell r="G423">
            <v>0</v>
          </cell>
          <cell r="H423">
            <v>0</v>
          </cell>
          <cell r="I423">
            <v>29300153.579999998</v>
          </cell>
        </row>
        <row r="424">
          <cell r="A424" t="str">
            <v>1.2.4.01.01</v>
          </cell>
          <cell r="B424" t="str">
            <v>A</v>
          </cell>
          <cell r="C424">
            <v>1</v>
          </cell>
          <cell r="D424">
            <v>411</v>
          </cell>
          <cell r="E424" t="str">
            <v xml:space="preserve">Instalações de Equipamentos da Operação          </v>
          </cell>
          <cell r="F424">
            <v>160249.01999999999</v>
          </cell>
          <cell r="G424">
            <v>0</v>
          </cell>
          <cell r="H424">
            <v>0</v>
          </cell>
          <cell r="I424">
            <v>160249.01999999999</v>
          </cell>
        </row>
        <row r="425">
          <cell r="A425" t="str">
            <v>1.2.4.01.02</v>
          </cell>
          <cell r="B425" t="str">
            <v>A</v>
          </cell>
          <cell r="C425">
            <v>1</v>
          </cell>
          <cell r="D425">
            <v>412</v>
          </cell>
          <cell r="E425" t="str">
            <v xml:space="preserve">Estudos e Projetos                               </v>
          </cell>
          <cell r="F425">
            <v>11750263.279999999</v>
          </cell>
          <cell r="G425">
            <v>0</v>
          </cell>
          <cell r="H425">
            <v>0</v>
          </cell>
          <cell r="I425">
            <v>11750263.279999999</v>
          </cell>
        </row>
        <row r="426">
          <cell r="A426" t="str">
            <v>1.2.4.01.03</v>
          </cell>
          <cell r="B426" t="str">
            <v>A</v>
          </cell>
          <cell r="C426">
            <v>1</v>
          </cell>
          <cell r="D426">
            <v>413</v>
          </cell>
          <cell r="E426" t="str">
            <v xml:space="preserve">Implant. do Sist. de Gestão Adm/Financ           </v>
          </cell>
          <cell r="F426">
            <v>118838.02</v>
          </cell>
          <cell r="G426">
            <v>0</v>
          </cell>
          <cell r="H426">
            <v>0</v>
          </cell>
          <cell r="I426">
            <v>118838.02</v>
          </cell>
        </row>
        <row r="427">
          <cell r="A427" t="str">
            <v>1.2.4.01.04</v>
          </cell>
          <cell r="B427" t="str">
            <v>A</v>
          </cell>
          <cell r="C427">
            <v>1</v>
          </cell>
          <cell r="D427">
            <v>414</v>
          </cell>
          <cell r="E427" t="str">
            <v xml:space="preserve">Licença de Uso                                   </v>
          </cell>
          <cell r="F427">
            <v>896214.12</v>
          </cell>
          <cell r="G427">
            <v>0</v>
          </cell>
          <cell r="H427">
            <v>0</v>
          </cell>
          <cell r="I427">
            <v>896214.12</v>
          </cell>
        </row>
        <row r="428">
          <cell r="A428" t="str">
            <v>1.2.4.01.05</v>
          </cell>
          <cell r="B428" t="str">
            <v>A</v>
          </cell>
          <cell r="C428">
            <v>1</v>
          </cell>
          <cell r="D428">
            <v>415</v>
          </cell>
          <cell r="E428" t="str">
            <v xml:space="preserve">Projetos Diversos para Nova Sede                 </v>
          </cell>
          <cell r="F428">
            <v>168210</v>
          </cell>
          <cell r="G428">
            <v>0</v>
          </cell>
          <cell r="H428">
            <v>0</v>
          </cell>
          <cell r="I428">
            <v>168210</v>
          </cell>
        </row>
        <row r="429">
          <cell r="A429" t="str">
            <v>1.2.4.01.06</v>
          </cell>
          <cell r="B429" t="str">
            <v>A</v>
          </cell>
          <cell r="C429">
            <v>1</v>
          </cell>
          <cell r="D429">
            <v>416</v>
          </cell>
          <cell r="E429" t="str">
            <v xml:space="preserve">Projeto de Ampl. do Porto do Itaquí              </v>
          </cell>
          <cell r="F429">
            <v>655537.57999999996</v>
          </cell>
          <cell r="G429">
            <v>0</v>
          </cell>
          <cell r="H429">
            <v>0</v>
          </cell>
          <cell r="I429">
            <v>655537.57999999996</v>
          </cell>
        </row>
        <row r="430">
          <cell r="A430" t="str">
            <v>1.2.4.01.07</v>
          </cell>
          <cell r="B430" t="str">
            <v>A</v>
          </cell>
          <cell r="C430">
            <v>1</v>
          </cell>
          <cell r="D430">
            <v>417</v>
          </cell>
          <cell r="E430" t="str">
            <v xml:space="preserve">Programa de Certificação                         </v>
          </cell>
          <cell r="F430">
            <v>265770</v>
          </cell>
          <cell r="G430">
            <v>0</v>
          </cell>
          <cell r="H430">
            <v>0</v>
          </cell>
          <cell r="I430">
            <v>265770</v>
          </cell>
        </row>
        <row r="431">
          <cell r="A431" t="str">
            <v>1.2.4.01.08</v>
          </cell>
          <cell r="B431" t="str">
            <v>A</v>
          </cell>
          <cell r="C431">
            <v>1</v>
          </cell>
          <cell r="D431">
            <v>418</v>
          </cell>
          <cell r="E431" t="str">
            <v xml:space="preserve">Instalações de Rede e Outros na Sede             </v>
          </cell>
          <cell r="F431">
            <v>1532344.41</v>
          </cell>
          <cell r="G431">
            <v>0</v>
          </cell>
          <cell r="H431">
            <v>0</v>
          </cell>
          <cell r="I431">
            <v>1532344.41</v>
          </cell>
        </row>
        <row r="432">
          <cell r="A432" t="str">
            <v>1.2.4.01.09</v>
          </cell>
          <cell r="B432" t="str">
            <v>A</v>
          </cell>
          <cell r="C432">
            <v>1</v>
          </cell>
          <cell r="D432">
            <v>419</v>
          </cell>
          <cell r="E432" t="str">
            <v xml:space="preserve">Implant. do Sist. - Fund. Sousandrade            </v>
          </cell>
          <cell r="F432">
            <v>1550000</v>
          </cell>
          <cell r="G432">
            <v>0</v>
          </cell>
          <cell r="H432">
            <v>0</v>
          </cell>
          <cell r="I432">
            <v>1550000</v>
          </cell>
        </row>
        <row r="433">
          <cell r="A433" t="str">
            <v>1.2.4.01.10</v>
          </cell>
          <cell r="B433" t="str">
            <v>A</v>
          </cell>
          <cell r="C433">
            <v>1</v>
          </cell>
          <cell r="D433">
            <v>420</v>
          </cell>
          <cell r="E433" t="str">
            <v xml:space="preserve">Drag. de Aprofundamento do Cais do Porto         </v>
          </cell>
          <cell r="F433">
            <v>3159930</v>
          </cell>
          <cell r="G433">
            <v>0</v>
          </cell>
          <cell r="H433">
            <v>0</v>
          </cell>
          <cell r="I433">
            <v>3159930</v>
          </cell>
        </row>
        <row r="434">
          <cell r="A434" t="str">
            <v>1.2.4.01.11</v>
          </cell>
          <cell r="B434" t="str">
            <v>A</v>
          </cell>
          <cell r="C434">
            <v>1</v>
          </cell>
          <cell r="D434">
            <v>421</v>
          </cell>
          <cell r="E434" t="str">
            <v xml:space="preserve">Melhorias Prédio Adm Codomar                     </v>
          </cell>
          <cell r="F434">
            <v>281907.7</v>
          </cell>
          <cell r="G434">
            <v>0</v>
          </cell>
          <cell r="H434">
            <v>0</v>
          </cell>
          <cell r="I434">
            <v>281907.7</v>
          </cell>
        </row>
        <row r="435">
          <cell r="A435" t="str">
            <v>1.2.4.01.12</v>
          </cell>
          <cell r="B435" t="str">
            <v>A</v>
          </cell>
          <cell r="C435">
            <v>1</v>
          </cell>
          <cell r="D435">
            <v>422</v>
          </cell>
          <cell r="E435" t="str">
            <v xml:space="preserve">Instalações na Operação                          </v>
          </cell>
          <cell r="F435">
            <v>224137.31</v>
          </cell>
          <cell r="G435">
            <v>0</v>
          </cell>
          <cell r="H435">
            <v>0</v>
          </cell>
          <cell r="I435">
            <v>224137.31</v>
          </cell>
        </row>
        <row r="436">
          <cell r="A436" t="str">
            <v>1.2.4.01.13</v>
          </cell>
          <cell r="B436" t="str">
            <v>A</v>
          </cell>
          <cell r="C436">
            <v>1</v>
          </cell>
          <cell r="D436">
            <v>423</v>
          </cell>
          <cell r="E436" t="str">
            <v xml:space="preserve">Modern.e Reimplant.Sist-Fund.Sousandrade         </v>
          </cell>
          <cell r="F436">
            <v>3000000</v>
          </cell>
          <cell r="G436">
            <v>0</v>
          </cell>
          <cell r="H436">
            <v>0</v>
          </cell>
          <cell r="I436">
            <v>3000000</v>
          </cell>
        </row>
        <row r="437">
          <cell r="A437" t="str">
            <v>1.2.4.01.14</v>
          </cell>
          <cell r="B437" t="str">
            <v>A</v>
          </cell>
          <cell r="C437">
            <v>1</v>
          </cell>
          <cell r="D437">
            <v>424</v>
          </cell>
          <cell r="E437" t="str">
            <v xml:space="preserve">Recuperações em Imóveis de Terceiros             </v>
          </cell>
          <cell r="F437">
            <v>5387272.5499999998</v>
          </cell>
          <cell r="G437">
            <v>0</v>
          </cell>
          <cell r="H437">
            <v>0</v>
          </cell>
          <cell r="I437">
            <v>5387272.5499999998</v>
          </cell>
        </row>
        <row r="438">
          <cell r="A438" t="str">
            <v>1.2.4.01.15</v>
          </cell>
          <cell r="B438" t="str">
            <v>A</v>
          </cell>
          <cell r="C438">
            <v>1</v>
          </cell>
          <cell r="D438">
            <v>425</v>
          </cell>
          <cell r="E438" t="str">
            <v xml:space="preserve">Melhoria Prédios da Emap                         </v>
          </cell>
          <cell r="F438">
            <v>149479.59</v>
          </cell>
          <cell r="G438">
            <v>0</v>
          </cell>
          <cell r="H438">
            <v>0</v>
          </cell>
          <cell r="I438">
            <v>149479.59</v>
          </cell>
        </row>
        <row r="439">
          <cell r="A439" t="str">
            <v>1.2.4.02</v>
          </cell>
          <cell r="B439" t="str">
            <v>S</v>
          </cell>
          <cell r="C439">
            <v>1</v>
          </cell>
          <cell r="D439">
            <v>1370</v>
          </cell>
          <cell r="E439" t="str">
            <v xml:space="preserve">Softwares e Direitos                             </v>
          </cell>
          <cell r="F439">
            <v>23295635.690000001</v>
          </cell>
          <cell r="G439">
            <v>0</v>
          </cell>
          <cell r="H439">
            <v>0</v>
          </cell>
          <cell r="I439">
            <v>23295635.690000001</v>
          </cell>
        </row>
        <row r="440">
          <cell r="A440" t="str">
            <v>1.2.4.02.01</v>
          </cell>
          <cell r="B440" t="str">
            <v>A</v>
          </cell>
          <cell r="C440">
            <v>1</v>
          </cell>
          <cell r="D440">
            <v>1371</v>
          </cell>
          <cell r="E440" t="str">
            <v xml:space="preserve">E-DOCS Sist. Controle Elet. de Documento         </v>
          </cell>
          <cell r="F440">
            <v>1187641.6000000001</v>
          </cell>
          <cell r="G440">
            <v>0</v>
          </cell>
          <cell r="H440">
            <v>0</v>
          </cell>
          <cell r="I440">
            <v>1187641.6000000001</v>
          </cell>
        </row>
        <row r="441">
          <cell r="A441" t="str">
            <v>1.2.4.02.02</v>
          </cell>
          <cell r="B441" t="str">
            <v>A</v>
          </cell>
          <cell r="C441">
            <v>1</v>
          </cell>
          <cell r="D441">
            <v>1372</v>
          </cell>
          <cell r="E441" t="str">
            <v xml:space="preserve">S2GPI - Sist. Gov. Ger. Portuário Integ.         </v>
          </cell>
          <cell r="F441">
            <v>13583641.640000001</v>
          </cell>
          <cell r="G441">
            <v>0</v>
          </cell>
          <cell r="H441">
            <v>0</v>
          </cell>
          <cell r="I441">
            <v>13583641.640000001</v>
          </cell>
        </row>
        <row r="442">
          <cell r="A442" t="str">
            <v>1.2.4.02.03</v>
          </cell>
          <cell r="B442" t="str">
            <v>A</v>
          </cell>
          <cell r="C442">
            <v>1</v>
          </cell>
          <cell r="D442">
            <v>1851</v>
          </cell>
          <cell r="E442" t="str">
            <v xml:space="preserve">Licenças de Uso                                  </v>
          </cell>
          <cell r="F442">
            <v>8524352.4499999993</v>
          </cell>
          <cell r="G442">
            <v>0</v>
          </cell>
          <cell r="H442">
            <v>0</v>
          </cell>
          <cell r="I442">
            <v>8524352.4499999993</v>
          </cell>
        </row>
        <row r="443">
          <cell r="A443" t="str">
            <v>1.2.4.03</v>
          </cell>
          <cell r="B443" t="str">
            <v>S</v>
          </cell>
          <cell r="C443">
            <v>1</v>
          </cell>
          <cell r="D443">
            <v>1847</v>
          </cell>
          <cell r="E443" t="str">
            <v xml:space="preserve">(-) Amortizações Acumuladas                      </v>
          </cell>
          <cell r="F443">
            <v>-29300153.579999998</v>
          </cell>
          <cell r="G443">
            <v>0</v>
          </cell>
          <cell r="H443">
            <v>0</v>
          </cell>
          <cell r="I443">
            <v>-29300153.579999998</v>
          </cell>
        </row>
        <row r="444">
          <cell r="A444" t="str">
            <v>1.2.4.03.01</v>
          </cell>
          <cell r="B444" t="str">
            <v>A</v>
          </cell>
          <cell r="C444">
            <v>1</v>
          </cell>
          <cell r="D444">
            <v>426</v>
          </cell>
          <cell r="E444" t="str">
            <v xml:space="preserve">(-) Amortizações acumuladas                      </v>
          </cell>
          <cell r="F444">
            <v>-29300153.579999998</v>
          </cell>
          <cell r="G444">
            <v>0</v>
          </cell>
          <cell r="H444">
            <v>0</v>
          </cell>
          <cell r="I444">
            <v>-29300153.579999998</v>
          </cell>
        </row>
        <row r="445">
          <cell r="A445" t="str">
            <v>1.3</v>
          </cell>
          <cell r="B445" t="str">
            <v>S</v>
          </cell>
          <cell r="C445">
            <v>1</v>
          </cell>
          <cell r="D445">
            <v>427</v>
          </cell>
          <cell r="E445" t="str">
            <v xml:space="preserve">Ativo de Compensação                             </v>
          </cell>
          <cell r="F445">
            <v>88283872.469999999</v>
          </cell>
          <cell r="G445">
            <v>0</v>
          </cell>
          <cell r="H445">
            <v>0</v>
          </cell>
          <cell r="I445">
            <v>88283872.469999999</v>
          </cell>
        </row>
        <row r="446">
          <cell r="A446" t="str">
            <v>1.3.1</v>
          </cell>
          <cell r="B446" t="str">
            <v>S</v>
          </cell>
          <cell r="C446">
            <v>1</v>
          </cell>
          <cell r="D446">
            <v>428</v>
          </cell>
          <cell r="E446" t="str">
            <v xml:space="preserve">Convênio Estado/União                            </v>
          </cell>
          <cell r="F446">
            <v>88283872.469999999</v>
          </cell>
          <cell r="G446">
            <v>0</v>
          </cell>
          <cell r="H446">
            <v>0</v>
          </cell>
          <cell r="I446">
            <v>88283872.469999999</v>
          </cell>
        </row>
        <row r="447">
          <cell r="A447" t="str">
            <v>1.3.1.02</v>
          </cell>
          <cell r="B447" t="str">
            <v>S</v>
          </cell>
          <cell r="C447">
            <v>1</v>
          </cell>
          <cell r="D447">
            <v>429</v>
          </cell>
          <cell r="E447" t="str">
            <v xml:space="preserve">Bens da Codomar                                  </v>
          </cell>
          <cell r="F447">
            <v>88283872.469999999</v>
          </cell>
          <cell r="G447">
            <v>0</v>
          </cell>
          <cell r="H447">
            <v>0</v>
          </cell>
          <cell r="I447">
            <v>88283872.469999999</v>
          </cell>
        </row>
        <row r="448">
          <cell r="A448" t="str">
            <v>1.3.1.02.01</v>
          </cell>
          <cell r="B448" t="str">
            <v>A</v>
          </cell>
          <cell r="C448">
            <v>1</v>
          </cell>
          <cell r="D448">
            <v>430</v>
          </cell>
          <cell r="E448" t="str">
            <v xml:space="preserve">Bens Móveis                                      </v>
          </cell>
          <cell r="F448">
            <v>1588934.94</v>
          </cell>
          <cell r="G448">
            <v>0</v>
          </cell>
          <cell r="H448">
            <v>0</v>
          </cell>
          <cell r="I448">
            <v>1588934.94</v>
          </cell>
        </row>
        <row r="449">
          <cell r="A449" t="str">
            <v>1.3.1.02.02</v>
          </cell>
          <cell r="B449" t="str">
            <v>A</v>
          </cell>
          <cell r="C449">
            <v>1</v>
          </cell>
          <cell r="D449">
            <v>431</v>
          </cell>
          <cell r="E449" t="str">
            <v xml:space="preserve">Bens Imóveis                                     </v>
          </cell>
          <cell r="F449">
            <v>86694937.530000001</v>
          </cell>
          <cell r="G449">
            <v>0</v>
          </cell>
          <cell r="H449">
            <v>0</v>
          </cell>
          <cell r="I449">
            <v>86694937.530000001</v>
          </cell>
        </row>
        <row r="450">
          <cell r="A450">
            <v>2</v>
          </cell>
          <cell r="B450" t="str">
            <v>S</v>
          </cell>
          <cell r="C450">
            <v>2</v>
          </cell>
          <cell r="D450">
            <v>432</v>
          </cell>
          <cell r="E450" t="str">
            <v xml:space="preserve">PASSIVO                                          </v>
          </cell>
          <cell r="F450">
            <v>-899117040.54999995</v>
          </cell>
          <cell r="G450">
            <v>479540571.44999999</v>
          </cell>
          <cell r="H450">
            <v>555753276.58000004</v>
          </cell>
          <cell r="I450">
            <v>-975329745.67999995</v>
          </cell>
        </row>
        <row r="451">
          <cell r="A451" t="str">
            <v>2.1</v>
          </cell>
          <cell r="B451" t="str">
            <v>S</v>
          </cell>
          <cell r="C451">
            <v>2</v>
          </cell>
          <cell r="D451">
            <v>433</v>
          </cell>
          <cell r="E451" t="str">
            <v xml:space="preserve">Passivo Circulante                               </v>
          </cell>
          <cell r="F451">
            <v>-51490780.880000003</v>
          </cell>
          <cell r="G451">
            <v>19444421.57</v>
          </cell>
          <cell r="H451">
            <v>19039099.550000001</v>
          </cell>
          <cell r="I451">
            <v>-51085458.859999999</v>
          </cell>
        </row>
        <row r="452">
          <cell r="A452" t="str">
            <v>2.1.1</v>
          </cell>
          <cell r="B452" t="str">
            <v>S</v>
          </cell>
          <cell r="C452">
            <v>2</v>
          </cell>
          <cell r="D452">
            <v>434</v>
          </cell>
          <cell r="E452" t="str">
            <v xml:space="preserve">Exigível a Curto Prazo                           </v>
          </cell>
          <cell r="F452">
            <v>-51490780.880000003</v>
          </cell>
          <cell r="G452">
            <v>19444421.57</v>
          </cell>
          <cell r="H452">
            <v>19039099.550000001</v>
          </cell>
          <cell r="I452">
            <v>-51085458.859999999</v>
          </cell>
        </row>
        <row r="453">
          <cell r="A453" t="str">
            <v>2.1.1.02</v>
          </cell>
          <cell r="B453" t="str">
            <v>S</v>
          </cell>
          <cell r="C453">
            <v>2</v>
          </cell>
          <cell r="D453">
            <v>437</v>
          </cell>
          <cell r="E453" t="str">
            <v xml:space="preserve">Fornecedores                                     </v>
          </cell>
          <cell r="F453">
            <v>-1321345.29</v>
          </cell>
          <cell r="G453">
            <v>6540702.5300000003</v>
          </cell>
          <cell r="H453">
            <v>6500063.75</v>
          </cell>
          <cell r="I453">
            <v>-1280706.51</v>
          </cell>
        </row>
        <row r="454">
          <cell r="A454" t="str">
            <v>2.1.1.02.01</v>
          </cell>
          <cell r="B454" t="str">
            <v>S</v>
          </cell>
          <cell r="C454">
            <v>2</v>
          </cell>
          <cell r="D454">
            <v>438</v>
          </cell>
          <cell r="E454" t="str">
            <v xml:space="preserve">Fornecedores a Pagar                             </v>
          </cell>
          <cell r="F454">
            <v>-1321345.29</v>
          </cell>
          <cell r="G454">
            <v>6540702.5300000003</v>
          </cell>
          <cell r="H454">
            <v>6500063.75</v>
          </cell>
          <cell r="I454">
            <v>-1280706.51</v>
          </cell>
        </row>
        <row r="455">
          <cell r="A455" t="str">
            <v>2.1.1.02.01.0001</v>
          </cell>
          <cell r="B455" t="str">
            <v>A</v>
          </cell>
          <cell r="C455">
            <v>2</v>
          </cell>
          <cell r="D455">
            <v>439</v>
          </cell>
          <cell r="E455" t="str">
            <v xml:space="preserve">J.Gonçalves dos Santos Filho                     </v>
          </cell>
          <cell r="F455">
            <v>0</v>
          </cell>
          <cell r="G455">
            <v>350.9</v>
          </cell>
          <cell r="H455">
            <v>350.9</v>
          </cell>
          <cell r="I455">
            <v>0</v>
          </cell>
        </row>
        <row r="456">
          <cell r="A456" t="str">
            <v>2.1.1.02.01.0007</v>
          </cell>
          <cell r="B456" t="str">
            <v>A</v>
          </cell>
          <cell r="C456">
            <v>2</v>
          </cell>
          <cell r="D456">
            <v>445</v>
          </cell>
          <cell r="E456" t="str">
            <v xml:space="preserve">Telemar - Norte Leste S/A                        </v>
          </cell>
          <cell r="F456">
            <v>0</v>
          </cell>
          <cell r="G456">
            <v>11913.06</v>
          </cell>
          <cell r="H456">
            <v>11913.06</v>
          </cell>
          <cell r="I456">
            <v>0</v>
          </cell>
        </row>
        <row r="457">
          <cell r="A457" t="str">
            <v>2.1.1.02.01.0014</v>
          </cell>
          <cell r="B457" t="str">
            <v>A</v>
          </cell>
          <cell r="C457">
            <v>2</v>
          </cell>
          <cell r="D457">
            <v>452</v>
          </cell>
          <cell r="E457" t="str">
            <v xml:space="preserve">J. F. Rocha Santos                               </v>
          </cell>
          <cell r="F457">
            <v>0</v>
          </cell>
          <cell r="G457">
            <v>2796.99</v>
          </cell>
          <cell r="H457">
            <v>3594.99</v>
          </cell>
          <cell r="I457">
            <v>-798</v>
          </cell>
        </row>
        <row r="458">
          <cell r="A458" t="str">
            <v>2.1.1.02.01.0019</v>
          </cell>
          <cell r="B458" t="str">
            <v>A</v>
          </cell>
          <cell r="C458">
            <v>2</v>
          </cell>
          <cell r="D458">
            <v>457</v>
          </cell>
          <cell r="E458" t="str">
            <v xml:space="preserve">Companhia Energética do Maranhão - CEMAR         </v>
          </cell>
          <cell r="F458">
            <v>0</v>
          </cell>
          <cell r="G458">
            <v>225578.56</v>
          </cell>
          <cell r="H458">
            <v>225578.56</v>
          </cell>
          <cell r="I458">
            <v>0</v>
          </cell>
        </row>
        <row r="459">
          <cell r="A459" t="str">
            <v>2.1.1.02.01.0027</v>
          </cell>
          <cell r="B459" t="str">
            <v>A</v>
          </cell>
          <cell r="C459">
            <v>2</v>
          </cell>
          <cell r="D459">
            <v>465</v>
          </cell>
          <cell r="E459" t="str">
            <v xml:space="preserve">Mônica Marlete Almeida e Cia Ltda                </v>
          </cell>
          <cell r="F459">
            <v>0</v>
          </cell>
          <cell r="G459">
            <v>1498.85</v>
          </cell>
          <cell r="H459">
            <v>1498.85</v>
          </cell>
          <cell r="I459">
            <v>0</v>
          </cell>
        </row>
        <row r="460">
          <cell r="A460" t="str">
            <v>2.1.1.02.01.0034</v>
          </cell>
          <cell r="B460" t="str">
            <v>A</v>
          </cell>
          <cell r="C460">
            <v>2</v>
          </cell>
          <cell r="D460">
            <v>472</v>
          </cell>
          <cell r="E460" t="str">
            <v xml:space="preserve">Intechne Tecnologia da Informação                </v>
          </cell>
          <cell r="F460">
            <v>-5410.96</v>
          </cell>
          <cell r="G460">
            <v>0</v>
          </cell>
          <cell r="H460">
            <v>0</v>
          </cell>
          <cell r="I460">
            <v>-5410.96</v>
          </cell>
        </row>
        <row r="461">
          <cell r="A461" t="str">
            <v>2.1.1.02.01.0039</v>
          </cell>
          <cell r="B461" t="str">
            <v>A</v>
          </cell>
          <cell r="C461">
            <v>2</v>
          </cell>
          <cell r="D461">
            <v>477</v>
          </cell>
          <cell r="E461" t="str">
            <v xml:space="preserve">Assoc.Bras.das Entidades Portuárias              </v>
          </cell>
          <cell r="F461">
            <v>0</v>
          </cell>
          <cell r="G461">
            <v>2800</v>
          </cell>
          <cell r="H461">
            <v>2800</v>
          </cell>
          <cell r="I461">
            <v>0</v>
          </cell>
        </row>
        <row r="462">
          <cell r="A462" t="str">
            <v>2.1.1.02.01.0060</v>
          </cell>
          <cell r="B462" t="str">
            <v>A</v>
          </cell>
          <cell r="C462">
            <v>2</v>
          </cell>
          <cell r="D462">
            <v>498</v>
          </cell>
          <cell r="E462" t="str">
            <v xml:space="preserve">Correios                                         </v>
          </cell>
          <cell r="F462">
            <v>0</v>
          </cell>
          <cell r="G462">
            <v>1752.43</v>
          </cell>
          <cell r="H462">
            <v>1752.43</v>
          </cell>
          <cell r="I462">
            <v>0</v>
          </cell>
        </row>
        <row r="463">
          <cell r="A463" t="str">
            <v>2.1.1.02.01.0066</v>
          </cell>
          <cell r="B463" t="str">
            <v>A</v>
          </cell>
          <cell r="C463">
            <v>2</v>
          </cell>
          <cell r="D463">
            <v>504</v>
          </cell>
          <cell r="E463" t="str">
            <v xml:space="preserve">Cia do Ar                                        </v>
          </cell>
          <cell r="F463">
            <v>0</v>
          </cell>
          <cell r="G463">
            <v>40969.82</v>
          </cell>
          <cell r="H463">
            <v>52669.64</v>
          </cell>
          <cell r="I463">
            <v>-11699.82</v>
          </cell>
        </row>
        <row r="464">
          <cell r="A464" t="str">
            <v>2.1.1.02.01.0075</v>
          </cell>
          <cell r="B464" t="str">
            <v>A</v>
          </cell>
          <cell r="C464">
            <v>2</v>
          </cell>
          <cell r="D464">
            <v>513</v>
          </cell>
          <cell r="E464" t="str">
            <v xml:space="preserve">Maxtec Serviços Gerais e Man. Industrial         </v>
          </cell>
          <cell r="F464">
            <v>-592944.28</v>
          </cell>
          <cell r="G464">
            <v>1200961.27</v>
          </cell>
          <cell r="H464">
            <v>930584.62</v>
          </cell>
          <cell r="I464">
            <v>-322567.63</v>
          </cell>
        </row>
        <row r="465">
          <cell r="A465" t="str">
            <v>2.1.1.02.01.0082</v>
          </cell>
          <cell r="B465" t="str">
            <v>A</v>
          </cell>
          <cell r="C465">
            <v>2</v>
          </cell>
          <cell r="D465">
            <v>520</v>
          </cell>
          <cell r="E465" t="str">
            <v xml:space="preserve">Caema                                            </v>
          </cell>
          <cell r="F465">
            <v>0</v>
          </cell>
          <cell r="G465">
            <v>112492.26</v>
          </cell>
          <cell r="H465">
            <v>112492.26</v>
          </cell>
          <cell r="I465">
            <v>0</v>
          </cell>
        </row>
        <row r="466">
          <cell r="A466" t="str">
            <v>2.1.1.02.01.0128</v>
          </cell>
          <cell r="B466" t="str">
            <v>A</v>
          </cell>
          <cell r="C466">
            <v>2</v>
          </cell>
          <cell r="D466">
            <v>566</v>
          </cell>
          <cell r="E466" t="str">
            <v xml:space="preserve">Gallotti e Advogados Associados                  </v>
          </cell>
          <cell r="F466">
            <v>0</v>
          </cell>
          <cell r="G466">
            <v>24282.94</v>
          </cell>
          <cell r="H466">
            <v>24282.94</v>
          </cell>
          <cell r="I466">
            <v>0</v>
          </cell>
        </row>
        <row r="467">
          <cell r="A467" t="str">
            <v>2.1.1.02.01.0132</v>
          </cell>
          <cell r="B467" t="str">
            <v>A</v>
          </cell>
          <cell r="C467">
            <v>2</v>
          </cell>
          <cell r="D467">
            <v>570</v>
          </cell>
          <cell r="E467" t="str">
            <v xml:space="preserve">Sebrae                                           </v>
          </cell>
          <cell r="F467">
            <v>0</v>
          </cell>
          <cell r="G467">
            <v>26125</v>
          </cell>
          <cell r="H467">
            <v>26125</v>
          </cell>
          <cell r="I467">
            <v>0</v>
          </cell>
        </row>
        <row r="468">
          <cell r="A468" t="str">
            <v>2.1.1.02.01.0144</v>
          </cell>
          <cell r="B468" t="str">
            <v>A</v>
          </cell>
          <cell r="C468">
            <v>2</v>
          </cell>
          <cell r="D468">
            <v>582</v>
          </cell>
          <cell r="E468" t="str">
            <v xml:space="preserve">DTA Engenharia Ltda                              </v>
          </cell>
          <cell r="F468">
            <v>0</v>
          </cell>
          <cell r="G468">
            <v>0</v>
          </cell>
          <cell r="H468">
            <v>61878.62</v>
          </cell>
          <cell r="I468">
            <v>-61878.62</v>
          </cell>
        </row>
        <row r="469">
          <cell r="A469" t="str">
            <v>2.1.1.02.01.0153</v>
          </cell>
          <cell r="B469" t="str">
            <v>A</v>
          </cell>
          <cell r="C469">
            <v>2</v>
          </cell>
          <cell r="D469">
            <v>591</v>
          </cell>
          <cell r="E469" t="str">
            <v xml:space="preserve">Engebras Cont. e Transportes                     </v>
          </cell>
          <cell r="F469">
            <v>0</v>
          </cell>
          <cell r="G469">
            <v>706718.78</v>
          </cell>
          <cell r="H469">
            <v>706718.78</v>
          </cell>
          <cell r="I469">
            <v>0</v>
          </cell>
        </row>
        <row r="470">
          <cell r="A470" t="str">
            <v>2.1.1.02.01.0173</v>
          </cell>
          <cell r="B470" t="str">
            <v>A</v>
          </cell>
          <cell r="C470">
            <v>2</v>
          </cell>
          <cell r="D470">
            <v>611</v>
          </cell>
          <cell r="E470" t="str">
            <v xml:space="preserve">IEL - Instituto Euvaldo Lodi                     </v>
          </cell>
          <cell r="F470">
            <v>0</v>
          </cell>
          <cell r="G470">
            <v>6141.4</v>
          </cell>
          <cell r="H470">
            <v>6141.4</v>
          </cell>
          <cell r="I470">
            <v>0</v>
          </cell>
        </row>
        <row r="471">
          <cell r="A471" t="str">
            <v>2.1.1.02.01.0189</v>
          </cell>
          <cell r="B471" t="str">
            <v>A</v>
          </cell>
          <cell r="C471">
            <v>2</v>
          </cell>
          <cell r="D471">
            <v>627</v>
          </cell>
          <cell r="E471" t="str">
            <v xml:space="preserve">Comercial Castro                                 </v>
          </cell>
          <cell r="F471">
            <v>0</v>
          </cell>
          <cell r="G471">
            <v>0</v>
          </cell>
          <cell r="H471">
            <v>2303.5</v>
          </cell>
          <cell r="I471">
            <v>-2303.5</v>
          </cell>
        </row>
        <row r="472">
          <cell r="A472" t="str">
            <v>2.1.1.02.01.0208</v>
          </cell>
          <cell r="B472" t="str">
            <v>A</v>
          </cell>
          <cell r="C472">
            <v>2</v>
          </cell>
          <cell r="D472">
            <v>646</v>
          </cell>
          <cell r="E472" t="str">
            <v xml:space="preserve">MC TEC                                           </v>
          </cell>
          <cell r="F472">
            <v>0</v>
          </cell>
          <cell r="G472">
            <v>10108.36</v>
          </cell>
          <cell r="H472">
            <v>10108.36</v>
          </cell>
          <cell r="I472">
            <v>0</v>
          </cell>
        </row>
        <row r="473">
          <cell r="A473" t="str">
            <v>2.1.1.02.01.0273</v>
          </cell>
          <cell r="B473" t="str">
            <v>A</v>
          </cell>
          <cell r="C473">
            <v>2</v>
          </cell>
          <cell r="D473">
            <v>1142</v>
          </cell>
          <cell r="E473" t="str">
            <v xml:space="preserve">COPABO Infra-Estrutura Marítima Ltda             </v>
          </cell>
          <cell r="F473">
            <v>0</v>
          </cell>
          <cell r="G473">
            <v>227997.45</v>
          </cell>
          <cell r="H473">
            <v>227997.45</v>
          </cell>
          <cell r="I473">
            <v>0</v>
          </cell>
        </row>
        <row r="474">
          <cell r="A474" t="str">
            <v>2.1.1.02.01.0277</v>
          </cell>
          <cell r="B474" t="str">
            <v>A</v>
          </cell>
          <cell r="C474">
            <v>2</v>
          </cell>
          <cell r="D474">
            <v>1155</v>
          </cell>
          <cell r="E474" t="str">
            <v xml:space="preserve">TOTVS - Maranhão                                 </v>
          </cell>
          <cell r="F474">
            <v>0</v>
          </cell>
          <cell r="G474">
            <v>0</v>
          </cell>
          <cell r="H474">
            <v>19591.41</v>
          </cell>
          <cell r="I474">
            <v>-19591.41</v>
          </cell>
        </row>
        <row r="475">
          <cell r="A475" t="str">
            <v>2.1.1.02.01.0282</v>
          </cell>
          <cell r="B475" t="str">
            <v>A</v>
          </cell>
          <cell r="C475">
            <v>2</v>
          </cell>
          <cell r="D475">
            <v>1161</v>
          </cell>
          <cell r="E475" t="str">
            <v xml:space="preserve">Hotel Luzeiros São Luís                          </v>
          </cell>
          <cell r="F475">
            <v>-987.84</v>
          </cell>
          <cell r="G475">
            <v>1404.87</v>
          </cell>
          <cell r="H475">
            <v>417.03</v>
          </cell>
          <cell r="I475">
            <v>0</v>
          </cell>
        </row>
        <row r="476">
          <cell r="A476" t="str">
            <v>2.1.1.02.01.0288</v>
          </cell>
          <cell r="B476" t="str">
            <v>A</v>
          </cell>
          <cell r="C476">
            <v>2</v>
          </cell>
          <cell r="D476">
            <v>1171</v>
          </cell>
          <cell r="E476" t="str">
            <v xml:space="preserve">Crisbel Locadora de Veículos                     </v>
          </cell>
          <cell r="F476">
            <v>0</v>
          </cell>
          <cell r="G476">
            <v>70758.5</v>
          </cell>
          <cell r="H476">
            <v>70758.5</v>
          </cell>
          <cell r="I476">
            <v>0</v>
          </cell>
        </row>
        <row r="477">
          <cell r="A477" t="str">
            <v>2.1.1.02.01.0298</v>
          </cell>
          <cell r="B477" t="str">
            <v>A</v>
          </cell>
          <cell r="C477">
            <v>2</v>
          </cell>
          <cell r="D477">
            <v>1192</v>
          </cell>
          <cell r="E477" t="str">
            <v xml:space="preserve">Disec Securyty Services                          </v>
          </cell>
          <cell r="F477">
            <v>-1761.43</v>
          </cell>
          <cell r="G477">
            <v>0</v>
          </cell>
          <cell r="H477">
            <v>0</v>
          </cell>
          <cell r="I477">
            <v>-1761.43</v>
          </cell>
        </row>
        <row r="478">
          <cell r="A478" t="str">
            <v>2.1.1.02.01.0330</v>
          </cell>
          <cell r="B478" t="str">
            <v>A</v>
          </cell>
          <cell r="C478">
            <v>2</v>
          </cell>
          <cell r="D478">
            <v>1265</v>
          </cell>
          <cell r="E478" t="str">
            <v xml:space="preserve">Cia Brasileira de Soluções e Serviços            </v>
          </cell>
          <cell r="F478">
            <v>0</v>
          </cell>
          <cell r="G478">
            <v>325878.07</v>
          </cell>
          <cell r="H478">
            <v>325878.07</v>
          </cell>
          <cell r="I478">
            <v>0</v>
          </cell>
        </row>
        <row r="479">
          <cell r="A479" t="str">
            <v>2.1.1.02.01.0332</v>
          </cell>
          <cell r="B479" t="str">
            <v>A</v>
          </cell>
          <cell r="C479">
            <v>2</v>
          </cell>
          <cell r="D479">
            <v>1267</v>
          </cell>
          <cell r="E479" t="str">
            <v xml:space="preserve">Via On Line Service Representação                </v>
          </cell>
          <cell r="F479">
            <v>0</v>
          </cell>
          <cell r="G479">
            <v>500</v>
          </cell>
          <cell r="H479">
            <v>500</v>
          </cell>
          <cell r="I479">
            <v>0</v>
          </cell>
        </row>
        <row r="480">
          <cell r="A480" t="str">
            <v>2.1.1.02.01.0348</v>
          </cell>
          <cell r="B480" t="str">
            <v>A</v>
          </cell>
          <cell r="C480">
            <v>2</v>
          </cell>
          <cell r="D480">
            <v>1296</v>
          </cell>
          <cell r="E480" t="str">
            <v xml:space="preserve">Ronny de Jesus Bastos                            </v>
          </cell>
          <cell r="F480">
            <v>-37</v>
          </cell>
          <cell r="G480">
            <v>0</v>
          </cell>
          <cell r="H480">
            <v>0</v>
          </cell>
          <cell r="I480">
            <v>-37</v>
          </cell>
        </row>
        <row r="481">
          <cell r="A481" t="str">
            <v>2.1.1.02.01.0365</v>
          </cell>
          <cell r="B481" t="str">
            <v>A</v>
          </cell>
          <cell r="C481">
            <v>2</v>
          </cell>
          <cell r="D481">
            <v>1324</v>
          </cell>
          <cell r="E481" t="str">
            <v xml:space="preserve">Unimed Seguros                                   </v>
          </cell>
          <cell r="F481">
            <v>0</v>
          </cell>
          <cell r="G481">
            <v>313142.95</v>
          </cell>
          <cell r="H481">
            <v>313142.95</v>
          </cell>
          <cell r="I481">
            <v>0</v>
          </cell>
        </row>
        <row r="482">
          <cell r="A482" t="str">
            <v>2.1.1.02.01.0384</v>
          </cell>
          <cell r="B482" t="str">
            <v>A</v>
          </cell>
          <cell r="C482">
            <v>2</v>
          </cell>
          <cell r="D482">
            <v>1354</v>
          </cell>
          <cell r="E482" t="str">
            <v xml:space="preserve">Fundação UFMA                                    </v>
          </cell>
          <cell r="F482">
            <v>0</v>
          </cell>
          <cell r="G482">
            <v>24146.74</v>
          </cell>
          <cell r="H482">
            <v>24146.74</v>
          </cell>
          <cell r="I482">
            <v>0</v>
          </cell>
        </row>
        <row r="483">
          <cell r="A483" t="str">
            <v>2.1.1.02.01.0408</v>
          </cell>
          <cell r="B483" t="str">
            <v>A</v>
          </cell>
          <cell r="C483">
            <v>2</v>
          </cell>
          <cell r="D483">
            <v>1403</v>
          </cell>
          <cell r="E483" t="str">
            <v xml:space="preserve">Iracema S. Souza - ME                            </v>
          </cell>
          <cell r="F483">
            <v>0</v>
          </cell>
          <cell r="G483">
            <v>8595.9</v>
          </cell>
          <cell r="H483">
            <v>8595.9</v>
          </cell>
          <cell r="I483">
            <v>0</v>
          </cell>
        </row>
        <row r="484">
          <cell r="A484" t="str">
            <v>2.1.1.02.01.0416</v>
          </cell>
          <cell r="B484" t="str">
            <v>A</v>
          </cell>
          <cell r="C484">
            <v>2</v>
          </cell>
          <cell r="D484">
            <v>1425</v>
          </cell>
          <cell r="E484" t="str">
            <v xml:space="preserve">ABRH - MA                                        </v>
          </cell>
          <cell r="F484">
            <v>0</v>
          </cell>
          <cell r="G484">
            <v>14250</v>
          </cell>
          <cell r="H484">
            <v>14250</v>
          </cell>
          <cell r="I484">
            <v>0</v>
          </cell>
        </row>
        <row r="485">
          <cell r="A485" t="str">
            <v>2.1.1.02.01.0419</v>
          </cell>
          <cell r="B485" t="str">
            <v>A</v>
          </cell>
          <cell r="C485">
            <v>2</v>
          </cell>
          <cell r="D485">
            <v>1431</v>
          </cell>
          <cell r="E485" t="str">
            <v xml:space="preserve">Safemed                                          </v>
          </cell>
          <cell r="F485">
            <v>0</v>
          </cell>
          <cell r="G485">
            <v>0</v>
          </cell>
          <cell r="H485">
            <v>11593.99</v>
          </cell>
          <cell r="I485">
            <v>-11593.99</v>
          </cell>
        </row>
        <row r="486">
          <cell r="A486" t="str">
            <v>2.1.1.02.01.0448</v>
          </cell>
          <cell r="B486" t="str">
            <v>A</v>
          </cell>
          <cell r="C486">
            <v>2</v>
          </cell>
          <cell r="D486">
            <v>1481</v>
          </cell>
          <cell r="E486" t="str">
            <v xml:space="preserve">Iluminar Comércio e Serviços Ltda                </v>
          </cell>
          <cell r="F486">
            <v>0</v>
          </cell>
          <cell r="G486">
            <v>30520</v>
          </cell>
          <cell r="H486">
            <v>30520</v>
          </cell>
          <cell r="I486">
            <v>0</v>
          </cell>
        </row>
        <row r="487">
          <cell r="A487" t="str">
            <v>2.1.1.02.01.0491</v>
          </cell>
          <cell r="B487" t="str">
            <v>A</v>
          </cell>
          <cell r="C487">
            <v>2</v>
          </cell>
          <cell r="D487">
            <v>1575</v>
          </cell>
          <cell r="E487" t="str">
            <v xml:space="preserve">G4 Engenharia                                    </v>
          </cell>
          <cell r="F487">
            <v>0</v>
          </cell>
          <cell r="G487">
            <v>73936.86</v>
          </cell>
          <cell r="H487">
            <v>73936.86</v>
          </cell>
          <cell r="I487">
            <v>0</v>
          </cell>
        </row>
        <row r="488">
          <cell r="A488" t="str">
            <v>2.1.1.02.01.0500</v>
          </cell>
          <cell r="B488" t="str">
            <v>A</v>
          </cell>
          <cell r="C488">
            <v>2</v>
          </cell>
          <cell r="D488">
            <v>1638</v>
          </cell>
          <cell r="E488" t="str">
            <v xml:space="preserve">BrasilCard Administradora de Cartões             </v>
          </cell>
          <cell r="F488">
            <v>0</v>
          </cell>
          <cell r="G488">
            <v>103489.99</v>
          </cell>
          <cell r="H488">
            <v>103489.99</v>
          </cell>
          <cell r="I488">
            <v>0</v>
          </cell>
        </row>
        <row r="489">
          <cell r="A489" t="str">
            <v>2.1.1.02.01.0514</v>
          </cell>
          <cell r="B489" t="str">
            <v>A</v>
          </cell>
          <cell r="C489">
            <v>2</v>
          </cell>
          <cell r="D489">
            <v>1661</v>
          </cell>
          <cell r="E489" t="str">
            <v xml:space="preserve">VCR Produções e Publicidade                      </v>
          </cell>
          <cell r="F489">
            <v>-2444.0100000000002</v>
          </cell>
          <cell r="G489">
            <v>0</v>
          </cell>
          <cell r="H489">
            <v>0</v>
          </cell>
          <cell r="I489">
            <v>-2444.0100000000002</v>
          </cell>
        </row>
        <row r="490">
          <cell r="A490" t="str">
            <v>2.1.1.02.01.0555</v>
          </cell>
          <cell r="B490" t="str">
            <v>A</v>
          </cell>
          <cell r="C490">
            <v>2</v>
          </cell>
          <cell r="D490">
            <v>1753</v>
          </cell>
          <cell r="E490" t="str">
            <v xml:space="preserve">VMI Sistemas de Segurança Ltda                   </v>
          </cell>
          <cell r="F490">
            <v>-40836</v>
          </cell>
          <cell r="G490">
            <v>40836</v>
          </cell>
          <cell r="H490">
            <v>0</v>
          </cell>
          <cell r="I490">
            <v>0</v>
          </cell>
        </row>
        <row r="491">
          <cell r="A491" t="str">
            <v>2.1.1.02.01.0562</v>
          </cell>
          <cell r="B491" t="str">
            <v>A</v>
          </cell>
          <cell r="C491">
            <v>2</v>
          </cell>
          <cell r="D491">
            <v>1779</v>
          </cell>
          <cell r="E491" t="str">
            <v xml:space="preserve">ACII - Assoc. Com. e Ind. de Imperatriz          </v>
          </cell>
          <cell r="F491">
            <v>0</v>
          </cell>
          <cell r="G491">
            <v>0</v>
          </cell>
          <cell r="H491">
            <v>25000</v>
          </cell>
          <cell r="I491">
            <v>-25000</v>
          </cell>
        </row>
        <row r="492">
          <cell r="A492" t="str">
            <v>2.1.1.02.01.0563</v>
          </cell>
          <cell r="B492" t="str">
            <v>A</v>
          </cell>
          <cell r="C492">
            <v>2</v>
          </cell>
          <cell r="D492">
            <v>1780</v>
          </cell>
          <cell r="E492" t="str">
            <v xml:space="preserve">R Q Clínica Veterinária                          </v>
          </cell>
          <cell r="F492">
            <v>-11159.18</v>
          </cell>
          <cell r="G492">
            <v>22566.13</v>
          </cell>
          <cell r="H492">
            <v>11406.95</v>
          </cell>
          <cell r="I492">
            <v>0</v>
          </cell>
        </row>
        <row r="493">
          <cell r="A493" t="str">
            <v>2.1.1.02.01.0572</v>
          </cell>
          <cell r="B493" t="str">
            <v>A</v>
          </cell>
          <cell r="C493">
            <v>2</v>
          </cell>
          <cell r="D493">
            <v>1809</v>
          </cell>
          <cell r="E493" t="str">
            <v xml:space="preserve">E. L. Comércio e Construções Ltda                </v>
          </cell>
          <cell r="F493">
            <v>-32300</v>
          </cell>
          <cell r="G493">
            <v>32300</v>
          </cell>
          <cell r="H493">
            <v>0</v>
          </cell>
          <cell r="I493">
            <v>0</v>
          </cell>
        </row>
        <row r="494">
          <cell r="A494" t="str">
            <v>2.1.1.02.01.0574</v>
          </cell>
          <cell r="B494" t="str">
            <v>A</v>
          </cell>
          <cell r="C494">
            <v>2</v>
          </cell>
          <cell r="D494">
            <v>1815</v>
          </cell>
          <cell r="E494" t="str">
            <v xml:space="preserve">Ricardo Teixeira Odontologia Integrada           </v>
          </cell>
          <cell r="F494">
            <v>-7870.12</v>
          </cell>
          <cell r="G494">
            <v>0</v>
          </cell>
          <cell r="H494">
            <v>7901.52</v>
          </cell>
          <cell r="I494">
            <v>-15771.64</v>
          </cell>
        </row>
        <row r="495">
          <cell r="A495" t="str">
            <v>2.1.1.02.01.0658</v>
          </cell>
          <cell r="B495" t="str">
            <v>A</v>
          </cell>
          <cell r="C495">
            <v>2</v>
          </cell>
          <cell r="D495">
            <v>2038</v>
          </cell>
          <cell r="E495" t="str">
            <v xml:space="preserve">Centro Elétrico                                  </v>
          </cell>
          <cell r="F495">
            <v>0</v>
          </cell>
          <cell r="G495">
            <v>1495.34</v>
          </cell>
          <cell r="H495">
            <v>1495.34</v>
          </cell>
          <cell r="I495">
            <v>0</v>
          </cell>
        </row>
        <row r="496">
          <cell r="A496" t="str">
            <v>2.1.1.02.01.0660</v>
          </cell>
          <cell r="B496" t="str">
            <v>A</v>
          </cell>
          <cell r="C496">
            <v>2</v>
          </cell>
          <cell r="D496">
            <v>2040</v>
          </cell>
          <cell r="E496" t="str">
            <v xml:space="preserve">Internacional Marítima                           </v>
          </cell>
          <cell r="F496">
            <v>-205849.51</v>
          </cell>
          <cell r="G496">
            <v>411581.73</v>
          </cell>
          <cell r="H496">
            <v>205732.22</v>
          </cell>
          <cell r="I496">
            <v>0</v>
          </cell>
        </row>
        <row r="497">
          <cell r="A497" t="str">
            <v>2.1.1.02.01.0673</v>
          </cell>
          <cell r="B497" t="str">
            <v>A</v>
          </cell>
          <cell r="C497">
            <v>2</v>
          </cell>
          <cell r="D497">
            <v>2058</v>
          </cell>
          <cell r="E497" t="str">
            <v xml:space="preserve">COIMA - Clínica Odonto. Integ. MA Ltda           </v>
          </cell>
          <cell r="F497">
            <v>-5442.56</v>
          </cell>
          <cell r="G497">
            <v>5442.56</v>
          </cell>
          <cell r="H497">
            <v>0</v>
          </cell>
          <cell r="I497">
            <v>0</v>
          </cell>
        </row>
        <row r="498">
          <cell r="A498" t="str">
            <v>2.1.1.02.01.0692</v>
          </cell>
          <cell r="B498" t="str">
            <v>A</v>
          </cell>
          <cell r="C498">
            <v>2</v>
          </cell>
          <cell r="D498">
            <v>2083</v>
          </cell>
          <cell r="E498" t="str">
            <v xml:space="preserve">Integração - Escola de Negócios Ltda             </v>
          </cell>
          <cell r="F498">
            <v>0</v>
          </cell>
          <cell r="G498">
            <v>2117.75</v>
          </cell>
          <cell r="H498">
            <v>2117.75</v>
          </cell>
          <cell r="I498">
            <v>0</v>
          </cell>
        </row>
        <row r="499">
          <cell r="A499" t="str">
            <v>2.1.1.02.01.0694</v>
          </cell>
          <cell r="B499" t="str">
            <v>A</v>
          </cell>
          <cell r="C499">
            <v>2</v>
          </cell>
          <cell r="D499">
            <v>2091</v>
          </cell>
          <cell r="E499" t="str">
            <v xml:space="preserve">F.M.B Sabóia                                     </v>
          </cell>
          <cell r="F499">
            <v>-1336</v>
          </cell>
          <cell r="G499">
            <v>1336</v>
          </cell>
          <cell r="H499">
            <v>0</v>
          </cell>
          <cell r="I499">
            <v>0</v>
          </cell>
        </row>
        <row r="500">
          <cell r="A500" t="str">
            <v>2.1.1.02.01.0725</v>
          </cell>
          <cell r="B500" t="str">
            <v>A</v>
          </cell>
          <cell r="C500">
            <v>2</v>
          </cell>
          <cell r="D500">
            <v>2151</v>
          </cell>
          <cell r="E500" t="str">
            <v xml:space="preserve">Claro S.A (Embratel)                             </v>
          </cell>
          <cell r="F500">
            <v>-1123.72</v>
          </cell>
          <cell r="G500">
            <v>22372.31</v>
          </cell>
          <cell r="H500">
            <v>21248.59</v>
          </cell>
          <cell r="I500">
            <v>0</v>
          </cell>
        </row>
        <row r="501">
          <cell r="A501" t="str">
            <v>2.1.1.02.01.0757</v>
          </cell>
          <cell r="B501" t="str">
            <v>A</v>
          </cell>
          <cell r="C501">
            <v>2</v>
          </cell>
          <cell r="D501">
            <v>2210</v>
          </cell>
          <cell r="E501" t="str">
            <v xml:space="preserve">Tribunal de Justiça                              </v>
          </cell>
          <cell r="F501">
            <v>0</v>
          </cell>
          <cell r="G501">
            <v>7643.15</v>
          </cell>
          <cell r="H501">
            <v>7643.15</v>
          </cell>
          <cell r="I501">
            <v>0</v>
          </cell>
        </row>
        <row r="502">
          <cell r="A502" t="str">
            <v>2.1.1.02.01.0759</v>
          </cell>
          <cell r="B502" t="str">
            <v>A</v>
          </cell>
          <cell r="C502">
            <v>2</v>
          </cell>
          <cell r="D502">
            <v>2218</v>
          </cell>
          <cell r="E502" t="str">
            <v xml:space="preserve">VIP - Vigilancia Privada                         </v>
          </cell>
          <cell r="F502">
            <v>0</v>
          </cell>
          <cell r="G502">
            <v>46978.41</v>
          </cell>
          <cell r="H502">
            <v>46978.41</v>
          </cell>
          <cell r="I502">
            <v>0</v>
          </cell>
        </row>
        <row r="503">
          <cell r="A503" t="str">
            <v>2.1.1.02.01.0762</v>
          </cell>
          <cell r="B503" t="str">
            <v>A</v>
          </cell>
          <cell r="C503">
            <v>2</v>
          </cell>
          <cell r="D503">
            <v>2222</v>
          </cell>
          <cell r="E503" t="str">
            <v xml:space="preserve">Previsul - Cia de Seg. Previdênia do Sul         </v>
          </cell>
          <cell r="F503">
            <v>0</v>
          </cell>
          <cell r="G503">
            <v>11955.6</v>
          </cell>
          <cell r="H503">
            <v>11955.6</v>
          </cell>
          <cell r="I503">
            <v>0</v>
          </cell>
        </row>
        <row r="504">
          <cell r="A504" t="str">
            <v>2.1.1.02.01.0768</v>
          </cell>
          <cell r="B504" t="str">
            <v>A</v>
          </cell>
          <cell r="C504">
            <v>2</v>
          </cell>
          <cell r="D504">
            <v>2242</v>
          </cell>
          <cell r="E504" t="str">
            <v xml:space="preserve">R C Travincas Ltda - ME                          </v>
          </cell>
          <cell r="F504">
            <v>0</v>
          </cell>
          <cell r="G504">
            <v>5360.39</v>
          </cell>
          <cell r="H504">
            <v>5360.39</v>
          </cell>
          <cell r="I504">
            <v>0</v>
          </cell>
        </row>
        <row r="505">
          <cell r="A505" t="str">
            <v>2.1.1.02.01.0778</v>
          </cell>
          <cell r="B505" t="str">
            <v>A</v>
          </cell>
          <cell r="C505">
            <v>2</v>
          </cell>
          <cell r="D505">
            <v>2261</v>
          </cell>
          <cell r="E505" t="str">
            <v xml:space="preserve">Restaurante Escola do Senac                      </v>
          </cell>
          <cell r="F505">
            <v>0</v>
          </cell>
          <cell r="G505">
            <v>1049</v>
          </cell>
          <cell r="H505">
            <v>1049</v>
          </cell>
          <cell r="I505">
            <v>0</v>
          </cell>
        </row>
        <row r="506">
          <cell r="A506" t="str">
            <v>2.1.1.02.01.0779</v>
          </cell>
          <cell r="B506" t="str">
            <v>A</v>
          </cell>
          <cell r="C506">
            <v>2</v>
          </cell>
          <cell r="D506">
            <v>2262</v>
          </cell>
          <cell r="E506" t="str">
            <v xml:space="preserve">Aroma &amp; Sabor                                    </v>
          </cell>
          <cell r="F506">
            <v>0</v>
          </cell>
          <cell r="G506">
            <v>26314.68</v>
          </cell>
          <cell r="H506">
            <v>26314.68</v>
          </cell>
          <cell r="I506">
            <v>0</v>
          </cell>
        </row>
        <row r="507">
          <cell r="A507" t="str">
            <v>2.1.1.02.01.0794</v>
          </cell>
          <cell r="B507" t="str">
            <v>A</v>
          </cell>
          <cell r="C507">
            <v>2</v>
          </cell>
          <cell r="D507">
            <v>2298</v>
          </cell>
          <cell r="E507" t="str">
            <v xml:space="preserve">Associação dos Livreiros do Estado do MA         </v>
          </cell>
          <cell r="F507">
            <v>-50000</v>
          </cell>
          <cell r="G507">
            <v>0</v>
          </cell>
          <cell r="H507">
            <v>0</v>
          </cell>
          <cell r="I507">
            <v>-50000</v>
          </cell>
        </row>
        <row r="508">
          <cell r="A508" t="str">
            <v>2.1.1.02.01.0801</v>
          </cell>
          <cell r="B508" t="str">
            <v>A</v>
          </cell>
          <cell r="C508">
            <v>2</v>
          </cell>
          <cell r="D508">
            <v>2310</v>
          </cell>
          <cell r="E508" t="str">
            <v xml:space="preserve">Doretto e Guimaraes Ltda                         </v>
          </cell>
          <cell r="F508">
            <v>0</v>
          </cell>
          <cell r="G508">
            <v>2151.52</v>
          </cell>
          <cell r="H508">
            <v>2151.52</v>
          </cell>
          <cell r="I508">
            <v>0</v>
          </cell>
        </row>
        <row r="509">
          <cell r="A509" t="str">
            <v>2.1.1.02.01.0816</v>
          </cell>
          <cell r="B509" t="str">
            <v>A</v>
          </cell>
          <cell r="C509">
            <v>2</v>
          </cell>
          <cell r="D509">
            <v>2341</v>
          </cell>
          <cell r="E509" t="str">
            <v xml:space="preserve">Mapfre Vera Cruz Seguradora                      </v>
          </cell>
          <cell r="F509">
            <v>-50000</v>
          </cell>
          <cell r="G509">
            <v>50000</v>
          </cell>
          <cell r="H509">
            <v>0</v>
          </cell>
          <cell r="I509">
            <v>0</v>
          </cell>
        </row>
        <row r="510">
          <cell r="A510" t="str">
            <v>2.1.1.02.01.0817</v>
          </cell>
          <cell r="B510" t="str">
            <v>A</v>
          </cell>
          <cell r="C510">
            <v>2</v>
          </cell>
          <cell r="D510">
            <v>2342</v>
          </cell>
          <cell r="E510" t="str">
            <v xml:space="preserve">Saúde Odonto                                     </v>
          </cell>
          <cell r="F510">
            <v>-1065.3900000000001</v>
          </cell>
          <cell r="G510">
            <v>0</v>
          </cell>
          <cell r="H510">
            <v>0</v>
          </cell>
          <cell r="I510">
            <v>-1065.3900000000001</v>
          </cell>
        </row>
        <row r="511">
          <cell r="A511" t="str">
            <v>2.1.1.02.01.0818</v>
          </cell>
          <cell r="B511" t="str">
            <v>A</v>
          </cell>
          <cell r="C511">
            <v>2</v>
          </cell>
          <cell r="D511">
            <v>2343</v>
          </cell>
          <cell r="E511" t="str">
            <v xml:space="preserve">BaymaTech                                        </v>
          </cell>
          <cell r="F511">
            <v>0</v>
          </cell>
          <cell r="G511">
            <v>9350</v>
          </cell>
          <cell r="H511">
            <v>9350</v>
          </cell>
          <cell r="I511">
            <v>0</v>
          </cell>
        </row>
        <row r="512">
          <cell r="A512" t="str">
            <v>2.1.1.02.01.0885</v>
          </cell>
          <cell r="B512" t="str">
            <v>A</v>
          </cell>
          <cell r="C512">
            <v>2</v>
          </cell>
          <cell r="D512">
            <v>2521</v>
          </cell>
          <cell r="E512" t="str">
            <v xml:space="preserve">M P Estrela Comércio e Serviços                  </v>
          </cell>
          <cell r="F512">
            <v>0</v>
          </cell>
          <cell r="G512">
            <v>2749.91</v>
          </cell>
          <cell r="H512">
            <v>2749.91</v>
          </cell>
          <cell r="I512">
            <v>0</v>
          </cell>
        </row>
        <row r="513">
          <cell r="A513" t="str">
            <v>2.1.1.02.01.0890</v>
          </cell>
          <cell r="B513" t="str">
            <v>A</v>
          </cell>
          <cell r="C513">
            <v>2</v>
          </cell>
          <cell r="D513">
            <v>2527</v>
          </cell>
          <cell r="E513" t="str">
            <v xml:space="preserve">Leiaute Comunicação e Propaganda Ltda            </v>
          </cell>
          <cell r="F513">
            <v>-51692.62</v>
          </cell>
          <cell r="G513">
            <v>26586.62</v>
          </cell>
          <cell r="H513">
            <v>67722.5</v>
          </cell>
          <cell r="I513">
            <v>-92828.5</v>
          </cell>
        </row>
        <row r="514">
          <cell r="A514" t="str">
            <v>2.1.1.02.01.0901</v>
          </cell>
          <cell r="B514" t="str">
            <v>A</v>
          </cell>
          <cell r="C514">
            <v>2</v>
          </cell>
          <cell r="D514">
            <v>2543</v>
          </cell>
          <cell r="E514" t="str">
            <v xml:space="preserve">Nano Automation do Brasil Ltda                   </v>
          </cell>
          <cell r="F514">
            <v>0</v>
          </cell>
          <cell r="G514">
            <v>50837.5</v>
          </cell>
          <cell r="H514">
            <v>287837.5</v>
          </cell>
          <cell r="I514">
            <v>-237000</v>
          </cell>
        </row>
        <row r="515">
          <cell r="A515" t="str">
            <v>2.1.1.02.01.0905</v>
          </cell>
          <cell r="B515" t="str">
            <v>A</v>
          </cell>
          <cell r="C515">
            <v>2</v>
          </cell>
          <cell r="D515">
            <v>2547</v>
          </cell>
          <cell r="E515" t="str">
            <v xml:space="preserve">Letícia Restaurante                              </v>
          </cell>
          <cell r="F515">
            <v>0</v>
          </cell>
          <cell r="G515">
            <v>3777.88</v>
          </cell>
          <cell r="H515">
            <v>3777.88</v>
          </cell>
          <cell r="I515">
            <v>0</v>
          </cell>
        </row>
        <row r="516">
          <cell r="A516" t="str">
            <v>2.1.1.02.01.0910</v>
          </cell>
          <cell r="B516" t="str">
            <v>A</v>
          </cell>
          <cell r="C516">
            <v>2</v>
          </cell>
          <cell r="D516">
            <v>2555</v>
          </cell>
          <cell r="E516" t="str">
            <v xml:space="preserve">UMI SAN Serv. de A. a Nav.Eng. Ltda.             </v>
          </cell>
          <cell r="F516">
            <v>0</v>
          </cell>
          <cell r="G516">
            <v>197111.22</v>
          </cell>
          <cell r="H516">
            <v>197111.22</v>
          </cell>
          <cell r="I516">
            <v>0</v>
          </cell>
        </row>
        <row r="517">
          <cell r="A517" t="str">
            <v>2.1.1.02.01.0928</v>
          </cell>
          <cell r="B517" t="str">
            <v>A</v>
          </cell>
          <cell r="C517">
            <v>2</v>
          </cell>
          <cell r="D517">
            <v>2581</v>
          </cell>
          <cell r="E517" t="str">
            <v xml:space="preserve">TOTVS S/A                                        </v>
          </cell>
          <cell r="F517">
            <v>-6060.97</v>
          </cell>
          <cell r="G517">
            <v>6060.97</v>
          </cell>
          <cell r="H517">
            <v>6060.98</v>
          </cell>
          <cell r="I517">
            <v>-6060.98</v>
          </cell>
        </row>
        <row r="518">
          <cell r="A518" t="str">
            <v>2.1.1.02.01.0933</v>
          </cell>
          <cell r="B518" t="str">
            <v>A</v>
          </cell>
          <cell r="C518">
            <v>2</v>
          </cell>
          <cell r="D518">
            <v>2597</v>
          </cell>
          <cell r="E518" t="str">
            <v xml:space="preserve">Athenas Consultoria e Informática S/A            </v>
          </cell>
          <cell r="F518">
            <v>0</v>
          </cell>
          <cell r="G518">
            <v>38950.720000000001</v>
          </cell>
          <cell r="H518">
            <v>38950.720000000001</v>
          </cell>
          <cell r="I518">
            <v>0</v>
          </cell>
        </row>
        <row r="519">
          <cell r="A519" t="str">
            <v>2.1.1.02.01.0961</v>
          </cell>
          <cell r="B519" t="str">
            <v>A</v>
          </cell>
          <cell r="C519">
            <v>2</v>
          </cell>
          <cell r="D519">
            <v>2663</v>
          </cell>
          <cell r="E519" t="str">
            <v xml:space="preserve">JB Construções e Incorporações Ltda              </v>
          </cell>
          <cell r="F519">
            <v>0</v>
          </cell>
          <cell r="G519">
            <v>159342.04</v>
          </cell>
          <cell r="H519">
            <v>159342.04</v>
          </cell>
          <cell r="I519">
            <v>0</v>
          </cell>
        </row>
        <row r="520">
          <cell r="A520" t="str">
            <v>2.1.1.02.01.0962</v>
          </cell>
          <cell r="B520" t="str">
            <v>A</v>
          </cell>
          <cell r="C520">
            <v>2</v>
          </cell>
          <cell r="D520">
            <v>2669</v>
          </cell>
          <cell r="E520" t="str">
            <v xml:space="preserve">Amorim Coutinho Engenharia e Const. Ltda         </v>
          </cell>
          <cell r="F520">
            <v>0</v>
          </cell>
          <cell r="G520">
            <v>306035.02</v>
          </cell>
          <cell r="H520">
            <v>306035.02</v>
          </cell>
          <cell r="I520">
            <v>0</v>
          </cell>
        </row>
        <row r="521">
          <cell r="A521" t="str">
            <v>2.1.1.02.01.0968</v>
          </cell>
          <cell r="B521" t="str">
            <v>A</v>
          </cell>
          <cell r="C521">
            <v>2</v>
          </cell>
          <cell r="D521">
            <v>2678</v>
          </cell>
          <cell r="E521" t="str">
            <v xml:space="preserve">Rohde Nielsen do Brasil Dragagem Ltda            </v>
          </cell>
          <cell r="F521">
            <v>0</v>
          </cell>
          <cell r="G521">
            <v>175939.33</v>
          </cell>
          <cell r="H521">
            <v>175939.33</v>
          </cell>
          <cell r="I521">
            <v>0</v>
          </cell>
        </row>
        <row r="522">
          <cell r="A522" t="str">
            <v>2.1.1.02.01.0976</v>
          </cell>
          <cell r="B522" t="str">
            <v>A</v>
          </cell>
          <cell r="C522">
            <v>2</v>
          </cell>
          <cell r="D522">
            <v>2696</v>
          </cell>
          <cell r="E522" t="str">
            <v xml:space="preserve">Oracle do Brasil Sistemas Ltda                   </v>
          </cell>
          <cell r="F522">
            <v>-22140.58</v>
          </cell>
          <cell r="G522">
            <v>44281.16</v>
          </cell>
          <cell r="H522">
            <v>22140.58</v>
          </cell>
          <cell r="I522">
            <v>0</v>
          </cell>
        </row>
        <row r="523">
          <cell r="A523" t="str">
            <v>2.1.1.02.01.0978</v>
          </cell>
          <cell r="B523" t="str">
            <v>A</v>
          </cell>
          <cell r="C523">
            <v>2</v>
          </cell>
          <cell r="D523">
            <v>2710</v>
          </cell>
          <cell r="E523" t="str">
            <v xml:space="preserve">Constrular Comércio E Serviço Ltda               </v>
          </cell>
          <cell r="F523">
            <v>0</v>
          </cell>
          <cell r="G523">
            <v>0</v>
          </cell>
          <cell r="H523">
            <v>50595.45</v>
          </cell>
          <cell r="I523">
            <v>-50595.45</v>
          </cell>
        </row>
        <row r="524">
          <cell r="A524" t="str">
            <v>2.1.1.02.01.0982</v>
          </cell>
          <cell r="B524" t="str">
            <v>A</v>
          </cell>
          <cell r="C524">
            <v>2</v>
          </cell>
          <cell r="D524">
            <v>2714</v>
          </cell>
          <cell r="E524" t="str">
            <v xml:space="preserve">CF Comér.e Sistemas Contra Incêndio Ltda         </v>
          </cell>
          <cell r="F524">
            <v>0</v>
          </cell>
          <cell r="G524">
            <v>15177.34</v>
          </cell>
          <cell r="H524">
            <v>15177.34</v>
          </cell>
          <cell r="I524">
            <v>0</v>
          </cell>
        </row>
        <row r="525">
          <cell r="A525" t="str">
            <v>2.1.1.02.01.0985</v>
          </cell>
          <cell r="B525" t="str">
            <v>A</v>
          </cell>
          <cell r="C525">
            <v>2</v>
          </cell>
          <cell r="D525">
            <v>2728</v>
          </cell>
          <cell r="E525" t="str">
            <v xml:space="preserve">Elétrica Recife                                  </v>
          </cell>
          <cell r="F525">
            <v>0</v>
          </cell>
          <cell r="G525">
            <v>584</v>
          </cell>
          <cell r="H525">
            <v>584</v>
          </cell>
          <cell r="I525">
            <v>0</v>
          </cell>
        </row>
        <row r="526">
          <cell r="A526" t="str">
            <v>2.1.1.02.01.0998</v>
          </cell>
          <cell r="B526" t="str">
            <v>A</v>
          </cell>
          <cell r="C526">
            <v>2</v>
          </cell>
          <cell r="D526">
            <v>2745</v>
          </cell>
          <cell r="E526" t="str">
            <v xml:space="preserve">Parvi Locadora Ltda                              </v>
          </cell>
          <cell r="F526">
            <v>0</v>
          </cell>
          <cell r="G526">
            <v>59975</v>
          </cell>
          <cell r="H526">
            <v>59975</v>
          </cell>
          <cell r="I526">
            <v>0</v>
          </cell>
        </row>
        <row r="527">
          <cell r="A527" t="str">
            <v>2.1.1.02.01.1007</v>
          </cell>
          <cell r="B527" t="str">
            <v>A</v>
          </cell>
          <cell r="C527">
            <v>2</v>
          </cell>
          <cell r="D527">
            <v>2759</v>
          </cell>
          <cell r="E527" t="str">
            <v xml:space="preserve">Foco Treinamentos e Serviços Ltda ME             </v>
          </cell>
          <cell r="F527">
            <v>-790</v>
          </cell>
          <cell r="G527">
            <v>0</v>
          </cell>
          <cell r="H527">
            <v>0</v>
          </cell>
          <cell r="I527">
            <v>-790</v>
          </cell>
        </row>
        <row r="528">
          <cell r="A528" t="str">
            <v>2.1.1.02.01.1032</v>
          </cell>
          <cell r="B528" t="str">
            <v>A</v>
          </cell>
          <cell r="C528">
            <v>2</v>
          </cell>
          <cell r="D528">
            <v>2799</v>
          </cell>
          <cell r="E528" t="str">
            <v xml:space="preserve">A. J. A Abitbol &amp; Cia Ltda - ME                  </v>
          </cell>
          <cell r="F528">
            <v>-15091.23</v>
          </cell>
          <cell r="G528">
            <v>15091.23</v>
          </cell>
          <cell r="H528">
            <v>0</v>
          </cell>
          <cell r="I528">
            <v>0</v>
          </cell>
        </row>
        <row r="529">
          <cell r="A529" t="str">
            <v>2.1.1.02.01.1035</v>
          </cell>
          <cell r="B529" t="str">
            <v>A</v>
          </cell>
          <cell r="C529">
            <v>2</v>
          </cell>
          <cell r="D529">
            <v>2805</v>
          </cell>
          <cell r="E529" t="str">
            <v xml:space="preserve">Seal Telecom Comércio e Serv. de Telec.          </v>
          </cell>
          <cell r="F529">
            <v>0</v>
          </cell>
          <cell r="G529">
            <v>0</v>
          </cell>
          <cell r="H529">
            <v>206834.29</v>
          </cell>
          <cell r="I529">
            <v>-206834.29</v>
          </cell>
        </row>
        <row r="530">
          <cell r="A530" t="str">
            <v>2.1.1.02.01.1038</v>
          </cell>
          <cell r="B530" t="str">
            <v>A</v>
          </cell>
          <cell r="C530">
            <v>2</v>
          </cell>
          <cell r="D530">
            <v>2814</v>
          </cell>
          <cell r="E530" t="str">
            <v xml:space="preserve">Technocopy Equip.Suprim.e Serviços Ltda          </v>
          </cell>
          <cell r="F530">
            <v>0</v>
          </cell>
          <cell r="G530">
            <v>17701.310000000001</v>
          </cell>
          <cell r="H530">
            <v>17701.310000000001</v>
          </cell>
          <cell r="I530">
            <v>0</v>
          </cell>
        </row>
        <row r="531">
          <cell r="A531" t="str">
            <v>2.1.1.02.01.1040</v>
          </cell>
          <cell r="B531" t="str">
            <v>A</v>
          </cell>
          <cell r="C531">
            <v>2</v>
          </cell>
          <cell r="D531">
            <v>2816</v>
          </cell>
          <cell r="E531" t="str">
            <v xml:space="preserve">Vitoria Serv. Gerais e Empreendimentos           </v>
          </cell>
          <cell r="F531">
            <v>-3976.7</v>
          </cell>
          <cell r="G531">
            <v>51870.95</v>
          </cell>
          <cell r="H531">
            <v>48155.5</v>
          </cell>
          <cell r="I531">
            <v>-261.25</v>
          </cell>
        </row>
        <row r="532">
          <cell r="A532" t="str">
            <v>2.1.1.02.01.1059</v>
          </cell>
          <cell r="B532" t="str">
            <v>A</v>
          </cell>
          <cell r="C532">
            <v>2</v>
          </cell>
          <cell r="D532">
            <v>2839</v>
          </cell>
          <cell r="E532" t="str">
            <v xml:space="preserve">AOVS Sistemas de Informática S.A.                </v>
          </cell>
          <cell r="F532">
            <v>0</v>
          </cell>
          <cell r="G532">
            <v>1861.65</v>
          </cell>
          <cell r="H532">
            <v>1861.65</v>
          </cell>
          <cell r="I532">
            <v>0</v>
          </cell>
        </row>
        <row r="533">
          <cell r="A533" t="str">
            <v>2.1.1.02.01.1080</v>
          </cell>
          <cell r="B533" t="str">
            <v>A</v>
          </cell>
          <cell r="C533">
            <v>2</v>
          </cell>
          <cell r="D533">
            <v>2872</v>
          </cell>
          <cell r="E533" t="str">
            <v xml:space="preserve">Monã Consultoria Ambiental Ltda EPP              </v>
          </cell>
          <cell r="F533">
            <v>-111966.25</v>
          </cell>
          <cell r="G533">
            <v>111966.25</v>
          </cell>
          <cell r="H533">
            <v>0</v>
          </cell>
          <cell r="I533">
            <v>0</v>
          </cell>
        </row>
        <row r="534">
          <cell r="A534" t="str">
            <v>2.1.1.02.01.1082</v>
          </cell>
          <cell r="B534" t="str">
            <v>A</v>
          </cell>
          <cell r="C534">
            <v>2</v>
          </cell>
          <cell r="D534">
            <v>2875</v>
          </cell>
          <cell r="E534" t="str">
            <v xml:space="preserve">Santa Maria Com. e Serviços Ltda-Me              </v>
          </cell>
          <cell r="F534">
            <v>0</v>
          </cell>
          <cell r="G534">
            <v>12454.75</v>
          </cell>
          <cell r="H534">
            <v>12454.75</v>
          </cell>
          <cell r="I534">
            <v>0</v>
          </cell>
        </row>
        <row r="535">
          <cell r="A535" t="str">
            <v>2.1.1.02.01.1101</v>
          </cell>
          <cell r="B535" t="str">
            <v>A</v>
          </cell>
          <cell r="C535">
            <v>2</v>
          </cell>
          <cell r="D535">
            <v>2905</v>
          </cell>
          <cell r="E535" t="str">
            <v xml:space="preserve">A. A. Ferreira Eireli - ME                       </v>
          </cell>
          <cell r="F535">
            <v>0</v>
          </cell>
          <cell r="G535">
            <v>3263.8</v>
          </cell>
          <cell r="H535">
            <v>3263.8</v>
          </cell>
          <cell r="I535">
            <v>0</v>
          </cell>
        </row>
        <row r="536">
          <cell r="A536" t="str">
            <v>2.1.1.02.01.1104</v>
          </cell>
          <cell r="B536" t="str">
            <v>A</v>
          </cell>
          <cell r="C536">
            <v>2</v>
          </cell>
          <cell r="D536">
            <v>2908</v>
          </cell>
          <cell r="E536" t="str">
            <v xml:space="preserve">Douglas Henrique Rodrigues                       </v>
          </cell>
          <cell r="F536">
            <v>-2252.5</v>
          </cell>
          <cell r="G536">
            <v>2252.5</v>
          </cell>
          <cell r="H536">
            <v>0</v>
          </cell>
          <cell r="I536">
            <v>0</v>
          </cell>
        </row>
        <row r="537">
          <cell r="A537" t="str">
            <v>2.1.1.02.01.1108</v>
          </cell>
          <cell r="B537" t="str">
            <v>A</v>
          </cell>
          <cell r="C537">
            <v>2</v>
          </cell>
          <cell r="D537">
            <v>2915</v>
          </cell>
          <cell r="E537" t="str">
            <v xml:space="preserve">Topázio Construções Ltda. - EPP                  </v>
          </cell>
          <cell r="F537">
            <v>0</v>
          </cell>
          <cell r="G537">
            <v>10077.290000000001</v>
          </cell>
          <cell r="H537">
            <v>32167.77</v>
          </cell>
          <cell r="I537">
            <v>-22090.48</v>
          </cell>
        </row>
        <row r="538">
          <cell r="A538" t="str">
            <v>2.1.1.02.01.1124</v>
          </cell>
          <cell r="B538" t="str">
            <v>A</v>
          </cell>
          <cell r="C538">
            <v>2</v>
          </cell>
          <cell r="D538">
            <v>2937</v>
          </cell>
          <cell r="E538" t="str">
            <v xml:space="preserve">Maranhão Ind. e Comércio de Asfaltos             </v>
          </cell>
          <cell r="F538">
            <v>0</v>
          </cell>
          <cell r="G538">
            <v>0</v>
          </cell>
          <cell r="H538">
            <v>10488</v>
          </cell>
          <cell r="I538">
            <v>-10488</v>
          </cell>
        </row>
        <row r="539">
          <cell r="A539" t="str">
            <v>2.1.1.02.01.1135</v>
          </cell>
          <cell r="B539" t="str">
            <v>A</v>
          </cell>
          <cell r="C539">
            <v>2</v>
          </cell>
          <cell r="D539">
            <v>2954</v>
          </cell>
          <cell r="E539" t="str">
            <v xml:space="preserve">L. A. Viagens e Turismo Ltda.                    </v>
          </cell>
          <cell r="F539">
            <v>0</v>
          </cell>
          <cell r="G539">
            <v>61046.57</v>
          </cell>
          <cell r="H539">
            <v>61046.57</v>
          </cell>
          <cell r="I539">
            <v>0</v>
          </cell>
        </row>
        <row r="540">
          <cell r="A540" t="str">
            <v>2.1.1.02.01.1137</v>
          </cell>
          <cell r="B540" t="str">
            <v>A</v>
          </cell>
          <cell r="C540">
            <v>2</v>
          </cell>
          <cell r="D540">
            <v>2957</v>
          </cell>
          <cell r="E540" t="str">
            <v xml:space="preserve">Nórcia Vigilância Patrimonial Eireli -ME         </v>
          </cell>
          <cell r="F540">
            <v>0</v>
          </cell>
          <cell r="G540">
            <v>354466.74</v>
          </cell>
          <cell r="H540">
            <v>354466.74</v>
          </cell>
          <cell r="I540">
            <v>0</v>
          </cell>
        </row>
        <row r="541">
          <cell r="A541" t="str">
            <v>2.1.1.02.01.1139</v>
          </cell>
          <cell r="B541" t="str">
            <v>A</v>
          </cell>
          <cell r="C541">
            <v>2</v>
          </cell>
          <cell r="D541">
            <v>2960</v>
          </cell>
          <cell r="E541" t="str">
            <v xml:space="preserve">D. J. N. Sá Rodrigues ME                         </v>
          </cell>
          <cell r="F541">
            <v>0</v>
          </cell>
          <cell r="G541">
            <v>184.52</v>
          </cell>
          <cell r="H541">
            <v>184.52</v>
          </cell>
          <cell r="I541">
            <v>0</v>
          </cell>
        </row>
        <row r="542">
          <cell r="A542" t="str">
            <v>2.1.1.02.01.1140</v>
          </cell>
          <cell r="B542" t="str">
            <v>A</v>
          </cell>
          <cell r="C542">
            <v>2</v>
          </cell>
          <cell r="D542">
            <v>2961</v>
          </cell>
          <cell r="E542" t="str">
            <v xml:space="preserve">Face Digital                                     </v>
          </cell>
          <cell r="F542">
            <v>-849.5</v>
          </cell>
          <cell r="G542">
            <v>0</v>
          </cell>
          <cell r="H542">
            <v>0</v>
          </cell>
          <cell r="I542">
            <v>-849.5</v>
          </cell>
        </row>
        <row r="543">
          <cell r="A543" t="str">
            <v>2.1.1.02.01.1144</v>
          </cell>
          <cell r="B543" t="str">
            <v>A</v>
          </cell>
          <cell r="C543">
            <v>2</v>
          </cell>
          <cell r="D543">
            <v>2971</v>
          </cell>
          <cell r="E543" t="str">
            <v xml:space="preserve">Alcon Engenharia de Sistemas Ltda                </v>
          </cell>
          <cell r="F543">
            <v>0</v>
          </cell>
          <cell r="G543">
            <v>54921.16</v>
          </cell>
          <cell r="H543">
            <v>54921.16</v>
          </cell>
          <cell r="I543">
            <v>0</v>
          </cell>
        </row>
        <row r="544">
          <cell r="A544" t="str">
            <v>2.1.1.02.01.1151</v>
          </cell>
          <cell r="B544" t="str">
            <v>A</v>
          </cell>
          <cell r="C544">
            <v>2</v>
          </cell>
          <cell r="D544">
            <v>2983</v>
          </cell>
          <cell r="E544" t="str">
            <v xml:space="preserve">MLS Papéis Eireli EPP                            </v>
          </cell>
          <cell r="F544">
            <v>0</v>
          </cell>
          <cell r="G544">
            <v>6336</v>
          </cell>
          <cell r="H544">
            <v>6336</v>
          </cell>
          <cell r="I544">
            <v>0</v>
          </cell>
        </row>
        <row r="545">
          <cell r="A545" t="str">
            <v>2.1.1.02.01.1156</v>
          </cell>
          <cell r="B545" t="str">
            <v>A</v>
          </cell>
          <cell r="C545">
            <v>2</v>
          </cell>
          <cell r="D545">
            <v>2988</v>
          </cell>
          <cell r="E545" t="str">
            <v xml:space="preserve">F &amp; M Assistência Odontológica Ltda              </v>
          </cell>
          <cell r="F545">
            <v>0</v>
          </cell>
          <cell r="G545">
            <v>2316.11</v>
          </cell>
          <cell r="H545">
            <v>2316.11</v>
          </cell>
          <cell r="I545">
            <v>0</v>
          </cell>
        </row>
        <row r="546">
          <cell r="A546" t="str">
            <v>2.1.1.02.01.1164</v>
          </cell>
          <cell r="B546" t="str">
            <v>A</v>
          </cell>
          <cell r="C546">
            <v>2</v>
          </cell>
          <cell r="D546">
            <v>3782</v>
          </cell>
          <cell r="E546" t="str">
            <v xml:space="preserve">FEESC                                            </v>
          </cell>
          <cell r="F546">
            <v>0</v>
          </cell>
          <cell r="G546">
            <v>276682.39</v>
          </cell>
          <cell r="H546">
            <v>276682.39</v>
          </cell>
          <cell r="I546">
            <v>0</v>
          </cell>
        </row>
        <row r="547">
          <cell r="A547" t="str">
            <v>2.1.1.02.01.1170</v>
          </cell>
          <cell r="B547" t="str">
            <v>A</v>
          </cell>
          <cell r="C547">
            <v>2</v>
          </cell>
          <cell r="D547">
            <v>3806</v>
          </cell>
          <cell r="E547" t="str">
            <v xml:space="preserve">Assoc. Brasileira de Ouvidores                   </v>
          </cell>
          <cell r="F547">
            <v>-1472.58</v>
          </cell>
          <cell r="G547">
            <v>1472.58</v>
          </cell>
          <cell r="H547">
            <v>0</v>
          </cell>
          <cell r="I547">
            <v>0</v>
          </cell>
        </row>
        <row r="548">
          <cell r="A548" t="str">
            <v>2.1.1.02.01.1171</v>
          </cell>
          <cell r="B548" t="str">
            <v>A</v>
          </cell>
          <cell r="C548">
            <v>2</v>
          </cell>
          <cell r="D548">
            <v>3807</v>
          </cell>
          <cell r="E548" t="str">
            <v xml:space="preserve">Maria Lúcia M Costa - ME                         </v>
          </cell>
          <cell r="F548">
            <v>-94484.36</v>
          </cell>
          <cell r="G548">
            <v>0</v>
          </cell>
          <cell r="H548">
            <v>0</v>
          </cell>
          <cell r="I548">
            <v>-94484.36</v>
          </cell>
        </row>
        <row r="549">
          <cell r="A549" t="str">
            <v>2.1.1.02.01.1172</v>
          </cell>
          <cell r="B549" t="str">
            <v>A</v>
          </cell>
          <cell r="C549">
            <v>2</v>
          </cell>
          <cell r="D549">
            <v>3809</v>
          </cell>
          <cell r="E549" t="str">
            <v xml:space="preserve">SLI MEIO AMBIENTE E INFRAESTRUTURA Ltda          </v>
          </cell>
          <cell r="F549">
            <v>0</v>
          </cell>
          <cell r="G549">
            <v>166474.26999999999</v>
          </cell>
          <cell r="H549">
            <v>166474.26999999999</v>
          </cell>
          <cell r="I549">
            <v>0</v>
          </cell>
        </row>
        <row r="550">
          <cell r="A550" t="str">
            <v>2.1.1.02.01.1173</v>
          </cell>
          <cell r="B550" t="str">
            <v>A</v>
          </cell>
          <cell r="C550">
            <v>2</v>
          </cell>
          <cell r="D550">
            <v>3810</v>
          </cell>
          <cell r="E550" t="str">
            <v xml:space="preserve">Bauhaus do Brasil Ltda                           </v>
          </cell>
          <cell r="F550">
            <v>0</v>
          </cell>
          <cell r="G550">
            <v>10833.33</v>
          </cell>
          <cell r="H550">
            <v>10833.33</v>
          </cell>
          <cell r="I550">
            <v>0</v>
          </cell>
        </row>
        <row r="551">
          <cell r="A551" t="str">
            <v>2.1.1.02.01.1174</v>
          </cell>
          <cell r="B551" t="str">
            <v>A</v>
          </cell>
          <cell r="C551">
            <v>2</v>
          </cell>
          <cell r="D551">
            <v>3811</v>
          </cell>
          <cell r="E551" t="str">
            <v xml:space="preserve">Elevate Global Consultoria                       </v>
          </cell>
          <cell r="F551">
            <v>0</v>
          </cell>
          <cell r="G551">
            <v>2758</v>
          </cell>
          <cell r="H551">
            <v>2758</v>
          </cell>
          <cell r="I551">
            <v>0</v>
          </cell>
        </row>
        <row r="552">
          <cell r="A552" t="str">
            <v>2.1.1.02.01.1175</v>
          </cell>
          <cell r="B552" t="str">
            <v>A</v>
          </cell>
          <cell r="C552">
            <v>2</v>
          </cell>
          <cell r="D552">
            <v>3819</v>
          </cell>
          <cell r="E552" t="str">
            <v xml:space="preserve">Estok Comércio e Representações S.A              </v>
          </cell>
          <cell r="F552">
            <v>0</v>
          </cell>
          <cell r="G552">
            <v>59.9</v>
          </cell>
          <cell r="H552">
            <v>59.9</v>
          </cell>
          <cell r="I552">
            <v>0</v>
          </cell>
        </row>
        <row r="553">
          <cell r="A553" t="str">
            <v>2.1.1.02.01.1176</v>
          </cell>
          <cell r="B553" t="str">
            <v>A</v>
          </cell>
          <cell r="C553">
            <v>2</v>
          </cell>
          <cell r="D553">
            <v>3821</v>
          </cell>
          <cell r="E553" t="str">
            <v xml:space="preserve">Obriens do Brasil Cons. Emer. e M. Amb.          </v>
          </cell>
          <cell r="F553">
            <v>0</v>
          </cell>
          <cell r="G553">
            <v>0</v>
          </cell>
          <cell r="H553">
            <v>2526.04</v>
          </cell>
          <cell r="I553">
            <v>-2526.04</v>
          </cell>
        </row>
        <row r="554">
          <cell r="A554" t="str">
            <v>2.1.1.02.01.1177</v>
          </cell>
          <cell r="B554" t="str">
            <v>A</v>
          </cell>
          <cell r="C554">
            <v>2</v>
          </cell>
          <cell r="D554">
            <v>3822</v>
          </cell>
          <cell r="E554" t="str">
            <v xml:space="preserve">Ecoresponse Eireli EPP                           </v>
          </cell>
          <cell r="F554">
            <v>0</v>
          </cell>
          <cell r="G554">
            <v>0</v>
          </cell>
          <cell r="H554">
            <v>23974.26</v>
          </cell>
          <cell r="I554">
            <v>-23974.26</v>
          </cell>
        </row>
        <row r="555">
          <cell r="A555" t="str">
            <v>2.1.1.02.01.1178</v>
          </cell>
          <cell r="B555" t="str">
            <v>A</v>
          </cell>
          <cell r="C555">
            <v>2</v>
          </cell>
          <cell r="D555">
            <v>3823</v>
          </cell>
          <cell r="E555" t="str">
            <v xml:space="preserve">PNUD - Prog das Nações Unidas                    </v>
          </cell>
          <cell r="F555">
            <v>0</v>
          </cell>
          <cell r="G555">
            <v>19240</v>
          </cell>
          <cell r="H555">
            <v>19240</v>
          </cell>
          <cell r="I555">
            <v>0</v>
          </cell>
        </row>
        <row r="556">
          <cell r="A556" t="str">
            <v>2.1.1.03</v>
          </cell>
          <cell r="B556" t="str">
            <v>S</v>
          </cell>
          <cell r="C556">
            <v>2</v>
          </cell>
          <cell r="D556">
            <v>654</v>
          </cell>
          <cell r="E556" t="str">
            <v xml:space="preserve">Tributos e Contribuições a Pagar                 </v>
          </cell>
          <cell r="F556">
            <v>-2904736.59</v>
          </cell>
          <cell r="G556">
            <v>3581244.42</v>
          </cell>
          <cell r="H556">
            <v>2421822.77</v>
          </cell>
          <cell r="I556">
            <v>-1745314.94</v>
          </cell>
        </row>
        <row r="557">
          <cell r="A557" t="str">
            <v>2.1.1.03.01</v>
          </cell>
          <cell r="B557" t="str">
            <v>A</v>
          </cell>
          <cell r="C557">
            <v>2</v>
          </cell>
          <cell r="D557">
            <v>655</v>
          </cell>
          <cell r="E557" t="str">
            <v xml:space="preserve">PIS/PASEP                                        </v>
          </cell>
          <cell r="F557">
            <v>-279549.38</v>
          </cell>
          <cell r="G557">
            <v>354228.27</v>
          </cell>
          <cell r="H557">
            <v>265102.69</v>
          </cell>
          <cell r="I557">
            <v>-190423.8</v>
          </cell>
        </row>
        <row r="558">
          <cell r="A558" t="str">
            <v>2.1.1.03.02</v>
          </cell>
          <cell r="B558" t="str">
            <v>A</v>
          </cell>
          <cell r="C558">
            <v>2</v>
          </cell>
          <cell r="D558">
            <v>656</v>
          </cell>
          <cell r="E558" t="str">
            <v xml:space="preserve">COFINS                                           </v>
          </cell>
          <cell r="F558">
            <v>-1294751.44</v>
          </cell>
          <cell r="G558">
            <v>1638871.84</v>
          </cell>
          <cell r="H558">
            <v>1221794.68</v>
          </cell>
          <cell r="I558">
            <v>-877674.28</v>
          </cell>
        </row>
        <row r="559">
          <cell r="A559" t="str">
            <v>2.1.1.03.03</v>
          </cell>
          <cell r="B559" t="str">
            <v>A</v>
          </cell>
          <cell r="C559">
            <v>2</v>
          </cell>
          <cell r="D559">
            <v>657</v>
          </cell>
          <cell r="E559" t="str">
            <v xml:space="preserve">ISS Próprio                                      </v>
          </cell>
          <cell r="F559">
            <v>-402704.35</v>
          </cell>
          <cell r="G559">
            <v>402704.35</v>
          </cell>
          <cell r="H559">
            <v>312015.64</v>
          </cell>
          <cell r="I559">
            <v>-312015.64</v>
          </cell>
        </row>
        <row r="560">
          <cell r="A560" t="str">
            <v>2.1.1.03.04</v>
          </cell>
          <cell r="B560" t="str">
            <v>A</v>
          </cell>
          <cell r="C560">
            <v>2</v>
          </cell>
          <cell r="D560">
            <v>658</v>
          </cell>
          <cell r="E560" t="str">
            <v xml:space="preserve">IRPJ                                             </v>
          </cell>
          <cell r="F560">
            <v>0</v>
          </cell>
          <cell r="G560">
            <v>277464.63</v>
          </cell>
          <cell r="H560">
            <v>277464.63</v>
          </cell>
          <cell r="I560">
            <v>0</v>
          </cell>
        </row>
        <row r="561">
          <cell r="A561" t="str">
            <v>2.1.1.03.05</v>
          </cell>
          <cell r="B561" t="str">
            <v>A</v>
          </cell>
          <cell r="C561">
            <v>2</v>
          </cell>
          <cell r="D561">
            <v>659</v>
          </cell>
          <cell r="E561" t="str">
            <v xml:space="preserve">CSLL                                             </v>
          </cell>
          <cell r="F561">
            <v>-655483.57999999996</v>
          </cell>
          <cell r="G561">
            <v>679106.27</v>
          </cell>
          <cell r="H561">
            <v>160862.75</v>
          </cell>
          <cell r="I561">
            <v>-137240.06</v>
          </cell>
        </row>
        <row r="562">
          <cell r="A562" t="str">
            <v>2.1.1.03.06</v>
          </cell>
          <cell r="B562" t="str">
            <v>A</v>
          </cell>
          <cell r="C562">
            <v>2</v>
          </cell>
          <cell r="D562">
            <v>660</v>
          </cell>
          <cell r="E562" t="str">
            <v xml:space="preserve">ISS  Contribuinte Substituto                     </v>
          </cell>
          <cell r="F562">
            <v>-272247.84000000003</v>
          </cell>
          <cell r="G562">
            <v>228869.06</v>
          </cell>
          <cell r="H562">
            <v>184582.38</v>
          </cell>
          <cell r="I562">
            <v>-227961.16</v>
          </cell>
        </row>
        <row r="563">
          <cell r="A563" t="str">
            <v>2.1.1.04</v>
          </cell>
          <cell r="B563" t="str">
            <v>S</v>
          </cell>
          <cell r="C563">
            <v>2</v>
          </cell>
          <cell r="D563">
            <v>1905</v>
          </cell>
          <cell r="E563" t="str">
            <v xml:space="preserve">Salários a Pagar                                 </v>
          </cell>
          <cell r="F563">
            <v>0</v>
          </cell>
          <cell r="G563">
            <v>935568.47</v>
          </cell>
          <cell r="H563">
            <v>935568.47</v>
          </cell>
          <cell r="I563">
            <v>0</v>
          </cell>
        </row>
        <row r="564">
          <cell r="A564" t="str">
            <v>2.1.1.04.01</v>
          </cell>
          <cell r="B564" t="str">
            <v>A</v>
          </cell>
          <cell r="C564">
            <v>2</v>
          </cell>
          <cell r="D564">
            <v>662</v>
          </cell>
          <cell r="E564" t="str">
            <v xml:space="preserve">Salários a Pagar                                 </v>
          </cell>
          <cell r="F564">
            <v>0</v>
          </cell>
          <cell r="G564">
            <v>935568.47</v>
          </cell>
          <cell r="H564">
            <v>935568.47</v>
          </cell>
          <cell r="I564">
            <v>0</v>
          </cell>
        </row>
        <row r="565">
          <cell r="A565" t="str">
            <v>2.1.1.05</v>
          </cell>
          <cell r="B565" t="str">
            <v>S</v>
          </cell>
          <cell r="C565">
            <v>2</v>
          </cell>
          <cell r="D565">
            <v>663</v>
          </cell>
          <cell r="E565" t="str">
            <v xml:space="preserve">Encargos com Pessoal a pagar                     </v>
          </cell>
          <cell r="F565">
            <v>-861544.55</v>
          </cell>
          <cell r="G565">
            <v>861545.81</v>
          </cell>
          <cell r="H565">
            <v>1033450.37</v>
          </cell>
          <cell r="I565">
            <v>-1033449.11</v>
          </cell>
        </row>
        <row r="566">
          <cell r="A566" t="str">
            <v>2.1.1.05.01</v>
          </cell>
          <cell r="B566" t="str">
            <v>A</v>
          </cell>
          <cell r="C566">
            <v>2</v>
          </cell>
          <cell r="D566">
            <v>664</v>
          </cell>
          <cell r="E566" t="str">
            <v xml:space="preserve">INSS                                             </v>
          </cell>
          <cell r="F566">
            <v>-640767.39</v>
          </cell>
          <cell r="G566">
            <v>640767.56000000006</v>
          </cell>
          <cell r="H566">
            <v>700317.94</v>
          </cell>
          <cell r="I566">
            <v>-700317.77</v>
          </cell>
        </row>
        <row r="567">
          <cell r="A567" t="str">
            <v>2.1.1.05.02</v>
          </cell>
          <cell r="B567" t="str">
            <v>A</v>
          </cell>
          <cell r="C567">
            <v>2</v>
          </cell>
          <cell r="D567">
            <v>665</v>
          </cell>
          <cell r="E567" t="str">
            <v xml:space="preserve">FGTS                                             </v>
          </cell>
          <cell r="F567">
            <v>-195653.14</v>
          </cell>
          <cell r="G567">
            <v>195654.23</v>
          </cell>
          <cell r="H567">
            <v>310561.81</v>
          </cell>
          <cell r="I567">
            <v>-310560.71999999997</v>
          </cell>
        </row>
        <row r="568">
          <cell r="A568" t="str">
            <v>2.1.1.05.03</v>
          </cell>
          <cell r="B568" t="str">
            <v>A</v>
          </cell>
          <cell r="C568">
            <v>2</v>
          </cell>
          <cell r="D568">
            <v>666</v>
          </cell>
          <cell r="E568" t="str">
            <v xml:space="preserve">Portus Previdência Privada                       </v>
          </cell>
          <cell r="F568">
            <v>-9533.98</v>
          </cell>
          <cell r="G568">
            <v>9533.98</v>
          </cell>
          <cell r="H568">
            <v>8480.1299999999992</v>
          </cell>
          <cell r="I568">
            <v>-8480.1299999999992</v>
          </cell>
        </row>
        <row r="569">
          <cell r="A569" t="str">
            <v>2.1.1.05.04</v>
          </cell>
          <cell r="B569" t="str">
            <v>A</v>
          </cell>
          <cell r="C569">
            <v>2</v>
          </cell>
          <cell r="D569">
            <v>2240</v>
          </cell>
          <cell r="E569" t="str">
            <v xml:space="preserve">Encargos 20% INSS Terceiros - PF                 </v>
          </cell>
          <cell r="F569">
            <v>-15590.04</v>
          </cell>
          <cell r="G569">
            <v>15590.04</v>
          </cell>
          <cell r="H569">
            <v>14090.49</v>
          </cell>
          <cell r="I569">
            <v>-14090.49</v>
          </cell>
        </row>
        <row r="570">
          <cell r="A570" t="str">
            <v>2.1.1.06</v>
          </cell>
          <cell r="B570" t="str">
            <v>S</v>
          </cell>
          <cell r="C570">
            <v>2</v>
          </cell>
          <cell r="D570">
            <v>667</v>
          </cell>
          <cell r="E570" t="str">
            <v xml:space="preserve">Outras Contas de Pessoa Física a Pagar           </v>
          </cell>
          <cell r="F570">
            <v>-16974.34</v>
          </cell>
          <cell r="G570">
            <v>247456.17</v>
          </cell>
          <cell r="H570">
            <v>239043.38</v>
          </cell>
          <cell r="I570">
            <v>-8561.5499999999993</v>
          </cell>
        </row>
        <row r="571">
          <cell r="A571" t="str">
            <v>2.1.1.06.01</v>
          </cell>
          <cell r="B571" t="str">
            <v>A</v>
          </cell>
          <cell r="C571">
            <v>2</v>
          </cell>
          <cell r="D571">
            <v>668</v>
          </cell>
          <cell r="E571" t="str">
            <v xml:space="preserve">Pessoa Física a pagar                            </v>
          </cell>
          <cell r="F571">
            <v>-16974.34</v>
          </cell>
          <cell r="G571">
            <v>55739.21</v>
          </cell>
          <cell r="H571">
            <v>42705.13</v>
          </cell>
          <cell r="I571">
            <v>-3940.26</v>
          </cell>
        </row>
        <row r="572">
          <cell r="A572" t="str">
            <v>2.1.1.06.02</v>
          </cell>
          <cell r="B572" t="str">
            <v>A</v>
          </cell>
          <cell r="C572">
            <v>2</v>
          </cell>
          <cell r="D572">
            <v>669</v>
          </cell>
          <cell r="E572" t="str">
            <v xml:space="preserve">CONSAD                                           </v>
          </cell>
          <cell r="F572">
            <v>0</v>
          </cell>
          <cell r="G572">
            <v>24437.759999999998</v>
          </cell>
          <cell r="H572">
            <v>24437.759999999998</v>
          </cell>
          <cell r="I572">
            <v>0</v>
          </cell>
        </row>
        <row r="573">
          <cell r="A573" t="str">
            <v>2.1.1.06.03</v>
          </cell>
          <cell r="B573" t="str">
            <v>A</v>
          </cell>
          <cell r="C573">
            <v>2</v>
          </cell>
          <cell r="D573">
            <v>670</v>
          </cell>
          <cell r="E573" t="str">
            <v xml:space="preserve">CONFI                                            </v>
          </cell>
          <cell r="F573">
            <v>0</v>
          </cell>
          <cell r="G573">
            <v>5060.59</v>
          </cell>
          <cell r="H573">
            <v>5060.59</v>
          </cell>
          <cell r="I573">
            <v>0</v>
          </cell>
        </row>
        <row r="574">
          <cell r="A574" t="str">
            <v>2.1.1.06.05</v>
          </cell>
          <cell r="B574" t="str">
            <v>A</v>
          </cell>
          <cell r="C574">
            <v>2</v>
          </cell>
          <cell r="D574">
            <v>672</v>
          </cell>
          <cell r="E574" t="str">
            <v xml:space="preserve">Férias                                           </v>
          </cell>
          <cell r="F574">
            <v>0</v>
          </cell>
          <cell r="G574">
            <v>58368.71</v>
          </cell>
          <cell r="H574">
            <v>58368.71</v>
          </cell>
          <cell r="I574">
            <v>0</v>
          </cell>
        </row>
        <row r="575">
          <cell r="A575" t="str">
            <v>2.1.1.06.06</v>
          </cell>
          <cell r="B575" t="str">
            <v>A</v>
          </cell>
          <cell r="C575">
            <v>2</v>
          </cell>
          <cell r="D575">
            <v>673</v>
          </cell>
          <cell r="E575" t="str">
            <v xml:space="preserve">Estagiarios e Bolsistas a Pagar                  </v>
          </cell>
          <cell r="F575">
            <v>0</v>
          </cell>
          <cell r="G575">
            <v>65831.960000000006</v>
          </cell>
          <cell r="H575">
            <v>70453.25</v>
          </cell>
          <cell r="I575">
            <v>-4621.29</v>
          </cell>
        </row>
        <row r="576">
          <cell r="A576" t="str">
            <v>2.1.1.06.07</v>
          </cell>
          <cell r="B576" t="str">
            <v>A</v>
          </cell>
          <cell r="C576">
            <v>2</v>
          </cell>
          <cell r="D576">
            <v>674</v>
          </cell>
          <cell r="E576" t="str">
            <v xml:space="preserve">Rescisões a pagar                                </v>
          </cell>
          <cell r="F576">
            <v>0</v>
          </cell>
          <cell r="G576">
            <v>38017.94</v>
          </cell>
          <cell r="H576">
            <v>38017.94</v>
          </cell>
          <cell r="I576">
            <v>0</v>
          </cell>
        </row>
        <row r="577">
          <cell r="A577" t="str">
            <v>2.1.1.07</v>
          </cell>
          <cell r="B577" t="str">
            <v>S</v>
          </cell>
          <cell r="C577">
            <v>2</v>
          </cell>
          <cell r="D577">
            <v>675</v>
          </cell>
          <cell r="E577" t="str">
            <v xml:space="preserve">Valores Caucionados                              </v>
          </cell>
          <cell r="F577">
            <v>-1051448.7</v>
          </cell>
          <cell r="G577">
            <v>0</v>
          </cell>
          <cell r="H577">
            <v>7688.98</v>
          </cell>
          <cell r="I577">
            <v>-1059137.68</v>
          </cell>
        </row>
        <row r="578">
          <cell r="A578" t="str">
            <v>2.1.1.07.01</v>
          </cell>
          <cell r="B578" t="str">
            <v>A</v>
          </cell>
          <cell r="C578">
            <v>2</v>
          </cell>
          <cell r="D578">
            <v>676</v>
          </cell>
          <cell r="E578" t="str">
            <v xml:space="preserve">Valores Caucionados                              </v>
          </cell>
          <cell r="F578">
            <v>-24505.68</v>
          </cell>
          <cell r="G578">
            <v>0</v>
          </cell>
          <cell r="H578">
            <v>0</v>
          </cell>
          <cell r="I578">
            <v>-24505.68</v>
          </cell>
        </row>
        <row r="579">
          <cell r="A579" t="str">
            <v>2.1.1.07.10</v>
          </cell>
          <cell r="B579" t="str">
            <v>A</v>
          </cell>
          <cell r="C579">
            <v>2</v>
          </cell>
          <cell r="D579">
            <v>685</v>
          </cell>
          <cell r="E579" t="str">
            <v xml:space="preserve">Caução Linkcon                                   </v>
          </cell>
          <cell r="F579">
            <v>-34240.28</v>
          </cell>
          <cell r="G579">
            <v>0</v>
          </cell>
          <cell r="H579">
            <v>127.2</v>
          </cell>
          <cell r="I579">
            <v>-34367.480000000003</v>
          </cell>
        </row>
        <row r="580">
          <cell r="A580" t="str">
            <v>2.1.1.07.12</v>
          </cell>
          <cell r="B580" t="str">
            <v>A</v>
          </cell>
          <cell r="C580">
            <v>2</v>
          </cell>
          <cell r="D580">
            <v>1558</v>
          </cell>
          <cell r="E580" t="str">
            <v xml:space="preserve">Caução Tugbrasil                                 </v>
          </cell>
          <cell r="F580">
            <v>-13373.45</v>
          </cell>
          <cell r="G580">
            <v>0</v>
          </cell>
          <cell r="H580">
            <v>49.68</v>
          </cell>
          <cell r="I580">
            <v>-13423.13</v>
          </cell>
        </row>
        <row r="581">
          <cell r="A581" t="str">
            <v>2.1.1.07.20</v>
          </cell>
          <cell r="B581" t="str">
            <v>A</v>
          </cell>
          <cell r="C581">
            <v>2</v>
          </cell>
          <cell r="D581">
            <v>1741</v>
          </cell>
          <cell r="E581" t="str">
            <v xml:space="preserve">Caução 4M Construções                            </v>
          </cell>
          <cell r="F581">
            <v>-12369.81</v>
          </cell>
          <cell r="G581">
            <v>0</v>
          </cell>
          <cell r="H581">
            <v>45.95</v>
          </cell>
          <cell r="I581">
            <v>-12415.76</v>
          </cell>
        </row>
        <row r="582">
          <cell r="A582" t="str">
            <v>2.1.1.07.22</v>
          </cell>
          <cell r="B582" t="str">
            <v>A</v>
          </cell>
          <cell r="C582">
            <v>2</v>
          </cell>
          <cell r="D582">
            <v>1772</v>
          </cell>
          <cell r="E582" t="str">
            <v xml:space="preserve">Caução Petrobras Distribuidora                   </v>
          </cell>
          <cell r="F582">
            <v>-1223.5</v>
          </cell>
          <cell r="G582">
            <v>0</v>
          </cell>
          <cell r="H582">
            <v>4.55</v>
          </cell>
          <cell r="I582">
            <v>-1228.05</v>
          </cell>
        </row>
        <row r="583">
          <cell r="A583" t="str">
            <v>2.1.1.07.26</v>
          </cell>
          <cell r="B583" t="str">
            <v>A</v>
          </cell>
          <cell r="C583">
            <v>2</v>
          </cell>
          <cell r="D583">
            <v>1839</v>
          </cell>
          <cell r="E583" t="str">
            <v xml:space="preserve">Caução NM Engenharia e Construções               </v>
          </cell>
          <cell r="F583">
            <v>-1254.28</v>
          </cell>
          <cell r="G583">
            <v>0</v>
          </cell>
          <cell r="H583">
            <v>4.66</v>
          </cell>
          <cell r="I583">
            <v>-1258.94</v>
          </cell>
        </row>
        <row r="584">
          <cell r="A584" t="str">
            <v>2.1.1.07.29</v>
          </cell>
          <cell r="B584" t="str">
            <v>A</v>
          </cell>
          <cell r="C584">
            <v>2</v>
          </cell>
          <cell r="D584">
            <v>1866</v>
          </cell>
          <cell r="E584" t="str">
            <v xml:space="preserve">Caução Total Distribuidora                       </v>
          </cell>
          <cell r="F584">
            <v>-10385.42</v>
          </cell>
          <cell r="G584">
            <v>0</v>
          </cell>
          <cell r="H584">
            <v>38.58</v>
          </cell>
          <cell r="I584">
            <v>-10424</v>
          </cell>
        </row>
        <row r="585">
          <cell r="A585" t="str">
            <v>2.1.1.07.31</v>
          </cell>
          <cell r="B585" t="str">
            <v>A</v>
          </cell>
          <cell r="C585">
            <v>2</v>
          </cell>
          <cell r="D585">
            <v>1910</v>
          </cell>
          <cell r="E585" t="str">
            <v xml:space="preserve">Caução Assoc. Taxi Ponta da Espera               </v>
          </cell>
          <cell r="F585">
            <v>-286.04000000000002</v>
          </cell>
          <cell r="G585">
            <v>0</v>
          </cell>
          <cell r="H585">
            <v>1.06</v>
          </cell>
          <cell r="I585">
            <v>-287.10000000000002</v>
          </cell>
        </row>
        <row r="586">
          <cell r="A586" t="str">
            <v>2.1.1.07.33</v>
          </cell>
          <cell r="B586" t="str">
            <v>A</v>
          </cell>
          <cell r="C586">
            <v>2</v>
          </cell>
          <cell r="D586">
            <v>1979</v>
          </cell>
          <cell r="E586" t="str">
            <v xml:space="preserve">Caução Itaqui Energia                            </v>
          </cell>
          <cell r="F586">
            <v>-737042.56</v>
          </cell>
          <cell r="G586">
            <v>0</v>
          </cell>
          <cell r="H586">
            <v>2738.11</v>
          </cell>
          <cell r="I586">
            <v>-739780.67</v>
          </cell>
        </row>
        <row r="587">
          <cell r="A587" t="str">
            <v>2.1.1.07.34</v>
          </cell>
          <cell r="B587" t="str">
            <v>A</v>
          </cell>
          <cell r="C587">
            <v>2</v>
          </cell>
          <cell r="D587">
            <v>2054</v>
          </cell>
          <cell r="E587" t="str">
            <v xml:space="preserve">Caução Associação dos Práticos - APEM            </v>
          </cell>
          <cell r="F587">
            <v>-24156.99</v>
          </cell>
          <cell r="G587">
            <v>0</v>
          </cell>
          <cell r="H587">
            <v>89.74</v>
          </cell>
          <cell r="I587">
            <v>-24246.73</v>
          </cell>
        </row>
        <row r="588">
          <cell r="A588" t="str">
            <v>2.1.1.07.35</v>
          </cell>
          <cell r="B588" t="str">
            <v>A</v>
          </cell>
          <cell r="C588">
            <v>2</v>
          </cell>
          <cell r="D588">
            <v>2081</v>
          </cell>
          <cell r="E588" t="str">
            <v xml:space="preserve">Caução COPI                                      </v>
          </cell>
          <cell r="F588">
            <v>-29327.53</v>
          </cell>
          <cell r="G588">
            <v>0</v>
          </cell>
          <cell r="H588">
            <v>1063.22</v>
          </cell>
          <cell r="I588">
            <v>-30390.75</v>
          </cell>
        </row>
        <row r="589">
          <cell r="A589" t="str">
            <v>2.1.1.07.37</v>
          </cell>
          <cell r="B589" t="str">
            <v>A</v>
          </cell>
          <cell r="C589">
            <v>2</v>
          </cell>
          <cell r="D589">
            <v>2126</v>
          </cell>
          <cell r="E589" t="str">
            <v xml:space="preserve">Caução Pedreiras                                 </v>
          </cell>
          <cell r="F589">
            <v>-453.58</v>
          </cell>
          <cell r="G589">
            <v>0</v>
          </cell>
          <cell r="H589">
            <v>955.96</v>
          </cell>
          <cell r="I589">
            <v>-1409.54</v>
          </cell>
        </row>
        <row r="590">
          <cell r="A590" t="str">
            <v>2.1.1.07.38</v>
          </cell>
          <cell r="B590" t="str">
            <v>A</v>
          </cell>
          <cell r="C590">
            <v>2</v>
          </cell>
          <cell r="D590">
            <v>2127</v>
          </cell>
          <cell r="E590" t="str">
            <v xml:space="preserve">Caução Bradesco                                  </v>
          </cell>
          <cell r="F590">
            <v>-4560.8</v>
          </cell>
          <cell r="G590">
            <v>0</v>
          </cell>
          <cell r="H590">
            <v>16.940000000000001</v>
          </cell>
          <cell r="I590">
            <v>-4577.74</v>
          </cell>
        </row>
        <row r="591">
          <cell r="A591" t="str">
            <v>2.1.1.07.39</v>
          </cell>
          <cell r="B591" t="str">
            <v>A</v>
          </cell>
          <cell r="C591">
            <v>2</v>
          </cell>
          <cell r="D591">
            <v>2128</v>
          </cell>
          <cell r="E591" t="str">
            <v xml:space="preserve">Caução MIC Operações                             </v>
          </cell>
          <cell r="F591">
            <v>-628.02</v>
          </cell>
          <cell r="G591">
            <v>0</v>
          </cell>
          <cell r="H591">
            <v>956.6</v>
          </cell>
          <cell r="I591">
            <v>-1584.62</v>
          </cell>
        </row>
        <row r="592">
          <cell r="A592" t="str">
            <v>2.1.1.07.41</v>
          </cell>
          <cell r="B592" t="str">
            <v>A</v>
          </cell>
          <cell r="C592">
            <v>2</v>
          </cell>
          <cell r="D592">
            <v>2138</v>
          </cell>
          <cell r="E592" t="str">
            <v xml:space="preserve">Caução Rebras Rebocadores                        </v>
          </cell>
          <cell r="F592">
            <v>-627.27</v>
          </cell>
          <cell r="G592">
            <v>0</v>
          </cell>
          <cell r="H592">
            <v>2.33</v>
          </cell>
          <cell r="I592">
            <v>-629.6</v>
          </cell>
        </row>
        <row r="593">
          <cell r="A593" t="str">
            <v>2.1.1.07.43</v>
          </cell>
          <cell r="B593" t="str">
            <v>A</v>
          </cell>
          <cell r="C593">
            <v>2</v>
          </cell>
          <cell r="D593">
            <v>2147</v>
          </cell>
          <cell r="E593" t="str">
            <v xml:space="preserve">Caução Brazil Maritima                           </v>
          </cell>
          <cell r="F593">
            <v>-1922.68</v>
          </cell>
          <cell r="G593">
            <v>0</v>
          </cell>
          <cell r="H593">
            <v>7.14</v>
          </cell>
          <cell r="I593">
            <v>-1929.82</v>
          </cell>
        </row>
        <row r="594">
          <cell r="A594" t="str">
            <v>2.1.1.07.46</v>
          </cell>
          <cell r="B594" t="str">
            <v>A</v>
          </cell>
          <cell r="C594">
            <v>2</v>
          </cell>
          <cell r="D594">
            <v>2212</v>
          </cell>
          <cell r="E594" t="str">
            <v xml:space="preserve">Caução Multiclínicas Nacional                    </v>
          </cell>
          <cell r="F594">
            <v>-18124.07</v>
          </cell>
          <cell r="G594">
            <v>0</v>
          </cell>
          <cell r="H594">
            <v>90.62</v>
          </cell>
          <cell r="I594">
            <v>-18214.689999999999</v>
          </cell>
        </row>
        <row r="595">
          <cell r="A595" t="str">
            <v>2.1.1.07.47</v>
          </cell>
          <cell r="B595" t="str">
            <v>A</v>
          </cell>
          <cell r="C595">
            <v>2</v>
          </cell>
          <cell r="D595">
            <v>2213</v>
          </cell>
          <cell r="E595" t="str">
            <v xml:space="preserve">Caução Essencial                                 </v>
          </cell>
          <cell r="F595">
            <v>-25531.85</v>
          </cell>
          <cell r="G595">
            <v>0</v>
          </cell>
          <cell r="H595">
            <v>127.66</v>
          </cell>
          <cell r="I595">
            <v>-25659.51</v>
          </cell>
        </row>
        <row r="596">
          <cell r="A596" t="str">
            <v>2.1.1.07.48</v>
          </cell>
          <cell r="B596" t="str">
            <v>A</v>
          </cell>
          <cell r="C596">
            <v>2</v>
          </cell>
          <cell r="D596">
            <v>2214</v>
          </cell>
          <cell r="E596" t="str">
            <v xml:space="preserve">Caução Brasbunker Participações S/A              </v>
          </cell>
          <cell r="F596">
            <v>-13378.71</v>
          </cell>
          <cell r="G596">
            <v>0</v>
          </cell>
          <cell r="H596">
            <v>49.7</v>
          </cell>
          <cell r="I596">
            <v>-13428.41</v>
          </cell>
        </row>
        <row r="597">
          <cell r="A597" t="str">
            <v>2.1.1.07.49</v>
          </cell>
          <cell r="B597" t="str">
            <v>A</v>
          </cell>
          <cell r="C597">
            <v>2</v>
          </cell>
          <cell r="D597">
            <v>2215</v>
          </cell>
          <cell r="E597" t="str">
            <v xml:space="preserve">Caução Transrio Transporte e Logistica           </v>
          </cell>
          <cell r="F597">
            <v>-1246.56</v>
          </cell>
          <cell r="G597">
            <v>0</v>
          </cell>
          <cell r="H597">
            <v>4.63</v>
          </cell>
          <cell r="I597">
            <v>-1251.19</v>
          </cell>
        </row>
        <row r="598">
          <cell r="A598" t="str">
            <v>2.1.1.07.50</v>
          </cell>
          <cell r="B598" t="str">
            <v>A</v>
          </cell>
          <cell r="C598">
            <v>2</v>
          </cell>
          <cell r="D598">
            <v>2216</v>
          </cell>
          <cell r="E598" t="str">
            <v xml:space="preserve">Caução Distribuidora Tabocão Ltda                </v>
          </cell>
          <cell r="F598">
            <v>-497.86</v>
          </cell>
          <cell r="G598">
            <v>0</v>
          </cell>
          <cell r="H598">
            <v>1.85</v>
          </cell>
          <cell r="I598">
            <v>-499.71</v>
          </cell>
        </row>
        <row r="599">
          <cell r="A599" t="str">
            <v>2.1.1.07.53</v>
          </cell>
          <cell r="B599" t="str">
            <v>A</v>
          </cell>
          <cell r="C599">
            <v>2</v>
          </cell>
          <cell r="D599">
            <v>2267</v>
          </cell>
          <cell r="E599" t="str">
            <v xml:space="preserve">Caução Distribuidora Copystar                    </v>
          </cell>
          <cell r="F599">
            <v>-7507.96</v>
          </cell>
          <cell r="G599">
            <v>0</v>
          </cell>
          <cell r="H599">
            <v>27.89</v>
          </cell>
          <cell r="I599">
            <v>-7535.85</v>
          </cell>
        </row>
        <row r="600">
          <cell r="A600" t="str">
            <v>2.1.1.07.54</v>
          </cell>
          <cell r="B600" t="str">
            <v>A</v>
          </cell>
          <cell r="C600">
            <v>2</v>
          </cell>
          <cell r="D600">
            <v>2359</v>
          </cell>
          <cell r="E600" t="str">
            <v xml:space="preserve">Caução Intermodal Organização de Eventos         </v>
          </cell>
          <cell r="F600">
            <v>-2279.41</v>
          </cell>
          <cell r="G600">
            <v>0</v>
          </cell>
          <cell r="H600">
            <v>8.4700000000000006</v>
          </cell>
          <cell r="I600">
            <v>-2287.88</v>
          </cell>
        </row>
        <row r="601">
          <cell r="A601" t="str">
            <v>2.1.1.07.56</v>
          </cell>
          <cell r="B601" t="str">
            <v>A</v>
          </cell>
          <cell r="C601">
            <v>2</v>
          </cell>
          <cell r="D601">
            <v>2388</v>
          </cell>
          <cell r="E601" t="str">
            <v xml:space="preserve">Caução Telefônica Brasil S.A.                    </v>
          </cell>
          <cell r="F601">
            <v>-14649.81</v>
          </cell>
          <cell r="G601">
            <v>0</v>
          </cell>
          <cell r="H601">
            <v>54.42</v>
          </cell>
          <cell r="I601">
            <v>-14704.23</v>
          </cell>
        </row>
        <row r="602">
          <cell r="A602" t="str">
            <v>2.1.1.07.58</v>
          </cell>
          <cell r="B602" t="str">
            <v>A</v>
          </cell>
          <cell r="C602">
            <v>2</v>
          </cell>
          <cell r="D602">
            <v>2453</v>
          </cell>
          <cell r="E602" t="str">
            <v xml:space="preserve">Caução Maxtec Serviços Gerais e Man. Ind         </v>
          </cell>
          <cell r="F602">
            <v>-564.24</v>
          </cell>
          <cell r="G602">
            <v>0</v>
          </cell>
          <cell r="H602">
            <v>2.82</v>
          </cell>
          <cell r="I602">
            <v>-567.05999999999995</v>
          </cell>
        </row>
        <row r="603">
          <cell r="A603" t="str">
            <v>2.1.1.07.59</v>
          </cell>
          <cell r="B603" t="str">
            <v>A</v>
          </cell>
          <cell r="C603">
            <v>2</v>
          </cell>
          <cell r="D603">
            <v>2475</v>
          </cell>
          <cell r="E603" t="str">
            <v xml:space="preserve">Caução Transmasut                                </v>
          </cell>
          <cell r="F603">
            <v>-1070.23</v>
          </cell>
          <cell r="G603">
            <v>0</v>
          </cell>
          <cell r="H603">
            <v>3.98</v>
          </cell>
          <cell r="I603">
            <v>-1074.21</v>
          </cell>
        </row>
        <row r="604">
          <cell r="A604" t="str">
            <v>2.1.1.07.60</v>
          </cell>
          <cell r="B604" t="str">
            <v>A</v>
          </cell>
          <cell r="C604">
            <v>2</v>
          </cell>
          <cell r="D604">
            <v>2518</v>
          </cell>
          <cell r="E604" t="str">
            <v xml:space="preserve">Caução Serviporto                                </v>
          </cell>
          <cell r="F604">
            <v>-646.58000000000004</v>
          </cell>
          <cell r="G604">
            <v>0</v>
          </cell>
          <cell r="H604">
            <v>2.4</v>
          </cell>
          <cell r="I604">
            <v>-648.98</v>
          </cell>
        </row>
        <row r="605">
          <cell r="A605" t="str">
            <v>2.1.1.07.61</v>
          </cell>
          <cell r="B605" t="str">
            <v>A</v>
          </cell>
          <cell r="C605">
            <v>2</v>
          </cell>
          <cell r="D605">
            <v>2520</v>
          </cell>
          <cell r="E605" t="str">
            <v xml:space="preserve">Caução Green Distribuidora de Petróleo           </v>
          </cell>
          <cell r="F605">
            <v>-1041.5999999999999</v>
          </cell>
          <cell r="G605">
            <v>0</v>
          </cell>
          <cell r="H605">
            <v>3.87</v>
          </cell>
          <cell r="I605">
            <v>-1045.47</v>
          </cell>
        </row>
        <row r="606">
          <cell r="A606" t="str">
            <v>2.1.1.07.62</v>
          </cell>
          <cell r="B606" t="str">
            <v>A</v>
          </cell>
          <cell r="C606">
            <v>2</v>
          </cell>
          <cell r="D606">
            <v>2531</v>
          </cell>
          <cell r="E606" t="str">
            <v xml:space="preserve">Caução Internacional Marítima Ltda               </v>
          </cell>
          <cell r="F606">
            <v>-351.54</v>
          </cell>
          <cell r="G606">
            <v>0</v>
          </cell>
          <cell r="H606">
            <v>1.31</v>
          </cell>
          <cell r="I606">
            <v>-352.85</v>
          </cell>
        </row>
        <row r="607">
          <cell r="A607" t="str">
            <v>2.1.1.07.63</v>
          </cell>
          <cell r="B607" t="str">
            <v>A</v>
          </cell>
          <cell r="C607">
            <v>2</v>
          </cell>
          <cell r="D607">
            <v>2542</v>
          </cell>
          <cell r="E607" t="str">
            <v xml:space="preserve">Caução L de J Pereira- Me                        </v>
          </cell>
          <cell r="F607">
            <v>-4927.4799999999996</v>
          </cell>
          <cell r="G607">
            <v>0</v>
          </cell>
          <cell r="H607">
            <v>18.309999999999999</v>
          </cell>
          <cell r="I607">
            <v>-4945.79</v>
          </cell>
        </row>
        <row r="608">
          <cell r="A608" t="str">
            <v>2.1.1.07.65</v>
          </cell>
          <cell r="B608" t="str">
            <v>A</v>
          </cell>
          <cell r="C608">
            <v>2</v>
          </cell>
          <cell r="D608">
            <v>2592</v>
          </cell>
          <cell r="E608" t="str">
            <v xml:space="preserve">Caução Glenda de Lourdes                         </v>
          </cell>
          <cell r="F608">
            <v>-7979.59</v>
          </cell>
          <cell r="G608">
            <v>0</v>
          </cell>
          <cell r="H608">
            <v>29.64</v>
          </cell>
          <cell r="I608">
            <v>-8009.23</v>
          </cell>
        </row>
        <row r="609">
          <cell r="A609" t="str">
            <v>2.1.1.07.69</v>
          </cell>
          <cell r="B609" t="str">
            <v>A</v>
          </cell>
          <cell r="C609">
            <v>2</v>
          </cell>
          <cell r="D609">
            <v>2666</v>
          </cell>
          <cell r="E609" t="str">
            <v xml:space="preserve">Caução Rohde Nielsen                             </v>
          </cell>
          <cell r="F609">
            <v>-49518.09</v>
          </cell>
          <cell r="G609">
            <v>0</v>
          </cell>
          <cell r="H609">
            <v>183.96</v>
          </cell>
          <cell r="I609">
            <v>-49702.05</v>
          </cell>
        </row>
        <row r="610">
          <cell r="A610" t="str">
            <v>2.1.1.07.71</v>
          </cell>
          <cell r="B610" t="str">
            <v>A</v>
          </cell>
          <cell r="C610">
            <v>2</v>
          </cell>
          <cell r="D610">
            <v>2734</v>
          </cell>
          <cell r="E610" t="str">
            <v xml:space="preserve">Caução Pedro Yan                                 </v>
          </cell>
          <cell r="F610">
            <v>-1597.67</v>
          </cell>
          <cell r="G610">
            <v>0</v>
          </cell>
          <cell r="H610">
            <v>5.94</v>
          </cell>
          <cell r="I610">
            <v>-1603.61</v>
          </cell>
        </row>
        <row r="611">
          <cell r="A611" t="str">
            <v>2.1.1.07.73</v>
          </cell>
          <cell r="B611" t="str">
            <v>A</v>
          </cell>
          <cell r="C611">
            <v>2</v>
          </cell>
          <cell r="D611">
            <v>2862</v>
          </cell>
          <cell r="E611" t="str">
            <v xml:space="preserve">Caução Machado Transportadora                    </v>
          </cell>
          <cell r="F611">
            <v>-489.69</v>
          </cell>
          <cell r="G611">
            <v>0</v>
          </cell>
          <cell r="H611">
            <v>1.82</v>
          </cell>
          <cell r="I611">
            <v>-491.51</v>
          </cell>
        </row>
        <row r="612">
          <cell r="A612" t="str">
            <v>2.1.1.07.74</v>
          </cell>
          <cell r="B612" t="str">
            <v>A</v>
          </cell>
          <cell r="C612">
            <v>2</v>
          </cell>
          <cell r="D612">
            <v>2880</v>
          </cell>
          <cell r="E612" t="str">
            <v xml:space="preserve">Caução Rentank                                   </v>
          </cell>
          <cell r="F612">
            <v>-2202.2600000000002</v>
          </cell>
          <cell r="G612">
            <v>0</v>
          </cell>
          <cell r="H612">
            <v>8.18</v>
          </cell>
          <cell r="I612">
            <v>-2210.44</v>
          </cell>
        </row>
        <row r="613">
          <cell r="A613" t="str">
            <v>2.1.1.07.75</v>
          </cell>
          <cell r="B613" t="str">
            <v>A</v>
          </cell>
          <cell r="C613">
            <v>2</v>
          </cell>
          <cell r="D613">
            <v>2882</v>
          </cell>
          <cell r="E613" t="str">
            <v xml:space="preserve">Caução GDX                                       </v>
          </cell>
          <cell r="F613">
            <v>-837.07</v>
          </cell>
          <cell r="G613">
            <v>0</v>
          </cell>
          <cell r="H613">
            <v>3.11</v>
          </cell>
          <cell r="I613">
            <v>-840.18</v>
          </cell>
        </row>
        <row r="614">
          <cell r="A614" t="str">
            <v>2.1.1.07.76</v>
          </cell>
          <cell r="B614" t="str">
            <v>A</v>
          </cell>
          <cell r="C614">
            <v>2</v>
          </cell>
          <cell r="D614">
            <v>2964</v>
          </cell>
          <cell r="E614" t="str">
            <v xml:space="preserve">Caução Tequimar                                  </v>
          </cell>
          <cell r="F614">
            <v>-648.54</v>
          </cell>
          <cell r="G614">
            <v>0</v>
          </cell>
          <cell r="H614">
            <v>2.41</v>
          </cell>
          <cell r="I614">
            <v>-650.95000000000005</v>
          </cell>
        </row>
        <row r="615">
          <cell r="A615" t="str">
            <v>2.1.1.07.77</v>
          </cell>
          <cell r="B615" t="str">
            <v>A</v>
          </cell>
          <cell r="C615">
            <v>2</v>
          </cell>
          <cell r="D615">
            <v>3825</v>
          </cell>
          <cell r="E615" t="str">
            <v xml:space="preserve">Caução Saam Smit                                 </v>
          </cell>
          <cell r="F615">
            <v>0</v>
          </cell>
          <cell r="G615">
            <v>0</v>
          </cell>
          <cell r="H615">
            <v>954.27</v>
          </cell>
          <cell r="I615">
            <v>-954.27</v>
          </cell>
        </row>
        <row r="616">
          <cell r="A616" t="str">
            <v>2.1.1.08</v>
          </cell>
          <cell r="B616" t="str">
            <v>S</v>
          </cell>
          <cell r="C616">
            <v>2</v>
          </cell>
          <cell r="D616">
            <v>686</v>
          </cell>
          <cell r="E616" t="str">
            <v xml:space="preserve">Outros Créditos a Pagar                          </v>
          </cell>
          <cell r="F616">
            <v>-22189747.91</v>
          </cell>
          <cell r="G616">
            <v>157104.89000000001</v>
          </cell>
          <cell r="H616">
            <v>2378473.48</v>
          </cell>
          <cell r="I616">
            <v>-24411116.5</v>
          </cell>
        </row>
        <row r="617">
          <cell r="A617" t="str">
            <v>2.1.1.08.01</v>
          </cell>
          <cell r="B617" t="str">
            <v>A</v>
          </cell>
          <cell r="C617">
            <v>2</v>
          </cell>
          <cell r="D617">
            <v>687</v>
          </cell>
          <cell r="E617" t="str">
            <v xml:space="preserve">Juros s/Cap Proprio a Pagar Gov Estado           </v>
          </cell>
          <cell r="F617">
            <v>-21326498.98</v>
          </cell>
          <cell r="G617">
            <v>0</v>
          </cell>
          <cell r="H617">
            <v>2299209.88</v>
          </cell>
          <cell r="I617">
            <v>-23625708.859999999</v>
          </cell>
        </row>
        <row r="618">
          <cell r="A618" t="str">
            <v>2.1.1.08.02</v>
          </cell>
          <cell r="B618" t="str">
            <v>A</v>
          </cell>
          <cell r="C618">
            <v>2</v>
          </cell>
          <cell r="D618">
            <v>688</v>
          </cell>
          <cell r="E618" t="str">
            <v xml:space="preserve">Valores a Devolver                               </v>
          </cell>
          <cell r="F618">
            <v>-32208.639999999999</v>
          </cell>
          <cell r="G618">
            <v>0</v>
          </cell>
          <cell r="H618">
            <v>0</v>
          </cell>
          <cell r="I618">
            <v>-32208.639999999999</v>
          </cell>
        </row>
        <row r="619">
          <cell r="A619" t="str">
            <v>2.1.1.08.04</v>
          </cell>
          <cell r="B619" t="str">
            <v>A</v>
          </cell>
          <cell r="C619">
            <v>2</v>
          </cell>
          <cell r="D619">
            <v>690</v>
          </cell>
          <cell r="E619" t="str">
            <v xml:space="preserve">Rendimentos s/ Aplicações - DNIT 173             </v>
          </cell>
          <cell r="F619">
            <v>-703144.58</v>
          </cell>
          <cell r="G619">
            <v>0</v>
          </cell>
          <cell r="H619">
            <v>0</v>
          </cell>
          <cell r="I619">
            <v>-703144.58</v>
          </cell>
        </row>
        <row r="620">
          <cell r="A620" t="str">
            <v>2.1.1.08.11</v>
          </cell>
          <cell r="B620" t="str">
            <v>A</v>
          </cell>
          <cell r="C620">
            <v>2</v>
          </cell>
          <cell r="D620">
            <v>697</v>
          </cell>
          <cell r="E620" t="str">
            <v xml:space="preserve">Rendimentos s/ Aplicações - SEP/001/2007         </v>
          </cell>
          <cell r="F620">
            <v>-73.5</v>
          </cell>
          <cell r="G620">
            <v>0</v>
          </cell>
          <cell r="H620">
            <v>0</v>
          </cell>
          <cell r="I620">
            <v>-73.5</v>
          </cell>
        </row>
        <row r="621">
          <cell r="A621" t="str">
            <v>2.1.1.08.13</v>
          </cell>
          <cell r="B621" t="str">
            <v>A</v>
          </cell>
          <cell r="C621">
            <v>2</v>
          </cell>
          <cell r="D621">
            <v>1463</v>
          </cell>
          <cell r="E621" t="str">
            <v xml:space="preserve">Depósito de Terceiros - SEP/012/2011             </v>
          </cell>
          <cell r="F621">
            <v>-28.5</v>
          </cell>
          <cell r="G621">
            <v>0</v>
          </cell>
          <cell r="H621">
            <v>0</v>
          </cell>
          <cell r="I621">
            <v>-28.5</v>
          </cell>
        </row>
        <row r="622">
          <cell r="A622" t="str">
            <v>2.1.1.08.15</v>
          </cell>
          <cell r="B622" t="str">
            <v>A</v>
          </cell>
          <cell r="C622">
            <v>2</v>
          </cell>
          <cell r="D622">
            <v>1693</v>
          </cell>
          <cell r="E622" t="str">
            <v xml:space="preserve">Adiantamento de Clientes                         </v>
          </cell>
          <cell r="F622">
            <v>-91938.97</v>
          </cell>
          <cell r="G622">
            <v>125315</v>
          </cell>
          <cell r="H622">
            <v>34433</v>
          </cell>
          <cell r="I622">
            <v>-1056.97</v>
          </cell>
        </row>
        <row r="623">
          <cell r="A623" t="str">
            <v>2.1.1.08.19</v>
          </cell>
          <cell r="B623" t="str">
            <v>A</v>
          </cell>
          <cell r="C623">
            <v>2</v>
          </cell>
          <cell r="D623">
            <v>2796</v>
          </cell>
          <cell r="E623" t="str">
            <v xml:space="preserve">Ressarcimento Cessão com Ônus TJ                 </v>
          </cell>
          <cell r="F623">
            <v>-7643.67</v>
          </cell>
          <cell r="G623">
            <v>7643.15</v>
          </cell>
          <cell r="H623">
            <v>12240.19</v>
          </cell>
          <cell r="I623">
            <v>-12240.71</v>
          </cell>
        </row>
        <row r="624">
          <cell r="A624" t="str">
            <v>2.1.1.08.20</v>
          </cell>
          <cell r="B624" t="str">
            <v>A</v>
          </cell>
          <cell r="C624">
            <v>2</v>
          </cell>
          <cell r="D624">
            <v>2797</v>
          </cell>
          <cell r="E624" t="str">
            <v xml:space="preserve">Ressarcimento Cessão com Ônus  UFMA              </v>
          </cell>
          <cell r="F624">
            <v>-28211.07</v>
          </cell>
          <cell r="G624">
            <v>24146.74</v>
          </cell>
          <cell r="H624">
            <v>32590.41</v>
          </cell>
          <cell r="I624">
            <v>-36654.74</v>
          </cell>
        </row>
        <row r="625">
          <cell r="A625" t="str">
            <v>2.1.1.09</v>
          </cell>
          <cell r="B625" t="str">
            <v>S</v>
          </cell>
          <cell r="C625">
            <v>2</v>
          </cell>
          <cell r="D625">
            <v>699</v>
          </cell>
          <cell r="E625" t="str">
            <v xml:space="preserve">Valores Consignados a Recolher                   </v>
          </cell>
          <cell r="F625">
            <v>-1210052.3</v>
          </cell>
          <cell r="G625">
            <v>1205140.1599999999</v>
          </cell>
          <cell r="H625">
            <v>1863384.32</v>
          </cell>
          <cell r="I625">
            <v>-1868296.46</v>
          </cell>
        </row>
        <row r="626">
          <cell r="A626" t="str">
            <v>2.1.1.09.03</v>
          </cell>
          <cell r="B626" t="str">
            <v>A</v>
          </cell>
          <cell r="C626">
            <v>2</v>
          </cell>
          <cell r="D626">
            <v>702</v>
          </cell>
          <cell r="E626" t="str">
            <v xml:space="preserve">IRRF s/ salário 0561                             </v>
          </cell>
          <cell r="F626">
            <v>-420335.21</v>
          </cell>
          <cell r="G626">
            <v>420335.18</v>
          </cell>
          <cell r="H626">
            <v>868996.56</v>
          </cell>
          <cell r="I626">
            <v>-868996.59</v>
          </cell>
        </row>
        <row r="627">
          <cell r="A627" t="str">
            <v>2.1.1.09.04</v>
          </cell>
          <cell r="B627" t="str">
            <v>A</v>
          </cell>
          <cell r="C627">
            <v>2</v>
          </cell>
          <cell r="D627">
            <v>703</v>
          </cell>
          <cell r="E627" t="str">
            <v xml:space="preserve">IRRF Pessoa Jurídica 1708                        </v>
          </cell>
          <cell r="F627">
            <v>-20969.13</v>
          </cell>
          <cell r="G627">
            <v>27948.639999999999</v>
          </cell>
          <cell r="H627">
            <v>36829.629999999997</v>
          </cell>
          <cell r="I627">
            <v>-29850.12</v>
          </cell>
        </row>
        <row r="628">
          <cell r="A628" t="str">
            <v>2.1.1.09.05</v>
          </cell>
          <cell r="B628" t="str">
            <v>A</v>
          </cell>
          <cell r="C628">
            <v>2</v>
          </cell>
          <cell r="D628">
            <v>704</v>
          </cell>
          <cell r="E628" t="str">
            <v xml:space="preserve">PIS/Cofins/Csll - 5952                           </v>
          </cell>
          <cell r="F628">
            <v>-138012.38</v>
          </cell>
          <cell r="G628">
            <v>132639.87</v>
          </cell>
          <cell r="H628">
            <v>195328.81</v>
          </cell>
          <cell r="I628">
            <v>-200701.32</v>
          </cell>
        </row>
        <row r="629">
          <cell r="A629" t="str">
            <v>2.1.1.09.06</v>
          </cell>
          <cell r="B629" t="str">
            <v>A</v>
          </cell>
          <cell r="C629">
            <v>2</v>
          </cell>
          <cell r="D629">
            <v>705</v>
          </cell>
          <cell r="E629" t="str">
            <v xml:space="preserve">INSS Retido de terceiros PJ                      </v>
          </cell>
          <cell r="F629">
            <v>-240232.65</v>
          </cell>
          <cell r="G629">
            <v>254086.32</v>
          </cell>
          <cell r="H629">
            <v>314024.71999999997</v>
          </cell>
          <cell r="I629">
            <v>-300171.05</v>
          </cell>
        </row>
        <row r="630">
          <cell r="A630" t="str">
            <v>2.1.1.09.07</v>
          </cell>
          <cell r="B630" t="str">
            <v>A</v>
          </cell>
          <cell r="C630">
            <v>2</v>
          </cell>
          <cell r="D630">
            <v>706</v>
          </cell>
          <cell r="E630" t="str">
            <v xml:space="preserve">ISS Retido  Pessoa Jurídica                      </v>
          </cell>
          <cell r="F630">
            <v>-184637.57</v>
          </cell>
          <cell r="G630">
            <v>145564.67000000001</v>
          </cell>
          <cell r="H630">
            <v>186529.33</v>
          </cell>
          <cell r="I630">
            <v>-225602.23</v>
          </cell>
        </row>
        <row r="631">
          <cell r="A631" t="str">
            <v>2.1.1.09.08</v>
          </cell>
          <cell r="B631" t="str">
            <v>A</v>
          </cell>
          <cell r="C631">
            <v>2</v>
          </cell>
          <cell r="D631">
            <v>707</v>
          </cell>
          <cell r="E631" t="str">
            <v xml:space="preserve">Pensão Alimentícia a pagar                       </v>
          </cell>
          <cell r="F631">
            <v>0</v>
          </cell>
          <cell r="G631">
            <v>20707.88</v>
          </cell>
          <cell r="H631">
            <v>22033.3</v>
          </cell>
          <cell r="I631">
            <v>-1325.42</v>
          </cell>
        </row>
        <row r="632">
          <cell r="A632" t="str">
            <v>2.1.1.09.09</v>
          </cell>
          <cell r="B632" t="str">
            <v>A</v>
          </cell>
          <cell r="C632">
            <v>2</v>
          </cell>
          <cell r="D632">
            <v>708</v>
          </cell>
          <cell r="E632" t="str">
            <v xml:space="preserve">ISS Retido Pessoa Física                         </v>
          </cell>
          <cell r="F632">
            <v>-4737.93</v>
          </cell>
          <cell r="G632">
            <v>1650.7</v>
          </cell>
          <cell r="H632">
            <v>1305.3699999999999</v>
          </cell>
          <cell r="I632">
            <v>-4392.6000000000004</v>
          </cell>
        </row>
        <row r="633">
          <cell r="A633" t="str">
            <v>2.1.1.09.10</v>
          </cell>
          <cell r="B633" t="str">
            <v>A</v>
          </cell>
          <cell r="C633">
            <v>2</v>
          </cell>
          <cell r="D633">
            <v>709</v>
          </cell>
          <cell r="E633" t="str">
            <v xml:space="preserve">INSS retido na fonte s/ salário                  </v>
          </cell>
          <cell r="F633">
            <v>-134167.87</v>
          </cell>
          <cell r="G633">
            <v>134167.87</v>
          </cell>
          <cell r="H633">
            <v>134574.35</v>
          </cell>
          <cell r="I633">
            <v>-134574.35</v>
          </cell>
        </row>
        <row r="634">
          <cell r="A634" t="str">
            <v>2.1.1.09.11</v>
          </cell>
          <cell r="B634" t="str">
            <v>A</v>
          </cell>
          <cell r="C634">
            <v>2</v>
          </cell>
          <cell r="D634">
            <v>710</v>
          </cell>
          <cell r="E634" t="str">
            <v xml:space="preserve">IRRF Pessoa Física 0588                          </v>
          </cell>
          <cell r="F634">
            <v>-8645.56</v>
          </cell>
          <cell r="G634">
            <v>7693.43</v>
          </cell>
          <cell r="H634">
            <v>7581.94</v>
          </cell>
          <cell r="I634">
            <v>-8534.07</v>
          </cell>
        </row>
        <row r="635">
          <cell r="A635" t="str">
            <v>2.1.1.09.12</v>
          </cell>
          <cell r="B635" t="str">
            <v>A</v>
          </cell>
          <cell r="C635">
            <v>2</v>
          </cell>
          <cell r="D635">
            <v>711</v>
          </cell>
          <cell r="E635" t="str">
            <v xml:space="preserve">Mensalidade Sindicato a Recolher                 </v>
          </cell>
          <cell r="F635">
            <v>-2924</v>
          </cell>
          <cell r="G635">
            <v>2982.25</v>
          </cell>
          <cell r="H635">
            <v>2789.01</v>
          </cell>
          <cell r="I635">
            <v>-2730.76</v>
          </cell>
        </row>
        <row r="636">
          <cell r="A636" t="str">
            <v>2.1.1.09.13</v>
          </cell>
          <cell r="B636" t="str">
            <v>A</v>
          </cell>
          <cell r="C636">
            <v>2</v>
          </cell>
          <cell r="D636">
            <v>712</v>
          </cell>
          <cell r="E636" t="str">
            <v xml:space="preserve">Associação Portus a Recolher                     </v>
          </cell>
          <cell r="F636">
            <v>-6</v>
          </cell>
          <cell r="G636">
            <v>6</v>
          </cell>
          <cell r="H636">
            <v>6</v>
          </cell>
          <cell r="I636">
            <v>-6</v>
          </cell>
        </row>
        <row r="637">
          <cell r="A637" t="str">
            <v>2.1.1.09.18</v>
          </cell>
          <cell r="B637" t="str">
            <v>A</v>
          </cell>
          <cell r="C637">
            <v>2</v>
          </cell>
          <cell r="D637">
            <v>717</v>
          </cell>
          <cell r="E637" t="str">
            <v xml:space="preserve">Contribuição Portus Jóia                         </v>
          </cell>
          <cell r="F637">
            <v>-10.32</v>
          </cell>
          <cell r="G637">
            <v>10.32</v>
          </cell>
          <cell r="H637">
            <v>10.32</v>
          </cell>
          <cell r="I637">
            <v>-10.32</v>
          </cell>
        </row>
        <row r="638">
          <cell r="A638" t="str">
            <v>2.1.1.09.19</v>
          </cell>
          <cell r="B638" t="str">
            <v>A</v>
          </cell>
          <cell r="C638">
            <v>2</v>
          </cell>
          <cell r="D638">
            <v>718</v>
          </cell>
          <cell r="E638" t="str">
            <v xml:space="preserve">Contribuição Portus s/ Salário                   </v>
          </cell>
          <cell r="F638">
            <v>-9533.86</v>
          </cell>
          <cell r="G638">
            <v>9533.98</v>
          </cell>
          <cell r="H638">
            <v>8480.1299999999992</v>
          </cell>
          <cell r="I638">
            <v>-8480.01</v>
          </cell>
        </row>
        <row r="639">
          <cell r="A639" t="str">
            <v>2.1.1.09.20</v>
          </cell>
          <cell r="B639" t="str">
            <v>A</v>
          </cell>
          <cell r="C639">
            <v>2</v>
          </cell>
          <cell r="D639">
            <v>719</v>
          </cell>
          <cell r="E639" t="str">
            <v xml:space="preserve">Emprestimos Consignado Banco Brasil              </v>
          </cell>
          <cell r="F639">
            <v>-31217.1</v>
          </cell>
          <cell r="G639">
            <v>33433.89</v>
          </cell>
          <cell r="H639">
            <v>35916.22</v>
          </cell>
          <cell r="I639">
            <v>-33699.43</v>
          </cell>
        </row>
        <row r="640">
          <cell r="A640" t="str">
            <v>2.1.1.09.21</v>
          </cell>
          <cell r="B640" t="str">
            <v>A</v>
          </cell>
          <cell r="C640">
            <v>2</v>
          </cell>
          <cell r="D640">
            <v>1256</v>
          </cell>
          <cell r="E640" t="str">
            <v xml:space="preserve">INSS Retido de Terceiros PF                      </v>
          </cell>
          <cell r="F640">
            <v>-3920.58</v>
          </cell>
          <cell r="G640">
            <v>3920.58</v>
          </cell>
          <cell r="H640">
            <v>3569.53</v>
          </cell>
          <cell r="I640">
            <v>-3569.53</v>
          </cell>
        </row>
        <row r="641">
          <cell r="A641" t="str">
            <v>2.1.1.09.25</v>
          </cell>
          <cell r="B641" t="str">
            <v>A</v>
          </cell>
          <cell r="C641">
            <v>2</v>
          </cell>
          <cell r="D641">
            <v>2047</v>
          </cell>
          <cell r="E641" t="str">
            <v xml:space="preserve">Empréstimo Consignado CEF                        </v>
          </cell>
          <cell r="F641">
            <v>0</v>
          </cell>
          <cell r="G641">
            <v>0</v>
          </cell>
          <cell r="H641">
            <v>30334.74</v>
          </cell>
          <cell r="I641">
            <v>-30334.74</v>
          </cell>
        </row>
        <row r="642">
          <cell r="A642" t="str">
            <v>2.1.1.09.26</v>
          </cell>
          <cell r="B642" t="str">
            <v>A</v>
          </cell>
          <cell r="C642">
            <v>2</v>
          </cell>
          <cell r="D642">
            <v>2296</v>
          </cell>
          <cell r="E642" t="str">
            <v xml:space="preserve">Outras Indenizações de Terceiros a Rec.          </v>
          </cell>
          <cell r="F642">
            <v>-243.61</v>
          </cell>
          <cell r="G642">
            <v>0</v>
          </cell>
          <cell r="H642">
            <v>0</v>
          </cell>
          <cell r="I642">
            <v>-243.61</v>
          </cell>
        </row>
        <row r="643">
          <cell r="A643" t="str">
            <v>2.1.1.09.27</v>
          </cell>
          <cell r="B643" t="str">
            <v>A</v>
          </cell>
          <cell r="C643">
            <v>2</v>
          </cell>
          <cell r="D643">
            <v>2430</v>
          </cell>
          <cell r="E643" t="str">
            <v xml:space="preserve">INSS s/ Férias Próximo mês                       </v>
          </cell>
          <cell r="F643">
            <v>-2178.27</v>
          </cell>
          <cell r="G643">
            <v>2178.27</v>
          </cell>
          <cell r="H643">
            <v>620.67999999999995</v>
          </cell>
          <cell r="I643">
            <v>-620.67999999999995</v>
          </cell>
        </row>
        <row r="644">
          <cell r="A644" t="str">
            <v>2.1.1.09.28</v>
          </cell>
          <cell r="B644" t="str">
            <v>A</v>
          </cell>
          <cell r="C644">
            <v>2</v>
          </cell>
          <cell r="D644">
            <v>2500</v>
          </cell>
          <cell r="E644" t="str">
            <v xml:space="preserve">ISS Retido PJ - Alcântara                        </v>
          </cell>
          <cell r="F644">
            <v>-8280.26</v>
          </cell>
          <cell r="G644">
            <v>8280.31</v>
          </cell>
          <cell r="H644">
            <v>14453.68</v>
          </cell>
          <cell r="I644">
            <v>-14453.63</v>
          </cell>
        </row>
        <row r="645">
          <cell r="A645" t="str">
            <v>2.1.1.10</v>
          </cell>
          <cell r="B645" t="str">
            <v>S</v>
          </cell>
          <cell r="C645">
            <v>2</v>
          </cell>
          <cell r="D645">
            <v>720</v>
          </cell>
          <cell r="E645" t="str">
            <v xml:space="preserve">Valores Provisionados                            </v>
          </cell>
          <cell r="F645">
            <v>-14206963.939999999</v>
          </cell>
          <cell r="G645">
            <v>5131875.1399999997</v>
          </cell>
          <cell r="H645">
            <v>2512820.0499999998</v>
          </cell>
          <cell r="I645">
            <v>-11587908.85</v>
          </cell>
        </row>
        <row r="646">
          <cell r="A646" t="str">
            <v>2.1.1.10.01</v>
          </cell>
          <cell r="B646" t="str">
            <v>A</v>
          </cell>
          <cell r="C646">
            <v>2</v>
          </cell>
          <cell r="D646">
            <v>721</v>
          </cell>
          <cell r="E646" t="str">
            <v xml:space="preserve">Provisão de Férias                               </v>
          </cell>
          <cell r="F646">
            <v>-3527640.67</v>
          </cell>
          <cell r="G646">
            <v>312366.71999999997</v>
          </cell>
          <cell r="H646">
            <v>292163.99</v>
          </cell>
          <cell r="I646">
            <v>-3507437.94</v>
          </cell>
        </row>
        <row r="647">
          <cell r="A647" t="str">
            <v>2.1.1.10.03</v>
          </cell>
          <cell r="B647" t="str">
            <v>A</v>
          </cell>
          <cell r="C647">
            <v>2</v>
          </cell>
          <cell r="D647">
            <v>723</v>
          </cell>
          <cell r="E647" t="str">
            <v xml:space="preserve">Provisão de 13º Salário                          </v>
          </cell>
          <cell r="F647">
            <v>-2194029.41</v>
          </cell>
          <cell r="G647">
            <v>3078942.91</v>
          </cell>
          <cell r="H647">
            <v>884913.5</v>
          </cell>
          <cell r="I647">
            <v>0</v>
          </cell>
        </row>
        <row r="648">
          <cell r="A648" t="str">
            <v>2.1.1.10.05</v>
          </cell>
          <cell r="B648" t="str">
            <v>A</v>
          </cell>
          <cell r="C648">
            <v>2</v>
          </cell>
          <cell r="D648">
            <v>725</v>
          </cell>
          <cell r="E648" t="str">
            <v xml:space="preserve">Provisão de PPR                                  </v>
          </cell>
          <cell r="F648">
            <v>-5640578.9800000004</v>
          </cell>
          <cell r="G648">
            <v>551185.59</v>
          </cell>
          <cell r="H648">
            <v>545533.74</v>
          </cell>
          <cell r="I648">
            <v>-5634927.1299999999</v>
          </cell>
        </row>
        <row r="649">
          <cell r="A649" t="str">
            <v>2.1.1.10.06</v>
          </cell>
          <cell r="B649" t="str">
            <v>A</v>
          </cell>
          <cell r="C649">
            <v>2</v>
          </cell>
          <cell r="D649">
            <v>1596</v>
          </cell>
          <cell r="E649" t="str">
            <v xml:space="preserve">Outras Provisões                                 </v>
          </cell>
          <cell r="F649">
            <v>-909719.98</v>
          </cell>
          <cell r="G649">
            <v>123872.09</v>
          </cell>
          <cell r="H649">
            <v>476641.81</v>
          </cell>
          <cell r="I649">
            <v>-1262489.7</v>
          </cell>
        </row>
        <row r="650">
          <cell r="A650" t="str">
            <v>2.1.1.10.08</v>
          </cell>
          <cell r="B650" t="str">
            <v>A</v>
          </cell>
          <cell r="C650">
            <v>2</v>
          </cell>
          <cell r="D650">
            <v>2703</v>
          </cell>
          <cell r="E650" t="str">
            <v xml:space="preserve">Encargos s/ Prov. de Férias - INSS               </v>
          </cell>
          <cell r="F650">
            <v>-902283.11</v>
          </cell>
          <cell r="G650">
            <v>80308.070000000007</v>
          </cell>
          <cell r="H650">
            <v>75063.539999999994</v>
          </cell>
          <cell r="I650">
            <v>-897038.58</v>
          </cell>
        </row>
        <row r="651">
          <cell r="A651" t="str">
            <v>2.1.1.10.09</v>
          </cell>
          <cell r="B651" t="str">
            <v>A</v>
          </cell>
          <cell r="C651">
            <v>2</v>
          </cell>
          <cell r="D651">
            <v>2704</v>
          </cell>
          <cell r="E651" t="str">
            <v xml:space="preserve">Encargos s/ Prov. de Férias - FGTS               </v>
          </cell>
          <cell r="F651">
            <v>-275506.25</v>
          </cell>
          <cell r="G651">
            <v>24521.49</v>
          </cell>
          <cell r="H651">
            <v>22920.22</v>
          </cell>
          <cell r="I651">
            <v>-273904.98</v>
          </cell>
        </row>
        <row r="652">
          <cell r="A652" t="str">
            <v>2.1.1.10.10</v>
          </cell>
          <cell r="B652" t="str">
            <v>A</v>
          </cell>
          <cell r="C652">
            <v>2</v>
          </cell>
          <cell r="D652">
            <v>2705</v>
          </cell>
          <cell r="E652" t="str">
            <v xml:space="preserve">Encargos s/ Prov. de Férias - Portus             </v>
          </cell>
          <cell r="F652">
            <v>-12162.36</v>
          </cell>
          <cell r="G652">
            <v>2299.54</v>
          </cell>
          <cell r="H652">
            <v>1339.61</v>
          </cell>
          <cell r="I652">
            <v>-11202.43</v>
          </cell>
        </row>
        <row r="653">
          <cell r="A653" t="str">
            <v>2.1.1.10.11</v>
          </cell>
          <cell r="B653" t="str">
            <v>A</v>
          </cell>
          <cell r="C653">
            <v>2</v>
          </cell>
          <cell r="D653">
            <v>2706</v>
          </cell>
          <cell r="E653" t="str">
            <v xml:space="preserve">Encargos s/ Prov. de 13º Sal - INSS              </v>
          </cell>
          <cell r="F653">
            <v>-563582.81999999995</v>
          </cell>
          <cell r="G653">
            <v>749867.71</v>
          </cell>
          <cell r="H653">
            <v>187192.98</v>
          </cell>
          <cell r="I653">
            <v>-908.09</v>
          </cell>
        </row>
        <row r="654">
          <cell r="A654" t="str">
            <v>2.1.1.10.12</v>
          </cell>
          <cell r="B654" t="str">
            <v>A</v>
          </cell>
          <cell r="C654">
            <v>2</v>
          </cell>
          <cell r="D654">
            <v>2707</v>
          </cell>
          <cell r="E654" t="str">
            <v xml:space="preserve">Encargos s/ Prov. de 13º Sal - FGTS              </v>
          </cell>
          <cell r="F654">
            <v>-172086.41</v>
          </cell>
          <cell r="G654">
            <v>189155.08</v>
          </cell>
          <cell r="H654">
            <v>17068.669999999998</v>
          </cell>
          <cell r="I654">
            <v>0</v>
          </cell>
        </row>
        <row r="655">
          <cell r="A655" t="str">
            <v>2.1.1.10.13</v>
          </cell>
          <cell r="B655" t="str">
            <v>A</v>
          </cell>
          <cell r="C655">
            <v>2</v>
          </cell>
          <cell r="D655">
            <v>2708</v>
          </cell>
          <cell r="E655" t="str">
            <v xml:space="preserve">Encargos s/ Prov. de 13º Sal - Portus            </v>
          </cell>
          <cell r="F655">
            <v>-9373.9500000000007</v>
          </cell>
          <cell r="G655">
            <v>19355.939999999999</v>
          </cell>
          <cell r="H655">
            <v>9981.99</v>
          </cell>
          <cell r="I655">
            <v>0</v>
          </cell>
        </row>
        <row r="656">
          <cell r="A656" t="str">
            <v>2.1.1.11</v>
          </cell>
          <cell r="B656" t="str">
            <v>S</v>
          </cell>
          <cell r="C656">
            <v>2</v>
          </cell>
          <cell r="D656">
            <v>1598</v>
          </cell>
          <cell r="E656" t="str">
            <v xml:space="preserve">Provisões p/ Contingências                       </v>
          </cell>
          <cell r="F656">
            <v>-1647000</v>
          </cell>
          <cell r="G656">
            <v>247000</v>
          </cell>
          <cell r="H656">
            <v>610000</v>
          </cell>
          <cell r="I656">
            <v>-2010000</v>
          </cell>
        </row>
        <row r="657">
          <cell r="A657" t="str">
            <v>2.1.1.11.01</v>
          </cell>
          <cell r="B657" t="str">
            <v>A</v>
          </cell>
          <cell r="C657">
            <v>2</v>
          </cell>
          <cell r="D657">
            <v>1600</v>
          </cell>
          <cell r="E657" t="str">
            <v xml:space="preserve">Provisão p/ Contingências Trabalhistas           </v>
          </cell>
          <cell r="F657">
            <v>-900000</v>
          </cell>
          <cell r="G657">
            <v>0</v>
          </cell>
          <cell r="H657">
            <v>0</v>
          </cell>
          <cell r="I657">
            <v>-900000</v>
          </cell>
        </row>
        <row r="658">
          <cell r="A658" t="str">
            <v>2.1.1.11.02</v>
          </cell>
          <cell r="B658" t="str">
            <v>A</v>
          </cell>
          <cell r="C658">
            <v>2</v>
          </cell>
          <cell r="D658">
            <v>1602</v>
          </cell>
          <cell r="E658" t="str">
            <v xml:space="preserve">Provisão p/ Contingências Cíveis                 </v>
          </cell>
          <cell r="F658">
            <v>-747000</v>
          </cell>
          <cell r="G658">
            <v>247000</v>
          </cell>
          <cell r="H658">
            <v>610000</v>
          </cell>
          <cell r="I658">
            <v>-1110000</v>
          </cell>
        </row>
        <row r="659">
          <cell r="A659" t="str">
            <v>2.1.1.12</v>
          </cell>
          <cell r="B659" t="str">
            <v>S</v>
          </cell>
          <cell r="C659">
            <v>2</v>
          </cell>
          <cell r="D659">
            <v>1615</v>
          </cell>
          <cell r="E659" t="str">
            <v xml:space="preserve">Receita Diferida Curto Prazo                     </v>
          </cell>
          <cell r="F659">
            <v>-6080967.2599999998</v>
          </cell>
          <cell r="G659">
            <v>506747.27</v>
          </cell>
          <cell r="H659">
            <v>506747.27</v>
          </cell>
          <cell r="I659">
            <v>-6080967.2599999998</v>
          </cell>
        </row>
        <row r="660">
          <cell r="A660" t="str">
            <v>2.1.1.12.01</v>
          </cell>
          <cell r="B660" t="str">
            <v>A</v>
          </cell>
          <cell r="C660">
            <v>2</v>
          </cell>
          <cell r="D660">
            <v>1616</v>
          </cell>
          <cell r="E660" t="str">
            <v xml:space="preserve">Rec. Dif. Projeto TEGRAM - CP                    </v>
          </cell>
          <cell r="F660">
            <v>-6080967.2599999998</v>
          </cell>
          <cell r="G660">
            <v>506747.27</v>
          </cell>
          <cell r="H660">
            <v>506747.27</v>
          </cell>
          <cell r="I660">
            <v>-6080967.2599999998</v>
          </cell>
        </row>
        <row r="661">
          <cell r="A661" t="str">
            <v>2.1.1.13</v>
          </cell>
          <cell r="B661" t="str">
            <v>S</v>
          </cell>
          <cell r="C661">
            <v>2</v>
          </cell>
          <cell r="D661">
            <v>2561</v>
          </cell>
          <cell r="E661" t="str">
            <v xml:space="preserve">Retenções Contratuais                            </v>
          </cell>
          <cell r="F661">
            <v>0</v>
          </cell>
          <cell r="G661">
            <v>30036.71</v>
          </cell>
          <cell r="H661">
            <v>30036.71</v>
          </cell>
          <cell r="I661">
            <v>0</v>
          </cell>
        </row>
        <row r="662">
          <cell r="A662" t="str">
            <v>2.1.1.13.01</v>
          </cell>
          <cell r="B662" t="str">
            <v>A</v>
          </cell>
          <cell r="C662">
            <v>2</v>
          </cell>
          <cell r="D662">
            <v>2562</v>
          </cell>
          <cell r="E662" t="str">
            <v xml:space="preserve">Intern. Marítima - Contrato nº 049/2015          </v>
          </cell>
          <cell r="F662">
            <v>0</v>
          </cell>
          <cell r="G662">
            <v>7365.68</v>
          </cell>
          <cell r="H662">
            <v>7365.68</v>
          </cell>
          <cell r="I662">
            <v>0</v>
          </cell>
        </row>
        <row r="663">
          <cell r="A663" t="str">
            <v>2.1.1.13.02</v>
          </cell>
          <cell r="B663" t="str">
            <v>A</v>
          </cell>
          <cell r="C663">
            <v>2</v>
          </cell>
          <cell r="D663">
            <v>2563</v>
          </cell>
          <cell r="E663" t="str">
            <v xml:space="preserve">Maxtec - Contrato nº 028/2016                    </v>
          </cell>
          <cell r="F663">
            <v>0</v>
          </cell>
          <cell r="G663">
            <v>13293.85</v>
          </cell>
          <cell r="H663">
            <v>13293.85</v>
          </cell>
          <cell r="I663">
            <v>0</v>
          </cell>
        </row>
        <row r="664">
          <cell r="A664" t="str">
            <v>2.1.1.13.03</v>
          </cell>
          <cell r="B664" t="str">
            <v>A</v>
          </cell>
          <cell r="C664">
            <v>2</v>
          </cell>
          <cell r="D664">
            <v>2976</v>
          </cell>
          <cell r="E664" t="str">
            <v xml:space="preserve">Nórcia Vigilância - Contrato nº 050/2018         </v>
          </cell>
          <cell r="F664">
            <v>0</v>
          </cell>
          <cell r="G664">
            <v>9377.18</v>
          </cell>
          <cell r="H664">
            <v>9377.18</v>
          </cell>
          <cell r="I664">
            <v>0</v>
          </cell>
        </row>
        <row r="665">
          <cell r="A665" t="str">
            <v>2.2</v>
          </cell>
          <cell r="B665" t="str">
            <v>S</v>
          </cell>
          <cell r="C665">
            <v>2</v>
          </cell>
          <cell r="D665">
            <v>726</v>
          </cell>
          <cell r="E665" t="str">
            <v xml:space="preserve">Passivo Não Circulante                           </v>
          </cell>
          <cell r="F665">
            <v>-441210177.66000003</v>
          </cell>
          <cell r="G665">
            <v>506747.27</v>
          </cell>
          <cell r="H665">
            <v>0</v>
          </cell>
          <cell r="I665">
            <v>-440703430.38999999</v>
          </cell>
        </row>
        <row r="666">
          <cell r="A666" t="str">
            <v>2.2.1</v>
          </cell>
          <cell r="B666" t="str">
            <v>S</v>
          </cell>
          <cell r="C666">
            <v>2</v>
          </cell>
          <cell r="D666">
            <v>727</v>
          </cell>
          <cell r="E666" t="str">
            <v xml:space="preserve">Exigível a Longo Prazo                           </v>
          </cell>
          <cell r="F666">
            <v>-441210177.66000003</v>
          </cell>
          <cell r="G666">
            <v>506747.27</v>
          </cell>
          <cell r="H666">
            <v>0</v>
          </cell>
          <cell r="I666">
            <v>-440703430.38999999</v>
          </cell>
        </row>
        <row r="667">
          <cell r="A667" t="str">
            <v>2.2.1.01</v>
          </cell>
          <cell r="B667" t="str">
            <v>S</v>
          </cell>
          <cell r="C667">
            <v>2</v>
          </cell>
          <cell r="D667">
            <v>728</v>
          </cell>
          <cell r="E667" t="str">
            <v xml:space="preserve">Convênios à Comprovar                            </v>
          </cell>
          <cell r="F667">
            <v>-336818954.05000001</v>
          </cell>
          <cell r="G667">
            <v>0</v>
          </cell>
          <cell r="H667">
            <v>0</v>
          </cell>
          <cell r="I667">
            <v>-336818954.05000001</v>
          </cell>
        </row>
        <row r="668">
          <cell r="A668" t="str">
            <v>2.2.1.01.01</v>
          </cell>
          <cell r="B668" t="str">
            <v>A</v>
          </cell>
          <cell r="C668">
            <v>2</v>
          </cell>
          <cell r="D668">
            <v>729</v>
          </cell>
          <cell r="E668" t="str">
            <v xml:space="preserve">Convênio DNIT/AQ/173/2003/00 - P                 </v>
          </cell>
          <cell r="F668">
            <v>-248773205.41999999</v>
          </cell>
          <cell r="G668">
            <v>0</v>
          </cell>
          <cell r="H668">
            <v>0</v>
          </cell>
          <cell r="I668">
            <v>-248773205.41999999</v>
          </cell>
        </row>
        <row r="669">
          <cell r="A669" t="str">
            <v>2.2.1.01.02</v>
          </cell>
          <cell r="B669" t="str">
            <v>A</v>
          </cell>
          <cell r="C669">
            <v>2</v>
          </cell>
          <cell r="D669">
            <v>730</v>
          </cell>
          <cell r="E669" t="str">
            <v xml:space="preserve">Convênio DNIT AQ 00.01.0226/2004 - P             </v>
          </cell>
          <cell r="F669">
            <v>-571251.17000000004</v>
          </cell>
          <cell r="G669">
            <v>0</v>
          </cell>
          <cell r="H669">
            <v>0</v>
          </cell>
          <cell r="I669">
            <v>-571251.17000000004</v>
          </cell>
        </row>
        <row r="670">
          <cell r="A670" t="str">
            <v>2.2.1.01.03</v>
          </cell>
          <cell r="B670" t="str">
            <v>A</v>
          </cell>
          <cell r="C670">
            <v>2</v>
          </cell>
          <cell r="D670">
            <v>731</v>
          </cell>
          <cell r="E670" t="str">
            <v xml:space="preserve">Convênio SEP/001/2007 - P                        </v>
          </cell>
          <cell r="F670">
            <v>-16207119.6</v>
          </cell>
          <cell r="G670">
            <v>0</v>
          </cell>
          <cell r="H670">
            <v>0</v>
          </cell>
          <cell r="I670">
            <v>-16207119.6</v>
          </cell>
        </row>
        <row r="671">
          <cell r="A671" t="str">
            <v>2.2.1.01.04</v>
          </cell>
          <cell r="B671" t="str">
            <v>A</v>
          </cell>
          <cell r="C671">
            <v>2</v>
          </cell>
          <cell r="D671">
            <v>1470</v>
          </cell>
          <cell r="E671" t="str">
            <v xml:space="preserve">Termo de Compromisso SEP/012/2011 - P            </v>
          </cell>
          <cell r="F671">
            <v>-40992348.109999999</v>
          </cell>
          <cell r="G671">
            <v>0</v>
          </cell>
          <cell r="H671">
            <v>0</v>
          </cell>
          <cell r="I671">
            <v>-40992348.109999999</v>
          </cell>
        </row>
        <row r="672">
          <cell r="A672" t="str">
            <v>2.2.1.01.05</v>
          </cell>
          <cell r="B672" t="str">
            <v>A</v>
          </cell>
          <cell r="C672">
            <v>2</v>
          </cell>
          <cell r="D672">
            <v>1964</v>
          </cell>
          <cell r="E672" t="str">
            <v xml:space="preserve">Termo de Compromisso SEP/04/2014 - P             </v>
          </cell>
          <cell r="F672">
            <v>-30275029.75</v>
          </cell>
          <cell r="G672">
            <v>0</v>
          </cell>
          <cell r="H672">
            <v>0</v>
          </cell>
          <cell r="I672">
            <v>-30275029.75</v>
          </cell>
        </row>
        <row r="673">
          <cell r="A673" t="str">
            <v>2.2.1.04</v>
          </cell>
          <cell r="B673" t="str">
            <v>S</v>
          </cell>
          <cell r="C673">
            <v>2</v>
          </cell>
          <cell r="D673">
            <v>1617</v>
          </cell>
          <cell r="E673" t="str">
            <v xml:space="preserve">Receita Diferida Longo Prazo                     </v>
          </cell>
          <cell r="F673">
            <v>-104391223.61</v>
          </cell>
          <cell r="G673">
            <v>506747.27</v>
          </cell>
          <cell r="H673">
            <v>0</v>
          </cell>
          <cell r="I673">
            <v>-103884476.34</v>
          </cell>
        </row>
        <row r="674">
          <cell r="A674" t="str">
            <v>2.2.1.04.01</v>
          </cell>
          <cell r="B674" t="str">
            <v>A</v>
          </cell>
          <cell r="C674">
            <v>2</v>
          </cell>
          <cell r="D674">
            <v>1618</v>
          </cell>
          <cell r="E674" t="str">
            <v xml:space="preserve">Rec. Dif. Projeto TEGRAM - LP                    </v>
          </cell>
          <cell r="F674">
            <v>-104391223.61</v>
          </cell>
          <cell r="G674">
            <v>506747.27</v>
          </cell>
          <cell r="H674">
            <v>0</v>
          </cell>
          <cell r="I674">
            <v>-103884476.34</v>
          </cell>
        </row>
        <row r="675">
          <cell r="A675" t="str">
            <v>2.3</v>
          </cell>
          <cell r="B675" t="str">
            <v>S</v>
          </cell>
          <cell r="C675">
            <v>2</v>
          </cell>
          <cell r="D675">
            <v>734</v>
          </cell>
          <cell r="E675" t="str">
            <v xml:space="preserve">Passivo de Compensação                           </v>
          </cell>
          <cell r="F675">
            <v>-88283872.469999999</v>
          </cell>
          <cell r="G675">
            <v>0</v>
          </cell>
          <cell r="H675">
            <v>0</v>
          </cell>
          <cell r="I675">
            <v>-88283872.469999999</v>
          </cell>
        </row>
        <row r="676">
          <cell r="A676" t="str">
            <v>2.3.1</v>
          </cell>
          <cell r="B676" t="str">
            <v>S</v>
          </cell>
          <cell r="C676">
            <v>2</v>
          </cell>
          <cell r="D676">
            <v>735</v>
          </cell>
          <cell r="E676" t="str">
            <v xml:space="preserve">Convênio Estado/União                            </v>
          </cell>
          <cell r="F676">
            <v>-88283872.469999999</v>
          </cell>
          <cell r="G676">
            <v>0</v>
          </cell>
          <cell r="H676">
            <v>0</v>
          </cell>
          <cell r="I676">
            <v>-88283872.469999999</v>
          </cell>
        </row>
        <row r="677">
          <cell r="A677" t="str">
            <v>2.3.1.01</v>
          </cell>
          <cell r="B677" t="str">
            <v>S</v>
          </cell>
          <cell r="C677">
            <v>2</v>
          </cell>
          <cell r="D677">
            <v>736</v>
          </cell>
          <cell r="E677" t="str">
            <v xml:space="preserve">Bens Oriundos da Codomar                         </v>
          </cell>
          <cell r="F677">
            <v>-88283872.469999999</v>
          </cell>
          <cell r="G677">
            <v>0</v>
          </cell>
          <cell r="H677">
            <v>0</v>
          </cell>
          <cell r="I677">
            <v>-88283872.469999999</v>
          </cell>
        </row>
        <row r="678">
          <cell r="A678" t="str">
            <v>2.3.1.01.01</v>
          </cell>
          <cell r="B678" t="str">
            <v>A</v>
          </cell>
          <cell r="C678">
            <v>2</v>
          </cell>
          <cell r="D678">
            <v>737</v>
          </cell>
          <cell r="E678" t="str">
            <v xml:space="preserve">Bens Móveis                                      </v>
          </cell>
          <cell r="F678">
            <v>-1588934.94</v>
          </cell>
          <cell r="G678">
            <v>0</v>
          </cell>
          <cell r="H678">
            <v>0</v>
          </cell>
          <cell r="I678">
            <v>-1588934.94</v>
          </cell>
        </row>
        <row r="679">
          <cell r="A679" t="str">
            <v>2.3.1.01.02</v>
          </cell>
          <cell r="B679" t="str">
            <v>A</v>
          </cell>
          <cell r="C679">
            <v>2</v>
          </cell>
          <cell r="D679">
            <v>738</v>
          </cell>
          <cell r="E679" t="str">
            <v xml:space="preserve">Bens Imóveis                                     </v>
          </cell>
          <cell r="F679">
            <v>-86694937.530000001</v>
          </cell>
          <cell r="G679">
            <v>0</v>
          </cell>
          <cell r="H679">
            <v>0</v>
          </cell>
          <cell r="I679">
            <v>-86694937.530000001</v>
          </cell>
        </row>
        <row r="680">
          <cell r="A680" t="str">
            <v>2.4</v>
          </cell>
          <cell r="B680" t="str">
            <v>S</v>
          </cell>
          <cell r="C680">
            <v>2</v>
          </cell>
          <cell r="D680">
            <v>739</v>
          </cell>
          <cell r="E680" t="str">
            <v xml:space="preserve">Patrimônio Líquido                               </v>
          </cell>
          <cell r="F680">
            <v>-318132209.54000002</v>
          </cell>
          <cell r="G680">
            <v>459589402.61000001</v>
          </cell>
          <cell r="H680">
            <v>536714177.02999997</v>
          </cell>
          <cell r="I680">
            <v>-395256983.95999998</v>
          </cell>
        </row>
        <row r="681">
          <cell r="A681" t="str">
            <v>2.4.1</v>
          </cell>
          <cell r="B681" t="str">
            <v>S</v>
          </cell>
          <cell r="C681">
            <v>2</v>
          </cell>
          <cell r="D681">
            <v>740</v>
          </cell>
          <cell r="E681" t="str">
            <v xml:space="preserve">Capital Realizado                                </v>
          </cell>
          <cell r="F681">
            <v>-254589402.61000001</v>
          </cell>
          <cell r="G681">
            <v>459589402.61000001</v>
          </cell>
          <cell r="H681">
            <v>536714177.02999997</v>
          </cell>
          <cell r="I681">
            <v>-331714177.02999997</v>
          </cell>
        </row>
        <row r="682">
          <cell r="A682" t="str">
            <v>2.4.1.01</v>
          </cell>
          <cell r="B682" t="str">
            <v>A</v>
          </cell>
          <cell r="C682">
            <v>2</v>
          </cell>
          <cell r="D682">
            <v>741</v>
          </cell>
          <cell r="E682" t="str">
            <v xml:space="preserve">Capital Integralizado                            </v>
          </cell>
          <cell r="F682">
            <v>-254589402.61000001</v>
          </cell>
          <cell r="G682">
            <v>254589402.61000001</v>
          </cell>
          <cell r="H682">
            <v>0</v>
          </cell>
          <cell r="I682">
            <v>0</v>
          </cell>
        </row>
        <row r="683">
          <cell r="A683" t="str">
            <v>2.4.1.02</v>
          </cell>
          <cell r="B683" t="str">
            <v>A</v>
          </cell>
          <cell r="C683">
            <v>2</v>
          </cell>
          <cell r="D683">
            <v>3829</v>
          </cell>
          <cell r="E683" t="str">
            <v xml:space="preserve">Capital Subscrito                                </v>
          </cell>
          <cell r="F683">
            <v>0</v>
          </cell>
          <cell r="G683">
            <v>200000000</v>
          </cell>
          <cell r="H683">
            <v>536714177.02999997</v>
          </cell>
          <cell r="I683">
            <v>-336714177.02999997</v>
          </cell>
        </row>
        <row r="684">
          <cell r="A684" t="str">
            <v>2.4.1.03</v>
          </cell>
          <cell r="B684" t="str">
            <v>A</v>
          </cell>
          <cell r="C684">
            <v>2</v>
          </cell>
          <cell r="D684">
            <v>3830</v>
          </cell>
          <cell r="E684" t="str">
            <v xml:space="preserve">Capital à Integralizar                           </v>
          </cell>
          <cell r="F684">
            <v>0</v>
          </cell>
          <cell r="G684">
            <v>5000000</v>
          </cell>
          <cell r="H684">
            <v>0</v>
          </cell>
          <cell r="I684">
            <v>5000000</v>
          </cell>
        </row>
        <row r="685">
          <cell r="A685" t="str">
            <v>2.4.2</v>
          </cell>
          <cell r="B685" t="str">
            <v>S</v>
          </cell>
          <cell r="C685">
            <v>2</v>
          </cell>
          <cell r="D685">
            <v>742</v>
          </cell>
          <cell r="E685" t="str">
            <v xml:space="preserve">Reservas                                         </v>
          </cell>
          <cell r="F685">
            <v>-63542806.93</v>
          </cell>
          <cell r="G685">
            <v>0</v>
          </cell>
          <cell r="H685">
            <v>0</v>
          </cell>
          <cell r="I685">
            <v>-63542806.93</v>
          </cell>
        </row>
        <row r="686">
          <cell r="A686" t="str">
            <v>2.4.2.02</v>
          </cell>
          <cell r="B686" t="str">
            <v>S</v>
          </cell>
          <cell r="C686">
            <v>2</v>
          </cell>
          <cell r="D686">
            <v>744</v>
          </cell>
          <cell r="E686" t="str">
            <v xml:space="preserve">Reservas de Lucros                               </v>
          </cell>
          <cell r="F686">
            <v>-63542806.93</v>
          </cell>
          <cell r="G686">
            <v>0</v>
          </cell>
          <cell r="H686">
            <v>0</v>
          </cell>
          <cell r="I686">
            <v>-63542806.93</v>
          </cell>
        </row>
        <row r="687">
          <cell r="A687" t="str">
            <v>2.4.2.02.01</v>
          </cell>
          <cell r="B687" t="str">
            <v>A</v>
          </cell>
          <cell r="C687">
            <v>2</v>
          </cell>
          <cell r="D687">
            <v>745</v>
          </cell>
          <cell r="E687" t="str">
            <v xml:space="preserve">Redução IRPJ - ADENE                             </v>
          </cell>
          <cell r="F687">
            <v>-9235664.8699999992</v>
          </cell>
          <cell r="G687">
            <v>0</v>
          </cell>
          <cell r="H687">
            <v>0</v>
          </cell>
          <cell r="I687">
            <v>-9235664.8699999992</v>
          </cell>
        </row>
        <row r="688">
          <cell r="A688" t="str">
            <v>2.4.2.02.02</v>
          </cell>
          <cell r="B688" t="str">
            <v>A</v>
          </cell>
          <cell r="C688">
            <v>2</v>
          </cell>
          <cell r="D688">
            <v>746</v>
          </cell>
          <cell r="E688" t="str">
            <v xml:space="preserve">Reserva Legal                                    </v>
          </cell>
          <cell r="F688">
            <v>-14522091.77</v>
          </cell>
          <cell r="G688">
            <v>0</v>
          </cell>
          <cell r="H688">
            <v>0</v>
          </cell>
          <cell r="I688">
            <v>-14522091.77</v>
          </cell>
        </row>
        <row r="689">
          <cell r="A689" t="str">
            <v>2.4.2.02.03</v>
          </cell>
          <cell r="B689" t="str">
            <v>A</v>
          </cell>
          <cell r="C689">
            <v>2</v>
          </cell>
          <cell r="D689">
            <v>747</v>
          </cell>
          <cell r="E689" t="str">
            <v xml:space="preserve">Reserva de Lucros a Realizar                     </v>
          </cell>
          <cell r="F689">
            <v>-39785050.289999999</v>
          </cell>
          <cell r="G689">
            <v>0</v>
          </cell>
          <cell r="H689">
            <v>0</v>
          </cell>
          <cell r="I689">
            <v>-39785050.289999999</v>
          </cell>
        </row>
        <row r="690">
          <cell r="A690">
            <v>3</v>
          </cell>
          <cell r="B690" t="str">
            <v>S</v>
          </cell>
          <cell r="C690">
            <v>3</v>
          </cell>
          <cell r="D690">
            <v>760</v>
          </cell>
          <cell r="E690" t="str">
            <v xml:space="preserve">RESULTADO DO EXERCÍCIO                           </v>
          </cell>
          <cell r="F690">
            <v>-60801668.229999997</v>
          </cell>
          <cell r="G690">
            <v>16407443.380000001</v>
          </cell>
          <cell r="H690">
            <v>17393479.800000001</v>
          </cell>
          <cell r="I690">
            <v>-61787704.649999999</v>
          </cell>
        </row>
        <row r="691">
          <cell r="A691" t="str">
            <v>3.1</v>
          </cell>
          <cell r="B691" t="str">
            <v>S</v>
          </cell>
          <cell r="C691">
            <v>3</v>
          </cell>
          <cell r="D691">
            <v>761</v>
          </cell>
          <cell r="E691" t="str">
            <v xml:space="preserve">Receita                                          </v>
          </cell>
          <cell r="F691">
            <v>-190287455.61000001</v>
          </cell>
          <cell r="G691">
            <v>1980187.75</v>
          </cell>
          <cell r="H691">
            <v>16038807.84</v>
          </cell>
          <cell r="I691">
            <v>-204346075.69999999</v>
          </cell>
        </row>
        <row r="692">
          <cell r="A692" t="str">
            <v>3.1.1</v>
          </cell>
          <cell r="B692" t="str">
            <v>S</v>
          </cell>
          <cell r="C692">
            <v>3</v>
          </cell>
          <cell r="D692">
            <v>762</v>
          </cell>
          <cell r="E692" t="str">
            <v xml:space="preserve">Receita Operacional                              </v>
          </cell>
          <cell r="F692">
            <v>-217177229.34</v>
          </cell>
          <cell r="G692">
            <v>0</v>
          </cell>
          <cell r="H692">
            <v>16038807.84</v>
          </cell>
          <cell r="I692">
            <v>-233216037.18000001</v>
          </cell>
        </row>
        <row r="693">
          <cell r="A693" t="str">
            <v>3.1.1.01</v>
          </cell>
          <cell r="B693" t="str">
            <v>S</v>
          </cell>
          <cell r="C693">
            <v>3</v>
          </cell>
          <cell r="D693">
            <v>763</v>
          </cell>
          <cell r="E693" t="str">
            <v xml:space="preserve">Tarifas                                          </v>
          </cell>
          <cell r="F693">
            <v>-161246381.24000001</v>
          </cell>
          <cell r="G693">
            <v>0</v>
          </cell>
          <cell r="H693">
            <v>11408022.630000001</v>
          </cell>
          <cell r="I693">
            <v>-172654403.87</v>
          </cell>
        </row>
        <row r="694">
          <cell r="A694" t="str">
            <v>3.1.1.01.01</v>
          </cell>
          <cell r="B694" t="str">
            <v>A</v>
          </cell>
          <cell r="C694">
            <v>3</v>
          </cell>
          <cell r="D694">
            <v>764</v>
          </cell>
          <cell r="E694" t="str">
            <v xml:space="preserve">Tarifa I                                         </v>
          </cell>
          <cell r="F694">
            <v>-52875570.439999998</v>
          </cell>
          <cell r="G694">
            <v>0</v>
          </cell>
          <cell r="H694">
            <v>3893430.53</v>
          </cell>
          <cell r="I694">
            <v>-56769000.969999999</v>
          </cell>
        </row>
        <row r="695">
          <cell r="A695" t="str">
            <v>3.1.1.01.02</v>
          </cell>
          <cell r="B695" t="str">
            <v>A</v>
          </cell>
          <cell r="C695">
            <v>3</v>
          </cell>
          <cell r="D695">
            <v>765</v>
          </cell>
          <cell r="E695" t="str">
            <v xml:space="preserve">Tarifa II                                        </v>
          </cell>
          <cell r="F695">
            <v>-3250655.47</v>
          </cell>
          <cell r="G695">
            <v>0</v>
          </cell>
          <cell r="H695">
            <v>285913.92</v>
          </cell>
          <cell r="I695">
            <v>-3536569.39</v>
          </cell>
        </row>
        <row r="696">
          <cell r="A696" t="str">
            <v>3.1.1.01.03</v>
          </cell>
          <cell r="B696" t="str">
            <v>A</v>
          </cell>
          <cell r="C696">
            <v>3</v>
          </cell>
          <cell r="D696">
            <v>766</v>
          </cell>
          <cell r="E696" t="str">
            <v xml:space="preserve">Tarifa III                                       </v>
          </cell>
          <cell r="F696">
            <v>-74887000.290000007</v>
          </cell>
          <cell r="G696">
            <v>0</v>
          </cell>
          <cell r="H696">
            <v>5473389.7000000002</v>
          </cell>
          <cell r="I696">
            <v>-80360389.989999995</v>
          </cell>
        </row>
        <row r="697">
          <cell r="A697" t="str">
            <v>3.1.1.01.05</v>
          </cell>
          <cell r="B697" t="str">
            <v>A</v>
          </cell>
          <cell r="C697">
            <v>3</v>
          </cell>
          <cell r="D697">
            <v>768</v>
          </cell>
          <cell r="E697" t="str">
            <v xml:space="preserve">Tarifa V                                         </v>
          </cell>
          <cell r="F697">
            <v>-1732300.01</v>
          </cell>
          <cell r="G697">
            <v>0</v>
          </cell>
          <cell r="H697">
            <v>6476.3</v>
          </cell>
          <cell r="I697">
            <v>-1738776.31</v>
          </cell>
        </row>
        <row r="698">
          <cell r="A698" t="str">
            <v>3.1.1.01.07</v>
          </cell>
          <cell r="B698" t="str">
            <v>A</v>
          </cell>
          <cell r="C698">
            <v>3</v>
          </cell>
          <cell r="D698">
            <v>770</v>
          </cell>
          <cell r="E698" t="str">
            <v xml:space="preserve">Tarifa VII                                       </v>
          </cell>
          <cell r="F698">
            <v>-2758948.91</v>
          </cell>
          <cell r="G698">
            <v>0</v>
          </cell>
          <cell r="H698">
            <v>230759.33</v>
          </cell>
          <cell r="I698">
            <v>-2989708.24</v>
          </cell>
        </row>
        <row r="699">
          <cell r="A699" t="str">
            <v>3.1.1.01.09</v>
          </cell>
          <cell r="B699" t="str">
            <v>A</v>
          </cell>
          <cell r="C699">
            <v>3</v>
          </cell>
          <cell r="D699">
            <v>772</v>
          </cell>
          <cell r="E699" t="str">
            <v xml:space="preserve">Tarifa VIII Abicagem                             </v>
          </cell>
          <cell r="F699">
            <v>-513096.06</v>
          </cell>
          <cell r="G699">
            <v>0</v>
          </cell>
          <cell r="H699">
            <v>41988.88</v>
          </cell>
          <cell r="I699">
            <v>-555084.93999999994</v>
          </cell>
        </row>
        <row r="700">
          <cell r="A700" t="str">
            <v>3.1.1.01.10</v>
          </cell>
          <cell r="B700" t="str">
            <v>A</v>
          </cell>
          <cell r="C700">
            <v>3</v>
          </cell>
          <cell r="D700">
            <v>773</v>
          </cell>
          <cell r="E700" t="str">
            <v xml:space="preserve">Tarifa IX                                        </v>
          </cell>
          <cell r="F700">
            <v>-25228810.059999999</v>
          </cell>
          <cell r="G700">
            <v>0</v>
          </cell>
          <cell r="H700">
            <v>1476063.97</v>
          </cell>
          <cell r="I700">
            <v>-26704874.030000001</v>
          </cell>
        </row>
        <row r="701">
          <cell r="A701" t="str">
            <v>3.1.1.02</v>
          </cell>
          <cell r="B701" t="str">
            <v>S</v>
          </cell>
          <cell r="C701">
            <v>3</v>
          </cell>
          <cell r="D701">
            <v>774</v>
          </cell>
          <cell r="E701" t="str">
            <v xml:space="preserve">Outras Receitas Operacionais                     </v>
          </cell>
          <cell r="F701">
            <v>-55930848.100000001</v>
          </cell>
          <cell r="G701">
            <v>0</v>
          </cell>
          <cell r="H701">
            <v>4630785.21</v>
          </cell>
          <cell r="I701">
            <v>-60561633.310000002</v>
          </cell>
        </row>
        <row r="702">
          <cell r="A702" t="str">
            <v>3.1.1.02.01</v>
          </cell>
          <cell r="B702" t="str">
            <v>A</v>
          </cell>
          <cell r="C702">
            <v>3</v>
          </cell>
          <cell r="D702">
            <v>775</v>
          </cell>
          <cell r="E702" t="str">
            <v xml:space="preserve">Arrendamento - Tarifa X                          </v>
          </cell>
          <cell r="F702">
            <v>-29668267.609999999</v>
          </cell>
          <cell r="G702">
            <v>0</v>
          </cell>
          <cell r="H702">
            <v>2726811.05</v>
          </cell>
          <cell r="I702">
            <v>-32395078.66</v>
          </cell>
        </row>
        <row r="703">
          <cell r="A703" t="str">
            <v>3.1.1.02.04</v>
          </cell>
          <cell r="B703" t="str">
            <v>A</v>
          </cell>
          <cell r="C703">
            <v>3</v>
          </cell>
          <cell r="D703">
            <v>778</v>
          </cell>
          <cell r="E703" t="str">
            <v xml:space="preserve">Receitas Eventuais                               </v>
          </cell>
          <cell r="F703">
            <v>-1956501.32</v>
          </cell>
          <cell r="G703">
            <v>0</v>
          </cell>
          <cell r="H703">
            <v>159.5</v>
          </cell>
          <cell r="I703">
            <v>-1956660.82</v>
          </cell>
        </row>
        <row r="704">
          <cell r="A704" t="str">
            <v>3.1.1.02.05</v>
          </cell>
          <cell r="B704" t="str">
            <v>A</v>
          </cell>
          <cell r="C704">
            <v>3</v>
          </cell>
          <cell r="D704">
            <v>1406</v>
          </cell>
          <cell r="E704" t="str">
            <v xml:space="preserve">Arrendamento TEGRAM - Op. Negócios               </v>
          </cell>
          <cell r="F704">
            <v>-5292075.3600000003</v>
          </cell>
          <cell r="G704">
            <v>0</v>
          </cell>
          <cell r="H704">
            <v>481097.76</v>
          </cell>
          <cell r="I704">
            <v>-5773173.1200000001</v>
          </cell>
        </row>
        <row r="705">
          <cell r="A705" t="str">
            <v>3.1.1.02.06</v>
          </cell>
          <cell r="B705" t="str">
            <v>A</v>
          </cell>
          <cell r="C705">
            <v>3</v>
          </cell>
          <cell r="D705">
            <v>1407</v>
          </cell>
          <cell r="E705" t="str">
            <v xml:space="preserve">Arrendamento TEGRAM - Downpayment                </v>
          </cell>
          <cell r="F705">
            <v>-282144.61</v>
          </cell>
          <cell r="G705">
            <v>0</v>
          </cell>
          <cell r="H705">
            <v>25649.51</v>
          </cell>
          <cell r="I705">
            <v>-307794.12</v>
          </cell>
        </row>
        <row r="706">
          <cell r="A706" t="str">
            <v>3.1.1.02.07</v>
          </cell>
          <cell r="B706" t="str">
            <v>A</v>
          </cell>
          <cell r="C706">
            <v>3</v>
          </cell>
          <cell r="D706">
            <v>1474</v>
          </cell>
          <cell r="E706" t="str">
            <v xml:space="preserve">Arrendamento - Outorga Variavel                  </v>
          </cell>
          <cell r="F706">
            <v>-18731859.199999999</v>
          </cell>
          <cell r="G706">
            <v>0</v>
          </cell>
          <cell r="H706">
            <v>1397067.39</v>
          </cell>
          <cell r="I706">
            <v>-20128926.59</v>
          </cell>
        </row>
        <row r="707">
          <cell r="A707" t="str">
            <v>3.1.2</v>
          </cell>
          <cell r="B707" t="str">
            <v>S</v>
          </cell>
          <cell r="C707">
            <v>3</v>
          </cell>
          <cell r="D707">
            <v>779</v>
          </cell>
          <cell r="E707" t="str">
            <v xml:space="preserve">(-) Deduções da Receita Bruta                    </v>
          </cell>
          <cell r="F707">
            <v>26889773.73</v>
          </cell>
          <cell r="G707">
            <v>1980187.75</v>
          </cell>
          <cell r="H707">
            <v>0</v>
          </cell>
          <cell r="I707">
            <v>28869961.48</v>
          </cell>
        </row>
        <row r="708">
          <cell r="A708" t="str">
            <v>3.1.2.01</v>
          </cell>
          <cell r="B708" t="str">
            <v>S</v>
          </cell>
          <cell r="C708">
            <v>3</v>
          </cell>
          <cell r="D708">
            <v>780</v>
          </cell>
          <cell r="E708" t="str">
            <v xml:space="preserve">Impostos s/ Faturamento                          </v>
          </cell>
          <cell r="F708">
            <v>26889773.73</v>
          </cell>
          <cell r="G708">
            <v>1980187.75</v>
          </cell>
          <cell r="H708">
            <v>0</v>
          </cell>
          <cell r="I708">
            <v>28869961.48</v>
          </cell>
        </row>
        <row r="709">
          <cell r="A709" t="str">
            <v>3.1.2.01.01</v>
          </cell>
          <cell r="B709" t="str">
            <v>A</v>
          </cell>
          <cell r="C709">
            <v>3</v>
          </cell>
          <cell r="D709">
            <v>781</v>
          </cell>
          <cell r="E709" t="str">
            <v xml:space="preserve">PIS/PASEP                                        </v>
          </cell>
          <cell r="F709">
            <v>3583424.29</v>
          </cell>
          <cell r="G709">
            <v>264640.33</v>
          </cell>
          <cell r="H709">
            <v>0</v>
          </cell>
          <cell r="I709">
            <v>3848064.62</v>
          </cell>
        </row>
        <row r="710">
          <cell r="A710" t="str">
            <v>3.1.2.01.02</v>
          </cell>
          <cell r="B710" t="str">
            <v>A</v>
          </cell>
          <cell r="C710">
            <v>3</v>
          </cell>
          <cell r="D710">
            <v>782</v>
          </cell>
          <cell r="E710" t="str">
            <v xml:space="preserve">COFINS                                           </v>
          </cell>
          <cell r="F710">
            <v>16505469.42</v>
          </cell>
          <cell r="G710">
            <v>1218949.3999999999</v>
          </cell>
          <cell r="H710">
            <v>0</v>
          </cell>
          <cell r="I710">
            <v>17724418.82</v>
          </cell>
        </row>
        <row r="711">
          <cell r="A711" t="str">
            <v>3.1.2.01.03</v>
          </cell>
          <cell r="B711" t="str">
            <v>A</v>
          </cell>
          <cell r="C711">
            <v>3</v>
          </cell>
          <cell r="D711">
            <v>783</v>
          </cell>
          <cell r="E711" t="str">
            <v xml:space="preserve">ISS                                              </v>
          </cell>
          <cell r="F711">
            <v>6800880.0199999996</v>
          </cell>
          <cell r="G711">
            <v>496598.02</v>
          </cell>
          <cell r="H711">
            <v>0</v>
          </cell>
          <cell r="I711">
            <v>7297478.04</v>
          </cell>
        </row>
        <row r="712">
          <cell r="A712" t="str">
            <v>3.2</v>
          </cell>
          <cell r="B712" t="str">
            <v>S</v>
          </cell>
          <cell r="C712">
            <v>3</v>
          </cell>
          <cell r="D712">
            <v>787</v>
          </cell>
          <cell r="E712" t="str">
            <v xml:space="preserve">Custos e Despesas                                </v>
          </cell>
          <cell r="F712">
            <v>129485787.38</v>
          </cell>
          <cell r="G712">
            <v>14427255.630000001</v>
          </cell>
          <cell r="H712">
            <v>1354671.96</v>
          </cell>
          <cell r="I712">
            <v>142558371.05000001</v>
          </cell>
        </row>
        <row r="713">
          <cell r="A713" t="str">
            <v>3.2.1</v>
          </cell>
          <cell r="B713" t="str">
            <v>S</v>
          </cell>
          <cell r="C713">
            <v>3</v>
          </cell>
          <cell r="D713">
            <v>788</v>
          </cell>
          <cell r="E713" t="str">
            <v xml:space="preserve">Custos Operacionais                              </v>
          </cell>
          <cell r="F713">
            <v>48932200.189999998</v>
          </cell>
          <cell r="G713">
            <v>5499600.4199999999</v>
          </cell>
          <cell r="H713">
            <v>379411.29</v>
          </cell>
          <cell r="I713">
            <v>54052389.32</v>
          </cell>
        </row>
        <row r="714">
          <cell r="A714" t="str">
            <v>3.2.1.01</v>
          </cell>
          <cell r="B714" t="str">
            <v>S</v>
          </cell>
          <cell r="C714">
            <v>3</v>
          </cell>
          <cell r="D714">
            <v>789</v>
          </cell>
          <cell r="E714" t="str">
            <v xml:space="preserve">Custos com Pessoal                               </v>
          </cell>
          <cell r="F714">
            <v>19258231.649999999</v>
          </cell>
          <cell r="G714">
            <v>1856650.03</v>
          </cell>
          <cell r="H714">
            <v>255530.37</v>
          </cell>
          <cell r="I714">
            <v>20859351.309999999</v>
          </cell>
        </row>
        <row r="715">
          <cell r="A715" t="str">
            <v>3.2.1.01.01</v>
          </cell>
          <cell r="B715" t="str">
            <v>S</v>
          </cell>
          <cell r="C715">
            <v>3</v>
          </cell>
          <cell r="D715">
            <v>790</v>
          </cell>
          <cell r="E715" t="str">
            <v xml:space="preserve">Custos com Remuner. e Vantagens                  </v>
          </cell>
          <cell r="F715">
            <v>9726296.6899999995</v>
          </cell>
          <cell r="G715">
            <v>931289.49</v>
          </cell>
          <cell r="H715">
            <v>31281.88</v>
          </cell>
          <cell r="I715">
            <v>10626304.300000001</v>
          </cell>
        </row>
        <row r="716">
          <cell r="A716" t="str">
            <v>3.2.1.01.01.0001</v>
          </cell>
          <cell r="B716" t="str">
            <v>A</v>
          </cell>
          <cell r="C716">
            <v>3</v>
          </cell>
          <cell r="D716">
            <v>791</v>
          </cell>
          <cell r="E716" t="str">
            <v xml:space="preserve">Salários                                         </v>
          </cell>
          <cell r="F716">
            <v>5045644.4000000004</v>
          </cell>
          <cell r="G716">
            <v>449419.88</v>
          </cell>
          <cell r="H716">
            <v>0</v>
          </cell>
          <cell r="I716">
            <v>5495064.2800000003</v>
          </cell>
        </row>
        <row r="717">
          <cell r="A717" t="str">
            <v>3.2.1.01.01.0002</v>
          </cell>
          <cell r="B717" t="str">
            <v>A</v>
          </cell>
          <cell r="C717">
            <v>3</v>
          </cell>
          <cell r="D717">
            <v>792</v>
          </cell>
          <cell r="E717" t="str">
            <v xml:space="preserve">Férias                                           </v>
          </cell>
          <cell r="F717">
            <v>1098306.24</v>
          </cell>
          <cell r="G717">
            <v>98317.34</v>
          </cell>
          <cell r="H717">
            <v>0</v>
          </cell>
          <cell r="I717">
            <v>1196623.58</v>
          </cell>
        </row>
        <row r="718">
          <cell r="A718" t="str">
            <v>3.2.1.01.01.0003</v>
          </cell>
          <cell r="B718" t="str">
            <v>A</v>
          </cell>
          <cell r="C718">
            <v>3</v>
          </cell>
          <cell r="D718">
            <v>793</v>
          </cell>
          <cell r="E718" t="str">
            <v xml:space="preserve">13º Salários                                     </v>
          </cell>
          <cell r="F718">
            <v>742449.82</v>
          </cell>
          <cell r="G718">
            <v>69318.77</v>
          </cell>
          <cell r="H718">
            <v>0</v>
          </cell>
          <cell r="I718">
            <v>811768.59</v>
          </cell>
        </row>
        <row r="719">
          <cell r="A719" t="str">
            <v>3.2.1.01.01.0004</v>
          </cell>
          <cell r="B719" t="str">
            <v>A</v>
          </cell>
          <cell r="C719">
            <v>3</v>
          </cell>
          <cell r="D719">
            <v>794</v>
          </cell>
          <cell r="E719" t="str">
            <v xml:space="preserve">Diárias - Negócios                               </v>
          </cell>
          <cell r="F719">
            <v>67760.320000000007</v>
          </cell>
          <cell r="G719">
            <v>0</v>
          </cell>
          <cell r="H719">
            <v>0</v>
          </cell>
          <cell r="I719">
            <v>67760.320000000007</v>
          </cell>
        </row>
        <row r="720">
          <cell r="A720" t="str">
            <v>3.2.1.01.01.0005</v>
          </cell>
          <cell r="B720" t="str">
            <v>A</v>
          </cell>
          <cell r="C720">
            <v>3</v>
          </cell>
          <cell r="D720">
            <v>795</v>
          </cell>
          <cell r="E720" t="str">
            <v xml:space="preserve">Adicional tempo de Serviços                      </v>
          </cell>
          <cell r="F720">
            <v>173969.94</v>
          </cell>
          <cell r="G720">
            <v>15145.31</v>
          </cell>
          <cell r="H720">
            <v>0</v>
          </cell>
          <cell r="I720">
            <v>189115.25</v>
          </cell>
        </row>
        <row r="721">
          <cell r="A721" t="str">
            <v>3.2.1.01.01.0006</v>
          </cell>
          <cell r="B721" t="str">
            <v>A</v>
          </cell>
          <cell r="C721">
            <v>3</v>
          </cell>
          <cell r="D721">
            <v>796</v>
          </cell>
          <cell r="E721" t="str">
            <v xml:space="preserve">Adicional de Risco                               </v>
          </cell>
          <cell r="F721">
            <v>2028672.18</v>
          </cell>
          <cell r="G721">
            <v>180897.68</v>
          </cell>
          <cell r="H721">
            <v>0</v>
          </cell>
          <cell r="I721">
            <v>2209569.86</v>
          </cell>
        </row>
        <row r="722">
          <cell r="A722" t="str">
            <v>3.2.1.01.01.0007</v>
          </cell>
          <cell r="B722" t="str">
            <v>A</v>
          </cell>
          <cell r="C722">
            <v>3</v>
          </cell>
          <cell r="D722">
            <v>797</v>
          </cell>
          <cell r="E722" t="str">
            <v xml:space="preserve">Grat. Serviços Extraordinarios                   </v>
          </cell>
          <cell r="F722">
            <v>143749.66</v>
          </cell>
          <cell r="G722">
            <v>12862.85</v>
          </cell>
          <cell r="H722">
            <v>0</v>
          </cell>
          <cell r="I722">
            <v>156612.51</v>
          </cell>
        </row>
        <row r="723">
          <cell r="A723" t="str">
            <v>3.2.1.01.01.0009</v>
          </cell>
          <cell r="B723" t="str">
            <v>A</v>
          </cell>
          <cell r="C723">
            <v>3</v>
          </cell>
          <cell r="D723">
            <v>799</v>
          </cell>
          <cell r="E723" t="str">
            <v xml:space="preserve">Abono Pecuniário                                 </v>
          </cell>
          <cell r="F723">
            <v>236950.61</v>
          </cell>
          <cell r="G723">
            <v>29902.85</v>
          </cell>
          <cell r="H723">
            <v>0</v>
          </cell>
          <cell r="I723">
            <v>266853.46000000002</v>
          </cell>
        </row>
        <row r="724">
          <cell r="A724" t="str">
            <v>3.2.1.01.01.0010</v>
          </cell>
          <cell r="B724" t="str">
            <v>A</v>
          </cell>
          <cell r="C724">
            <v>3</v>
          </cell>
          <cell r="D724">
            <v>800</v>
          </cell>
          <cell r="E724" t="str">
            <v xml:space="preserve">Adicional Noturno                                </v>
          </cell>
          <cell r="F724">
            <v>244092.78</v>
          </cell>
          <cell r="G724">
            <v>31574.14</v>
          </cell>
          <cell r="H724">
            <v>0</v>
          </cell>
          <cell r="I724">
            <v>275666.92</v>
          </cell>
        </row>
        <row r="725">
          <cell r="A725" t="str">
            <v>3.2.1.01.01.0011</v>
          </cell>
          <cell r="B725" t="str">
            <v>A</v>
          </cell>
          <cell r="C725">
            <v>3</v>
          </cell>
          <cell r="D725">
            <v>801</v>
          </cell>
          <cell r="E725" t="str">
            <v xml:space="preserve">Função Grat. Incorporada                         </v>
          </cell>
          <cell r="F725">
            <v>52826.31</v>
          </cell>
          <cell r="G725">
            <v>5152.92</v>
          </cell>
          <cell r="H725">
            <v>0</v>
          </cell>
          <cell r="I725">
            <v>57979.23</v>
          </cell>
        </row>
        <row r="726">
          <cell r="A726" t="str">
            <v>3.2.1.01.01.0012</v>
          </cell>
          <cell r="B726" t="str">
            <v>A</v>
          </cell>
          <cell r="C726">
            <v>3</v>
          </cell>
          <cell r="D726">
            <v>802</v>
          </cell>
          <cell r="E726" t="str">
            <v xml:space="preserve">Hora Extra                                       </v>
          </cell>
          <cell r="F726">
            <v>20275.98</v>
          </cell>
          <cell r="G726">
            <v>29303.8</v>
          </cell>
          <cell r="H726">
            <v>0</v>
          </cell>
          <cell r="I726">
            <v>49579.78</v>
          </cell>
        </row>
        <row r="727">
          <cell r="A727" t="str">
            <v>3.2.1.01.01.0014</v>
          </cell>
          <cell r="B727" t="str">
            <v>A</v>
          </cell>
          <cell r="C727">
            <v>3</v>
          </cell>
          <cell r="D727">
            <v>1128</v>
          </cell>
          <cell r="E727" t="str">
            <v xml:space="preserve">Diárias - Treinamento                            </v>
          </cell>
          <cell r="F727">
            <v>29652.21</v>
          </cell>
          <cell r="G727">
            <v>0</v>
          </cell>
          <cell r="H727">
            <v>0</v>
          </cell>
          <cell r="I727">
            <v>29652.21</v>
          </cell>
        </row>
        <row r="728">
          <cell r="A728" t="str">
            <v>3.2.1.01.01.0015</v>
          </cell>
          <cell r="B728" t="str">
            <v>A</v>
          </cell>
          <cell r="C728">
            <v>3</v>
          </cell>
          <cell r="D728">
            <v>1285</v>
          </cell>
          <cell r="E728" t="str">
            <v xml:space="preserve">Auxílio Dependente Especial                      </v>
          </cell>
          <cell r="F728">
            <v>48254</v>
          </cell>
          <cell r="G728">
            <v>3816</v>
          </cell>
          <cell r="H728">
            <v>0</v>
          </cell>
          <cell r="I728">
            <v>52070</v>
          </cell>
        </row>
        <row r="729">
          <cell r="A729" t="str">
            <v>3.2.1.01.01.0016</v>
          </cell>
          <cell r="B729" t="str">
            <v>A</v>
          </cell>
          <cell r="C729">
            <v>3</v>
          </cell>
          <cell r="D729">
            <v>1719</v>
          </cell>
          <cell r="E729" t="str">
            <v xml:space="preserve">Auxílio Creche/Escola                            </v>
          </cell>
          <cell r="F729">
            <v>60446.32</v>
          </cell>
          <cell r="G729">
            <v>5577.95</v>
          </cell>
          <cell r="H729">
            <v>0</v>
          </cell>
          <cell r="I729">
            <v>66024.27</v>
          </cell>
        </row>
        <row r="730">
          <cell r="A730" t="str">
            <v>3.2.1.01.01.0017</v>
          </cell>
          <cell r="B730" t="str">
            <v>A</v>
          </cell>
          <cell r="C730">
            <v>3</v>
          </cell>
          <cell r="D730">
            <v>2334</v>
          </cell>
          <cell r="E730" t="str">
            <v xml:space="preserve">Reversão Provisão Férias                         </v>
          </cell>
          <cell r="F730">
            <v>-242721.46</v>
          </cell>
          <cell r="G730">
            <v>0</v>
          </cell>
          <cell r="H730">
            <v>29902.85</v>
          </cell>
          <cell r="I730">
            <v>-272624.31</v>
          </cell>
        </row>
        <row r="731">
          <cell r="A731" t="str">
            <v>3.2.1.01.01.0018</v>
          </cell>
          <cell r="B731" t="str">
            <v>A</v>
          </cell>
          <cell r="C731">
            <v>3</v>
          </cell>
          <cell r="D731">
            <v>2587</v>
          </cell>
          <cell r="E731" t="str">
            <v xml:space="preserve">Reversão Provisão 13º Salário                    </v>
          </cell>
          <cell r="F731">
            <v>-2334.38</v>
          </cell>
          <cell r="G731">
            <v>0</v>
          </cell>
          <cell r="H731">
            <v>0</v>
          </cell>
          <cell r="I731">
            <v>-2334.38</v>
          </cell>
        </row>
        <row r="732">
          <cell r="A732" t="str">
            <v>3.2.1.01.01.0019</v>
          </cell>
          <cell r="B732" t="str">
            <v>A</v>
          </cell>
          <cell r="C732">
            <v>3</v>
          </cell>
          <cell r="D732">
            <v>2690</v>
          </cell>
          <cell r="E732" t="str">
            <v xml:space="preserve">Faltas/Atrasos/Saídas Antecipadas                </v>
          </cell>
          <cell r="F732">
            <v>-18767.05</v>
          </cell>
          <cell r="G732">
            <v>0</v>
          </cell>
          <cell r="H732">
            <v>993.28</v>
          </cell>
          <cell r="I732">
            <v>-19760.330000000002</v>
          </cell>
        </row>
        <row r="733">
          <cell r="A733" t="str">
            <v>3.2.1.01.01.0020</v>
          </cell>
          <cell r="B733" t="str">
            <v>A</v>
          </cell>
          <cell r="C733">
            <v>3</v>
          </cell>
          <cell r="D733">
            <v>2693</v>
          </cell>
          <cell r="E733" t="str">
            <v xml:space="preserve">Excedente Banco de Horas Negativo                </v>
          </cell>
          <cell r="F733">
            <v>-2931.19</v>
          </cell>
          <cell r="G733">
            <v>0</v>
          </cell>
          <cell r="H733">
            <v>385.75</v>
          </cell>
          <cell r="I733">
            <v>-3316.94</v>
          </cell>
        </row>
        <row r="734">
          <cell r="A734" t="str">
            <v>3.2.1.01.02</v>
          </cell>
          <cell r="B734" t="str">
            <v>S</v>
          </cell>
          <cell r="C734">
            <v>3</v>
          </cell>
          <cell r="D734">
            <v>803</v>
          </cell>
          <cell r="E734" t="str">
            <v xml:space="preserve">Custos com Remun. e Vant. da Diretoria           </v>
          </cell>
          <cell r="F734">
            <v>689199.06</v>
          </cell>
          <cell r="G734">
            <v>57673.54</v>
          </cell>
          <cell r="H734">
            <v>0</v>
          </cell>
          <cell r="I734">
            <v>746872.6</v>
          </cell>
        </row>
        <row r="735">
          <cell r="A735" t="str">
            <v>3.2.1.01.02.0001</v>
          </cell>
          <cell r="B735" t="str">
            <v>A</v>
          </cell>
          <cell r="C735">
            <v>3</v>
          </cell>
          <cell r="D735">
            <v>804</v>
          </cell>
          <cell r="E735" t="str">
            <v xml:space="preserve">Salários - Diretoria                             </v>
          </cell>
          <cell r="F735">
            <v>461881.58</v>
          </cell>
          <cell r="G735">
            <v>41195.39</v>
          </cell>
          <cell r="H735">
            <v>0</v>
          </cell>
          <cell r="I735">
            <v>503076.97</v>
          </cell>
        </row>
        <row r="736">
          <cell r="A736" t="str">
            <v>3.2.1.01.02.0003</v>
          </cell>
          <cell r="B736" t="str">
            <v>A</v>
          </cell>
          <cell r="C736">
            <v>3</v>
          </cell>
          <cell r="D736">
            <v>806</v>
          </cell>
          <cell r="E736" t="str">
            <v xml:space="preserve">Adicional de Risco - Diretoria                   </v>
          </cell>
          <cell r="F736">
            <v>184752.58</v>
          </cell>
          <cell r="G736">
            <v>16478.150000000001</v>
          </cell>
          <cell r="H736">
            <v>0</v>
          </cell>
          <cell r="I736">
            <v>201230.73</v>
          </cell>
        </row>
        <row r="737">
          <cell r="A737" t="str">
            <v>3.2.1.01.02.0005</v>
          </cell>
          <cell r="B737" t="str">
            <v>A</v>
          </cell>
          <cell r="C737">
            <v>3</v>
          </cell>
          <cell r="D737">
            <v>1381</v>
          </cell>
          <cell r="E737" t="str">
            <v xml:space="preserve">Diárias Diretoria - Negócios                     </v>
          </cell>
          <cell r="F737">
            <v>31186.15</v>
          </cell>
          <cell r="G737">
            <v>0</v>
          </cell>
          <cell r="H737">
            <v>0</v>
          </cell>
          <cell r="I737">
            <v>31186.15</v>
          </cell>
        </row>
        <row r="738">
          <cell r="A738" t="str">
            <v>3.2.1.01.02.0006</v>
          </cell>
          <cell r="B738" t="str">
            <v>A</v>
          </cell>
          <cell r="C738">
            <v>3</v>
          </cell>
          <cell r="D738">
            <v>1382</v>
          </cell>
          <cell r="E738" t="str">
            <v xml:space="preserve">Diárias Diretoria - Treinamento                  </v>
          </cell>
          <cell r="F738">
            <v>13064.49</v>
          </cell>
          <cell r="G738">
            <v>0</v>
          </cell>
          <cell r="H738">
            <v>0</v>
          </cell>
          <cell r="I738">
            <v>13064.49</v>
          </cell>
        </row>
        <row r="739">
          <cell r="A739" t="str">
            <v>3.2.1.01.02.0008</v>
          </cell>
          <cell r="B739" t="str">
            <v>A</v>
          </cell>
          <cell r="C739">
            <v>3</v>
          </cell>
          <cell r="D739">
            <v>2273</v>
          </cell>
          <cell r="E739" t="str">
            <v xml:space="preserve">Devoluções de Diárias Diretoria                  </v>
          </cell>
          <cell r="F739">
            <v>-1685.74</v>
          </cell>
          <cell r="G739">
            <v>0</v>
          </cell>
          <cell r="H739">
            <v>0</v>
          </cell>
          <cell r="I739">
            <v>-1685.74</v>
          </cell>
        </row>
        <row r="740">
          <cell r="A740" t="str">
            <v>3.2.1.01.03</v>
          </cell>
          <cell r="B740" t="str">
            <v>S</v>
          </cell>
          <cell r="C740">
            <v>3</v>
          </cell>
          <cell r="D740">
            <v>808</v>
          </cell>
          <cell r="E740" t="str">
            <v xml:space="preserve">Custos com Encargos                              </v>
          </cell>
          <cell r="F740">
            <v>3449392.69</v>
          </cell>
          <cell r="G740">
            <v>328647.31</v>
          </cell>
          <cell r="H740">
            <v>10226.780000000001</v>
          </cell>
          <cell r="I740">
            <v>3767813.22</v>
          </cell>
        </row>
        <row r="741">
          <cell r="A741" t="str">
            <v>3.2.1.01.03.0001</v>
          </cell>
          <cell r="B741" t="str">
            <v>A</v>
          </cell>
          <cell r="C741">
            <v>3</v>
          </cell>
          <cell r="D741">
            <v>809</v>
          </cell>
          <cell r="E741" t="str">
            <v xml:space="preserve">INSS                                             </v>
          </cell>
          <cell r="F741">
            <v>2687656.04</v>
          </cell>
          <cell r="G741">
            <v>248451.1</v>
          </cell>
          <cell r="H741">
            <v>0</v>
          </cell>
          <cell r="I741">
            <v>2936107.14</v>
          </cell>
        </row>
        <row r="742">
          <cell r="A742" t="str">
            <v>3.2.1.01.03.0002</v>
          </cell>
          <cell r="B742" t="str">
            <v>A</v>
          </cell>
          <cell r="C742">
            <v>3</v>
          </cell>
          <cell r="D742">
            <v>810</v>
          </cell>
          <cell r="E742" t="str">
            <v xml:space="preserve">FGTS                                             </v>
          </cell>
          <cell r="F742">
            <v>820599.53</v>
          </cell>
          <cell r="G742">
            <v>75862.7</v>
          </cell>
          <cell r="H742">
            <v>0</v>
          </cell>
          <cell r="I742">
            <v>896462.23</v>
          </cell>
        </row>
        <row r="743">
          <cell r="A743" t="str">
            <v>3.2.1.01.03.0003</v>
          </cell>
          <cell r="B743" t="str">
            <v>A</v>
          </cell>
          <cell r="C743">
            <v>3</v>
          </cell>
          <cell r="D743">
            <v>811</v>
          </cell>
          <cell r="E743" t="str">
            <v xml:space="preserve">Portus Previdência Privada                       </v>
          </cell>
          <cell r="F743">
            <v>49011.21</v>
          </cell>
          <cell r="G743">
            <v>4333.51</v>
          </cell>
          <cell r="H743">
            <v>0</v>
          </cell>
          <cell r="I743">
            <v>53344.72</v>
          </cell>
        </row>
        <row r="744">
          <cell r="A744" t="str">
            <v>3.2.1.01.03.0007</v>
          </cell>
          <cell r="B744" t="str">
            <v>A</v>
          </cell>
          <cell r="C744">
            <v>3</v>
          </cell>
          <cell r="D744">
            <v>2697</v>
          </cell>
          <cell r="E744" t="str">
            <v xml:space="preserve">Reversão INSS s/ Provisões de Férias             </v>
          </cell>
          <cell r="F744">
            <v>-83912.73</v>
          </cell>
          <cell r="G744">
            <v>0</v>
          </cell>
          <cell r="H744">
            <v>7834.55</v>
          </cell>
          <cell r="I744">
            <v>-91747.28</v>
          </cell>
        </row>
        <row r="745">
          <cell r="A745" t="str">
            <v>3.2.1.01.03.0008</v>
          </cell>
          <cell r="B745" t="str">
            <v>A</v>
          </cell>
          <cell r="C745">
            <v>3</v>
          </cell>
          <cell r="D745">
            <v>2698</v>
          </cell>
          <cell r="E745" t="str">
            <v xml:space="preserve">Reversão FGTS s/ Provisões de Férias             </v>
          </cell>
          <cell r="F745">
            <v>-21498.16</v>
          </cell>
          <cell r="G745">
            <v>0</v>
          </cell>
          <cell r="H745">
            <v>2392.23</v>
          </cell>
          <cell r="I745">
            <v>-23890.39</v>
          </cell>
        </row>
        <row r="746">
          <cell r="A746" t="str">
            <v>3.2.1.01.03.0009</v>
          </cell>
          <cell r="B746" t="str">
            <v>A</v>
          </cell>
          <cell r="C746">
            <v>3</v>
          </cell>
          <cell r="D746">
            <v>2699</v>
          </cell>
          <cell r="E746" t="str">
            <v xml:space="preserve">Reversão Portus s/ Provisões de Férias           </v>
          </cell>
          <cell r="F746">
            <v>-2458.96</v>
          </cell>
          <cell r="G746">
            <v>0</v>
          </cell>
          <cell r="H746">
            <v>0</v>
          </cell>
          <cell r="I746">
            <v>-2458.96</v>
          </cell>
        </row>
        <row r="747">
          <cell r="A747" t="str">
            <v>3.2.1.01.03.0012</v>
          </cell>
          <cell r="B747" t="str">
            <v>A</v>
          </cell>
          <cell r="C747">
            <v>3</v>
          </cell>
          <cell r="D747">
            <v>2719</v>
          </cell>
          <cell r="E747" t="str">
            <v xml:space="preserve">Reversão Portus s/ Provisões de 13º Sal          </v>
          </cell>
          <cell r="F747">
            <v>-4.24</v>
          </cell>
          <cell r="G747">
            <v>0</v>
          </cell>
          <cell r="H747">
            <v>0</v>
          </cell>
          <cell r="I747">
            <v>-4.24</v>
          </cell>
        </row>
        <row r="748">
          <cell r="A748" t="str">
            <v>3.2.1.01.04</v>
          </cell>
          <cell r="B748" t="str">
            <v>S</v>
          </cell>
          <cell r="C748">
            <v>3</v>
          </cell>
          <cell r="D748">
            <v>813</v>
          </cell>
          <cell r="E748" t="str">
            <v xml:space="preserve">Custos com Verbas Rescisórias                    </v>
          </cell>
          <cell r="F748">
            <v>8451.25</v>
          </cell>
          <cell r="G748">
            <v>0</v>
          </cell>
          <cell r="H748">
            <v>0</v>
          </cell>
          <cell r="I748">
            <v>8451.25</v>
          </cell>
        </row>
        <row r="749">
          <cell r="A749" t="str">
            <v>3.2.1.01.04.0001</v>
          </cell>
          <cell r="B749" t="str">
            <v>A</v>
          </cell>
          <cell r="C749">
            <v>3</v>
          </cell>
          <cell r="D749">
            <v>814</v>
          </cell>
          <cell r="E749" t="str">
            <v xml:space="preserve">Salários                                         </v>
          </cell>
          <cell r="F749">
            <v>8451.25</v>
          </cell>
          <cell r="G749">
            <v>0</v>
          </cell>
          <cell r="H749">
            <v>0</v>
          </cell>
          <cell r="I749">
            <v>8451.25</v>
          </cell>
        </row>
        <row r="750">
          <cell r="A750" t="str">
            <v>3.2.1.01.05</v>
          </cell>
          <cell r="B750" t="str">
            <v>S</v>
          </cell>
          <cell r="C750">
            <v>3</v>
          </cell>
          <cell r="D750">
            <v>817</v>
          </cell>
          <cell r="E750" t="str">
            <v xml:space="preserve">Custos com Outros Benefícios                     </v>
          </cell>
          <cell r="F750">
            <v>3888601.39</v>
          </cell>
          <cell r="G750">
            <v>365742.94</v>
          </cell>
          <cell r="H750">
            <v>0</v>
          </cell>
          <cell r="I750">
            <v>4254344.33</v>
          </cell>
        </row>
        <row r="751">
          <cell r="A751" t="str">
            <v>3.2.1.01.05.0002</v>
          </cell>
          <cell r="B751" t="str">
            <v>A</v>
          </cell>
          <cell r="C751">
            <v>3</v>
          </cell>
          <cell r="D751">
            <v>819</v>
          </cell>
          <cell r="E751" t="str">
            <v xml:space="preserve">Vale Refeição                                    </v>
          </cell>
          <cell r="F751">
            <v>1591878.26</v>
          </cell>
          <cell r="G751">
            <v>147242.84</v>
          </cell>
          <cell r="H751">
            <v>0</v>
          </cell>
          <cell r="I751">
            <v>1739121.1</v>
          </cell>
        </row>
        <row r="752">
          <cell r="A752" t="str">
            <v>3.2.1.01.05.0003</v>
          </cell>
          <cell r="B752" t="str">
            <v>A</v>
          </cell>
          <cell r="C752">
            <v>3</v>
          </cell>
          <cell r="D752">
            <v>820</v>
          </cell>
          <cell r="E752" t="str">
            <v xml:space="preserve">Plano de Saúde                                   </v>
          </cell>
          <cell r="F752">
            <v>1514368.86</v>
          </cell>
          <cell r="G752">
            <v>150310.39999999999</v>
          </cell>
          <cell r="H752">
            <v>0</v>
          </cell>
          <cell r="I752">
            <v>1664679.26</v>
          </cell>
        </row>
        <row r="753">
          <cell r="A753" t="str">
            <v>3.2.1.01.05.0004</v>
          </cell>
          <cell r="B753" t="str">
            <v>A</v>
          </cell>
          <cell r="C753">
            <v>3</v>
          </cell>
          <cell r="D753">
            <v>821</v>
          </cell>
          <cell r="E753" t="str">
            <v xml:space="preserve">Medicamentos                                     </v>
          </cell>
          <cell r="F753">
            <v>285814.45</v>
          </cell>
          <cell r="G753">
            <v>30952.69</v>
          </cell>
          <cell r="H753">
            <v>0</v>
          </cell>
          <cell r="I753">
            <v>316767.14</v>
          </cell>
        </row>
        <row r="754">
          <cell r="A754" t="str">
            <v>3.2.1.01.05.0005</v>
          </cell>
          <cell r="B754" t="str">
            <v>A</v>
          </cell>
          <cell r="C754">
            <v>3</v>
          </cell>
          <cell r="D754">
            <v>822</v>
          </cell>
          <cell r="E754" t="str">
            <v xml:space="preserve">Serv. Odontológicos - P F                        </v>
          </cell>
          <cell r="F754">
            <v>88695.44</v>
          </cell>
          <cell r="G754">
            <v>6405.4</v>
          </cell>
          <cell r="H754">
            <v>0</v>
          </cell>
          <cell r="I754">
            <v>95100.84</v>
          </cell>
        </row>
        <row r="755">
          <cell r="A755" t="str">
            <v>3.2.1.01.05.0006</v>
          </cell>
          <cell r="B755" t="str">
            <v>A</v>
          </cell>
          <cell r="C755">
            <v>3</v>
          </cell>
          <cell r="D755">
            <v>823</v>
          </cell>
          <cell r="E755" t="str">
            <v xml:space="preserve">Produtos Óticos                                  </v>
          </cell>
          <cell r="F755">
            <v>61894.8</v>
          </cell>
          <cell r="G755">
            <v>7776.8</v>
          </cell>
          <cell r="H755">
            <v>0</v>
          </cell>
          <cell r="I755">
            <v>69671.600000000006</v>
          </cell>
        </row>
        <row r="756">
          <cell r="A756" t="str">
            <v>3.2.1.01.05.0007</v>
          </cell>
          <cell r="B756" t="str">
            <v>A</v>
          </cell>
          <cell r="C756">
            <v>3</v>
          </cell>
          <cell r="D756">
            <v>824</v>
          </cell>
          <cell r="E756" t="str">
            <v xml:space="preserve">Graduação e Especializ. de Empreg.               </v>
          </cell>
          <cell r="F756">
            <v>70352.7</v>
          </cell>
          <cell r="G756">
            <v>4743.58</v>
          </cell>
          <cell r="H756">
            <v>0</v>
          </cell>
          <cell r="I756">
            <v>75096.28</v>
          </cell>
        </row>
        <row r="757">
          <cell r="A757" t="str">
            <v>3.2.1.01.05.0008</v>
          </cell>
          <cell r="B757" t="str">
            <v>A</v>
          </cell>
          <cell r="C757">
            <v>3</v>
          </cell>
          <cell r="D757">
            <v>825</v>
          </cell>
          <cell r="E757" t="str">
            <v xml:space="preserve">Serv. Odontológicos - P J                        </v>
          </cell>
          <cell r="F757">
            <v>156116.32</v>
          </cell>
          <cell r="G757">
            <v>10392.15</v>
          </cell>
          <cell r="H757">
            <v>0</v>
          </cell>
          <cell r="I757">
            <v>166508.47</v>
          </cell>
        </row>
        <row r="758">
          <cell r="A758" t="str">
            <v>3.2.1.01.05.0009</v>
          </cell>
          <cell r="B758" t="str">
            <v>A</v>
          </cell>
          <cell r="C758">
            <v>3</v>
          </cell>
          <cell r="D758">
            <v>1228</v>
          </cell>
          <cell r="E758" t="str">
            <v xml:space="preserve">Seguro de Vida                                   </v>
          </cell>
          <cell r="F758">
            <v>56938.53</v>
          </cell>
          <cell r="G758">
            <v>5119.08</v>
          </cell>
          <cell r="H758">
            <v>0</v>
          </cell>
          <cell r="I758">
            <v>62057.61</v>
          </cell>
        </row>
        <row r="759">
          <cell r="A759" t="str">
            <v>3.2.1.01.05.0010</v>
          </cell>
          <cell r="B759" t="str">
            <v>A</v>
          </cell>
          <cell r="C759">
            <v>3</v>
          </cell>
          <cell r="D759">
            <v>856</v>
          </cell>
          <cell r="E759" t="str">
            <v xml:space="preserve">Treinamento                                      </v>
          </cell>
          <cell r="F759">
            <v>62542.03</v>
          </cell>
          <cell r="G759">
            <v>2800</v>
          </cell>
          <cell r="H759">
            <v>0</v>
          </cell>
          <cell r="I759">
            <v>65342.03</v>
          </cell>
        </row>
        <row r="760">
          <cell r="A760" t="str">
            <v>3.2.1.01.06</v>
          </cell>
          <cell r="B760" t="str">
            <v>S</v>
          </cell>
          <cell r="C760">
            <v>3</v>
          </cell>
          <cell r="D760">
            <v>826</v>
          </cell>
          <cell r="E760" t="str">
            <v xml:space="preserve">Reembolso de empregados                          </v>
          </cell>
          <cell r="F760">
            <v>-359832.14</v>
          </cell>
          <cell r="G760">
            <v>0</v>
          </cell>
          <cell r="H760">
            <v>33154</v>
          </cell>
          <cell r="I760">
            <v>-392986.14</v>
          </cell>
        </row>
        <row r="761">
          <cell r="A761" t="str">
            <v>3.2.1.01.06.0001</v>
          </cell>
          <cell r="B761" t="str">
            <v>A</v>
          </cell>
          <cell r="C761">
            <v>3</v>
          </cell>
          <cell r="D761">
            <v>827</v>
          </cell>
          <cell r="E761" t="str">
            <v xml:space="preserve">Vale Transporte                                  </v>
          </cell>
          <cell r="F761">
            <v>-292.95</v>
          </cell>
          <cell r="G761">
            <v>0</v>
          </cell>
          <cell r="H761">
            <v>0</v>
          </cell>
          <cell r="I761">
            <v>-292.95</v>
          </cell>
        </row>
        <row r="762">
          <cell r="A762" t="str">
            <v>3.2.1.01.06.0002</v>
          </cell>
          <cell r="B762" t="str">
            <v>A</v>
          </cell>
          <cell r="C762">
            <v>3</v>
          </cell>
          <cell r="D762">
            <v>828</v>
          </cell>
          <cell r="E762" t="str">
            <v xml:space="preserve">Vale Refeição                                    </v>
          </cell>
          <cell r="F762">
            <v>-37239.42</v>
          </cell>
          <cell r="G762">
            <v>0</v>
          </cell>
          <cell r="H762">
            <v>3195</v>
          </cell>
          <cell r="I762">
            <v>-40434.42</v>
          </cell>
        </row>
        <row r="763">
          <cell r="A763" t="str">
            <v>3.2.1.01.06.0003</v>
          </cell>
          <cell r="B763" t="str">
            <v>A</v>
          </cell>
          <cell r="C763">
            <v>3</v>
          </cell>
          <cell r="D763">
            <v>829</v>
          </cell>
          <cell r="E763" t="str">
            <v xml:space="preserve">Plano de Saúde                                   </v>
          </cell>
          <cell r="F763">
            <v>-226155.22</v>
          </cell>
          <cell r="G763">
            <v>0</v>
          </cell>
          <cell r="H763">
            <v>21204.53</v>
          </cell>
          <cell r="I763">
            <v>-247359.75</v>
          </cell>
        </row>
        <row r="764">
          <cell r="A764" t="str">
            <v>3.2.1.01.06.0004</v>
          </cell>
          <cell r="B764" t="str">
            <v>A</v>
          </cell>
          <cell r="C764">
            <v>3</v>
          </cell>
          <cell r="D764">
            <v>830</v>
          </cell>
          <cell r="E764" t="str">
            <v xml:space="preserve">Medicamentos                                     </v>
          </cell>
          <cell r="F764">
            <v>-61138.41</v>
          </cell>
          <cell r="G764">
            <v>0</v>
          </cell>
          <cell r="H764">
            <v>6471.61</v>
          </cell>
          <cell r="I764">
            <v>-67610.02</v>
          </cell>
        </row>
        <row r="765">
          <cell r="A765" t="str">
            <v>3.2.1.01.06.0007</v>
          </cell>
          <cell r="B765" t="str">
            <v>A</v>
          </cell>
          <cell r="C765">
            <v>3</v>
          </cell>
          <cell r="D765">
            <v>833</v>
          </cell>
          <cell r="E765" t="str">
            <v xml:space="preserve">Assistencia medica Odontologica                  </v>
          </cell>
          <cell r="F765">
            <v>-34325.760000000002</v>
          </cell>
          <cell r="G765">
            <v>0</v>
          </cell>
          <cell r="H765">
            <v>2282.86</v>
          </cell>
          <cell r="I765">
            <v>-36608.620000000003</v>
          </cell>
        </row>
        <row r="766">
          <cell r="A766" t="str">
            <v>3.2.1.01.06.0008</v>
          </cell>
          <cell r="B766" t="str">
            <v>A</v>
          </cell>
          <cell r="C766">
            <v>3</v>
          </cell>
          <cell r="D766">
            <v>2268</v>
          </cell>
          <cell r="E766" t="str">
            <v xml:space="preserve">Devoluções de Diárias                            </v>
          </cell>
          <cell r="F766">
            <v>-680.38</v>
          </cell>
          <cell r="G766">
            <v>0</v>
          </cell>
          <cell r="H766">
            <v>0</v>
          </cell>
          <cell r="I766">
            <v>-680.38</v>
          </cell>
        </row>
        <row r="767">
          <cell r="A767" t="str">
            <v>3.2.1.01.07</v>
          </cell>
          <cell r="B767" t="str">
            <v>S</v>
          </cell>
          <cell r="C767">
            <v>3</v>
          </cell>
          <cell r="D767">
            <v>2389</v>
          </cell>
          <cell r="E767" t="str">
            <v xml:space="preserve">Participações no Resultado                       </v>
          </cell>
          <cell r="F767">
            <v>1856122.71</v>
          </cell>
          <cell r="G767">
            <v>173296.75</v>
          </cell>
          <cell r="H767">
            <v>180867.71</v>
          </cell>
          <cell r="I767">
            <v>1848551.75</v>
          </cell>
        </row>
        <row r="768">
          <cell r="A768" t="str">
            <v>3.2.1.01.07.0001</v>
          </cell>
          <cell r="B768" t="str">
            <v>A</v>
          </cell>
          <cell r="C768">
            <v>3</v>
          </cell>
          <cell r="D768">
            <v>2390</v>
          </cell>
          <cell r="E768" t="str">
            <v xml:space="preserve">PPR Operacional                                  </v>
          </cell>
          <cell r="F768">
            <v>1856122.71</v>
          </cell>
          <cell r="G768">
            <v>173296.75</v>
          </cell>
          <cell r="H768">
            <v>0</v>
          </cell>
          <cell r="I768">
            <v>2029419.46</v>
          </cell>
        </row>
        <row r="769">
          <cell r="A769" t="str">
            <v>3.2.1.01.07.0002</v>
          </cell>
          <cell r="B769" t="str">
            <v>A</v>
          </cell>
          <cell r="C769">
            <v>3</v>
          </cell>
          <cell r="D769">
            <v>2617</v>
          </cell>
          <cell r="E769" t="str">
            <v xml:space="preserve">Reversão Provisão PPR Operacional                </v>
          </cell>
          <cell r="F769">
            <v>0</v>
          </cell>
          <cell r="G769">
            <v>0</v>
          </cell>
          <cell r="H769">
            <v>180867.71</v>
          </cell>
          <cell r="I769">
            <v>-180867.71</v>
          </cell>
        </row>
        <row r="770">
          <cell r="A770" t="str">
            <v>3.2.1.02</v>
          </cell>
          <cell r="B770" t="str">
            <v>S</v>
          </cell>
          <cell r="C770">
            <v>3</v>
          </cell>
          <cell r="D770">
            <v>834</v>
          </cell>
          <cell r="E770" t="str">
            <v xml:space="preserve">Custos com Infra-estrutura Portuária             </v>
          </cell>
          <cell r="F770">
            <v>4589836.71</v>
          </cell>
          <cell r="G770">
            <v>777810.74</v>
          </cell>
          <cell r="H770">
            <v>0</v>
          </cell>
          <cell r="I770">
            <v>5367647.45</v>
          </cell>
        </row>
        <row r="771">
          <cell r="A771" t="str">
            <v>3.2.1.02.01</v>
          </cell>
          <cell r="B771" t="str">
            <v>A</v>
          </cell>
          <cell r="C771">
            <v>3</v>
          </cell>
          <cell r="D771">
            <v>835</v>
          </cell>
          <cell r="E771" t="str">
            <v xml:space="preserve">Dragagem dos Canais                              </v>
          </cell>
          <cell r="F771">
            <v>88030.14</v>
          </cell>
          <cell r="G771">
            <v>171039.04</v>
          </cell>
          <cell r="H771">
            <v>0</v>
          </cell>
          <cell r="I771">
            <v>259069.18</v>
          </cell>
        </row>
        <row r="772">
          <cell r="A772" t="str">
            <v>3.2.1.02.02</v>
          </cell>
          <cell r="B772" t="str">
            <v>A</v>
          </cell>
          <cell r="C772">
            <v>3</v>
          </cell>
          <cell r="D772">
            <v>836</v>
          </cell>
          <cell r="E772" t="str">
            <v xml:space="preserve">Manutenção e Reparos Engenharia                  </v>
          </cell>
          <cell r="F772">
            <v>2658450.7799999998</v>
          </cell>
          <cell r="G772">
            <v>226996.93</v>
          </cell>
          <cell r="H772">
            <v>0</v>
          </cell>
          <cell r="I772">
            <v>2885447.71</v>
          </cell>
        </row>
        <row r="773">
          <cell r="A773" t="str">
            <v>3.2.1.02.03</v>
          </cell>
          <cell r="B773" t="str">
            <v>A</v>
          </cell>
          <cell r="C773">
            <v>3</v>
          </cell>
          <cell r="D773">
            <v>837</v>
          </cell>
          <cell r="E773" t="str">
            <v xml:space="preserve">Serviços Espec. de Engenharia                    </v>
          </cell>
          <cell r="F773">
            <v>181555.43</v>
          </cell>
          <cell r="G773">
            <v>0</v>
          </cell>
          <cell r="H773">
            <v>0</v>
          </cell>
          <cell r="I773">
            <v>181555.43</v>
          </cell>
        </row>
        <row r="774">
          <cell r="A774" t="str">
            <v>3.2.1.02.04</v>
          </cell>
          <cell r="B774" t="str">
            <v>A</v>
          </cell>
          <cell r="C774">
            <v>3</v>
          </cell>
          <cell r="D774">
            <v>838</v>
          </cell>
          <cell r="E774" t="str">
            <v xml:space="preserve">Levantamentos, Estudos e Projetos                </v>
          </cell>
          <cell r="F774">
            <v>611941.56000000006</v>
          </cell>
          <cell r="G774">
            <v>335829.3</v>
          </cell>
          <cell r="H774">
            <v>0</v>
          </cell>
          <cell r="I774">
            <v>947770.86</v>
          </cell>
        </row>
        <row r="775">
          <cell r="A775" t="str">
            <v>3.2.1.02.07</v>
          </cell>
          <cell r="B775" t="str">
            <v>A</v>
          </cell>
          <cell r="C775">
            <v>3</v>
          </cell>
          <cell r="D775">
            <v>841</v>
          </cell>
          <cell r="E775" t="str">
            <v xml:space="preserve">Outros Serviços Especializados                   </v>
          </cell>
          <cell r="F775">
            <v>269297.13</v>
          </cell>
          <cell r="G775">
            <v>18512.43</v>
          </cell>
          <cell r="H775">
            <v>0</v>
          </cell>
          <cell r="I775">
            <v>287809.56</v>
          </cell>
        </row>
        <row r="776">
          <cell r="A776" t="str">
            <v>3.2.1.02.10</v>
          </cell>
          <cell r="B776" t="str">
            <v>A</v>
          </cell>
          <cell r="C776">
            <v>3</v>
          </cell>
          <cell r="D776">
            <v>870</v>
          </cell>
          <cell r="E776" t="str">
            <v xml:space="preserve">Sinalização                                      </v>
          </cell>
          <cell r="F776">
            <v>780561.67</v>
          </cell>
          <cell r="G776">
            <v>25433.040000000001</v>
          </cell>
          <cell r="H776">
            <v>0</v>
          </cell>
          <cell r="I776">
            <v>805994.71</v>
          </cell>
        </row>
        <row r="777">
          <cell r="A777" t="str">
            <v>3.2.1.03</v>
          </cell>
          <cell r="B777" t="str">
            <v>S</v>
          </cell>
          <cell r="C777">
            <v>3</v>
          </cell>
          <cell r="D777">
            <v>844</v>
          </cell>
          <cell r="E777" t="str">
            <v xml:space="preserve">Custos Gerais                                    </v>
          </cell>
          <cell r="F777">
            <v>20837622.010000002</v>
          </cell>
          <cell r="G777">
            <v>2423141.6800000002</v>
          </cell>
          <cell r="H777">
            <v>123872.09</v>
          </cell>
          <cell r="I777">
            <v>23136891.600000001</v>
          </cell>
        </row>
        <row r="778">
          <cell r="A778" t="str">
            <v>3.2.1.03.03</v>
          </cell>
          <cell r="B778" t="str">
            <v>A</v>
          </cell>
          <cell r="C778">
            <v>3</v>
          </cell>
          <cell r="D778">
            <v>847</v>
          </cell>
          <cell r="E778" t="str">
            <v xml:space="preserve">Remuneração a Estag. e Bolsistas                 </v>
          </cell>
          <cell r="F778">
            <v>277985.87</v>
          </cell>
          <cell r="G778">
            <v>36434.04</v>
          </cell>
          <cell r="H778">
            <v>0</v>
          </cell>
          <cell r="I778">
            <v>314419.90999999997</v>
          </cell>
        </row>
        <row r="779">
          <cell r="A779" t="str">
            <v>3.2.1.03.05</v>
          </cell>
          <cell r="B779" t="str">
            <v>A</v>
          </cell>
          <cell r="C779">
            <v>3</v>
          </cell>
          <cell r="D779">
            <v>849</v>
          </cell>
          <cell r="E779" t="str">
            <v xml:space="preserve">Segurança e Vigilância                           </v>
          </cell>
          <cell r="F779">
            <v>376248.43</v>
          </cell>
          <cell r="G779">
            <v>30279.22</v>
          </cell>
          <cell r="H779">
            <v>0</v>
          </cell>
          <cell r="I779">
            <v>406527.65</v>
          </cell>
        </row>
        <row r="780">
          <cell r="A780" t="str">
            <v>3.2.1.03.06</v>
          </cell>
          <cell r="B780" t="str">
            <v>A</v>
          </cell>
          <cell r="C780">
            <v>3</v>
          </cell>
          <cell r="D780">
            <v>850</v>
          </cell>
          <cell r="E780" t="str">
            <v xml:space="preserve">Serviços Terceirizados - Manutenção              </v>
          </cell>
          <cell r="F780">
            <v>3865332.69</v>
          </cell>
          <cell r="G780">
            <v>764642.6</v>
          </cell>
          <cell r="H780">
            <v>123872.09</v>
          </cell>
          <cell r="I780">
            <v>4506103.2</v>
          </cell>
        </row>
        <row r="781">
          <cell r="A781" t="str">
            <v>3.2.1.03.07</v>
          </cell>
          <cell r="B781" t="str">
            <v>A</v>
          </cell>
          <cell r="C781">
            <v>3</v>
          </cell>
          <cell r="D781">
            <v>851</v>
          </cell>
          <cell r="E781" t="str">
            <v xml:space="preserve">Serviços Terceirizados - Limpeza                 </v>
          </cell>
          <cell r="F781">
            <v>5228813.7300000004</v>
          </cell>
          <cell r="G781">
            <v>415176.02</v>
          </cell>
          <cell r="H781">
            <v>0</v>
          </cell>
          <cell r="I781">
            <v>5643989.75</v>
          </cell>
        </row>
        <row r="782">
          <cell r="A782" t="str">
            <v>3.2.1.03.08</v>
          </cell>
          <cell r="B782" t="str">
            <v>A</v>
          </cell>
          <cell r="C782">
            <v>3</v>
          </cell>
          <cell r="D782">
            <v>852</v>
          </cell>
          <cell r="E782" t="str">
            <v xml:space="preserve">Passagens  aéreas                                </v>
          </cell>
          <cell r="F782">
            <v>96239.45</v>
          </cell>
          <cell r="G782">
            <v>15973.1</v>
          </cell>
          <cell r="H782">
            <v>0</v>
          </cell>
          <cell r="I782">
            <v>112212.55</v>
          </cell>
        </row>
        <row r="783">
          <cell r="A783" t="str">
            <v>3.2.1.03.09</v>
          </cell>
          <cell r="B783" t="str">
            <v>A</v>
          </cell>
          <cell r="C783">
            <v>3</v>
          </cell>
          <cell r="D783">
            <v>853</v>
          </cell>
          <cell r="E783" t="str">
            <v xml:space="preserve">Outros Serviços - PJ                             </v>
          </cell>
          <cell r="F783">
            <v>37920.58</v>
          </cell>
          <cell r="G783">
            <v>0</v>
          </cell>
          <cell r="H783">
            <v>0</v>
          </cell>
          <cell r="I783">
            <v>37920.58</v>
          </cell>
        </row>
        <row r="784">
          <cell r="A784" t="str">
            <v>3.2.1.03.11</v>
          </cell>
          <cell r="B784" t="str">
            <v>A</v>
          </cell>
          <cell r="C784">
            <v>3</v>
          </cell>
          <cell r="D784">
            <v>855</v>
          </cell>
          <cell r="E784" t="str">
            <v xml:space="preserve">Meio Ambiente                                    </v>
          </cell>
          <cell r="F784">
            <v>729616.51</v>
          </cell>
          <cell r="G784">
            <v>193770.93</v>
          </cell>
          <cell r="H784">
            <v>0</v>
          </cell>
          <cell r="I784">
            <v>923387.44</v>
          </cell>
        </row>
        <row r="785">
          <cell r="A785" t="str">
            <v>3.2.1.03.13</v>
          </cell>
          <cell r="B785" t="str">
            <v>A</v>
          </cell>
          <cell r="C785">
            <v>3</v>
          </cell>
          <cell r="D785">
            <v>857</v>
          </cell>
          <cell r="E785" t="str">
            <v xml:space="preserve">Locação de Bens Móveis                           </v>
          </cell>
          <cell r="F785">
            <v>330589.74</v>
          </cell>
          <cell r="G785">
            <v>86066.14</v>
          </cell>
          <cell r="H785">
            <v>0</v>
          </cell>
          <cell r="I785">
            <v>416655.88</v>
          </cell>
        </row>
        <row r="786">
          <cell r="A786" t="str">
            <v>3.2.1.03.18</v>
          </cell>
          <cell r="B786" t="str">
            <v>A</v>
          </cell>
          <cell r="C786">
            <v>3</v>
          </cell>
          <cell r="D786">
            <v>862</v>
          </cell>
          <cell r="E786" t="str">
            <v xml:space="preserve">Transporte e Locomoção                           </v>
          </cell>
          <cell r="F786">
            <v>347827.48</v>
          </cell>
          <cell r="G786">
            <v>31913.72</v>
          </cell>
          <cell r="H786">
            <v>0</v>
          </cell>
          <cell r="I786">
            <v>379741.2</v>
          </cell>
        </row>
        <row r="787">
          <cell r="A787" t="str">
            <v>3.2.1.03.19</v>
          </cell>
          <cell r="B787" t="str">
            <v>A</v>
          </cell>
          <cell r="C787">
            <v>3</v>
          </cell>
          <cell r="D787">
            <v>863</v>
          </cell>
          <cell r="E787" t="str">
            <v xml:space="preserve">Suporte e Manutençao de Sistemas                 </v>
          </cell>
          <cell r="F787">
            <v>831111.33</v>
          </cell>
          <cell r="G787">
            <v>74830.460000000006</v>
          </cell>
          <cell r="H787">
            <v>0</v>
          </cell>
          <cell r="I787">
            <v>905941.79</v>
          </cell>
        </row>
        <row r="788">
          <cell r="A788" t="str">
            <v>3.2.1.03.20</v>
          </cell>
          <cell r="B788" t="str">
            <v>A</v>
          </cell>
          <cell r="C788">
            <v>3</v>
          </cell>
          <cell r="D788">
            <v>864</v>
          </cell>
          <cell r="E788" t="str">
            <v xml:space="preserve">Assinatura de Publicações Técnicas               </v>
          </cell>
          <cell r="F788">
            <v>33000</v>
          </cell>
          <cell r="G788">
            <v>0</v>
          </cell>
          <cell r="H788">
            <v>0</v>
          </cell>
          <cell r="I788">
            <v>33000</v>
          </cell>
        </row>
        <row r="789">
          <cell r="A789" t="str">
            <v>3.2.1.03.23</v>
          </cell>
          <cell r="B789" t="str">
            <v>A</v>
          </cell>
          <cell r="C789">
            <v>3</v>
          </cell>
          <cell r="D789">
            <v>867</v>
          </cell>
          <cell r="E789" t="str">
            <v xml:space="preserve">Manutenção e Reparos em Geral                    </v>
          </cell>
          <cell r="F789">
            <v>407675.4</v>
          </cell>
          <cell r="G789">
            <v>57680.31</v>
          </cell>
          <cell r="H789">
            <v>0</v>
          </cell>
          <cell r="I789">
            <v>465355.71</v>
          </cell>
        </row>
        <row r="790">
          <cell r="A790" t="str">
            <v>3.2.1.03.27</v>
          </cell>
          <cell r="B790" t="str">
            <v>A</v>
          </cell>
          <cell r="C790">
            <v>3</v>
          </cell>
          <cell r="D790">
            <v>871</v>
          </cell>
          <cell r="E790" t="str">
            <v xml:space="preserve">Despesas Diversas                                </v>
          </cell>
          <cell r="F790">
            <v>1681.09</v>
          </cell>
          <cell r="G790">
            <v>200</v>
          </cell>
          <cell r="H790">
            <v>0</v>
          </cell>
          <cell r="I790">
            <v>1881.09</v>
          </cell>
        </row>
        <row r="791">
          <cell r="A791" t="str">
            <v>3.2.1.03.28</v>
          </cell>
          <cell r="B791" t="str">
            <v>A</v>
          </cell>
          <cell r="C791">
            <v>3</v>
          </cell>
          <cell r="D791">
            <v>1226</v>
          </cell>
          <cell r="E791" t="str">
            <v xml:space="preserve">Locação de Veiculos                              </v>
          </cell>
          <cell r="F791">
            <v>302819</v>
          </cell>
          <cell r="G791">
            <v>27529</v>
          </cell>
          <cell r="H791">
            <v>0</v>
          </cell>
          <cell r="I791">
            <v>330348</v>
          </cell>
        </row>
        <row r="792">
          <cell r="A792" t="str">
            <v>3.2.1.03.30</v>
          </cell>
          <cell r="B792" t="str">
            <v>A</v>
          </cell>
          <cell r="C792">
            <v>3</v>
          </cell>
          <cell r="D792">
            <v>1249</v>
          </cell>
          <cell r="E792" t="str">
            <v xml:space="preserve">Despesas c/ Fretes e Despachos                   </v>
          </cell>
          <cell r="F792">
            <v>1072.07</v>
          </cell>
          <cell r="G792">
            <v>0</v>
          </cell>
          <cell r="H792">
            <v>0</v>
          </cell>
          <cell r="I792">
            <v>1072.07</v>
          </cell>
        </row>
        <row r="793">
          <cell r="A793" t="str">
            <v>3.2.1.03.33</v>
          </cell>
          <cell r="B793" t="str">
            <v>A</v>
          </cell>
          <cell r="C793">
            <v>3</v>
          </cell>
          <cell r="D793">
            <v>1729</v>
          </cell>
          <cell r="E793" t="str">
            <v xml:space="preserve">Serviços de Medicina do Trabalho                 </v>
          </cell>
          <cell r="F793">
            <v>51003.08</v>
          </cell>
          <cell r="G793">
            <v>0</v>
          </cell>
          <cell r="H793">
            <v>0</v>
          </cell>
          <cell r="I793">
            <v>51003.08</v>
          </cell>
        </row>
        <row r="794">
          <cell r="A794" t="str">
            <v>3.2.1.03.34</v>
          </cell>
          <cell r="B794" t="str">
            <v>A</v>
          </cell>
          <cell r="C794">
            <v>3</v>
          </cell>
          <cell r="D794">
            <v>1965</v>
          </cell>
          <cell r="E794" t="str">
            <v xml:space="preserve">Serviços Terceirizados - Administrativo          </v>
          </cell>
          <cell r="F794">
            <v>2554773.21</v>
          </cell>
          <cell r="G794">
            <v>248033.04</v>
          </cell>
          <cell r="H794">
            <v>0</v>
          </cell>
          <cell r="I794">
            <v>2802806.25</v>
          </cell>
        </row>
        <row r="795">
          <cell r="A795" t="str">
            <v>3.2.1.03.35</v>
          </cell>
          <cell r="B795" t="str">
            <v>A</v>
          </cell>
          <cell r="C795">
            <v>3</v>
          </cell>
          <cell r="D795">
            <v>1966</v>
          </cell>
          <cell r="E795" t="str">
            <v xml:space="preserve">Serviços Terceirizados - Operacional             </v>
          </cell>
          <cell r="F795">
            <v>5363912.3499999996</v>
          </cell>
          <cell r="G795">
            <v>440613.1</v>
          </cell>
          <cell r="H795">
            <v>0</v>
          </cell>
          <cell r="I795">
            <v>5804525.4500000002</v>
          </cell>
        </row>
        <row r="796">
          <cell r="A796" t="str">
            <v>3.2.1.04</v>
          </cell>
          <cell r="B796" t="str">
            <v>S</v>
          </cell>
          <cell r="C796">
            <v>3</v>
          </cell>
          <cell r="D796">
            <v>872</v>
          </cell>
          <cell r="E796" t="str">
            <v xml:space="preserve">Custos com Materiais                             </v>
          </cell>
          <cell r="F796">
            <v>803236.59</v>
          </cell>
          <cell r="G796">
            <v>104406.73</v>
          </cell>
          <cell r="H796">
            <v>8.83</v>
          </cell>
          <cell r="I796">
            <v>907634.49</v>
          </cell>
        </row>
        <row r="797">
          <cell r="A797" t="str">
            <v>3.2.1.04.01</v>
          </cell>
          <cell r="B797" t="str">
            <v>A</v>
          </cell>
          <cell r="C797">
            <v>3</v>
          </cell>
          <cell r="D797">
            <v>873</v>
          </cell>
          <cell r="E797" t="str">
            <v xml:space="preserve">Combustiveis e Lubrificantes                     </v>
          </cell>
          <cell r="F797">
            <v>130998.56</v>
          </cell>
          <cell r="G797">
            <v>19738.54</v>
          </cell>
          <cell r="H797">
            <v>0</v>
          </cell>
          <cell r="I797">
            <v>150737.1</v>
          </cell>
        </row>
        <row r="798">
          <cell r="A798" t="str">
            <v>3.2.1.04.02</v>
          </cell>
          <cell r="B798" t="str">
            <v>A</v>
          </cell>
          <cell r="C798">
            <v>3</v>
          </cell>
          <cell r="D798">
            <v>874</v>
          </cell>
          <cell r="E798" t="str">
            <v xml:space="preserve">Material de Consumo                              </v>
          </cell>
          <cell r="F798">
            <v>25408.98</v>
          </cell>
          <cell r="G798">
            <v>2154.04</v>
          </cell>
          <cell r="H798">
            <v>0</v>
          </cell>
          <cell r="I798">
            <v>27563.02</v>
          </cell>
        </row>
        <row r="799">
          <cell r="A799" t="str">
            <v>3.2.1.04.05</v>
          </cell>
          <cell r="B799" t="str">
            <v>A</v>
          </cell>
          <cell r="C799">
            <v>3</v>
          </cell>
          <cell r="D799">
            <v>877</v>
          </cell>
          <cell r="E799" t="str">
            <v xml:space="preserve">Fardamento e EPI's                               </v>
          </cell>
          <cell r="F799">
            <v>26966.65</v>
          </cell>
          <cell r="G799">
            <v>460.74</v>
          </cell>
          <cell r="H799">
            <v>0</v>
          </cell>
          <cell r="I799">
            <v>27427.39</v>
          </cell>
        </row>
        <row r="800">
          <cell r="A800" t="str">
            <v>3.2.1.04.06</v>
          </cell>
          <cell r="B800" t="str">
            <v>A</v>
          </cell>
          <cell r="C800">
            <v>3</v>
          </cell>
          <cell r="D800">
            <v>1123</v>
          </cell>
          <cell r="E800" t="str">
            <v xml:space="preserve">Materiais Diversos                               </v>
          </cell>
          <cell r="F800">
            <v>96510.17</v>
          </cell>
          <cell r="G800">
            <v>23974.26</v>
          </cell>
          <cell r="H800">
            <v>0</v>
          </cell>
          <cell r="I800">
            <v>120484.43</v>
          </cell>
        </row>
        <row r="801">
          <cell r="A801" t="str">
            <v>3.2.1.04.07</v>
          </cell>
          <cell r="B801" t="str">
            <v>A</v>
          </cell>
          <cell r="C801">
            <v>3</v>
          </cell>
          <cell r="D801">
            <v>1971</v>
          </cell>
          <cell r="E801" t="str">
            <v xml:space="preserve">Material de Expediente                           </v>
          </cell>
          <cell r="F801">
            <v>8261.24</v>
          </cell>
          <cell r="G801">
            <v>822</v>
          </cell>
          <cell r="H801">
            <v>0</v>
          </cell>
          <cell r="I801">
            <v>9083.24</v>
          </cell>
        </row>
        <row r="802">
          <cell r="A802" t="str">
            <v>3.2.1.04.08</v>
          </cell>
          <cell r="B802" t="str">
            <v>A</v>
          </cell>
          <cell r="C802">
            <v>3</v>
          </cell>
          <cell r="D802">
            <v>1972</v>
          </cell>
          <cell r="E802" t="str">
            <v xml:space="preserve">Material de Manutenção                           </v>
          </cell>
          <cell r="F802">
            <v>515099.82</v>
          </cell>
          <cell r="G802">
            <v>57257.15</v>
          </cell>
          <cell r="H802">
            <v>0</v>
          </cell>
          <cell r="I802">
            <v>572356.97</v>
          </cell>
        </row>
        <row r="803">
          <cell r="A803" t="str">
            <v>3.2.1.04.09</v>
          </cell>
          <cell r="B803" t="str">
            <v>A</v>
          </cell>
          <cell r="C803">
            <v>3</v>
          </cell>
          <cell r="D803">
            <v>2793</v>
          </cell>
          <cell r="E803" t="str">
            <v xml:space="preserve">Reembolso Cartão-Proximidade                     </v>
          </cell>
          <cell r="F803">
            <v>-8.83</v>
          </cell>
          <cell r="G803">
            <v>0</v>
          </cell>
          <cell r="H803">
            <v>8.83</v>
          </cell>
          <cell r="I803">
            <v>-17.66</v>
          </cell>
        </row>
        <row r="804">
          <cell r="A804" t="str">
            <v>3.2.1.05</v>
          </cell>
          <cell r="B804" t="str">
            <v>S</v>
          </cell>
          <cell r="C804">
            <v>3</v>
          </cell>
          <cell r="D804">
            <v>878</v>
          </cell>
          <cell r="E804" t="str">
            <v xml:space="preserve">Custos com Serviços Essenciais                   </v>
          </cell>
          <cell r="F804">
            <v>2664730.15</v>
          </cell>
          <cell r="G804">
            <v>266729.78999999998</v>
          </cell>
          <cell r="H804">
            <v>0</v>
          </cell>
          <cell r="I804">
            <v>2931459.94</v>
          </cell>
        </row>
        <row r="805">
          <cell r="A805" t="str">
            <v>3.2.1.05.01</v>
          </cell>
          <cell r="B805" t="str">
            <v>A</v>
          </cell>
          <cell r="C805">
            <v>3</v>
          </cell>
          <cell r="D805">
            <v>879</v>
          </cell>
          <cell r="E805" t="str">
            <v xml:space="preserve">Energia Elétrica                                 </v>
          </cell>
          <cell r="F805">
            <v>1505664.2</v>
          </cell>
          <cell r="G805">
            <v>158198.39999999999</v>
          </cell>
          <cell r="H805">
            <v>0</v>
          </cell>
          <cell r="I805">
            <v>1663862.6</v>
          </cell>
        </row>
        <row r="806">
          <cell r="A806" t="str">
            <v>3.2.1.05.03</v>
          </cell>
          <cell r="B806" t="str">
            <v>A</v>
          </cell>
          <cell r="C806">
            <v>3</v>
          </cell>
          <cell r="D806">
            <v>881</v>
          </cell>
          <cell r="E806" t="str">
            <v xml:space="preserve">Comunicação (Telefone Móvel)                     </v>
          </cell>
          <cell r="F806">
            <v>84300.78</v>
          </cell>
          <cell r="G806">
            <v>7479.64</v>
          </cell>
          <cell r="H806">
            <v>0</v>
          </cell>
          <cell r="I806">
            <v>91780.42</v>
          </cell>
        </row>
        <row r="807">
          <cell r="A807" t="str">
            <v>3.2.1.05.04</v>
          </cell>
          <cell r="B807" t="str">
            <v>A</v>
          </cell>
          <cell r="C807">
            <v>3</v>
          </cell>
          <cell r="D807">
            <v>882</v>
          </cell>
          <cell r="E807" t="str">
            <v xml:space="preserve">Água e Esgoto                                    </v>
          </cell>
          <cell r="F807">
            <v>957829.54</v>
          </cell>
          <cell r="G807">
            <v>90832.1</v>
          </cell>
          <cell r="H807">
            <v>0</v>
          </cell>
          <cell r="I807">
            <v>1048661.6399999999</v>
          </cell>
        </row>
        <row r="808">
          <cell r="A808" t="str">
            <v>3.2.1.05.05</v>
          </cell>
          <cell r="B808" t="str">
            <v>A</v>
          </cell>
          <cell r="C808">
            <v>3</v>
          </cell>
          <cell r="D808">
            <v>1861</v>
          </cell>
          <cell r="E808" t="str">
            <v xml:space="preserve">Comunicação (Telefone Fixo)                      </v>
          </cell>
          <cell r="F808">
            <v>64301.62</v>
          </cell>
          <cell r="G808">
            <v>5537.2</v>
          </cell>
          <cell r="H808">
            <v>0</v>
          </cell>
          <cell r="I808">
            <v>69838.820000000007</v>
          </cell>
        </row>
        <row r="809">
          <cell r="A809" t="str">
            <v>3.2.1.05.06</v>
          </cell>
          <cell r="B809" t="str">
            <v>A</v>
          </cell>
          <cell r="C809">
            <v>3</v>
          </cell>
          <cell r="D809">
            <v>1863</v>
          </cell>
          <cell r="E809" t="str">
            <v xml:space="preserve">Comunicação (Internet)                           </v>
          </cell>
          <cell r="F809">
            <v>52634.01</v>
          </cell>
          <cell r="G809">
            <v>4682.45</v>
          </cell>
          <cell r="H809">
            <v>0</v>
          </cell>
          <cell r="I809">
            <v>57316.46</v>
          </cell>
        </row>
        <row r="810">
          <cell r="A810" t="str">
            <v>3.2.1.06</v>
          </cell>
          <cell r="B810" t="str">
            <v>S</v>
          </cell>
          <cell r="C810">
            <v>3</v>
          </cell>
          <cell r="D810">
            <v>1240</v>
          </cell>
          <cell r="E810" t="str">
            <v xml:space="preserve">Custos Ponta de Espera e Cujupe                  </v>
          </cell>
          <cell r="F810">
            <v>778543.08</v>
          </cell>
          <cell r="G810">
            <v>70861.45</v>
          </cell>
          <cell r="H810">
            <v>0</v>
          </cell>
          <cell r="I810">
            <v>849404.53</v>
          </cell>
        </row>
        <row r="811">
          <cell r="A811" t="str">
            <v>3.2.1.06.01</v>
          </cell>
          <cell r="B811" t="str">
            <v>A</v>
          </cell>
          <cell r="C811">
            <v>3</v>
          </cell>
          <cell r="D811">
            <v>1241</v>
          </cell>
          <cell r="E811" t="str">
            <v xml:space="preserve">Energia Elétrica                                 </v>
          </cell>
          <cell r="F811">
            <v>226450.44</v>
          </cell>
          <cell r="G811">
            <v>23576.7</v>
          </cell>
          <cell r="H811">
            <v>0</v>
          </cell>
          <cell r="I811">
            <v>250027.14</v>
          </cell>
        </row>
        <row r="812">
          <cell r="A812" t="str">
            <v>3.2.1.06.02</v>
          </cell>
          <cell r="B812" t="str">
            <v>A</v>
          </cell>
          <cell r="C812">
            <v>3</v>
          </cell>
          <cell r="D812">
            <v>1242</v>
          </cell>
          <cell r="E812" t="str">
            <v xml:space="preserve">Água e Esgoto                                    </v>
          </cell>
          <cell r="F812">
            <v>196507.35</v>
          </cell>
          <cell r="G812">
            <v>17192.189999999999</v>
          </cell>
          <cell r="H812">
            <v>0</v>
          </cell>
          <cell r="I812">
            <v>213699.54</v>
          </cell>
        </row>
        <row r="813">
          <cell r="A813" t="str">
            <v>3.2.1.06.09</v>
          </cell>
          <cell r="B813" t="str">
            <v>A</v>
          </cell>
          <cell r="C813">
            <v>3</v>
          </cell>
          <cell r="D813">
            <v>1263</v>
          </cell>
          <cell r="E813" t="str">
            <v xml:space="preserve">Refeição                                         </v>
          </cell>
          <cell r="F813">
            <v>355585.29</v>
          </cell>
          <cell r="G813">
            <v>30092.560000000001</v>
          </cell>
          <cell r="H813">
            <v>0</v>
          </cell>
          <cell r="I813">
            <v>385677.85</v>
          </cell>
        </row>
        <row r="814">
          <cell r="A814" t="str">
            <v>3.2.2</v>
          </cell>
          <cell r="B814" t="str">
            <v>S</v>
          </cell>
          <cell r="C814">
            <v>3</v>
          </cell>
          <cell r="D814">
            <v>883</v>
          </cell>
          <cell r="E814" t="str">
            <v xml:space="preserve">Despesas Administrativas                         </v>
          </cell>
          <cell r="F814">
            <v>55518441.579999998</v>
          </cell>
          <cell r="G814">
            <v>5395524.0499999998</v>
          </cell>
          <cell r="H814">
            <v>500201.89</v>
          </cell>
          <cell r="I814">
            <v>60413763.740000002</v>
          </cell>
        </row>
        <row r="815">
          <cell r="A815" t="str">
            <v>3.2.2.01</v>
          </cell>
          <cell r="B815" t="str">
            <v>S</v>
          </cell>
          <cell r="C815">
            <v>3</v>
          </cell>
          <cell r="D815">
            <v>884</v>
          </cell>
          <cell r="E815" t="str">
            <v xml:space="preserve">Despesas com Pessoal                             </v>
          </cell>
          <cell r="F815">
            <v>36274833.25</v>
          </cell>
          <cell r="G815">
            <v>3608995.17</v>
          </cell>
          <cell r="H815">
            <v>500201.89</v>
          </cell>
          <cell r="I815">
            <v>39383626.530000001</v>
          </cell>
        </row>
        <row r="816">
          <cell r="A816" t="str">
            <v>3.2.2.01.01</v>
          </cell>
          <cell r="B816" t="str">
            <v>S</v>
          </cell>
          <cell r="C816">
            <v>3</v>
          </cell>
          <cell r="D816">
            <v>885</v>
          </cell>
          <cell r="E816" t="str">
            <v xml:space="preserve">Remunerações e Vantagens                         </v>
          </cell>
          <cell r="F816">
            <v>19627601.98</v>
          </cell>
          <cell r="G816">
            <v>1951580.17</v>
          </cell>
          <cell r="H816">
            <v>33107.15</v>
          </cell>
          <cell r="I816">
            <v>21546075</v>
          </cell>
        </row>
        <row r="817">
          <cell r="A817" t="str">
            <v>3.2.2.01.01.0001</v>
          </cell>
          <cell r="B817" t="str">
            <v>A</v>
          </cell>
          <cell r="C817">
            <v>3</v>
          </cell>
          <cell r="D817">
            <v>886</v>
          </cell>
          <cell r="E817" t="str">
            <v xml:space="preserve">Salários                                         </v>
          </cell>
          <cell r="F817">
            <v>10073574.949999999</v>
          </cell>
          <cell r="G817">
            <v>923126.51</v>
          </cell>
          <cell r="H817">
            <v>0</v>
          </cell>
          <cell r="I817">
            <v>10996701.460000001</v>
          </cell>
        </row>
        <row r="818">
          <cell r="A818" t="str">
            <v>3.2.2.01.01.0002</v>
          </cell>
          <cell r="B818" t="str">
            <v>A</v>
          </cell>
          <cell r="C818">
            <v>3</v>
          </cell>
          <cell r="D818">
            <v>887</v>
          </cell>
          <cell r="E818" t="str">
            <v xml:space="preserve">Férias                                           </v>
          </cell>
          <cell r="F818">
            <v>2264319.44</v>
          </cell>
          <cell r="G818">
            <v>193846.65</v>
          </cell>
          <cell r="H818">
            <v>0</v>
          </cell>
          <cell r="I818">
            <v>2458166.09</v>
          </cell>
        </row>
        <row r="819">
          <cell r="A819" t="str">
            <v>3.2.2.01.01.0003</v>
          </cell>
          <cell r="B819" t="str">
            <v>A</v>
          </cell>
          <cell r="C819">
            <v>3</v>
          </cell>
          <cell r="D819">
            <v>888</v>
          </cell>
          <cell r="E819" t="str">
            <v xml:space="preserve">13º Salários                                     </v>
          </cell>
          <cell r="F819">
            <v>1514250.38</v>
          </cell>
          <cell r="G819">
            <v>147183.95000000001</v>
          </cell>
          <cell r="H819">
            <v>0</v>
          </cell>
          <cell r="I819">
            <v>1661434.33</v>
          </cell>
        </row>
        <row r="820">
          <cell r="A820" t="str">
            <v>3.2.2.01.01.0004</v>
          </cell>
          <cell r="B820" t="str">
            <v>A</v>
          </cell>
          <cell r="C820">
            <v>3</v>
          </cell>
          <cell r="D820">
            <v>889</v>
          </cell>
          <cell r="E820" t="str">
            <v xml:space="preserve">Diárias - Negócios                               </v>
          </cell>
          <cell r="F820">
            <v>128388.71</v>
          </cell>
          <cell r="G820">
            <v>1704.15</v>
          </cell>
          <cell r="H820">
            <v>0</v>
          </cell>
          <cell r="I820">
            <v>130092.86</v>
          </cell>
        </row>
        <row r="821">
          <cell r="A821" t="str">
            <v>3.2.2.01.01.0005</v>
          </cell>
          <cell r="B821" t="str">
            <v>A</v>
          </cell>
          <cell r="C821">
            <v>3</v>
          </cell>
          <cell r="D821">
            <v>890</v>
          </cell>
          <cell r="E821" t="str">
            <v xml:space="preserve">Adicional tempo de servico                       </v>
          </cell>
          <cell r="F821">
            <v>186919.17</v>
          </cell>
          <cell r="G821">
            <v>16055.89</v>
          </cell>
          <cell r="H821">
            <v>0</v>
          </cell>
          <cell r="I821">
            <v>202975.06</v>
          </cell>
        </row>
        <row r="822">
          <cell r="A822" t="str">
            <v>3.2.2.01.01.0007</v>
          </cell>
          <cell r="B822" t="str">
            <v>A</v>
          </cell>
          <cell r="C822">
            <v>3</v>
          </cell>
          <cell r="D822">
            <v>892</v>
          </cell>
          <cell r="E822" t="str">
            <v xml:space="preserve">Adicional risco                                  </v>
          </cell>
          <cell r="F822">
            <v>4052140.44</v>
          </cell>
          <cell r="G822">
            <v>368563.89</v>
          </cell>
          <cell r="H822">
            <v>0</v>
          </cell>
          <cell r="I822">
            <v>4420704.33</v>
          </cell>
        </row>
        <row r="823">
          <cell r="A823" t="str">
            <v>3.2.2.01.01.0008</v>
          </cell>
          <cell r="B823" t="str">
            <v>A</v>
          </cell>
          <cell r="C823">
            <v>3</v>
          </cell>
          <cell r="D823">
            <v>893</v>
          </cell>
          <cell r="E823" t="str">
            <v xml:space="preserve">Grat. servicos extraordinarios                   </v>
          </cell>
          <cell r="F823">
            <v>745151.55</v>
          </cell>
          <cell r="G823">
            <v>66619.42</v>
          </cell>
          <cell r="H823">
            <v>0</v>
          </cell>
          <cell r="I823">
            <v>811770.97</v>
          </cell>
        </row>
        <row r="824">
          <cell r="A824" t="str">
            <v>3.2.2.01.01.0009</v>
          </cell>
          <cell r="B824" t="str">
            <v>A</v>
          </cell>
          <cell r="C824">
            <v>3</v>
          </cell>
          <cell r="D824">
            <v>894</v>
          </cell>
          <cell r="E824" t="str">
            <v xml:space="preserve">Funcao Grat. incorporada                         </v>
          </cell>
          <cell r="F824">
            <v>135056.64000000001</v>
          </cell>
          <cell r="G824">
            <v>13690.34</v>
          </cell>
          <cell r="H824">
            <v>0</v>
          </cell>
          <cell r="I824">
            <v>148746.98000000001</v>
          </cell>
        </row>
        <row r="825">
          <cell r="A825" t="str">
            <v>3.2.2.01.01.0010</v>
          </cell>
          <cell r="B825" t="str">
            <v>A</v>
          </cell>
          <cell r="C825">
            <v>3</v>
          </cell>
          <cell r="D825">
            <v>895</v>
          </cell>
          <cell r="E825" t="str">
            <v xml:space="preserve">abono pecuniario                                 </v>
          </cell>
          <cell r="F825">
            <v>410033.04</v>
          </cell>
          <cell r="G825">
            <v>20099.7</v>
          </cell>
          <cell r="H825">
            <v>0</v>
          </cell>
          <cell r="I825">
            <v>430132.74</v>
          </cell>
        </row>
        <row r="826">
          <cell r="A826" t="str">
            <v>3.2.2.01.01.0011</v>
          </cell>
          <cell r="B826" t="str">
            <v>A</v>
          </cell>
          <cell r="C826">
            <v>3</v>
          </cell>
          <cell r="D826">
            <v>896</v>
          </cell>
          <cell r="E826" t="str">
            <v xml:space="preserve">Adicional Noturno                                </v>
          </cell>
          <cell r="F826">
            <v>285147.53000000003</v>
          </cell>
          <cell r="G826">
            <v>61750.2</v>
          </cell>
          <cell r="H826">
            <v>0</v>
          </cell>
          <cell r="I826">
            <v>346897.73</v>
          </cell>
        </row>
        <row r="827">
          <cell r="A827" t="str">
            <v>3.2.2.01.01.0012</v>
          </cell>
          <cell r="B827" t="str">
            <v>A</v>
          </cell>
          <cell r="C827">
            <v>3</v>
          </cell>
          <cell r="D827">
            <v>897</v>
          </cell>
          <cell r="E827" t="str">
            <v xml:space="preserve">Hora Extra                                       </v>
          </cell>
          <cell r="F827">
            <v>57369.47</v>
          </cell>
          <cell r="G827">
            <v>123725.75</v>
          </cell>
          <cell r="H827">
            <v>0</v>
          </cell>
          <cell r="I827">
            <v>181095.22</v>
          </cell>
        </row>
        <row r="828">
          <cell r="A828" t="str">
            <v>3.2.2.01.01.0014</v>
          </cell>
          <cell r="B828" t="str">
            <v>A</v>
          </cell>
          <cell r="C828">
            <v>3</v>
          </cell>
          <cell r="D828">
            <v>1129</v>
          </cell>
          <cell r="E828" t="str">
            <v xml:space="preserve">Diárias - Treinamento                            </v>
          </cell>
          <cell r="F828">
            <v>68506.83</v>
          </cell>
          <cell r="G828">
            <v>2044.98</v>
          </cell>
          <cell r="H828">
            <v>0</v>
          </cell>
          <cell r="I828">
            <v>70551.81</v>
          </cell>
        </row>
        <row r="829">
          <cell r="A829" t="str">
            <v>3.2.2.01.01.0015</v>
          </cell>
          <cell r="B829" t="str">
            <v>A</v>
          </cell>
          <cell r="C829">
            <v>3</v>
          </cell>
          <cell r="D829">
            <v>1286</v>
          </cell>
          <cell r="E829" t="str">
            <v xml:space="preserve">Auxílio Dependente Especial                      </v>
          </cell>
          <cell r="F829">
            <v>44518</v>
          </cell>
          <cell r="G829">
            <v>4770</v>
          </cell>
          <cell r="H829">
            <v>0</v>
          </cell>
          <cell r="I829">
            <v>49288</v>
          </cell>
        </row>
        <row r="830">
          <cell r="A830" t="str">
            <v>3.2.2.01.01.0016</v>
          </cell>
          <cell r="B830" t="str">
            <v>A</v>
          </cell>
          <cell r="C830">
            <v>3</v>
          </cell>
          <cell r="D830">
            <v>1720</v>
          </cell>
          <cell r="E830" t="str">
            <v xml:space="preserve">Auxílio Creche/Escola                            </v>
          </cell>
          <cell r="F830">
            <v>103320.44</v>
          </cell>
          <cell r="G830">
            <v>8398.74</v>
          </cell>
          <cell r="H830">
            <v>0</v>
          </cell>
          <cell r="I830">
            <v>111719.18</v>
          </cell>
        </row>
        <row r="831">
          <cell r="A831" t="str">
            <v>3.2.2.01.01.0017</v>
          </cell>
          <cell r="B831" t="str">
            <v>A</v>
          </cell>
          <cell r="C831">
            <v>3</v>
          </cell>
          <cell r="D831">
            <v>2335</v>
          </cell>
          <cell r="E831" t="str">
            <v xml:space="preserve">Reversão Provisão Férias                         </v>
          </cell>
          <cell r="F831">
            <v>-410703.22</v>
          </cell>
          <cell r="G831">
            <v>0</v>
          </cell>
          <cell r="H831">
            <v>20099.71</v>
          </cell>
          <cell r="I831">
            <v>-430802.93</v>
          </cell>
        </row>
        <row r="832">
          <cell r="A832" t="str">
            <v>3.2.2.01.01.0018</v>
          </cell>
          <cell r="B832" t="str">
            <v>A</v>
          </cell>
          <cell r="C832">
            <v>3</v>
          </cell>
          <cell r="D832">
            <v>2588</v>
          </cell>
          <cell r="E832" t="str">
            <v xml:space="preserve">Reversão Provisão 13º Salário                    </v>
          </cell>
          <cell r="F832">
            <v>-466.88</v>
          </cell>
          <cell r="G832">
            <v>0</v>
          </cell>
          <cell r="H832">
            <v>9437.4699999999993</v>
          </cell>
          <cell r="I832">
            <v>-9904.35</v>
          </cell>
        </row>
        <row r="833">
          <cell r="A833" t="str">
            <v>3.2.2.01.01.0019</v>
          </cell>
          <cell r="B833" t="str">
            <v>A</v>
          </cell>
          <cell r="C833">
            <v>3</v>
          </cell>
          <cell r="D833">
            <v>2691</v>
          </cell>
          <cell r="E833" t="str">
            <v xml:space="preserve">Faltas/Atrasos/Saídas Antecipadas                </v>
          </cell>
          <cell r="F833">
            <v>-19508.89</v>
          </cell>
          <cell r="G833">
            <v>0</v>
          </cell>
          <cell r="H833">
            <v>3322.81</v>
          </cell>
          <cell r="I833">
            <v>-22831.7</v>
          </cell>
        </row>
        <row r="834">
          <cell r="A834" t="str">
            <v>3.2.2.01.01.0020</v>
          </cell>
          <cell r="B834" t="str">
            <v>A</v>
          </cell>
          <cell r="C834">
            <v>3</v>
          </cell>
          <cell r="D834">
            <v>2694</v>
          </cell>
          <cell r="E834" t="str">
            <v xml:space="preserve">Excedente Banco de Horas Negativo                </v>
          </cell>
          <cell r="F834">
            <v>-10415.620000000001</v>
          </cell>
          <cell r="G834">
            <v>0</v>
          </cell>
          <cell r="H834">
            <v>247.16</v>
          </cell>
          <cell r="I834">
            <v>-10662.78</v>
          </cell>
        </row>
        <row r="835">
          <cell r="A835" t="str">
            <v>3.2.2.01.02</v>
          </cell>
          <cell r="B835" t="str">
            <v>S</v>
          </cell>
          <cell r="C835">
            <v>3</v>
          </cell>
          <cell r="D835">
            <v>898</v>
          </cell>
          <cell r="E835" t="str">
            <v xml:space="preserve">Remunerações e Vantagens da Diretoria            </v>
          </cell>
          <cell r="F835">
            <v>1299113.69</v>
          </cell>
          <cell r="G835">
            <v>106958.17</v>
          </cell>
          <cell r="H835">
            <v>0</v>
          </cell>
          <cell r="I835">
            <v>1406071.86</v>
          </cell>
        </row>
        <row r="836">
          <cell r="A836" t="str">
            <v>3.2.2.01.02.0001</v>
          </cell>
          <cell r="B836" t="str">
            <v>A</v>
          </cell>
          <cell r="C836">
            <v>3</v>
          </cell>
          <cell r="D836">
            <v>899</v>
          </cell>
          <cell r="E836" t="str">
            <v xml:space="preserve">Salários - Diretoria                             </v>
          </cell>
          <cell r="F836">
            <v>835569</v>
          </cell>
          <cell r="G836">
            <v>76398.69</v>
          </cell>
          <cell r="H836">
            <v>0</v>
          </cell>
          <cell r="I836">
            <v>911967.69</v>
          </cell>
        </row>
        <row r="837">
          <cell r="A837" t="str">
            <v>3.2.2.01.02.0003</v>
          </cell>
          <cell r="B837" t="str">
            <v>A</v>
          </cell>
          <cell r="C837">
            <v>3</v>
          </cell>
          <cell r="D837">
            <v>901</v>
          </cell>
          <cell r="E837" t="str">
            <v xml:space="preserve">Adicional de Risco - Diretoria                   </v>
          </cell>
          <cell r="F837">
            <v>334227.59000000003</v>
          </cell>
          <cell r="G837">
            <v>30559.48</v>
          </cell>
          <cell r="H837">
            <v>0</v>
          </cell>
          <cell r="I837">
            <v>364787.07</v>
          </cell>
        </row>
        <row r="838">
          <cell r="A838" t="str">
            <v>3.2.2.01.02.0005</v>
          </cell>
          <cell r="B838" t="str">
            <v>A</v>
          </cell>
          <cell r="C838">
            <v>3</v>
          </cell>
          <cell r="D838">
            <v>1383</v>
          </cell>
          <cell r="E838" t="str">
            <v xml:space="preserve">Diárias Diretoria - Negócios                     </v>
          </cell>
          <cell r="F838">
            <v>123235.06</v>
          </cell>
          <cell r="G838">
            <v>0</v>
          </cell>
          <cell r="H838">
            <v>0</v>
          </cell>
          <cell r="I838">
            <v>123235.06</v>
          </cell>
        </row>
        <row r="839">
          <cell r="A839" t="str">
            <v>3.2.2.01.02.0006</v>
          </cell>
          <cell r="B839" t="str">
            <v>A</v>
          </cell>
          <cell r="C839">
            <v>3</v>
          </cell>
          <cell r="D839">
            <v>1384</v>
          </cell>
          <cell r="E839" t="str">
            <v xml:space="preserve">Diárias Diretoria - Treinamento                  </v>
          </cell>
          <cell r="F839">
            <v>8428.7000000000007</v>
          </cell>
          <cell r="G839">
            <v>0</v>
          </cell>
          <cell r="H839">
            <v>0</v>
          </cell>
          <cell r="I839">
            <v>8428.7000000000007</v>
          </cell>
        </row>
        <row r="840">
          <cell r="A840" t="str">
            <v>3.2.2.01.02.0008</v>
          </cell>
          <cell r="B840" t="str">
            <v>A</v>
          </cell>
          <cell r="C840">
            <v>3</v>
          </cell>
          <cell r="D840">
            <v>2274</v>
          </cell>
          <cell r="E840" t="str">
            <v xml:space="preserve">Devoluções de Diárias Diretoria                  </v>
          </cell>
          <cell r="F840">
            <v>-2346.66</v>
          </cell>
          <cell r="G840">
            <v>0</v>
          </cell>
          <cell r="H840">
            <v>0</v>
          </cell>
          <cell r="I840">
            <v>-2346.66</v>
          </cell>
        </row>
        <row r="841">
          <cell r="A841" t="str">
            <v>3.2.2.01.03</v>
          </cell>
          <cell r="B841" t="str">
            <v>S</v>
          </cell>
          <cell r="C841">
            <v>3</v>
          </cell>
          <cell r="D841">
            <v>903</v>
          </cell>
          <cell r="E841" t="str">
            <v xml:space="preserve">Encargos                                         </v>
          </cell>
          <cell r="F841">
            <v>6794853.3899999997</v>
          </cell>
          <cell r="G841">
            <v>697759.79</v>
          </cell>
          <cell r="H841">
            <v>30700.81</v>
          </cell>
          <cell r="I841">
            <v>7461912.3700000001</v>
          </cell>
        </row>
        <row r="842">
          <cell r="A842" t="str">
            <v>3.2.2.01.03.0001</v>
          </cell>
          <cell r="B842" t="str">
            <v>A</v>
          </cell>
          <cell r="C842">
            <v>3</v>
          </cell>
          <cell r="D842">
            <v>904</v>
          </cell>
          <cell r="E842" t="str">
            <v xml:space="preserve">INSS                                             </v>
          </cell>
          <cell r="F842">
            <v>5249992.21</v>
          </cell>
          <cell r="G842">
            <v>516714.51</v>
          </cell>
          <cell r="H842">
            <v>0</v>
          </cell>
          <cell r="I842">
            <v>5766706.7199999997</v>
          </cell>
        </row>
        <row r="843">
          <cell r="A843" t="str">
            <v>3.2.2.01.03.0002</v>
          </cell>
          <cell r="B843" t="str">
            <v>A</v>
          </cell>
          <cell r="C843">
            <v>3</v>
          </cell>
          <cell r="D843">
            <v>905</v>
          </cell>
          <cell r="E843" t="str">
            <v xml:space="preserve">FGTS                                             </v>
          </cell>
          <cell r="F843">
            <v>1603905.1</v>
          </cell>
          <cell r="G843">
            <v>158112.07</v>
          </cell>
          <cell r="H843">
            <v>0</v>
          </cell>
          <cell r="I843">
            <v>1762017.17</v>
          </cell>
        </row>
        <row r="844">
          <cell r="A844" t="str">
            <v>3.2.2.01.03.0003</v>
          </cell>
          <cell r="B844" t="str">
            <v>A</v>
          </cell>
          <cell r="C844">
            <v>3</v>
          </cell>
          <cell r="D844">
            <v>906</v>
          </cell>
          <cell r="E844" t="str">
            <v xml:space="preserve">Portus Previdência Privada                       </v>
          </cell>
          <cell r="F844">
            <v>69678.100000000006</v>
          </cell>
          <cell r="G844">
            <v>5611.56</v>
          </cell>
          <cell r="H844">
            <v>0</v>
          </cell>
          <cell r="I844">
            <v>75289.66</v>
          </cell>
        </row>
        <row r="845">
          <cell r="A845" t="str">
            <v>3.2.2.01.03.0005</v>
          </cell>
          <cell r="B845" t="str">
            <v>A</v>
          </cell>
          <cell r="C845">
            <v>3</v>
          </cell>
          <cell r="D845">
            <v>2255</v>
          </cell>
          <cell r="E845" t="str">
            <v xml:space="preserve">Encarg s/ Cessão Onerosa de Funcionários         </v>
          </cell>
          <cell r="F845">
            <v>39675.620000000003</v>
          </cell>
          <cell r="G845">
            <v>17321.650000000001</v>
          </cell>
          <cell r="H845">
            <v>0</v>
          </cell>
          <cell r="I845">
            <v>56997.27</v>
          </cell>
        </row>
        <row r="846">
          <cell r="A846" t="str">
            <v>3.2.2.01.03.0007</v>
          </cell>
          <cell r="B846" t="str">
            <v>A</v>
          </cell>
          <cell r="C846">
            <v>3</v>
          </cell>
          <cell r="D846">
            <v>2700</v>
          </cell>
          <cell r="E846" t="str">
            <v xml:space="preserve">Reversão INSS s/ Provisão de Férias              </v>
          </cell>
          <cell r="F846">
            <v>-128056.11</v>
          </cell>
          <cell r="G846">
            <v>0</v>
          </cell>
          <cell r="H846">
            <v>14706.11</v>
          </cell>
          <cell r="I846">
            <v>-142762.22</v>
          </cell>
        </row>
        <row r="847">
          <cell r="A847" t="str">
            <v>3.2.2.01.03.0008</v>
          </cell>
          <cell r="B847" t="str">
            <v>A</v>
          </cell>
          <cell r="C847">
            <v>3</v>
          </cell>
          <cell r="D847">
            <v>2701</v>
          </cell>
          <cell r="E847" t="str">
            <v xml:space="preserve">Reversão FGTS s/ Provisão de Férias              </v>
          </cell>
          <cell r="F847">
            <v>-39102.49</v>
          </cell>
          <cell r="G847">
            <v>0</v>
          </cell>
          <cell r="H847">
            <v>4490.33</v>
          </cell>
          <cell r="I847">
            <v>-43592.82</v>
          </cell>
        </row>
        <row r="848">
          <cell r="A848" t="str">
            <v>3.2.2.01.03.0009</v>
          </cell>
          <cell r="B848" t="str">
            <v>A</v>
          </cell>
          <cell r="C848">
            <v>3</v>
          </cell>
          <cell r="D848">
            <v>2702</v>
          </cell>
          <cell r="E848" t="str">
            <v xml:space="preserve">Reversão Portus s/ Provisão de Férias            </v>
          </cell>
          <cell r="F848">
            <v>-974.41</v>
          </cell>
          <cell r="G848">
            <v>0</v>
          </cell>
          <cell r="H848">
            <v>1567.38</v>
          </cell>
          <cell r="I848">
            <v>-2541.79</v>
          </cell>
        </row>
        <row r="849">
          <cell r="A849" t="str">
            <v>3.2.2.01.03.0010</v>
          </cell>
          <cell r="B849" t="str">
            <v>A</v>
          </cell>
          <cell r="C849">
            <v>3</v>
          </cell>
          <cell r="D849">
            <v>2720</v>
          </cell>
          <cell r="E849" t="str">
            <v xml:space="preserve">Reversão INSS s/ Provisões de 13º Sal            </v>
          </cell>
          <cell r="F849">
            <v>-122.32</v>
          </cell>
          <cell r="G849">
            <v>0</v>
          </cell>
          <cell r="H849">
            <v>8830.0499999999993</v>
          </cell>
          <cell r="I849">
            <v>-8952.3700000000008</v>
          </cell>
        </row>
        <row r="850">
          <cell r="A850" t="str">
            <v>3.2.2.01.03.0011</v>
          </cell>
          <cell r="B850" t="str">
            <v>A</v>
          </cell>
          <cell r="C850">
            <v>3</v>
          </cell>
          <cell r="D850">
            <v>2721</v>
          </cell>
          <cell r="E850" t="str">
            <v xml:space="preserve">Reversão FGTS s/ Provisões de 13º Sal            </v>
          </cell>
          <cell r="F850">
            <v>-37.35</v>
          </cell>
          <cell r="G850">
            <v>0</v>
          </cell>
          <cell r="H850">
            <v>0</v>
          </cell>
          <cell r="I850">
            <v>-37.35</v>
          </cell>
        </row>
        <row r="851">
          <cell r="A851" t="str">
            <v>3.2.2.01.03.0012</v>
          </cell>
          <cell r="B851" t="str">
            <v>A</v>
          </cell>
          <cell r="C851">
            <v>3</v>
          </cell>
          <cell r="D851">
            <v>2722</v>
          </cell>
          <cell r="E851" t="str">
            <v xml:space="preserve">Reversão Portus s/ Provisões de 13º Sal          </v>
          </cell>
          <cell r="F851">
            <v>-104.96</v>
          </cell>
          <cell r="G851">
            <v>0</v>
          </cell>
          <cell r="H851">
            <v>1106.94</v>
          </cell>
          <cell r="I851">
            <v>-1211.9000000000001</v>
          </cell>
        </row>
        <row r="852">
          <cell r="A852" t="str">
            <v>3.2.2.01.04</v>
          </cell>
          <cell r="B852" t="str">
            <v>S</v>
          </cell>
          <cell r="C852">
            <v>3</v>
          </cell>
          <cell r="D852">
            <v>908</v>
          </cell>
          <cell r="E852" t="str">
            <v xml:space="preserve">Verbas Rescisórias                               </v>
          </cell>
          <cell r="F852">
            <v>27653.03</v>
          </cell>
          <cell r="G852">
            <v>3355.55</v>
          </cell>
          <cell r="H852">
            <v>0</v>
          </cell>
          <cell r="I852">
            <v>31008.58</v>
          </cell>
        </row>
        <row r="853">
          <cell r="A853" t="str">
            <v>3.2.2.01.04.0001</v>
          </cell>
          <cell r="B853" t="str">
            <v>A</v>
          </cell>
          <cell r="C853">
            <v>3</v>
          </cell>
          <cell r="D853">
            <v>909</v>
          </cell>
          <cell r="E853" t="str">
            <v xml:space="preserve">Salários                                         </v>
          </cell>
          <cell r="F853">
            <v>27653.03</v>
          </cell>
          <cell r="G853">
            <v>3355.55</v>
          </cell>
          <cell r="H853">
            <v>0</v>
          </cell>
          <cell r="I853">
            <v>31008.58</v>
          </cell>
        </row>
        <row r="854">
          <cell r="A854" t="str">
            <v>3.2.2.01.05</v>
          </cell>
          <cell r="B854" t="str">
            <v>S</v>
          </cell>
          <cell r="C854">
            <v>3</v>
          </cell>
          <cell r="D854">
            <v>913</v>
          </cell>
          <cell r="E854" t="str">
            <v xml:space="preserve">Outros Beneficios                                </v>
          </cell>
          <cell r="F854">
            <v>4949750.93</v>
          </cell>
          <cell r="G854">
            <v>438044.5</v>
          </cell>
          <cell r="H854">
            <v>0</v>
          </cell>
          <cell r="I854">
            <v>5387795.4299999997</v>
          </cell>
        </row>
        <row r="855">
          <cell r="A855" t="str">
            <v>3.2.2.01.05.0002</v>
          </cell>
          <cell r="B855" t="str">
            <v>A</v>
          </cell>
          <cell r="C855">
            <v>3</v>
          </cell>
          <cell r="D855">
            <v>915</v>
          </cell>
          <cell r="E855" t="str">
            <v xml:space="preserve">Vale Refeição                                    </v>
          </cell>
          <cell r="F855">
            <v>1931327.23</v>
          </cell>
          <cell r="G855">
            <v>178635.23</v>
          </cell>
          <cell r="H855">
            <v>0</v>
          </cell>
          <cell r="I855">
            <v>2109962.46</v>
          </cell>
        </row>
        <row r="856">
          <cell r="A856" t="str">
            <v>3.2.2.01.05.0003</v>
          </cell>
          <cell r="B856" t="str">
            <v>A</v>
          </cell>
          <cell r="C856">
            <v>3</v>
          </cell>
          <cell r="D856">
            <v>916</v>
          </cell>
          <cell r="E856" t="str">
            <v xml:space="preserve">Plano de Saúde                                   </v>
          </cell>
          <cell r="F856">
            <v>1639168.05</v>
          </cell>
          <cell r="G856">
            <v>162832.54999999999</v>
          </cell>
          <cell r="H856">
            <v>0</v>
          </cell>
          <cell r="I856">
            <v>1802000.6</v>
          </cell>
        </row>
        <row r="857">
          <cell r="A857" t="str">
            <v>3.2.2.01.05.0004</v>
          </cell>
          <cell r="B857" t="str">
            <v>A</v>
          </cell>
          <cell r="C857">
            <v>3</v>
          </cell>
          <cell r="D857">
            <v>917</v>
          </cell>
          <cell r="E857" t="str">
            <v xml:space="preserve">Medicamentos                                     </v>
          </cell>
          <cell r="F857">
            <v>480552.13</v>
          </cell>
          <cell r="G857">
            <v>43445.11</v>
          </cell>
          <cell r="H857">
            <v>0</v>
          </cell>
          <cell r="I857">
            <v>523997.24</v>
          </cell>
        </row>
        <row r="858">
          <cell r="A858" t="str">
            <v>3.2.2.01.05.0005</v>
          </cell>
          <cell r="B858" t="str">
            <v>A</v>
          </cell>
          <cell r="C858">
            <v>3</v>
          </cell>
          <cell r="D858">
            <v>918</v>
          </cell>
          <cell r="E858" t="str">
            <v xml:space="preserve">Serv. Odontológicos - P F                        </v>
          </cell>
          <cell r="F858">
            <v>188440.79</v>
          </cell>
          <cell r="G858">
            <v>15077.51</v>
          </cell>
          <cell r="H858">
            <v>0</v>
          </cell>
          <cell r="I858">
            <v>203518.3</v>
          </cell>
        </row>
        <row r="859">
          <cell r="A859" t="str">
            <v>3.2.2.01.05.0006</v>
          </cell>
          <cell r="B859" t="str">
            <v>A</v>
          </cell>
          <cell r="C859">
            <v>3</v>
          </cell>
          <cell r="D859">
            <v>919</v>
          </cell>
          <cell r="E859" t="str">
            <v xml:space="preserve">Produtos Óticos                                  </v>
          </cell>
          <cell r="F859">
            <v>168841.03</v>
          </cell>
          <cell r="G859">
            <v>7560</v>
          </cell>
          <cell r="H859">
            <v>0</v>
          </cell>
          <cell r="I859">
            <v>176401.03</v>
          </cell>
        </row>
        <row r="860">
          <cell r="A860" t="str">
            <v>3.2.2.01.05.0007</v>
          </cell>
          <cell r="B860" t="str">
            <v>A</v>
          </cell>
          <cell r="C860">
            <v>3</v>
          </cell>
          <cell r="D860">
            <v>920</v>
          </cell>
          <cell r="E860" t="str">
            <v xml:space="preserve">Seguro de Vida                                   </v>
          </cell>
          <cell r="F860">
            <v>75488.06</v>
          </cell>
          <cell r="G860">
            <v>6836.52</v>
          </cell>
          <cell r="H860">
            <v>0</v>
          </cell>
          <cell r="I860">
            <v>82324.58</v>
          </cell>
        </row>
        <row r="861">
          <cell r="A861" t="str">
            <v>3.2.2.01.05.0008</v>
          </cell>
          <cell r="B861" t="str">
            <v>A</v>
          </cell>
          <cell r="C861">
            <v>3</v>
          </cell>
          <cell r="D861">
            <v>921</v>
          </cell>
          <cell r="E861" t="str">
            <v xml:space="preserve">Graduação e Especializ. de Empreg.               </v>
          </cell>
          <cell r="F861">
            <v>68298.13</v>
          </cell>
          <cell r="G861">
            <v>5084.6899999999996</v>
          </cell>
          <cell r="H861">
            <v>0</v>
          </cell>
          <cell r="I861">
            <v>73382.820000000007</v>
          </cell>
        </row>
        <row r="862">
          <cell r="A862" t="str">
            <v>3.2.2.01.05.0009</v>
          </cell>
          <cell r="B862" t="str">
            <v>A</v>
          </cell>
          <cell r="C862">
            <v>3</v>
          </cell>
          <cell r="D862">
            <v>922</v>
          </cell>
          <cell r="E862" t="str">
            <v xml:space="preserve">Serv. Odontológicos - P J                        </v>
          </cell>
          <cell r="F862">
            <v>182672.83</v>
          </cell>
          <cell r="G862">
            <v>9582.89</v>
          </cell>
          <cell r="H862">
            <v>0</v>
          </cell>
          <cell r="I862">
            <v>192255.72</v>
          </cell>
        </row>
        <row r="863">
          <cell r="A863" t="str">
            <v>3.2.2.01.05.0011</v>
          </cell>
          <cell r="B863" t="str">
            <v>A</v>
          </cell>
          <cell r="C863">
            <v>3</v>
          </cell>
          <cell r="D863">
            <v>951</v>
          </cell>
          <cell r="E863" t="str">
            <v xml:space="preserve">Treinamento                                      </v>
          </cell>
          <cell r="F863">
            <v>214962.68</v>
          </cell>
          <cell r="G863">
            <v>8990</v>
          </cell>
          <cell r="H863">
            <v>0</v>
          </cell>
          <cell r="I863">
            <v>223952.68</v>
          </cell>
        </row>
        <row r="864">
          <cell r="A864" t="str">
            <v>3.2.2.01.06</v>
          </cell>
          <cell r="B864" t="str">
            <v>S</v>
          </cell>
          <cell r="C864">
            <v>3</v>
          </cell>
          <cell r="D864">
            <v>924</v>
          </cell>
          <cell r="E864" t="str">
            <v xml:space="preserve">Reembolso de Empregados                          </v>
          </cell>
          <cell r="F864">
            <v>-720516.06</v>
          </cell>
          <cell r="G864">
            <v>0</v>
          </cell>
          <cell r="H864">
            <v>66076.05</v>
          </cell>
          <cell r="I864">
            <v>-786592.11</v>
          </cell>
        </row>
        <row r="865">
          <cell r="A865" t="str">
            <v>3.2.2.01.06.0001</v>
          </cell>
          <cell r="B865" t="str">
            <v>A</v>
          </cell>
          <cell r="C865">
            <v>3</v>
          </cell>
          <cell r="D865">
            <v>925</v>
          </cell>
          <cell r="E865" t="str">
            <v xml:space="preserve">Vale Transporte                                  </v>
          </cell>
          <cell r="F865">
            <v>-85.25</v>
          </cell>
          <cell r="G865">
            <v>0</v>
          </cell>
          <cell r="H865">
            <v>0</v>
          </cell>
          <cell r="I865">
            <v>-85.25</v>
          </cell>
        </row>
        <row r="866">
          <cell r="A866" t="str">
            <v>3.2.2.01.06.0002</v>
          </cell>
          <cell r="B866" t="str">
            <v>A</v>
          </cell>
          <cell r="C866">
            <v>3</v>
          </cell>
          <cell r="D866">
            <v>926</v>
          </cell>
          <cell r="E866" t="str">
            <v xml:space="preserve">Vale Refeição                                    </v>
          </cell>
          <cell r="F866">
            <v>-81396.710000000006</v>
          </cell>
          <cell r="G866">
            <v>0</v>
          </cell>
          <cell r="H866">
            <v>9760</v>
          </cell>
          <cell r="I866">
            <v>-91156.71</v>
          </cell>
        </row>
        <row r="867">
          <cell r="A867" t="str">
            <v>3.2.2.01.06.0003</v>
          </cell>
          <cell r="B867" t="str">
            <v>A</v>
          </cell>
          <cell r="C867">
            <v>3</v>
          </cell>
          <cell r="D867">
            <v>927</v>
          </cell>
          <cell r="E867" t="str">
            <v xml:space="preserve">Plano de Saúde                                   </v>
          </cell>
          <cell r="F867">
            <v>-406532.38</v>
          </cell>
          <cell r="G867">
            <v>0</v>
          </cell>
          <cell r="H867">
            <v>40865.64</v>
          </cell>
          <cell r="I867">
            <v>-447398.02</v>
          </cell>
        </row>
        <row r="868">
          <cell r="A868" t="str">
            <v>3.2.2.01.06.0004</v>
          </cell>
          <cell r="B868" t="str">
            <v>A</v>
          </cell>
          <cell r="C868">
            <v>3</v>
          </cell>
          <cell r="D868">
            <v>928</v>
          </cell>
          <cell r="E868" t="str">
            <v xml:space="preserve">Medicamentos                                     </v>
          </cell>
          <cell r="F868">
            <v>-131166.63</v>
          </cell>
          <cell r="G868">
            <v>0</v>
          </cell>
          <cell r="H868">
            <v>11267.43</v>
          </cell>
          <cell r="I868">
            <v>-142434.06</v>
          </cell>
        </row>
        <row r="869">
          <cell r="A869" t="str">
            <v>3.2.2.01.06.0005</v>
          </cell>
          <cell r="B869" t="str">
            <v>A</v>
          </cell>
          <cell r="C869">
            <v>3</v>
          </cell>
          <cell r="D869">
            <v>929</v>
          </cell>
          <cell r="E869" t="str">
            <v xml:space="preserve">Produtos Óticos                                  </v>
          </cell>
          <cell r="F869">
            <v>-1504</v>
          </cell>
          <cell r="G869">
            <v>0</v>
          </cell>
          <cell r="H869">
            <v>0</v>
          </cell>
          <cell r="I869">
            <v>-1504</v>
          </cell>
        </row>
        <row r="870">
          <cell r="A870" t="str">
            <v>3.2.2.01.06.0008</v>
          </cell>
          <cell r="B870" t="str">
            <v>A</v>
          </cell>
          <cell r="C870">
            <v>3</v>
          </cell>
          <cell r="D870">
            <v>932</v>
          </cell>
          <cell r="E870" t="str">
            <v xml:space="preserve">Assistencia medica Odontologica                  </v>
          </cell>
          <cell r="F870">
            <v>-89659.25</v>
          </cell>
          <cell r="G870">
            <v>0</v>
          </cell>
          <cell r="H870">
            <v>4182.9799999999996</v>
          </cell>
          <cell r="I870">
            <v>-93842.23</v>
          </cell>
        </row>
        <row r="871">
          <cell r="A871" t="str">
            <v>3.2.2.01.06.0009</v>
          </cell>
          <cell r="B871" t="str">
            <v>A</v>
          </cell>
          <cell r="C871">
            <v>3</v>
          </cell>
          <cell r="D871">
            <v>2269</v>
          </cell>
          <cell r="E871" t="str">
            <v xml:space="preserve">Devoluções de Diárias                            </v>
          </cell>
          <cell r="F871">
            <v>-10101.84</v>
          </cell>
          <cell r="G871">
            <v>0</v>
          </cell>
          <cell r="H871">
            <v>0</v>
          </cell>
          <cell r="I871">
            <v>-10101.84</v>
          </cell>
        </row>
        <row r="872">
          <cell r="A872" t="str">
            <v>3.2.2.01.06.0010</v>
          </cell>
          <cell r="B872" t="str">
            <v>A</v>
          </cell>
          <cell r="C872">
            <v>3</v>
          </cell>
          <cell r="D872">
            <v>2633</v>
          </cell>
          <cell r="E872" t="str">
            <v xml:space="preserve">Auxilio Creche                                   </v>
          </cell>
          <cell r="F872">
            <v>-70</v>
          </cell>
          <cell r="G872">
            <v>0</v>
          </cell>
          <cell r="H872">
            <v>0</v>
          </cell>
          <cell r="I872">
            <v>-70</v>
          </cell>
        </row>
        <row r="873">
          <cell r="A873" t="str">
            <v>3.2.2.01.08</v>
          </cell>
          <cell r="B873" t="str">
            <v>S</v>
          </cell>
          <cell r="C873">
            <v>3</v>
          </cell>
          <cell r="D873">
            <v>936</v>
          </cell>
          <cell r="E873" t="str">
            <v xml:space="preserve">Orgãos Colegiados                                </v>
          </cell>
          <cell r="F873">
            <v>511920</v>
          </cell>
          <cell r="G873">
            <v>39060</v>
          </cell>
          <cell r="H873">
            <v>0</v>
          </cell>
          <cell r="I873">
            <v>550980</v>
          </cell>
        </row>
        <row r="874">
          <cell r="A874" t="str">
            <v>3.2.2.01.08.0001</v>
          </cell>
          <cell r="B874" t="str">
            <v>A</v>
          </cell>
          <cell r="C874">
            <v>3</v>
          </cell>
          <cell r="D874">
            <v>937</v>
          </cell>
          <cell r="E874" t="str">
            <v xml:space="preserve">CONSAD                                           </v>
          </cell>
          <cell r="F874">
            <v>405000</v>
          </cell>
          <cell r="G874">
            <v>32580</v>
          </cell>
          <cell r="H874">
            <v>0</v>
          </cell>
          <cell r="I874">
            <v>437580</v>
          </cell>
        </row>
        <row r="875">
          <cell r="A875" t="str">
            <v>3.2.2.01.08.0002</v>
          </cell>
          <cell r="B875" t="str">
            <v>A</v>
          </cell>
          <cell r="C875">
            <v>3</v>
          </cell>
          <cell r="D875">
            <v>938</v>
          </cell>
          <cell r="E875" t="str">
            <v xml:space="preserve">CONFI                                            </v>
          </cell>
          <cell r="F875">
            <v>106920</v>
          </cell>
          <cell r="G875">
            <v>6480</v>
          </cell>
          <cell r="H875">
            <v>0</v>
          </cell>
          <cell r="I875">
            <v>113400</v>
          </cell>
        </row>
        <row r="876">
          <cell r="A876" t="str">
            <v>3.2.2.01.09</v>
          </cell>
          <cell r="B876" t="str">
            <v>S</v>
          </cell>
          <cell r="C876">
            <v>3</v>
          </cell>
          <cell r="D876">
            <v>2391</v>
          </cell>
          <cell r="E876" t="str">
            <v xml:space="preserve">Participações no Resultado                       </v>
          </cell>
          <cell r="F876">
            <v>3784456.29</v>
          </cell>
          <cell r="G876">
            <v>372236.99</v>
          </cell>
          <cell r="H876">
            <v>370317.88</v>
          </cell>
          <cell r="I876">
            <v>3786375.4</v>
          </cell>
        </row>
        <row r="877">
          <cell r="A877" t="str">
            <v>3.2.2.01.09.0001</v>
          </cell>
          <cell r="B877" t="str">
            <v>A</v>
          </cell>
          <cell r="C877">
            <v>3</v>
          </cell>
          <cell r="D877">
            <v>2392</v>
          </cell>
          <cell r="E877" t="str">
            <v xml:space="preserve">PPR Administrativo                               </v>
          </cell>
          <cell r="F877">
            <v>3785623.49</v>
          </cell>
          <cell r="G877">
            <v>372236.99</v>
          </cell>
          <cell r="H877">
            <v>0</v>
          </cell>
          <cell r="I877">
            <v>4157860.48</v>
          </cell>
        </row>
        <row r="878">
          <cell r="A878" t="str">
            <v>3.2.2.01.09.0002</v>
          </cell>
          <cell r="B878" t="str">
            <v>A</v>
          </cell>
          <cell r="C878">
            <v>3</v>
          </cell>
          <cell r="D878">
            <v>2618</v>
          </cell>
          <cell r="E878" t="str">
            <v xml:space="preserve">Reversão Provisão PPR Administrativo             </v>
          </cell>
          <cell r="F878">
            <v>-1167.2</v>
          </cell>
          <cell r="G878">
            <v>0</v>
          </cell>
          <cell r="H878">
            <v>370317.88</v>
          </cell>
          <cell r="I878">
            <v>-371485.08</v>
          </cell>
        </row>
        <row r="879">
          <cell r="A879" t="str">
            <v>3.2.2.02</v>
          </cell>
          <cell r="B879" t="str">
            <v>S</v>
          </cell>
          <cell r="C879">
            <v>3</v>
          </cell>
          <cell r="D879">
            <v>940</v>
          </cell>
          <cell r="E879" t="str">
            <v xml:space="preserve">Despesas Gerais                                  </v>
          </cell>
          <cell r="F879">
            <v>12046102.130000001</v>
          </cell>
          <cell r="G879">
            <v>1351168.5</v>
          </cell>
          <cell r="H879">
            <v>0</v>
          </cell>
          <cell r="I879">
            <v>13397270.630000001</v>
          </cell>
        </row>
        <row r="880">
          <cell r="A880" t="str">
            <v>3.2.2.02.01</v>
          </cell>
          <cell r="B880" t="str">
            <v>A</v>
          </cell>
          <cell r="C880">
            <v>3</v>
          </cell>
          <cell r="D880">
            <v>941</v>
          </cell>
          <cell r="E880" t="str">
            <v xml:space="preserve">Serviços de Terceiros - PF                       </v>
          </cell>
          <cell r="F880">
            <v>3900</v>
          </cell>
          <cell r="G880">
            <v>0</v>
          </cell>
          <cell r="H880">
            <v>0</v>
          </cell>
          <cell r="I880">
            <v>3900</v>
          </cell>
        </row>
        <row r="881">
          <cell r="A881" t="str">
            <v>3.2.2.02.02</v>
          </cell>
          <cell r="B881" t="str">
            <v>A</v>
          </cell>
          <cell r="C881">
            <v>3</v>
          </cell>
          <cell r="D881">
            <v>942</v>
          </cell>
          <cell r="E881" t="str">
            <v xml:space="preserve">Serviços de Consultores - PF                     </v>
          </cell>
          <cell r="F881">
            <v>443782.6</v>
          </cell>
          <cell r="G881">
            <v>24160.5</v>
          </cell>
          <cell r="H881">
            <v>0</v>
          </cell>
          <cell r="I881">
            <v>467943.1</v>
          </cell>
        </row>
        <row r="882">
          <cell r="A882" t="str">
            <v>3.2.2.02.03</v>
          </cell>
          <cell r="B882" t="str">
            <v>A</v>
          </cell>
          <cell r="C882">
            <v>3</v>
          </cell>
          <cell r="D882">
            <v>943</v>
          </cell>
          <cell r="E882" t="str">
            <v xml:space="preserve">Remuneração a Estag. e Bolsistas                 </v>
          </cell>
          <cell r="F882">
            <v>225859.08</v>
          </cell>
          <cell r="G882">
            <v>34289.21</v>
          </cell>
          <cell r="H882">
            <v>0</v>
          </cell>
          <cell r="I882">
            <v>260148.29</v>
          </cell>
        </row>
        <row r="883">
          <cell r="A883" t="str">
            <v>3.2.2.02.05</v>
          </cell>
          <cell r="B883" t="str">
            <v>A</v>
          </cell>
          <cell r="C883">
            <v>3</v>
          </cell>
          <cell r="D883">
            <v>945</v>
          </cell>
          <cell r="E883" t="str">
            <v xml:space="preserve">Passagens  aéreas                                </v>
          </cell>
          <cell r="F883">
            <v>340890.25</v>
          </cell>
          <cell r="G883">
            <v>45073.47</v>
          </cell>
          <cell r="H883">
            <v>0</v>
          </cell>
          <cell r="I883">
            <v>385963.72</v>
          </cell>
        </row>
        <row r="884">
          <cell r="A884" t="str">
            <v>3.2.2.02.06</v>
          </cell>
          <cell r="B884" t="str">
            <v>A</v>
          </cell>
          <cell r="C884">
            <v>3</v>
          </cell>
          <cell r="D884">
            <v>946</v>
          </cell>
          <cell r="E884" t="str">
            <v xml:space="preserve">Outros Serviços - PJ                             </v>
          </cell>
          <cell r="F884">
            <v>9870.09</v>
          </cell>
          <cell r="G884">
            <v>0</v>
          </cell>
          <cell r="H884">
            <v>0</v>
          </cell>
          <cell r="I884">
            <v>9870.09</v>
          </cell>
        </row>
        <row r="885">
          <cell r="A885" t="str">
            <v>3.2.2.02.07</v>
          </cell>
          <cell r="B885" t="str">
            <v>A</v>
          </cell>
          <cell r="C885">
            <v>3</v>
          </cell>
          <cell r="D885">
            <v>947</v>
          </cell>
          <cell r="E885" t="str">
            <v xml:space="preserve">Manutenção e Reparos                             </v>
          </cell>
          <cell r="F885">
            <v>435015.93</v>
          </cell>
          <cell r="G885">
            <v>51316.58</v>
          </cell>
          <cell r="H885">
            <v>0</v>
          </cell>
          <cell r="I885">
            <v>486332.51</v>
          </cell>
        </row>
        <row r="886">
          <cell r="A886" t="str">
            <v>3.2.2.02.09</v>
          </cell>
          <cell r="B886" t="str">
            <v>A</v>
          </cell>
          <cell r="C886">
            <v>3</v>
          </cell>
          <cell r="D886">
            <v>949</v>
          </cell>
          <cell r="E886" t="str">
            <v xml:space="preserve">Meio Ambiente                                    </v>
          </cell>
          <cell r="F886">
            <v>25736.53</v>
          </cell>
          <cell r="G886">
            <v>0</v>
          </cell>
          <cell r="H886">
            <v>0</v>
          </cell>
          <cell r="I886">
            <v>25736.53</v>
          </cell>
        </row>
        <row r="887">
          <cell r="A887" t="str">
            <v>3.2.2.02.10</v>
          </cell>
          <cell r="B887" t="str">
            <v>A</v>
          </cell>
          <cell r="C887">
            <v>3</v>
          </cell>
          <cell r="D887">
            <v>950</v>
          </cell>
          <cell r="E887" t="str">
            <v xml:space="preserve">Levantamentos, Estudos e Projetos                </v>
          </cell>
          <cell r="F887">
            <v>490673</v>
          </cell>
          <cell r="G887">
            <v>276682.39</v>
          </cell>
          <cell r="H887">
            <v>0</v>
          </cell>
          <cell r="I887">
            <v>767355.39</v>
          </cell>
        </row>
        <row r="888">
          <cell r="A888" t="str">
            <v>3.2.2.02.12</v>
          </cell>
          <cell r="B888" t="str">
            <v>A</v>
          </cell>
          <cell r="C888">
            <v>3</v>
          </cell>
          <cell r="D888">
            <v>952</v>
          </cell>
          <cell r="E888" t="str">
            <v xml:space="preserve">Seguros em Geral                                 </v>
          </cell>
          <cell r="F888">
            <v>126000</v>
          </cell>
          <cell r="G888">
            <v>0</v>
          </cell>
          <cell r="H888">
            <v>0</v>
          </cell>
          <cell r="I888">
            <v>126000</v>
          </cell>
        </row>
        <row r="889">
          <cell r="A889" t="str">
            <v>3.2.2.02.13</v>
          </cell>
          <cell r="B889" t="str">
            <v>A</v>
          </cell>
          <cell r="C889">
            <v>3</v>
          </cell>
          <cell r="D889">
            <v>953</v>
          </cell>
          <cell r="E889" t="str">
            <v xml:space="preserve">Locação de Bens Móveis                           </v>
          </cell>
          <cell r="F889">
            <v>435348.88</v>
          </cell>
          <cell r="G889">
            <v>35338.06</v>
          </cell>
          <cell r="H889">
            <v>0</v>
          </cell>
          <cell r="I889">
            <v>470686.94</v>
          </cell>
        </row>
        <row r="890">
          <cell r="A890" t="str">
            <v>3.2.2.02.14</v>
          </cell>
          <cell r="B890" t="str">
            <v>A</v>
          </cell>
          <cell r="C890">
            <v>3</v>
          </cell>
          <cell r="D890">
            <v>954</v>
          </cell>
          <cell r="E890" t="str">
            <v xml:space="preserve">Locação de Veículos                              </v>
          </cell>
          <cell r="F890">
            <v>359851.96</v>
          </cell>
          <cell r="G890">
            <v>32446</v>
          </cell>
          <cell r="H890">
            <v>0</v>
          </cell>
          <cell r="I890">
            <v>392297.96</v>
          </cell>
        </row>
        <row r="891">
          <cell r="A891" t="str">
            <v>3.2.2.02.16</v>
          </cell>
          <cell r="B891" t="str">
            <v>A</v>
          </cell>
          <cell r="C891">
            <v>3</v>
          </cell>
          <cell r="D891">
            <v>956</v>
          </cell>
          <cell r="E891" t="str">
            <v xml:space="preserve">Hospedagem                                       </v>
          </cell>
          <cell r="F891">
            <v>2757.3</v>
          </cell>
          <cell r="G891">
            <v>405.3</v>
          </cell>
          <cell r="H891">
            <v>0</v>
          </cell>
          <cell r="I891">
            <v>3162.6</v>
          </cell>
        </row>
        <row r="892">
          <cell r="A892" t="str">
            <v>3.2.2.02.17</v>
          </cell>
          <cell r="B892" t="str">
            <v>A</v>
          </cell>
          <cell r="C892">
            <v>3</v>
          </cell>
          <cell r="D892">
            <v>957</v>
          </cell>
          <cell r="E892" t="str">
            <v xml:space="preserve">Frete                                            </v>
          </cell>
          <cell r="F892">
            <v>13154.48</v>
          </cell>
          <cell r="G892">
            <v>2021.76</v>
          </cell>
          <cell r="H892">
            <v>0</v>
          </cell>
          <cell r="I892">
            <v>15176.24</v>
          </cell>
        </row>
        <row r="893">
          <cell r="A893" t="str">
            <v>3.2.2.02.18</v>
          </cell>
          <cell r="B893" t="str">
            <v>A</v>
          </cell>
          <cell r="C893">
            <v>3</v>
          </cell>
          <cell r="D893">
            <v>958</v>
          </cell>
          <cell r="E893" t="str">
            <v xml:space="preserve">Consultoria Geral                                </v>
          </cell>
          <cell r="F893">
            <v>367211.2</v>
          </cell>
          <cell r="G893">
            <v>52148.2</v>
          </cell>
          <cell r="H893">
            <v>0</v>
          </cell>
          <cell r="I893">
            <v>419359.4</v>
          </cell>
        </row>
        <row r="894">
          <cell r="A894" t="str">
            <v>3.2.2.02.19</v>
          </cell>
          <cell r="B894" t="str">
            <v>A</v>
          </cell>
          <cell r="C894">
            <v>3</v>
          </cell>
          <cell r="D894">
            <v>959</v>
          </cell>
          <cell r="E894" t="str">
            <v xml:space="preserve">Transporte e Locomoção                           </v>
          </cell>
          <cell r="F894">
            <v>443657.53</v>
          </cell>
          <cell r="G894">
            <v>40706.28</v>
          </cell>
          <cell r="H894">
            <v>0</v>
          </cell>
          <cell r="I894">
            <v>484363.81</v>
          </cell>
        </row>
        <row r="895">
          <cell r="A895" t="str">
            <v>3.2.2.02.20</v>
          </cell>
          <cell r="B895" t="str">
            <v>A</v>
          </cell>
          <cell r="C895">
            <v>3</v>
          </cell>
          <cell r="D895">
            <v>960</v>
          </cell>
          <cell r="E895" t="str">
            <v xml:space="preserve">Seguro de Veículos                               </v>
          </cell>
          <cell r="F895">
            <v>12000</v>
          </cell>
          <cell r="G895">
            <v>0</v>
          </cell>
          <cell r="H895">
            <v>0</v>
          </cell>
          <cell r="I895">
            <v>12000</v>
          </cell>
        </row>
        <row r="896">
          <cell r="A896" t="str">
            <v>3.2.2.02.21</v>
          </cell>
          <cell r="B896" t="str">
            <v>A</v>
          </cell>
          <cell r="C896">
            <v>3</v>
          </cell>
          <cell r="D896">
            <v>961</v>
          </cell>
          <cell r="E896" t="str">
            <v xml:space="preserve">Publicidade e Propaganda                         </v>
          </cell>
          <cell r="F896">
            <v>224847.92</v>
          </cell>
          <cell r="G896">
            <v>68842.19</v>
          </cell>
          <cell r="H896">
            <v>0</v>
          </cell>
          <cell r="I896">
            <v>293690.11</v>
          </cell>
        </row>
        <row r="897">
          <cell r="A897" t="str">
            <v>3.2.2.02.22</v>
          </cell>
          <cell r="B897" t="str">
            <v>A</v>
          </cell>
          <cell r="C897">
            <v>3</v>
          </cell>
          <cell r="D897">
            <v>962</v>
          </cell>
          <cell r="E897" t="str">
            <v xml:space="preserve">Suporte e Manutençao de Sistemas                 </v>
          </cell>
          <cell r="F897">
            <v>367481.39</v>
          </cell>
          <cell r="G897">
            <v>46088.55</v>
          </cell>
          <cell r="H897">
            <v>0</v>
          </cell>
          <cell r="I897">
            <v>413569.94</v>
          </cell>
        </row>
        <row r="898">
          <cell r="A898" t="str">
            <v>3.2.2.02.23</v>
          </cell>
          <cell r="B898" t="str">
            <v>A</v>
          </cell>
          <cell r="C898">
            <v>3</v>
          </cell>
          <cell r="D898">
            <v>963</v>
          </cell>
          <cell r="E898" t="str">
            <v xml:space="preserve">Assinaturas e Publicações Técnicas               </v>
          </cell>
          <cell r="F898">
            <v>7918</v>
          </cell>
          <cell r="G898">
            <v>0</v>
          </cell>
          <cell r="H898">
            <v>0</v>
          </cell>
          <cell r="I898">
            <v>7918</v>
          </cell>
        </row>
        <row r="899">
          <cell r="A899" t="str">
            <v>3.2.2.02.25</v>
          </cell>
          <cell r="B899" t="str">
            <v>A</v>
          </cell>
          <cell r="C899">
            <v>3</v>
          </cell>
          <cell r="D899">
            <v>965</v>
          </cell>
          <cell r="E899" t="str">
            <v xml:space="preserve">Particip.em Feiras, Seminários e Eventos         </v>
          </cell>
          <cell r="F899">
            <v>1324195.1000000001</v>
          </cell>
          <cell r="G899">
            <v>40000</v>
          </cell>
          <cell r="H899">
            <v>0</v>
          </cell>
          <cell r="I899">
            <v>1364195.1</v>
          </cell>
        </row>
        <row r="900">
          <cell r="A900" t="str">
            <v>3.2.2.02.29</v>
          </cell>
          <cell r="B900" t="str">
            <v>A</v>
          </cell>
          <cell r="C900">
            <v>3</v>
          </cell>
          <cell r="D900">
            <v>1224</v>
          </cell>
          <cell r="E900" t="str">
            <v xml:space="preserve">Segurança e Vigilância                           </v>
          </cell>
          <cell r="F900">
            <v>4671591.6900000004</v>
          </cell>
          <cell r="G900">
            <v>408650.26</v>
          </cell>
          <cell r="H900">
            <v>0</v>
          </cell>
          <cell r="I900">
            <v>5080241.95</v>
          </cell>
        </row>
        <row r="901">
          <cell r="A901" t="str">
            <v>3.2.2.02.30</v>
          </cell>
          <cell r="B901" t="str">
            <v>A</v>
          </cell>
          <cell r="C901">
            <v>3</v>
          </cell>
          <cell r="D901">
            <v>1225</v>
          </cell>
          <cell r="E901" t="str">
            <v xml:space="preserve">Serviços Terceirizados - Limpeza                 </v>
          </cell>
          <cell r="F901">
            <v>66724.5</v>
          </cell>
          <cell r="G901">
            <v>5302</v>
          </cell>
          <cell r="H901">
            <v>0</v>
          </cell>
          <cell r="I901">
            <v>72026.5</v>
          </cell>
        </row>
        <row r="902">
          <cell r="A902" t="str">
            <v>3.2.2.02.32</v>
          </cell>
          <cell r="B902" t="str">
            <v>A</v>
          </cell>
          <cell r="C902">
            <v>3</v>
          </cell>
          <cell r="D902">
            <v>1730</v>
          </cell>
          <cell r="E902" t="str">
            <v xml:space="preserve">Serviços de Medicina do Trabalho                 </v>
          </cell>
          <cell r="F902">
            <v>52886.89</v>
          </cell>
          <cell r="G902">
            <v>0</v>
          </cell>
          <cell r="H902">
            <v>0</v>
          </cell>
          <cell r="I902">
            <v>52886.89</v>
          </cell>
        </row>
        <row r="903">
          <cell r="A903" t="str">
            <v>3.2.2.02.33</v>
          </cell>
          <cell r="B903" t="str">
            <v>A</v>
          </cell>
          <cell r="C903">
            <v>3</v>
          </cell>
          <cell r="D903">
            <v>1967</v>
          </cell>
          <cell r="E903" t="str">
            <v xml:space="preserve">Serviços Terceirizados - Administrativo          </v>
          </cell>
          <cell r="F903">
            <v>1481227.81</v>
          </cell>
          <cell r="G903">
            <v>137007.75</v>
          </cell>
          <cell r="H903">
            <v>0</v>
          </cell>
          <cell r="I903">
            <v>1618235.56</v>
          </cell>
        </row>
        <row r="904">
          <cell r="A904" t="str">
            <v>3.2.2.02.35</v>
          </cell>
          <cell r="B904" t="str">
            <v>A</v>
          </cell>
          <cell r="C904">
            <v>3</v>
          </cell>
          <cell r="D904">
            <v>2654</v>
          </cell>
          <cell r="E904" t="str">
            <v xml:space="preserve">Auditoria                                        </v>
          </cell>
          <cell r="F904">
            <v>45450</v>
          </cell>
          <cell r="G904">
            <v>0</v>
          </cell>
          <cell r="H904">
            <v>0</v>
          </cell>
          <cell r="I904">
            <v>45450</v>
          </cell>
        </row>
        <row r="905">
          <cell r="A905" t="str">
            <v>3.2.2.02.36</v>
          </cell>
          <cell r="B905" t="str">
            <v>A</v>
          </cell>
          <cell r="C905">
            <v>3</v>
          </cell>
          <cell r="D905">
            <v>2867</v>
          </cell>
          <cell r="E905" t="str">
            <v xml:space="preserve">Participação e Organização de Eventos            </v>
          </cell>
          <cell r="F905">
            <v>68070</v>
          </cell>
          <cell r="G905">
            <v>50690</v>
          </cell>
          <cell r="H905">
            <v>0</v>
          </cell>
          <cell r="I905">
            <v>118760</v>
          </cell>
        </row>
        <row r="906">
          <cell r="A906" t="str">
            <v>3.2.2.03</v>
          </cell>
          <cell r="B906" t="str">
            <v>S</v>
          </cell>
          <cell r="C906">
            <v>3</v>
          </cell>
          <cell r="D906">
            <v>968</v>
          </cell>
          <cell r="E906" t="str">
            <v xml:space="preserve">Despesas com Materiais                           </v>
          </cell>
          <cell r="F906">
            <v>249115.94</v>
          </cell>
          <cell r="G906">
            <v>28107.24</v>
          </cell>
          <cell r="H906">
            <v>0</v>
          </cell>
          <cell r="I906">
            <v>277223.18</v>
          </cell>
        </row>
        <row r="907">
          <cell r="A907" t="str">
            <v>3.2.2.03.01</v>
          </cell>
          <cell r="B907" t="str">
            <v>A</v>
          </cell>
          <cell r="C907">
            <v>3</v>
          </cell>
          <cell r="D907">
            <v>969</v>
          </cell>
          <cell r="E907" t="str">
            <v xml:space="preserve">Combustiveis e Lubrificantes                     </v>
          </cell>
          <cell r="F907">
            <v>104745.48</v>
          </cell>
          <cell r="G907">
            <v>10971.41</v>
          </cell>
          <cell r="H907">
            <v>0</v>
          </cell>
          <cell r="I907">
            <v>115716.89</v>
          </cell>
        </row>
        <row r="908">
          <cell r="A908" t="str">
            <v>3.2.2.03.02</v>
          </cell>
          <cell r="B908" t="str">
            <v>A</v>
          </cell>
          <cell r="C908">
            <v>3</v>
          </cell>
          <cell r="D908">
            <v>970</v>
          </cell>
          <cell r="E908" t="str">
            <v xml:space="preserve">Material de Consumo                              </v>
          </cell>
          <cell r="F908">
            <v>53373.16</v>
          </cell>
          <cell r="G908">
            <v>5977.24</v>
          </cell>
          <cell r="H908">
            <v>0</v>
          </cell>
          <cell r="I908">
            <v>59350.400000000001</v>
          </cell>
        </row>
        <row r="909">
          <cell r="A909" t="str">
            <v>3.2.2.03.03</v>
          </cell>
          <cell r="B909" t="str">
            <v>A</v>
          </cell>
          <cell r="C909">
            <v>3</v>
          </cell>
          <cell r="D909">
            <v>971</v>
          </cell>
          <cell r="E909" t="str">
            <v xml:space="preserve">Objetos de Pequenos Valores                      </v>
          </cell>
          <cell r="F909">
            <v>1088.55</v>
          </cell>
          <cell r="G909">
            <v>0</v>
          </cell>
          <cell r="H909">
            <v>0</v>
          </cell>
          <cell r="I909">
            <v>1088.55</v>
          </cell>
        </row>
        <row r="910">
          <cell r="A910" t="str">
            <v>3.2.2.03.05</v>
          </cell>
          <cell r="B910" t="str">
            <v>A</v>
          </cell>
          <cell r="C910">
            <v>3</v>
          </cell>
          <cell r="D910">
            <v>973</v>
          </cell>
          <cell r="E910" t="str">
            <v xml:space="preserve">Fardamento e EPI's                               </v>
          </cell>
          <cell r="F910">
            <v>47874.14</v>
          </cell>
          <cell r="G910">
            <v>1419.98</v>
          </cell>
          <cell r="H910">
            <v>0</v>
          </cell>
          <cell r="I910">
            <v>49294.12</v>
          </cell>
        </row>
        <row r="911">
          <cell r="A911" t="str">
            <v>3.2.2.03.06</v>
          </cell>
          <cell r="B911" t="str">
            <v>A</v>
          </cell>
          <cell r="C911">
            <v>3</v>
          </cell>
          <cell r="D911">
            <v>974</v>
          </cell>
          <cell r="E911" t="str">
            <v xml:space="preserve">Materiais Diversos                               </v>
          </cell>
          <cell r="F911">
            <v>18359.45</v>
          </cell>
          <cell r="G911">
            <v>2441.2399999999998</v>
          </cell>
          <cell r="H911">
            <v>0</v>
          </cell>
          <cell r="I911">
            <v>20800.689999999999</v>
          </cell>
        </row>
        <row r="912">
          <cell r="A912" t="str">
            <v>3.2.2.03.10</v>
          </cell>
          <cell r="B912" t="str">
            <v>A</v>
          </cell>
          <cell r="C912">
            <v>3</v>
          </cell>
          <cell r="D912">
            <v>1973</v>
          </cell>
          <cell r="E912" t="str">
            <v xml:space="preserve">Material de Expediente                           </v>
          </cell>
          <cell r="F912">
            <v>23692.82</v>
          </cell>
          <cell r="G912">
            <v>7297.37</v>
          </cell>
          <cell r="H912">
            <v>0</v>
          </cell>
          <cell r="I912">
            <v>30990.19</v>
          </cell>
        </row>
        <row r="913">
          <cell r="A913" t="str">
            <v>3.2.2.03.12</v>
          </cell>
          <cell r="B913" t="str">
            <v>A</v>
          </cell>
          <cell r="C913">
            <v>3</v>
          </cell>
          <cell r="D913">
            <v>2794</v>
          </cell>
          <cell r="E913" t="str">
            <v xml:space="preserve">Reembolso Cartão-Proximidade                     </v>
          </cell>
          <cell r="F913">
            <v>-17.66</v>
          </cell>
          <cell r="G913">
            <v>0</v>
          </cell>
          <cell r="H913">
            <v>0</v>
          </cell>
          <cell r="I913">
            <v>-17.66</v>
          </cell>
        </row>
        <row r="914">
          <cell r="A914" t="str">
            <v>3.2.2.04</v>
          </cell>
          <cell r="B914" t="str">
            <v>S</v>
          </cell>
          <cell r="C914">
            <v>3</v>
          </cell>
          <cell r="D914">
            <v>1057</v>
          </cell>
          <cell r="E914" t="str">
            <v xml:space="preserve">Serviços Essenciais                              </v>
          </cell>
          <cell r="F914">
            <v>541837.24</v>
          </cell>
          <cell r="G914">
            <v>51222.78</v>
          </cell>
          <cell r="H914">
            <v>0</v>
          </cell>
          <cell r="I914">
            <v>593060.02</v>
          </cell>
        </row>
        <row r="915">
          <cell r="A915" t="str">
            <v>3.2.2.04.01</v>
          </cell>
          <cell r="B915" t="str">
            <v>A</v>
          </cell>
          <cell r="C915">
            <v>3</v>
          </cell>
          <cell r="D915">
            <v>1058</v>
          </cell>
          <cell r="E915" t="str">
            <v xml:space="preserve">Energia Elétrica                                 </v>
          </cell>
          <cell r="F915">
            <v>206251.74</v>
          </cell>
          <cell r="G915">
            <v>21292.45</v>
          </cell>
          <cell r="H915">
            <v>0</v>
          </cell>
          <cell r="I915">
            <v>227544.19</v>
          </cell>
        </row>
        <row r="916">
          <cell r="A916" t="str">
            <v>3.2.2.04.03</v>
          </cell>
          <cell r="B916" t="str">
            <v>A</v>
          </cell>
          <cell r="C916">
            <v>3</v>
          </cell>
          <cell r="D916">
            <v>1060</v>
          </cell>
          <cell r="E916" t="str">
            <v xml:space="preserve">Comunicação (Telefone Móvel)                     </v>
          </cell>
          <cell r="F916">
            <v>137818.04999999999</v>
          </cell>
          <cell r="G916">
            <v>12108.36</v>
          </cell>
          <cell r="H916">
            <v>0</v>
          </cell>
          <cell r="I916">
            <v>149926.41</v>
          </cell>
        </row>
        <row r="917">
          <cell r="A917" t="str">
            <v>3.2.2.04.04</v>
          </cell>
          <cell r="B917" t="str">
            <v>A</v>
          </cell>
          <cell r="C917">
            <v>3</v>
          </cell>
          <cell r="D917">
            <v>1061</v>
          </cell>
          <cell r="E917" t="str">
            <v xml:space="preserve">Água e Esgoto                                    </v>
          </cell>
          <cell r="F917">
            <v>48293.05</v>
          </cell>
          <cell r="G917">
            <v>4467.97</v>
          </cell>
          <cell r="H917">
            <v>0</v>
          </cell>
          <cell r="I917">
            <v>52761.02</v>
          </cell>
        </row>
        <row r="918">
          <cell r="A918" t="str">
            <v>3.2.2.04.05</v>
          </cell>
          <cell r="B918" t="str">
            <v>A</v>
          </cell>
          <cell r="C918">
            <v>3</v>
          </cell>
          <cell r="D918">
            <v>1862</v>
          </cell>
          <cell r="E918" t="str">
            <v xml:space="preserve">Comunicação (Telefone Fixo)                      </v>
          </cell>
          <cell r="F918">
            <v>82020.399999999994</v>
          </cell>
          <cell r="G918">
            <v>7062.75</v>
          </cell>
          <cell r="H918">
            <v>0</v>
          </cell>
          <cell r="I918">
            <v>89083.15</v>
          </cell>
        </row>
        <row r="919">
          <cell r="A919" t="str">
            <v>3.2.2.04.06</v>
          </cell>
          <cell r="B919" t="str">
            <v>A</v>
          </cell>
          <cell r="C919">
            <v>3</v>
          </cell>
          <cell r="D919">
            <v>1864</v>
          </cell>
          <cell r="E919" t="str">
            <v xml:space="preserve">Comunicação (Internet)                           </v>
          </cell>
          <cell r="F919">
            <v>67454</v>
          </cell>
          <cell r="G919">
            <v>6291.25</v>
          </cell>
          <cell r="H919">
            <v>0</v>
          </cell>
          <cell r="I919">
            <v>73745.25</v>
          </cell>
        </row>
        <row r="920">
          <cell r="A920" t="str">
            <v>3.2.2.05</v>
          </cell>
          <cell r="B920" t="str">
            <v>S</v>
          </cell>
          <cell r="C920">
            <v>3</v>
          </cell>
          <cell r="D920">
            <v>978</v>
          </cell>
          <cell r="E920" t="str">
            <v xml:space="preserve">Outras Despesas Administrativas                  </v>
          </cell>
          <cell r="F920">
            <v>3126459.87</v>
          </cell>
          <cell r="G920">
            <v>46091.9</v>
          </cell>
          <cell r="H920">
            <v>0</v>
          </cell>
          <cell r="I920">
            <v>3172551.77</v>
          </cell>
        </row>
        <row r="921">
          <cell r="A921" t="str">
            <v>3.2.2.05.04</v>
          </cell>
          <cell r="B921" t="str">
            <v>A</v>
          </cell>
          <cell r="C921">
            <v>3</v>
          </cell>
          <cell r="D921">
            <v>982</v>
          </cell>
          <cell r="E921" t="str">
            <v xml:space="preserve">Despesas com visitantes e convidados             </v>
          </cell>
          <cell r="F921">
            <v>4262.55</v>
          </cell>
          <cell r="G921">
            <v>1049</v>
          </cell>
          <cell r="H921">
            <v>0</v>
          </cell>
          <cell r="I921">
            <v>5311.55</v>
          </cell>
        </row>
        <row r="922">
          <cell r="A922" t="str">
            <v>3.2.2.05.06</v>
          </cell>
          <cell r="B922" t="str">
            <v>A</v>
          </cell>
          <cell r="C922">
            <v>3</v>
          </cell>
          <cell r="D922">
            <v>984</v>
          </cell>
          <cell r="E922" t="str">
            <v xml:space="preserve">Contribuições Institucionais                     </v>
          </cell>
          <cell r="F922">
            <v>15393.92</v>
          </cell>
          <cell r="G922">
            <v>10811.4</v>
          </cell>
          <cell r="H922">
            <v>0</v>
          </cell>
          <cell r="I922">
            <v>26205.32</v>
          </cell>
        </row>
        <row r="923">
          <cell r="A923" t="str">
            <v>3.2.2.05.07</v>
          </cell>
          <cell r="B923" t="str">
            <v>A</v>
          </cell>
          <cell r="C923">
            <v>3</v>
          </cell>
          <cell r="D923">
            <v>985</v>
          </cell>
          <cell r="E923" t="str">
            <v xml:space="preserve">Contribuições a Entidades de Classe              </v>
          </cell>
          <cell r="F923">
            <v>29279.360000000001</v>
          </cell>
          <cell r="G923">
            <v>2800</v>
          </cell>
          <cell r="H923">
            <v>0</v>
          </cell>
          <cell r="I923">
            <v>32079.360000000001</v>
          </cell>
        </row>
        <row r="924">
          <cell r="A924" t="str">
            <v>3.2.2.05.08</v>
          </cell>
          <cell r="B924" t="str">
            <v>A</v>
          </cell>
          <cell r="C924">
            <v>3</v>
          </cell>
          <cell r="D924">
            <v>986</v>
          </cell>
          <cell r="E924" t="str">
            <v xml:space="preserve">Outros Serviços Especializados                   </v>
          </cell>
          <cell r="F924">
            <v>1265439.74</v>
          </cell>
          <cell r="G924">
            <v>18068.169999999998</v>
          </cell>
          <cell r="H924">
            <v>0</v>
          </cell>
          <cell r="I924">
            <v>1283507.9099999999</v>
          </cell>
        </row>
        <row r="925">
          <cell r="A925" t="str">
            <v>3.2.2.05.10</v>
          </cell>
          <cell r="B925" t="str">
            <v>A</v>
          </cell>
          <cell r="C925">
            <v>3</v>
          </cell>
          <cell r="D925">
            <v>988</v>
          </cell>
          <cell r="E925" t="str">
            <v xml:space="preserve">Despesas Diversas                                </v>
          </cell>
          <cell r="F925">
            <v>217.6</v>
          </cell>
          <cell r="G925">
            <v>0</v>
          </cell>
          <cell r="H925">
            <v>0</v>
          </cell>
          <cell r="I925">
            <v>217.6</v>
          </cell>
        </row>
        <row r="926">
          <cell r="A926" t="str">
            <v>3.2.2.05.12</v>
          </cell>
          <cell r="B926" t="str">
            <v>A</v>
          </cell>
          <cell r="C926">
            <v>3</v>
          </cell>
          <cell r="D926">
            <v>990</v>
          </cell>
          <cell r="E926" t="str">
            <v xml:space="preserve">Despesas c/ Cartório                             </v>
          </cell>
          <cell r="F926">
            <v>660.65</v>
          </cell>
          <cell r="G926">
            <v>0</v>
          </cell>
          <cell r="H926">
            <v>0</v>
          </cell>
          <cell r="I926">
            <v>660.65</v>
          </cell>
        </row>
        <row r="927">
          <cell r="A927" t="str">
            <v>3.2.2.05.13</v>
          </cell>
          <cell r="B927" t="str">
            <v>A</v>
          </cell>
          <cell r="C927">
            <v>3</v>
          </cell>
          <cell r="D927">
            <v>991</v>
          </cell>
          <cell r="E927" t="str">
            <v xml:space="preserve">Despesas c/ Fretes e Despachos                   </v>
          </cell>
          <cell r="F927">
            <v>17869.22</v>
          </cell>
          <cell r="G927">
            <v>1752.43</v>
          </cell>
          <cell r="H927">
            <v>0</v>
          </cell>
          <cell r="I927">
            <v>19621.650000000001</v>
          </cell>
        </row>
        <row r="928">
          <cell r="A928" t="str">
            <v>3.2.2.05.14</v>
          </cell>
          <cell r="B928" t="str">
            <v>A</v>
          </cell>
          <cell r="C928">
            <v>3</v>
          </cell>
          <cell r="D928">
            <v>992</v>
          </cell>
          <cell r="E928" t="str">
            <v xml:space="preserve">Custas Processuais e Judiciais                   </v>
          </cell>
          <cell r="F928">
            <v>26502.14</v>
          </cell>
          <cell r="G928">
            <v>11610.9</v>
          </cell>
          <cell r="H928">
            <v>0</v>
          </cell>
          <cell r="I928">
            <v>38113.040000000001</v>
          </cell>
        </row>
        <row r="929">
          <cell r="A929" t="str">
            <v>3.2.2.05.15</v>
          </cell>
          <cell r="B929" t="str">
            <v>A</v>
          </cell>
          <cell r="C929">
            <v>3</v>
          </cell>
          <cell r="D929">
            <v>993</v>
          </cell>
          <cell r="E929" t="str">
            <v xml:space="preserve">Multas Compensatórias                            </v>
          </cell>
          <cell r="F929">
            <v>162688.20000000001</v>
          </cell>
          <cell r="G929">
            <v>0</v>
          </cell>
          <cell r="H929">
            <v>0</v>
          </cell>
          <cell r="I929">
            <v>162688.20000000001</v>
          </cell>
        </row>
        <row r="930">
          <cell r="A930" t="str">
            <v>3.2.2.05.17</v>
          </cell>
          <cell r="B930" t="str">
            <v>A</v>
          </cell>
          <cell r="C930">
            <v>3</v>
          </cell>
          <cell r="D930">
            <v>995</v>
          </cell>
          <cell r="E930" t="str">
            <v xml:space="preserve">Multa por Infração                               </v>
          </cell>
          <cell r="F930">
            <v>1509662.13</v>
          </cell>
          <cell r="G930">
            <v>0</v>
          </cell>
          <cell r="H930">
            <v>0</v>
          </cell>
          <cell r="I930">
            <v>1509662.13</v>
          </cell>
        </row>
        <row r="931">
          <cell r="A931" t="str">
            <v>3.2.2.05.22</v>
          </cell>
          <cell r="B931" t="str">
            <v>A</v>
          </cell>
          <cell r="C931">
            <v>3</v>
          </cell>
          <cell r="D931">
            <v>2604</v>
          </cell>
          <cell r="E931" t="str">
            <v xml:space="preserve">Doações Indedutíveis                             </v>
          </cell>
          <cell r="F931">
            <v>94484.36</v>
          </cell>
          <cell r="G931">
            <v>0</v>
          </cell>
          <cell r="H931">
            <v>0</v>
          </cell>
          <cell r="I931">
            <v>94484.36</v>
          </cell>
        </row>
        <row r="932">
          <cell r="A932" t="str">
            <v>3.2.2.06</v>
          </cell>
          <cell r="B932" t="str">
            <v>S</v>
          </cell>
          <cell r="C932">
            <v>3</v>
          </cell>
          <cell r="D932">
            <v>999</v>
          </cell>
          <cell r="E932" t="str">
            <v xml:space="preserve">Depreciação/Amortização                          </v>
          </cell>
          <cell r="F932">
            <v>3263212.78</v>
          </cell>
          <cell r="G932">
            <v>308293.42</v>
          </cell>
          <cell r="H932">
            <v>0</v>
          </cell>
          <cell r="I932">
            <v>3571506.2</v>
          </cell>
        </row>
        <row r="933">
          <cell r="A933" t="str">
            <v>3.2.2.06.01</v>
          </cell>
          <cell r="B933" t="str">
            <v>A</v>
          </cell>
          <cell r="C933">
            <v>3</v>
          </cell>
          <cell r="D933">
            <v>1000</v>
          </cell>
          <cell r="E933" t="str">
            <v xml:space="preserve">Depreciações                                     </v>
          </cell>
          <cell r="F933">
            <v>3263212.78</v>
          </cell>
          <cell r="G933">
            <v>308293.42</v>
          </cell>
          <cell r="H933">
            <v>0</v>
          </cell>
          <cell r="I933">
            <v>3571506.2</v>
          </cell>
        </row>
        <row r="934">
          <cell r="A934" t="str">
            <v>3.2.2.07</v>
          </cell>
          <cell r="B934" t="str">
            <v>S</v>
          </cell>
          <cell r="C934">
            <v>3</v>
          </cell>
          <cell r="D934">
            <v>1385</v>
          </cell>
          <cell r="E934" t="str">
            <v xml:space="preserve">Despesas Terminal Porto Grande                   </v>
          </cell>
          <cell r="F934">
            <v>16880.37</v>
          </cell>
          <cell r="G934">
            <v>1645.04</v>
          </cell>
          <cell r="H934">
            <v>0</v>
          </cell>
          <cell r="I934">
            <v>18525.41</v>
          </cell>
        </row>
        <row r="935">
          <cell r="A935" t="str">
            <v>3.2.2.07.04</v>
          </cell>
          <cell r="B935" t="str">
            <v>S</v>
          </cell>
          <cell r="C935">
            <v>3</v>
          </cell>
          <cell r="D935">
            <v>1388</v>
          </cell>
          <cell r="E935" t="str">
            <v xml:space="preserve">Serviços Essenciais - Porto Grande               </v>
          </cell>
          <cell r="F935">
            <v>16880.37</v>
          </cell>
          <cell r="G935">
            <v>1645.04</v>
          </cell>
          <cell r="H935">
            <v>0</v>
          </cell>
          <cell r="I935">
            <v>18525.41</v>
          </cell>
        </row>
        <row r="936">
          <cell r="A936" t="str">
            <v>3.2.2.07.04.0001</v>
          </cell>
          <cell r="B936" t="str">
            <v>A</v>
          </cell>
          <cell r="C936">
            <v>3</v>
          </cell>
          <cell r="D936">
            <v>1389</v>
          </cell>
          <cell r="E936" t="str">
            <v xml:space="preserve">Energia Elétrica - Porto Grande                  </v>
          </cell>
          <cell r="F936">
            <v>16880.37</v>
          </cell>
          <cell r="G936">
            <v>1645.04</v>
          </cell>
          <cell r="H936">
            <v>0</v>
          </cell>
          <cell r="I936">
            <v>18525.41</v>
          </cell>
        </row>
        <row r="937">
          <cell r="A937" t="str">
            <v>3.2.3</v>
          </cell>
          <cell r="B937" t="str">
            <v>S</v>
          </cell>
          <cell r="C937">
            <v>3</v>
          </cell>
          <cell r="D937">
            <v>1002</v>
          </cell>
          <cell r="E937" t="str">
            <v xml:space="preserve">Despesas Tributárias                             </v>
          </cell>
          <cell r="F937">
            <v>561467.49</v>
          </cell>
          <cell r="G937">
            <v>5435</v>
          </cell>
          <cell r="H937">
            <v>0</v>
          </cell>
          <cell r="I937">
            <v>566902.49</v>
          </cell>
        </row>
        <row r="938">
          <cell r="A938" t="str">
            <v>3.2.3.01</v>
          </cell>
          <cell r="B938" t="str">
            <v>S</v>
          </cell>
          <cell r="C938">
            <v>3</v>
          </cell>
          <cell r="D938">
            <v>1003</v>
          </cell>
          <cell r="E938" t="str">
            <v xml:space="preserve">Taxas                                            </v>
          </cell>
          <cell r="F938">
            <v>78899.75</v>
          </cell>
          <cell r="G938">
            <v>5435</v>
          </cell>
          <cell r="H938">
            <v>0</v>
          </cell>
          <cell r="I938">
            <v>84334.75</v>
          </cell>
        </row>
        <row r="939">
          <cell r="A939" t="str">
            <v>3.2.3.01.01</v>
          </cell>
          <cell r="B939" t="str">
            <v>A</v>
          </cell>
          <cell r="C939">
            <v>3</v>
          </cell>
          <cell r="D939">
            <v>1004</v>
          </cell>
          <cell r="E939" t="str">
            <v xml:space="preserve">Taxa de Localização e Funcionamento              </v>
          </cell>
          <cell r="F939">
            <v>7770.52</v>
          </cell>
          <cell r="G939">
            <v>0</v>
          </cell>
          <cell r="H939">
            <v>0</v>
          </cell>
          <cell r="I939">
            <v>7770.52</v>
          </cell>
        </row>
        <row r="940">
          <cell r="A940" t="str">
            <v>3.2.3.01.02</v>
          </cell>
          <cell r="B940" t="str">
            <v>A</v>
          </cell>
          <cell r="C940">
            <v>3</v>
          </cell>
          <cell r="D940">
            <v>1005</v>
          </cell>
          <cell r="E940" t="str">
            <v xml:space="preserve">Taxas Estaduais                                  </v>
          </cell>
          <cell r="F940">
            <v>53053.64</v>
          </cell>
          <cell r="G940">
            <v>5246</v>
          </cell>
          <cell r="H940">
            <v>0</v>
          </cell>
          <cell r="I940">
            <v>58299.64</v>
          </cell>
        </row>
        <row r="941">
          <cell r="A941" t="str">
            <v>3.2.3.01.04</v>
          </cell>
          <cell r="B941" t="str">
            <v>A</v>
          </cell>
          <cell r="C941">
            <v>3</v>
          </cell>
          <cell r="D941">
            <v>1007</v>
          </cell>
          <cell r="E941" t="str">
            <v xml:space="preserve">Outras Taxas Federais                            </v>
          </cell>
          <cell r="F941">
            <v>13421.3</v>
          </cell>
          <cell r="G941">
            <v>189</v>
          </cell>
          <cell r="H941">
            <v>0</v>
          </cell>
          <cell r="I941">
            <v>13610.3</v>
          </cell>
        </row>
        <row r="942">
          <cell r="A942" t="str">
            <v>3.2.3.01.05</v>
          </cell>
          <cell r="B942" t="str">
            <v>A</v>
          </cell>
          <cell r="C942">
            <v>3</v>
          </cell>
          <cell r="D942">
            <v>1008</v>
          </cell>
          <cell r="E942" t="str">
            <v xml:space="preserve">Taxa de Licenciamento de Veículos                </v>
          </cell>
          <cell r="F942">
            <v>4654.29</v>
          </cell>
          <cell r="G942">
            <v>0</v>
          </cell>
          <cell r="H942">
            <v>0</v>
          </cell>
          <cell r="I942">
            <v>4654.29</v>
          </cell>
        </row>
        <row r="943">
          <cell r="A943" t="str">
            <v>3.2.3.02</v>
          </cell>
          <cell r="B943" t="str">
            <v>S</v>
          </cell>
          <cell r="C943">
            <v>3</v>
          </cell>
          <cell r="D943">
            <v>1884</v>
          </cell>
          <cell r="E943" t="str">
            <v xml:space="preserve">Impostos                                         </v>
          </cell>
          <cell r="F943">
            <v>482567.74</v>
          </cell>
          <cell r="G943">
            <v>0</v>
          </cell>
          <cell r="H943">
            <v>0</v>
          </cell>
          <cell r="I943">
            <v>482567.74</v>
          </cell>
        </row>
        <row r="944">
          <cell r="A944" t="str">
            <v>3.2.3.02.03</v>
          </cell>
          <cell r="B944" t="str">
            <v>A</v>
          </cell>
          <cell r="C944">
            <v>3</v>
          </cell>
          <cell r="D944">
            <v>1887</v>
          </cell>
          <cell r="E944" t="str">
            <v xml:space="preserve">Federal                                          </v>
          </cell>
          <cell r="F944">
            <v>482567.74</v>
          </cell>
          <cell r="G944">
            <v>0</v>
          </cell>
          <cell r="H944">
            <v>0</v>
          </cell>
          <cell r="I944">
            <v>482567.74</v>
          </cell>
        </row>
        <row r="945">
          <cell r="A945" t="str">
            <v>3.2.4</v>
          </cell>
          <cell r="B945" t="str">
            <v>S</v>
          </cell>
          <cell r="C945">
            <v>3</v>
          </cell>
          <cell r="D945">
            <v>1010</v>
          </cell>
          <cell r="E945" t="str">
            <v xml:space="preserve">Resultado Financeiro                             </v>
          </cell>
          <cell r="F945">
            <v>9529387.6799999997</v>
          </cell>
          <cell r="G945">
            <v>2315193.52</v>
          </cell>
          <cell r="H945">
            <v>71131.94</v>
          </cell>
          <cell r="I945">
            <v>11773449.26</v>
          </cell>
        </row>
        <row r="946">
          <cell r="A946" t="str">
            <v>3.2.4.01</v>
          </cell>
          <cell r="B946" t="str">
            <v>S</v>
          </cell>
          <cell r="C946">
            <v>3</v>
          </cell>
          <cell r="D946">
            <v>1011</v>
          </cell>
          <cell r="E946" t="str">
            <v xml:space="preserve">Receitas Financeiras                             </v>
          </cell>
          <cell r="F946">
            <v>-12161373.039999999</v>
          </cell>
          <cell r="G946">
            <v>3307.64</v>
          </cell>
          <cell r="H946">
            <v>71131.94</v>
          </cell>
          <cell r="I946">
            <v>-12229197.34</v>
          </cell>
        </row>
        <row r="947">
          <cell r="A947" t="str">
            <v>3.2.4.01.01</v>
          </cell>
          <cell r="B947" t="str">
            <v>A</v>
          </cell>
          <cell r="C947">
            <v>3</v>
          </cell>
          <cell r="D947">
            <v>1012</v>
          </cell>
          <cell r="E947" t="str">
            <v xml:space="preserve">Receitas de Aplicações Financeiras               </v>
          </cell>
          <cell r="F947">
            <v>-11326951.77</v>
          </cell>
          <cell r="G947">
            <v>0</v>
          </cell>
          <cell r="H947">
            <v>41863.769999999997</v>
          </cell>
          <cell r="I947">
            <v>-11368815.539999999</v>
          </cell>
        </row>
        <row r="948">
          <cell r="A948" t="str">
            <v>3.2.4.01.02</v>
          </cell>
          <cell r="B948" t="str">
            <v>A</v>
          </cell>
          <cell r="C948">
            <v>3</v>
          </cell>
          <cell r="D948">
            <v>1013</v>
          </cell>
          <cell r="E948" t="str">
            <v xml:space="preserve">Descontos Obtidos                                </v>
          </cell>
          <cell r="F948">
            <v>-67895.39</v>
          </cell>
          <cell r="G948">
            <v>0</v>
          </cell>
          <cell r="H948">
            <v>9348.64</v>
          </cell>
          <cell r="I948">
            <v>-77244.03</v>
          </cell>
        </row>
        <row r="949">
          <cell r="A949" t="str">
            <v>3.2.4.01.03</v>
          </cell>
          <cell r="B949" t="str">
            <v>A</v>
          </cell>
          <cell r="C949">
            <v>3</v>
          </cell>
          <cell r="D949">
            <v>1014</v>
          </cell>
          <cell r="E949" t="str">
            <v xml:space="preserve">Juros Ativos                                     </v>
          </cell>
          <cell r="F949">
            <v>-1131262.51</v>
          </cell>
          <cell r="G949">
            <v>0</v>
          </cell>
          <cell r="H949">
            <v>6714.98</v>
          </cell>
          <cell r="I949">
            <v>-1137977.49</v>
          </cell>
        </row>
        <row r="950">
          <cell r="A950" t="str">
            <v>3.2.4.01.05</v>
          </cell>
          <cell r="B950" t="str">
            <v>A</v>
          </cell>
          <cell r="C950">
            <v>3</v>
          </cell>
          <cell r="D950">
            <v>2522</v>
          </cell>
          <cell r="E950" t="str">
            <v xml:space="preserve">Multas Recebidas de Clientes                     </v>
          </cell>
          <cell r="F950">
            <v>-225823.96</v>
          </cell>
          <cell r="G950">
            <v>0</v>
          </cell>
          <cell r="H950">
            <v>13204.55</v>
          </cell>
          <cell r="I950">
            <v>-239028.51</v>
          </cell>
        </row>
        <row r="951">
          <cell r="A951" t="str">
            <v>3.2.4.01.06</v>
          </cell>
          <cell r="B951" t="str">
            <v>A</v>
          </cell>
          <cell r="C951">
            <v>3</v>
          </cell>
          <cell r="D951">
            <v>2608</v>
          </cell>
          <cell r="E951" t="str">
            <v xml:space="preserve">(-) PIS s/ Receitas Financeiras                  </v>
          </cell>
          <cell r="F951">
            <v>82903.960000000006</v>
          </cell>
          <cell r="G951">
            <v>462.36</v>
          </cell>
          <cell r="H951">
            <v>0</v>
          </cell>
          <cell r="I951">
            <v>83366.320000000007</v>
          </cell>
        </row>
        <row r="952">
          <cell r="A952" t="str">
            <v>3.2.4.01.07</v>
          </cell>
          <cell r="B952" t="str">
            <v>A</v>
          </cell>
          <cell r="C952">
            <v>3</v>
          </cell>
          <cell r="D952">
            <v>2609</v>
          </cell>
          <cell r="E952" t="str">
            <v xml:space="preserve">(-) COFINS s/ Receitas Financeiras               </v>
          </cell>
          <cell r="F952">
            <v>510178.18</v>
          </cell>
          <cell r="G952">
            <v>2845.28</v>
          </cell>
          <cell r="H952">
            <v>0</v>
          </cell>
          <cell r="I952">
            <v>513023.46</v>
          </cell>
        </row>
        <row r="953">
          <cell r="A953" t="str">
            <v>3.2.4.01.08</v>
          </cell>
          <cell r="B953" t="str">
            <v>A</v>
          </cell>
          <cell r="C953">
            <v>3</v>
          </cell>
          <cell r="D953">
            <v>2664</v>
          </cell>
          <cell r="E953" t="str">
            <v xml:space="preserve">Atualiz. Monetária Depósitos Recursais           </v>
          </cell>
          <cell r="F953">
            <v>-886.6</v>
          </cell>
          <cell r="G953">
            <v>0</v>
          </cell>
          <cell r="H953">
            <v>0</v>
          </cell>
          <cell r="I953">
            <v>-886.6</v>
          </cell>
        </row>
        <row r="954">
          <cell r="A954" t="str">
            <v>3.2.4.01.09</v>
          </cell>
          <cell r="B954" t="str">
            <v>A</v>
          </cell>
          <cell r="C954">
            <v>3</v>
          </cell>
          <cell r="D954">
            <v>2968</v>
          </cell>
          <cell r="E954" t="str">
            <v xml:space="preserve">Variação Cambial Positiva                        </v>
          </cell>
          <cell r="F954">
            <v>-1634.95</v>
          </cell>
          <cell r="G954">
            <v>0</v>
          </cell>
          <cell r="H954">
            <v>0</v>
          </cell>
          <cell r="I954">
            <v>-1634.95</v>
          </cell>
        </row>
        <row r="955">
          <cell r="A955" t="str">
            <v>3.2.4.02</v>
          </cell>
          <cell r="B955" t="str">
            <v>S</v>
          </cell>
          <cell r="C955">
            <v>3</v>
          </cell>
          <cell r="D955">
            <v>1015</v>
          </cell>
          <cell r="E955" t="str">
            <v xml:space="preserve">Despesas Financeiras                             </v>
          </cell>
          <cell r="F955">
            <v>21690760.719999999</v>
          </cell>
          <cell r="G955">
            <v>2311885.88</v>
          </cell>
          <cell r="H955">
            <v>0</v>
          </cell>
          <cell r="I955">
            <v>24002646.600000001</v>
          </cell>
        </row>
        <row r="956">
          <cell r="A956" t="str">
            <v>3.2.4.02.02</v>
          </cell>
          <cell r="B956" t="str">
            <v>A</v>
          </cell>
          <cell r="C956">
            <v>3</v>
          </cell>
          <cell r="D956">
            <v>1017</v>
          </cell>
          <cell r="E956" t="str">
            <v xml:space="preserve">Tarifas Bancárias                                </v>
          </cell>
          <cell r="F956">
            <v>124764.65</v>
          </cell>
          <cell r="G956">
            <v>3678.78</v>
          </cell>
          <cell r="H956">
            <v>0</v>
          </cell>
          <cell r="I956">
            <v>128443.43</v>
          </cell>
        </row>
        <row r="957">
          <cell r="A957" t="str">
            <v>3.2.4.02.03</v>
          </cell>
          <cell r="B957" t="str">
            <v>A</v>
          </cell>
          <cell r="C957">
            <v>3</v>
          </cell>
          <cell r="D957">
            <v>1018</v>
          </cell>
          <cell r="E957" t="str">
            <v xml:space="preserve">Juros Passivos                                   </v>
          </cell>
          <cell r="F957">
            <v>166502.1</v>
          </cell>
          <cell r="G957">
            <v>0</v>
          </cell>
          <cell r="H957">
            <v>0</v>
          </cell>
          <cell r="I957">
            <v>166502.1</v>
          </cell>
        </row>
        <row r="958">
          <cell r="A958" t="str">
            <v>3.2.4.02.04</v>
          </cell>
          <cell r="B958" t="str">
            <v>A</v>
          </cell>
          <cell r="C958">
            <v>3</v>
          </cell>
          <cell r="D958">
            <v>1019</v>
          </cell>
          <cell r="E958" t="str">
            <v xml:space="preserve">Juros sobre o Capital Próprio                    </v>
          </cell>
          <cell r="F958">
            <v>21326498.98</v>
          </cell>
          <cell r="G958">
            <v>2299209.88</v>
          </cell>
          <cell r="H958">
            <v>0</v>
          </cell>
          <cell r="I958">
            <v>23625708.859999999</v>
          </cell>
        </row>
        <row r="959">
          <cell r="A959" t="str">
            <v>3.2.4.02.05</v>
          </cell>
          <cell r="B959" t="str">
            <v>A</v>
          </cell>
          <cell r="C959">
            <v>3</v>
          </cell>
          <cell r="D959">
            <v>1020</v>
          </cell>
          <cell r="E959" t="str">
            <v xml:space="preserve">Variação Cambial Negativa                        </v>
          </cell>
          <cell r="F959">
            <v>307.63</v>
          </cell>
          <cell r="G959">
            <v>0</v>
          </cell>
          <cell r="H959">
            <v>0</v>
          </cell>
          <cell r="I959">
            <v>307.63</v>
          </cell>
        </row>
        <row r="960">
          <cell r="A960" t="str">
            <v>3.2.4.02.06</v>
          </cell>
          <cell r="B960" t="str">
            <v>A</v>
          </cell>
          <cell r="C960">
            <v>3</v>
          </cell>
          <cell r="D960">
            <v>1021</v>
          </cell>
          <cell r="E960" t="str">
            <v xml:space="preserve">Descontos ou Abatimentos Concedidos              </v>
          </cell>
          <cell r="F960">
            <v>6434.93</v>
          </cell>
          <cell r="G960">
            <v>1.17</v>
          </cell>
          <cell r="H960">
            <v>0</v>
          </cell>
          <cell r="I960">
            <v>6436.1</v>
          </cell>
        </row>
        <row r="961">
          <cell r="A961" t="str">
            <v>3.2.4.02.07</v>
          </cell>
          <cell r="B961" t="str">
            <v>A</v>
          </cell>
          <cell r="C961">
            <v>3</v>
          </cell>
          <cell r="D961">
            <v>1022</v>
          </cell>
          <cell r="E961" t="str">
            <v xml:space="preserve">IOF                                              </v>
          </cell>
          <cell r="F961">
            <v>10055.17</v>
          </cell>
          <cell r="G961">
            <v>5124.1499999999996</v>
          </cell>
          <cell r="H961">
            <v>0</v>
          </cell>
          <cell r="I961">
            <v>15179.32</v>
          </cell>
        </row>
        <row r="962">
          <cell r="A962" t="str">
            <v>3.2.4.02.09</v>
          </cell>
          <cell r="B962" t="str">
            <v>A</v>
          </cell>
          <cell r="C962">
            <v>3</v>
          </cell>
          <cell r="D962">
            <v>2404</v>
          </cell>
          <cell r="E962" t="str">
            <v xml:space="preserve">Atualiz. Monetária Depósitos de Caução           </v>
          </cell>
          <cell r="F962">
            <v>56022.82</v>
          </cell>
          <cell r="G962">
            <v>3871.9</v>
          </cell>
          <cell r="H962">
            <v>0</v>
          </cell>
          <cell r="I962">
            <v>59894.720000000001</v>
          </cell>
        </row>
        <row r="963">
          <cell r="A963" t="str">
            <v>3.2.4.02.10</v>
          </cell>
          <cell r="B963" t="str">
            <v>A</v>
          </cell>
          <cell r="C963">
            <v>3</v>
          </cell>
          <cell r="D963">
            <v>2586</v>
          </cell>
          <cell r="E963" t="str">
            <v xml:space="preserve">Atual. Monetária Gar Verb Rescisórias            </v>
          </cell>
          <cell r="F963">
            <v>174.44</v>
          </cell>
          <cell r="G963">
            <v>0</v>
          </cell>
          <cell r="H963">
            <v>0</v>
          </cell>
          <cell r="I963">
            <v>174.44</v>
          </cell>
        </row>
        <row r="964">
          <cell r="A964" t="str">
            <v>3.2.5</v>
          </cell>
          <cell r="B964" t="str">
            <v>S</v>
          </cell>
          <cell r="C964">
            <v>3</v>
          </cell>
          <cell r="D964">
            <v>1024</v>
          </cell>
          <cell r="E964" t="str">
            <v xml:space="preserve">Provisões Constituídas                           </v>
          </cell>
          <cell r="F964">
            <v>14941156.210000001</v>
          </cell>
          <cell r="G964">
            <v>1210959.52</v>
          </cell>
          <cell r="H964">
            <v>403652.14</v>
          </cell>
          <cell r="I964">
            <v>15748463.59</v>
          </cell>
        </row>
        <row r="965">
          <cell r="A965" t="str">
            <v>3.2.5.01</v>
          </cell>
          <cell r="B965" t="str">
            <v>S</v>
          </cell>
          <cell r="C965">
            <v>3</v>
          </cell>
          <cell r="D965">
            <v>1025</v>
          </cell>
          <cell r="E965" t="str">
            <v xml:space="preserve">Provisões Tributárias                            </v>
          </cell>
          <cell r="F965">
            <v>15672222.279999999</v>
          </cell>
          <cell r="G965">
            <v>594979.52</v>
          </cell>
          <cell r="H965">
            <v>156652.14000000001</v>
          </cell>
          <cell r="I965">
            <v>16110549.66</v>
          </cell>
        </row>
        <row r="966">
          <cell r="A966" t="str">
            <v>3.2.5.01.01</v>
          </cell>
          <cell r="B966" t="str">
            <v>A</v>
          </cell>
          <cell r="C966">
            <v>3</v>
          </cell>
          <cell r="D966">
            <v>1026</v>
          </cell>
          <cell r="E966" t="str">
            <v xml:space="preserve">CSLL                                             </v>
          </cell>
          <cell r="F966">
            <v>7002073.75</v>
          </cell>
          <cell r="G966">
            <v>160862.75</v>
          </cell>
          <cell r="H966">
            <v>0</v>
          </cell>
          <cell r="I966">
            <v>7162936.5</v>
          </cell>
        </row>
        <row r="967">
          <cell r="A967" t="str">
            <v>3.2.5.01.02</v>
          </cell>
          <cell r="B967" t="str">
            <v>A</v>
          </cell>
          <cell r="C967">
            <v>3</v>
          </cell>
          <cell r="D967">
            <v>1027</v>
          </cell>
          <cell r="E967" t="str">
            <v xml:space="preserve">IRPJ                                             </v>
          </cell>
          <cell r="F967">
            <v>18961399.949999999</v>
          </cell>
          <cell r="G967">
            <v>434116.77</v>
          </cell>
          <cell r="H967">
            <v>0</v>
          </cell>
          <cell r="I967">
            <v>19395516.719999999</v>
          </cell>
        </row>
        <row r="968">
          <cell r="A968" t="str">
            <v>3.2.5.01.03</v>
          </cell>
          <cell r="B968" t="str">
            <v>A</v>
          </cell>
          <cell r="C968">
            <v>3</v>
          </cell>
          <cell r="D968">
            <v>1028</v>
          </cell>
          <cell r="E968" t="str">
            <v xml:space="preserve">Receita de Subvenção -Redução IRPJ ADENE         </v>
          </cell>
          <cell r="F968">
            <v>-10291251.42</v>
          </cell>
          <cell r="G968">
            <v>0</v>
          </cell>
          <cell r="H968">
            <v>156652.14000000001</v>
          </cell>
          <cell r="I968">
            <v>-10447903.560000001</v>
          </cell>
        </row>
        <row r="969">
          <cell r="A969" t="str">
            <v>3.2.5.03</v>
          </cell>
          <cell r="B969" t="str">
            <v>S</v>
          </cell>
          <cell r="C969">
            <v>3</v>
          </cell>
          <cell r="D969">
            <v>1597</v>
          </cell>
          <cell r="E969" t="str">
            <v xml:space="preserve">Provisões p/ Contingências                       </v>
          </cell>
          <cell r="F969">
            <v>-277217.52</v>
          </cell>
          <cell r="G969">
            <v>610000</v>
          </cell>
          <cell r="H969">
            <v>247000</v>
          </cell>
          <cell r="I969">
            <v>85782.48</v>
          </cell>
        </row>
        <row r="970">
          <cell r="A970" t="str">
            <v>3.2.5.03.02</v>
          </cell>
          <cell r="B970" t="str">
            <v>A</v>
          </cell>
          <cell r="C970">
            <v>3</v>
          </cell>
          <cell r="D970">
            <v>1601</v>
          </cell>
          <cell r="E970" t="str">
            <v xml:space="preserve">Provisão p/ Contingências Cíveis                 </v>
          </cell>
          <cell r="F970">
            <v>0</v>
          </cell>
          <cell r="G970">
            <v>610000</v>
          </cell>
          <cell r="H970">
            <v>0</v>
          </cell>
          <cell r="I970">
            <v>610000</v>
          </cell>
        </row>
        <row r="971">
          <cell r="A971" t="str">
            <v>3.2.5.03.05</v>
          </cell>
          <cell r="B971" t="str">
            <v>A</v>
          </cell>
          <cell r="C971">
            <v>3</v>
          </cell>
          <cell r="D971">
            <v>2841</v>
          </cell>
          <cell r="E971" t="str">
            <v xml:space="preserve">(-) Rev.Provisão p/ Cont Cíveis                  </v>
          </cell>
          <cell r="F971">
            <v>-277217.52</v>
          </cell>
          <cell r="G971">
            <v>0</v>
          </cell>
          <cell r="H971">
            <v>247000</v>
          </cell>
          <cell r="I971">
            <v>-524217.52</v>
          </cell>
        </row>
        <row r="972">
          <cell r="A972" t="str">
            <v>3.2.5.04</v>
          </cell>
          <cell r="B972" t="str">
            <v>S</v>
          </cell>
          <cell r="C972">
            <v>3</v>
          </cell>
          <cell r="D972">
            <v>1723</v>
          </cell>
          <cell r="E972" t="str">
            <v xml:space="preserve">Perdas                                           </v>
          </cell>
          <cell r="F972">
            <v>-453848.55</v>
          </cell>
          <cell r="G972">
            <v>5980</v>
          </cell>
          <cell r="H972">
            <v>0</v>
          </cell>
          <cell r="I972">
            <v>-447868.55</v>
          </cell>
        </row>
        <row r="973">
          <cell r="A973" t="str">
            <v>3.2.5.04.01</v>
          </cell>
          <cell r="B973" t="str">
            <v>A</v>
          </cell>
          <cell r="C973">
            <v>3</v>
          </cell>
          <cell r="D973">
            <v>1724</v>
          </cell>
          <cell r="E973" t="str">
            <v xml:space="preserve">Perdas nos Recebimentos de Créditos              </v>
          </cell>
          <cell r="F973">
            <v>0</v>
          </cell>
          <cell r="G973">
            <v>5980</v>
          </cell>
          <cell r="H973">
            <v>0</v>
          </cell>
          <cell r="I973">
            <v>5980</v>
          </cell>
        </row>
        <row r="974">
          <cell r="A974" t="str">
            <v>3.2.5.04.02</v>
          </cell>
          <cell r="B974" t="str">
            <v>A</v>
          </cell>
          <cell r="C974">
            <v>3</v>
          </cell>
          <cell r="D974">
            <v>2967</v>
          </cell>
          <cell r="E974" t="str">
            <v xml:space="preserve">(-) Rev. Perdas Recebimentos de Créditos         </v>
          </cell>
          <cell r="F974">
            <v>-453848.55</v>
          </cell>
          <cell r="G974">
            <v>0</v>
          </cell>
          <cell r="H974">
            <v>0</v>
          </cell>
          <cell r="I974">
            <v>-453848.55</v>
          </cell>
        </row>
        <row r="975">
          <cell r="A975" t="str">
            <v>3.2.6</v>
          </cell>
          <cell r="B975" t="str">
            <v>S</v>
          </cell>
          <cell r="C975">
            <v>3</v>
          </cell>
          <cell r="D975">
            <v>1031</v>
          </cell>
          <cell r="E975" t="str">
            <v xml:space="preserve">Resultado não Operacional                        </v>
          </cell>
          <cell r="F975">
            <v>3134.23</v>
          </cell>
          <cell r="G975">
            <v>543.12</v>
          </cell>
          <cell r="H975">
            <v>274.7</v>
          </cell>
          <cell r="I975">
            <v>3402.65</v>
          </cell>
        </row>
        <row r="976">
          <cell r="A976" t="str">
            <v>3.2.6.04</v>
          </cell>
          <cell r="B976" t="str">
            <v>S</v>
          </cell>
          <cell r="C976">
            <v>3</v>
          </cell>
          <cell r="D976">
            <v>1624</v>
          </cell>
          <cell r="E976" t="str">
            <v xml:space="preserve">Ajuste de Inventário                             </v>
          </cell>
          <cell r="F976">
            <v>3134.23</v>
          </cell>
          <cell r="G976">
            <v>543.12</v>
          </cell>
          <cell r="H976">
            <v>274.7</v>
          </cell>
          <cell r="I976">
            <v>3402.65</v>
          </cell>
        </row>
        <row r="977">
          <cell r="A977" t="str">
            <v>3.2.6.04.02</v>
          </cell>
          <cell r="B977" t="str">
            <v>A</v>
          </cell>
          <cell r="C977">
            <v>3</v>
          </cell>
          <cell r="D977">
            <v>2401</v>
          </cell>
          <cell r="E977" t="str">
            <v xml:space="preserve">Ajuste de Inventário - Devedor                   </v>
          </cell>
          <cell r="F977">
            <v>8960.1299999999992</v>
          </cell>
          <cell r="G977">
            <v>543.12</v>
          </cell>
          <cell r="H977">
            <v>0</v>
          </cell>
          <cell r="I977">
            <v>9503.25</v>
          </cell>
        </row>
        <row r="978">
          <cell r="A978" t="str">
            <v>3.2.6.04.03</v>
          </cell>
          <cell r="B978" t="str">
            <v>A</v>
          </cell>
          <cell r="C978">
            <v>3</v>
          </cell>
          <cell r="D978">
            <v>2402</v>
          </cell>
          <cell r="E978" t="str">
            <v xml:space="preserve">Ajuste de Inventário - Credor                    </v>
          </cell>
          <cell r="F978">
            <v>-5825.9</v>
          </cell>
          <cell r="G978">
            <v>0</v>
          </cell>
          <cell r="H978">
            <v>274.7</v>
          </cell>
          <cell r="I978">
            <v>-6100.6</v>
          </cell>
        </row>
      </sheetData>
      <sheetData sheetId="9">
        <row r="34">
          <cell r="T34">
            <v>488319.72540999996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- BALANCETE"/>
      <sheetName val="EMAP DFCI 12.2018"/>
      <sheetName val="MOV. IMOB. 2018"/>
      <sheetName val="Balanço Patrimonial"/>
      <sheetName val="Demonstração de Resultado-DRE"/>
      <sheetName val="Demons.Resultado Abrangente-DRA"/>
      <sheetName val="Mutações Pat. Líqu.-DMPL "/>
      <sheetName val="Fluxo de Caixa-DFC -I "/>
      <sheetName val="Dem. Valor Adicionado-DVA"/>
      <sheetName val="Indices e Indicadores"/>
      <sheetName val="Receita LíquidaOK"/>
      <sheetName val="Custos OperacionaisOK"/>
      <sheetName val="Despesas ADMOK"/>
      <sheetName val="Impostos sobre o lucroOK"/>
      <sheetName val="DisponibilidadesOK"/>
      <sheetName val="ClientesOK"/>
      <sheetName val="Impostos RecuperarOK"/>
      <sheetName val="ImobilizadoOK"/>
      <sheetName val="Mutação ImobOK"/>
      <sheetName val="Mutação Intangível"/>
      <sheetName val="Imposto a RecolherOK"/>
    </sheetNames>
    <sheetDataSet>
      <sheetData sheetId="0">
        <row r="4">
          <cell r="A4" t="str">
            <v>CONTA</v>
          </cell>
          <cell r="B4" t="str">
            <v>Tipo</v>
          </cell>
          <cell r="C4" t="str">
            <v>Tipo 1</v>
          </cell>
          <cell r="D4" t="str">
            <v xml:space="preserve">REDUZIDO </v>
          </cell>
          <cell r="E4">
            <v>0</v>
          </cell>
          <cell r="F4" t="str">
            <v>Saldo Anterior</v>
          </cell>
          <cell r="G4" t="str">
            <v>DEBITO</v>
          </cell>
          <cell r="H4" t="str">
            <v>CREDITO</v>
          </cell>
          <cell r="I4" t="str">
            <v>Saldo Final</v>
          </cell>
        </row>
        <row r="5">
          <cell r="A5">
            <v>1</v>
          </cell>
          <cell r="B5" t="str">
            <v>S</v>
          </cell>
          <cell r="C5">
            <v>1</v>
          </cell>
          <cell r="D5">
            <v>1</v>
          </cell>
          <cell r="E5" t="str">
            <v xml:space="preserve">ATIVO                                            </v>
          </cell>
          <cell r="F5">
            <v>959918708.77999997</v>
          </cell>
          <cell r="G5">
            <v>337314533.95999998</v>
          </cell>
          <cell r="H5">
            <v>260115792.41</v>
          </cell>
          <cell r="I5">
            <v>1037117450.33</v>
          </cell>
        </row>
        <row r="6">
          <cell r="A6" t="str">
            <v>1.1</v>
          </cell>
          <cell r="B6" t="str">
            <v>S</v>
          </cell>
          <cell r="C6">
            <v>1</v>
          </cell>
          <cell r="D6">
            <v>2</v>
          </cell>
          <cell r="E6" t="str">
            <v xml:space="preserve">Ativo Circulante                                 </v>
          </cell>
          <cell r="F6">
            <v>235942469.59</v>
          </cell>
          <cell r="G6">
            <v>58794320.75</v>
          </cell>
          <cell r="H6">
            <v>259766796.77000001</v>
          </cell>
          <cell r="I6">
            <v>34969993.57</v>
          </cell>
        </row>
        <row r="7">
          <cell r="A7" t="str">
            <v>1.1.1</v>
          </cell>
          <cell r="B7" t="str">
            <v>S</v>
          </cell>
          <cell r="C7">
            <v>1</v>
          </cell>
          <cell r="D7">
            <v>3</v>
          </cell>
          <cell r="E7" t="str">
            <v xml:space="preserve">Disponível                                       </v>
          </cell>
          <cell r="F7">
            <v>207110021.06</v>
          </cell>
          <cell r="G7">
            <v>31086932.030000001</v>
          </cell>
          <cell r="H7">
            <v>229041600.63999999</v>
          </cell>
          <cell r="I7">
            <v>9155352.4499999993</v>
          </cell>
        </row>
        <row r="8">
          <cell r="A8" t="str">
            <v>1.1.1.01</v>
          </cell>
          <cell r="B8" t="str">
            <v>S</v>
          </cell>
          <cell r="C8">
            <v>1</v>
          </cell>
          <cell r="D8">
            <v>4</v>
          </cell>
          <cell r="E8" t="str">
            <v xml:space="preserve">Caixa                                            </v>
          </cell>
          <cell r="F8">
            <v>5464.22</v>
          </cell>
          <cell r="G8">
            <v>500</v>
          </cell>
          <cell r="H8">
            <v>5964.22</v>
          </cell>
          <cell r="I8">
            <v>0</v>
          </cell>
        </row>
        <row r="9">
          <cell r="A9" t="str">
            <v>1.1.1.01.01</v>
          </cell>
          <cell r="B9" t="str">
            <v>A</v>
          </cell>
          <cell r="C9">
            <v>1</v>
          </cell>
          <cell r="D9">
            <v>5</v>
          </cell>
          <cell r="E9" t="str">
            <v xml:space="preserve">Caixa Geral                                      </v>
          </cell>
          <cell r="F9">
            <v>5464.22</v>
          </cell>
          <cell r="G9">
            <v>500</v>
          </cell>
          <cell r="H9">
            <v>5964.22</v>
          </cell>
          <cell r="I9">
            <v>0</v>
          </cell>
        </row>
        <row r="10">
          <cell r="A10" t="str">
            <v>1.1.1.02</v>
          </cell>
          <cell r="B10" t="str">
            <v>S</v>
          </cell>
          <cell r="C10">
            <v>1</v>
          </cell>
          <cell r="D10">
            <v>6</v>
          </cell>
          <cell r="E10" t="str">
            <v xml:space="preserve">Bancos c/ Movimento - EMAP                       </v>
          </cell>
          <cell r="F10">
            <v>200388157.84</v>
          </cell>
          <cell r="G10">
            <v>23370530.75</v>
          </cell>
          <cell r="H10">
            <v>222387709.78</v>
          </cell>
          <cell r="I10">
            <v>1370978.81</v>
          </cell>
        </row>
        <row r="11">
          <cell r="A11" t="str">
            <v>1.1.1.02.06</v>
          </cell>
          <cell r="B11" t="str">
            <v>A</v>
          </cell>
          <cell r="C11">
            <v>1</v>
          </cell>
          <cell r="D11">
            <v>9</v>
          </cell>
          <cell r="E11" t="str">
            <v xml:space="preserve">CEF C/C 628-0                                    </v>
          </cell>
          <cell r="F11">
            <v>27332.27</v>
          </cell>
          <cell r="G11">
            <v>0</v>
          </cell>
          <cell r="H11">
            <v>42</v>
          </cell>
          <cell r="I11">
            <v>27290.27</v>
          </cell>
        </row>
        <row r="12">
          <cell r="A12" t="str">
            <v>1.1.1.02.09</v>
          </cell>
          <cell r="B12" t="str">
            <v>A</v>
          </cell>
          <cell r="C12">
            <v>1</v>
          </cell>
          <cell r="D12">
            <v>1942</v>
          </cell>
          <cell r="E12" t="str">
            <v xml:space="preserve">CEF C/C 2349-5 - Empréstimo Consignado           </v>
          </cell>
          <cell r="F12">
            <v>1103.33</v>
          </cell>
          <cell r="G12">
            <v>30334.74</v>
          </cell>
          <cell r="H12">
            <v>42</v>
          </cell>
          <cell r="I12">
            <v>31396.07</v>
          </cell>
        </row>
        <row r="13">
          <cell r="A13" t="str">
            <v>1.1.1.02.12</v>
          </cell>
          <cell r="B13" t="str">
            <v>A</v>
          </cell>
          <cell r="C13">
            <v>1</v>
          </cell>
          <cell r="D13">
            <v>2482</v>
          </cell>
          <cell r="E13" t="str">
            <v xml:space="preserve">BB C/C 14401-0 AG. 3846-6                        </v>
          </cell>
          <cell r="F13">
            <v>200339672.22999999</v>
          </cell>
          <cell r="G13">
            <v>23339147.010000002</v>
          </cell>
          <cell r="H13">
            <v>222386576.78</v>
          </cell>
          <cell r="I13">
            <v>1292242.46</v>
          </cell>
        </row>
        <row r="14">
          <cell r="A14" t="str">
            <v>1.1.1.02.13</v>
          </cell>
          <cell r="B14" t="str">
            <v>A</v>
          </cell>
          <cell r="C14">
            <v>1</v>
          </cell>
          <cell r="D14">
            <v>2483</v>
          </cell>
          <cell r="E14" t="str">
            <v xml:space="preserve">BB C/C 105.549-6 - Concurso                      </v>
          </cell>
          <cell r="F14">
            <v>527.17999999999995</v>
          </cell>
          <cell r="G14">
            <v>0</v>
          </cell>
          <cell r="H14">
            <v>0</v>
          </cell>
          <cell r="I14">
            <v>527.17999999999995</v>
          </cell>
        </row>
        <row r="15">
          <cell r="A15" t="str">
            <v>1.1.1.02.14</v>
          </cell>
          <cell r="B15" t="str">
            <v>A</v>
          </cell>
          <cell r="C15">
            <v>1</v>
          </cell>
          <cell r="D15">
            <v>2484</v>
          </cell>
          <cell r="E15" t="str">
            <v xml:space="preserve">BB C/C 105.588-7 - C CORP                        </v>
          </cell>
          <cell r="F15">
            <v>0</v>
          </cell>
          <cell r="G15">
            <v>1049</v>
          </cell>
          <cell r="H15">
            <v>1049</v>
          </cell>
          <cell r="I15">
            <v>0</v>
          </cell>
        </row>
        <row r="16">
          <cell r="A16" t="str">
            <v>1.1.1.02.15</v>
          </cell>
          <cell r="B16" t="str">
            <v>A</v>
          </cell>
          <cell r="C16">
            <v>1</v>
          </cell>
          <cell r="D16">
            <v>2485</v>
          </cell>
          <cell r="E16" t="str">
            <v xml:space="preserve">BB C/C 105.669-7 - Fundo Social                  </v>
          </cell>
          <cell r="F16">
            <v>18820.61</v>
          </cell>
          <cell r="G16">
            <v>0</v>
          </cell>
          <cell r="H16">
            <v>0</v>
          </cell>
          <cell r="I16">
            <v>18820.61</v>
          </cell>
        </row>
        <row r="17">
          <cell r="A17" t="str">
            <v>1.1.1.02.17</v>
          </cell>
          <cell r="B17" t="str">
            <v>A</v>
          </cell>
          <cell r="C17">
            <v>1</v>
          </cell>
          <cell r="D17">
            <v>2488</v>
          </cell>
          <cell r="E17" t="str">
            <v xml:space="preserve">BB C/C 105.796-0 - Porto Grande                  </v>
          </cell>
          <cell r="F17">
            <v>702.22</v>
          </cell>
          <cell r="G17">
            <v>0</v>
          </cell>
          <cell r="H17">
            <v>0</v>
          </cell>
          <cell r="I17">
            <v>702.22</v>
          </cell>
        </row>
        <row r="18">
          <cell r="A18" t="str">
            <v>1.1.1.04</v>
          </cell>
          <cell r="B18" t="str">
            <v>S</v>
          </cell>
          <cell r="C18">
            <v>1</v>
          </cell>
          <cell r="D18">
            <v>13</v>
          </cell>
          <cell r="E18" t="str">
            <v xml:space="preserve">Aplicações de Liquidez Imediata - EMAP           </v>
          </cell>
          <cell r="F18">
            <v>5861805.5</v>
          </cell>
          <cell r="G18">
            <v>7712084.2000000002</v>
          </cell>
          <cell r="H18">
            <v>6647926.6399999997</v>
          </cell>
          <cell r="I18">
            <v>6925963.0599999996</v>
          </cell>
        </row>
        <row r="19">
          <cell r="A19" t="str">
            <v>1.1.1.04.13</v>
          </cell>
          <cell r="B19" t="str">
            <v>A</v>
          </cell>
          <cell r="C19">
            <v>1</v>
          </cell>
          <cell r="D19">
            <v>2492</v>
          </cell>
          <cell r="E19" t="str">
            <v xml:space="preserve">BB C/C 105.549-6 Aplic BB Amplo                  </v>
          </cell>
          <cell r="F19">
            <v>151560.54999999999</v>
          </cell>
          <cell r="G19">
            <v>677.42</v>
          </cell>
          <cell r="H19">
            <v>0</v>
          </cell>
          <cell r="I19">
            <v>152237.97</v>
          </cell>
        </row>
        <row r="20">
          <cell r="A20" t="str">
            <v>1.1.1.04.14</v>
          </cell>
          <cell r="B20" t="str">
            <v>A</v>
          </cell>
          <cell r="C20">
            <v>1</v>
          </cell>
          <cell r="D20">
            <v>2493</v>
          </cell>
          <cell r="E20" t="str">
            <v xml:space="preserve">BB C/C 105.588-7 Fundo CP Admin Supremo          </v>
          </cell>
          <cell r="F20">
            <v>19110.669999999998</v>
          </cell>
          <cell r="G20">
            <v>24.12</v>
          </cell>
          <cell r="H20">
            <v>1049</v>
          </cell>
          <cell r="I20">
            <v>18085.79</v>
          </cell>
        </row>
        <row r="21">
          <cell r="A21" t="str">
            <v>1.1.1.04.15</v>
          </cell>
          <cell r="B21" t="str">
            <v>A</v>
          </cell>
          <cell r="C21">
            <v>1</v>
          </cell>
          <cell r="D21">
            <v>2495</v>
          </cell>
          <cell r="E21" t="str">
            <v xml:space="preserve">BB Poupança 105.716-2 Leilão                     </v>
          </cell>
          <cell r="F21">
            <v>967240.06</v>
          </cell>
          <cell r="G21">
            <v>3593.3</v>
          </cell>
          <cell r="H21">
            <v>0</v>
          </cell>
          <cell r="I21">
            <v>970833.36</v>
          </cell>
        </row>
        <row r="22">
          <cell r="A22" t="str">
            <v>1.1.1.04.16</v>
          </cell>
          <cell r="B22" t="str">
            <v>A</v>
          </cell>
          <cell r="C22">
            <v>1</v>
          </cell>
          <cell r="D22">
            <v>2497</v>
          </cell>
          <cell r="E22" t="str">
            <v xml:space="preserve">BB C/C  14401-0 Aplic Corp DI - AG. 3846         </v>
          </cell>
          <cell r="F22">
            <v>214828.08</v>
          </cell>
          <cell r="G22">
            <v>533.67999999999995</v>
          </cell>
          <cell r="H22">
            <v>80098.100000000006</v>
          </cell>
          <cell r="I22">
            <v>135263.66</v>
          </cell>
        </row>
        <row r="23">
          <cell r="A23" t="str">
            <v>1.1.1.04.17</v>
          </cell>
          <cell r="B23" t="str">
            <v>A</v>
          </cell>
          <cell r="C23">
            <v>1</v>
          </cell>
          <cell r="D23">
            <v>2498</v>
          </cell>
          <cell r="E23" t="str">
            <v xml:space="preserve">BB C/C 14401-0 - CDB DI SWAP - AG. 3846          </v>
          </cell>
          <cell r="F23">
            <v>4509066.1399999997</v>
          </cell>
          <cell r="G23">
            <v>7707255.6799999997</v>
          </cell>
          <cell r="H23">
            <v>6566779.54</v>
          </cell>
          <cell r="I23">
            <v>5649542.2800000003</v>
          </cell>
        </row>
        <row r="24">
          <cell r="A24" t="str">
            <v>1.1.1.05</v>
          </cell>
          <cell r="B24" t="str">
            <v>S</v>
          </cell>
          <cell r="C24">
            <v>1</v>
          </cell>
          <cell r="D24">
            <v>19</v>
          </cell>
          <cell r="E24" t="str">
            <v xml:space="preserve">Aplicações de Recursos de Terceiros              </v>
          </cell>
          <cell r="F24">
            <v>854593.5</v>
          </cell>
          <cell r="G24">
            <v>3817.08</v>
          </cell>
          <cell r="H24">
            <v>0</v>
          </cell>
          <cell r="I24">
            <v>858410.58</v>
          </cell>
        </row>
        <row r="25">
          <cell r="A25" t="str">
            <v>1.1.1.05.09</v>
          </cell>
          <cell r="B25" t="str">
            <v>A</v>
          </cell>
          <cell r="C25">
            <v>1</v>
          </cell>
          <cell r="D25">
            <v>2491</v>
          </cell>
          <cell r="E25" t="str">
            <v xml:space="preserve">BB C/C 14401-0 AG.3846-6-Poupança-Caução         </v>
          </cell>
          <cell r="F25">
            <v>854593.5</v>
          </cell>
          <cell r="G25">
            <v>3817.08</v>
          </cell>
          <cell r="H25">
            <v>0</v>
          </cell>
          <cell r="I25">
            <v>858410.58</v>
          </cell>
        </row>
        <row r="26">
          <cell r="A26" t="str">
            <v>1.1.2</v>
          </cell>
          <cell r="B26" t="str">
            <v>S</v>
          </cell>
          <cell r="C26">
            <v>1</v>
          </cell>
          <cell r="D26">
            <v>24</v>
          </cell>
          <cell r="E26" t="str">
            <v xml:space="preserve">Faturas/Contas a Receber                         </v>
          </cell>
          <cell r="F26">
            <v>12081804.300000001</v>
          </cell>
          <cell r="G26">
            <v>22700829.789999999</v>
          </cell>
          <cell r="H26">
            <v>24312858.399999999</v>
          </cell>
          <cell r="I26">
            <v>10469775.689999999</v>
          </cell>
        </row>
        <row r="27">
          <cell r="A27" t="str">
            <v>1.1.2.01</v>
          </cell>
          <cell r="B27" t="str">
            <v>S</v>
          </cell>
          <cell r="C27">
            <v>1</v>
          </cell>
          <cell r="D27">
            <v>25</v>
          </cell>
          <cell r="E27" t="str">
            <v xml:space="preserve">Faturas de Serviços                              </v>
          </cell>
          <cell r="F27">
            <v>12081804.300000001</v>
          </cell>
          <cell r="G27">
            <v>22700829.789999999</v>
          </cell>
          <cell r="H27">
            <v>24312858.399999999</v>
          </cell>
          <cell r="I27">
            <v>10469775.689999999</v>
          </cell>
        </row>
        <row r="28">
          <cell r="A28" t="str">
            <v>1.1.2.01.01</v>
          </cell>
          <cell r="B28" t="str">
            <v>S</v>
          </cell>
          <cell r="C28">
            <v>1</v>
          </cell>
          <cell r="D28">
            <v>26</v>
          </cell>
          <cell r="E28" t="str">
            <v xml:space="preserve">Clientes                                         </v>
          </cell>
          <cell r="F28">
            <v>11596237.640000001</v>
          </cell>
          <cell r="G28">
            <v>15577088.32</v>
          </cell>
          <cell r="H28">
            <v>16703550.27</v>
          </cell>
          <cell r="I28">
            <v>10469775.689999999</v>
          </cell>
        </row>
        <row r="29">
          <cell r="A29" t="str">
            <v>1.1.2.01.01.0001</v>
          </cell>
          <cell r="B29" t="str">
            <v>A</v>
          </cell>
          <cell r="C29">
            <v>1</v>
          </cell>
          <cell r="D29">
            <v>27</v>
          </cell>
          <cell r="E29" t="str">
            <v xml:space="preserve">Consórcio de Alumínio do Maranhão                </v>
          </cell>
          <cell r="F29">
            <v>57.9</v>
          </cell>
          <cell r="G29">
            <v>724.8</v>
          </cell>
          <cell r="H29">
            <v>57.9</v>
          </cell>
          <cell r="I29">
            <v>724.8</v>
          </cell>
        </row>
        <row r="30">
          <cell r="A30" t="str">
            <v>1.1.2.01.01.0004</v>
          </cell>
          <cell r="B30" t="str">
            <v>A</v>
          </cell>
          <cell r="C30">
            <v>1</v>
          </cell>
          <cell r="D30">
            <v>30</v>
          </cell>
          <cell r="E30" t="str">
            <v xml:space="preserve">Brazshipping Marítima Ltda                       </v>
          </cell>
          <cell r="F30">
            <v>185095.08</v>
          </cell>
          <cell r="G30">
            <v>28933.33</v>
          </cell>
          <cell r="H30">
            <v>203400.52</v>
          </cell>
          <cell r="I30">
            <v>10627.89</v>
          </cell>
        </row>
        <row r="31">
          <cell r="A31" t="str">
            <v>1.1.2.01.01.0010</v>
          </cell>
          <cell r="B31" t="str">
            <v>A</v>
          </cell>
          <cell r="C31">
            <v>1</v>
          </cell>
          <cell r="D31">
            <v>36</v>
          </cell>
          <cell r="E31" t="str">
            <v xml:space="preserve">Granel Quimica Ltda                              </v>
          </cell>
          <cell r="F31">
            <v>191659.17</v>
          </cell>
          <cell r="G31">
            <v>306370.08</v>
          </cell>
          <cell r="H31">
            <v>306370.08</v>
          </cell>
          <cell r="I31">
            <v>191659.17</v>
          </cell>
        </row>
        <row r="32">
          <cell r="A32" t="str">
            <v>1.1.2.01.01.0012</v>
          </cell>
          <cell r="B32" t="str">
            <v>A</v>
          </cell>
          <cell r="C32">
            <v>1</v>
          </cell>
          <cell r="D32">
            <v>38</v>
          </cell>
          <cell r="E32" t="str">
            <v xml:space="preserve">Moinhos Cruzeiro do Sul S/A                      </v>
          </cell>
          <cell r="F32">
            <v>35384.800000000003</v>
          </cell>
          <cell r="G32">
            <v>62693.82</v>
          </cell>
          <cell r="H32">
            <v>62693.82</v>
          </cell>
          <cell r="I32">
            <v>35384.800000000003</v>
          </cell>
        </row>
        <row r="33">
          <cell r="A33" t="str">
            <v>1.1.2.01.01.0013</v>
          </cell>
          <cell r="B33" t="str">
            <v>A</v>
          </cell>
          <cell r="C33">
            <v>1</v>
          </cell>
          <cell r="D33">
            <v>39</v>
          </cell>
          <cell r="E33" t="str">
            <v xml:space="preserve">Pedreiras Transporte do Maranhão Ltda            </v>
          </cell>
          <cell r="F33">
            <v>70073.91</v>
          </cell>
          <cell r="G33">
            <v>46620.19</v>
          </cell>
          <cell r="H33">
            <v>44514.58</v>
          </cell>
          <cell r="I33">
            <v>72179.520000000004</v>
          </cell>
        </row>
        <row r="34">
          <cell r="A34" t="str">
            <v>1.1.2.01.01.0014</v>
          </cell>
          <cell r="B34" t="str">
            <v>A</v>
          </cell>
          <cell r="C34">
            <v>1</v>
          </cell>
          <cell r="D34">
            <v>40</v>
          </cell>
          <cell r="E34" t="str">
            <v xml:space="preserve">Petrobras Distribuidora S/A                      </v>
          </cell>
          <cell r="F34">
            <v>447177.64</v>
          </cell>
          <cell r="G34">
            <v>689995.2</v>
          </cell>
          <cell r="H34">
            <v>1036316.28</v>
          </cell>
          <cell r="I34">
            <v>100856.56</v>
          </cell>
        </row>
        <row r="35">
          <cell r="A35" t="str">
            <v>1.1.2.01.01.0015</v>
          </cell>
          <cell r="B35" t="str">
            <v>A</v>
          </cell>
          <cell r="C35">
            <v>1</v>
          </cell>
          <cell r="D35">
            <v>41</v>
          </cell>
          <cell r="E35" t="str">
            <v xml:space="preserve">Petróleo Brasileiro S/A                          </v>
          </cell>
          <cell r="F35">
            <v>1543698.91</v>
          </cell>
          <cell r="G35">
            <v>2118063.84</v>
          </cell>
          <cell r="H35">
            <v>2364398.38</v>
          </cell>
          <cell r="I35">
            <v>1297364.3700000001</v>
          </cell>
        </row>
        <row r="36">
          <cell r="A36" t="str">
            <v>1.1.2.01.01.0016</v>
          </cell>
          <cell r="B36" t="str">
            <v>A</v>
          </cell>
          <cell r="C36">
            <v>1</v>
          </cell>
          <cell r="D36">
            <v>42</v>
          </cell>
          <cell r="E36" t="str">
            <v xml:space="preserve">Petróleo Sabbá S/A                               </v>
          </cell>
          <cell r="F36">
            <v>0</v>
          </cell>
          <cell r="G36">
            <v>458101.11</v>
          </cell>
          <cell r="H36">
            <v>373679.7</v>
          </cell>
          <cell r="I36">
            <v>84421.41</v>
          </cell>
        </row>
        <row r="37">
          <cell r="A37" t="str">
            <v>1.1.2.01.01.0018</v>
          </cell>
          <cell r="B37" t="str">
            <v>A</v>
          </cell>
          <cell r="C37">
            <v>1</v>
          </cell>
          <cell r="D37">
            <v>44</v>
          </cell>
          <cell r="E37" t="str">
            <v xml:space="preserve">Ipiranga                                         </v>
          </cell>
          <cell r="F37">
            <v>189461.96</v>
          </cell>
          <cell r="G37">
            <v>359420.51</v>
          </cell>
          <cell r="H37">
            <v>473024.85</v>
          </cell>
          <cell r="I37">
            <v>75857.62</v>
          </cell>
        </row>
        <row r="38">
          <cell r="A38" t="str">
            <v>1.1.2.01.01.0019</v>
          </cell>
          <cell r="B38" t="str">
            <v>A</v>
          </cell>
          <cell r="C38">
            <v>1</v>
          </cell>
          <cell r="D38">
            <v>45</v>
          </cell>
          <cell r="E38" t="str">
            <v xml:space="preserve">Williams Serviços Marítimos Ltda                 </v>
          </cell>
          <cell r="F38">
            <v>0</v>
          </cell>
          <cell r="G38">
            <v>10550.33</v>
          </cell>
          <cell r="H38">
            <v>10550.33</v>
          </cell>
          <cell r="I38">
            <v>0</v>
          </cell>
        </row>
        <row r="39">
          <cell r="A39" t="str">
            <v>1.1.2.01.01.0020</v>
          </cell>
          <cell r="B39" t="str">
            <v>A</v>
          </cell>
          <cell r="C39">
            <v>1</v>
          </cell>
          <cell r="D39">
            <v>46</v>
          </cell>
          <cell r="E39" t="str">
            <v xml:space="preserve">Wilson Sons Agencia Marítima Ltda                </v>
          </cell>
          <cell r="F39">
            <v>6341.72</v>
          </cell>
          <cell r="G39">
            <v>10283.85</v>
          </cell>
          <cell r="H39">
            <v>16625.57</v>
          </cell>
          <cell r="I39">
            <v>0</v>
          </cell>
        </row>
        <row r="40">
          <cell r="A40" t="str">
            <v>1.1.2.01.01.0023</v>
          </cell>
          <cell r="B40" t="str">
            <v>A</v>
          </cell>
          <cell r="C40">
            <v>1</v>
          </cell>
          <cell r="D40">
            <v>49</v>
          </cell>
          <cell r="E40" t="str">
            <v xml:space="preserve">Internacional Marítima Ltda.                     </v>
          </cell>
          <cell r="F40">
            <v>14102.8</v>
          </cell>
          <cell r="G40">
            <v>26928.87</v>
          </cell>
          <cell r="H40">
            <v>27113.82</v>
          </cell>
          <cell r="I40">
            <v>13917.85</v>
          </cell>
        </row>
        <row r="41">
          <cell r="A41" t="str">
            <v>1.1.2.01.01.0026</v>
          </cell>
          <cell r="B41" t="str">
            <v>A</v>
          </cell>
          <cell r="C41">
            <v>1</v>
          </cell>
          <cell r="D41">
            <v>52</v>
          </cell>
          <cell r="E41" t="str">
            <v xml:space="preserve">Companhia Operadora Portuária do Itaqui          </v>
          </cell>
          <cell r="F41">
            <v>296551.11</v>
          </cell>
          <cell r="G41">
            <v>81226.570000000007</v>
          </cell>
          <cell r="H41">
            <v>106028.08</v>
          </cell>
          <cell r="I41">
            <v>271749.59999999998</v>
          </cell>
        </row>
        <row r="42">
          <cell r="A42" t="str">
            <v>1.1.2.01.01.0029</v>
          </cell>
          <cell r="B42" t="str">
            <v>A</v>
          </cell>
          <cell r="C42">
            <v>1</v>
          </cell>
          <cell r="D42">
            <v>55</v>
          </cell>
          <cell r="E42" t="str">
            <v xml:space="preserve">Nacional Gás Butano Distribuidora Ltda           </v>
          </cell>
          <cell r="F42">
            <v>0</v>
          </cell>
          <cell r="G42">
            <v>346.35</v>
          </cell>
          <cell r="H42">
            <v>0</v>
          </cell>
          <cell r="I42">
            <v>346.35</v>
          </cell>
        </row>
        <row r="43">
          <cell r="A43" t="str">
            <v>1.1.2.01.01.0030</v>
          </cell>
          <cell r="B43" t="str">
            <v>A</v>
          </cell>
          <cell r="C43">
            <v>1</v>
          </cell>
          <cell r="D43">
            <v>56</v>
          </cell>
          <cell r="E43" t="str">
            <v xml:space="preserve">N. Magioli Agencia Marítima LTDA                 </v>
          </cell>
          <cell r="F43">
            <v>0</v>
          </cell>
          <cell r="G43">
            <v>2252.2399999999998</v>
          </cell>
          <cell r="H43">
            <v>0</v>
          </cell>
          <cell r="I43">
            <v>2252.2399999999998</v>
          </cell>
        </row>
        <row r="44">
          <cell r="A44" t="str">
            <v>1.1.2.01.01.0033</v>
          </cell>
          <cell r="B44" t="str">
            <v>A</v>
          </cell>
          <cell r="C44">
            <v>1</v>
          </cell>
          <cell r="D44">
            <v>59</v>
          </cell>
          <cell r="E44" t="str">
            <v xml:space="preserve">CVRD -  Estrada Ferro Carajas                    </v>
          </cell>
          <cell r="F44">
            <v>228858.92</v>
          </cell>
          <cell r="G44">
            <v>0</v>
          </cell>
          <cell r="H44">
            <v>228858.92</v>
          </cell>
          <cell r="I44">
            <v>0</v>
          </cell>
        </row>
        <row r="45">
          <cell r="A45" t="str">
            <v>1.1.2.01.01.0036</v>
          </cell>
          <cell r="B45" t="str">
            <v>A</v>
          </cell>
          <cell r="C45">
            <v>1</v>
          </cell>
          <cell r="D45">
            <v>62</v>
          </cell>
          <cell r="E45" t="str">
            <v xml:space="preserve">Petrobrás Transporte S/A.                        </v>
          </cell>
          <cell r="F45">
            <v>7548.03</v>
          </cell>
          <cell r="G45">
            <v>8472.09</v>
          </cell>
          <cell r="H45">
            <v>8472.09</v>
          </cell>
          <cell r="I45">
            <v>7548.03</v>
          </cell>
        </row>
        <row r="46">
          <cell r="A46" t="str">
            <v>1.1.2.01.01.0042</v>
          </cell>
          <cell r="B46" t="str">
            <v>A</v>
          </cell>
          <cell r="C46">
            <v>1</v>
          </cell>
          <cell r="D46">
            <v>68</v>
          </cell>
          <cell r="E46" t="str">
            <v xml:space="preserve">Serviporto - Serviços Portuários Ltda.           </v>
          </cell>
          <cell r="F46">
            <v>50314.43</v>
          </cell>
          <cell r="G46">
            <v>24450.51</v>
          </cell>
          <cell r="H46">
            <v>37603.17</v>
          </cell>
          <cell r="I46">
            <v>37161.769999999997</v>
          </cell>
        </row>
        <row r="47">
          <cell r="A47" t="str">
            <v>1.1.2.01.01.0045</v>
          </cell>
          <cell r="B47" t="str">
            <v>A</v>
          </cell>
          <cell r="C47">
            <v>1</v>
          </cell>
          <cell r="D47">
            <v>71</v>
          </cell>
          <cell r="E47" t="str">
            <v xml:space="preserve">Gusa Nordeste S/A - Matriz                       </v>
          </cell>
          <cell r="F47">
            <v>416666.64</v>
          </cell>
          <cell r="G47">
            <v>34722.22</v>
          </cell>
          <cell r="H47">
            <v>34722.22</v>
          </cell>
          <cell r="I47">
            <v>416666.64</v>
          </cell>
        </row>
        <row r="48">
          <cell r="A48" t="str">
            <v>1.1.2.01.01.0059</v>
          </cell>
          <cell r="B48" t="str">
            <v>A</v>
          </cell>
          <cell r="C48">
            <v>1</v>
          </cell>
          <cell r="D48">
            <v>85</v>
          </cell>
          <cell r="E48" t="str">
            <v xml:space="preserve">Viena Siderurgica S/A.                           </v>
          </cell>
          <cell r="F48">
            <v>346564.21</v>
          </cell>
          <cell r="G48">
            <v>0</v>
          </cell>
          <cell r="H48">
            <v>346564.21</v>
          </cell>
          <cell r="I48">
            <v>0</v>
          </cell>
        </row>
        <row r="49">
          <cell r="A49" t="str">
            <v>1.1.2.01.01.0065</v>
          </cell>
          <cell r="B49" t="str">
            <v>A</v>
          </cell>
          <cell r="C49">
            <v>1</v>
          </cell>
          <cell r="D49">
            <v>91</v>
          </cell>
          <cell r="E49" t="str">
            <v xml:space="preserve">Fertilizantes Tocantins Ltda                     </v>
          </cell>
          <cell r="F49">
            <v>0</v>
          </cell>
          <cell r="G49">
            <v>76993.5</v>
          </cell>
          <cell r="H49">
            <v>41840.22</v>
          </cell>
          <cell r="I49">
            <v>35153.279999999999</v>
          </cell>
        </row>
        <row r="50">
          <cell r="A50" t="str">
            <v>1.1.2.01.01.0090</v>
          </cell>
          <cell r="B50" t="str">
            <v>A</v>
          </cell>
          <cell r="C50">
            <v>1</v>
          </cell>
          <cell r="D50">
            <v>116</v>
          </cell>
          <cell r="E50" t="str">
            <v xml:space="preserve">Cia Vale do Rio Doce - Ponta da Madeira          </v>
          </cell>
          <cell r="F50">
            <v>928078.94</v>
          </cell>
          <cell r="G50">
            <v>726277.94</v>
          </cell>
          <cell r="H50">
            <v>928078.94</v>
          </cell>
          <cell r="I50">
            <v>726277.94</v>
          </cell>
        </row>
        <row r="51">
          <cell r="A51" t="str">
            <v>1.1.2.01.01.0098</v>
          </cell>
          <cell r="B51" t="str">
            <v>A</v>
          </cell>
          <cell r="C51">
            <v>1</v>
          </cell>
          <cell r="D51">
            <v>124</v>
          </cell>
          <cell r="E51" t="str">
            <v xml:space="preserve">Risa S/A                                         </v>
          </cell>
          <cell r="F51">
            <v>0</v>
          </cell>
          <cell r="G51">
            <v>40556.74</v>
          </cell>
          <cell r="H51">
            <v>40556.74</v>
          </cell>
          <cell r="I51">
            <v>0</v>
          </cell>
        </row>
        <row r="52">
          <cell r="A52" t="str">
            <v>1.1.2.01.01.0099</v>
          </cell>
          <cell r="B52" t="str">
            <v>A</v>
          </cell>
          <cell r="C52">
            <v>1</v>
          </cell>
          <cell r="D52">
            <v>125</v>
          </cell>
          <cell r="E52" t="str">
            <v xml:space="preserve">Shell do Brsil ltda                              </v>
          </cell>
          <cell r="F52">
            <v>0</v>
          </cell>
          <cell r="G52">
            <v>127626.45</v>
          </cell>
          <cell r="H52">
            <v>62146.86</v>
          </cell>
          <cell r="I52">
            <v>65479.59</v>
          </cell>
        </row>
        <row r="53">
          <cell r="A53" t="str">
            <v>1.1.2.01.01.0103</v>
          </cell>
          <cell r="B53" t="str">
            <v>A</v>
          </cell>
          <cell r="C53">
            <v>1</v>
          </cell>
          <cell r="D53">
            <v>129</v>
          </cell>
          <cell r="E53" t="str">
            <v xml:space="preserve">Yara Brasil Fertilizantes São Luis               </v>
          </cell>
          <cell r="F53">
            <v>58749.24</v>
          </cell>
          <cell r="G53">
            <v>190332.77</v>
          </cell>
          <cell r="H53">
            <v>249082.01</v>
          </cell>
          <cell r="I53">
            <v>0</v>
          </cell>
        </row>
        <row r="54">
          <cell r="A54" t="str">
            <v>1.1.2.01.01.0134</v>
          </cell>
          <cell r="B54" t="str">
            <v>A</v>
          </cell>
          <cell r="C54">
            <v>1</v>
          </cell>
          <cell r="D54">
            <v>160</v>
          </cell>
          <cell r="E54" t="str">
            <v xml:space="preserve">FERTIPAR                                         </v>
          </cell>
          <cell r="F54">
            <v>59037.23</v>
          </cell>
          <cell r="G54">
            <v>125448.7</v>
          </cell>
          <cell r="H54">
            <v>118435.97</v>
          </cell>
          <cell r="I54">
            <v>66049.960000000006</v>
          </cell>
        </row>
        <row r="55">
          <cell r="A55" t="str">
            <v>1.1.2.01.01.0174</v>
          </cell>
          <cell r="B55" t="str">
            <v>A</v>
          </cell>
          <cell r="C55">
            <v>1</v>
          </cell>
          <cell r="D55">
            <v>200</v>
          </cell>
          <cell r="E55" t="str">
            <v xml:space="preserve">Iss Marine Services                              </v>
          </cell>
          <cell r="F55">
            <v>121906.63</v>
          </cell>
          <cell r="G55">
            <v>83305.11</v>
          </cell>
          <cell r="H55">
            <v>121906.63</v>
          </cell>
          <cell r="I55">
            <v>83305.11</v>
          </cell>
        </row>
        <row r="56">
          <cell r="A56" t="str">
            <v>1.1.2.01.01.0188</v>
          </cell>
          <cell r="B56" t="str">
            <v>A</v>
          </cell>
          <cell r="C56">
            <v>1</v>
          </cell>
          <cell r="D56">
            <v>214</v>
          </cell>
          <cell r="E56" t="str">
            <v xml:space="preserve">REBRAS - Saam Smit Towage Brasil S.A             </v>
          </cell>
          <cell r="F56">
            <v>6923.74</v>
          </cell>
          <cell r="G56">
            <v>0</v>
          </cell>
          <cell r="H56">
            <v>6923.74</v>
          </cell>
          <cell r="I56">
            <v>0</v>
          </cell>
        </row>
        <row r="57">
          <cell r="A57" t="str">
            <v>1.1.2.01.01.0212</v>
          </cell>
          <cell r="B57" t="str">
            <v>A</v>
          </cell>
          <cell r="C57">
            <v>1</v>
          </cell>
          <cell r="D57">
            <v>1065</v>
          </cell>
          <cell r="E57" t="str">
            <v xml:space="preserve">UTE Porto do Itaqui Geração de Energia           </v>
          </cell>
          <cell r="F57">
            <v>418928.88</v>
          </cell>
          <cell r="G57">
            <v>171875.6</v>
          </cell>
          <cell r="H57">
            <v>418928.88</v>
          </cell>
          <cell r="I57">
            <v>171875.6</v>
          </cell>
        </row>
        <row r="58">
          <cell r="A58" t="str">
            <v>1.1.2.01.01.0222</v>
          </cell>
          <cell r="B58" t="str">
            <v>A</v>
          </cell>
          <cell r="C58">
            <v>1</v>
          </cell>
          <cell r="D58">
            <v>1100</v>
          </cell>
          <cell r="E58" t="str">
            <v xml:space="preserve">Brazil Maritima                                  </v>
          </cell>
          <cell r="F58">
            <v>0</v>
          </cell>
          <cell r="G58">
            <v>47.92</v>
          </cell>
          <cell r="H58">
            <v>47.92</v>
          </cell>
          <cell r="I58">
            <v>0</v>
          </cell>
        </row>
        <row r="59">
          <cell r="A59" t="str">
            <v>1.1.2.01.01.0252</v>
          </cell>
          <cell r="B59" t="str">
            <v>A</v>
          </cell>
          <cell r="C59">
            <v>1</v>
          </cell>
          <cell r="D59">
            <v>1189</v>
          </cell>
          <cell r="E59" t="str">
            <v xml:space="preserve">Orion Rodos Maritima                             </v>
          </cell>
          <cell r="F59">
            <v>6712.87</v>
          </cell>
          <cell r="G59">
            <v>42596.56</v>
          </cell>
          <cell r="H59">
            <v>47990.33</v>
          </cell>
          <cell r="I59">
            <v>1319.1</v>
          </cell>
        </row>
        <row r="60">
          <cell r="A60" t="str">
            <v>1.1.2.01.01.0266</v>
          </cell>
          <cell r="B60" t="str">
            <v>A</v>
          </cell>
          <cell r="C60">
            <v>1</v>
          </cell>
          <cell r="D60">
            <v>1233</v>
          </cell>
          <cell r="E60" t="str">
            <v xml:space="preserve">Total Distribuidora - Porto do Itaqui            </v>
          </cell>
          <cell r="F60">
            <v>98286.03</v>
          </cell>
          <cell r="G60">
            <v>259406.05</v>
          </cell>
          <cell r="H60">
            <v>177827.21</v>
          </cell>
          <cell r="I60">
            <v>179864.87</v>
          </cell>
        </row>
        <row r="61">
          <cell r="A61" t="str">
            <v>1.1.2.01.01.0274</v>
          </cell>
          <cell r="B61" t="str">
            <v>A</v>
          </cell>
          <cell r="C61">
            <v>1</v>
          </cell>
          <cell r="D61">
            <v>1269</v>
          </cell>
          <cell r="E61" t="str">
            <v xml:space="preserve">Ribeirão S.A - Piauí                             </v>
          </cell>
          <cell r="F61">
            <v>0</v>
          </cell>
          <cell r="G61">
            <v>92382.69</v>
          </cell>
          <cell r="H61">
            <v>92382.69</v>
          </cell>
          <cell r="I61">
            <v>0</v>
          </cell>
        </row>
        <row r="62">
          <cell r="A62" t="str">
            <v>1.1.2.01.01.0275</v>
          </cell>
          <cell r="B62" t="str">
            <v>A</v>
          </cell>
          <cell r="C62">
            <v>1</v>
          </cell>
          <cell r="D62">
            <v>1270</v>
          </cell>
          <cell r="E62" t="str">
            <v xml:space="preserve">Camil Alimentos - MA                             </v>
          </cell>
          <cell r="F62">
            <v>0</v>
          </cell>
          <cell r="G62">
            <v>5327.42</v>
          </cell>
          <cell r="H62">
            <v>5327.42</v>
          </cell>
          <cell r="I62">
            <v>0</v>
          </cell>
        </row>
        <row r="63">
          <cell r="A63" t="str">
            <v>1.1.2.01.01.0276</v>
          </cell>
          <cell r="B63" t="str">
            <v>A</v>
          </cell>
          <cell r="C63">
            <v>1</v>
          </cell>
          <cell r="D63">
            <v>1271</v>
          </cell>
          <cell r="E63" t="str">
            <v xml:space="preserve">Distribuidora Tabocão Ltda                       </v>
          </cell>
          <cell r="F63">
            <v>807.04</v>
          </cell>
          <cell r="G63">
            <v>2301.9899999999998</v>
          </cell>
          <cell r="H63">
            <v>2047.05</v>
          </cell>
          <cell r="I63">
            <v>1061.98</v>
          </cell>
        </row>
        <row r="64">
          <cell r="A64" t="str">
            <v>1.1.2.01.01.0282</v>
          </cell>
          <cell r="B64" t="str">
            <v>A</v>
          </cell>
          <cell r="C64">
            <v>1</v>
          </cell>
          <cell r="D64">
            <v>1282</v>
          </cell>
          <cell r="E64" t="str">
            <v xml:space="preserve">Fertilizantes Tocantins - Estiva                 </v>
          </cell>
          <cell r="F64">
            <v>80654.52</v>
          </cell>
          <cell r="G64">
            <v>52876.09</v>
          </cell>
          <cell r="H64">
            <v>106803.17</v>
          </cell>
          <cell r="I64">
            <v>26727.439999999999</v>
          </cell>
        </row>
        <row r="65">
          <cell r="A65" t="str">
            <v>1.1.2.01.01.0313</v>
          </cell>
          <cell r="B65" t="str">
            <v>A</v>
          </cell>
          <cell r="C65">
            <v>1</v>
          </cell>
          <cell r="D65">
            <v>1405</v>
          </cell>
          <cell r="E65" t="str">
            <v xml:space="preserve">Suzano Papel e Celulose                          </v>
          </cell>
          <cell r="F65">
            <v>370467.86</v>
          </cell>
          <cell r="G65">
            <v>628566.84</v>
          </cell>
          <cell r="H65">
            <v>659071.07999999996</v>
          </cell>
          <cell r="I65">
            <v>339963.62</v>
          </cell>
        </row>
        <row r="66">
          <cell r="A66" t="str">
            <v>1.1.2.01.01.0314</v>
          </cell>
          <cell r="B66" t="str">
            <v>A</v>
          </cell>
          <cell r="C66">
            <v>1</v>
          </cell>
          <cell r="D66">
            <v>1409</v>
          </cell>
          <cell r="E66" t="str">
            <v xml:space="preserve">Louis Dreyfus Commodities Brasil                 </v>
          </cell>
          <cell r="F66">
            <v>0</v>
          </cell>
          <cell r="G66">
            <v>123750</v>
          </cell>
          <cell r="H66">
            <v>23750</v>
          </cell>
          <cell r="I66">
            <v>100000</v>
          </cell>
        </row>
        <row r="67">
          <cell r="A67" t="str">
            <v>1.1.2.01.01.0315</v>
          </cell>
          <cell r="B67" t="str">
            <v>A</v>
          </cell>
          <cell r="C67">
            <v>1</v>
          </cell>
          <cell r="D67">
            <v>1410</v>
          </cell>
          <cell r="E67" t="str">
            <v xml:space="preserve">Amaggi Exportação e Importação Ltda              </v>
          </cell>
          <cell r="F67">
            <v>58333.33</v>
          </cell>
          <cell r="G67">
            <v>23750</v>
          </cell>
          <cell r="H67">
            <v>82083.33</v>
          </cell>
          <cell r="I67">
            <v>0</v>
          </cell>
        </row>
        <row r="68">
          <cell r="A68" t="str">
            <v>1.1.2.01.01.0316</v>
          </cell>
          <cell r="B68" t="str">
            <v>A</v>
          </cell>
          <cell r="C68">
            <v>1</v>
          </cell>
          <cell r="D68">
            <v>1411</v>
          </cell>
          <cell r="E68" t="str">
            <v xml:space="preserve">Terminal Corredor Norte S/A                      </v>
          </cell>
          <cell r="F68">
            <v>286123.03000000003</v>
          </cell>
          <cell r="G68">
            <v>284793.51</v>
          </cell>
          <cell r="H68">
            <v>475380.62</v>
          </cell>
          <cell r="I68">
            <v>95535.92</v>
          </cell>
        </row>
        <row r="69">
          <cell r="A69" t="str">
            <v>1.1.2.01.01.0317</v>
          </cell>
          <cell r="B69" t="str">
            <v>A</v>
          </cell>
          <cell r="C69">
            <v>1</v>
          </cell>
          <cell r="D69">
            <v>1412</v>
          </cell>
          <cell r="E69" t="str">
            <v xml:space="preserve">Glencore Serviços e Comércio                     </v>
          </cell>
          <cell r="F69">
            <v>90155.53</v>
          </cell>
          <cell r="G69">
            <v>90155.53</v>
          </cell>
          <cell r="H69">
            <v>90155.53</v>
          </cell>
          <cell r="I69">
            <v>90155.53</v>
          </cell>
        </row>
        <row r="70">
          <cell r="A70" t="str">
            <v>1.1.2.01.01.0321</v>
          </cell>
          <cell r="B70" t="str">
            <v>A</v>
          </cell>
          <cell r="C70">
            <v>1</v>
          </cell>
          <cell r="D70">
            <v>1418</v>
          </cell>
          <cell r="E70" t="str">
            <v xml:space="preserve">Amaggi &amp; LD Commodities Terminais                </v>
          </cell>
          <cell r="F70">
            <v>0</v>
          </cell>
          <cell r="G70">
            <v>90155.53</v>
          </cell>
          <cell r="H70">
            <v>90155.53</v>
          </cell>
          <cell r="I70">
            <v>0</v>
          </cell>
        </row>
        <row r="71">
          <cell r="A71" t="str">
            <v>1.1.2.01.01.0334</v>
          </cell>
          <cell r="B71" t="str">
            <v>A</v>
          </cell>
          <cell r="C71">
            <v>1</v>
          </cell>
          <cell r="D71">
            <v>1462</v>
          </cell>
          <cell r="E71" t="str">
            <v xml:space="preserve">Fertilizantes Tocantins Ltda                     </v>
          </cell>
          <cell r="F71">
            <v>132543.42000000001</v>
          </cell>
          <cell r="G71">
            <v>16715.25</v>
          </cell>
          <cell r="H71">
            <v>0</v>
          </cell>
          <cell r="I71">
            <v>149258.67000000001</v>
          </cell>
        </row>
        <row r="72">
          <cell r="A72" t="str">
            <v>1.1.2.01.01.0342</v>
          </cell>
          <cell r="B72" t="str">
            <v>A</v>
          </cell>
          <cell r="C72">
            <v>1</v>
          </cell>
          <cell r="D72">
            <v>1497</v>
          </cell>
          <cell r="E72" t="str">
            <v xml:space="preserve">Brasbunker Participações S.A                     </v>
          </cell>
          <cell r="F72">
            <v>6742.2</v>
          </cell>
          <cell r="G72">
            <v>6979</v>
          </cell>
          <cell r="H72">
            <v>6979</v>
          </cell>
          <cell r="I72">
            <v>6742.2</v>
          </cell>
        </row>
        <row r="73">
          <cell r="A73" t="str">
            <v>1.1.2.01.01.0363</v>
          </cell>
          <cell r="B73" t="str">
            <v>A</v>
          </cell>
          <cell r="C73">
            <v>1</v>
          </cell>
          <cell r="D73">
            <v>1541</v>
          </cell>
          <cell r="E73" t="str">
            <v xml:space="preserve">Transrio Transporte e Logistica                  </v>
          </cell>
          <cell r="F73">
            <v>0</v>
          </cell>
          <cell r="G73">
            <v>1236.24</v>
          </cell>
          <cell r="H73">
            <v>1236.24</v>
          </cell>
          <cell r="I73">
            <v>0</v>
          </cell>
        </row>
        <row r="74">
          <cell r="A74" t="str">
            <v>1.1.2.01.01.0375</v>
          </cell>
          <cell r="B74" t="str">
            <v>A</v>
          </cell>
          <cell r="C74">
            <v>1</v>
          </cell>
          <cell r="D74">
            <v>1568</v>
          </cell>
          <cell r="E74" t="str">
            <v xml:space="preserve">Gem Shipping Ltda                                </v>
          </cell>
          <cell r="F74">
            <v>10641.67</v>
          </cell>
          <cell r="G74">
            <v>7623.31</v>
          </cell>
          <cell r="H74">
            <v>18264.98</v>
          </cell>
          <cell r="I74">
            <v>0</v>
          </cell>
        </row>
        <row r="75">
          <cell r="A75" t="str">
            <v>1.1.2.01.01.0376</v>
          </cell>
          <cell r="B75" t="str">
            <v>A</v>
          </cell>
          <cell r="C75">
            <v>1</v>
          </cell>
          <cell r="D75">
            <v>1571</v>
          </cell>
          <cell r="E75" t="str">
            <v xml:space="preserve">Peninsula Norte Fertilizantes                    </v>
          </cell>
          <cell r="F75">
            <v>61793.06</v>
          </cell>
          <cell r="G75">
            <v>284181.92</v>
          </cell>
          <cell r="H75">
            <v>268025.37</v>
          </cell>
          <cell r="I75">
            <v>77949.61</v>
          </cell>
        </row>
        <row r="76">
          <cell r="A76" t="str">
            <v>1.1.2.01.01.0391</v>
          </cell>
          <cell r="B76" t="str">
            <v>A</v>
          </cell>
          <cell r="C76">
            <v>1</v>
          </cell>
          <cell r="D76">
            <v>1641</v>
          </cell>
          <cell r="E76" t="str">
            <v xml:space="preserve">Ale Combustiveis                                 </v>
          </cell>
          <cell r="F76">
            <v>76037.789999999994</v>
          </cell>
          <cell r="G76">
            <v>114909.99</v>
          </cell>
          <cell r="H76">
            <v>129943.95</v>
          </cell>
          <cell r="I76">
            <v>61003.83</v>
          </cell>
        </row>
        <row r="77">
          <cell r="A77" t="str">
            <v>1.1.2.01.01.0394</v>
          </cell>
          <cell r="B77" t="str">
            <v>A</v>
          </cell>
          <cell r="C77">
            <v>1</v>
          </cell>
          <cell r="D77">
            <v>1655</v>
          </cell>
          <cell r="E77" t="str">
            <v xml:space="preserve">Alphamar Agência Marítima Ltda                   </v>
          </cell>
          <cell r="F77">
            <v>176143.92</v>
          </cell>
          <cell r="G77">
            <v>377570.77</v>
          </cell>
          <cell r="H77">
            <v>536891.92000000004</v>
          </cell>
          <cell r="I77">
            <v>16822.77</v>
          </cell>
        </row>
        <row r="78">
          <cell r="A78" t="str">
            <v>1.1.2.01.01.0395</v>
          </cell>
          <cell r="B78" t="str">
            <v>A</v>
          </cell>
          <cell r="C78">
            <v>1</v>
          </cell>
          <cell r="D78">
            <v>1656</v>
          </cell>
          <cell r="E78" t="str">
            <v xml:space="preserve">Rebras - Rio de Janeiro                          </v>
          </cell>
          <cell r="F78">
            <v>0</v>
          </cell>
          <cell r="G78">
            <v>6928.8</v>
          </cell>
          <cell r="H78">
            <v>0</v>
          </cell>
          <cell r="I78">
            <v>6928.8</v>
          </cell>
        </row>
        <row r="79">
          <cell r="A79" t="str">
            <v>1.1.2.01.01.0400</v>
          </cell>
          <cell r="B79" t="str">
            <v>A</v>
          </cell>
          <cell r="C79">
            <v>1</v>
          </cell>
          <cell r="D79">
            <v>1681</v>
          </cell>
          <cell r="E79" t="str">
            <v xml:space="preserve">Corredor Logistica e Infraestrutura              </v>
          </cell>
          <cell r="F79">
            <v>0</v>
          </cell>
          <cell r="G79">
            <v>592784.06000000006</v>
          </cell>
          <cell r="H79">
            <v>320568.90999999997</v>
          </cell>
          <cell r="I79">
            <v>272215.15000000002</v>
          </cell>
        </row>
        <row r="80">
          <cell r="A80" t="str">
            <v>1.1.2.01.01.0406</v>
          </cell>
          <cell r="B80" t="str">
            <v>A</v>
          </cell>
          <cell r="C80">
            <v>1</v>
          </cell>
          <cell r="D80">
            <v>1694</v>
          </cell>
          <cell r="E80" t="str">
            <v xml:space="preserve">Cargill Agricola                                 </v>
          </cell>
          <cell r="F80">
            <v>90882</v>
          </cell>
          <cell r="G80">
            <v>34433</v>
          </cell>
          <cell r="H80">
            <v>125315</v>
          </cell>
          <cell r="I80">
            <v>0</v>
          </cell>
        </row>
        <row r="81">
          <cell r="A81" t="str">
            <v>1.1.2.01.01.0408</v>
          </cell>
          <cell r="B81" t="str">
            <v>A</v>
          </cell>
          <cell r="C81">
            <v>1</v>
          </cell>
          <cell r="D81">
            <v>1705</v>
          </cell>
          <cell r="E81" t="str">
            <v xml:space="preserve">Los Grobo Ceagro do Brasil                       </v>
          </cell>
          <cell r="F81">
            <v>814.05</v>
          </cell>
          <cell r="G81">
            <v>0</v>
          </cell>
          <cell r="H81">
            <v>814.05</v>
          </cell>
          <cell r="I81">
            <v>0</v>
          </cell>
        </row>
        <row r="82">
          <cell r="A82" t="str">
            <v>1.1.2.01.01.0410</v>
          </cell>
          <cell r="B82" t="str">
            <v>A</v>
          </cell>
          <cell r="C82">
            <v>1</v>
          </cell>
          <cell r="D82">
            <v>1709</v>
          </cell>
          <cell r="E82" t="str">
            <v xml:space="preserve">Los Grobo - Filial Batavo                        </v>
          </cell>
          <cell r="F82">
            <v>165.06</v>
          </cell>
          <cell r="G82">
            <v>0</v>
          </cell>
          <cell r="H82">
            <v>165.06</v>
          </cell>
          <cell r="I82">
            <v>0</v>
          </cell>
        </row>
        <row r="83">
          <cell r="A83" t="str">
            <v>1.1.2.01.01.0412</v>
          </cell>
          <cell r="B83" t="str">
            <v>A</v>
          </cell>
          <cell r="C83">
            <v>1</v>
          </cell>
          <cell r="D83">
            <v>1711</v>
          </cell>
          <cell r="E83" t="str">
            <v xml:space="preserve">Los Grobo - Produção Batavo                      </v>
          </cell>
          <cell r="F83">
            <v>364.5</v>
          </cell>
          <cell r="G83">
            <v>0</v>
          </cell>
          <cell r="H83">
            <v>364.5</v>
          </cell>
          <cell r="I83">
            <v>0</v>
          </cell>
        </row>
        <row r="84">
          <cell r="A84" t="str">
            <v>1.1.2.01.01.0413</v>
          </cell>
          <cell r="B84" t="str">
            <v>A</v>
          </cell>
          <cell r="C84">
            <v>1</v>
          </cell>
          <cell r="D84">
            <v>1712</v>
          </cell>
          <cell r="E84" t="str">
            <v xml:space="preserve">Los Grobo - Filial Querencia                     </v>
          </cell>
          <cell r="F84">
            <v>364.5</v>
          </cell>
          <cell r="G84">
            <v>0</v>
          </cell>
          <cell r="H84">
            <v>364.5</v>
          </cell>
          <cell r="I84">
            <v>0</v>
          </cell>
        </row>
        <row r="85">
          <cell r="A85" t="str">
            <v>1.1.2.01.01.0414</v>
          </cell>
          <cell r="B85" t="str">
            <v>A</v>
          </cell>
          <cell r="C85">
            <v>1</v>
          </cell>
          <cell r="D85">
            <v>1713</v>
          </cell>
          <cell r="E85" t="str">
            <v xml:space="preserve">Los Grobo - Produção Faz.Santo Isidoro           </v>
          </cell>
          <cell r="F85">
            <v>121.5</v>
          </cell>
          <cell r="G85">
            <v>0</v>
          </cell>
          <cell r="H85">
            <v>121.5</v>
          </cell>
          <cell r="I85">
            <v>0</v>
          </cell>
        </row>
        <row r="86">
          <cell r="A86" t="str">
            <v>1.1.2.01.01.0418</v>
          </cell>
          <cell r="B86" t="str">
            <v>A</v>
          </cell>
          <cell r="C86">
            <v>1</v>
          </cell>
          <cell r="D86">
            <v>1726</v>
          </cell>
          <cell r="E86" t="str">
            <v xml:space="preserve">Los Grobo - Sambaiba                             </v>
          </cell>
          <cell r="F86">
            <v>3932.37</v>
          </cell>
          <cell r="G86">
            <v>0</v>
          </cell>
          <cell r="H86">
            <v>3932.37</v>
          </cell>
          <cell r="I86">
            <v>0</v>
          </cell>
        </row>
        <row r="87">
          <cell r="A87" t="str">
            <v>1.1.2.01.01.0423</v>
          </cell>
          <cell r="B87" t="str">
            <v>A</v>
          </cell>
          <cell r="C87">
            <v>1</v>
          </cell>
          <cell r="D87">
            <v>1736</v>
          </cell>
          <cell r="E87" t="str">
            <v xml:space="preserve">CIMAR - Cimentos do Maranhão S.A.                </v>
          </cell>
          <cell r="F87">
            <v>270446.07</v>
          </cell>
          <cell r="G87">
            <v>286661.61</v>
          </cell>
          <cell r="H87">
            <v>270446.07</v>
          </cell>
          <cell r="I87">
            <v>286661.61</v>
          </cell>
        </row>
        <row r="88">
          <cell r="A88" t="str">
            <v>1.1.2.01.01.0428</v>
          </cell>
          <cell r="B88" t="str">
            <v>A</v>
          </cell>
          <cell r="C88">
            <v>1</v>
          </cell>
          <cell r="D88">
            <v>1755</v>
          </cell>
          <cell r="E88" t="str">
            <v xml:space="preserve">4M Construções e Incorporações                   </v>
          </cell>
          <cell r="F88">
            <v>3796.71</v>
          </cell>
          <cell r="G88">
            <v>3796.71</v>
          </cell>
          <cell r="H88">
            <v>3796.71</v>
          </cell>
          <cell r="I88">
            <v>3796.71</v>
          </cell>
        </row>
        <row r="89">
          <cell r="A89" t="str">
            <v>1.1.2.01.01.0436</v>
          </cell>
          <cell r="B89" t="str">
            <v>A</v>
          </cell>
          <cell r="C89">
            <v>1</v>
          </cell>
          <cell r="D89">
            <v>1763</v>
          </cell>
          <cell r="E89" t="str">
            <v xml:space="preserve">ADM Brasil Ltda                                  </v>
          </cell>
          <cell r="F89">
            <v>169996.72</v>
          </cell>
          <cell r="G89">
            <v>0</v>
          </cell>
          <cell r="H89">
            <v>169996.72</v>
          </cell>
          <cell r="I89">
            <v>0</v>
          </cell>
        </row>
        <row r="90">
          <cell r="A90" t="str">
            <v>1.1.2.01.01.0440</v>
          </cell>
          <cell r="B90" t="str">
            <v>A</v>
          </cell>
          <cell r="C90">
            <v>1</v>
          </cell>
          <cell r="D90">
            <v>1774</v>
          </cell>
          <cell r="E90" t="str">
            <v xml:space="preserve">Amaggi &amp; LD Commodities S.A.                     </v>
          </cell>
          <cell r="F90">
            <v>0</v>
          </cell>
          <cell r="G90">
            <v>244742</v>
          </cell>
          <cell r="H90">
            <v>71000</v>
          </cell>
          <cell r="I90">
            <v>173742</v>
          </cell>
        </row>
        <row r="91">
          <cell r="A91" t="str">
            <v>1.1.2.01.01.0482</v>
          </cell>
          <cell r="B91" t="str">
            <v>A</v>
          </cell>
          <cell r="C91">
            <v>1</v>
          </cell>
          <cell r="D91">
            <v>1868</v>
          </cell>
          <cell r="E91" t="str">
            <v xml:space="preserve">Suzano Papel e Celulose                          </v>
          </cell>
          <cell r="F91">
            <v>1163309.77</v>
          </cell>
          <cell r="G91">
            <v>1163309.77</v>
          </cell>
          <cell r="H91">
            <v>1163309.77</v>
          </cell>
          <cell r="I91">
            <v>1163309.77</v>
          </cell>
        </row>
        <row r="92">
          <cell r="A92" t="str">
            <v>1.1.2.01.01.0489</v>
          </cell>
          <cell r="B92" t="str">
            <v>A</v>
          </cell>
          <cell r="C92">
            <v>1</v>
          </cell>
          <cell r="D92">
            <v>1881</v>
          </cell>
          <cell r="E92" t="str">
            <v xml:space="preserve">TOTAL DISTRIBUIDORA S.A                          </v>
          </cell>
          <cell r="F92">
            <v>6213.59</v>
          </cell>
          <cell r="G92">
            <v>6213.59</v>
          </cell>
          <cell r="H92">
            <v>6213.59</v>
          </cell>
          <cell r="I92">
            <v>6213.59</v>
          </cell>
        </row>
        <row r="93">
          <cell r="A93" t="str">
            <v>1.1.2.01.01.0490</v>
          </cell>
          <cell r="B93" t="str">
            <v>A</v>
          </cell>
          <cell r="C93">
            <v>1</v>
          </cell>
          <cell r="D93">
            <v>1894</v>
          </cell>
          <cell r="E93" t="str">
            <v xml:space="preserve">Agencia Maritima Cargonave                       </v>
          </cell>
          <cell r="F93">
            <v>151049.5</v>
          </cell>
          <cell r="G93">
            <v>364230.7</v>
          </cell>
          <cell r="H93">
            <v>326863.96000000002</v>
          </cell>
          <cell r="I93">
            <v>188416.24</v>
          </cell>
        </row>
        <row r="94">
          <cell r="A94" t="str">
            <v>1.1.2.01.01.0500</v>
          </cell>
          <cell r="B94" t="str">
            <v>A</v>
          </cell>
          <cell r="C94">
            <v>1</v>
          </cell>
          <cell r="D94">
            <v>1934</v>
          </cell>
          <cell r="E94" t="str">
            <v xml:space="preserve">Aroma &amp; Sabor Alimentos Ltda - ME                </v>
          </cell>
          <cell r="F94">
            <v>25919.68</v>
          </cell>
          <cell r="G94">
            <v>12959.84</v>
          </cell>
          <cell r="H94">
            <v>25919.68</v>
          </cell>
          <cell r="I94">
            <v>12959.84</v>
          </cell>
        </row>
        <row r="95">
          <cell r="A95" t="str">
            <v>1.1.2.01.01.0503</v>
          </cell>
          <cell r="B95" t="str">
            <v>A</v>
          </cell>
          <cell r="C95">
            <v>1</v>
          </cell>
          <cell r="D95">
            <v>1939</v>
          </cell>
          <cell r="E95" t="str">
            <v xml:space="preserve">Terminal Quimico de Aratu S/A Tequimar           </v>
          </cell>
          <cell r="F95">
            <v>44179.43</v>
          </cell>
          <cell r="G95">
            <v>43923.86</v>
          </cell>
          <cell r="H95">
            <v>47200.67</v>
          </cell>
          <cell r="I95">
            <v>40902.620000000003</v>
          </cell>
        </row>
        <row r="96">
          <cell r="A96" t="str">
            <v>1.1.2.01.01.0512</v>
          </cell>
          <cell r="B96" t="str">
            <v>A</v>
          </cell>
          <cell r="C96">
            <v>1</v>
          </cell>
          <cell r="D96">
            <v>1975</v>
          </cell>
          <cell r="E96" t="str">
            <v xml:space="preserve">Mosaic Fertilizantes do Brasil LTDA              </v>
          </cell>
          <cell r="F96">
            <v>133.36000000000001</v>
          </cell>
          <cell r="G96">
            <v>0</v>
          </cell>
          <cell r="H96">
            <v>133.36000000000001</v>
          </cell>
          <cell r="I96">
            <v>0</v>
          </cell>
        </row>
        <row r="97">
          <cell r="A97" t="str">
            <v>1.1.2.01.01.0521</v>
          </cell>
          <cell r="B97" t="str">
            <v>A</v>
          </cell>
          <cell r="C97">
            <v>1</v>
          </cell>
          <cell r="D97">
            <v>2024</v>
          </cell>
          <cell r="E97" t="str">
            <v xml:space="preserve">Ebes Engenharia Ltda                             </v>
          </cell>
          <cell r="F97">
            <v>0</v>
          </cell>
          <cell r="G97">
            <v>48.32</v>
          </cell>
          <cell r="H97">
            <v>48.32</v>
          </cell>
          <cell r="I97">
            <v>0</v>
          </cell>
        </row>
        <row r="98">
          <cell r="A98" t="str">
            <v>1.1.2.01.01.0528</v>
          </cell>
          <cell r="B98" t="str">
            <v>A</v>
          </cell>
          <cell r="C98">
            <v>1</v>
          </cell>
          <cell r="D98">
            <v>2055</v>
          </cell>
          <cell r="E98" t="str">
            <v xml:space="preserve">Associação dos Práticos do MA - APEM             </v>
          </cell>
          <cell r="F98">
            <v>13321.41</v>
          </cell>
          <cell r="G98">
            <v>22213.26</v>
          </cell>
          <cell r="H98">
            <v>22213.26</v>
          </cell>
          <cell r="I98">
            <v>13321.41</v>
          </cell>
        </row>
        <row r="99">
          <cell r="A99" t="str">
            <v>1.1.2.01.01.0529</v>
          </cell>
          <cell r="B99" t="str">
            <v>A</v>
          </cell>
          <cell r="C99">
            <v>1</v>
          </cell>
          <cell r="D99">
            <v>2056</v>
          </cell>
          <cell r="E99" t="str">
            <v xml:space="preserve">Assoc. de Posto de Taxi Ponta da Espera          </v>
          </cell>
          <cell r="F99">
            <v>455.19</v>
          </cell>
          <cell r="G99">
            <v>455.19</v>
          </cell>
          <cell r="H99">
            <v>455.19</v>
          </cell>
          <cell r="I99">
            <v>455.19</v>
          </cell>
        </row>
        <row r="100">
          <cell r="A100" t="str">
            <v>1.1.2.01.01.0545</v>
          </cell>
          <cell r="B100" t="str">
            <v>A</v>
          </cell>
          <cell r="C100">
            <v>1</v>
          </cell>
          <cell r="D100">
            <v>2111</v>
          </cell>
          <cell r="E100" t="str">
            <v xml:space="preserve">Mic Tecnologia da Informação Ltda                </v>
          </cell>
          <cell r="F100">
            <v>525.09</v>
          </cell>
          <cell r="G100">
            <v>1751.13</v>
          </cell>
          <cell r="H100">
            <v>1751.13</v>
          </cell>
          <cell r="I100">
            <v>525.09</v>
          </cell>
        </row>
        <row r="101">
          <cell r="A101" t="str">
            <v>1.1.2.01.01.0553</v>
          </cell>
          <cell r="B101" t="str">
            <v>A</v>
          </cell>
          <cell r="C101">
            <v>1</v>
          </cell>
          <cell r="D101">
            <v>2145</v>
          </cell>
          <cell r="E101" t="str">
            <v xml:space="preserve">Assoc. do Posto de Taxi do Itaqui                </v>
          </cell>
          <cell r="F101">
            <v>451.16</v>
          </cell>
          <cell r="G101">
            <v>494.9</v>
          </cell>
          <cell r="H101">
            <v>451.16</v>
          </cell>
          <cell r="I101">
            <v>494.9</v>
          </cell>
        </row>
        <row r="102">
          <cell r="A102" t="str">
            <v>1.1.2.01.01.0559</v>
          </cell>
          <cell r="B102" t="str">
            <v>A</v>
          </cell>
          <cell r="C102">
            <v>1</v>
          </cell>
          <cell r="D102">
            <v>2163</v>
          </cell>
          <cell r="E102" t="str">
            <v xml:space="preserve">Unimar Agenciamentos Marítimos                   </v>
          </cell>
          <cell r="F102">
            <v>10498.74</v>
          </cell>
          <cell r="G102">
            <v>2511.5300000000002</v>
          </cell>
          <cell r="H102">
            <v>12963.3</v>
          </cell>
          <cell r="I102">
            <v>46.97</v>
          </cell>
        </row>
        <row r="103">
          <cell r="A103" t="str">
            <v>1.1.2.01.01.0570</v>
          </cell>
          <cell r="B103" t="str">
            <v>A</v>
          </cell>
          <cell r="C103">
            <v>1</v>
          </cell>
          <cell r="D103">
            <v>2186</v>
          </cell>
          <cell r="E103" t="str">
            <v xml:space="preserve">Ipiranga S.A                                     </v>
          </cell>
          <cell r="F103">
            <v>52029.67</v>
          </cell>
          <cell r="G103">
            <v>52029.67</v>
          </cell>
          <cell r="H103">
            <v>52029.67</v>
          </cell>
          <cell r="I103">
            <v>52029.67</v>
          </cell>
        </row>
        <row r="104">
          <cell r="A104" t="str">
            <v>1.1.2.01.01.0576</v>
          </cell>
          <cell r="B104" t="str">
            <v>A</v>
          </cell>
          <cell r="C104">
            <v>1</v>
          </cell>
          <cell r="D104">
            <v>2207</v>
          </cell>
          <cell r="E104" t="str">
            <v xml:space="preserve">CHS Agronegocio - Ind. e Comercio Ltda           </v>
          </cell>
          <cell r="F104">
            <v>0</v>
          </cell>
          <cell r="G104">
            <v>163053</v>
          </cell>
          <cell r="H104">
            <v>163053</v>
          </cell>
          <cell r="I104">
            <v>0</v>
          </cell>
        </row>
        <row r="105">
          <cell r="A105" t="str">
            <v>1.1.2.01.01.0578</v>
          </cell>
          <cell r="B105" t="str">
            <v>A</v>
          </cell>
          <cell r="C105">
            <v>1</v>
          </cell>
          <cell r="D105">
            <v>2224</v>
          </cell>
          <cell r="E105" t="str">
            <v xml:space="preserve">Glencore Serviços S.A                            </v>
          </cell>
          <cell r="F105">
            <v>298847.59000000003</v>
          </cell>
          <cell r="G105">
            <v>387345</v>
          </cell>
          <cell r="H105">
            <v>298847.59000000003</v>
          </cell>
          <cell r="I105">
            <v>387345</v>
          </cell>
        </row>
        <row r="106">
          <cell r="A106" t="str">
            <v>1.1.2.01.01.0579</v>
          </cell>
          <cell r="B106" t="str">
            <v>A</v>
          </cell>
          <cell r="C106">
            <v>1</v>
          </cell>
          <cell r="D106">
            <v>2225</v>
          </cell>
          <cell r="E106" t="str">
            <v xml:space="preserve">Maxtec                                           </v>
          </cell>
          <cell r="F106">
            <v>239.6</v>
          </cell>
          <cell r="G106">
            <v>2145.96</v>
          </cell>
          <cell r="H106">
            <v>2385.56</v>
          </cell>
          <cell r="I106">
            <v>0</v>
          </cell>
        </row>
        <row r="107">
          <cell r="A107" t="str">
            <v>1.1.2.01.01.0581</v>
          </cell>
          <cell r="B107" t="str">
            <v>A</v>
          </cell>
          <cell r="C107">
            <v>1</v>
          </cell>
          <cell r="D107">
            <v>2227</v>
          </cell>
          <cell r="E107" t="str">
            <v xml:space="preserve">Tequimar                                         </v>
          </cell>
          <cell r="F107">
            <v>3072.61</v>
          </cell>
          <cell r="G107">
            <v>3072.61</v>
          </cell>
          <cell r="H107">
            <v>3072.61</v>
          </cell>
          <cell r="I107">
            <v>3072.61</v>
          </cell>
        </row>
        <row r="108">
          <cell r="A108" t="str">
            <v>1.1.2.01.01.0582</v>
          </cell>
          <cell r="B108" t="str">
            <v>A</v>
          </cell>
          <cell r="C108">
            <v>1</v>
          </cell>
          <cell r="D108">
            <v>2228</v>
          </cell>
          <cell r="E108" t="str">
            <v xml:space="preserve">Amaggi &amp; LD Commodities Term. Portuarios         </v>
          </cell>
          <cell r="F108">
            <v>0</v>
          </cell>
          <cell r="G108">
            <v>826846.14</v>
          </cell>
          <cell r="H108">
            <v>460598</v>
          </cell>
          <cell r="I108">
            <v>366248.14</v>
          </cell>
        </row>
        <row r="109">
          <cell r="A109" t="str">
            <v>1.1.2.01.01.0583</v>
          </cell>
          <cell r="B109" t="str">
            <v>A</v>
          </cell>
          <cell r="C109">
            <v>1</v>
          </cell>
          <cell r="D109">
            <v>2231</v>
          </cell>
          <cell r="E109" t="str">
            <v xml:space="preserve">Serveporto Agencia Maritima - Bacarena           </v>
          </cell>
          <cell r="F109">
            <v>165000</v>
          </cell>
          <cell r="G109">
            <v>0</v>
          </cell>
          <cell r="H109">
            <v>0</v>
          </cell>
          <cell r="I109">
            <v>165000</v>
          </cell>
        </row>
        <row r="110">
          <cell r="A110" t="str">
            <v>1.1.2.01.01.0585</v>
          </cell>
          <cell r="B110" t="str">
            <v>A</v>
          </cell>
          <cell r="C110">
            <v>1</v>
          </cell>
          <cell r="D110">
            <v>2234</v>
          </cell>
          <cell r="E110" t="str">
            <v xml:space="preserve">Abengoa Construção Brasil Ltda                   </v>
          </cell>
          <cell r="F110">
            <v>0</v>
          </cell>
          <cell r="G110">
            <v>2</v>
          </cell>
          <cell r="H110">
            <v>2</v>
          </cell>
          <cell r="I110">
            <v>0</v>
          </cell>
        </row>
        <row r="111">
          <cell r="A111" t="str">
            <v>1.1.2.01.01.0587</v>
          </cell>
          <cell r="B111" t="str">
            <v>A</v>
          </cell>
          <cell r="C111">
            <v>1</v>
          </cell>
          <cell r="D111">
            <v>2236</v>
          </cell>
          <cell r="E111" t="str">
            <v xml:space="preserve">Vitória Center Shipping Ltda                     </v>
          </cell>
          <cell r="F111">
            <v>0</v>
          </cell>
          <cell r="G111">
            <v>281.82</v>
          </cell>
          <cell r="H111">
            <v>281.82</v>
          </cell>
          <cell r="I111">
            <v>0</v>
          </cell>
        </row>
        <row r="112">
          <cell r="A112" t="str">
            <v>1.1.2.01.01.0589</v>
          </cell>
          <cell r="B112" t="str">
            <v>A</v>
          </cell>
          <cell r="C112">
            <v>1</v>
          </cell>
          <cell r="D112">
            <v>2244</v>
          </cell>
          <cell r="E112" t="str">
            <v xml:space="preserve">Banco do Brasil                                  </v>
          </cell>
          <cell r="F112">
            <v>288.13</v>
          </cell>
          <cell r="G112">
            <v>0</v>
          </cell>
          <cell r="H112">
            <v>0</v>
          </cell>
          <cell r="I112">
            <v>288.13</v>
          </cell>
        </row>
        <row r="113">
          <cell r="A113" t="str">
            <v>1.1.2.01.01.0598</v>
          </cell>
          <cell r="B113" t="str">
            <v>A</v>
          </cell>
          <cell r="C113">
            <v>1</v>
          </cell>
          <cell r="D113">
            <v>2276</v>
          </cell>
          <cell r="E113" t="str">
            <v xml:space="preserve">Telefônica Brasil S.A.                           </v>
          </cell>
          <cell r="F113">
            <v>3417.62</v>
          </cell>
          <cell r="G113">
            <v>3674.24</v>
          </cell>
          <cell r="H113">
            <v>3349.52</v>
          </cell>
          <cell r="I113">
            <v>3742.34</v>
          </cell>
        </row>
        <row r="114">
          <cell r="A114" t="str">
            <v>1.1.2.01.01.0599</v>
          </cell>
          <cell r="B114" t="str">
            <v>A</v>
          </cell>
          <cell r="C114">
            <v>1</v>
          </cell>
          <cell r="D114">
            <v>2278</v>
          </cell>
          <cell r="E114" t="str">
            <v xml:space="preserve">Wilhelmsen Ships  - São Luís                     </v>
          </cell>
          <cell r="F114">
            <v>91215.1</v>
          </cell>
          <cell r="G114">
            <v>212883.67</v>
          </cell>
          <cell r="H114">
            <v>91215.1</v>
          </cell>
          <cell r="I114">
            <v>212883.67</v>
          </cell>
        </row>
        <row r="115">
          <cell r="A115" t="str">
            <v>1.1.2.01.01.0600</v>
          </cell>
          <cell r="B115" t="str">
            <v>A</v>
          </cell>
          <cell r="C115">
            <v>1</v>
          </cell>
          <cell r="D115">
            <v>2279</v>
          </cell>
          <cell r="E115" t="str">
            <v xml:space="preserve">Agrex do Brasil S.A - Faz. Curitiba              </v>
          </cell>
          <cell r="F115">
            <v>607.5</v>
          </cell>
          <cell r="G115">
            <v>0</v>
          </cell>
          <cell r="H115">
            <v>607.5</v>
          </cell>
          <cell r="I115">
            <v>0</v>
          </cell>
        </row>
        <row r="116">
          <cell r="A116" t="str">
            <v>1.1.2.01.01.0608</v>
          </cell>
          <cell r="B116" t="str">
            <v>A</v>
          </cell>
          <cell r="C116">
            <v>1</v>
          </cell>
          <cell r="D116">
            <v>2292</v>
          </cell>
          <cell r="E116" t="str">
            <v xml:space="preserve">FERTIMPORT S/A - São Luís                        </v>
          </cell>
          <cell r="F116">
            <v>0</v>
          </cell>
          <cell r="G116">
            <v>390696.01</v>
          </cell>
          <cell r="H116">
            <v>218153.45</v>
          </cell>
          <cell r="I116">
            <v>172542.56</v>
          </cell>
        </row>
        <row r="117">
          <cell r="A117" t="str">
            <v>1.1.2.01.01.0610</v>
          </cell>
          <cell r="B117" t="str">
            <v>A</v>
          </cell>
          <cell r="C117">
            <v>1</v>
          </cell>
          <cell r="D117">
            <v>2302</v>
          </cell>
          <cell r="E117" t="str">
            <v xml:space="preserve">G5 Soluções Logística e Transportes              </v>
          </cell>
          <cell r="F117">
            <v>0</v>
          </cell>
          <cell r="G117">
            <v>660.96</v>
          </cell>
          <cell r="H117">
            <v>660.96</v>
          </cell>
          <cell r="I117">
            <v>0</v>
          </cell>
        </row>
        <row r="118">
          <cell r="A118" t="str">
            <v>1.1.2.01.01.0611</v>
          </cell>
          <cell r="B118" t="str">
            <v>A</v>
          </cell>
          <cell r="C118">
            <v>1</v>
          </cell>
          <cell r="D118">
            <v>2307</v>
          </cell>
          <cell r="E118" t="str">
            <v xml:space="preserve">Bunge Alimentos S.A                              </v>
          </cell>
          <cell r="F118">
            <v>68997.61</v>
          </cell>
          <cell r="G118">
            <v>614747.64</v>
          </cell>
          <cell r="H118">
            <v>0</v>
          </cell>
          <cell r="I118">
            <v>683745.25</v>
          </cell>
        </row>
        <row r="119">
          <cell r="A119" t="str">
            <v>1.1.2.01.01.0627</v>
          </cell>
          <cell r="B119" t="str">
            <v>A</v>
          </cell>
          <cell r="C119">
            <v>1</v>
          </cell>
          <cell r="D119">
            <v>2368</v>
          </cell>
          <cell r="E119" t="str">
            <v xml:space="preserve">Glenda de Lourdes F.dos Santos-Me                </v>
          </cell>
          <cell r="F119">
            <v>7662.93</v>
          </cell>
          <cell r="G119">
            <v>2554.31</v>
          </cell>
          <cell r="H119">
            <v>2554.31</v>
          </cell>
          <cell r="I119">
            <v>7662.93</v>
          </cell>
        </row>
        <row r="120">
          <cell r="A120" t="str">
            <v>1.1.2.01.01.0628</v>
          </cell>
          <cell r="B120" t="str">
            <v>A</v>
          </cell>
          <cell r="C120">
            <v>1</v>
          </cell>
          <cell r="D120">
            <v>2369</v>
          </cell>
          <cell r="E120" t="str">
            <v xml:space="preserve">Ribeirão S.A - São Luís                          </v>
          </cell>
          <cell r="F120">
            <v>0</v>
          </cell>
          <cell r="G120">
            <v>38641.26</v>
          </cell>
          <cell r="H120">
            <v>38641.26</v>
          </cell>
          <cell r="I120">
            <v>0</v>
          </cell>
        </row>
        <row r="121">
          <cell r="A121" t="str">
            <v>1.1.2.01.01.0632</v>
          </cell>
          <cell r="B121" t="str">
            <v>A</v>
          </cell>
          <cell r="C121">
            <v>1</v>
          </cell>
          <cell r="D121">
            <v>2378</v>
          </cell>
          <cell r="E121" t="str">
            <v xml:space="preserve">Temape - Terminais Marítimos Pernambuco          </v>
          </cell>
          <cell r="F121">
            <v>9135.91</v>
          </cell>
          <cell r="G121">
            <v>17527.22</v>
          </cell>
          <cell r="H121">
            <v>22646.47</v>
          </cell>
          <cell r="I121">
            <v>4016.66</v>
          </cell>
        </row>
        <row r="122">
          <cell r="A122" t="str">
            <v>1.1.2.01.01.0633</v>
          </cell>
          <cell r="B122" t="str">
            <v>A</v>
          </cell>
          <cell r="C122">
            <v>1</v>
          </cell>
          <cell r="D122">
            <v>2379</v>
          </cell>
          <cell r="E122" t="str">
            <v xml:space="preserve">SP Ind. e Dist. de Petróleo Ltda                 </v>
          </cell>
          <cell r="F122">
            <v>61550.59</v>
          </cell>
          <cell r="G122">
            <v>65452.49</v>
          </cell>
          <cell r="H122">
            <v>99606.080000000002</v>
          </cell>
          <cell r="I122">
            <v>27397</v>
          </cell>
        </row>
        <row r="123">
          <cell r="A123" t="str">
            <v>1.1.2.01.01.0634</v>
          </cell>
          <cell r="B123" t="str">
            <v>A</v>
          </cell>
          <cell r="C123">
            <v>1</v>
          </cell>
          <cell r="D123">
            <v>2380</v>
          </cell>
          <cell r="E123" t="str">
            <v xml:space="preserve">Distribuidora Tabocão Ltda - SLZ                 </v>
          </cell>
          <cell r="F123">
            <v>1576.08</v>
          </cell>
          <cell r="G123">
            <v>518.99</v>
          </cell>
          <cell r="H123">
            <v>1576.08</v>
          </cell>
          <cell r="I123">
            <v>518.99</v>
          </cell>
        </row>
        <row r="124">
          <cell r="A124" t="str">
            <v>1.1.2.01.01.0635</v>
          </cell>
          <cell r="B124" t="str">
            <v>A</v>
          </cell>
          <cell r="C124">
            <v>1</v>
          </cell>
          <cell r="D124">
            <v>2381</v>
          </cell>
          <cell r="E124" t="str">
            <v xml:space="preserve">Dislub Combustíveis Ltda                         </v>
          </cell>
          <cell r="F124">
            <v>8094.58</v>
          </cell>
          <cell r="G124">
            <v>14645.28</v>
          </cell>
          <cell r="H124">
            <v>18919.060000000001</v>
          </cell>
          <cell r="I124">
            <v>3820.8</v>
          </cell>
        </row>
        <row r="125">
          <cell r="A125" t="str">
            <v>1.1.2.01.01.0643</v>
          </cell>
          <cell r="B125" t="str">
            <v>A</v>
          </cell>
          <cell r="C125">
            <v>1</v>
          </cell>
          <cell r="D125">
            <v>2405</v>
          </cell>
          <cell r="E125" t="str">
            <v xml:space="preserve">Agrex do Brasil - Com. Porto Nacional            </v>
          </cell>
          <cell r="F125">
            <v>1094.83</v>
          </cell>
          <cell r="G125">
            <v>0</v>
          </cell>
          <cell r="H125">
            <v>1094.83</v>
          </cell>
          <cell r="I125">
            <v>0</v>
          </cell>
        </row>
        <row r="126">
          <cell r="A126" t="str">
            <v>1.1.2.01.01.0657</v>
          </cell>
          <cell r="B126" t="str">
            <v>A</v>
          </cell>
          <cell r="C126">
            <v>1</v>
          </cell>
          <cell r="D126">
            <v>2441</v>
          </cell>
          <cell r="E126" t="str">
            <v xml:space="preserve">Setta Combustíveis S/A                           </v>
          </cell>
          <cell r="F126">
            <v>4257.6400000000003</v>
          </cell>
          <cell r="G126">
            <v>9681.0400000000009</v>
          </cell>
          <cell r="H126">
            <v>11750.21</v>
          </cell>
          <cell r="I126">
            <v>2188.4699999999998</v>
          </cell>
        </row>
        <row r="127">
          <cell r="A127" t="str">
            <v>1.1.2.01.01.0668</v>
          </cell>
          <cell r="B127" t="str">
            <v>A</v>
          </cell>
          <cell r="C127">
            <v>1</v>
          </cell>
          <cell r="D127">
            <v>2499</v>
          </cell>
          <cell r="E127" t="str">
            <v xml:space="preserve">Agrex do Brasil - Araguacema/TO                  </v>
          </cell>
          <cell r="F127">
            <v>766.08</v>
          </cell>
          <cell r="G127">
            <v>0</v>
          </cell>
          <cell r="H127">
            <v>766.08</v>
          </cell>
          <cell r="I127">
            <v>0</v>
          </cell>
        </row>
        <row r="128">
          <cell r="A128" t="str">
            <v>1.1.2.01.01.0672</v>
          </cell>
          <cell r="B128" t="str">
            <v>A</v>
          </cell>
          <cell r="C128">
            <v>1</v>
          </cell>
          <cell r="D128">
            <v>2519</v>
          </cell>
          <cell r="E128" t="str">
            <v xml:space="preserve">Green Distribuidora de Petroleo Ltda             </v>
          </cell>
          <cell r="F128">
            <v>822.04</v>
          </cell>
          <cell r="G128">
            <v>1242.28</v>
          </cell>
          <cell r="H128">
            <v>1242.28</v>
          </cell>
          <cell r="I128">
            <v>822.04</v>
          </cell>
        </row>
        <row r="129">
          <cell r="A129" t="str">
            <v>1.1.2.01.01.0682</v>
          </cell>
          <cell r="B129" t="str">
            <v>A</v>
          </cell>
          <cell r="C129">
            <v>1</v>
          </cell>
          <cell r="D129">
            <v>2585</v>
          </cell>
          <cell r="E129" t="str">
            <v xml:space="preserve">VLI Multimodal                                   </v>
          </cell>
          <cell r="F129">
            <v>1297754.17</v>
          </cell>
          <cell r="G129">
            <v>1093003.1000000001</v>
          </cell>
          <cell r="H129">
            <v>1298904.22</v>
          </cell>
          <cell r="I129">
            <v>1091853.05</v>
          </cell>
        </row>
        <row r="130">
          <cell r="A130" t="str">
            <v>1.1.2.01.01.0685</v>
          </cell>
          <cell r="B130" t="str">
            <v>A</v>
          </cell>
          <cell r="C130">
            <v>1</v>
          </cell>
          <cell r="D130">
            <v>2622</v>
          </cell>
          <cell r="E130" t="str">
            <v xml:space="preserve">Big Pernil Lanches Ltda                          </v>
          </cell>
          <cell r="F130">
            <v>5980</v>
          </cell>
          <cell r="G130">
            <v>0</v>
          </cell>
          <cell r="H130">
            <v>5980</v>
          </cell>
          <cell r="I130">
            <v>0</v>
          </cell>
        </row>
        <row r="131">
          <cell r="A131" t="str">
            <v>1.1.2.01.01.0690</v>
          </cell>
          <cell r="B131" t="str">
            <v>A</v>
          </cell>
          <cell r="C131">
            <v>1</v>
          </cell>
          <cell r="D131">
            <v>2656</v>
          </cell>
          <cell r="E131" t="str">
            <v xml:space="preserve">São Paulo Três Locação de Torres                 </v>
          </cell>
          <cell r="F131">
            <v>5511.27</v>
          </cell>
          <cell r="G131">
            <v>5511.27</v>
          </cell>
          <cell r="H131">
            <v>5511.27</v>
          </cell>
          <cell r="I131">
            <v>5511.27</v>
          </cell>
        </row>
        <row r="132">
          <cell r="A132" t="str">
            <v>1.1.2.01.01.0696</v>
          </cell>
          <cell r="B132" t="str">
            <v>A</v>
          </cell>
          <cell r="C132">
            <v>1</v>
          </cell>
          <cell r="D132">
            <v>2673</v>
          </cell>
          <cell r="E132" t="str">
            <v xml:space="preserve">Transrio MTZ                                     </v>
          </cell>
          <cell r="F132">
            <v>2020.7</v>
          </cell>
          <cell r="G132">
            <v>2020.7</v>
          </cell>
          <cell r="H132">
            <v>2020.7</v>
          </cell>
          <cell r="I132">
            <v>2020.7</v>
          </cell>
        </row>
        <row r="133">
          <cell r="A133" t="str">
            <v>1.1.2.01.01.0697</v>
          </cell>
          <cell r="B133" t="str">
            <v>A</v>
          </cell>
          <cell r="C133">
            <v>1</v>
          </cell>
          <cell r="D133">
            <v>2674</v>
          </cell>
          <cell r="E133" t="str">
            <v xml:space="preserve">GDX Log Transportes                              </v>
          </cell>
          <cell r="F133">
            <v>998.3</v>
          </cell>
          <cell r="G133">
            <v>937.82</v>
          </cell>
          <cell r="H133">
            <v>1936.12</v>
          </cell>
          <cell r="I133">
            <v>0</v>
          </cell>
        </row>
        <row r="134">
          <cell r="A134" t="str">
            <v>1.1.2.01.01.0703</v>
          </cell>
          <cell r="B134" t="str">
            <v>A</v>
          </cell>
          <cell r="C134">
            <v>1</v>
          </cell>
          <cell r="D134">
            <v>2716</v>
          </cell>
          <cell r="E134" t="str">
            <v xml:space="preserve">Copersucar S.A.                                  </v>
          </cell>
          <cell r="F134">
            <v>61.62</v>
          </cell>
          <cell r="G134">
            <v>2886.3</v>
          </cell>
          <cell r="H134">
            <v>2889.5</v>
          </cell>
          <cell r="I134">
            <v>58.42</v>
          </cell>
        </row>
        <row r="135">
          <cell r="A135" t="str">
            <v>1.1.2.01.01.0704</v>
          </cell>
          <cell r="B135" t="str">
            <v>A</v>
          </cell>
          <cell r="C135">
            <v>1</v>
          </cell>
          <cell r="D135">
            <v>2724</v>
          </cell>
          <cell r="E135" t="str">
            <v xml:space="preserve">Pedro Yan Sá Pinto Alimentos -Me                 </v>
          </cell>
          <cell r="F135">
            <v>1684.33</v>
          </cell>
          <cell r="G135">
            <v>3548.89</v>
          </cell>
          <cell r="H135">
            <v>3548.89</v>
          </cell>
          <cell r="I135">
            <v>1684.33</v>
          </cell>
        </row>
        <row r="136">
          <cell r="A136" t="str">
            <v>1.1.2.01.01.0706</v>
          </cell>
          <cell r="B136" t="str">
            <v>A</v>
          </cell>
          <cell r="C136">
            <v>1</v>
          </cell>
          <cell r="D136">
            <v>2726</v>
          </cell>
          <cell r="E136" t="str">
            <v xml:space="preserve">Gavilon do Brasil                                </v>
          </cell>
          <cell r="F136">
            <v>74584.09</v>
          </cell>
          <cell r="G136">
            <v>65610</v>
          </cell>
          <cell r="H136">
            <v>115894.09</v>
          </cell>
          <cell r="I136">
            <v>24300</v>
          </cell>
        </row>
        <row r="137">
          <cell r="A137" t="str">
            <v>1.1.2.01.01.0707</v>
          </cell>
          <cell r="B137" t="str">
            <v>A</v>
          </cell>
          <cell r="C137">
            <v>1</v>
          </cell>
          <cell r="D137">
            <v>2738</v>
          </cell>
          <cell r="E137" t="str">
            <v xml:space="preserve">GAC Logística do Brasil Ltda                     </v>
          </cell>
          <cell r="F137">
            <v>87432.45</v>
          </cell>
          <cell r="G137">
            <v>79601.87</v>
          </cell>
          <cell r="H137">
            <v>167034.32</v>
          </cell>
          <cell r="I137">
            <v>0</v>
          </cell>
        </row>
        <row r="138">
          <cell r="A138" t="str">
            <v>1.1.2.01.01.0708</v>
          </cell>
          <cell r="B138" t="str">
            <v>A</v>
          </cell>
          <cell r="C138">
            <v>1</v>
          </cell>
          <cell r="D138">
            <v>2754</v>
          </cell>
          <cell r="E138" t="str">
            <v xml:space="preserve">Federal Distribuidora de Petróleo Ltda           </v>
          </cell>
          <cell r="F138">
            <v>3626.14</v>
          </cell>
          <cell r="G138">
            <v>7031.71</v>
          </cell>
          <cell r="H138">
            <v>8405.67</v>
          </cell>
          <cell r="I138">
            <v>2252.1799999999998</v>
          </cell>
        </row>
        <row r="139">
          <cell r="A139" t="str">
            <v>1.1.2.01.01.0712</v>
          </cell>
          <cell r="B139" t="str">
            <v>A</v>
          </cell>
          <cell r="C139">
            <v>1</v>
          </cell>
          <cell r="D139">
            <v>2782</v>
          </cell>
          <cell r="E139" t="str">
            <v xml:space="preserve">Novaagri Infraestrutura de Armazenagem           </v>
          </cell>
          <cell r="F139">
            <v>0</v>
          </cell>
          <cell r="G139">
            <v>161935.20000000001</v>
          </cell>
          <cell r="H139">
            <v>161935.20000000001</v>
          </cell>
          <cell r="I139">
            <v>0</v>
          </cell>
        </row>
        <row r="140">
          <cell r="A140" t="str">
            <v>1.1.2.01.01.0716</v>
          </cell>
          <cell r="B140" t="str">
            <v>A</v>
          </cell>
          <cell r="C140">
            <v>1</v>
          </cell>
          <cell r="D140">
            <v>2791</v>
          </cell>
          <cell r="E140" t="str">
            <v xml:space="preserve">Tequimar-Filial                                  </v>
          </cell>
          <cell r="F140">
            <v>236760.54</v>
          </cell>
          <cell r="G140">
            <v>230603.94</v>
          </cell>
          <cell r="H140">
            <v>315338.09999999998</v>
          </cell>
          <cell r="I140">
            <v>152026.38</v>
          </cell>
        </row>
        <row r="141">
          <cell r="A141" t="str">
            <v>1.1.2.01.01.0717</v>
          </cell>
          <cell r="B141" t="str">
            <v>A</v>
          </cell>
          <cell r="C141">
            <v>1</v>
          </cell>
          <cell r="D141">
            <v>2795</v>
          </cell>
          <cell r="E141" t="str">
            <v xml:space="preserve">VLI Multimodal S/A - Itaquí                      </v>
          </cell>
          <cell r="F141">
            <v>1150.05</v>
          </cell>
          <cell r="G141">
            <v>0</v>
          </cell>
          <cell r="H141">
            <v>0</v>
          </cell>
          <cell r="I141">
            <v>1150.05</v>
          </cell>
        </row>
        <row r="142">
          <cell r="A142" t="str">
            <v>1.1.2.01.01.0719</v>
          </cell>
          <cell r="B142" t="str">
            <v>A</v>
          </cell>
          <cell r="C142">
            <v>1</v>
          </cell>
          <cell r="D142">
            <v>2803</v>
          </cell>
          <cell r="E142" t="str">
            <v xml:space="preserve">Agrex do Brasil S/A - Faz. União                 </v>
          </cell>
          <cell r="F142">
            <v>291.60000000000002</v>
          </cell>
          <cell r="G142">
            <v>0</v>
          </cell>
          <cell r="H142">
            <v>291.60000000000002</v>
          </cell>
          <cell r="I142">
            <v>0</v>
          </cell>
        </row>
        <row r="143">
          <cell r="A143" t="str">
            <v>1.1.2.01.01.0727</v>
          </cell>
          <cell r="B143" t="str">
            <v>A</v>
          </cell>
          <cell r="C143">
            <v>1</v>
          </cell>
          <cell r="D143">
            <v>2846</v>
          </cell>
          <cell r="E143" t="str">
            <v xml:space="preserve">Machado Transportadora e Logistica               </v>
          </cell>
          <cell r="F143">
            <v>786.17</v>
          </cell>
          <cell r="G143">
            <v>1058.22</v>
          </cell>
          <cell r="H143">
            <v>982.01</v>
          </cell>
          <cell r="I143">
            <v>862.38</v>
          </cell>
        </row>
        <row r="144">
          <cell r="A144" t="str">
            <v>1.1.2.01.01.0728</v>
          </cell>
          <cell r="B144" t="str">
            <v>A</v>
          </cell>
          <cell r="C144">
            <v>1</v>
          </cell>
          <cell r="D144">
            <v>2848</v>
          </cell>
          <cell r="E144" t="str">
            <v xml:space="preserve">COFCO Brasil S.A                                 </v>
          </cell>
          <cell r="F144">
            <v>659.4</v>
          </cell>
          <cell r="G144">
            <v>0</v>
          </cell>
          <cell r="H144">
            <v>0</v>
          </cell>
          <cell r="I144">
            <v>659.4</v>
          </cell>
        </row>
        <row r="145">
          <cell r="A145" t="str">
            <v>1.1.2.01.01.0731</v>
          </cell>
          <cell r="B145" t="str">
            <v>A</v>
          </cell>
          <cell r="C145">
            <v>1</v>
          </cell>
          <cell r="D145">
            <v>2874</v>
          </cell>
          <cell r="E145" t="str">
            <v xml:space="preserve">FAN - Distribuidora de Petróleo Ltda             </v>
          </cell>
          <cell r="F145">
            <v>1343.93</v>
          </cell>
          <cell r="G145">
            <v>4591.58</v>
          </cell>
          <cell r="H145">
            <v>3345.52</v>
          </cell>
          <cell r="I145">
            <v>2589.9899999999998</v>
          </cell>
        </row>
        <row r="146">
          <cell r="A146" t="str">
            <v>1.1.2.01.01.0738</v>
          </cell>
          <cell r="B146" t="str">
            <v>A</v>
          </cell>
          <cell r="C146">
            <v>1</v>
          </cell>
          <cell r="D146">
            <v>2903</v>
          </cell>
          <cell r="E146" t="str">
            <v xml:space="preserve">Rip Serviços Ind. Ltda                           </v>
          </cell>
          <cell r="F146">
            <v>768.3</v>
          </cell>
          <cell r="G146">
            <v>0</v>
          </cell>
          <cell r="H146">
            <v>768.3</v>
          </cell>
          <cell r="I146">
            <v>0</v>
          </cell>
        </row>
        <row r="147">
          <cell r="A147" t="str">
            <v>1.1.2.01.01.0739</v>
          </cell>
          <cell r="B147" t="str">
            <v>A</v>
          </cell>
          <cell r="C147">
            <v>1</v>
          </cell>
          <cell r="D147">
            <v>2916</v>
          </cell>
          <cell r="E147" t="str">
            <v xml:space="preserve">Aquiles Silva Junior - Me                        </v>
          </cell>
          <cell r="F147">
            <v>644.70000000000005</v>
          </cell>
          <cell r="G147">
            <v>0</v>
          </cell>
          <cell r="H147">
            <v>644.70000000000005</v>
          </cell>
          <cell r="I147">
            <v>0</v>
          </cell>
        </row>
        <row r="148">
          <cell r="A148" t="str">
            <v>1.1.2.01.01.0745</v>
          </cell>
          <cell r="B148" t="str">
            <v>A</v>
          </cell>
          <cell r="C148">
            <v>1</v>
          </cell>
          <cell r="D148">
            <v>2948</v>
          </cell>
          <cell r="E148" t="str">
            <v xml:space="preserve">Mosaic Fertilizantes - Rondonópolis              </v>
          </cell>
          <cell r="F148">
            <v>40230.06</v>
          </cell>
          <cell r="G148">
            <v>0</v>
          </cell>
          <cell r="H148">
            <v>40230.06</v>
          </cell>
          <cell r="I148">
            <v>0</v>
          </cell>
        </row>
        <row r="149">
          <cell r="A149" t="str">
            <v>1.1.2.01.01.0751</v>
          </cell>
          <cell r="B149" t="str">
            <v>A</v>
          </cell>
          <cell r="C149">
            <v>1</v>
          </cell>
          <cell r="D149">
            <v>2962</v>
          </cell>
          <cell r="E149" t="str">
            <v xml:space="preserve">João Paulo de Aquino Rocha                       </v>
          </cell>
          <cell r="F149">
            <v>2974</v>
          </cell>
          <cell r="G149">
            <v>0</v>
          </cell>
          <cell r="H149">
            <v>0</v>
          </cell>
          <cell r="I149">
            <v>2974</v>
          </cell>
        </row>
        <row r="150">
          <cell r="A150" t="str">
            <v>1.1.2.01.01.0753</v>
          </cell>
          <cell r="B150" t="str">
            <v>A</v>
          </cell>
          <cell r="C150">
            <v>1</v>
          </cell>
          <cell r="D150">
            <v>2970</v>
          </cell>
          <cell r="E150" t="str">
            <v xml:space="preserve">Lachmann Agência Marítima Ltda                   </v>
          </cell>
          <cell r="F150">
            <v>0</v>
          </cell>
          <cell r="G150">
            <v>3580.39</v>
          </cell>
          <cell r="H150">
            <v>0</v>
          </cell>
          <cell r="I150">
            <v>3580.39</v>
          </cell>
        </row>
        <row r="151">
          <cell r="A151" t="str">
            <v>1.1.2.01.01.0759</v>
          </cell>
          <cell r="B151" t="str">
            <v>A</v>
          </cell>
          <cell r="C151">
            <v>1</v>
          </cell>
          <cell r="D151">
            <v>3793</v>
          </cell>
          <cell r="E151" t="str">
            <v xml:space="preserve">Galvani Industria, Comercio e Serviços           </v>
          </cell>
          <cell r="F151">
            <v>15922.24</v>
          </cell>
          <cell r="G151">
            <v>418.19</v>
          </cell>
          <cell r="H151">
            <v>16340.43</v>
          </cell>
          <cell r="I151">
            <v>0</v>
          </cell>
        </row>
        <row r="152">
          <cell r="A152" t="str">
            <v>1.1.2.01.01.0761</v>
          </cell>
          <cell r="B152" t="str">
            <v>A</v>
          </cell>
          <cell r="C152">
            <v>1</v>
          </cell>
          <cell r="D152">
            <v>3795</v>
          </cell>
          <cell r="E152" t="str">
            <v xml:space="preserve">Connection Transportes                           </v>
          </cell>
          <cell r="F152">
            <v>93.94</v>
          </cell>
          <cell r="G152">
            <v>0</v>
          </cell>
          <cell r="H152">
            <v>0</v>
          </cell>
          <cell r="I152">
            <v>93.94</v>
          </cell>
        </row>
        <row r="153">
          <cell r="A153" t="str">
            <v>1.1.2.01.01.0762</v>
          </cell>
          <cell r="B153" t="str">
            <v>A</v>
          </cell>
          <cell r="C153">
            <v>1</v>
          </cell>
          <cell r="D153">
            <v>3796</v>
          </cell>
          <cell r="E153" t="str">
            <v xml:space="preserve">D &amp; L Logistica                                  </v>
          </cell>
          <cell r="F153">
            <v>46.97</v>
          </cell>
          <cell r="G153">
            <v>0</v>
          </cell>
          <cell r="H153">
            <v>0</v>
          </cell>
          <cell r="I153">
            <v>46.97</v>
          </cell>
        </row>
        <row r="154">
          <cell r="A154" t="str">
            <v>1.1.2.01.01.0764</v>
          </cell>
          <cell r="B154" t="str">
            <v>A</v>
          </cell>
          <cell r="C154">
            <v>1</v>
          </cell>
          <cell r="D154">
            <v>3798</v>
          </cell>
          <cell r="E154" t="str">
            <v xml:space="preserve">Maria Alice Mendes                               </v>
          </cell>
          <cell r="F154">
            <v>672</v>
          </cell>
          <cell r="G154">
            <v>1485.48</v>
          </cell>
          <cell r="H154">
            <v>672</v>
          </cell>
          <cell r="I154">
            <v>1485.48</v>
          </cell>
        </row>
        <row r="155">
          <cell r="A155" t="str">
            <v>1.1.2.01.01.0769</v>
          </cell>
          <cell r="B155" t="str">
            <v>A</v>
          </cell>
          <cell r="C155">
            <v>1</v>
          </cell>
          <cell r="D155">
            <v>3808</v>
          </cell>
          <cell r="E155" t="str">
            <v xml:space="preserve">Inport - Despachos Aduaneiro Ltda                </v>
          </cell>
          <cell r="F155">
            <v>0</v>
          </cell>
          <cell r="G155">
            <v>46.97</v>
          </cell>
          <cell r="H155">
            <v>0</v>
          </cell>
          <cell r="I155">
            <v>46.97</v>
          </cell>
        </row>
        <row r="156">
          <cell r="A156" t="str">
            <v>1.1.2.01.01.0770</v>
          </cell>
          <cell r="B156" t="str">
            <v>A</v>
          </cell>
          <cell r="C156">
            <v>1</v>
          </cell>
          <cell r="D156">
            <v>3813</v>
          </cell>
          <cell r="E156" t="str">
            <v xml:space="preserve">Jatobeton Engenharia Ltda                        </v>
          </cell>
          <cell r="F156">
            <v>0</v>
          </cell>
          <cell r="G156">
            <v>78.75</v>
          </cell>
          <cell r="H156">
            <v>78.75</v>
          </cell>
          <cell r="I156">
            <v>0</v>
          </cell>
        </row>
        <row r="157">
          <cell r="A157" t="str">
            <v>1.1.2.01.01.0772</v>
          </cell>
          <cell r="B157" t="str">
            <v>A</v>
          </cell>
          <cell r="C157">
            <v>1</v>
          </cell>
          <cell r="D157">
            <v>3820</v>
          </cell>
          <cell r="E157" t="str">
            <v xml:space="preserve">Gomes Sodre Engenharia Ltda                      </v>
          </cell>
          <cell r="F157">
            <v>0</v>
          </cell>
          <cell r="G157">
            <v>78.75</v>
          </cell>
          <cell r="H157">
            <v>78.75</v>
          </cell>
          <cell r="I157">
            <v>0</v>
          </cell>
        </row>
        <row r="158">
          <cell r="A158" t="str">
            <v>1.1.2.01.02</v>
          </cell>
          <cell r="B158" t="str">
            <v>S</v>
          </cell>
          <cell r="C158">
            <v>1</v>
          </cell>
          <cell r="D158">
            <v>1514</v>
          </cell>
          <cell r="E158" t="str">
            <v xml:space="preserve">Recebimentos à Confirmar/Compensar               </v>
          </cell>
          <cell r="F158">
            <v>485566.66</v>
          </cell>
          <cell r="G158">
            <v>7123741.4699999997</v>
          </cell>
          <cell r="H158">
            <v>7609308.1299999999</v>
          </cell>
          <cell r="I158">
            <v>0</v>
          </cell>
        </row>
        <row r="159">
          <cell r="A159" t="str">
            <v>1.1.2.01.02.0002</v>
          </cell>
          <cell r="B159" t="str">
            <v>A</v>
          </cell>
          <cell r="C159">
            <v>1</v>
          </cell>
          <cell r="D159">
            <v>1525</v>
          </cell>
          <cell r="E159" t="str">
            <v xml:space="preserve">Cobrança à Compensar - Banco do Brasil           </v>
          </cell>
          <cell r="F159">
            <v>485566.66</v>
          </cell>
          <cell r="G159">
            <v>7123741.4699999997</v>
          </cell>
          <cell r="H159">
            <v>7609308.1299999999</v>
          </cell>
          <cell r="I159">
            <v>0</v>
          </cell>
        </row>
        <row r="160">
          <cell r="A160" t="str">
            <v>1.1.3</v>
          </cell>
          <cell r="B160" t="str">
            <v>S</v>
          </cell>
          <cell r="C160">
            <v>1</v>
          </cell>
          <cell r="D160">
            <v>234</v>
          </cell>
          <cell r="E160" t="str">
            <v xml:space="preserve">Almoxarifado                                     </v>
          </cell>
          <cell r="F160">
            <v>148980.04</v>
          </cell>
          <cell r="G160">
            <v>15772.99</v>
          </cell>
          <cell r="H160">
            <v>18746.490000000002</v>
          </cell>
          <cell r="I160">
            <v>146006.54</v>
          </cell>
        </row>
        <row r="161">
          <cell r="A161" t="str">
            <v>1.1.3.01</v>
          </cell>
          <cell r="B161" t="str">
            <v>A</v>
          </cell>
          <cell r="C161">
            <v>1</v>
          </cell>
          <cell r="D161">
            <v>235</v>
          </cell>
          <cell r="E161" t="str">
            <v xml:space="preserve">Material de Consumo                              </v>
          </cell>
          <cell r="F161">
            <v>148980.04</v>
          </cell>
          <cell r="G161">
            <v>15772.99</v>
          </cell>
          <cell r="H161">
            <v>18746.490000000002</v>
          </cell>
          <cell r="I161">
            <v>146006.54</v>
          </cell>
        </row>
        <row r="162">
          <cell r="A162" t="str">
            <v>1.1.4</v>
          </cell>
          <cell r="B162" t="str">
            <v>S</v>
          </cell>
          <cell r="C162">
            <v>1</v>
          </cell>
          <cell r="D162">
            <v>236</v>
          </cell>
          <cell r="E162" t="str">
            <v xml:space="preserve">Outros Créditos                                  </v>
          </cell>
          <cell r="F162">
            <v>4647844.8499999996</v>
          </cell>
          <cell r="G162">
            <v>1106826.3</v>
          </cell>
          <cell r="H162">
            <v>2350211.4900000002</v>
          </cell>
          <cell r="I162">
            <v>3404459.66</v>
          </cell>
        </row>
        <row r="163">
          <cell r="A163" t="str">
            <v>1.1.4.01</v>
          </cell>
          <cell r="B163" t="str">
            <v>S</v>
          </cell>
          <cell r="C163">
            <v>1</v>
          </cell>
          <cell r="D163">
            <v>237</v>
          </cell>
          <cell r="E163" t="str">
            <v xml:space="preserve">Adiantamentos Concedidos                         </v>
          </cell>
          <cell r="F163">
            <v>1419118.53</v>
          </cell>
          <cell r="G163">
            <v>1033015.17</v>
          </cell>
          <cell r="H163">
            <v>2286840.9900000002</v>
          </cell>
          <cell r="I163">
            <v>165292.71</v>
          </cell>
        </row>
        <row r="164">
          <cell r="A164" t="str">
            <v>1.1.4.01.01</v>
          </cell>
          <cell r="B164" t="str">
            <v>A</v>
          </cell>
          <cell r="C164">
            <v>1</v>
          </cell>
          <cell r="D164">
            <v>238</v>
          </cell>
          <cell r="E164" t="str">
            <v xml:space="preserve">Adiantamentos a Empregados                       </v>
          </cell>
          <cell r="F164">
            <v>0</v>
          </cell>
          <cell r="G164">
            <v>839436.37</v>
          </cell>
          <cell r="H164">
            <v>839436.37</v>
          </cell>
          <cell r="I164">
            <v>0</v>
          </cell>
        </row>
        <row r="165">
          <cell r="A165" t="str">
            <v>1.1.4.01.02</v>
          </cell>
          <cell r="B165" t="str">
            <v>A</v>
          </cell>
          <cell r="C165">
            <v>1</v>
          </cell>
          <cell r="D165">
            <v>239</v>
          </cell>
          <cell r="E165" t="str">
            <v xml:space="preserve">Adiantamentos de Férias                          </v>
          </cell>
          <cell r="F165">
            <v>123723.28</v>
          </cell>
          <cell r="G165">
            <v>184132.8</v>
          </cell>
          <cell r="H165">
            <v>148749.23000000001</v>
          </cell>
          <cell r="I165">
            <v>159106.85</v>
          </cell>
        </row>
        <row r="166">
          <cell r="A166" t="str">
            <v>1.1.4.01.03</v>
          </cell>
          <cell r="B166" t="str">
            <v>A</v>
          </cell>
          <cell r="C166">
            <v>1</v>
          </cell>
          <cell r="D166">
            <v>240</v>
          </cell>
          <cell r="E166" t="str">
            <v xml:space="preserve">Adiantamentos de 13º Salários                    </v>
          </cell>
          <cell r="F166">
            <v>1151166.47</v>
          </cell>
          <cell r="G166">
            <v>0</v>
          </cell>
          <cell r="H166">
            <v>1151166.47</v>
          </cell>
          <cell r="I166">
            <v>0</v>
          </cell>
        </row>
        <row r="167">
          <cell r="A167" t="str">
            <v>1.1.4.01.04</v>
          </cell>
          <cell r="B167" t="str">
            <v>A</v>
          </cell>
          <cell r="C167">
            <v>1</v>
          </cell>
          <cell r="D167">
            <v>241</v>
          </cell>
          <cell r="E167" t="str">
            <v xml:space="preserve">Adiantamentos para Despesas                      </v>
          </cell>
          <cell r="F167">
            <v>0</v>
          </cell>
          <cell r="G167">
            <v>3260.14</v>
          </cell>
          <cell r="H167">
            <v>3260.14</v>
          </cell>
          <cell r="I167">
            <v>0</v>
          </cell>
        </row>
        <row r="168">
          <cell r="A168" t="str">
            <v>1.1.4.01.07</v>
          </cell>
          <cell r="B168" t="str">
            <v>A</v>
          </cell>
          <cell r="C168">
            <v>1</v>
          </cell>
          <cell r="D168">
            <v>2452</v>
          </cell>
          <cell r="E168" t="str">
            <v xml:space="preserve">Adiantamento de Férias Próximo mês               </v>
          </cell>
          <cell r="F168">
            <v>54010.7</v>
          </cell>
          <cell r="G168">
            <v>6185.86</v>
          </cell>
          <cell r="H168">
            <v>54010.7</v>
          </cell>
          <cell r="I168">
            <v>6185.86</v>
          </cell>
        </row>
        <row r="169">
          <cell r="A169" t="str">
            <v>1.1.4.01.08</v>
          </cell>
          <cell r="B169" t="str">
            <v>A</v>
          </cell>
          <cell r="C169">
            <v>1</v>
          </cell>
          <cell r="D169">
            <v>2757</v>
          </cell>
          <cell r="E169" t="str">
            <v xml:space="preserve">FGTS s/ Adiantamento de 13º Salários             </v>
          </cell>
          <cell r="F169">
            <v>90218.08</v>
          </cell>
          <cell r="G169">
            <v>0</v>
          </cell>
          <cell r="H169">
            <v>90218.08</v>
          </cell>
          <cell r="I169">
            <v>0</v>
          </cell>
        </row>
        <row r="170">
          <cell r="A170" t="str">
            <v>1.1.4.03</v>
          </cell>
          <cell r="B170" t="str">
            <v>S</v>
          </cell>
          <cell r="C170">
            <v>1</v>
          </cell>
          <cell r="D170">
            <v>247</v>
          </cell>
          <cell r="E170" t="str">
            <v xml:space="preserve">Outros Valores a Receber                         </v>
          </cell>
          <cell r="F170">
            <v>3228726.32</v>
          </cell>
          <cell r="G170">
            <v>73811.13</v>
          </cell>
          <cell r="H170">
            <v>63370.5</v>
          </cell>
          <cell r="I170">
            <v>3239166.95</v>
          </cell>
        </row>
        <row r="171">
          <cell r="A171" t="str">
            <v>1.1.4.03.01</v>
          </cell>
          <cell r="B171" t="str">
            <v>A</v>
          </cell>
          <cell r="C171">
            <v>1</v>
          </cell>
          <cell r="D171">
            <v>248</v>
          </cell>
          <cell r="E171" t="str">
            <v xml:space="preserve">Depósitos Recursais e Judiciais                  </v>
          </cell>
          <cell r="F171">
            <v>3094421.16</v>
          </cell>
          <cell r="G171">
            <v>9513.16</v>
          </cell>
          <cell r="H171">
            <v>0</v>
          </cell>
          <cell r="I171">
            <v>3103934.32</v>
          </cell>
        </row>
        <row r="172">
          <cell r="A172" t="str">
            <v>1.1.4.03.08</v>
          </cell>
          <cell r="B172" t="str">
            <v>A</v>
          </cell>
          <cell r="C172">
            <v>1</v>
          </cell>
          <cell r="D172">
            <v>1834</v>
          </cell>
          <cell r="E172" t="str">
            <v xml:space="preserve">Caução DNIT                                      </v>
          </cell>
          <cell r="F172">
            <v>2250</v>
          </cell>
          <cell r="G172">
            <v>0</v>
          </cell>
          <cell r="H172">
            <v>0</v>
          </cell>
          <cell r="I172">
            <v>2250</v>
          </cell>
        </row>
        <row r="173">
          <cell r="A173" t="str">
            <v>1.1.4.03.09</v>
          </cell>
          <cell r="B173" t="str">
            <v>A</v>
          </cell>
          <cell r="C173">
            <v>1</v>
          </cell>
          <cell r="D173">
            <v>1927</v>
          </cell>
          <cell r="E173" t="str">
            <v xml:space="preserve">Outros Valores a Recuperar                       </v>
          </cell>
          <cell r="F173">
            <v>11.44</v>
          </cell>
          <cell r="G173">
            <v>0</v>
          </cell>
          <cell r="H173">
            <v>0</v>
          </cell>
          <cell r="I173">
            <v>11.44</v>
          </cell>
        </row>
        <row r="174">
          <cell r="A174" t="str">
            <v>1.1.4.03.11</v>
          </cell>
          <cell r="B174" t="str">
            <v>A</v>
          </cell>
          <cell r="C174">
            <v>1</v>
          </cell>
          <cell r="D174">
            <v>2157</v>
          </cell>
          <cell r="E174" t="str">
            <v xml:space="preserve">Valores a Receber de Funcionários                </v>
          </cell>
          <cell r="F174">
            <v>44601.22</v>
          </cell>
          <cell r="G174">
            <v>47640.14</v>
          </cell>
          <cell r="H174">
            <v>46772.6</v>
          </cell>
          <cell r="I174">
            <v>45468.76</v>
          </cell>
        </row>
        <row r="175">
          <cell r="A175" t="str">
            <v>1.1.4.03.12</v>
          </cell>
          <cell r="B175" t="str">
            <v>A</v>
          </cell>
          <cell r="C175">
            <v>1</v>
          </cell>
          <cell r="D175">
            <v>2459</v>
          </cell>
          <cell r="E175" t="str">
            <v xml:space="preserve">Acordo Min. Público do Trabalho                  </v>
          </cell>
          <cell r="F175">
            <v>70844.600000000006</v>
          </cell>
          <cell r="G175">
            <v>0</v>
          </cell>
          <cell r="H175">
            <v>0</v>
          </cell>
          <cell r="I175">
            <v>70844.600000000006</v>
          </cell>
        </row>
        <row r="176">
          <cell r="A176" t="str">
            <v>1.1.4.03.14</v>
          </cell>
          <cell r="B176" t="str">
            <v>A</v>
          </cell>
          <cell r="C176">
            <v>1</v>
          </cell>
          <cell r="D176">
            <v>2504</v>
          </cell>
          <cell r="E176" t="str">
            <v xml:space="preserve">Salário Maternidade                              </v>
          </cell>
          <cell r="F176">
            <v>15259.59</v>
          </cell>
          <cell r="G176">
            <v>16017</v>
          </cell>
          <cell r="H176">
            <v>15259.59</v>
          </cell>
          <cell r="I176">
            <v>16017</v>
          </cell>
        </row>
        <row r="177">
          <cell r="A177" t="str">
            <v>1.1.4.03.16</v>
          </cell>
          <cell r="B177" t="str">
            <v>A</v>
          </cell>
          <cell r="C177">
            <v>1</v>
          </cell>
          <cell r="D177">
            <v>2979</v>
          </cell>
          <cell r="E177" t="str">
            <v xml:space="preserve">Saldo Negativo Beneficios Jimena Bertold         </v>
          </cell>
          <cell r="F177">
            <v>1338.31</v>
          </cell>
          <cell r="G177">
            <v>640.83000000000004</v>
          </cell>
          <cell r="H177">
            <v>1338.31</v>
          </cell>
          <cell r="I177">
            <v>640.83000000000004</v>
          </cell>
        </row>
        <row r="178">
          <cell r="A178" t="str">
            <v>1.1.5</v>
          </cell>
          <cell r="B178" t="str">
            <v>S</v>
          </cell>
          <cell r="C178">
            <v>1</v>
          </cell>
          <cell r="D178">
            <v>255</v>
          </cell>
          <cell r="E178" t="str">
            <v xml:space="preserve">Tributos e Contrib a Recup/Comp                  </v>
          </cell>
          <cell r="F178">
            <v>11953819.34</v>
          </cell>
          <cell r="G178">
            <v>3883959.64</v>
          </cell>
          <cell r="H178">
            <v>4043379.75</v>
          </cell>
          <cell r="I178">
            <v>11794399.23</v>
          </cell>
        </row>
        <row r="179">
          <cell r="A179" t="str">
            <v>1.1.5.01</v>
          </cell>
          <cell r="B179" t="str">
            <v>A</v>
          </cell>
          <cell r="C179">
            <v>1</v>
          </cell>
          <cell r="D179">
            <v>256</v>
          </cell>
          <cell r="E179" t="str">
            <v xml:space="preserve">INSS                                             </v>
          </cell>
          <cell r="F179">
            <v>7603.25</v>
          </cell>
          <cell r="G179">
            <v>0</v>
          </cell>
          <cell r="H179">
            <v>0</v>
          </cell>
          <cell r="I179">
            <v>7603.25</v>
          </cell>
        </row>
        <row r="180">
          <cell r="A180" t="str">
            <v>1.1.5.02</v>
          </cell>
          <cell r="B180" t="str">
            <v>A</v>
          </cell>
          <cell r="C180">
            <v>1</v>
          </cell>
          <cell r="D180">
            <v>257</v>
          </cell>
          <cell r="E180" t="str">
            <v xml:space="preserve">PIS/PASEP                                        </v>
          </cell>
          <cell r="F180">
            <v>0</v>
          </cell>
          <cell r="G180">
            <v>15354.7</v>
          </cell>
          <cell r="H180">
            <v>15354.7</v>
          </cell>
          <cell r="I180">
            <v>0</v>
          </cell>
        </row>
        <row r="181">
          <cell r="A181" t="str">
            <v>1.1.5.03</v>
          </cell>
          <cell r="B181" t="str">
            <v>A</v>
          </cell>
          <cell r="C181">
            <v>1</v>
          </cell>
          <cell r="D181">
            <v>258</v>
          </cell>
          <cell r="E181" t="str">
            <v xml:space="preserve">COFINS                                           </v>
          </cell>
          <cell r="F181">
            <v>0</v>
          </cell>
          <cell r="G181">
            <v>70868.259999999995</v>
          </cell>
          <cell r="H181">
            <v>70868.259999999995</v>
          </cell>
          <cell r="I181">
            <v>0</v>
          </cell>
        </row>
        <row r="182">
          <cell r="A182" t="str">
            <v>1.1.5.04</v>
          </cell>
          <cell r="B182" t="str">
            <v>A</v>
          </cell>
          <cell r="C182">
            <v>1</v>
          </cell>
          <cell r="D182">
            <v>259</v>
          </cell>
          <cell r="E182" t="str">
            <v xml:space="preserve">ISS                                              </v>
          </cell>
          <cell r="F182">
            <v>0</v>
          </cell>
          <cell r="G182">
            <v>228869.06</v>
          </cell>
          <cell r="H182">
            <v>228869.06</v>
          </cell>
          <cell r="I182">
            <v>0</v>
          </cell>
        </row>
        <row r="183">
          <cell r="A183" t="str">
            <v>1.1.5.05</v>
          </cell>
          <cell r="B183" t="str">
            <v>A</v>
          </cell>
          <cell r="C183">
            <v>1</v>
          </cell>
          <cell r="D183">
            <v>260</v>
          </cell>
          <cell r="E183" t="str">
            <v xml:space="preserve">IRPJ                                             </v>
          </cell>
          <cell r="F183">
            <v>0</v>
          </cell>
          <cell r="G183">
            <v>113389.1</v>
          </cell>
          <cell r="H183">
            <v>113389.1</v>
          </cell>
          <cell r="I183">
            <v>0</v>
          </cell>
        </row>
        <row r="184">
          <cell r="A184" t="str">
            <v>1.1.5.06</v>
          </cell>
          <cell r="B184" t="str">
            <v>A</v>
          </cell>
          <cell r="C184">
            <v>1</v>
          </cell>
          <cell r="D184">
            <v>261</v>
          </cell>
          <cell r="E184" t="str">
            <v xml:space="preserve">CSLL                                             </v>
          </cell>
          <cell r="F184">
            <v>0</v>
          </cell>
          <cell r="G184">
            <v>23622.69</v>
          </cell>
          <cell r="H184">
            <v>23622.69</v>
          </cell>
          <cell r="I184">
            <v>0</v>
          </cell>
        </row>
        <row r="185">
          <cell r="A185" t="str">
            <v>1.1.5.09</v>
          </cell>
          <cell r="B185" t="str">
            <v>A</v>
          </cell>
          <cell r="C185">
            <v>1</v>
          </cell>
          <cell r="D185">
            <v>264</v>
          </cell>
          <cell r="E185" t="str">
            <v xml:space="preserve">Impostos e Contribuições Federais                </v>
          </cell>
          <cell r="F185">
            <v>10779.42</v>
          </cell>
          <cell r="G185">
            <v>0</v>
          </cell>
          <cell r="H185">
            <v>0</v>
          </cell>
          <cell r="I185">
            <v>10779.42</v>
          </cell>
        </row>
        <row r="186">
          <cell r="A186" t="str">
            <v>1.1.5.10</v>
          </cell>
          <cell r="B186" t="str">
            <v>A</v>
          </cell>
          <cell r="C186">
            <v>1</v>
          </cell>
          <cell r="D186">
            <v>265</v>
          </cell>
          <cell r="E186" t="str">
            <v xml:space="preserve">IRPJ a Compensar                                 </v>
          </cell>
          <cell r="F186">
            <v>6925977.2999999998</v>
          </cell>
          <cell r="G186">
            <v>3072704.94</v>
          </cell>
          <cell r="H186">
            <v>0</v>
          </cell>
          <cell r="I186">
            <v>9998682.2400000002</v>
          </cell>
        </row>
        <row r="187">
          <cell r="A187" t="str">
            <v>1.1.5.11</v>
          </cell>
          <cell r="B187" t="str">
            <v>A</v>
          </cell>
          <cell r="C187">
            <v>1</v>
          </cell>
          <cell r="D187">
            <v>266</v>
          </cell>
          <cell r="E187" t="str">
            <v xml:space="preserve">CSLL a Compensar                                 </v>
          </cell>
          <cell r="F187">
            <v>1605682.37</v>
          </cell>
          <cell r="G187">
            <v>0</v>
          </cell>
          <cell r="H187">
            <v>0</v>
          </cell>
          <cell r="I187">
            <v>1605682.37</v>
          </cell>
        </row>
        <row r="188">
          <cell r="A188" t="str">
            <v>1.1.5.12</v>
          </cell>
          <cell r="B188" t="str">
            <v>A</v>
          </cell>
          <cell r="C188">
            <v>1</v>
          </cell>
          <cell r="D188">
            <v>267</v>
          </cell>
          <cell r="E188" t="str">
            <v xml:space="preserve">ISS Indevido                                     </v>
          </cell>
          <cell r="F188">
            <v>11939.8</v>
          </cell>
          <cell r="G188">
            <v>0</v>
          </cell>
          <cell r="H188">
            <v>0</v>
          </cell>
          <cell r="I188">
            <v>11939.8</v>
          </cell>
        </row>
        <row r="189">
          <cell r="A189" t="str">
            <v>1.1.5.15</v>
          </cell>
          <cell r="B189" t="str">
            <v>A</v>
          </cell>
          <cell r="C189">
            <v>1</v>
          </cell>
          <cell r="D189">
            <v>1766</v>
          </cell>
          <cell r="E189" t="str">
            <v xml:space="preserve">IRPJ Provisão s/ Aplicações                      </v>
          </cell>
          <cell r="F189">
            <v>14074.34</v>
          </cell>
          <cell r="G189">
            <v>0</v>
          </cell>
          <cell r="H189">
            <v>0</v>
          </cell>
          <cell r="I189">
            <v>14074.34</v>
          </cell>
        </row>
        <row r="190">
          <cell r="A190" t="str">
            <v>1.1.5.16</v>
          </cell>
          <cell r="B190" t="str">
            <v>A</v>
          </cell>
          <cell r="C190">
            <v>1</v>
          </cell>
          <cell r="D190">
            <v>1767</v>
          </cell>
          <cell r="E190" t="str">
            <v xml:space="preserve">IRPJ Resgate s/ Aplicações                       </v>
          </cell>
          <cell r="F190">
            <v>3214861.33</v>
          </cell>
          <cell r="G190">
            <v>21919.14</v>
          </cell>
          <cell r="H190">
            <v>3236780.47</v>
          </cell>
          <cell r="I190">
            <v>0</v>
          </cell>
        </row>
        <row r="191">
          <cell r="A191" t="str">
            <v>1.1.5.17</v>
          </cell>
          <cell r="B191" t="str">
            <v>A</v>
          </cell>
          <cell r="C191">
            <v>1</v>
          </cell>
          <cell r="D191">
            <v>1175</v>
          </cell>
          <cell r="E191" t="str">
            <v xml:space="preserve">PIS a Compensar - Entradas NF                    </v>
          </cell>
          <cell r="F191">
            <v>0</v>
          </cell>
          <cell r="G191">
            <v>59324.19</v>
          </cell>
          <cell r="H191">
            <v>59324.19</v>
          </cell>
          <cell r="I191">
            <v>0</v>
          </cell>
        </row>
        <row r="192">
          <cell r="A192" t="str">
            <v>1.1.5.18</v>
          </cell>
          <cell r="B192" t="str">
            <v>A</v>
          </cell>
          <cell r="C192">
            <v>1</v>
          </cell>
          <cell r="D192">
            <v>1255</v>
          </cell>
          <cell r="E192" t="str">
            <v xml:space="preserve">COFINS a Compensar - Entradas NF                 </v>
          </cell>
          <cell r="F192">
            <v>0</v>
          </cell>
          <cell r="G192">
            <v>273252.14</v>
          </cell>
          <cell r="H192">
            <v>273252.14</v>
          </cell>
          <cell r="I192">
            <v>0</v>
          </cell>
        </row>
        <row r="193">
          <cell r="A193" t="str">
            <v>1.1.5.19</v>
          </cell>
          <cell r="B193" t="str">
            <v>A</v>
          </cell>
          <cell r="C193">
            <v>1</v>
          </cell>
          <cell r="D193">
            <v>2353</v>
          </cell>
          <cell r="E193" t="str">
            <v xml:space="preserve">IRPJ Provisão s/ Aplicação - CDB SWAP            </v>
          </cell>
          <cell r="F193">
            <v>126951.44</v>
          </cell>
          <cell r="G193">
            <v>4459.3500000000004</v>
          </cell>
          <cell r="H193">
            <v>21601.53</v>
          </cell>
          <cell r="I193">
            <v>109809.26</v>
          </cell>
        </row>
        <row r="194">
          <cell r="A194" t="str">
            <v>1.1.5.20</v>
          </cell>
          <cell r="B194" t="str">
            <v>A</v>
          </cell>
          <cell r="C194">
            <v>1</v>
          </cell>
          <cell r="D194">
            <v>2354</v>
          </cell>
          <cell r="E194" t="str">
            <v xml:space="preserve">IRPJ Provisão s/ Aplicação - CDB - DI            </v>
          </cell>
          <cell r="F194">
            <v>818.32</v>
          </cell>
          <cell r="G194">
            <v>156.28</v>
          </cell>
          <cell r="H194">
            <v>317.58</v>
          </cell>
          <cell r="I194">
            <v>657.02</v>
          </cell>
        </row>
        <row r="195">
          <cell r="A195" t="str">
            <v>1.1.5.21</v>
          </cell>
          <cell r="B195" t="str">
            <v>A</v>
          </cell>
          <cell r="C195">
            <v>1</v>
          </cell>
          <cell r="D195">
            <v>2355</v>
          </cell>
          <cell r="E195" t="str">
            <v xml:space="preserve">IRPJ Provisão s/ Aplicação - BB AMPLO            </v>
          </cell>
          <cell r="F195">
            <v>329.76</v>
          </cell>
          <cell r="G195">
            <v>31.99</v>
          </cell>
          <cell r="H195">
            <v>0</v>
          </cell>
          <cell r="I195">
            <v>361.75</v>
          </cell>
        </row>
        <row r="196">
          <cell r="A196" t="str">
            <v>1.1.5.22</v>
          </cell>
          <cell r="B196" t="str">
            <v>A</v>
          </cell>
          <cell r="C196">
            <v>1</v>
          </cell>
          <cell r="D196">
            <v>2356</v>
          </cell>
          <cell r="E196" t="str">
            <v xml:space="preserve">IRPJ Provisão s/ Aplicação BB Admin Sup.         </v>
          </cell>
          <cell r="F196">
            <v>0.36</v>
          </cell>
          <cell r="G196">
            <v>7.8</v>
          </cell>
          <cell r="H196">
            <v>0.03</v>
          </cell>
          <cell r="I196">
            <v>8.1300000000000008</v>
          </cell>
        </row>
        <row r="197">
          <cell r="A197" t="str">
            <v>1.1.5.23</v>
          </cell>
          <cell r="B197" t="str">
            <v>A</v>
          </cell>
          <cell r="C197">
            <v>1</v>
          </cell>
          <cell r="D197">
            <v>2357</v>
          </cell>
          <cell r="E197" t="str">
            <v xml:space="preserve">IRPJ Provisão s/ Poupança 14401-0 Caução         </v>
          </cell>
          <cell r="F197">
            <v>34801.65</v>
          </cell>
          <cell r="G197">
            <v>0</v>
          </cell>
          <cell r="H197">
            <v>0</v>
          </cell>
          <cell r="I197">
            <v>34801.65</v>
          </cell>
        </row>
        <row r="198">
          <cell r="A198" t="str">
            <v>1.2</v>
          </cell>
          <cell r="B198" t="str">
            <v>S</v>
          </cell>
          <cell r="C198">
            <v>1</v>
          </cell>
          <cell r="D198">
            <v>271</v>
          </cell>
          <cell r="E198" t="str">
            <v xml:space="preserve">Ativo Não Circulante                             </v>
          </cell>
          <cell r="F198">
            <v>635692366.72000003</v>
          </cell>
          <cell r="G198">
            <v>278520213.20999998</v>
          </cell>
          <cell r="H198">
            <v>348995.64</v>
          </cell>
          <cell r="I198">
            <v>913863584.28999996</v>
          </cell>
        </row>
        <row r="199">
          <cell r="A199" t="str">
            <v>1.2.1</v>
          </cell>
          <cell r="B199" t="str">
            <v>S</v>
          </cell>
          <cell r="C199">
            <v>1</v>
          </cell>
          <cell r="D199">
            <v>272</v>
          </cell>
          <cell r="E199" t="str">
            <v xml:space="preserve">Realizável a Longo Prazo                         </v>
          </cell>
          <cell r="F199">
            <v>625000.04</v>
          </cell>
          <cell r="G199">
            <v>5980</v>
          </cell>
          <cell r="H199">
            <v>40702.22</v>
          </cell>
          <cell r="I199">
            <v>590277.81999999995</v>
          </cell>
        </row>
        <row r="200">
          <cell r="A200" t="str">
            <v>1.2.1.01</v>
          </cell>
          <cell r="B200" t="str">
            <v>S</v>
          </cell>
          <cell r="C200">
            <v>1</v>
          </cell>
          <cell r="D200">
            <v>273</v>
          </cell>
          <cell r="E200" t="str">
            <v xml:space="preserve">Clientes Ação Monitória/Negociação               </v>
          </cell>
          <cell r="F200">
            <v>11467056.130000001</v>
          </cell>
          <cell r="G200">
            <v>5980</v>
          </cell>
          <cell r="H200">
            <v>34722.22</v>
          </cell>
          <cell r="I200">
            <v>11438313.91</v>
          </cell>
        </row>
        <row r="201">
          <cell r="A201" t="str">
            <v>1.2.1.01.03</v>
          </cell>
          <cell r="B201" t="str">
            <v>A</v>
          </cell>
          <cell r="C201">
            <v>1</v>
          </cell>
          <cell r="D201">
            <v>276</v>
          </cell>
          <cell r="E201" t="str">
            <v xml:space="preserve">Adubos Trevo - YARA BRASIL                       </v>
          </cell>
          <cell r="F201">
            <v>231243.7</v>
          </cell>
          <cell r="G201">
            <v>0</v>
          </cell>
          <cell r="H201">
            <v>0</v>
          </cell>
          <cell r="I201">
            <v>231243.7</v>
          </cell>
        </row>
        <row r="202">
          <cell r="A202" t="str">
            <v>1.2.1.01.04</v>
          </cell>
          <cell r="B202" t="str">
            <v>A</v>
          </cell>
          <cell r="C202">
            <v>1</v>
          </cell>
          <cell r="D202">
            <v>277</v>
          </cell>
          <cell r="E202" t="str">
            <v xml:space="preserve">Ribeirão S/A                                     </v>
          </cell>
          <cell r="F202">
            <v>93560.75</v>
          </cell>
          <cell r="G202">
            <v>0</v>
          </cell>
          <cell r="H202">
            <v>0</v>
          </cell>
          <cell r="I202">
            <v>93560.75</v>
          </cell>
        </row>
        <row r="203">
          <cell r="A203" t="str">
            <v>1.2.1.01.05</v>
          </cell>
          <cell r="B203" t="str">
            <v>A</v>
          </cell>
          <cell r="C203">
            <v>1</v>
          </cell>
          <cell r="D203">
            <v>278</v>
          </cell>
          <cell r="E203" t="str">
            <v xml:space="preserve">Itapage S/A Celulose Papeis                      </v>
          </cell>
          <cell r="F203">
            <v>206281.53</v>
          </cell>
          <cell r="G203">
            <v>0</v>
          </cell>
          <cell r="H203">
            <v>0</v>
          </cell>
          <cell r="I203">
            <v>206281.53</v>
          </cell>
        </row>
        <row r="204">
          <cell r="A204" t="str">
            <v>1.2.1.01.07</v>
          </cell>
          <cell r="B204" t="str">
            <v>A</v>
          </cell>
          <cell r="C204">
            <v>1</v>
          </cell>
          <cell r="D204">
            <v>280</v>
          </cell>
          <cell r="E204" t="str">
            <v xml:space="preserve">Costa Norte Marítima Ltda                        </v>
          </cell>
          <cell r="F204">
            <v>26435.34</v>
          </cell>
          <cell r="G204">
            <v>0</v>
          </cell>
          <cell r="H204">
            <v>0</v>
          </cell>
          <cell r="I204">
            <v>26435.34</v>
          </cell>
        </row>
        <row r="205">
          <cell r="A205" t="str">
            <v>1.2.1.01.09</v>
          </cell>
          <cell r="B205" t="str">
            <v>A</v>
          </cell>
          <cell r="C205">
            <v>1</v>
          </cell>
          <cell r="D205">
            <v>282</v>
          </cell>
          <cell r="E205" t="str">
            <v xml:space="preserve">Siderúrgica Ibérica S/A                          </v>
          </cell>
          <cell r="F205">
            <v>57621.599999999999</v>
          </cell>
          <cell r="G205">
            <v>0</v>
          </cell>
          <cell r="H205">
            <v>0</v>
          </cell>
          <cell r="I205">
            <v>57621.599999999999</v>
          </cell>
        </row>
        <row r="206">
          <cell r="A206" t="str">
            <v>1.2.1.01.10</v>
          </cell>
          <cell r="B206" t="str">
            <v>A</v>
          </cell>
          <cell r="C206">
            <v>1</v>
          </cell>
          <cell r="D206">
            <v>283</v>
          </cell>
          <cell r="E206" t="str">
            <v xml:space="preserve">COSIMA - Cia. Siderúrgica                        </v>
          </cell>
          <cell r="F206">
            <v>200667.26</v>
          </cell>
          <cell r="G206">
            <v>0</v>
          </cell>
          <cell r="H206">
            <v>0</v>
          </cell>
          <cell r="I206">
            <v>200667.26</v>
          </cell>
        </row>
        <row r="207">
          <cell r="A207" t="str">
            <v>1.2.1.01.11</v>
          </cell>
          <cell r="B207" t="str">
            <v>A</v>
          </cell>
          <cell r="C207">
            <v>1</v>
          </cell>
          <cell r="D207">
            <v>284</v>
          </cell>
          <cell r="E207" t="str">
            <v xml:space="preserve">Companhia Siderúrgica Vale do Pindaré            </v>
          </cell>
          <cell r="F207">
            <v>1286185.83</v>
          </cell>
          <cell r="G207">
            <v>0</v>
          </cell>
          <cell r="H207">
            <v>0</v>
          </cell>
          <cell r="I207">
            <v>1286185.83</v>
          </cell>
        </row>
        <row r="208">
          <cell r="A208" t="str">
            <v>1.2.1.01.12</v>
          </cell>
          <cell r="B208" t="str">
            <v>A</v>
          </cell>
          <cell r="C208">
            <v>1</v>
          </cell>
          <cell r="D208">
            <v>285</v>
          </cell>
          <cell r="E208" t="str">
            <v xml:space="preserve">Gusa Nordeste S/A                                </v>
          </cell>
          <cell r="F208">
            <v>625000.04</v>
          </cell>
          <cell r="G208">
            <v>0</v>
          </cell>
          <cell r="H208">
            <v>34722.22</v>
          </cell>
          <cell r="I208">
            <v>590277.81999999995</v>
          </cell>
        </row>
        <row r="209">
          <cell r="A209" t="str">
            <v>1.2.1.01.13</v>
          </cell>
          <cell r="B209" t="str">
            <v>A</v>
          </cell>
          <cell r="C209">
            <v>1</v>
          </cell>
          <cell r="D209">
            <v>286</v>
          </cell>
          <cell r="E209" t="str">
            <v xml:space="preserve">SIMASA - Siderúrgica do Maranhão S/A             </v>
          </cell>
          <cell r="F209">
            <v>267489.73</v>
          </cell>
          <cell r="G209">
            <v>0</v>
          </cell>
          <cell r="H209">
            <v>0</v>
          </cell>
          <cell r="I209">
            <v>267489.73</v>
          </cell>
        </row>
        <row r="210">
          <cell r="A210" t="str">
            <v>1.2.1.01.17</v>
          </cell>
          <cell r="B210" t="str">
            <v>A</v>
          </cell>
          <cell r="C210">
            <v>1</v>
          </cell>
          <cell r="D210">
            <v>290</v>
          </cell>
          <cell r="E210" t="str">
            <v xml:space="preserve">Viena Siderúrgica S/A                            </v>
          </cell>
          <cell r="F210">
            <v>1928935.36</v>
          </cell>
          <cell r="G210">
            <v>0</v>
          </cell>
          <cell r="H210">
            <v>0</v>
          </cell>
          <cell r="I210">
            <v>1928935.36</v>
          </cell>
        </row>
        <row r="211">
          <cell r="A211" t="str">
            <v>1.2.1.01.19</v>
          </cell>
          <cell r="B211" t="str">
            <v>A</v>
          </cell>
          <cell r="C211">
            <v>1</v>
          </cell>
          <cell r="D211">
            <v>292</v>
          </cell>
          <cell r="E211" t="str">
            <v xml:space="preserve">COSIPA - Cia Siderúrgica do Pará                 </v>
          </cell>
          <cell r="F211">
            <v>1094477.06</v>
          </cell>
          <cell r="G211">
            <v>0</v>
          </cell>
          <cell r="H211">
            <v>0</v>
          </cell>
          <cell r="I211">
            <v>1094477.06</v>
          </cell>
        </row>
        <row r="212">
          <cell r="A212" t="str">
            <v>1.2.1.01.20</v>
          </cell>
          <cell r="B212" t="str">
            <v>A</v>
          </cell>
          <cell r="C212">
            <v>1</v>
          </cell>
          <cell r="D212">
            <v>293</v>
          </cell>
          <cell r="E212" t="str">
            <v xml:space="preserve">DISMAF - Distribuidora de Manufat.               </v>
          </cell>
          <cell r="F212">
            <v>4221704.58</v>
          </cell>
          <cell r="G212">
            <v>0</v>
          </cell>
          <cell r="H212">
            <v>0</v>
          </cell>
          <cell r="I212">
            <v>4221704.58</v>
          </cell>
        </row>
        <row r="213">
          <cell r="A213" t="str">
            <v>1.2.1.01.21</v>
          </cell>
          <cell r="B213" t="str">
            <v>A</v>
          </cell>
          <cell r="C213">
            <v>1</v>
          </cell>
          <cell r="D213">
            <v>294</v>
          </cell>
          <cell r="E213" t="str">
            <v xml:space="preserve">USIPAR - Usina Siderúrgica do Pará               </v>
          </cell>
          <cell r="F213">
            <v>268100.67</v>
          </cell>
          <cell r="G213">
            <v>0</v>
          </cell>
          <cell r="H213">
            <v>0</v>
          </cell>
          <cell r="I213">
            <v>268100.67</v>
          </cell>
        </row>
        <row r="214">
          <cell r="A214" t="str">
            <v>1.2.1.01.22</v>
          </cell>
          <cell r="B214" t="str">
            <v>A</v>
          </cell>
          <cell r="C214">
            <v>1</v>
          </cell>
          <cell r="D214">
            <v>295</v>
          </cell>
          <cell r="E214" t="str">
            <v xml:space="preserve">RT Comécio e Representações                      </v>
          </cell>
          <cell r="F214">
            <v>6222.22</v>
          </cell>
          <cell r="G214">
            <v>0</v>
          </cell>
          <cell r="H214">
            <v>0</v>
          </cell>
          <cell r="I214">
            <v>6222.22</v>
          </cell>
        </row>
        <row r="215">
          <cell r="A215" t="str">
            <v>1.2.1.01.26</v>
          </cell>
          <cell r="B215" t="str">
            <v>A</v>
          </cell>
          <cell r="C215">
            <v>1</v>
          </cell>
          <cell r="D215">
            <v>2130</v>
          </cell>
          <cell r="E215" t="str">
            <v xml:space="preserve">Brazil Marítima                                  </v>
          </cell>
          <cell r="F215">
            <v>416943.95</v>
          </cell>
          <cell r="G215">
            <v>0</v>
          </cell>
          <cell r="H215">
            <v>0</v>
          </cell>
          <cell r="I215">
            <v>416943.95</v>
          </cell>
        </row>
        <row r="216">
          <cell r="A216" t="str">
            <v>1.2.1.01.28</v>
          </cell>
          <cell r="B216" t="str">
            <v>A</v>
          </cell>
          <cell r="C216">
            <v>1</v>
          </cell>
          <cell r="D216">
            <v>2132</v>
          </cell>
          <cell r="E216" t="str">
            <v xml:space="preserve">M. do P. S. Mendes Consultoria                   </v>
          </cell>
          <cell r="F216">
            <v>15606</v>
          </cell>
          <cell r="G216">
            <v>0</v>
          </cell>
          <cell r="H216">
            <v>0</v>
          </cell>
          <cell r="I216">
            <v>15606</v>
          </cell>
        </row>
        <row r="217">
          <cell r="A217" t="str">
            <v>1.2.1.01.29</v>
          </cell>
          <cell r="B217" t="str">
            <v>A</v>
          </cell>
          <cell r="C217">
            <v>1</v>
          </cell>
          <cell r="D217">
            <v>2133</v>
          </cell>
          <cell r="E217" t="str">
            <v xml:space="preserve">Rafi Transporte e Logística Ltda                 </v>
          </cell>
          <cell r="F217">
            <v>4420.26</v>
          </cell>
          <cell r="G217">
            <v>0</v>
          </cell>
          <cell r="H217">
            <v>0</v>
          </cell>
          <cell r="I217">
            <v>4420.26</v>
          </cell>
        </row>
        <row r="218">
          <cell r="A218" t="str">
            <v>1.2.1.01.33</v>
          </cell>
          <cell r="B218" t="str">
            <v>A</v>
          </cell>
          <cell r="C218">
            <v>1</v>
          </cell>
          <cell r="D218">
            <v>2327</v>
          </cell>
          <cell r="E218" t="str">
            <v xml:space="preserve">Celebration Turismo e Eventos Ltda               </v>
          </cell>
          <cell r="F218">
            <v>7341.61</v>
          </cell>
          <cell r="G218">
            <v>0</v>
          </cell>
          <cell r="H218">
            <v>0</v>
          </cell>
          <cell r="I218">
            <v>7341.61</v>
          </cell>
        </row>
        <row r="219">
          <cell r="A219" t="str">
            <v>1.2.1.01.34</v>
          </cell>
          <cell r="B219" t="str">
            <v>A</v>
          </cell>
          <cell r="C219">
            <v>1</v>
          </cell>
          <cell r="D219">
            <v>2328</v>
          </cell>
          <cell r="E219" t="str">
            <v xml:space="preserve">Celiany Cristina Dutra dos Santos                </v>
          </cell>
          <cell r="F219">
            <v>1807.7</v>
          </cell>
          <cell r="G219">
            <v>0</v>
          </cell>
          <cell r="H219">
            <v>0</v>
          </cell>
          <cell r="I219">
            <v>1807.7</v>
          </cell>
        </row>
        <row r="220">
          <cell r="A220" t="str">
            <v>1.2.1.01.35</v>
          </cell>
          <cell r="B220" t="str">
            <v>A</v>
          </cell>
          <cell r="C220">
            <v>1</v>
          </cell>
          <cell r="D220">
            <v>2329</v>
          </cell>
          <cell r="E220" t="str">
            <v xml:space="preserve">SIDEPAR - Siderúrgica do Pará S/A                </v>
          </cell>
          <cell r="F220">
            <v>471620.85</v>
          </cell>
          <cell r="G220">
            <v>0</v>
          </cell>
          <cell r="H220">
            <v>0</v>
          </cell>
          <cell r="I220">
            <v>471620.85</v>
          </cell>
        </row>
        <row r="221">
          <cell r="A221" t="str">
            <v>1.2.1.01.36</v>
          </cell>
          <cell r="B221" t="str">
            <v>A</v>
          </cell>
          <cell r="C221">
            <v>1</v>
          </cell>
          <cell r="D221">
            <v>2330</v>
          </cell>
          <cell r="E221" t="str">
            <v xml:space="preserve">Trapiche Turismo Ltda - ME                       </v>
          </cell>
          <cell r="F221">
            <v>5490</v>
          </cell>
          <cell r="G221">
            <v>0</v>
          </cell>
          <cell r="H221">
            <v>0</v>
          </cell>
          <cell r="I221">
            <v>5490</v>
          </cell>
        </row>
        <row r="222">
          <cell r="A222" t="str">
            <v>1.2.1.01.37</v>
          </cell>
          <cell r="B222" t="str">
            <v>A</v>
          </cell>
          <cell r="C222">
            <v>1</v>
          </cell>
          <cell r="D222">
            <v>2331</v>
          </cell>
          <cell r="E222" t="str">
            <v xml:space="preserve">Vade Consultoria Ltda - ME                       </v>
          </cell>
          <cell r="F222">
            <v>9821</v>
          </cell>
          <cell r="G222">
            <v>0</v>
          </cell>
          <cell r="H222">
            <v>0</v>
          </cell>
          <cell r="I222">
            <v>9821</v>
          </cell>
        </row>
        <row r="223">
          <cell r="A223" t="str">
            <v>1.2.1.01.38</v>
          </cell>
          <cell r="B223" t="str">
            <v>A</v>
          </cell>
          <cell r="C223">
            <v>1</v>
          </cell>
          <cell r="D223">
            <v>2606</v>
          </cell>
          <cell r="E223" t="str">
            <v xml:space="preserve">Ponto do Gráfico Comércio de Máquinas            </v>
          </cell>
          <cell r="F223">
            <v>20079.09</v>
          </cell>
          <cell r="G223">
            <v>0</v>
          </cell>
          <cell r="H223">
            <v>0</v>
          </cell>
          <cell r="I223">
            <v>20079.09</v>
          </cell>
        </row>
        <row r="224">
          <cell r="A224" t="str">
            <v>1.2.1.01.40</v>
          </cell>
          <cell r="B224" t="str">
            <v>A</v>
          </cell>
          <cell r="C224">
            <v>1</v>
          </cell>
          <cell r="D224">
            <v>3828</v>
          </cell>
          <cell r="E224" t="str">
            <v xml:space="preserve">Big Pernil                                       </v>
          </cell>
          <cell r="F224">
            <v>0</v>
          </cell>
          <cell r="G224">
            <v>5980</v>
          </cell>
          <cell r="H224">
            <v>0</v>
          </cell>
          <cell r="I224">
            <v>5980</v>
          </cell>
        </row>
        <row r="225">
          <cell r="A225" t="str">
            <v>1.2.1.02</v>
          </cell>
          <cell r="B225" t="str">
            <v>S</v>
          </cell>
          <cell r="C225">
            <v>1</v>
          </cell>
          <cell r="D225">
            <v>3779</v>
          </cell>
          <cell r="E225" t="str">
            <v xml:space="preserve">Provisão p/ Perdas nos Receb. - L. Prazo         </v>
          </cell>
          <cell r="F225">
            <v>-10842056.09</v>
          </cell>
          <cell r="G225">
            <v>0</v>
          </cell>
          <cell r="H225">
            <v>5980</v>
          </cell>
          <cell r="I225">
            <v>-10848036.09</v>
          </cell>
        </row>
        <row r="226">
          <cell r="A226" t="str">
            <v>1.2.1.02.01</v>
          </cell>
          <cell r="B226" t="str">
            <v>A</v>
          </cell>
          <cell r="C226">
            <v>1</v>
          </cell>
          <cell r="D226">
            <v>296</v>
          </cell>
          <cell r="E226" t="str">
            <v xml:space="preserve">Provisão p/ Perdas nos Receb. - L. Prazo         </v>
          </cell>
          <cell r="F226">
            <v>-10842056.09</v>
          </cell>
          <cell r="G226">
            <v>0</v>
          </cell>
          <cell r="H226">
            <v>5980</v>
          </cell>
          <cell r="I226">
            <v>-10848036.09</v>
          </cell>
        </row>
        <row r="227">
          <cell r="A227" t="str">
            <v>1.2.3</v>
          </cell>
          <cell r="B227" t="str">
            <v>S</v>
          </cell>
          <cell r="C227">
            <v>1</v>
          </cell>
          <cell r="D227">
            <v>298</v>
          </cell>
          <cell r="E227" t="str">
            <v xml:space="preserve">Imobilizado                                      </v>
          </cell>
          <cell r="F227">
            <v>611771730.99000001</v>
          </cell>
          <cell r="G227">
            <v>278514233.20999998</v>
          </cell>
          <cell r="H227">
            <v>308293.42</v>
          </cell>
          <cell r="I227">
            <v>889977670.77999997</v>
          </cell>
        </row>
        <row r="228">
          <cell r="A228" t="str">
            <v>1.2.3.01</v>
          </cell>
          <cell r="B228" t="str">
            <v>S</v>
          </cell>
          <cell r="C228">
            <v>1</v>
          </cell>
          <cell r="D228">
            <v>299</v>
          </cell>
          <cell r="E228" t="str">
            <v xml:space="preserve">Bens Imóveis                                     </v>
          </cell>
          <cell r="F228">
            <v>30275810.489999998</v>
          </cell>
          <cell r="G228">
            <v>277124774.42000002</v>
          </cell>
          <cell r="H228">
            <v>0</v>
          </cell>
          <cell r="I228">
            <v>307400584.91000003</v>
          </cell>
        </row>
        <row r="229">
          <cell r="A229" t="str">
            <v>1.2.3.01.01</v>
          </cell>
          <cell r="B229" t="str">
            <v>S</v>
          </cell>
          <cell r="C229">
            <v>1</v>
          </cell>
          <cell r="D229">
            <v>300</v>
          </cell>
          <cell r="E229" t="str">
            <v xml:space="preserve">Benfeitorias em Imóveis de Terceiros             </v>
          </cell>
          <cell r="F229">
            <v>30275810.489999998</v>
          </cell>
          <cell r="G229">
            <v>0</v>
          </cell>
          <cell r="H229">
            <v>0</v>
          </cell>
          <cell r="I229">
            <v>30275810.489999998</v>
          </cell>
        </row>
        <row r="230">
          <cell r="A230" t="str">
            <v>1.2.3.01.01.0001</v>
          </cell>
          <cell r="B230" t="str">
            <v>A</v>
          </cell>
          <cell r="C230">
            <v>1</v>
          </cell>
          <cell r="D230">
            <v>301</v>
          </cell>
          <cell r="E230" t="str">
            <v xml:space="preserve">Edificações no Porto do Itaqui                   </v>
          </cell>
          <cell r="F230">
            <v>2960859.94</v>
          </cell>
          <cell r="G230">
            <v>0</v>
          </cell>
          <cell r="H230">
            <v>0</v>
          </cell>
          <cell r="I230">
            <v>2960859.94</v>
          </cell>
        </row>
        <row r="231">
          <cell r="A231" t="str">
            <v>1.2.3.01.01.0002</v>
          </cell>
          <cell r="B231" t="str">
            <v>A</v>
          </cell>
          <cell r="C231">
            <v>1</v>
          </cell>
          <cell r="D231">
            <v>302</v>
          </cell>
          <cell r="E231" t="str">
            <v xml:space="preserve">Paviment. da área do Porto do Itaqui             </v>
          </cell>
          <cell r="F231">
            <v>4731961.9000000004</v>
          </cell>
          <cell r="G231">
            <v>0</v>
          </cell>
          <cell r="H231">
            <v>0</v>
          </cell>
          <cell r="I231">
            <v>4731961.9000000004</v>
          </cell>
        </row>
        <row r="232">
          <cell r="A232" t="str">
            <v>1.2.3.01.01.0003</v>
          </cell>
          <cell r="B232" t="str">
            <v>A</v>
          </cell>
          <cell r="C232">
            <v>1</v>
          </cell>
          <cell r="D232">
            <v>303</v>
          </cell>
          <cell r="E232" t="str">
            <v xml:space="preserve">Paviment. de Aces. Term. de F. Boat              </v>
          </cell>
          <cell r="F232">
            <v>216735.99</v>
          </cell>
          <cell r="G232">
            <v>0</v>
          </cell>
          <cell r="H232">
            <v>0</v>
          </cell>
          <cell r="I232">
            <v>216735.99</v>
          </cell>
        </row>
        <row r="233">
          <cell r="A233" t="str">
            <v>1.2.3.01.01.0004</v>
          </cell>
          <cell r="B233" t="str">
            <v>A</v>
          </cell>
          <cell r="C233">
            <v>1</v>
          </cell>
          <cell r="D233">
            <v>304</v>
          </cell>
          <cell r="E233" t="str">
            <v xml:space="preserve">Sede                                             </v>
          </cell>
          <cell r="F233">
            <v>3444919.91</v>
          </cell>
          <cell r="G233">
            <v>0</v>
          </cell>
          <cell r="H233">
            <v>0</v>
          </cell>
          <cell r="I233">
            <v>3444919.91</v>
          </cell>
        </row>
        <row r="234">
          <cell r="A234" t="str">
            <v>1.2.3.01.01.0005</v>
          </cell>
          <cell r="B234" t="str">
            <v>A</v>
          </cell>
          <cell r="C234">
            <v>1</v>
          </cell>
          <cell r="D234">
            <v>305</v>
          </cell>
          <cell r="E234" t="str">
            <v xml:space="preserve">Edificações e Instal. na Ponta da Esp.           </v>
          </cell>
          <cell r="F234">
            <v>266453.75</v>
          </cell>
          <cell r="G234">
            <v>0</v>
          </cell>
          <cell r="H234">
            <v>0</v>
          </cell>
          <cell r="I234">
            <v>266453.75</v>
          </cell>
        </row>
        <row r="235">
          <cell r="A235" t="str">
            <v>1.2.3.01.01.0006</v>
          </cell>
          <cell r="B235" t="str">
            <v>A</v>
          </cell>
          <cell r="C235">
            <v>1</v>
          </cell>
          <cell r="D235">
            <v>306</v>
          </cell>
          <cell r="E235" t="str">
            <v xml:space="preserve">Edificações e Instalações no Cujupe              </v>
          </cell>
          <cell r="F235">
            <v>843156.51</v>
          </cell>
          <cell r="G235">
            <v>0</v>
          </cell>
          <cell r="H235">
            <v>0</v>
          </cell>
          <cell r="I235">
            <v>843156.51</v>
          </cell>
        </row>
        <row r="236">
          <cell r="A236" t="str">
            <v>1.2.3.01.01.0007</v>
          </cell>
          <cell r="B236" t="str">
            <v>A</v>
          </cell>
          <cell r="C236">
            <v>1</v>
          </cell>
          <cell r="D236">
            <v>307</v>
          </cell>
          <cell r="E236" t="str">
            <v xml:space="preserve">Nova Portaria                                    </v>
          </cell>
          <cell r="F236">
            <v>2272787.4700000002</v>
          </cell>
          <cell r="G236">
            <v>0</v>
          </cell>
          <cell r="H236">
            <v>0</v>
          </cell>
          <cell r="I236">
            <v>2272787.4700000002</v>
          </cell>
        </row>
        <row r="237">
          <cell r="A237" t="str">
            <v>1.2.3.01.01.0008</v>
          </cell>
          <cell r="B237" t="str">
            <v>A</v>
          </cell>
          <cell r="C237">
            <v>1</v>
          </cell>
          <cell r="D237">
            <v>308</v>
          </cell>
          <cell r="E237" t="str">
            <v xml:space="preserve">Terminal Turístico                               </v>
          </cell>
          <cell r="F237">
            <v>790577.82</v>
          </cell>
          <cell r="G237">
            <v>0</v>
          </cell>
          <cell r="H237">
            <v>0</v>
          </cell>
          <cell r="I237">
            <v>790577.82</v>
          </cell>
        </row>
        <row r="238">
          <cell r="A238" t="str">
            <v>1.2.3.01.01.0009</v>
          </cell>
          <cell r="B238" t="str">
            <v>A</v>
          </cell>
          <cell r="C238">
            <v>1</v>
          </cell>
          <cell r="D238">
            <v>309</v>
          </cell>
          <cell r="E238" t="str">
            <v xml:space="preserve">Pátio de Acesso ao Posto da GERE                 </v>
          </cell>
          <cell r="F238">
            <v>356874.69</v>
          </cell>
          <cell r="G238">
            <v>0</v>
          </cell>
          <cell r="H238">
            <v>0</v>
          </cell>
          <cell r="I238">
            <v>356874.69</v>
          </cell>
        </row>
        <row r="239">
          <cell r="A239" t="str">
            <v>1.2.3.01.01.0010</v>
          </cell>
          <cell r="B239" t="str">
            <v>A</v>
          </cell>
          <cell r="C239">
            <v>1</v>
          </cell>
          <cell r="D239">
            <v>310</v>
          </cell>
          <cell r="E239" t="str">
            <v xml:space="preserve">Estacionamento da Sede                           </v>
          </cell>
          <cell r="F239">
            <v>164961.95000000001</v>
          </cell>
          <cell r="G239">
            <v>0</v>
          </cell>
          <cell r="H239">
            <v>0</v>
          </cell>
          <cell r="I239">
            <v>164961.95000000001</v>
          </cell>
        </row>
        <row r="240">
          <cell r="A240" t="str">
            <v>1.2.3.01.01.0011</v>
          </cell>
          <cell r="B240" t="str">
            <v>A</v>
          </cell>
          <cell r="C240">
            <v>1</v>
          </cell>
          <cell r="D240">
            <v>311</v>
          </cell>
          <cell r="E240" t="str">
            <v xml:space="preserve">Estação de Trat. de Água e Esgoto                </v>
          </cell>
          <cell r="F240">
            <v>184736.42</v>
          </cell>
          <cell r="G240">
            <v>0</v>
          </cell>
          <cell r="H240">
            <v>0</v>
          </cell>
          <cell r="I240">
            <v>184736.42</v>
          </cell>
        </row>
        <row r="241">
          <cell r="A241" t="str">
            <v>1.2.3.01.01.0012</v>
          </cell>
          <cell r="B241" t="str">
            <v>A</v>
          </cell>
          <cell r="C241">
            <v>1</v>
          </cell>
          <cell r="D241">
            <v>312</v>
          </cell>
          <cell r="E241" t="str">
            <v xml:space="preserve">Substação Elétrica da Sede                       </v>
          </cell>
          <cell r="F241">
            <v>44852.480000000003</v>
          </cell>
          <cell r="G241">
            <v>0</v>
          </cell>
          <cell r="H241">
            <v>0</v>
          </cell>
          <cell r="I241">
            <v>44852.480000000003</v>
          </cell>
        </row>
        <row r="242">
          <cell r="A242" t="str">
            <v>1.2.3.01.01.0013</v>
          </cell>
          <cell r="B242" t="str">
            <v>A</v>
          </cell>
          <cell r="C242">
            <v>1</v>
          </cell>
          <cell r="D242">
            <v>313</v>
          </cell>
          <cell r="E242" t="str">
            <v xml:space="preserve">Ampliação do Pátio 03 de Estoc.                  </v>
          </cell>
          <cell r="F242">
            <v>760775.74</v>
          </cell>
          <cell r="G242">
            <v>0</v>
          </cell>
          <cell r="H242">
            <v>0</v>
          </cell>
          <cell r="I242">
            <v>760775.74</v>
          </cell>
        </row>
        <row r="243">
          <cell r="A243" t="str">
            <v>1.2.3.01.01.0014</v>
          </cell>
          <cell r="B243" t="str">
            <v>A</v>
          </cell>
          <cell r="C243">
            <v>1</v>
          </cell>
          <cell r="D243">
            <v>314</v>
          </cell>
          <cell r="E243" t="str">
            <v xml:space="preserve">Pavimentação do Pátio 04                         </v>
          </cell>
          <cell r="F243">
            <v>312118.07</v>
          </cell>
          <cell r="G243">
            <v>0</v>
          </cell>
          <cell r="H243">
            <v>0</v>
          </cell>
          <cell r="I243">
            <v>312118.07</v>
          </cell>
        </row>
        <row r="244">
          <cell r="A244" t="str">
            <v>1.2.3.01.01.0015</v>
          </cell>
          <cell r="B244" t="str">
            <v>A</v>
          </cell>
          <cell r="C244">
            <v>1</v>
          </cell>
          <cell r="D244">
            <v>315</v>
          </cell>
          <cell r="E244" t="str">
            <v xml:space="preserve">Ampliação do pátio 01 de Estoc.                  </v>
          </cell>
          <cell r="F244">
            <v>143769.34</v>
          </cell>
          <cell r="G244">
            <v>0</v>
          </cell>
          <cell r="H244">
            <v>0</v>
          </cell>
          <cell r="I244">
            <v>143769.34</v>
          </cell>
        </row>
        <row r="245">
          <cell r="A245" t="str">
            <v>1.2.3.01.01.0016</v>
          </cell>
          <cell r="B245" t="str">
            <v>A</v>
          </cell>
          <cell r="C245">
            <v>1</v>
          </cell>
          <cell r="D245">
            <v>316</v>
          </cell>
          <cell r="E245" t="str">
            <v xml:space="preserve">Posto da Polícia Federal e Anvisa                </v>
          </cell>
          <cell r="F245">
            <v>148508.54</v>
          </cell>
          <cell r="G245">
            <v>0</v>
          </cell>
          <cell r="H245">
            <v>0</v>
          </cell>
          <cell r="I245">
            <v>148508.54</v>
          </cell>
        </row>
        <row r="246">
          <cell r="A246" t="str">
            <v>1.2.3.01.01.0017</v>
          </cell>
          <cell r="B246" t="str">
            <v>A</v>
          </cell>
          <cell r="C246">
            <v>1</v>
          </cell>
          <cell r="D246">
            <v>317</v>
          </cell>
          <cell r="E246" t="str">
            <v xml:space="preserve">Pátio de concreto armado área do Porto           </v>
          </cell>
          <cell r="F246">
            <v>207683.5</v>
          </cell>
          <cell r="G246">
            <v>0</v>
          </cell>
          <cell r="H246">
            <v>0</v>
          </cell>
          <cell r="I246">
            <v>207683.5</v>
          </cell>
        </row>
        <row r="247">
          <cell r="A247" t="str">
            <v>1.2.3.01.01.0018</v>
          </cell>
          <cell r="B247" t="str">
            <v>A</v>
          </cell>
          <cell r="C247">
            <v>1</v>
          </cell>
          <cell r="D247">
            <v>318</v>
          </cell>
          <cell r="E247" t="str">
            <v xml:space="preserve">Posto do Ipemar                                  </v>
          </cell>
          <cell r="F247">
            <v>446340.18</v>
          </cell>
          <cell r="G247">
            <v>0</v>
          </cell>
          <cell r="H247">
            <v>0</v>
          </cell>
          <cell r="I247">
            <v>446340.18</v>
          </cell>
        </row>
        <row r="248">
          <cell r="A248" t="str">
            <v>1.2.3.01.01.0019</v>
          </cell>
          <cell r="B248" t="str">
            <v>A</v>
          </cell>
          <cell r="C248">
            <v>1</v>
          </cell>
          <cell r="D248">
            <v>319</v>
          </cell>
          <cell r="E248" t="str">
            <v xml:space="preserve">Posto VIGIAGRO - Contrapartida                   </v>
          </cell>
          <cell r="F248">
            <v>49225.3</v>
          </cell>
          <cell r="G248">
            <v>0</v>
          </cell>
          <cell r="H248">
            <v>0</v>
          </cell>
          <cell r="I248">
            <v>49225.3</v>
          </cell>
        </row>
        <row r="249">
          <cell r="A249" t="str">
            <v>1.2.3.01.01.0020</v>
          </cell>
          <cell r="B249" t="str">
            <v>A</v>
          </cell>
          <cell r="C249">
            <v>1</v>
          </cell>
          <cell r="D249">
            <v>320</v>
          </cell>
          <cell r="E249" t="str">
            <v xml:space="preserve">Posto Corpo de Bombeiros                         </v>
          </cell>
          <cell r="F249">
            <v>29740</v>
          </cell>
          <cell r="G249">
            <v>0</v>
          </cell>
          <cell r="H249">
            <v>0</v>
          </cell>
          <cell r="I249">
            <v>29740</v>
          </cell>
        </row>
        <row r="250">
          <cell r="A250" t="str">
            <v>1.2.3.01.01.0021</v>
          </cell>
          <cell r="B250" t="str">
            <v>A</v>
          </cell>
          <cell r="C250">
            <v>1</v>
          </cell>
          <cell r="D250">
            <v>321</v>
          </cell>
          <cell r="E250" t="str">
            <v xml:space="preserve">Oficina EMAP                                     </v>
          </cell>
          <cell r="F250">
            <v>431184.95</v>
          </cell>
          <cell r="G250">
            <v>0</v>
          </cell>
          <cell r="H250">
            <v>0</v>
          </cell>
          <cell r="I250">
            <v>431184.95</v>
          </cell>
        </row>
        <row r="251">
          <cell r="A251" t="str">
            <v>1.2.3.01.01.0022</v>
          </cell>
          <cell r="B251" t="str">
            <v>A</v>
          </cell>
          <cell r="C251">
            <v>1</v>
          </cell>
          <cell r="D251">
            <v>322</v>
          </cell>
          <cell r="E251" t="str">
            <v xml:space="preserve">Conteiner Posto Polícia Federal                  </v>
          </cell>
          <cell r="F251">
            <v>139860</v>
          </cell>
          <cell r="G251">
            <v>0</v>
          </cell>
          <cell r="H251">
            <v>0</v>
          </cell>
          <cell r="I251">
            <v>139860</v>
          </cell>
        </row>
        <row r="252">
          <cell r="A252" t="str">
            <v>1.2.3.01.01.0023</v>
          </cell>
          <cell r="B252" t="str">
            <v>A</v>
          </cell>
          <cell r="C252">
            <v>1</v>
          </cell>
          <cell r="D252">
            <v>323</v>
          </cell>
          <cell r="E252" t="str">
            <v xml:space="preserve">Passarela Terminal Cujupe                        </v>
          </cell>
          <cell r="F252">
            <v>101292</v>
          </cell>
          <cell r="G252">
            <v>0</v>
          </cell>
          <cell r="H252">
            <v>0</v>
          </cell>
          <cell r="I252">
            <v>101292</v>
          </cell>
        </row>
        <row r="253">
          <cell r="A253" t="str">
            <v>1.2.3.01.01.0024</v>
          </cell>
          <cell r="B253" t="str">
            <v>A</v>
          </cell>
          <cell r="C253">
            <v>1</v>
          </cell>
          <cell r="D253">
            <v>324</v>
          </cell>
          <cell r="E253" t="str">
            <v xml:space="preserve">Pavimentação da Área A. 01 da EMAP               </v>
          </cell>
          <cell r="F253">
            <v>137600</v>
          </cell>
          <cell r="G253">
            <v>0</v>
          </cell>
          <cell r="H253">
            <v>0</v>
          </cell>
          <cell r="I253">
            <v>137600</v>
          </cell>
        </row>
        <row r="254">
          <cell r="A254" t="str">
            <v>1.2.3.01.01.0025</v>
          </cell>
          <cell r="B254" t="str">
            <v>A</v>
          </cell>
          <cell r="C254">
            <v>1</v>
          </cell>
          <cell r="D254">
            <v>325</v>
          </cell>
          <cell r="E254" t="str">
            <v xml:space="preserve">Subestação C. Bombeiros Estac de Carreta         </v>
          </cell>
          <cell r="F254">
            <v>78926.05</v>
          </cell>
          <cell r="G254">
            <v>0</v>
          </cell>
          <cell r="H254">
            <v>0</v>
          </cell>
          <cell r="I254">
            <v>78926.05</v>
          </cell>
        </row>
        <row r="255">
          <cell r="A255" t="str">
            <v>1.2.3.01.01.0026</v>
          </cell>
          <cell r="B255" t="str">
            <v>A</v>
          </cell>
          <cell r="C255">
            <v>1</v>
          </cell>
          <cell r="D255">
            <v>326</v>
          </cell>
          <cell r="E255" t="str">
            <v xml:space="preserve">Estacionamento de Lanchas                        </v>
          </cell>
          <cell r="F255">
            <v>136387.59</v>
          </cell>
          <cell r="G255">
            <v>0</v>
          </cell>
          <cell r="H255">
            <v>0</v>
          </cell>
          <cell r="I255">
            <v>136387.59</v>
          </cell>
        </row>
        <row r="256">
          <cell r="A256" t="str">
            <v>1.2.3.01.01.0027</v>
          </cell>
          <cell r="B256" t="str">
            <v>A</v>
          </cell>
          <cell r="C256">
            <v>1</v>
          </cell>
          <cell r="D256">
            <v>327</v>
          </cell>
          <cell r="E256" t="str">
            <v xml:space="preserve">Pavimentação Acesso aos Berços                   </v>
          </cell>
          <cell r="F256">
            <v>145054.93</v>
          </cell>
          <cell r="G256">
            <v>0</v>
          </cell>
          <cell r="H256">
            <v>0</v>
          </cell>
          <cell r="I256">
            <v>145054.93</v>
          </cell>
        </row>
        <row r="257">
          <cell r="A257" t="str">
            <v>1.2.3.01.01.0028</v>
          </cell>
          <cell r="B257" t="str">
            <v>A</v>
          </cell>
          <cell r="C257">
            <v>1</v>
          </cell>
          <cell r="D257">
            <v>328</v>
          </cell>
          <cell r="E257" t="str">
            <v xml:space="preserve">Conteiner Praticagem                             </v>
          </cell>
          <cell r="F257">
            <v>138325</v>
          </cell>
          <cell r="G257">
            <v>0</v>
          </cell>
          <cell r="H257">
            <v>0</v>
          </cell>
          <cell r="I257">
            <v>138325</v>
          </cell>
        </row>
        <row r="258">
          <cell r="A258" t="str">
            <v>1.2.3.01.01.0029</v>
          </cell>
          <cell r="B258" t="str">
            <v>A</v>
          </cell>
          <cell r="C258">
            <v>1</v>
          </cell>
          <cell r="D258">
            <v>329</v>
          </cell>
          <cell r="E258" t="str">
            <v xml:space="preserve">Posto Fiscalização Estado Ponta Espera           </v>
          </cell>
          <cell r="F258">
            <v>109929.43</v>
          </cell>
          <cell r="G258">
            <v>0</v>
          </cell>
          <cell r="H258">
            <v>0</v>
          </cell>
          <cell r="I258">
            <v>109929.43</v>
          </cell>
        </row>
        <row r="259">
          <cell r="A259" t="str">
            <v>1.2.3.01.01.0030</v>
          </cell>
          <cell r="B259" t="str">
            <v>A</v>
          </cell>
          <cell r="C259">
            <v>1</v>
          </cell>
          <cell r="D259">
            <v>330</v>
          </cell>
          <cell r="E259" t="str">
            <v xml:space="preserve">Abrigos Ponto de Ônibus - Área Portuária         </v>
          </cell>
          <cell r="F259">
            <v>164102.10999999999</v>
          </cell>
          <cell r="G259">
            <v>0</v>
          </cell>
          <cell r="H259">
            <v>0</v>
          </cell>
          <cell r="I259">
            <v>164102.10999999999</v>
          </cell>
        </row>
        <row r="260">
          <cell r="A260" t="str">
            <v>1.2.3.01.01.0031</v>
          </cell>
          <cell r="B260" t="str">
            <v>A</v>
          </cell>
          <cell r="C260">
            <v>1</v>
          </cell>
          <cell r="D260">
            <v>331</v>
          </cell>
          <cell r="E260" t="str">
            <v xml:space="preserve">Acesso ao Terminal da Petrobras                  </v>
          </cell>
          <cell r="F260">
            <v>280780.3</v>
          </cell>
          <cell r="G260">
            <v>0</v>
          </cell>
          <cell r="H260">
            <v>0</v>
          </cell>
          <cell r="I260">
            <v>280780.3</v>
          </cell>
        </row>
        <row r="261">
          <cell r="A261" t="str">
            <v>1.2.3.01.01.0032</v>
          </cell>
          <cell r="B261" t="str">
            <v>A</v>
          </cell>
          <cell r="C261">
            <v>1</v>
          </cell>
          <cell r="D261">
            <v>332</v>
          </cell>
          <cell r="E261" t="str">
            <v xml:space="preserve">Instalações Elétricas no Porto                   </v>
          </cell>
          <cell r="F261">
            <v>142300</v>
          </cell>
          <cell r="G261">
            <v>0</v>
          </cell>
          <cell r="H261">
            <v>0</v>
          </cell>
          <cell r="I261">
            <v>142300</v>
          </cell>
        </row>
        <row r="262">
          <cell r="A262" t="str">
            <v>1.2.3.01.01.0033</v>
          </cell>
          <cell r="B262" t="str">
            <v>A</v>
          </cell>
          <cell r="C262">
            <v>1</v>
          </cell>
          <cell r="D262">
            <v>333</v>
          </cell>
          <cell r="E262" t="str">
            <v xml:space="preserve">Depósito de Materiais Ponta da Espera            </v>
          </cell>
          <cell r="F262">
            <v>128000</v>
          </cell>
          <cell r="G262">
            <v>0</v>
          </cell>
          <cell r="H262">
            <v>0</v>
          </cell>
          <cell r="I262">
            <v>128000</v>
          </cell>
        </row>
        <row r="263">
          <cell r="A263" t="str">
            <v>1.2.3.01.01.0034</v>
          </cell>
          <cell r="B263" t="str">
            <v>A</v>
          </cell>
          <cell r="C263">
            <v>1</v>
          </cell>
          <cell r="D263">
            <v>334</v>
          </cell>
          <cell r="E263" t="str">
            <v xml:space="preserve">Torres de Refletores da Área Alfandegada         </v>
          </cell>
          <cell r="F263">
            <v>307970.46999999997</v>
          </cell>
          <cell r="G263">
            <v>0</v>
          </cell>
          <cell r="H263">
            <v>0</v>
          </cell>
          <cell r="I263">
            <v>307970.46999999997</v>
          </cell>
        </row>
        <row r="264">
          <cell r="A264" t="str">
            <v>1.2.3.01.01.0035</v>
          </cell>
          <cell r="B264" t="str">
            <v>A</v>
          </cell>
          <cell r="C264">
            <v>1</v>
          </cell>
          <cell r="D264">
            <v>335</v>
          </cell>
          <cell r="E264" t="str">
            <v xml:space="preserve">Cozinha Industrial da Emap                       </v>
          </cell>
          <cell r="F264">
            <v>132649.45000000001</v>
          </cell>
          <cell r="G264">
            <v>0</v>
          </cell>
          <cell r="H264">
            <v>0</v>
          </cell>
          <cell r="I264">
            <v>132649.45000000001</v>
          </cell>
        </row>
        <row r="265">
          <cell r="A265" t="str">
            <v>1.2.3.01.01.0036</v>
          </cell>
          <cell r="B265" t="str">
            <v>A</v>
          </cell>
          <cell r="C265">
            <v>1</v>
          </cell>
          <cell r="D265">
            <v>336</v>
          </cell>
          <cell r="E265" t="str">
            <v xml:space="preserve">Salão de Recepção da Emap                        </v>
          </cell>
          <cell r="F265">
            <v>151373.47</v>
          </cell>
          <cell r="G265">
            <v>0</v>
          </cell>
          <cell r="H265">
            <v>0</v>
          </cell>
          <cell r="I265">
            <v>151373.47</v>
          </cell>
        </row>
        <row r="266">
          <cell r="A266" t="str">
            <v>1.2.3.01.01.0037</v>
          </cell>
          <cell r="B266" t="str">
            <v>A</v>
          </cell>
          <cell r="C266">
            <v>1</v>
          </cell>
          <cell r="D266">
            <v>337</v>
          </cell>
          <cell r="E266" t="str">
            <v xml:space="preserve">Área Vivência Posto Sefaz                        </v>
          </cell>
          <cell r="F266">
            <v>139383.35999999999</v>
          </cell>
          <cell r="G266">
            <v>0</v>
          </cell>
          <cell r="H266">
            <v>0</v>
          </cell>
          <cell r="I266">
            <v>139383.35999999999</v>
          </cell>
        </row>
        <row r="267">
          <cell r="A267" t="str">
            <v>1.2.3.01.01.0038</v>
          </cell>
          <cell r="B267" t="str">
            <v>A</v>
          </cell>
          <cell r="C267">
            <v>1</v>
          </cell>
          <cell r="D267">
            <v>338</v>
          </cell>
          <cell r="E267" t="str">
            <v xml:space="preserve">Pavimentação Externa do Porto                    </v>
          </cell>
          <cell r="F267">
            <v>134919.72</v>
          </cell>
          <cell r="G267">
            <v>0</v>
          </cell>
          <cell r="H267">
            <v>0</v>
          </cell>
          <cell r="I267">
            <v>134919.72</v>
          </cell>
        </row>
        <row r="268">
          <cell r="A268" t="str">
            <v>1.2.3.01.01.0040</v>
          </cell>
          <cell r="B268" t="str">
            <v>A</v>
          </cell>
          <cell r="C268">
            <v>1</v>
          </cell>
          <cell r="D268">
            <v>339</v>
          </cell>
          <cell r="E268" t="str">
            <v xml:space="preserve">Sistema de Combate a Incêndio do Porto           </v>
          </cell>
          <cell r="F268">
            <v>270785.17</v>
          </cell>
          <cell r="G268">
            <v>0</v>
          </cell>
          <cell r="H268">
            <v>0</v>
          </cell>
          <cell r="I268">
            <v>270785.17</v>
          </cell>
        </row>
        <row r="269">
          <cell r="A269" t="str">
            <v>1.2.3.01.01.0041</v>
          </cell>
          <cell r="B269" t="str">
            <v>A</v>
          </cell>
          <cell r="C269">
            <v>1</v>
          </cell>
          <cell r="D269">
            <v>340</v>
          </cell>
          <cell r="E269" t="str">
            <v xml:space="preserve">Instalação p/ Transp. Deriv. de Pétroleo         </v>
          </cell>
          <cell r="F269">
            <v>132722</v>
          </cell>
          <cell r="G269">
            <v>0</v>
          </cell>
          <cell r="H269">
            <v>0</v>
          </cell>
          <cell r="I269">
            <v>132722</v>
          </cell>
        </row>
        <row r="270">
          <cell r="A270" t="str">
            <v>1.2.3.01.01.0042</v>
          </cell>
          <cell r="B270" t="str">
            <v>A</v>
          </cell>
          <cell r="C270">
            <v>1</v>
          </cell>
          <cell r="D270">
            <v>341</v>
          </cell>
          <cell r="E270" t="str">
            <v xml:space="preserve">Praça do Portuário                               </v>
          </cell>
          <cell r="F270">
            <v>141997.69</v>
          </cell>
          <cell r="G270">
            <v>0</v>
          </cell>
          <cell r="H270">
            <v>0</v>
          </cell>
          <cell r="I270">
            <v>141997.69</v>
          </cell>
        </row>
        <row r="271">
          <cell r="A271" t="str">
            <v>1.2.3.01.01.0043</v>
          </cell>
          <cell r="B271" t="str">
            <v>A</v>
          </cell>
          <cell r="C271">
            <v>1</v>
          </cell>
          <cell r="D271">
            <v>342</v>
          </cell>
          <cell r="E271" t="str">
            <v xml:space="preserve">Estacionamento para Ônibus                       </v>
          </cell>
          <cell r="F271">
            <v>43661.38</v>
          </cell>
          <cell r="G271">
            <v>0</v>
          </cell>
          <cell r="H271">
            <v>0</v>
          </cell>
          <cell r="I271">
            <v>43661.38</v>
          </cell>
        </row>
        <row r="272">
          <cell r="A272" t="str">
            <v>1.2.3.01.01.0044</v>
          </cell>
          <cell r="B272" t="str">
            <v>A</v>
          </cell>
          <cell r="C272">
            <v>1</v>
          </cell>
          <cell r="D272">
            <v>343</v>
          </cell>
          <cell r="E272" t="str">
            <v xml:space="preserve">Passarela Terminal Ponta da Espera               </v>
          </cell>
          <cell r="F272">
            <v>134998.29999999999</v>
          </cell>
          <cell r="G272">
            <v>0</v>
          </cell>
          <cell r="H272">
            <v>0</v>
          </cell>
          <cell r="I272">
            <v>134998.29999999999</v>
          </cell>
        </row>
        <row r="273">
          <cell r="A273" t="str">
            <v>1.2.3.01.01.0045</v>
          </cell>
          <cell r="B273" t="str">
            <v>A</v>
          </cell>
          <cell r="C273">
            <v>1</v>
          </cell>
          <cell r="D273">
            <v>344</v>
          </cell>
          <cell r="E273" t="str">
            <v xml:space="preserve">Sistema de Esgoto Sanitário área A-11            </v>
          </cell>
          <cell r="F273">
            <v>84845.98</v>
          </cell>
          <cell r="G273">
            <v>0</v>
          </cell>
          <cell r="H273">
            <v>0</v>
          </cell>
          <cell r="I273">
            <v>84845.98</v>
          </cell>
        </row>
        <row r="274">
          <cell r="A274" t="str">
            <v>1.2.3.01.01.0046</v>
          </cell>
          <cell r="B274" t="str">
            <v>A</v>
          </cell>
          <cell r="C274">
            <v>1</v>
          </cell>
          <cell r="D274">
            <v>345</v>
          </cell>
          <cell r="E274" t="str">
            <v xml:space="preserve">Urbanização Centro de Negócios                   </v>
          </cell>
          <cell r="F274">
            <v>143209.35</v>
          </cell>
          <cell r="G274">
            <v>0</v>
          </cell>
          <cell r="H274">
            <v>0</v>
          </cell>
          <cell r="I274">
            <v>143209.35</v>
          </cell>
        </row>
        <row r="275">
          <cell r="A275" t="str">
            <v>1.2.3.01.01.0047</v>
          </cell>
          <cell r="B275" t="str">
            <v>A</v>
          </cell>
          <cell r="C275">
            <v>1</v>
          </cell>
          <cell r="D275">
            <v>346</v>
          </cell>
          <cell r="E275" t="str">
            <v xml:space="preserve">Sist. de Abastec. d'agua Ponta da Espera         </v>
          </cell>
          <cell r="F275">
            <v>138437.65</v>
          </cell>
          <cell r="G275">
            <v>0</v>
          </cell>
          <cell r="H275">
            <v>0</v>
          </cell>
          <cell r="I275">
            <v>138437.65</v>
          </cell>
        </row>
        <row r="276">
          <cell r="A276" t="str">
            <v>1.2.3.01.01.0048</v>
          </cell>
          <cell r="B276" t="str">
            <v>A</v>
          </cell>
          <cell r="C276">
            <v>1</v>
          </cell>
          <cell r="D276">
            <v>347</v>
          </cell>
          <cell r="E276" t="str">
            <v xml:space="preserve">Instalações Rede de Dados Vigiagro               </v>
          </cell>
          <cell r="F276">
            <v>133495.20000000001</v>
          </cell>
          <cell r="G276">
            <v>0</v>
          </cell>
          <cell r="H276">
            <v>0</v>
          </cell>
          <cell r="I276">
            <v>133495.20000000001</v>
          </cell>
        </row>
        <row r="277">
          <cell r="A277" t="str">
            <v>1.2.3.01.01.0049</v>
          </cell>
          <cell r="B277" t="str">
            <v>A</v>
          </cell>
          <cell r="C277">
            <v>1</v>
          </cell>
          <cell r="D277">
            <v>348</v>
          </cell>
          <cell r="E277" t="str">
            <v xml:space="preserve">Muros de Contenção Ponta da Espera               </v>
          </cell>
          <cell r="F277">
            <v>67979.61</v>
          </cell>
          <cell r="G277">
            <v>0</v>
          </cell>
          <cell r="H277">
            <v>0</v>
          </cell>
          <cell r="I277">
            <v>67979.61</v>
          </cell>
        </row>
        <row r="278">
          <cell r="A278" t="str">
            <v>1.2.3.01.01.0050</v>
          </cell>
          <cell r="B278" t="str">
            <v>A</v>
          </cell>
          <cell r="C278">
            <v>1</v>
          </cell>
          <cell r="D278">
            <v>349</v>
          </cell>
          <cell r="E278" t="str">
            <v xml:space="preserve">Muro Guarda de Sucatas                           </v>
          </cell>
          <cell r="F278">
            <v>134563.98000000001</v>
          </cell>
          <cell r="G278">
            <v>0</v>
          </cell>
          <cell r="H278">
            <v>0</v>
          </cell>
          <cell r="I278">
            <v>134563.98000000001</v>
          </cell>
        </row>
        <row r="279">
          <cell r="A279" t="str">
            <v>1.2.3.01.01.0051</v>
          </cell>
          <cell r="B279" t="str">
            <v>A</v>
          </cell>
          <cell r="C279">
            <v>1</v>
          </cell>
          <cell r="D279">
            <v>350</v>
          </cell>
          <cell r="E279" t="str">
            <v xml:space="preserve">Estacionamento de Carretas                       </v>
          </cell>
          <cell r="F279">
            <v>3292602.66</v>
          </cell>
          <cell r="G279">
            <v>0</v>
          </cell>
          <cell r="H279">
            <v>0</v>
          </cell>
          <cell r="I279">
            <v>3292602.66</v>
          </cell>
        </row>
        <row r="280">
          <cell r="A280" t="str">
            <v>1.2.3.01.01.0052</v>
          </cell>
          <cell r="B280" t="str">
            <v>A</v>
          </cell>
          <cell r="C280">
            <v>1</v>
          </cell>
          <cell r="D280">
            <v>351</v>
          </cell>
          <cell r="E280" t="str">
            <v xml:space="preserve">Prédio OGMO                                      </v>
          </cell>
          <cell r="F280">
            <v>491664.97</v>
          </cell>
          <cell r="G280">
            <v>0</v>
          </cell>
          <cell r="H280">
            <v>0</v>
          </cell>
          <cell r="I280">
            <v>491664.97</v>
          </cell>
        </row>
        <row r="281">
          <cell r="A281" t="str">
            <v>1.2.3.01.01.0053</v>
          </cell>
          <cell r="B281" t="str">
            <v>A</v>
          </cell>
          <cell r="C281">
            <v>1</v>
          </cell>
          <cell r="D281">
            <v>352</v>
          </cell>
          <cell r="E281" t="str">
            <v xml:space="preserve">Prédio Centro de Negócios - Contrapart           </v>
          </cell>
          <cell r="F281">
            <v>609334.03</v>
          </cell>
          <cell r="G281">
            <v>0</v>
          </cell>
          <cell r="H281">
            <v>0</v>
          </cell>
          <cell r="I281">
            <v>609334.03</v>
          </cell>
        </row>
        <row r="282">
          <cell r="A282" t="str">
            <v>1.2.3.01.01.0054</v>
          </cell>
          <cell r="B282" t="str">
            <v>A</v>
          </cell>
          <cell r="C282">
            <v>1</v>
          </cell>
          <cell r="D282">
            <v>353</v>
          </cell>
          <cell r="E282" t="str">
            <v xml:space="preserve">Prédio de Operações                              </v>
          </cell>
          <cell r="F282">
            <v>967638.44</v>
          </cell>
          <cell r="G282">
            <v>0</v>
          </cell>
          <cell r="H282">
            <v>0</v>
          </cell>
          <cell r="I282">
            <v>967638.44</v>
          </cell>
        </row>
        <row r="283">
          <cell r="A283" t="str">
            <v>1.2.3.01.01.0055</v>
          </cell>
          <cell r="B283" t="str">
            <v>A</v>
          </cell>
          <cell r="C283">
            <v>1</v>
          </cell>
          <cell r="D283">
            <v>354</v>
          </cell>
          <cell r="E283" t="str">
            <v xml:space="preserve">Recuperação da Plat. da Ext. Cais Norte          </v>
          </cell>
          <cell r="F283">
            <v>106700</v>
          </cell>
          <cell r="G283">
            <v>0</v>
          </cell>
          <cell r="H283">
            <v>0</v>
          </cell>
          <cell r="I283">
            <v>106700</v>
          </cell>
        </row>
        <row r="284">
          <cell r="A284" t="str">
            <v>1.2.3.01.01.0056</v>
          </cell>
          <cell r="B284" t="str">
            <v>A</v>
          </cell>
          <cell r="C284">
            <v>1</v>
          </cell>
          <cell r="D284">
            <v>355</v>
          </cell>
          <cell r="E284" t="str">
            <v xml:space="preserve">Terminal de Passageiros Ponta da Espera          </v>
          </cell>
          <cell r="F284">
            <v>266894.42</v>
          </cell>
          <cell r="G284">
            <v>0</v>
          </cell>
          <cell r="H284">
            <v>0</v>
          </cell>
          <cell r="I284">
            <v>266894.42</v>
          </cell>
        </row>
        <row r="285">
          <cell r="A285" t="str">
            <v>1.2.3.01.01.0057</v>
          </cell>
          <cell r="B285" t="str">
            <v>A</v>
          </cell>
          <cell r="C285">
            <v>1</v>
          </cell>
          <cell r="D285">
            <v>356</v>
          </cell>
          <cell r="E285" t="str">
            <v xml:space="preserve">Novo Terminal Ferry-Boat Ponta da Espera         </v>
          </cell>
          <cell r="F285">
            <v>151649.4</v>
          </cell>
          <cell r="G285">
            <v>0</v>
          </cell>
          <cell r="H285">
            <v>0</v>
          </cell>
          <cell r="I285">
            <v>151649.4</v>
          </cell>
        </row>
        <row r="286">
          <cell r="A286" t="str">
            <v>1.2.3.01.01.0058</v>
          </cell>
          <cell r="B286" t="str">
            <v>A</v>
          </cell>
          <cell r="C286">
            <v>1</v>
          </cell>
          <cell r="D286">
            <v>357</v>
          </cell>
          <cell r="E286" t="str">
            <v xml:space="preserve">Muro da Área Alfandegada                         </v>
          </cell>
          <cell r="F286">
            <v>46527.28</v>
          </cell>
          <cell r="G286">
            <v>0</v>
          </cell>
          <cell r="H286">
            <v>0</v>
          </cell>
          <cell r="I286">
            <v>46527.28</v>
          </cell>
        </row>
        <row r="287">
          <cell r="A287" t="str">
            <v>1.2.3.01.01.0059</v>
          </cell>
          <cell r="B287" t="str">
            <v>A</v>
          </cell>
          <cell r="C287">
            <v>1</v>
          </cell>
          <cell r="D287">
            <v>358</v>
          </cell>
          <cell r="E287" t="str">
            <v xml:space="preserve">Galpão do Mercado do Cujupe                      </v>
          </cell>
          <cell r="F287">
            <v>29956.69</v>
          </cell>
          <cell r="G287">
            <v>0</v>
          </cell>
          <cell r="H287">
            <v>0</v>
          </cell>
          <cell r="I287">
            <v>29956.69</v>
          </cell>
        </row>
        <row r="288">
          <cell r="A288" t="str">
            <v>1.2.3.01.01.0060</v>
          </cell>
          <cell r="B288" t="str">
            <v>A</v>
          </cell>
          <cell r="C288">
            <v>1</v>
          </cell>
          <cell r="D288">
            <v>359</v>
          </cell>
          <cell r="E288" t="str">
            <v xml:space="preserve">Guarita de Acesso ao Porto                       </v>
          </cell>
          <cell r="F288">
            <v>130675.79</v>
          </cell>
          <cell r="G288">
            <v>0</v>
          </cell>
          <cell r="H288">
            <v>0</v>
          </cell>
          <cell r="I288">
            <v>130675.79</v>
          </cell>
        </row>
        <row r="289">
          <cell r="A289" t="str">
            <v>1.2.3.01.01.0061</v>
          </cell>
          <cell r="B289" t="str">
            <v>A</v>
          </cell>
          <cell r="C289">
            <v>1</v>
          </cell>
          <cell r="D289">
            <v>1368</v>
          </cell>
          <cell r="E289" t="str">
            <v xml:space="preserve">Pátio Retroárea Berço 103                        </v>
          </cell>
          <cell r="F289">
            <v>1378392.17</v>
          </cell>
          <cell r="G289">
            <v>0</v>
          </cell>
          <cell r="H289">
            <v>0</v>
          </cell>
          <cell r="I289">
            <v>1378392.17</v>
          </cell>
        </row>
        <row r="290">
          <cell r="A290" t="str">
            <v>1.2.3.01.02</v>
          </cell>
          <cell r="B290" t="str">
            <v>S</v>
          </cell>
          <cell r="C290">
            <v>1</v>
          </cell>
          <cell r="D290">
            <v>3831</v>
          </cell>
          <cell r="E290" t="str">
            <v xml:space="preserve">Terrenos                                         </v>
          </cell>
          <cell r="F290">
            <v>0</v>
          </cell>
          <cell r="G290">
            <v>277124774.42000002</v>
          </cell>
          <cell r="H290">
            <v>0</v>
          </cell>
          <cell r="I290">
            <v>277124774.42000002</v>
          </cell>
        </row>
        <row r="291">
          <cell r="A291" t="str">
            <v>1.2.3.01.02.0001</v>
          </cell>
          <cell r="B291" t="str">
            <v>A</v>
          </cell>
          <cell r="C291">
            <v>1</v>
          </cell>
          <cell r="D291">
            <v>3832</v>
          </cell>
          <cell r="E291" t="str">
            <v xml:space="preserve">Gleba Tibiri-Pedrinhas Módulo "B"                </v>
          </cell>
          <cell r="F291">
            <v>0</v>
          </cell>
          <cell r="G291">
            <v>69556457.549999997</v>
          </cell>
          <cell r="H291">
            <v>0</v>
          </cell>
          <cell r="I291">
            <v>69556457.549999997</v>
          </cell>
        </row>
        <row r="292">
          <cell r="A292" t="str">
            <v>1.2.3.01.02.0002</v>
          </cell>
          <cell r="B292" t="str">
            <v>A</v>
          </cell>
          <cell r="C292">
            <v>1</v>
          </cell>
          <cell r="D292">
            <v>3833</v>
          </cell>
          <cell r="E292" t="str">
            <v xml:space="preserve">Gleba "H2" do Distrito Industrial                </v>
          </cell>
          <cell r="F292">
            <v>0</v>
          </cell>
          <cell r="G292">
            <v>207568316.87</v>
          </cell>
          <cell r="H292">
            <v>0</v>
          </cell>
          <cell r="I292">
            <v>207568316.87</v>
          </cell>
        </row>
        <row r="293">
          <cell r="A293" t="str">
            <v>1.2.3.02</v>
          </cell>
          <cell r="B293" t="str">
            <v>S</v>
          </cell>
          <cell r="C293">
            <v>1</v>
          </cell>
          <cell r="D293">
            <v>360</v>
          </cell>
          <cell r="E293" t="str">
            <v xml:space="preserve">Bens Móveis                                      </v>
          </cell>
          <cell r="F293">
            <v>29069793.41</v>
          </cell>
          <cell r="G293">
            <v>350.9</v>
          </cell>
          <cell r="H293">
            <v>0</v>
          </cell>
          <cell r="I293">
            <v>29070144.309999999</v>
          </cell>
        </row>
        <row r="294">
          <cell r="A294" t="str">
            <v>1.2.3.02.01</v>
          </cell>
          <cell r="B294" t="str">
            <v>A</v>
          </cell>
          <cell r="C294">
            <v>1</v>
          </cell>
          <cell r="D294">
            <v>361</v>
          </cell>
          <cell r="E294" t="str">
            <v xml:space="preserve">Móveis e Utensílios                              </v>
          </cell>
          <cell r="F294">
            <v>3365061.11</v>
          </cell>
          <cell r="G294">
            <v>0</v>
          </cell>
          <cell r="H294">
            <v>0</v>
          </cell>
          <cell r="I294">
            <v>3365061.11</v>
          </cell>
        </row>
        <row r="295">
          <cell r="A295" t="str">
            <v>1.2.3.02.02</v>
          </cell>
          <cell r="B295" t="str">
            <v>A</v>
          </cell>
          <cell r="C295">
            <v>1</v>
          </cell>
          <cell r="D295">
            <v>362</v>
          </cell>
          <cell r="E295" t="str">
            <v xml:space="preserve">Equipamentos de Informática                      </v>
          </cell>
          <cell r="F295">
            <v>4600818.78</v>
          </cell>
          <cell r="G295">
            <v>0</v>
          </cell>
          <cell r="H295">
            <v>0</v>
          </cell>
          <cell r="I295">
            <v>4600818.78</v>
          </cell>
        </row>
        <row r="296">
          <cell r="A296" t="str">
            <v>1.2.3.02.03</v>
          </cell>
          <cell r="B296" t="str">
            <v>A</v>
          </cell>
          <cell r="C296">
            <v>1</v>
          </cell>
          <cell r="D296">
            <v>363</v>
          </cell>
          <cell r="E296" t="str">
            <v xml:space="preserve">Máquinas e Equipamentos                          </v>
          </cell>
          <cell r="F296">
            <v>16020604.82</v>
          </cell>
          <cell r="G296">
            <v>350.9</v>
          </cell>
          <cell r="H296">
            <v>0</v>
          </cell>
          <cell r="I296">
            <v>16020955.720000001</v>
          </cell>
        </row>
        <row r="297">
          <cell r="A297" t="str">
            <v>1.2.3.02.04</v>
          </cell>
          <cell r="B297" t="str">
            <v>A</v>
          </cell>
          <cell r="C297">
            <v>1</v>
          </cell>
          <cell r="D297">
            <v>364</v>
          </cell>
          <cell r="E297" t="str">
            <v xml:space="preserve">Veículos                                         </v>
          </cell>
          <cell r="F297">
            <v>640048.76</v>
          </cell>
          <cell r="G297">
            <v>0</v>
          </cell>
          <cell r="H297">
            <v>0</v>
          </cell>
          <cell r="I297">
            <v>640048.76</v>
          </cell>
        </row>
        <row r="298">
          <cell r="A298" t="str">
            <v>1.2.3.02.05</v>
          </cell>
          <cell r="B298" t="str">
            <v>A</v>
          </cell>
          <cell r="C298">
            <v>1</v>
          </cell>
          <cell r="D298">
            <v>365</v>
          </cell>
          <cell r="E298" t="str">
            <v xml:space="preserve">Aparel, Máq e Equip. DNIT Contrapartida          </v>
          </cell>
          <cell r="F298">
            <v>309659.94</v>
          </cell>
          <cell r="G298">
            <v>0</v>
          </cell>
          <cell r="H298">
            <v>0</v>
          </cell>
          <cell r="I298">
            <v>309659.94</v>
          </cell>
        </row>
        <row r="299">
          <cell r="A299" t="str">
            <v>1.2.3.02.06</v>
          </cell>
          <cell r="B299" t="str">
            <v>A</v>
          </cell>
          <cell r="C299">
            <v>1</v>
          </cell>
          <cell r="D299">
            <v>1141</v>
          </cell>
          <cell r="E299" t="str">
            <v xml:space="preserve">Defensas Marítimas e Cabeços                     </v>
          </cell>
          <cell r="F299">
            <v>4133600</v>
          </cell>
          <cell r="G299">
            <v>0</v>
          </cell>
          <cell r="H299">
            <v>0</v>
          </cell>
          <cell r="I299">
            <v>4133600</v>
          </cell>
        </row>
        <row r="300">
          <cell r="A300" t="str">
            <v>1.2.3.03</v>
          </cell>
          <cell r="B300" t="str">
            <v>S</v>
          </cell>
          <cell r="C300">
            <v>1</v>
          </cell>
          <cell r="D300">
            <v>366</v>
          </cell>
          <cell r="E300" t="str">
            <v xml:space="preserve">Depreciação Acumulada                            </v>
          </cell>
          <cell r="F300">
            <v>-31786544.199999999</v>
          </cell>
          <cell r="G300">
            <v>0</v>
          </cell>
          <cell r="H300">
            <v>308293.42</v>
          </cell>
          <cell r="I300">
            <v>-32094837.620000001</v>
          </cell>
        </row>
        <row r="301">
          <cell r="A301" t="str">
            <v>1.2.3.03.01</v>
          </cell>
          <cell r="B301" t="str">
            <v>A</v>
          </cell>
          <cell r="C301">
            <v>1</v>
          </cell>
          <cell r="D301">
            <v>367</v>
          </cell>
          <cell r="E301" t="str">
            <v xml:space="preserve">(-) Deprec. acumul. - Benfeitorias               </v>
          </cell>
          <cell r="F301">
            <v>-15234175.109999999</v>
          </cell>
          <cell r="G301">
            <v>0</v>
          </cell>
          <cell r="H301">
            <v>100919.37</v>
          </cell>
          <cell r="I301">
            <v>-15335094.48</v>
          </cell>
        </row>
        <row r="302">
          <cell r="A302" t="str">
            <v>1.2.3.03.02</v>
          </cell>
          <cell r="B302" t="str">
            <v>A</v>
          </cell>
          <cell r="C302">
            <v>1</v>
          </cell>
          <cell r="D302">
            <v>368</v>
          </cell>
          <cell r="E302" t="str">
            <v xml:space="preserve">(-) Deprec. acumul. - Móveis e Utens.            </v>
          </cell>
          <cell r="F302">
            <v>-1934421.17</v>
          </cell>
          <cell r="G302">
            <v>0</v>
          </cell>
          <cell r="H302">
            <v>20196.96</v>
          </cell>
          <cell r="I302">
            <v>-1954618.13</v>
          </cell>
        </row>
        <row r="303">
          <cell r="A303" t="str">
            <v>1.2.3.03.03</v>
          </cell>
          <cell r="B303" t="str">
            <v>A</v>
          </cell>
          <cell r="C303">
            <v>1</v>
          </cell>
          <cell r="D303">
            <v>369</v>
          </cell>
          <cell r="E303" t="str">
            <v xml:space="preserve">(-) Deprec. acumul. - Equip. de Informát         </v>
          </cell>
          <cell r="F303">
            <v>-3924655.71</v>
          </cell>
          <cell r="G303">
            <v>0</v>
          </cell>
          <cell r="H303">
            <v>22925.97</v>
          </cell>
          <cell r="I303">
            <v>-3947581.68</v>
          </cell>
        </row>
        <row r="304">
          <cell r="A304" t="str">
            <v>1.2.3.03.04</v>
          </cell>
          <cell r="B304" t="str">
            <v>A</v>
          </cell>
          <cell r="C304">
            <v>1</v>
          </cell>
          <cell r="D304">
            <v>370</v>
          </cell>
          <cell r="E304" t="str">
            <v xml:space="preserve">(-) Deprec. acumul. - Máq. e Equip.              </v>
          </cell>
          <cell r="F304">
            <v>-6800993.79</v>
          </cell>
          <cell r="G304">
            <v>0</v>
          </cell>
          <cell r="H304">
            <v>122119.98</v>
          </cell>
          <cell r="I304">
            <v>-6923113.7699999996</v>
          </cell>
        </row>
        <row r="305">
          <cell r="A305" t="str">
            <v>1.2.3.03.05</v>
          </cell>
          <cell r="B305" t="str">
            <v>A</v>
          </cell>
          <cell r="C305">
            <v>1</v>
          </cell>
          <cell r="D305">
            <v>371</v>
          </cell>
          <cell r="E305" t="str">
            <v xml:space="preserve">(-) Deprec. acumul. - Veículos                   </v>
          </cell>
          <cell r="F305">
            <v>-395226.63</v>
          </cell>
          <cell r="G305">
            <v>0</v>
          </cell>
          <cell r="H305">
            <v>7684.44</v>
          </cell>
          <cell r="I305">
            <v>-402911.07</v>
          </cell>
        </row>
        <row r="306">
          <cell r="A306" t="str">
            <v>1.2.3.03.06</v>
          </cell>
          <cell r="B306" t="str">
            <v>A</v>
          </cell>
          <cell r="C306">
            <v>1</v>
          </cell>
          <cell r="D306">
            <v>372</v>
          </cell>
          <cell r="E306" t="str">
            <v xml:space="preserve">(-) Deprec. acumul. - Ap,Máq Equip.DNIT          </v>
          </cell>
          <cell r="F306">
            <v>-309659.94</v>
          </cell>
          <cell r="G306">
            <v>0</v>
          </cell>
          <cell r="H306">
            <v>0</v>
          </cell>
          <cell r="I306">
            <v>-309659.94</v>
          </cell>
        </row>
        <row r="307">
          <cell r="A307" t="str">
            <v>1.2.3.03.07</v>
          </cell>
          <cell r="B307" t="str">
            <v>A</v>
          </cell>
          <cell r="C307">
            <v>1</v>
          </cell>
          <cell r="D307">
            <v>1166</v>
          </cell>
          <cell r="E307" t="str">
            <v xml:space="preserve">(-) Deprec. acumul. - Defensas e Cabeços         </v>
          </cell>
          <cell r="F307">
            <v>-3187411.85</v>
          </cell>
          <cell r="G307">
            <v>0</v>
          </cell>
          <cell r="H307">
            <v>34446.699999999997</v>
          </cell>
          <cell r="I307">
            <v>-3221858.55</v>
          </cell>
        </row>
        <row r="308">
          <cell r="A308" t="str">
            <v>1.2.3.04</v>
          </cell>
          <cell r="B308" t="str">
            <v>S</v>
          </cell>
          <cell r="C308">
            <v>1</v>
          </cell>
          <cell r="D308">
            <v>373</v>
          </cell>
          <cell r="E308" t="str">
            <v xml:space="preserve">Benfeitorias em Móveis de Terceiros              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</row>
        <row r="309">
          <cell r="A309" t="str">
            <v>1.2.3.04.01</v>
          </cell>
          <cell r="B309" t="str">
            <v>A</v>
          </cell>
          <cell r="C309">
            <v>1</v>
          </cell>
          <cell r="D309">
            <v>374</v>
          </cell>
          <cell r="E309" t="str">
            <v xml:space="preserve">Máquinas e Motores                               </v>
          </cell>
          <cell r="F309">
            <v>148243.54</v>
          </cell>
          <cell r="G309">
            <v>0</v>
          </cell>
          <cell r="H309">
            <v>0</v>
          </cell>
          <cell r="I309">
            <v>148243.54</v>
          </cell>
        </row>
        <row r="310">
          <cell r="A310" t="str">
            <v>1.2.3.04.02</v>
          </cell>
          <cell r="B310" t="str">
            <v>A</v>
          </cell>
          <cell r="C310">
            <v>1</v>
          </cell>
          <cell r="D310">
            <v>375</v>
          </cell>
          <cell r="E310" t="str">
            <v xml:space="preserve">(-) Amortizações                                 </v>
          </cell>
          <cell r="F310">
            <v>-148243.54</v>
          </cell>
          <cell r="G310">
            <v>0</v>
          </cell>
          <cell r="H310">
            <v>0</v>
          </cell>
          <cell r="I310">
            <v>-148243.54</v>
          </cell>
        </row>
        <row r="311">
          <cell r="A311" t="str">
            <v>1.2.3.05</v>
          </cell>
          <cell r="B311" t="str">
            <v>S</v>
          </cell>
          <cell r="C311">
            <v>1</v>
          </cell>
          <cell r="D311">
            <v>376</v>
          </cell>
          <cell r="E311" t="str">
            <v xml:space="preserve">Bens Móveis Convênio                             </v>
          </cell>
          <cell r="F311">
            <v>252577.5</v>
          </cell>
          <cell r="G311">
            <v>0</v>
          </cell>
          <cell r="H311">
            <v>0</v>
          </cell>
          <cell r="I311">
            <v>252577.5</v>
          </cell>
        </row>
        <row r="312">
          <cell r="A312" t="str">
            <v>1.2.3.05.01</v>
          </cell>
          <cell r="B312" t="str">
            <v>S</v>
          </cell>
          <cell r="C312">
            <v>1</v>
          </cell>
          <cell r="D312">
            <v>377</v>
          </cell>
          <cell r="E312" t="str">
            <v xml:space="preserve">Bens Móveis DNIT AQ/173/2003/00                  </v>
          </cell>
          <cell r="F312">
            <v>252577.5</v>
          </cell>
          <cell r="G312">
            <v>0</v>
          </cell>
          <cell r="H312">
            <v>0</v>
          </cell>
          <cell r="I312">
            <v>252577.5</v>
          </cell>
        </row>
        <row r="313">
          <cell r="A313" t="str">
            <v>1.2.3.05.01.0001</v>
          </cell>
          <cell r="B313" t="str">
            <v>A</v>
          </cell>
          <cell r="C313">
            <v>1</v>
          </cell>
          <cell r="D313">
            <v>378</v>
          </cell>
          <cell r="E313" t="str">
            <v xml:space="preserve">Scanner de Bagagem                               </v>
          </cell>
          <cell r="F313">
            <v>252577.5</v>
          </cell>
          <cell r="G313">
            <v>0</v>
          </cell>
          <cell r="H313">
            <v>0</v>
          </cell>
          <cell r="I313">
            <v>252577.5</v>
          </cell>
        </row>
        <row r="314">
          <cell r="A314" t="str">
            <v>1.2.3.06</v>
          </cell>
          <cell r="B314" t="str">
            <v>S</v>
          </cell>
          <cell r="C314">
            <v>1</v>
          </cell>
          <cell r="D314">
            <v>379</v>
          </cell>
          <cell r="E314" t="str">
            <v xml:space="preserve">Obras em Andamento                               </v>
          </cell>
          <cell r="F314">
            <v>577113761.00999999</v>
          </cell>
          <cell r="G314">
            <v>945273.6</v>
          </cell>
          <cell r="H314">
            <v>0</v>
          </cell>
          <cell r="I314">
            <v>578059034.61000001</v>
          </cell>
        </row>
        <row r="315">
          <cell r="A315" t="str">
            <v>1.2.3.06.01</v>
          </cell>
          <cell r="B315" t="str">
            <v>S</v>
          </cell>
          <cell r="C315">
            <v>1</v>
          </cell>
          <cell r="D315">
            <v>380</v>
          </cell>
          <cell r="E315" t="str">
            <v xml:space="preserve">Obras em Andamento - EMAP                        </v>
          </cell>
          <cell r="F315">
            <v>239816825.78999999</v>
          </cell>
          <cell r="G315">
            <v>945273.6</v>
          </cell>
          <cell r="H315">
            <v>0</v>
          </cell>
          <cell r="I315">
            <v>240762099.38999999</v>
          </cell>
        </row>
        <row r="316">
          <cell r="A316" t="str">
            <v>1.2.3.06.01.0001</v>
          </cell>
          <cell r="B316" t="str">
            <v>A</v>
          </cell>
          <cell r="C316">
            <v>1</v>
          </cell>
          <cell r="D316">
            <v>381</v>
          </cell>
          <cell r="E316" t="str">
            <v xml:space="preserve">Projetos Execut. de Obras Civis                  </v>
          </cell>
          <cell r="F316">
            <v>1193478.17</v>
          </cell>
          <cell r="G316">
            <v>0</v>
          </cell>
          <cell r="H316">
            <v>0</v>
          </cell>
          <cell r="I316">
            <v>1193478.17</v>
          </cell>
        </row>
        <row r="317">
          <cell r="A317" t="str">
            <v>1.2.3.06.01.0002</v>
          </cell>
          <cell r="B317" t="str">
            <v>A</v>
          </cell>
          <cell r="C317">
            <v>1</v>
          </cell>
          <cell r="D317">
            <v>382</v>
          </cell>
          <cell r="E317" t="str">
            <v xml:space="preserve">Gerenc. e Fiscal das Obras DNIT-Contrapa         </v>
          </cell>
          <cell r="F317">
            <v>1685961.34</v>
          </cell>
          <cell r="G317">
            <v>0</v>
          </cell>
          <cell r="H317">
            <v>0</v>
          </cell>
          <cell r="I317">
            <v>1685961.34</v>
          </cell>
        </row>
        <row r="318">
          <cell r="A318" t="str">
            <v>1.2.3.06.01.0003</v>
          </cell>
          <cell r="B318" t="str">
            <v>A</v>
          </cell>
          <cell r="C318">
            <v>1</v>
          </cell>
          <cell r="D318">
            <v>383</v>
          </cell>
          <cell r="E318" t="str">
            <v xml:space="preserve">Portaria Avançada Porto do Itaqui                </v>
          </cell>
          <cell r="F318">
            <v>1665682.75</v>
          </cell>
          <cell r="G318">
            <v>0</v>
          </cell>
          <cell r="H318">
            <v>0</v>
          </cell>
          <cell r="I318">
            <v>1665682.75</v>
          </cell>
        </row>
        <row r="319">
          <cell r="A319" t="str">
            <v>1.2.3.06.01.0004</v>
          </cell>
          <cell r="B319" t="str">
            <v>A</v>
          </cell>
          <cell r="C319">
            <v>1</v>
          </cell>
          <cell r="D319">
            <v>384</v>
          </cell>
          <cell r="E319" t="str">
            <v xml:space="preserve">Recup/Retro Berços100,101e102 DNIT173 CP         </v>
          </cell>
          <cell r="F319">
            <v>11411216.91</v>
          </cell>
          <cell r="G319">
            <v>0</v>
          </cell>
          <cell r="H319">
            <v>0</v>
          </cell>
          <cell r="I319">
            <v>11411216.91</v>
          </cell>
        </row>
        <row r="320">
          <cell r="A320" t="str">
            <v>1.2.3.06.01.0005</v>
          </cell>
          <cell r="B320" t="str">
            <v>A</v>
          </cell>
          <cell r="C320">
            <v>1</v>
          </cell>
          <cell r="D320">
            <v>385</v>
          </cell>
          <cell r="E320" t="str">
            <v xml:space="preserve">Const. Berç100 Alarg Cais SulDNIT173 C.P         </v>
          </cell>
          <cell r="F320">
            <v>11165777.25</v>
          </cell>
          <cell r="G320">
            <v>0</v>
          </cell>
          <cell r="H320">
            <v>0</v>
          </cell>
          <cell r="I320">
            <v>11165777.25</v>
          </cell>
        </row>
        <row r="321">
          <cell r="A321" t="str">
            <v>1.2.3.06.01.0006</v>
          </cell>
          <cell r="B321" t="str">
            <v>A</v>
          </cell>
          <cell r="C321">
            <v>1</v>
          </cell>
          <cell r="D321">
            <v>386</v>
          </cell>
          <cell r="E321" t="str">
            <v xml:space="preserve">Prédio Corpo de Bombeiros                        </v>
          </cell>
          <cell r="F321">
            <v>94494.17</v>
          </cell>
          <cell r="G321">
            <v>0</v>
          </cell>
          <cell r="H321">
            <v>0</v>
          </cell>
          <cell r="I321">
            <v>94494.17</v>
          </cell>
        </row>
        <row r="322">
          <cell r="A322" t="str">
            <v>1.2.3.06.01.0007</v>
          </cell>
          <cell r="B322" t="str">
            <v>A</v>
          </cell>
          <cell r="C322">
            <v>1</v>
          </cell>
          <cell r="D322">
            <v>387</v>
          </cell>
          <cell r="E322" t="str">
            <v xml:space="preserve">Sist Atrac. a Laser-DNITAQ/173/2003 - CP         </v>
          </cell>
          <cell r="F322">
            <v>132124.51</v>
          </cell>
          <cell r="G322">
            <v>0</v>
          </cell>
          <cell r="H322">
            <v>0</v>
          </cell>
          <cell r="I322">
            <v>132124.51</v>
          </cell>
        </row>
        <row r="323">
          <cell r="A323" t="str">
            <v>1.2.3.06.01.0008</v>
          </cell>
          <cell r="B323" t="str">
            <v>A</v>
          </cell>
          <cell r="C323">
            <v>1</v>
          </cell>
          <cell r="D323">
            <v>388</v>
          </cell>
          <cell r="E323" t="str">
            <v xml:space="preserve">Dragagem Canal e Const. Aterro Hid. - CP         </v>
          </cell>
          <cell r="F323">
            <v>1608848.46</v>
          </cell>
          <cell r="G323">
            <v>0</v>
          </cell>
          <cell r="H323">
            <v>0</v>
          </cell>
          <cell r="I323">
            <v>1608848.46</v>
          </cell>
        </row>
        <row r="324">
          <cell r="A324" t="str">
            <v>1.2.3.06.01.0009</v>
          </cell>
          <cell r="B324" t="str">
            <v>A</v>
          </cell>
          <cell r="C324">
            <v>1</v>
          </cell>
          <cell r="D324">
            <v>389</v>
          </cell>
          <cell r="E324" t="str">
            <v xml:space="preserve">Abrigo do Grupo Gerador                          </v>
          </cell>
          <cell r="F324">
            <v>40443.919999999998</v>
          </cell>
          <cell r="G324">
            <v>0</v>
          </cell>
          <cell r="H324">
            <v>0</v>
          </cell>
          <cell r="I324">
            <v>40443.919999999998</v>
          </cell>
        </row>
        <row r="325">
          <cell r="A325" t="str">
            <v>1.2.3.06.01.0010</v>
          </cell>
          <cell r="B325" t="str">
            <v>A</v>
          </cell>
          <cell r="C325">
            <v>1</v>
          </cell>
          <cell r="D325">
            <v>1153</v>
          </cell>
          <cell r="E325" t="str">
            <v xml:space="preserve">Ferrovia TR-57 - Berço 102                       </v>
          </cell>
          <cell r="F325">
            <v>600777.4</v>
          </cell>
          <cell r="G325">
            <v>0</v>
          </cell>
          <cell r="H325">
            <v>0</v>
          </cell>
          <cell r="I325">
            <v>600777.4</v>
          </cell>
        </row>
        <row r="326">
          <cell r="A326" t="str">
            <v>1.2.3.06.01.0012</v>
          </cell>
          <cell r="B326" t="str">
            <v>A</v>
          </cell>
          <cell r="C326">
            <v>1</v>
          </cell>
          <cell r="D326">
            <v>1227</v>
          </cell>
          <cell r="E326" t="str">
            <v xml:space="preserve">Gerenciamento e Fiscalização de Obras            </v>
          </cell>
          <cell r="F326">
            <v>11051167.33</v>
          </cell>
          <cell r="G326">
            <v>0</v>
          </cell>
          <cell r="H326">
            <v>0</v>
          </cell>
          <cell r="I326">
            <v>11051167.33</v>
          </cell>
        </row>
        <row r="327">
          <cell r="A327" t="str">
            <v>1.2.3.06.01.0013</v>
          </cell>
          <cell r="B327" t="str">
            <v>A</v>
          </cell>
          <cell r="C327">
            <v>1</v>
          </cell>
          <cell r="D327">
            <v>1577</v>
          </cell>
          <cell r="E327" t="str">
            <v xml:space="preserve">Iluminação do Berço 100                          </v>
          </cell>
          <cell r="F327">
            <v>213422.75</v>
          </cell>
          <cell r="G327">
            <v>0</v>
          </cell>
          <cell r="H327">
            <v>0</v>
          </cell>
          <cell r="I327">
            <v>213422.75</v>
          </cell>
        </row>
        <row r="328">
          <cell r="A328" t="str">
            <v>1.2.3.06.01.0014</v>
          </cell>
          <cell r="B328" t="str">
            <v>A</v>
          </cell>
          <cell r="C328">
            <v>1</v>
          </cell>
          <cell r="D328">
            <v>1610</v>
          </cell>
          <cell r="E328" t="str">
            <v xml:space="preserve">Enrocamento Retroárea Berço 100                  </v>
          </cell>
          <cell r="F328">
            <v>4774203.0599999996</v>
          </cell>
          <cell r="G328">
            <v>0</v>
          </cell>
          <cell r="H328">
            <v>0</v>
          </cell>
          <cell r="I328">
            <v>4774203.0599999996</v>
          </cell>
        </row>
        <row r="329">
          <cell r="A329" t="str">
            <v>1.2.3.06.01.0015</v>
          </cell>
          <cell r="B329" t="str">
            <v>A</v>
          </cell>
          <cell r="C329">
            <v>1</v>
          </cell>
          <cell r="D329">
            <v>1611</v>
          </cell>
          <cell r="E329" t="str">
            <v xml:space="preserve">Benfeitorias em Terrenos                         </v>
          </cell>
          <cell r="F329">
            <v>28279010.84</v>
          </cell>
          <cell r="G329">
            <v>0</v>
          </cell>
          <cell r="H329">
            <v>0</v>
          </cell>
          <cell r="I329">
            <v>28279010.84</v>
          </cell>
        </row>
        <row r="330">
          <cell r="A330" t="str">
            <v>1.2.3.06.01.0016</v>
          </cell>
          <cell r="B330" t="str">
            <v>A</v>
          </cell>
          <cell r="C330">
            <v>1</v>
          </cell>
          <cell r="D330">
            <v>1612</v>
          </cell>
          <cell r="E330" t="str">
            <v xml:space="preserve">Galeria Subterrânea p/ Tubulações                </v>
          </cell>
          <cell r="F330">
            <v>2994216.62</v>
          </cell>
          <cell r="G330">
            <v>0</v>
          </cell>
          <cell r="H330">
            <v>0</v>
          </cell>
          <cell r="I330">
            <v>2994216.62</v>
          </cell>
        </row>
        <row r="331">
          <cell r="A331" t="str">
            <v>1.2.3.06.01.0017</v>
          </cell>
          <cell r="B331" t="str">
            <v>A</v>
          </cell>
          <cell r="C331">
            <v>1</v>
          </cell>
          <cell r="D331">
            <v>1626</v>
          </cell>
          <cell r="E331" t="str">
            <v xml:space="preserve">Proj. Instalações Elétricas no Porto             </v>
          </cell>
          <cell r="F331">
            <v>564875.94999999995</v>
          </cell>
          <cell r="G331">
            <v>0</v>
          </cell>
          <cell r="H331">
            <v>0</v>
          </cell>
          <cell r="I331">
            <v>564875.94999999995</v>
          </cell>
        </row>
        <row r="332">
          <cell r="A332" t="str">
            <v>1.2.3.06.01.0018</v>
          </cell>
          <cell r="B332" t="str">
            <v>A</v>
          </cell>
          <cell r="C332">
            <v>1</v>
          </cell>
          <cell r="D332">
            <v>1627</v>
          </cell>
          <cell r="E332" t="str">
            <v xml:space="preserve">Proj. Rec. e Reforço Estrutural P Grande         </v>
          </cell>
          <cell r="F332">
            <v>296388.24</v>
          </cell>
          <cell r="G332">
            <v>0</v>
          </cell>
          <cell r="H332">
            <v>0</v>
          </cell>
          <cell r="I332">
            <v>296388.24</v>
          </cell>
        </row>
        <row r="333">
          <cell r="A333" t="str">
            <v>1.2.3.06.01.0020</v>
          </cell>
          <cell r="B333" t="str">
            <v>A</v>
          </cell>
          <cell r="C333">
            <v>1</v>
          </cell>
          <cell r="D333">
            <v>1668</v>
          </cell>
          <cell r="E333" t="str">
            <v xml:space="preserve">Prédio Controle Pesagem Pátio Carretas           </v>
          </cell>
          <cell r="F333">
            <v>283357.05</v>
          </cell>
          <cell r="G333">
            <v>0</v>
          </cell>
          <cell r="H333">
            <v>0</v>
          </cell>
          <cell r="I333">
            <v>283357.05</v>
          </cell>
        </row>
        <row r="334">
          <cell r="A334" t="str">
            <v>1.2.3.06.01.0021</v>
          </cell>
          <cell r="B334" t="str">
            <v>A</v>
          </cell>
          <cell r="C334">
            <v>1</v>
          </cell>
          <cell r="D334">
            <v>1680</v>
          </cell>
          <cell r="E334" t="str">
            <v xml:space="preserve">Infaestrutura em Fibra Óptica                    </v>
          </cell>
          <cell r="F334">
            <v>2244114.52</v>
          </cell>
          <cell r="G334">
            <v>0</v>
          </cell>
          <cell r="H334">
            <v>0</v>
          </cell>
          <cell r="I334">
            <v>2244114.52</v>
          </cell>
        </row>
        <row r="335">
          <cell r="A335" t="str">
            <v>1.2.3.06.01.0022</v>
          </cell>
          <cell r="B335" t="str">
            <v>A</v>
          </cell>
          <cell r="C335">
            <v>1</v>
          </cell>
          <cell r="D335">
            <v>1688</v>
          </cell>
          <cell r="E335" t="str">
            <v xml:space="preserve">Torres de Iluminação no Porto                    </v>
          </cell>
          <cell r="F335">
            <v>3022822.74</v>
          </cell>
          <cell r="G335">
            <v>0</v>
          </cell>
          <cell r="H335">
            <v>0</v>
          </cell>
          <cell r="I335">
            <v>3022822.74</v>
          </cell>
        </row>
        <row r="336">
          <cell r="A336" t="str">
            <v>1.2.3.06.01.0023</v>
          </cell>
          <cell r="B336" t="str">
            <v>A</v>
          </cell>
          <cell r="C336">
            <v>1</v>
          </cell>
          <cell r="D336">
            <v>1696</v>
          </cell>
          <cell r="E336" t="str">
            <v xml:space="preserve">Sanitários Berços 100, 102 e 104                 </v>
          </cell>
          <cell r="F336">
            <v>417118.29</v>
          </cell>
          <cell r="G336">
            <v>0</v>
          </cell>
          <cell r="H336">
            <v>0</v>
          </cell>
          <cell r="I336">
            <v>417118.29</v>
          </cell>
        </row>
        <row r="337">
          <cell r="A337" t="str">
            <v>1.2.3.06.01.0024</v>
          </cell>
          <cell r="B337" t="str">
            <v>A</v>
          </cell>
          <cell r="C337">
            <v>1</v>
          </cell>
          <cell r="D337">
            <v>1750</v>
          </cell>
          <cell r="E337" t="str">
            <v xml:space="preserve">Sistema de Monitoramento/Gravação - CFTV         </v>
          </cell>
          <cell r="F337">
            <v>10896142.48</v>
          </cell>
          <cell r="G337">
            <v>0</v>
          </cell>
          <cell r="H337">
            <v>0</v>
          </cell>
          <cell r="I337">
            <v>10896142.48</v>
          </cell>
        </row>
        <row r="338">
          <cell r="A338" t="str">
            <v>1.2.3.06.01.0025</v>
          </cell>
          <cell r="B338" t="str">
            <v>A</v>
          </cell>
          <cell r="C338">
            <v>1</v>
          </cell>
          <cell r="D338">
            <v>1794</v>
          </cell>
          <cell r="E338" t="str">
            <v xml:space="preserve">Sist. de Tratamento de Esgoto Restaur.           </v>
          </cell>
          <cell r="F338">
            <v>99894.54</v>
          </cell>
          <cell r="G338">
            <v>0</v>
          </cell>
          <cell r="H338">
            <v>0</v>
          </cell>
          <cell r="I338">
            <v>99894.54</v>
          </cell>
        </row>
        <row r="339">
          <cell r="A339" t="str">
            <v>1.2.3.06.01.0026</v>
          </cell>
          <cell r="B339" t="str">
            <v>A</v>
          </cell>
          <cell r="C339">
            <v>1</v>
          </cell>
          <cell r="D339">
            <v>1826</v>
          </cell>
          <cell r="E339" t="str">
            <v xml:space="preserve">Retroárea dos Berços 104 e 105                   </v>
          </cell>
          <cell r="F339">
            <v>5541842.7599999998</v>
          </cell>
          <cell r="G339">
            <v>0</v>
          </cell>
          <cell r="H339">
            <v>0</v>
          </cell>
          <cell r="I339">
            <v>5541842.7599999998</v>
          </cell>
        </row>
        <row r="340">
          <cell r="A340" t="str">
            <v>1.2.3.06.01.0027</v>
          </cell>
          <cell r="B340" t="str">
            <v>A</v>
          </cell>
          <cell r="C340">
            <v>1</v>
          </cell>
          <cell r="D340">
            <v>1829</v>
          </cell>
          <cell r="E340" t="str">
            <v xml:space="preserve">Estacionamento do Centro de Negócios             </v>
          </cell>
          <cell r="F340">
            <v>1476159.75</v>
          </cell>
          <cell r="G340">
            <v>0</v>
          </cell>
          <cell r="H340">
            <v>0</v>
          </cell>
          <cell r="I340">
            <v>1476159.75</v>
          </cell>
        </row>
        <row r="341">
          <cell r="A341" t="str">
            <v>1.2.3.06.01.0028</v>
          </cell>
          <cell r="B341" t="str">
            <v>A</v>
          </cell>
          <cell r="C341">
            <v>1</v>
          </cell>
          <cell r="D341">
            <v>1867</v>
          </cell>
          <cell r="E341" t="str">
            <v xml:space="preserve">Viga Trilho Berço 103                            </v>
          </cell>
          <cell r="F341">
            <v>1616585.5</v>
          </cell>
          <cell r="G341">
            <v>0</v>
          </cell>
          <cell r="H341">
            <v>0</v>
          </cell>
          <cell r="I341">
            <v>1616585.5</v>
          </cell>
        </row>
        <row r="342">
          <cell r="A342" t="str">
            <v>1.2.3.06.01.0029</v>
          </cell>
          <cell r="B342" t="str">
            <v>A</v>
          </cell>
          <cell r="C342">
            <v>1</v>
          </cell>
          <cell r="D342">
            <v>1896</v>
          </cell>
          <cell r="E342" t="str">
            <v xml:space="preserve">Construção do Berço 108 - EMAP                   </v>
          </cell>
          <cell r="F342">
            <v>6857529.0599999996</v>
          </cell>
          <cell r="G342">
            <v>0</v>
          </cell>
          <cell r="H342">
            <v>0</v>
          </cell>
          <cell r="I342">
            <v>6857529.0599999996</v>
          </cell>
        </row>
        <row r="343">
          <cell r="A343" t="str">
            <v>1.2.3.06.01.0030</v>
          </cell>
          <cell r="B343" t="str">
            <v>A</v>
          </cell>
          <cell r="C343">
            <v>1</v>
          </cell>
          <cell r="D343">
            <v>1917</v>
          </cell>
          <cell r="E343" t="str">
            <v xml:space="preserve">Alça/Via de Acesso ao Tegram                     </v>
          </cell>
          <cell r="F343">
            <v>3026621.81</v>
          </cell>
          <cell r="G343">
            <v>0</v>
          </cell>
          <cell r="H343">
            <v>0</v>
          </cell>
          <cell r="I343">
            <v>3026621.81</v>
          </cell>
        </row>
        <row r="344">
          <cell r="A344" t="str">
            <v>1.2.3.06.01.0031</v>
          </cell>
          <cell r="B344" t="str">
            <v>A</v>
          </cell>
          <cell r="C344">
            <v>1</v>
          </cell>
          <cell r="D344">
            <v>1918</v>
          </cell>
          <cell r="E344" t="str">
            <v xml:space="preserve">Dragagem do Canal de Acesso ao Porto             </v>
          </cell>
          <cell r="F344">
            <v>65279618.619999997</v>
          </cell>
          <cell r="G344">
            <v>0</v>
          </cell>
          <cell r="H344">
            <v>0</v>
          </cell>
          <cell r="I344">
            <v>65279618.619999997</v>
          </cell>
        </row>
        <row r="345">
          <cell r="A345" t="str">
            <v>1.2.3.06.01.0032</v>
          </cell>
          <cell r="B345" t="str">
            <v>A</v>
          </cell>
          <cell r="C345">
            <v>1</v>
          </cell>
          <cell r="D345">
            <v>1920</v>
          </cell>
          <cell r="E345" t="str">
            <v xml:space="preserve">Retroárea dos Berços 100 e 101                   </v>
          </cell>
          <cell r="F345">
            <v>2059939.77</v>
          </cell>
          <cell r="G345">
            <v>0</v>
          </cell>
          <cell r="H345">
            <v>0</v>
          </cell>
          <cell r="I345">
            <v>2059939.77</v>
          </cell>
        </row>
        <row r="346">
          <cell r="A346" t="str">
            <v>1.2.3.06.01.0033</v>
          </cell>
          <cell r="B346" t="str">
            <v>A</v>
          </cell>
          <cell r="C346">
            <v>1</v>
          </cell>
          <cell r="D346">
            <v>1924</v>
          </cell>
          <cell r="E346" t="str">
            <v xml:space="preserve">Benfeitorias Terminal P. Espera                  </v>
          </cell>
          <cell r="F346">
            <v>4724183.8</v>
          </cell>
          <cell r="G346">
            <v>0</v>
          </cell>
          <cell r="H346">
            <v>0</v>
          </cell>
          <cell r="I346">
            <v>4724183.8</v>
          </cell>
        </row>
        <row r="347">
          <cell r="A347" t="str">
            <v>1.2.3.06.01.0034</v>
          </cell>
          <cell r="B347" t="str">
            <v>A</v>
          </cell>
          <cell r="C347">
            <v>1</v>
          </cell>
          <cell r="D347">
            <v>1925</v>
          </cell>
          <cell r="E347" t="str">
            <v xml:space="preserve">Muro da Área Alfandegada - Concertina            </v>
          </cell>
          <cell r="F347">
            <v>248749.95</v>
          </cell>
          <cell r="G347">
            <v>0</v>
          </cell>
          <cell r="H347">
            <v>0</v>
          </cell>
          <cell r="I347">
            <v>248749.95</v>
          </cell>
        </row>
        <row r="348">
          <cell r="A348" t="str">
            <v>1.2.3.06.01.0035</v>
          </cell>
          <cell r="B348" t="str">
            <v>A</v>
          </cell>
          <cell r="C348">
            <v>1</v>
          </cell>
          <cell r="D348">
            <v>1944</v>
          </cell>
          <cell r="E348" t="str">
            <v xml:space="preserve">Construção Rua Bacanga                           </v>
          </cell>
          <cell r="F348">
            <v>511309.88</v>
          </cell>
          <cell r="G348">
            <v>0</v>
          </cell>
          <cell r="H348">
            <v>0</v>
          </cell>
          <cell r="I348">
            <v>511309.88</v>
          </cell>
        </row>
        <row r="349">
          <cell r="A349" t="str">
            <v>1.2.3.06.01.0036</v>
          </cell>
          <cell r="B349" t="str">
            <v>A</v>
          </cell>
          <cell r="C349">
            <v>1</v>
          </cell>
          <cell r="D349">
            <v>1948</v>
          </cell>
          <cell r="E349" t="str">
            <v xml:space="preserve">Banheiro Área de Controle/Balanças               </v>
          </cell>
          <cell r="F349">
            <v>64663.93</v>
          </cell>
          <cell r="G349">
            <v>0</v>
          </cell>
          <cell r="H349">
            <v>0</v>
          </cell>
          <cell r="I349">
            <v>64663.93</v>
          </cell>
        </row>
        <row r="350">
          <cell r="A350" t="str">
            <v>1.2.3.06.01.0037</v>
          </cell>
          <cell r="B350" t="str">
            <v>A</v>
          </cell>
          <cell r="C350">
            <v>1</v>
          </cell>
          <cell r="D350">
            <v>1977</v>
          </cell>
          <cell r="E350" t="str">
            <v xml:space="preserve">Retroárea do Berços 99                           </v>
          </cell>
          <cell r="F350">
            <v>403085.06</v>
          </cell>
          <cell r="G350">
            <v>0</v>
          </cell>
          <cell r="H350">
            <v>0</v>
          </cell>
          <cell r="I350">
            <v>403085.06</v>
          </cell>
        </row>
        <row r="351">
          <cell r="A351" t="str">
            <v>1.2.3.06.01.0038</v>
          </cell>
          <cell r="B351" t="str">
            <v>A</v>
          </cell>
          <cell r="C351">
            <v>1</v>
          </cell>
          <cell r="D351">
            <v>2023</v>
          </cell>
          <cell r="E351" t="str">
            <v xml:space="preserve">Pátio de Armazenagem Área A04                    </v>
          </cell>
          <cell r="F351">
            <v>140156.95000000001</v>
          </cell>
          <cell r="G351">
            <v>0</v>
          </cell>
          <cell r="H351">
            <v>0</v>
          </cell>
          <cell r="I351">
            <v>140156.95000000001</v>
          </cell>
        </row>
        <row r="352">
          <cell r="A352" t="str">
            <v>1.2.3.06.01.0039</v>
          </cell>
          <cell r="B352" t="str">
            <v>A</v>
          </cell>
          <cell r="C352">
            <v>1</v>
          </cell>
          <cell r="D352">
            <v>2190</v>
          </cell>
          <cell r="E352" t="str">
            <v xml:space="preserve">Torre de Iluminação Berço 103                    </v>
          </cell>
          <cell r="F352">
            <v>335001.3</v>
          </cell>
          <cell r="G352">
            <v>0</v>
          </cell>
          <cell r="H352">
            <v>0</v>
          </cell>
          <cell r="I352">
            <v>335001.3</v>
          </cell>
        </row>
        <row r="353">
          <cell r="A353" t="str">
            <v>1.2.3.06.01.0040</v>
          </cell>
          <cell r="B353" t="str">
            <v>A</v>
          </cell>
          <cell r="C353">
            <v>1</v>
          </cell>
          <cell r="D353">
            <v>2258</v>
          </cell>
          <cell r="E353" t="str">
            <v xml:space="preserve">Benfeitoria e Ampliação do PAN                   </v>
          </cell>
          <cell r="F353">
            <v>792353.55</v>
          </cell>
          <cell r="G353">
            <v>35583.81</v>
          </cell>
          <cell r="H353">
            <v>0</v>
          </cell>
          <cell r="I353">
            <v>827937.36</v>
          </cell>
        </row>
        <row r="354">
          <cell r="A354" t="str">
            <v>1.2.3.06.01.0041</v>
          </cell>
          <cell r="B354" t="str">
            <v>A</v>
          </cell>
          <cell r="C354">
            <v>1</v>
          </cell>
          <cell r="D354">
            <v>2260</v>
          </cell>
          <cell r="E354" t="str">
            <v xml:space="preserve">Pav. Retroáreas e Berços 100,101,102,103         </v>
          </cell>
          <cell r="F354">
            <v>1614217.07</v>
          </cell>
          <cell r="G354">
            <v>0</v>
          </cell>
          <cell r="H354">
            <v>0</v>
          </cell>
          <cell r="I354">
            <v>1614217.07</v>
          </cell>
        </row>
        <row r="355">
          <cell r="A355" t="str">
            <v>1.2.3.06.01.0042</v>
          </cell>
          <cell r="B355" t="str">
            <v>A</v>
          </cell>
          <cell r="C355">
            <v>1</v>
          </cell>
          <cell r="D355">
            <v>2305</v>
          </cell>
          <cell r="E355" t="str">
            <v xml:space="preserve">Gerenc. e Fiscal. Berço 108 - EMAP               </v>
          </cell>
          <cell r="F355">
            <v>153374.81</v>
          </cell>
          <cell r="G355">
            <v>0</v>
          </cell>
          <cell r="H355">
            <v>0</v>
          </cell>
          <cell r="I355">
            <v>153374.81</v>
          </cell>
        </row>
        <row r="356">
          <cell r="A356" t="str">
            <v>1.2.3.06.01.0043</v>
          </cell>
          <cell r="B356" t="str">
            <v>A</v>
          </cell>
          <cell r="C356">
            <v>1</v>
          </cell>
          <cell r="D356">
            <v>2419</v>
          </cell>
          <cell r="E356" t="str">
            <v xml:space="preserve">Benfeitorias no Terminal S. J. Ribamar           </v>
          </cell>
          <cell r="F356">
            <v>2065070.18</v>
          </cell>
          <cell r="G356">
            <v>80366.149999999994</v>
          </cell>
          <cell r="H356">
            <v>0</v>
          </cell>
          <cell r="I356">
            <v>2145436.33</v>
          </cell>
        </row>
        <row r="357">
          <cell r="A357" t="str">
            <v>1.2.3.06.01.0044</v>
          </cell>
          <cell r="B357" t="str">
            <v>A</v>
          </cell>
          <cell r="C357">
            <v>1</v>
          </cell>
          <cell r="D357">
            <v>2434</v>
          </cell>
          <cell r="E357" t="str">
            <v xml:space="preserve">Benfeitorias no Terminal Cujupe                  </v>
          </cell>
          <cell r="F357">
            <v>1216045.3799999999</v>
          </cell>
          <cell r="G357">
            <v>0</v>
          </cell>
          <cell r="H357">
            <v>0</v>
          </cell>
          <cell r="I357">
            <v>1216045.3799999999</v>
          </cell>
        </row>
        <row r="358">
          <cell r="A358" t="str">
            <v>1.2.3.06.01.0045</v>
          </cell>
          <cell r="B358" t="str">
            <v>A</v>
          </cell>
          <cell r="C358">
            <v>1</v>
          </cell>
          <cell r="D358">
            <v>2440</v>
          </cell>
          <cell r="E358" t="str">
            <v xml:space="preserve">Alça Viária de Saída do Tegram                   </v>
          </cell>
          <cell r="F358">
            <v>200078.64</v>
          </cell>
          <cell r="G358">
            <v>0</v>
          </cell>
          <cell r="H358">
            <v>0</v>
          </cell>
          <cell r="I358">
            <v>200078.64</v>
          </cell>
        </row>
        <row r="359">
          <cell r="A359" t="str">
            <v>1.2.3.06.01.0046</v>
          </cell>
          <cell r="B359" t="str">
            <v>A</v>
          </cell>
          <cell r="C359">
            <v>1</v>
          </cell>
          <cell r="D359">
            <v>2458</v>
          </cell>
          <cell r="E359" t="str">
            <v xml:space="preserve">Sistema de Combate a Incêndio nos Berços         </v>
          </cell>
          <cell r="F359">
            <v>17907927.940000001</v>
          </cell>
          <cell r="G359">
            <v>16497.11</v>
          </cell>
          <cell r="H359">
            <v>0</v>
          </cell>
          <cell r="I359">
            <v>17924425.050000001</v>
          </cell>
        </row>
        <row r="360">
          <cell r="A360" t="str">
            <v>1.2.3.06.01.0047</v>
          </cell>
          <cell r="B360" t="str">
            <v>A</v>
          </cell>
          <cell r="C360">
            <v>1</v>
          </cell>
          <cell r="D360">
            <v>2551</v>
          </cell>
          <cell r="E360" t="str">
            <v xml:space="preserve">Cerca em Mourão de Concreto na Poligonal         </v>
          </cell>
          <cell r="F360">
            <v>155999.99</v>
          </cell>
          <cell r="G360">
            <v>0</v>
          </cell>
          <cell r="H360">
            <v>0</v>
          </cell>
          <cell r="I360">
            <v>155999.99</v>
          </cell>
        </row>
        <row r="361">
          <cell r="A361" t="str">
            <v>1.2.3.06.01.0048</v>
          </cell>
          <cell r="B361" t="str">
            <v>A</v>
          </cell>
          <cell r="C361">
            <v>1</v>
          </cell>
          <cell r="D361">
            <v>2568</v>
          </cell>
          <cell r="E361" t="str">
            <v xml:space="preserve">Portaria Avançada Provisória                     </v>
          </cell>
          <cell r="F361">
            <v>1583376.9</v>
          </cell>
          <cell r="G361">
            <v>0</v>
          </cell>
          <cell r="H361">
            <v>0</v>
          </cell>
          <cell r="I361">
            <v>1583376.9</v>
          </cell>
        </row>
        <row r="362">
          <cell r="A362" t="str">
            <v>1.2.3.06.01.0049</v>
          </cell>
          <cell r="B362" t="str">
            <v>A</v>
          </cell>
          <cell r="C362">
            <v>1</v>
          </cell>
          <cell r="D362">
            <v>2577</v>
          </cell>
          <cell r="E362" t="str">
            <v xml:space="preserve">Barreira de Contenção de Óleo 100 ao 108         </v>
          </cell>
          <cell r="F362">
            <v>835531.49</v>
          </cell>
          <cell r="G362">
            <v>0</v>
          </cell>
          <cell r="H362">
            <v>0</v>
          </cell>
          <cell r="I362">
            <v>835531.49</v>
          </cell>
        </row>
        <row r="363">
          <cell r="A363" t="str">
            <v>1.2.3.06.01.0050</v>
          </cell>
          <cell r="B363" t="str">
            <v>A</v>
          </cell>
          <cell r="C363">
            <v>1</v>
          </cell>
          <cell r="D363">
            <v>2593</v>
          </cell>
          <cell r="E363" t="str">
            <v xml:space="preserve">Banheiro Berço 108                               </v>
          </cell>
          <cell r="F363">
            <v>83331.41</v>
          </cell>
          <cell r="G363">
            <v>0</v>
          </cell>
          <cell r="H363">
            <v>0</v>
          </cell>
          <cell r="I363">
            <v>83331.41</v>
          </cell>
        </row>
        <row r="364">
          <cell r="A364" t="str">
            <v>1.2.3.06.01.0051</v>
          </cell>
          <cell r="B364" t="str">
            <v>A</v>
          </cell>
          <cell r="C364">
            <v>1</v>
          </cell>
          <cell r="D364">
            <v>2619</v>
          </cell>
          <cell r="E364" t="str">
            <v xml:space="preserve">Área de Inspeção de Cargas no PAN                </v>
          </cell>
          <cell r="F364">
            <v>31968.02</v>
          </cell>
          <cell r="G364">
            <v>0</v>
          </cell>
          <cell r="H364">
            <v>0</v>
          </cell>
          <cell r="I364">
            <v>31968.02</v>
          </cell>
        </row>
        <row r="365">
          <cell r="A365" t="str">
            <v>1.2.3.06.01.0052</v>
          </cell>
          <cell r="B365" t="str">
            <v>A</v>
          </cell>
          <cell r="C365">
            <v>1</v>
          </cell>
          <cell r="D365">
            <v>2624</v>
          </cell>
          <cell r="E365" t="str">
            <v xml:space="preserve">Novo Terminal de Passageiros do Cujupe           </v>
          </cell>
          <cell r="F365">
            <v>11196165.75</v>
          </cell>
          <cell r="G365">
            <v>334464.49</v>
          </cell>
          <cell r="H365">
            <v>0</v>
          </cell>
          <cell r="I365">
            <v>11530630.24</v>
          </cell>
        </row>
        <row r="366">
          <cell r="A366" t="str">
            <v>1.2.3.06.01.0053</v>
          </cell>
          <cell r="B366" t="str">
            <v>A</v>
          </cell>
          <cell r="C366">
            <v>1</v>
          </cell>
          <cell r="D366">
            <v>2641</v>
          </cell>
          <cell r="E366" t="str">
            <v xml:space="preserve">Sist. Elétrico Berço 108 - Contrapartida         </v>
          </cell>
          <cell r="F366">
            <v>381331.93</v>
          </cell>
          <cell r="G366">
            <v>0</v>
          </cell>
          <cell r="H366">
            <v>0</v>
          </cell>
          <cell r="I366">
            <v>381331.93</v>
          </cell>
        </row>
        <row r="367">
          <cell r="A367" t="str">
            <v>1.2.3.06.01.0054</v>
          </cell>
          <cell r="B367" t="str">
            <v>A</v>
          </cell>
          <cell r="C367">
            <v>1</v>
          </cell>
          <cell r="D367">
            <v>2686</v>
          </cell>
          <cell r="E367" t="str">
            <v xml:space="preserve">Pavimentação das Áreas G e H                     </v>
          </cell>
          <cell r="F367">
            <v>8938491.2200000007</v>
          </cell>
          <cell r="G367">
            <v>0</v>
          </cell>
          <cell r="H367">
            <v>0</v>
          </cell>
          <cell r="I367">
            <v>8938491.2200000007</v>
          </cell>
        </row>
        <row r="368">
          <cell r="A368" t="str">
            <v>1.2.3.06.01.0055</v>
          </cell>
          <cell r="B368" t="str">
            <v>A</v>
          </cell>
          <cell r="C368">
            <v>1</v>
          </cell>
          <cell r="D368">
            <v>2742</v>
          </cell>
          <cell r="E368" t="str">
            <v xml:space="preserve">Rampa Sul                                        </v>
          </cell>
          <cell r="F368">
            <v>715470.39</v>
          </cell>
          <cell r="G368">
            <v>478362.04</v>
          </cell>
          <cell r="H368">
            <v>0</v>
          </cell>
          <cell r="I368">
            <v>1193832.43</v>
          </cell>
        </row>
        <row r="369">
          <cell r="A369" t="str">
            <v>1.2.3.06.01.0056</v>
          </cell>
          <cell r="B369" t="str">
            <v>A</v>
          </cell>
          <cell r="C369">
            <v>1</v>
          </cell>
          <cell r="D369">
            <v>2744</v>
          </cell>
          <cell r="E369" t="str">
            <v xml:space="preserve">Subestação Receptora                             </v>
          </cell>
          <cell r="F369">
            <v>24829.98</v>
          </cell>
          <cell r="G369">
            <v>0</v>
          </cell>
          <cell r="H369">
            <v>0</v>
          </cell>
          <cell r="I369">
            <v>24829.98</v>
          </cell>
        </row>
        <row r="370">
          <cell r="A370" t="str">
            <v>1.2.3.06.01.0057</v>
          </cell>
          <cell r="B370" t="str">
            <v>A</v>
          </cell>
          <cell r="C370">
            <v>1</v>
          </cell>
          <cell r="D370">
            <v>2746</v>
          </cell>
          <cell r="E370" t="str">
            <v xml:space="preserve">Pier Flutuante                                   </v>
          </cell>
          <cell r="F370">
            <v>63873.51</v>
          </cell>
          <cell r="G370">
            <v>0</v>
          </cell>
          <cell r="H370">
            <v>0</v>
          </cell>
          <cell r="I370">
            <v>63873.51</v>
          </cell>
        </row>
        <row r="371">
          <cell r="A371" t="str">
            <v>1.2.3.06.01.0058</v>
          </cell>
          <cell r="B371" t="str">
            <v>A</v>
          </cell>
          <cell r="C371">
            <v>1</v>
          </cell>
          <cell r="D371">
            <v>2752</v>
          </cell>
          <cell r="E371" t="str">
            <v xml:space="preserve">Recuperação Estrutural e Catódica Berços         </v>
          </cell>
          <cell r="F371">
            <v>433918.01</v>
          </cell>
          <cell r="G371">
            <v>0</v>
          </cell>
          <cell r="H371">
            <v>0</v>
          </cell>
          <cell r="I371">
            <v>433918.01</v>
          </cell>
        </row>
        <row r="372">
          <cell r="A372" t="str">
            <v>1.2.3.06.01.0059</v>
          </cell>
          <cell r="B372" t="str">
            <v>A</v>
          </cell>
          <cell r="C372">
            <v>1</v>
          </cell>
          <cell r="D372">
            <v>2763</v>
          </cell>
          <cell r="E372" t="str">
            <v xml:space="preserve">Subestação da Área H                             </v>
          </cell>
          <cell r="F372">
            <v>69087.73</v>
          </cell>
          <cell r="G372">
            <v>0</v>
          </cell>
          <cell r="H372">
            <v>0</v>
          </cell>
          <cell r="I372">
            <v>69087.73</v>
          </cell>
        </row>
        <row r="373">
          <cell r="A373" t="str">
            <v>1.2.3.06.01.0060</v>
          </cell>
          <cell r="B373" t="str">
            <v>A</v>
          </cell>
          <cell r="C373">
            <v>1</v>
          </cell>
          <cell r="D373">
            <v>2808</v>
          </cell>
          <cell r="E373" t="str">
            <v xml:space="preserve">Pavimentação dos Acessos e Poligonal             </v>
          </cell>
          <cell r="F373">
            <v>1535272.82</v>
          </cell>
          <cell r="G373">
            <v>0</v>
          </cell>
          <cell r="H373">
            <v>0</v>
          </cell>
          <cell r="I373">
            <v>1535272.82</v>
          </cell>
        </row>
        <row r="374">
          <cell r="A374" t="str">
            <v>1.2.3.06.01.0061</v>
          </cell>
          <cell r="B374" t="str">
            <v>A</v>
          </cell>
          <cell r="C374">
            <v>1</v>
          </cell>
          <cell r="D374">
            <v>2861</v>
          </cell>
          <cell r="E374" t="str">
            <v xml:space="preserve">Construção do Berço 98                           </v>
          </cell>
          <cell r="F374">
            <v>1215157</v>
          </cell>
          <cell r="G374">
            <v>0</v>
          </cell>
          <cell r="H374">
            <v>0</v>
          </cell>
          <cell r="I374">
            <v>1215157</v>
          </cell>
        </row>
        <row r="375">
          <cell r="A375" t="str">
            <v>1.2.3.06.01.0062</v>
          </cell>
          <cell r="B375" t="str">
            <v>A</v>
          </cell>
          <cell r="C375">
            <v>1</v>
          </cell>
          <cell r="D375">
            <v>2910</v>
          </cell>
          <cell r="E375" t="str">
            <v xml:space="preserve">Sala Segura                                      </v>
          </cell>
          <cell r="F375">
            <v>1398960.14</v>
          </cell>
          <cell r="G375">
            <v>0</v>
          </cell>
          <cell r="H375">
            <v>0</v>
          </cell>
          <cell r="I375">
            <v>1398960.14</v>
          </cell>
        </row>
        <row r="376">
          <cell r="A376" t="str">
            <v>1.2.3.06.01.0063</v>
          </cell>
          <cell r="B376" t="str">
            <v>A</v>
          </cell>
          <cell r="C376">
            <v>1</v>
          </cell>
          <cell r="D376">
            <v>2912</v>
          </cell>
          <cell r="E376" t="str">
            <v xml:space="preserve">Sala de Armamento                                </v>
          </cell>
          <cell r="F376">
            <v>56565.95</v>
          </cell>
          <cell r="G376">
            <v>0</v>
          </cell>
          <cell r="H376">
            <v>0</v>
          </cell>
          <cell r="I376">
            <v>56565.95</v>
          </cell>
        </row>
        <row r="377">
          <cell r="A377" t="str">
            <v>1.2.3.06.01.0066</v>
          </cell>
          <cell r="B377" t="str">
            <v>A</v>
          </cell>
          <cell r="C377">
            <v>1</v>
          </cell>
          <cell r="D377">
            <v>3785</v>
          </cell>
          <cell r="E377" t="str">
            <v xml:space="preserve">Estação de Esgotamento Sanitário                 </v>
          </cell>
          <cell r="F377">
            <v>41239.019999999997</v>
          </cell>
          <cell r="G377">
            <v>0</v>
          </cell>
          <cell r="H377">
            <v>0</v>
          </cell>
          <cell r="I377">
            <v>41239.019999999997</v>
          </cell>
        </row>
        <row r="378">
          <cell r="A378" t="str">
            <v>1.2.3.06.01.0067</v>
          </cell>
          <cell r="B378" t="str">
            <v>A</v>
          </cell>
          <cell r="C378">
            <v>1</v>
          </cell>
          <cell r="D378">
            <v>3786</v>
          </cell>
          <cell r="E378" t="str">
            <v xml:space="preserve">Subestação 01                                    </v>
          </cell>
          <cell r="F378">
            <v>9719.59</v>
          </cell>
          <cell r="G378">
            <v>0</v>
          </cell>
          <cell r="H378">
            <v>0</v>
          </cell>
          <cell r="I378">
            <v>9719.59</v>
          </cell>
        </row>
        <row r="379">
          <cell r="A379" t="str">
            <v>1.2.3.06.01.0068</v>
          </cell>
          <cell r="B379" t="str">
            <v>A</v>
          </cell>
          <cell r="C379">
            <v>1</v>
          </cell>
          <cell r="D379">
            <v>3787</v>
          </cell>
          <cell r="E379" t="str">
            <v xml:space="preserve">Rampa Ponta da Espera                            </v>
          </cell>
          <cell r="F379">
            <v>13490.31</v>
          </cell>
          <cell r="G379">
            <v>0</v>
          </cell>
          <cell r="H379">
            <v>0</v>
          </cell>
          <cell r="I379">
            <v>13490.31</v>
          </cell>
        </row>
        <row r="380">
          <cell r="A380" t="str">
            <v>1.2.3.06.01.0069</v>
          </cell>
          <cell r="B380" t="str">
            <v>A</v>
          </cell>
          <cell r="C380">
            <v>1</v>
          </cell>
          <cell r="D380">
            <v>3788</v>
          </cell>
          <cell r="E380" t="str">
            <v xml:space="preserve">Rampa Cujupe                                     </v>
          </cell>
          <cell r="F380">
            <v>10575.48</v>
          </cell>
          <cell r="G380">
            <v>0</v>
          </cell>
          <cell r="H380">
            <v>0</v>
          </cell>
          <cell r="I380">
            <v>10575.48</v>
          </cell>
        </row>
        <row r="381">
          <cell r="A381" t="str">
            <v>1.2.3.06.01.0070</v>
          </cell>
          <cell r="B381" t="str">
            <v>A</v>
          </cell>
          <cell r="C381">
            <v>1</v>
          </cell>
          <cell r="D381">
            <v>3789</v>
          </cell>
          <cell r="E381" t="str">
            <v xml:space="preserve">Prédio Corpo de Bombeiro - Novo                  </v>
          </cell>
          <cell r="F381">
            <v>8328.24</v>
          </cell>
          <cell r="G381">
            <v>0</v>
          </cell>
          <cell r="H381">
            <v>0</v>
          </cell>
          <cell r="I381">
            <v>8328.24</v>
          </cell>
        </row>
        <row r="382">
          <cell r="A382" t="str">
            <v>1.2.3.06.01.0071</v>
          </cell>
          <cell r="B382" t="str">
            <v>A</v>
          </cell>
          <cell r="C382">
            <v>1</v>
          </cell>
          <cell r="D382">
            <v>3790</v>
          </cell>
          <cell r="E382" t="str">
            <v xml:space="preserve">Cais de São José de Ribamar                      </v>
          </cell>
          <cell r="F382">
            <v>24646.71</v>
          </cell>
          <cell r="G382">
            <v>0</v>
          </cell>
          <cell r="H382">
            <v>0</v>
          </cell>
          <cell r="I382">
            <v>24646.71</v>
          </cell>
        </row>
        <row r="383">
          <cell r="A383" t="str">
            <v>1.2.3.06.01.0072</v>
          </cell>
          <cell r="B383" t="str">
            <v>A</v>
          </cell>
          <cell r="C383">
            <v>1</v>
          </cell>
          <cell r="D383">
            <v>3791</v>
          </cell>
          <cell r="E383" t="str">
            <v xml:space="preserve">Subestação 02                                    </v>
          </cell>
          <cell r="F383">
            <v>9719.6</v>
          </cell>
          <cell r="G383">
            <v>0</v>
          </cell>
          <cell r="H383">
            <v>0</v>
          </cell>
          <cell r="I383">
            <v>9719.6</v>
          </cell>
        </row>
        <row r="384">
          <cell r="A384" t="str">
            <v>1.2.3.06.01.0073</v>
          </cell>
          <cell r="B384" t="str">
            <v>A</v>
          </cell>
          <cell r="C384">
            <v>1</v>
          </cell>
          <cell r="D384">
            <v>3792</v>
          </cell>
          <cell r="E384" t="str">
            <v xml:space="preserve">Subestação 03                                    </v>
          </cell>
          <cell r="F384">
            <v>9719.6</v>
          </cell>
          <cell r="G384">
            <v>0</v>
          </cell>
          <cell r="H384">
            <v>0</v>
          </cell>
          <cell r="I384">
            <v>9719.6</v>
          </cell>
        </row>
        <row r="385">
          <cell r="A385" t="str">
            <v>1.2.3.06.02</v>
          </cell>
          <cell r="B385" t="str">
            <v>S</v>
          </cell>
          <cell r="C385">
            <v>1</v>
          </cell>
          <cell r="D385">
            <v>390</v>
          </cell>
          <cell r="E385" t="str">
            <v xml:space="preserve">Convênio DNIT AQ/173/2003/00                     </v>
          </cell>
          <cell r="F385">
            <v>249089998.31</v>
          </cell>
          <cell r="G385">
            <v>0</v>
          </cell>
          <cell r="H385">
            <v>0</v>
          </cell>
          <cell r="I385">
            <v>249089998.31</v>
          </cell>
        </row>
        <row r="386">
          <cell r="A386" t="str">
            <v>1.2.3.06.02.0001</v>
          </cell>
          <cell r="B386" t="str">
            <v>S</v>
          </cell>
          <cell r="C386">
            <v>1</v>
          </cell>
          <cell r="D386">
            <v>391</v>
          </cell>
          <cell r="E386" t="str">
            <v xml:space="preserve">Obras And. Convênio DNIT AQ/173/2003/00          </v>
          </cell>
          <cell r="F386">
            <v>246909879.83000001</v>
          </cell>
          <cell r="G386">
            <v>0</v>
          </cell>
          <cell r="H386">
            <v>0</v>
          </cell>
          <cell r="I386">
            <v>246909879.83000001</v>
          </cell>
        </row>
        <row r="387">
          <cell r="A387" t="str">
            <v>1.2.3.06.02.0001.0001</v>
          </cell>
          <cell r="B387" t="str">
            <v>A</v>
          </cell>
          <cell r="C387">
            <v>1</v>
          </cell>
          <cell r="D387">
            <v>392</v>
          </cell>
          <cell r="E387" t="str">
            <v xml:space="preserve">Obras em 2004                                    </v>
          </cell>
          <cell r="F387">
            <v>3293968.98</v>
          </cell>
          <cell r="G387">
            <v>0</v>
          </cell>
          <cell r="H387">
            <v>0</v>
          </cell>
          <cell r="I387">
            <v>3293968.98</v>
          </cell>
        </row>
        <row r="388">
          <cell r="A388" t="str">
            <v>1.2.3.06.02.0001.0002</v>
          </cell>
          <cell r="B388" t="str">
            <v>A</v>
          </cell>
          <cell r="C388">
            <v>1</v>
          </cell>
          <cell r="D388">
            <v>393</v>
          </cell>
          <cell r="E388" t="str">
            <v xml:space="preserve">Sist Atrac. a Laser-DNIT AQ/173/2003/00          </v>
          </cell>
          <cell r="F388">
            <v>696131.94</v>
          </cell>
          <cell r="G388">
            <v>0</v>
          </cell>
          <cell r="H388">
            <v>0</v>
          </cell>
          <cell r="I388">
            <v>696131.94</v>
          </cell>
        </row>
        <row r="389">
          <cell r="A389" t="str">
            <v>1.2.3.06.02.0001.0003</v>
          </cell>
          <cell r="B389" t="str">
            <v>A</v>
          </cell>
          <cell r="C389">
            <v>1</v>
          </cell>
          <cell r="D389">
            <v>394</v>
          </cell>
          <cell r="E389" t="str">
            <v xml:space="preserve">Ger. Fiscal das Obras-DNIT AQ/173/2003/0         </v>
          </cell>
          <cell r="F389">
            <v>4540223.04</v>
          </cell>
          <cell r="G389">
            <v>0</v>
          </cell>
          <cell r="H389">
            <v>0</v>
          </cell>
          <cell r="I389">
            <v>4540223.04</v>
          </cell>
        </row>
        <row r="390">
          <cell r="A390" t="str">
            <v>1.2.3.06.02.0001.0004</v>
          </cell>
          <cell r="B390" t="str">
            <v>A</v>
          </cell>
          <cell r="C390">
            <v>1</v>
          </cell>
          <cell r="D390">
            <v>395</v>
          </cell>
          <cell r="E390" t="str">
            <v xml:space="preserve">Recup. Retroárea Berços 100,101,102-DNIT         </v>
          </cell>
          <cell r="F390">
            <v>76890788.829999998</v>
          </cell>
          <cell r="G390">
            <v>0</v>
          </cell>
          <cell r="H390">
            <v>0</v>
          </cell>
          <cell r="I390">
            <v>76890788.829999998</v>
          </cell>
        </row>
        <row r="391">
          <cell r="A391" t="str">
            <v>1.2.3.06.02.0001.0005</v>
          </cell>
          <cell r="B391" t="str">
            <v>A</v>
          </cell>
          <cell r="C391">
            <v>1</v>
          </cell>
          <cell r="D391">
            <v>396</v>
          </cell>
          <cell r="E391" t="str">
            <v xml:space="preserve">Const. Berço 100 e Alarg. Cais Sul-DNIT          </v>
          </cell>
          <cell r="F391">
            <v>161488767.03999999</v>
          </cell>
          <cell r="G391">
            <v>0</v>
          </cell>
          <cell r="H391">
            <v>0</v>
          </cell>
          <cell r="I391">
            <v>161488767.03999999</v>
          </cell>
        </row>
        <row r="392">
          <cell r="A392" t="str">
            <v>1.2.3.06.02.0002</v>
          </cell>
          <cell r="B392" t="str">
            <v>S</v>
          </cell>
          <cell r="C392">
            <v>1</v>
          </cell>
          <cell r="D392">
            <v>397</v>
          </cell>
          <cell r="E392" t="str">
            <v xml:space="preserve">Gastos Extraordinários DNIT AQ/173/2003          </v>
          </cell>
          <cell r="F392">
            <v>2180118.48</v>
          </cell>
          <cell r="G392">
            <v>0</v>
          </cell>
          <cell r="H392">
            <v>0</v>
          </cell>
          <cell r="I392">
            <v>2180118.48</v>
          </cell>
        </row>
        <row r="393">
          <cell r="A393" t="str">
            <v>1.2.3.06.02.0002.0001</v>
          </cell>
          <cell r="B393" t="str">
            <v>A</v>
          </cell>
          <cell r="C393">
            <v>1</v>
          </cell>
          <cell r="D393">
            <v>398</v>
          </cell>
          <cell r="E393" t="str">
            <v xml:space="preserve">CPMF DNIT                                        </v>
          </cell>
          <cell r="F393">
            <v>491711.68</v>
          </cell>
          <cell r="G393">
            <v>0</v>
          </cell>
          <cell r="H393">
            <v>0</v>
          </cell>
          <cell r="I393">
            <v>491711.68</v>
          </cell>
        </row>
        <row r="394">
          <cell r="A394" t="str">
            <v>1.2.3.06.02.0002.0002</v>
          </cell>
          <cell r="B394" t="str">
            <v>A</v>
          </cell>
          <cell r="C394">
            <v>1</v>
          </cell>
          <cell r="D394">
            <v>399</v>
          </cell>
          <cell r="E394" t="str">
            <v xml:space="preserve">IRRF DNIT                                        </v>
          </cell>
          <cell r="F394">
            <v>1688406.8</v>
          </cell>
          <cell r="G394">
            <v>0</v>
          </cell>
          <cell r="H394">
            <v>0</v>
          </cell>
          <cell r="I394">
            <v>1688406.8</v>
          </cell>
        </row>
        <row r="395">
          <cell r="A395" t="str">
            <v>1.2.3.06.03</v>
          </cell>
          <cell r="B395" t="str">
            <v>S</v>
          </cell>
          <cell r="C395">
            <v>1</v>
          </cell>
          <cell r="D395">
            <v>400</v>
          </cell>
          <cell r="E395" t="str">
            <v xml:space="preserve">Convênio DNIT AQ 00.01.0226/2004                 </v>
          </cell>
          <cell r="F395">
            <v>565838.06999999995</v>
          </cell>
          <cell r="G395">
            <v>0</v>
          </cell>
          <cell r="H395">
            <v>0</v>
          </cell>
          <cell r="I395">
            <v>565838.06999999995</v>
          </cell>
        </row>
        <row r="396">
          <cell r="A396" t="str">
            <v>1.2.3.06.03.0001</v>
          </cell>
          <cell r="B396" t="str">
            <v>S</v>
          </cell>
          <cell r="C396">
            <v>1</v>
          </cell>
          <cell r="D396">
            <v>401</v>
          </cell>
          <cell r="E396" t="str">
            <v xml:space="preserve">Obras And. Conv. DNIT AQ 00.01.0226/2004         </v>
          </cell>
          <cell r="F396">
            <v>565838.06999999995</v>
          </cell>
          <cell r="G396">
            <v>0</v>
          </cell>
          <cell r="H396">
            <v>0</v>
          </cell>
          <cell r="I396">
            <v>565838.06999999995</v>
          </cell>
        </row>
        <row r="397">
          <cell r="A397" t="str">
            <v>1.2.3.06.03.0001.0001</v>
          </cell>
          <cell r="B397" t="str">
            <v>A</v>
          </cell>
          <cell r="C397">
            <v>1</v>
          </cell>
          <cell r="D397">
            <v>402</v>
          </cell>
          <cell r="E397" t="str">
            <v xml:space="preserve">Posto VIGIAGRO - DNIT AQ 00.01.0226/2004         </v>
          </cell>
          <cell r="F397">
            <v>59094.83</v>
          </cell>
          <cell r="G397">
            <v>0</v>
          </cell>
          <cell r="H397">
            <v>0</v>
          </cell>
          <cell r="I397">
            <v>59094.83</v>
          </cell>
        </row>
        <row r="398">
          <cell r="A398" t="str">
            <v>1.2.3.06.03.0001.0002</v>
          </cell>
          <cell r="B398" t="str">
            <v>A</v>
          </cell>
          <cell r="C398">
            <v>1</v>
          </cell>
          <cell r="D398">
            <v>403</v>
          </cell>
          <cell r="E398" t="str">
            <v xml:space="preserve">Prédio Centro de Negócios - DNIT 226             </v>
          </cell>
          <cell r="F398">
            <v>506743.24</v>
          </cell>
          <cell r="G398">
            <v>0</v>
          </cell>
          <cell r="H398">
            <v>0</v>
          </cell>
          <cell r="I398">
            <v>506743.24</v>
          </cell>
        </row>
        <row r="399">
          <cell r="A399" t="str">
            <v>1.2.3.06.04</v>
          </cell>
          <cell r="B399" t="str">
            <v>S</v>
          </cell>
          <cell r="C399">
            <v>1</v>
          </cell>
          <cell r="D399">
            <v>404</v>
          </cell>
          <cell r="E399" t="str">
            <v xml:space="preserve">Convênio SEP/001/2007                            </v>
          </cell>
          <cell r="F399">
            <v>16207119.630000001</v>
          </cell>
          <cell r="G399">
            <v>0</v>
          </cell>
          <cell r="H399">
            <v>0</v>
          </cell>
          <cell r="I399">
            <v>16207119.630000001</v>
          </cell>
        </row>
        <row r="400">
          <cell r="A400" t="str">
            <v>1.2.3.06.04.0001</v>
          </cell>
          <cell r="B400" t="str">
            <v>S</v>
          </cell>
          <cell r="C400">
            <v>1</v>
          </cell>
          <cell r="D400">
            <v>405</v>
          </cell>
          <cell r="E400" t="str">
            <v xml:space="preserve">Obras And. Convênio SEP/001/2007                 </v>
          </cell>
          <cell r="F400">
            <v>14479635.83</v>
          </cell>
          <cell r="G400">
            <v>0</v>
          </cell>
          <cell r="H400">
            <v>0</v>
          </cell>
          <cell r="I400">
            <v>14479635.83</v>
          </cell>
        </row>
        <row r="401">
          <cell r="A401" t="str">
            <v>1.2.3.06.04.0001.0001</v>
          </cell>
          <cell r="B401" t="str">
            <v>A</v>
          </cell>
          <cell r="C401">
            <v>1</v>
          </cell>
          <cell r="D401">
            <v>406</v>
          </cell>
          <cell r="E401" t="str">
            <v xml:space="preserve">Dragagem Canal e Const Aterro Hidráulico         </v>
          </cell>
          <cell r="F401">
            <v>14479635.83</v>
          </cell>
          <cell r="G401">
            <v>0</v>
          </cell>
          <cell r="H401">
            <v>0</v>
          </cell>
          <cell r="I401">
            <v>14479635.83</v>
          </cell>
        </row>
        <row r="402">
          <cell r="A402" t="str">
            <v>1.2.3.06.04.0002</v>
          </cell>
          <cell r="B402" t="str">
            <v>S</v>
          </cell>
          <cell r="C402">
            <v>1</v>
          </cell>
          <cell r="D402">
            <v>407</v>
          </cell>
          <cell r="E402" t="str">
            <v xml:space="preserve">Gastos Extraordinários SEP/001/2007              </v>
          </cell>
          <cell r="F402">
            <v>1727483.8</v>
          </cell>
          <cell r="G402">
            <v>0</v>
          </cell>
          <cell r="H402">
            <v>0</v>
          </cell>
          <cell r="I402">
            <v>1727483.8</v>
          </cell>
        </row>
        <row r="403">
          <cell r="A403" t="str">
            <v>1.2.3.06.04.0002.0001</v>
          </cell>
          <cell r="B403" t="str">
            <v>A</v>
          </cell>
          <cell r="C403">
            <v>1</v>
          </cell>
          <cell r="D403">
            <v>408</v>
          </cell>
          <cell r="E403" t="str">
            <v xml:space="preserve">IRRF SEP                                         </v>
          </cell>
          <cell r="F403">
            <v>1727483.8</v>
          </cell>
          <cell r="G403">
            <v>0</v>
          </cell>
          <cell r="H403">
            <v>0</v>
          </cell>
          <cell r="I403">
            <v>1727483.8</v>
          </cell>
        </row>
        <row r="404">
          <cell r="A404" t="str">
            <v>1.2.3.06.05</v>
          </cell>
          <cell r="B404" t="str">
            <v>S</v>
          </cell>
          <cell r="C404">
            <v>1</v>
          </cell>
          <cell r="D404">
            <v>1467</v>
          </cell>
          <cell r="E404" t="str">
            <v xml:space="preserve">Termo de Compromisso SEP/012/2011                </v>
          </cell>
          <cell r="F404">
            <v>41158949.460000001</v>
          </cell>
          <cell r="G404">
            <v>0</v>
          </cell>
          <cell r="H404">
            <v>0</v>
          </cell>
          <cell r="I404">
            <v>41158949.460000001</v>
          </cell>
        </row>
        <row r="405">
          <cell r="A405" t="str">
            <v>1.2.3.06.05.0001</v>
          </cell>
          <cell r="B405" t="str">
            <v>S</v>
          </cell>
          <cell r="C405">
            <v>1</v>
          </cell>
          <cell r="D405">
            <v>1468</v>
          </cell>
          <cell r="E405" t="str">
            <v xml:space="preserve">Obras And. Termo de Comp. SEP/012/2011           </v>
          </cell>
          <cell r="F405">
            <v>40564207.960000001</v>
          </cell>
          <cell r="G405">
            <v>0</v>
          </cell>
          <cell r="H405">
            <v>0</v>
          </cell>
          <cell r="I405">
            <v>40564207.960000001</v>
          </cell>
        </row>
        <row r="406">
          <cell r="A406" t="str">
            <v>1.2.3.06.05.0001.0001</v>
          </cell>
          <cell r="B406" t="str">
            <v>A</v>
          </cell>
          <cell r="C406">
            <v>1</v>
          </cell>
          <cell r="D406">
            <v>1469</v>
          </cell>
          <cell r="E406" t="str">
            <v xml:space="preserve">Construção Berço 108 - SEP/012/2011              </v>
          </cell>
          <cell r="F406">
            <v>38237878.189999998</v>
          </cell>
          <cell r="G406">
            <v>0</v>
          </cell>
          <cell r="H406">
            <v>0</v>
          </cell>
          <cell r="I406">
            <v>38237878.189999998</v>
          </cell>
        </row>
        <row r="407">
          <cell r="A407" t="str">
            <v>1.2.3.06.05.0001.0002</v>
          </cell>
          <cell r="B407" t="str">
            <v>A</v>
          </cell>
          <cell r="C407">
            <v>1</v>
          </cell>
          <cell r="D407">
            <v>1653</v>
          </cell>
          <cell r="E407" t="str">
            <v xml:space="preserve">Ger. Fiscal. Berço 108 - SEP/012/2011            </v>
          </cell>
          <cell r="F407">
            <v>2326329.77</v>
          </cell>
          <cell r="G407">
            <v>0</v>
          </cell>
          <cell r="H407">
            <v>0</v>
          </cell>
          <cell r="I407">
            <v>2326329.77</v>
          </cell>
        </row>
        <row r="408">
          <cell r="A408" t="str">
            <v>1.2.3.06.05.0002</v>
          </cell>
          <cell r="B408" t="str">
            <v>S</v>
          </cell>
          <cell r="C408">
            <v>1</v>
          </cell>
          <cell r="D408">
            <v>1550</v>
          </cell>
          <cell r="E408" t="str">
            <v xml:space="preserve">Gastos Extraordinários TC SEP/012/2011           </v>
          </cell>
          <cell r="F408">
            <v>594741.5</v>
          </cell>
          <cell r="G408">
            <v>0</v>
          </cell>
          <cell r="H408">
            <v>0</v>
          </cell>
          <cell r="I408">
            <v>594741.5</v>
          </cell>
        </row>
        <row r="409">
          <cell r="A409" t="str">
            <v>1.2.3.06.05.0002.0001</v>
          </cell>
          <cell r="B409" t="str">
            <v>A</v>
          </cell>
          <cell r="C409">
            <v>1</v>
          </cell>
          <cell r="D409">
            <v>1551</v>
          </cell>
          <cell r="E409" t="str">
            <v xml:space="preserve">IRRF TC SEP                                      </v>
          </cell>
          <cell r="F409">
            <v>594741.5</v>
          </cell>
          <cell r="G409">
            <v>0</v>
          </cell>
          <cell r="H409">
            <v>0</v>
          </cell>
          <cell r="I409">
            <v>594741.5</v>
          </cell>
        </row>
        <row r="410">
          <cell r="A410" t="str">
            <v>1.2.3.06.06</v>
          </cell>
          <cell r="B410" t="str">
            <v>S</v>
          </cell>
          <cell r="C410">
            <v>1</v>
          </cell>
          <cell r="D410">
            <v>1956</v>
          </cell>
          <cell r="E410" t="str">
            <v xml:space="preserve">Termo de Compromisso SEP/04/2014                 </v>
          </cell>
          <cell r="F410">
            <v>30275029.75</v>
          </cell>
          <cell r="G410">
            <v>0</v>
          </cell>
          <cell r="H410">
            <v>0</v>
          </cell>
          <cell r="I410">
            <v>30275029.75</v>
          </cell>
        </row>
        <row r="411">
          <cell r="A411" t="str">
            <v>1.2.3.06.06.0001</v>
          </cell>
          <cell r="B411" t="str">
            <v>S</v>
          </cell>
          <cell r="C411">
            <v>1</v>
          </cell>
          <cell r="D411">
            <v>1957</v>
          </cell>
          <cell r="E411" t="str">
            <v xml:space="preserve">Obras And. Termo de Comp. SEP/04/2014            </v>
          </cell>
          <cell r="F411">
            <v>26943567.82</v>
          </cell>
          <cell r="G411">
            <v>0</v>
          </cell>
          <cell r="H411">
            <v>0</v>
          </cell>
          <cell r="I411">
            <v>26943567.82</v>
          </cell>
        </row>
        <row r="412">
          <cell r="A412" t="str">
            <v>1.2.3.06.06.0001.0001</v>
          </cell>
          <cell r="B412" t="str">
            <v>A</v>
          </cell>
          <cell r="C412">
            <v>1</v>
          </cell>
          <cell r="D412">
            <v>1958</v>
          </cell>
          <cell r="E412" t="str">
            <v xml:space="preserve">Construção Berço 108 - SEP/04/2014               </v>
          </cell>
          <cell r="F412">
            <v>24051626.989999998</v>
          </cell>
          <cell r="G412">
            <v>0</v>
          </cell>
          <cell r="H412">
            <v>0</v>
          </cell>
          <cell r="I412">
            <v>24051626.989999998</v>
          </cell>
        </row>
        <row r="413">
          <cell r="A413" t="str">
            <v>1.2.3.06.06.0001.0002</v>
          </cell>
          <cell r="B413" t="str">
            <v>A</v>
          </cell>
          <cell r="C413">
            <v>1</v>
          </cell>
          <cell r="D413">
            <v>1959</v>
          </cell>
          <cell r="E413" t="str">
            <v xml:space="preserve">Ger. Fiscal. Berço 108 - SEP/04/2014             </v>
          </cell>
          <cell r="F413">
            <v>1942386.71</v>
          </cell>
          <cell r="G413">
            <v>0</v>
          </cell>
          <cell r="H413">
            <v>0</v>
          </cell>
          <cell r="I413">
            <v>1942386.71</v>
          </cell>
        </row>
        <row r="414">
          <cell r="A414" t="str">
            <v>1.2.3.06.06.0001.0003</v>
          </cell>
          <cell r="B414" t="str">
            <v>A</v>
          </cell>
          <cell r="C414">
            <v>1</v>
          </cell>
          <cell r="D414">
            <v>2594</v>
          </cell>
          <cell r="E414" t="str">
            <v xml:space="preserve">Banheiro Berço 108 - SEP/04/2014                 </v>
          </cell>
          <cell r="F414">
            <v>162550.74</v>
          </cell>
          <cell r="G414">
            <v>0</v>
          </cell>
          <cell r="H414">
            <v>0</v>
          </cell>
          <cell r="I414">
            <v>162550.74</v>
          </cell>
        </row>
        <row r="415">
          <cell r="A415" t="str">
            <v>1.2.3.06.06.0001.0004</v>
          </cell>
          <cell r="B415" t="str">
            <v>A</v>
          </cell>
          <cell r="C415">
            <v>1</v>
          </cell>
          <cell r="D415">
            <v>2640</v>
          </cell>
          <cell r="E415" t="str">
            <v xml:space="preserve">Sist. Elétrico Berço 108 - SEP/04/2014           </v>
          </cell>
          <cell r="F415">
            <v>787003.38</v>
          </cell>
          <cell r="G415">
            <v>0</v>
          </cell>
          <cell r="H415">
            <v>0</v>
          </cell>
          <cell r="I415">
            <v>787003.38</v>
          </cell>
        </row>
        <row r="416">
          <cell r="A416" t="str">
            <v>1.2.3.06.06.0003</v>
          </cell>
          <cell r="B416" t="str">
            <v>S</v>
          </cell>
          <cell r="C416">
            <v>1</v>
          </cell>
          <cell r="D416">
            <v>2454</v>
          </cell>
          <cell r="E416" t="str">
            <v xml:space="preserve">Bens Móveis Termo de Comp. SEP/04/2014           </v>
          </cell>
          <cell r="F416">
            <v>3331461.93</v>
          </cell>
          <cell r="G416">
            <v>0</v>
          </cell>
          <cell r="H416">
            <v>0</v>
          </cell>
          <cell r="I416">
            <v>3331461.93</v>
          </cell>
        </row>
        <row r="417">
          <cell r="A417" t="str">
            <v>1.2.3.06.06.0003.0001</v>
          </cell>
          <cell r="B417" t="str">
            <v>A</v>
          </cell>
          <cell r="C417">
            <v>1</v>
          </cell>
          <cell r="D417">
            <v>2455</v>
          </cell>
          <cell r="E417" t="str">
            <v xml:space="preserve">Defensas Termo de Comp. SEP/04/2014              </v>
          </cell>
          <cell r="F417">
            <v>3331461.93</v>
          </cell>
          <cell r="G417">
            <v>0</v>
          </cell>
          <cell r="H417">
            <v>0</v>
          </cell>
          <cell r="I417">
            <v>3331461.93</v>
          </cell>
        </row>
        <row r="418">
          <cell r="A418" t="str">
            <v>1.2.3.08</v>
          </cell>
          <cell r="B418" t="str">
            <v>S</v>
          </cell>
          <cell r="C418">
            <v>1</v>
          </cell>
          <cell r="D418">
            <v>2611</v>
          </cell>
          <cell r="E418" t="str">
            <v xml:space="preserve">Bens Móveis em Montagem                          </v>
          </cell>
          <cell r="F418">
            <v>6846332.7800000003</v>
          </cell>
          <cell r="G418">
            <v>443834.29</v>
          </cell>
          <cell r="H418">
            <v>0</v>
          </cell>
          <cell r="I418">
            <v>7290167.0700000003</v>
          </cell>
        </row>
        <row r="419">
          <cell r="A419" t="str">
            <v>1.2.3.08.02</v>
          </cell>
          <cell r="B419" t="str">
            <v>A</v>
          </cell>
          <cell r="C419">
            <v>1</v>
          </cell>
          <cell r="D419">
            <v>2613</v>
          </cell>
          <cell r="E419" t="str">
            <v xml:space="preserve">Equipamentos de Informática em Montagem          </v>
          </cell>
          <cell r="F419">
            <v>6609871.75</v>
          </cell>
          <cell r="G419">
            <v>443834.29</v>
          </cell>
          <cell r="H419">
            <v>0</v>
          </cell>
          <cell r="I419">
            <v>7053706.04</v>
          </cell>
        </row>
        <row r="420">
          <cell r="A420" t="str">
            <v>1.2.3.08.03</v>
          </cell>
          <cell r="B420" t="str">
            <v>A</v>
          </cell>
          <cell r="C420">
            <v>1</v>
          </cell>
          <cell r="D420">
            <v>2614</v>
          </cell>
          <cell r="E420" t="str">
            <v xml:space="preserve">Máquinas e Equipamentos em Montagem              </v>
          </cell>
          <cell r="F420">
            <v>148205.74</v>
          </cell>
          <cell r="G420">
            <v>0</v>
          </cell>
          <cell r="H420">
            <v>0</v>
          </cell>
          <cell r="I420">
            <v>148205.74</v>
          </cell>
        </row>
        <row r="421">
          <cell r="A421" t="str">
            <v>1.2.3.08.05</v>
          </cell>
          <cell r="B421" t="str">
            <v>A</v>
          </cell>
          <cell r="C421">
            <v>1</v>
          </cell>
          <cell r="D421">
            <v>2616</v>
          </cell>
          <cell r="E421" t="str">
            <v xml:space="preserve">Defensas e Cabeços em Montagem                   </v>
          </cell>
          <cell r="F421">
            <v>88255.29</v>
          </cell>
          <cell r="G421">
            <v>0</v>
          </cell>
          <cell r="H421">
            <v>0</v>
          </cell>
          <cell r="I421">
            <v>88255.29</v>
          </cell>
        </row>
        <row r="422">
          <cell r="A422" t="str">
            <v>1.2.4</v>
          </cell>
          <cell r="B422" t="str">
            <v>S</v>
          </cell>
          <cell r="C422">
            <v>1</v>
          </cell>
          <cell r="D422">
            <v>409</v>
          </cell>
          <cell r="E422" t="str">
            <v xml:space="preserve">Intangível                                       </v>
          </cell>
          <cell r="F422">
            <v>23295635.690000001</v>
          </cell>
          <cell r="G422">
            <v>0</v>
          </cell>
          <cell r="H422">
            <v>0</v>
          </cell>
          <cell r="I422">
            <v>23295635.690000001</v>
          </cell>
        </row>
        <row r="423">
          <cell r="A423" t="str">
            <v>1.2.4.01</v>
          </cell>
          <cell r="B423" t="str">
            <v>S</v>
          </cell>
          <cell r="C423">
            <v>1</v>
          </cell>
          <cell r="D423">
            <v>410</v>
          </cell>
          <cell r="E423" t="str">
            <v xml:space="preserve">Implantação de Sist. de Gestão e Outros          </v>
          </cell>
          <cell r="F423">
            <v>29300153.579999998</v>
          </cell>
          <cell r="G423">
            <v>0</v>
          </cell>
          <cell r="H423">
            <v>0</v>
          </cell>
          <cell r="I423">
            <v>29300153.579999998</v>
          </cell>
        </row>
        <row r="424">
          <cell r="A424" t="str">
            <v>1.2.4.01.01</v>
          </cell>
          <cell r="B424" t="str">
            <v>A</v>
          </cell>
          <cell r="C424">
            <v>1</v>
          </cell>
          <cell r="D424">
            <v>411</v>
          </cell>
          <cell r="E424" t="str">
            <v xml:space="preserve">Instalações de Equipamentos da Operação          </v>
          </cell>
          <cell r="F424">
            <v>160249.01999999999</v>
          </cell>
          <cell r="G424">
            <v>0</v>
          </cell>
          <cell r="H424">
            <v>0</v>
          </cell>
          <cell r="I424">
            <v>160249.01999999999</v>
          </cell>
        </row>
        <row r="425">
          <cell r="A425" t="str">
            <v>1.2.4.01.02</v>
          </cell>
          <cell r="B425" t="str">
            <v>A</v>
          </cell>
          <cell r="C425">
            <v>1</v>
          </cell>
          <cell r="D425">
            <v>412</v>
          </cell>
          <cell r="E425" t="str">
            <v xml:space="preserve">Estudos e Projetos                               </v>
          </cell>
          <cell r="F425">
            <v>11750263.279999999</v>
          </cell>
          <cell r="G425">
            <v>0</v>
          </cell>
          <cell r="H425">
            <v>0</v>
          </cell>
          <cell r="I425">
            <v>11750263.279999999</v>
          </cell>
        </row>
        <row r="426">
          <cell r="A426" t="str">
            <v>1.2.4.01.03</v>
          </cell>
          <cell r="B426" t="str">
            <v>A</v>
          </cell>
          <cell r="C426">
            <v>1</v>
          </cell>
          <cell r="D426">
            <v>413</v>
          </cell>
          <cell r="E426" t="str">
            <v xml:space="preserve">Implant. do Sist. de Gestão Adm/Financ           </v>
          </cell>
          <cell r="F426">
            <v>118838.02</v>
          </cell>
          <cell r="G426">
            <v>0</v>
          </cell>
          <cell r="H426">
            <v>0</v>
          </cell>
          <cell r="I426">
            <v>118838.02</v>
          </cell>
        </row>
        <row r="427">
          <cell r="A427" t="str">
            <v>1.2.4.01.04</v>
          </cell>
          <cell r="B427" t="str">
            <v>A</v>
          </cell>
          <cell r="C427">
            <v>1</v>
          </cell>
          <cell r="D427">
            <v>414</v>
          </cell>
          <cell r="E427" t="str">
            <v xml:space="preserve">Licença de Uso                                   </v>
          </cell>
          <cell r="F427">
            <v>896214.12</v>
          </cell>
          <cell r="G427">
            <v>0</v>
          </cell>
          <cell r="H427">
            <v>0</v>
          </cell>
          <cell r="I427">
            <v>896214.12</v>
          </cell>
        </row>
        <row r="428">
          <cell r="A428" t="str">
            <v>1.2.4.01.05</v>
          </cell>
          <cell r="B428" t="str">
            <v>A</v>
          </cell>
          <cell r="C428">
            <v>1</v>
          </cell>
          <cell r="D428">
            <v>415</v>
          </cell>
          <cell r="E428" t="str">
            <v xml:space="preserve">Projetos Diversos para Nova Sede                 </v>
          </cell>
          <cell r="F428">
            <v>168210</v>
          </cell>
          <cell r="G428">
            <v>0</v>
          </cell>
          <cell r="H428">
            <v>0</v>
          </cell>
          <cell r="I428">
            <v>168210</v>
          </cell>
        </row>
        <row r="429">
          <cell r="A429" t="str">
            <v>1.2.4.01.06</v>
          </cell>
          <cell r="B429" t="str">
            <v>A</v>
          </cell>
          <cell r="C429">
            <v>1</v>
          </cell>
          <cell r="D429">
            <v>416</v>
          </cell>
          <cell r="E429" t="str">
            <v xml:space="preserve">Projeto de Ampl. do Porto do Itaquí              </v>
          </cell>
          <cell r="F429">
            <v>655537.57999999996</v>
          </cell>
          <cell r="G429">
            <v>0</v>
          </cell>
          <cell r="H429">
            <v>0</v>
          </cell>
          <cell r="I429">
            <v>655537.57999999996</v>
          </cell>
        </row>
        <row r="430">
          <cell r="A430" t="str">
            <v>1.2.4.01.07</v>
          </cell>
          <cell r="B430" t="str">
            <v>A</v>
          </cell>
          <cell r="C430">
            <v>1</v>
          </cell>
          <cell r="D430">
            <v>417</v>
          </cell>
          <cell r="E430" t="str">
            <v xml:space="preserve">Programa de Certificação                         </v>
          </cell>
          <cell r="F430">
            <v>265770</v>
          </cell>
          <cell r="G430">
            <v>0</v>
          </cell>
          <cell r="H430">
            <v>0</v>
          </cell>
          <cell r="I430">
            <v>265770</v>
          </cell>
        </row>
        <row r="431">
          <cell r="A431" t="str">
            <v>1.2.4.01.08</v>
          </cell>
          <cell r="B431" t="str">
            <v>A</v>
          </cell>
          <cell r="C431">
            <v>1</v>
          </cell>
          <cell r="D431">
            <v>418</v>
          </cell>
          <cell r="E431" t="str">
            <v xml:space="preserve">Instalações de Rede e Outros na Sede             </v>
          </cell>
          <cell r="F431">
            <v>1532344.41</v>
          </cell>
          <cell r="G431">
            <v>0</v>
          </cell>
          <cell r="H431">
            <v>0</v>
          </cell>
          <cell r="I431">
            <v>1532344.41</v>
          </cell>
        </row>
        <row r="432">
          <cell r="A432" t="str">
            <v>1.2.4.01.09</v>
          </cell>
          <cell r="B432" t="str">
            <v>A</v>
          </cell>
          <cell r="C432">
            <v>1</v>
          </cell>
          <cell r="D432">
            <v>419</v>
          </cell>
          <cell r="E432" t="str">
            <v xml:space="preserve">Implant. do Sist. - Fund. Sousandrade            </v>
          </cell>
          <cell r="F432">
            <v>1550000</v>
          </cell>
          <cell r="G432">
            <v>0</v>
          </cell>
          <cell r="H432">
            <v>0</v>
          </cell>
          <cell r="I432">
            <v>1550000</v>
          </cell>
        </row>
        <row r="433">
          <cell r="A433" t="str">
            <v>1.2.4.01.10</v>
          </cell>
          <cell r="B433" t="str">
            <v>A</v>
          </cell>
          <cell r="C433">
            <v>1</v>
          </cell>
          <cell r="D433">
            <v>420</v>
          </cell>
          <cell r="E433" t="str">
            <v xml:space="preserve">Drag. de Aprofundamento do Cais do Porto         </v>
          </cell>
          <cell r="F433">
            <v>3159930</v>
          </cell>
          <cell r="G433">
            <v>0</v>
          </cell>
          <cell r="H433">
            <v>0</v>
          </cell>
          <cell r="I433">
            <v>3159930</v>
          </cell>
        </row>
        <row r="434">
          <cell r="A434" t="str">
            <v>1.2.4.01.11</v>
          </cell>
          <cell r="B434" t="str">
            <v>A</v>
          </cell>
          <cell r="C434">
            <v>1</v>
          </cell>
          <cell r="D434">
            <v>421</v>
          </cell>
          <cell r="E434" t="str">
            <v xml:space="preserve">Melhorias Prédio Adm Codomar                     </v>
          </cell>
          <cell r="F434">
            <v>281907.7</v>
          </cell>
          <cell r="G434">
            <v>0</v>
          </cell>
          <cell r="H434">
            <v>0</v>
          </cell>
          <cell r="I434">
            <v>281907.7</v>
          </cell>
        </row>
        <row r="435">
          <cell r="A435" t="str">
            <v>1.2.4.01.12</v>
          </cell>
          <cell r="B435" t="str">
            <v>A</v>
          </cell>
          <cell r="C435">
            <v>1</v>
          </cell>
          <cell r="D435">
            <v>422</v>
          </cell>
          <cell r="E435" t="str">
            <v xml:space="preserve">Instalações na Operação                          </v>
          </cell>
          <cell r="F435">
            <v>224137.31</v>
          </cell>
          <cell r="G435">
            <v>0</v>
          </cell>
          <cell r="H435">
            <v>0</v>
          </cell>
          <cell r="I435">
            <v>224137.31</v>
          </cell>
        </row>
        <row r="436">
          <cell r="A436" t="str">
            <v>1.2.4.01.13</v>
          </cell>
          <cell r="B436" t="str">
            <v>A</v>
          </cell>
          <cell r="C436">
            <v>1</v>
          </cell>
          <cell r="D436">
            <v>423</v>
          </cell>
          <cell r="E436" t="str">
            <v xml:space="preserve">Modern.e Reimplant.Sist-Fund.Sousandrade         </v>
          </cell>
          <cell r="F436">
            <v>3000000</v>
          </cell>
          <cell r="G436">
            <v>0</v>
          </cell>
          <cell r="H436">
            <v>0</v>
          </cell>
          <cell r="I436">
            <v>3000000</v>
          </cell>
        </row>
        <row r="437">
          <cell r="A437" t="str">
            <v>1.2.4.01.14</v>
          </cell>
          <cell r="B437" t="str">
            <v>A</v>
          </cell>
          <cell r="C437">
            <v>1</v>
          </cell>
          <cell r="D437">
            <v>424</v>
          </cell>
          <cell r="E437" t="str">
            <v xml:space="preserve">Recuperações em Imóveis de Terceiros             </v>
          </cell>
          <cell r="F437">
            <v>5387272.5499999998</v>
          </cell>
          <cell r="G437">
            <v>0</v>
          </cell>
          <cell r="H437">
            <v>0</v>
          </cell>
          <cell r="I437">
            <v>5387272.5499999998</v>
          </cell>
        </row>
        <row r="438">
          <cell r="A438" t="str">
            <v>1.2.4.01.15</v>
          </cell>
          <cell r="B438" t="str">
            <v>A</v>
          </cell>
          <cell r="C438">
            <v>1</v>
          </cell>
          <cell r="D438">
            <v>425</v>
          </cell>
          <cell r="E438" t="str">
            <v xml:space="preserve">Melhoria Prédios da Emap                         </v>
          </cell>
          <cell r="F438">
            <v>149479.59</v>
          </cell>
          <cell r="G438">
            <v>0</v>
          </cell>
          <cell r="H438">
            <v>0</v>
          </cell>
          <cell r="I438">
            <v>149479.59</v>
          </cell>
        </row>
        <row r="439">
          <cell r="A439" t="str">
            <v>1.2.4.02</v>
          </cell>
          <cell r="B439" t="str">
            <v>S</v>
          </cell>
          <cell r="C439">
            <v>1</v>
          </cell>
          <cell r="D439">
            <v>1370</v>
          </cell>
          <cell r="E439" t="str">
            <v xml:space="preserve">Softwares e Direitos                             </v>
          </cell>
          <cell r="F439">
            <v>23295635.690000001</v>
          </cell>
          <cell r="G439">
            <v>0</v>
          </cell>
          <cell r="H439">
            <v>0</v>
          </cell>
          <cell r="I439">
            <v>23295635.690000001</v>
          </cell>
        </row>
        <row r="440">
          <cell r="A440" t="str">
            <v>1.2.4.02.01</v>
          </cell>
          <cell r="B440" t="str">
            <v>A</v>
          </cell>
          <cell r="C440">
            <v>1</v>
          </cell>
          <cell r="D440">
            <v>1371</v>
          </cell>
          <cell r="E440" t="str">
            <v xml:space="preserve">E-DOCS Sist. Controle Elet. de Documento         </v>
          </cell>
          <cell r="F440">
            <v>1187641.6000000001</v>
          </cell>
          <cell r="G440">
            <v>0</v>
          </cell>
          <cell r="H440">
            <v>0</v>
          </cell>
          <cell r="I440">
            <v>1187641.6000000001</v>
          </cell>
        </row>
        <row r="441">
          <cell r="A441" t="str">
            <v>1.2.4.02.02</v>
          </cell>
          <cell r="B441" t="str">
            <v>A</v>
          </cell>
          <cell r="C441">
            <v>1</v>
          </cell>
          <cell r="D441">
            <v>1372</v>
          </cell>
          <cell r="E441" t="str">
            <v xml:space="preserve">S2GPI - Sist. Gov. Ger. Portuário Integ.         </v>
          </cell>
          <cell r="F441">
            <v>13583641.640000001</v>
          </cell>
          <cell r="G441">
            <v>0</v>
          </cell>
          <cell r="H441">
            <v>0</v>
          </cell>
          <cell r="I441">
            <v>13583641.640000001</v>
          </cell>
        </row>
        <row r="442">
          <cell r="A442" t="str">
            <v>1.2.4.02.03</v>
          </cell>
          <cell r="B442" t="str">
            <v>A</v>
          </cell>
          <cell r="C442">
            <v>1</v>
          </cell>
          <cell r="D442">
            <v>1851</v>
          </cell>
          <cell r="E442" t="str">
            <v xml:space="preserve">Licenças de Uso                                  </v>
          </cell>
          <cell r="F442">
            <v>8524352.4499999993</v>
          </cell>
          <cell r="G442">
            <v>0</v>
          </cell>
          <cell r="H442">
            <v>0</v>
          </cell>
          <cell r="I442">
            <v>8524352.4499999993</v>
          </cell>
        </row>
        <row r="443">
          <cell r="A443" t="str">
            <v>1.2.4.03</v>
          </cell>
          <cell r="B443" t="str">
            <v>S</v>
          </cell>
          <cell r="C443">
            <v>1</v>
          </cell>
          <cell r="D443">
            <v>1847</v>
          </cell>
          <cell r="E443" t="str">
            <v xml:space="preserve">(-) Amortizações Acumuladas                      </v>
          </cell>
          <cell r="F443">
            <v>-29300153.579999998</v>
          </cell>
          <cell r="G443">
            <v>0</v>
          </cell>
          <cell r="H443">
            <v>0</v>
          </cell>
          <cell r="I443">
            <v>-29300153.579999998</v>
          </cell>
        </row>
        <row r="444">
          <cell r="A444" t="str">
            <v>1.2.4.03.01</v>
          </cell>
          <cell r="B444" t="str">
            <v>A</v>
          </cell>
          <cell r="C444">
            <v>1</v>
          </cell>
          <cell r="D444">
            <v>426</v>
          </cell>
          <cell r="E444" t="str">
            <v xml:space="preserve">(-) Amortizações acumuladas                      </v>
          </cell>
          <cell r="F444">
            <v>-29300153.579999998</v>
          </cell>
          <cell r="G444">
            <v>0</v>
          </cell>
          <cell r="H444">
            <v>0</v>
          </cell>
          <cell r="I444">
            <v>-29300153.579999998</v>
          </cell>
        </row>
        <row r="445">
          <cell r="A445" t="str">
            <v>1.3</v>
          </cell>
          <cell r="B445" t="str">
            <v>S</v>
          </cell>
          <cell r="C445">
            <v>1</v>
          </cell>
          <cell r="D445">
            <v>427</v>
          </cell>
          <cell r="E445" t="str">
            <v xml:space="preserve">Ativo de Compensação                             </v>
          </cell>
          <cell r="F445">
            <v>88283872.469999999</v>
          </cell>
          <cell r="G445">
            <v>0</v>
          </cell>
          <cell r="H445">
            <v>0</v>
          </cell>
          <cell r="I445">
            <v>88283872.469999999</v>
          </cell>
        </row>
        <row r="446">
          <cell r="A446" t="str">
            <v>1.3.1</v>
          </cell>
          <cell r="B446" t="str">
            <v>S</v>
          </cell>
          <cell r="C446">
            <v>1</v>
          </cell>
          <cell r="D446">
            <v>428</v>
          </cell>
          <cell r="E446" t="str">
            <v xml:space="preserve">Convênio Estado/União                            </v>
          </cell>
          <cell r="F446">
            <v>88283872.469999999</v>
          </cell>
          <cell r="G446">
            <v>0</v>
          </cell>
          <cell r="H446">
            <v>0</v>
          </cell>
          <cell r="I446">
            <v>88283872.469999999</v>
          </cell>
        </row>
        <row r="447">
          <cell r="A447" t="str">
            <v>1.3.1.02</v>
          </cell>
          <cell r="B447" t="str">
            <v>S</v>
          </cell>
          <cell r="C447">
            <v>1</v>
          </cell>
          <cell r="D447">
            <v>429</v>
          </cell>
          <cell r="E447" t="str">
            <v xml:space="preserve">Bens da Codomar                                  </v>
          </cell>
          <cell r="F447">
            <v>88283872.469999999</v>
          </cell>
          <cell r="G447">
            <v>0</v>
          </cell>
          <cell r="H447">
            <v>0</v>
          </cell>
          <cell r="I447">
            <v>88283872.469999999</v>
          </cell>
        </row>
        <row r="448">
          <cell r="A448" t="str">
            <v>1.3.1.02.01</v>
          </cell>
          <cell r="B448" t="str">
            <v>A</v>
          </cell>
          <cell r="C448">
            <v>1</v>
          </cell>
          <cell r="D448">
            <v>430</v>
          </cell>
          <cell r="E448" t="str">
            <v xml:space="preserve">Bens Móveis                                      </v>
          </cell>
          <cell r="F448">
            <v>1588934.94</v>
          </cell>
          <cell r="G448">
            <v>0</v>
          </cell>
          <cell r="H448">
            <v>0</v>
          </cell>
          <cell r="I448">
            <v>1588934.94</v>
          </cell>
        </row>
        <row r="449">
          <cell r="A449" t="str">
            <v>1.3.1.02.02</v>
          </cell>
          <cell r="B449" t="str">
            <v>A</v>
          </cell>
          <cell r="C449">
            <v>1</v>
          </cell>
          <cell r="D449">
            <v>431</v>
          </cell>
          <cell r="E449" t="str">
            <v xml:space="preserve">Bens Imóveis                                     </v>
          </cell>
          <cell r="F449">
            <v>86694937.530000001</v>
          </cell>
          <cell r="G449">
            <v>0</v>
          </cell>
          <cell r="H449">
            <v>0</v>
          </cell>
          <cell r="I449">
            <v>86694937.530000001</v>
          </cell>
        </row>
        <row r="450">
          <cell r="A450">
            <v>2</v>
          </cell>
          <cell r="B450" t="str">
            <v>S</v>
          </cell>
          <cell r="C450">
            <v>2</v>
          </cell>
          <cell r="D450">
            <v>432</v>
          </cell>
          <cell r="E450" t="str">
            <v xml:space="preserve">PASSIVO                                          </v>
          </cell>
          <cell r="F450">
            <v>-899117040.54999995</v>
          </cell>
          <cell r="G450">
            <v>479540571.44999999</v>
          </cell>
          <cell r="H450">
            <v>555753276.58000004</v>
          </cell>
          <cell r="I450">
            <v>-975329745.67999995</v>
          </cell>
        </row>
        <row r="451">
          <cell r="A451" t="str">
            <v>2.1</v>
          </cell>
          <cell r="B451" t="str">
            <v>S</v>
          </cell>
          <cell r="C451">
            <v>2</v>
          </cell>
          <cell r="D451">
            <v>433</v>
          </cell>
          <cell r="E451" t="str">
            <v xml:space="preserve">Passivo Circulante                               </v>
          </cell>
          <cell r="F451">
            <v>-51490780.880000003</v>
          </cell>
          <cell r="G451">
            <v>19444421.57</v>
          </cell>
          <cell r="H451">
            <v>19039099.550000001</v>
          </cell>
          <cell r="I451">
            <v>-51085458.859999999</v>
          </cell>
        </row>
        <row r="452">
          <cell r="A452" t="str">
            <v>2.1.1</v>
          </cell>
          <cell r="B452" t="str">
            <v>S</v>
          </cell>
          <cell r="C452">
            <v>2</v>
          </cell>
          <cell r="D452">
            <v>434</v>
          </cell>
          <cell r="E452" t="str">
            <v xml:space="preserve">Exigível a Curto Prazo                           </v>
          </cell>
          <cell r="F452">
            <v>-51490780.880000003</v>
          </cell>
          <cell r="G452">
            <v>19444421.57</v>
          </cell>
          <cell r="H452">
            <v>19039099.550000001</v>
          </cell>
          <cell r="I452">
            <v>-51085458.859999999</v>
          </cell>
        </row>
        <row r="453">
          <cell r="A453" t="str">
            <v>2.1.1.02</v>
          </cell>
          <cell r="B453" t="str">
            <v>S</v>
          </cell>
          <cell r="C453">
            <v>2</v>
          </cell>
          <cell r="D453">
            <v>437</v>
          </cell>
          <cell r="E453" t="str">
            <v xml:space="preserve">Fornecedores                                     </v>
          </cell>
          <cell r="F453">
            <v>-1321345.29</v>
          </cell>
          <cell r="G453">
            <v>6540702.5300000003</v>
          </cell>
          <cell r="H453">
            <v>6500063.75</v>
          </cell>
          <cell r="I453">
            <v>-1280706.51</v>
          </cell>
        </row>
        <row r="454">
          <cell r="A454" t="str">
            <v>2.1.1.02.01</v>
          </cell>
          <cell r="B454" t="str">
            <v>S</v>
          </cell>
          <cell r="C454">
            <v>2</v>
          </cell>
          <cell r="D454">
            <v>438</v>
          </cell>
          <cell r="E454" t="str">
            <v xml:space="preserve">Fornecedores a Pagar                             </v>
          </cell>
          <cell r="F454">
            <v>-1321345.29</v>
          </cell>
          <cell r="G454">
            <v>6540702.5300000003</v>
          </cell>
          <cell r="H454">
            <v>6500063.75</v>
          </cell>
          <cell r="I454">
            <v>-1280706.51</v>
          </cell>
        </row>
        <row r="455">
          <cell r="A455" t="str">
            <v>2.1.1.02.01.0001</v>
          </cell>
          <cell r="B455" t="str">
            <v>A</v>
          </cell>
          <cell r="C455">
            <v>2</v>
          </cell>
          <cell r="D455">
            <v>439</v>
          </cell>
          <cell r="E455" t="str">
            <v xml:space="preserve">J.Gonçalves dos Santos Filho                     </v>
          </cell>
          <cell r="F455">
            <v>0</v>
          </cell>
          <cell r="G455">
            <v>350.9</v>
          </cell>
          <cell r="H455">
            <v>350.9</v>
          </cell>
          <cell r="I455">
            <v>0</v>
          </cell>
        </row>
        <row r="456">
          <cell r="A456" t="str">
            <v>2.1.1.02.01.0007</v>
          </cell>
          <cell r="B456" t="str">
            <v>A</v>
          </cell>
          <cell r="C456">
            <v>2</v>
          </cell>
          <cell r="D456">
            <v>445</v>
          </cell>
          <cell r="E456" t="str">
            <v xml:space="preserve">Telemar - Norte Leste S/A                        </v>
          </cell>
          <cell r="F456">
            <v>0</v>
          </cell>
          <cell r="G456">
            <v>11913.06</v>
          </cell>
          <cell r="H456">
            <v>11913.06</v>
          </cell>
          <cell r="I456">
            <v>0</v>
          </cell>
        </row>
        <row r="457">
          <cell r="A457" t="str">
            <v>2.1.1.02.01.0014</v>
          </cell>
          <cell r="B457" t="str">
            <v>A</v>
          </cell>
          <cell r="C457">
            <v>2</v>
          </cell>
          <cell r="D457">
            <v>452</v>
          </cell>
          <cell r="E457" t="str">
            <v xml:space="preserve">J. F. Rocha Santos                               </v>
          </cell>
          <cell r="F457">
            <v>0</v>
          </cell>
          <cell r="G457">
            <v>2796.99</v>
          </cell>
          <cell r="H457">
            <v>3594.99</v>
          </cell>
          <cell r="I457">
            <v>-798</v>
          </cell>
        </row>
        <row r="458">
          <cell r="A458" t="str">
            <v>2.1.1.02.01.0019</v>
          </cell>
          <cell r="B458" t="str">
            <v>A</v>
          </cell>
          <cell r="C458">
            <v>2</v>
          </cell>
          <cell r="D458">
            <v>457</v>
          </cell>
          <cell r="E458" t="str">
            <v xml:space="preserve">Companhia Energética do Maranhão - CEMAR         </v>
          </cell>
          <cell r="F458">
            <v>0</v>
          </cell>
          <cell r="G458">
            <v>225578.56</v>
          </cell>
          <cell r="H458">
            <v>225578.56</v>
          </cell>
          <cell r="I458">
            <v>0</v>
          </cell>
        </row>
        <row r="459">
          <cell r="A459" t="str">
            <v>2.1.1.02.01.0027</v>
          </cell>
          <cell r="B459" t="str">
            <v>A</v>
          </cell>
          <cell r="C459">
            <v>2</v>
          </cell>
          <cell r="D459">
            <v>465</v>
          </cell>
          <cell r="E459" t="str">
            <v xml:space="preserve">Mônica Marlete Almeida e Cia Ltda                </v>
          </cell>
          <cell r="F459">
            <v>0</v>
          </cell>
          <cell r="G459">
            <v>1498.85</v>
          </cell>
          <cell r="H459">
            <v>1498.85</v>
          </cell>
          <cell r="I459">
            <v>0</v>
          </cell>
        </row>
        <row r="460">
          <cell r="A460" t="str">
            <v>2.1.1.02.01.0034</v>
          </cell>
          <cell r="B460" t="str">
            <v>A</v>
          </cell>
          <cell r="C460">
            <v>2</v>
          </cell>
          <cell r="D460">
            <v>472</v>
          </cell>
          <cell r="E460" t="str">
            <v xml:space="preserve">Intechne Tecnologia da Informação                </v>
          </cell>
          <cell r="F460">
            <v>-5410.96</v>
          </cell>
          <cell r="G460">
            <v>0</v>
          </cell>
          <cell r="H460">
            <v>0</v>
          </cell>
          <cell r="I460">
            <v>-5410.96</v>
          </cell>
        </row>
        <row r="461">
          <cell r="A461" t="str">
            <v>2.1.1.02.01.0039</v>
          </cell>
          <cell r="B461" t="str">
            <v>A</v>
          </cell>
          <cell r="C461">
            <v>2</v>
          </cell>
          <cell r="D461">
            <v>477</v>
          </cell>
          <cell r="E461" t="str">
            <v xml:space="preserve">Assoc.Bras.das Entidades Portuárias              </v>
          </cell>
          <cell r="F461">
            <v>0</v>
          </cell>
          <cell r="G461">
            <v>2800</v>
          </cell>
          <cell r="H461">
            <v>2800</v>
          </cell>
          <cell r="I461">
            <v>0</v>
          </cell>
        </row>
        <row r="462">
          <cell r="A462" t="str">
            <v>2.1.1.02.01.0060</v>
          </cell>
          <cell r="B462" t="str">
            <v>A</v>
          </cell>
          <cell r="C462">
            <v>2</v>
          </cell>
          <cell r="D462">
            <v>498</v>
          </cell>
          <cell r="E462" t="str">
            <v xml:space="preserve">Correios                                         </v>
          </cell>
          <cell r="F462">
            <v>0</v>
          </cell>
          <cell r="G462">
            <v>1752.43</v>
          </cell>
          <cell r="H462">
            <v>1752.43</v>
          </cell>
          <cell r="I462">
            <v>0</v>
          </cell>
        </row>
        <row r="463">
          <cell r="A463" t="str">
            <v>2.1.1.02.01.0066</v>
          </cell>
          <cell r="B463" t="str">
            <v>A</v>
          </cell>
          <cell r="C463">
            <v>2</v>
          </cell>
          <cell r="D463">
            <v>504</v>
          </cell>
          <cell r="E463" t="str">
            <v xml:space="preserve">Cia do Ar                                        </v>
          </cell>
          <cell r="F463">
            <v>0</v>
          </cell>
          <cell r="G463">
            <v>40969.82</v>
          </cell>
          <cell r="H463">
            <v>52669.64</v>
          </cell>
          <cell r="I463">
            <v>-11699.82</v>
          </cell>
        </row>
        <row r="464">
          <cell r="A464" t="str">
            <v>2.1.1.02.01.0075</v>
          </cell>
          <cell r="B464" t="str">
            <v>A</v>
          </cell>
          <cell r="C464">
            <v>2</v>
          </cell>
          <cell r="D464">
            <v>513</v>
          </cell>
          <cell r="E464" t="str">
            <v xml:space="preserve">Maxtec Serviços Gerais e Man. Industrial         </v>
          </cell>
          <cell r="F464">
            <v>-592944.28</v>
          </cell>
          <cell r="G464">
            <v>1200961.27</v>
          </cell>
          <cell r="H464">
            <v>930584.62</v>
          </cell>
          <cell r="I464">
            <v>-322567.63</v>
          </cell>
        </row>
        <row r="465">
          <cell r="A465" t="str">
            <v>2.1.1.02.01.0082</v>
          </cell>
          <cell r="B465" t="str">
            <v>A</v>
          </cell>
          <cell r="C465">
            <v>2</v>
          </cell>
          <cell r="D465">
            <v>520</v>
          </cell>
          <cell r="E465" t="str">
            <v xml:space="preserve">Caema                                            </v>
          </cell>
          <cell r="F465">
            <v>0</v>
          </cell>
          <cell r="G465">
            <v>112492.26</v>
          </cell>
          <cell r="H465">
            <v>112492.26</v>
          </cell>
          <cell r="I465">
            <v>0</v>
          </cell>
        </row>
        <row r="466">
          <cell r="A466" t="str">
            <v>2.1.1.02.01.0128</v>
          </cell>
          <cell r="B466" t="str">
            <v>A</v>
          </cell>
          <cell r="C466">
            <v>2</v>
          </cell>
          <cell r="D466">
            <v>566</v>
          </cell>
          <cell r="E466" t="str">
            <v xml:space="preserve">Gallotti e Advogados Associados                  </v>
          </cell>
          <cell r="F466">
            <v>0</v>
          </cell>
          <cell r="G466">
            <v>24282.94</v>
          </cell>
          <cell r="H466">
            <v>24282.94</v>
          </cell>
          <cell r="I466">
            <v>0</v>
          </cell>
        </row>
        <row r="467">
          <cell r="A467" t="str">
            <v>2.1.1.02.01.0132</v>
          </cell>
          <cell r="B467" t="str">
            <v>A</v>
          </cell>
          <cell r="C467">
            <v>2</v>
          </cell>
          <cell r="D467">
            <v>570</v>
          </cell>
          <cell r="E467" t="str">
            <v xml:space="preserve">Sebrae                                           </v>
          </cell>
          <cell r="F467">
            <v>0</v>
          </cell>
          <cell r="G467">
            <v>26125</v>
          </cell>
          <cell r="H467">
            <v>26125</v>
          </cell>
          <cell r="I467">
            <v>0</v>
          </cell>
        </row>
        <row r="468">
          <cell r="A468" t="str">
            <v>2.1.1.02.01.0144</v>
          </cell>
          <cell r="B468" t="str">
            <v>A</v>
          </cell>
          <cell r="C468">
            <v>2</v>
          </cell>
          <cell r="D468">
            <v>582</v>
          </cell>
          <cell r="E468" t="str">
            <v xml:space="preserve">DTA Engenharia Ltda                              </v>
          </cell>
          <cell r="F468">
            <v>0</v>
          </cell>
          <cell r="G468">
            <v>0</v>
          </cell>
          <cell r="H468">
            <v>61878.62</v>
          </cell>
          <cell r="I468">
            <v>-61878.62</v>
          </cell>
        </row>
        <row r="469">
          <cell r="A469" t="str">
            <v>2.1.1.02.01.0153</v>
          </cell>
          <cell r="B469" t="str">
            <v>A</v>
          </cell>
          <cell r="C469">
            <v>2</v>
          </cell>
          <cell r="D469">
            <v>591</v>
          </cell>
          <cell r="E469" t="str">
            <v xml:space="preserve">Engebras Cont. e Transportes                     </v>
          </cell>
          <cell r="F469">
            <v>0</v>
          </cell>
          <cell r="G469">
            <v>706718.78</v>
          </cell>
          <cell r="H469">
            <v>706718.78</v>
          </cell>
          <cell r="I469">
            <v>0</v>
          </cell>
        </row>
        <row r="470">
          <cell r="A470" t="str">
            <v>2.1.1.02.01.0173</v>
          </cell>
          <cell r="B470" t="str">
            <v>A</v>
          </cell>
          <cell r="C470">
            <v>2</v>
          </cell>
          <cell r="D470">
            <v>611</v>
          </cell>
          <cell r="E470" t="str">
            <v xml:space="preserve">IEL - Instituto Euvaldo Lodi                     </v>
          </cell>
          <cell r="F470">
            <v>0</v>
          </cell>
          <cell r="G470">
            <v>6141.4</v>
          </cell>
          <cell r="H470">
            <v>6141.4</v>
          </cell>
          <cell r="I470">
            <v>0</v>
          </cell>
        </row>
        <row r="471">
          <cell r="A471" t="str">
            <v>2.1.1.02.01.0189</v>
          </cell>
          <cell r="B471" t="str">
            <v>A</v>
          </cell>
          <cell r="C471">
            <v>2</v>
          </cell>
          <cell r="D471">
            <v>627</v>
          </cell>
          <cell r="E471" t="str">
            <v xml:space="preserve">Comercial Castro                                 </v>
          </cell>
          <cell r="F471">
            <v>0</v>
          </cell>
          <cell r="G471">
            <v>0</v>
          </cell>
          <cell r="H471">
            <v>2303.5</v>
          </cell>
          <cell r="I471">
            <v>-2303.5</v>
          </cell>
        </row>
        <row r="472">
          <cell r="A472" t="str">
            <v>2.1.1.02.01.0208</v>
          </cell>
          <cell r="B472" t="str">
            <v>A</v>
          </cell>
          <cell r="C472">
            <v>2</v>
          </cell>
          <cell r="D472">
            <v>646</v>
          </cell>
          <cell r="E472" t="str">
            <v xml:space="preserve">MC TEC                                           </v>
          </cell>
          <cell r="F472">
            <v>0</v>
          </cell>
          <cell r="G472">
            <v>10108.36</v>
          </cell>
          <cell r="H472">
            <v>10108.36</v>
          </cell>
          <cell r="I472">
            <v>0</v>
          </cell>
        </row>
        <row r="473">
          <cell r="A473" t="str">
            <v>2.1.1.02.01.0273</v>
          </cell>
          <cell r="B473" t="str">
            <v>A</v>
          </cell>
          <cell r="C473">
            <v>2</v>
          </cell>
          <cell r="D473">
            <v>1142</v>
          </cell>
          <cell r="E473" t="str">
            <v xml:space="preserve">COPABO Infra-Estrutura Marítima Ltda             </v>
          </cell>
          <cell r="F473">
            <v>0</v>
          </cell>
          <cell r="G473">
            <v>227997.45</v>
          </cell>
          <cell r="H473">
            <v>227997.45</v>
          </cell>
          <cell r="I473">
            <v>0</v>
          </cell>
        </row>
        <row r="474">
          <cell r="A474" t="str">
            <v>2.1.1.02.01.0277</v>
          </cell>
          <cell r="B474" t="str">
            <v>A</v>
          </cell>
          <cell r="C474">
            <v>2</v>
          </cell>
          <cell r="D474">
            <v>1155</v>
          </cell>
          <cell r="E474" t="str">
            <v xml:space="preserve">TOTVS - Maranhão                                 </v>
          </cell>
          <cell r="F474">
            <v>0</v>
          </cell>
          <cell r="G474">
            <v>0</v>
          </cell>
          <cell r="H474">
            <v>19591.41</v>
          </cell>
          <cell r="I474">
            <v>-19591.41</v>
          </cell>
        </row>
        <row r="475">
          <cell r="A475" t="str">
            <v>2.1.1.02.01.0282</v>
          </cell>
          <cell r="B475" t="str">
            <v>A</v>
          </cell>
          <cell r="C475">
            <v>2</v>
          </cell>
          <cell r="D475">
            <v>1161</v>
          </cell>
          <cell r="E475" t="str">
            <v xml:space="preserve">Hotel Luzeiros São Luís                          </v>
          </cell>
          <cell r="F475">
            <v>-987.84</v>
          </cell>
          <cell r="G475">
            <v>1404.87</v>
          </cell>
          <cell r="H475">
            <v>417.03</v>
          </cell>
          <cell r="I475">
            <v>0</v>
          </cell>
        </row>
        <row r="476">
          <cell r="A476" t="str">
            <v>2.1.1.02.01.0288</v>
          </cell>
          <cell r="B476" t="str">
            <v>A</v>
          </cell>
          <cell r="C476">
            <v>2</v>
          </cell>
          <cell r="D476">
            <v>1171</v>
          </cell>
          <cell r="E476" t="str">
            <v xml:space="preserve">Crisbel Locadora de Veículos                     </v>
          </cell>
          <cell r="F476">
            <v>0</v>
          </cell>
          <cell r="G476">
            <v>70758.5</v>
          </cell>
          <cell r="H476">
            <v>70758.5</v>
          </cell>
          <cell r="I476">
            <v>0</v>
          </cell>
        </row>
        <row r="477">
          <cell r="A477" t="str">
            <v>2.1.1.02.01.0298</v>
          </cell>
          <cell r="B477" t="str">
            <v>A</v>
          </cell>
          <cell r="C477">
            <v>2</v>
          </cell>
          <cell r="D477">
            <v>1192</v>
          </cell>
          <cell r="E477" t="str">
            <v xml:space="preserve">Disec Securyty Services                          </v>
          </cell>
          <cell r="F477">
            <v>-1761.43</v>
          </cell>
          <cell r="G477">
            <v>0</v>
          </cell>
          <cell r="H477">
            <v>0</v>
          </cell>
          <cell r="I477">
            <v>-1761.43</v>
          </cell>
        </row>
        <row r="478">
          <cell r="A478" t="str">
            <v>2.1.1.02.01.0330</v>
          </cell>
          <cell r="B478" t="str">
            <v>A</v>
          </cell>
          <cell r="C478">
            <v>2</v>
          </cell>
          <cell r="D478">
            <v>1265</v>
          </cell>
          <cell r="E478" t="str">
            <v xml:space="preserve">Cia Brasileira de Soluções e Serviços            </v>
          </cell>
          <cell r="F478">
            <v>0</v>
          </cell>
          <cell r="G478">
            <v>325878.07</v>
          </cell>
          <cell r="H478">
            <v>325878.07</v>
          </cell>
          <cell r="I478">
            <v>0</v>
          </cell>
        </row>
        <row r="479">
          <cell r="A479" t="str">
            <v>2.1.1.02.01.0332</v>
          </cell>
          <cell r="B479" t="str">
            <v>A</v>
          </cell>
          <cell r="C479">
            <v>2</v>
          </cell>
          <cell r="D479">
            <v>1267</v>
          </cell>
          <cell r="E479" t="str">
            <v xml:space="preserve">Via On Line Service Representação                </v>
          </cell>
          <cell r="F479">
            <v>0</v>
          </cell>
          <cell r="G479">
            <v>500</v>
          </cell>
          <cell r="H479">
            <v>500</v>
          </cell>
          <cell r="I479">
            <v>0</v>
          </cell>
        </row>
        <row r="480">
          <cell r="A480" t="str">
            <v>2.1.1.02.01.0348</v>
          </cell>
          <cell r="B480" t="str">
            <v>A</v>
          </cell>
          <cell r="C480">
            <v>2</v>
          </cell>
          <cell r="D480">
            <v>1296</v>
          </cell>
          <cell r="E480" t="str">
            <v xml:space="preserve">Ronny de Jesus Bastos                            </v>
          </cell>
          <cell r="F480">
            <v>-37</v>
          </cell>
          <cell r="G480">
            <v>0</v>
          </cell>
          <cell r="H480">
            <v>0</v>
          </cell>
          <cell r="I480">
            <v>-37</v>
          </cell>
        </row>
        <row r="481">
          <cell r="A481" t="str">
            <v>2.1.1.02.01.0365</v>
          </cell>
          <cell r="B481" t="str">
            <v>A</v>
          </cell>
          <cell r="C481">
            <v>2</v>
          </cell>
          <cell r="D481">
            <v>1324</v>
          </cell>
          <cell r="E481" t="str">
            <v xml:space="preserve">Unimed Seguros                                   </v>
          </cell>
          <cell r="F481">
            <v>0</v>
          </cell>
          <cell r="G481">
            <v>313142.95</v>
          </cell>
          <cell r="H481">
            <v>313142.95</v>
          </cell>
          <cell r="I481">
            <v>0</v>
          </cell>
        </row>
        <row r="482">
          <cell r="A482" t="str">
            <v>2.1.1.02.01.0384</v>
          </cell>
          <cell r="B482" t="str">
            <v>A</v>
          </cell>
          <cell r="C482">
            <v>2</v>
          </cell>
          <cell r="D482">
            <v>1354</v>
          </cell>
          <cell r="E482" t="str">
            <v xml:space="preserve">Fundação UFMA                                    </v>
          </cell>
          <cell r="F482">
            <v>0</v>
          </cell>
          <cell r="G482">
            <v>24146.74</v>
          </cell>
          <cell r="H482">
            <v>24146.74</v>
          </cell>
          <cell r="I482">
            <v>0</v>
          </cell>
        </row>
        <row r="483">
          <cell r="A483" t="str">
            <v>2.1.1.02.01.0408</v>
          </cell>
          <cell r="B483" t="str">
            <v>A</v>
          </cell>
          <cell r="C483">
            <v>2</v>
          </cell>
          <cell r="D483">
            <v>1403</v>
          </cell>
          <cell r="E483" t="str">
            <v xml:space="preserve">Iracema S. Souza - ME                            </v>
          </cell>
          <cell r="F483">
            <v>0</v>
          </cell>
          <cell r="G483">
            <v>8595.9</v>
          </cell>
          <cell r="H483">
            <v>8595.9</v>
          </cell>
          <cell r="I483">
            <v>0</v>
          </cell>
        </row>
        <row r="484">
          <cell r="A484" t="str">
            <v>2.1.1.02.01.0416</v>
          </cell>
          <cell r="B484" t="str">
            <v>A</v>
          </cell>
          <cell r="C484">
            <v>2</v>
          </cell>
          <cell r="D484">
            <v>1425</v>
          </cell>
          <cell r="E484" t="str">
            <v xml:space="preserve">ABRH - MA                                        </v>
          </cell>
          <cell r="F484">
            <v>0</v>
          </cell>
          <cell r="G484">
            <v>14250</v>
          </cell>
          <cell r="H484">
            <v>14250</v>
          </cell>
          <cell r="I484">
            <v>0</v>
          </cell>
        </row>
        <row r="485">
          <cell r="A485" t="str">
            <v>2.1.1.02.01.0419</v>
          </cell>
          <cell r="B485" t="str">
            <v>A</v>
          </cell>
          <cell r="C485">
            <v>2</v>
          </cell>
          <cell r="D485">
            <v>1431</v>
          </cell>
          <cell r="E485" t="str">
            <v xml:space="preserve">Safemed                                          </v>
          </cell>
          <cell r="F485">
            <v>0</v>
          </cell>
          <cell r="G485">
            <v>0</v>
          </cell>
          <cell r="H485">
            <v>11593.99</v>
          </cell>
          <cell r="I485">
            <v>-11593.99</v>
          </cell>
        </row>
        <row r="486">
          <cell r="A486" t="str">
            <v>2.1.1.02.01.0448</v>
          </cell>
          <cell r="B486" t="str">
            <v>A</v>
          </cell>
          <cell r="C486">
            <v>2</v>
          </cell>
          <cell r="D486">
            <v>1481</v>
          </cell>
          <cell r="E486" t="str">
            <v xml:space="preserve">Iluminar Comércio e Serviços Ltda                </v>
          </cell>
          <cell r="F486">
            <v>0</v>
          </cell>
          <cell r="G486">
            <v>30520</v>
          </cell>
          <cell r="H486">
            <v>30520</v>
          </cell>
          <cell r="I486">
            <v>0</v>
          </cell>
        </row>
        <row r="487">
          <cell r="A487" t="str">
            <v>2.1.1.02.01.0491</v>
          </cell>
          <cell r="B487" t="str">
            <v>A</v>
          </cell>
          <cell r="C487">
            <v>2</v>
          </cell>
          <cell r="D487">
            <v>1575</v>
          </cell>
          <cell r="E487" t="str">
            <v xml:space="preserve">G4 Engenharia                                    </v>
          </cell>
          <cell r="F487">
            <v>0</v>
          </cell>
          <cell r="G487">
            <v>73936.86</v>
          </cell>
          <cell r="H487">
            <v>73936.86</v>
          </cell>
          <cell r="I487">
            <v>0</v>
          </cell>
        </row>
        <row r="488">
          <cell r="A488" t="str">
            <v>2.1.1.02.01.0500</v>
          </cell>
          <cell r="B488" t="str">
            <v>A</v>
          </cell>
          <cell r="C488">
            <v>2</v>
          </cell>
          <cell r="D488">
            <v>1638</v>
          </cell>
          <cell r="E488" t="str">
            <v xml:space="preserve">BrasilCard Administradora de Cartões             </v>
          </cell>
          <cell r="F488">
            <v>0</v>
          </cell>
          <cell r="G488">
            <v>103489.99</v>
          </cell>
          <cell r="H488">
            <v>103489.99</v>
          </cell>
          <cell r="I488">
            <v>0</v>
          </cell>
        </row>
        <row r="489">
          <cell r="A489" t="str">
            <v>2.1.1.02.01.0514</v>
          </cell>
          <cell r="B489" t="str">
            <v>A</v>
          </cell>
          <cell r="C489">
            <v>2</v>
          </cell>
          <cell r="D489">
            <v>1661</v>
          </cell>
          <cell r="E489" t="str">
            <v xml:space="preserve">VCR Produções e Publicidade                      </v>
          </cell>
          <cell r="F489">
            <v>-2444.0100000000002</v>
          </cell>
          <cell r="G489">
            <v>0</v>
          </cell>
          <cell r="H489">
            <v>0</v>
          </cell>
          <cell r="I489">
            <v>-2444.0100000000002</v>
          </cell>
        </row>
        <row r="490">
          <cell r="A490" t="str">
            <v>2.1.1.02.01.0555</v>
          </cell>
          <cell r="B490" t="str">
            <v>A</v>
          </cell>
          <cell r="C490">
            <v>2</v>
          </cell>
          <cell r="D490">
            <v>1753</v>
          </cell>
          <cell r="E490" t="str">
            <v xml:space="preserve">VMI Sistemas de Segurança Ltda                   </v>
          </cell>
          <cell r="F490">
            <v>-40836</v>
          </cell>
          <cell r="G490">
            <v>40836</v>
          </cell>
          <cell r="H490">
            <v>0</v>
          </cell>
          <cell r="I490">
            <v>0</v>
          </cell>
        </row>
        <row r="491">
          <cell r="A491" t="str">
            <v>2.1.1.02.01.0562</v>
          </cell>
          <cell r="B491" t="str">
            <v>A</v>
          </cell>
          <cell r="C491">
            <v>2</v>
          </cell>
          <cell r="D491">
            <v>1779</v>
          </cell>
          <cell r="E491" t="str">
            <v xml:space="preserve">ACII - Assoc. Com. e Ind. de Imperatriz          </v>
          </cell>
          <cell r="F491">
            <v>0</v>
          </cell>
          <cell r="G491">
            <v>0</v>
          </cell>
          <cell r="H491">
            <v>25000</v>
          </cell>
          <cell r="I491">
            <v>-25000</v>
          </cell>
        </row>
        <row r="492">
          <cell r="A492" t="str">
            <v>2.1.1.02.01.0563</v>
          </cell>
          <cell r="B492" t="str">
            <v>A</v>
          </cell>
          <cell r="C492">
            <v>2</v>
          </cell>
          <cell r="D492">
            <v>1780</v>
          </cell>
          <cell r="E492" t="str">
            <v xml:space="preserve">R Q Clínica Veterinária                          </v>
          </cell>
          <cell r="F492">
            <v>-11159.18</v>
          </cell>
          <cell r="G492">
            <v>22566.13</v>
          </cell>
          <cell r="H492">
            <v>11406.95</v>
          </cell>
          <cell r="I492">
            <v>0</v>
          </cell>
        </row>
        <row r="493">
          <cell r="A493" t="str">
            <v>2.1.1.02.01.0572</v>
          </cell>
          <cell r="B493" t="str">
            <v>A</v>
          </cell>
          <cell r="C493">
            <v>2</v>
          </cell>
          <cell r="D493">
            <v>1809</v>
          </cell>
          <cell r="E493" t="str">
            <v xml:space="preserve">E. L. Comércio e Construções Ltda                </v>
          </cell>
          <cell r="F493">
            <v>-32300</v>
          </cell>
          <cell r="G493">
            <v>32300</v>
          </cell>
          <cell r="H493">
            <v>0</v>
          </cell>
          <cell r="I493">
            <v>0</v>
          </cell>
        </row>
        <row r="494">
          <cell r="A494" t="str">
            <v>2.1.1.02.01.0574</v>
          </cell>
          <cell r="B494" t="str">
            <v>A</v>
          </cell>
          <cell r="C494">
            <v>2</v>
          </cell>
          <cell r="D494">
            <v>1815</v>
          </cell>
          <cell r="E494" t="str">
            <v xml:space="preserve">Ricardo Teixeira Odontologia Integrada           </v>
          </cell>
          <cell r="F494">
            <v>-7870.12</v>
          </cell>
          <cell r="G494">
            <v>0</v>
          </cell>
          <cell r="H494">
            <v>7901.52</v>
          </cell>
          <cell r="I494">
            <v>-15771.64</v>
          </cell>
        </row>
        <row r="495">
          <cell r="A495" t="str">
            <v>2.1.1.02.01.0658</v>
          </cell>
          <cell r="B495" t="str">
            <v>A</v>
          </cell>
          <cell r="C495">
            <v>2</v>
          </cell>
          <cell r="D495">
            <v>2038</v>
          </cell>
          <cell r="E495" t="str">
            <v xml:space="preserve">Centro Elétrico                                  </v>
          </cell>
          <cell r="F495">
            <v>0</v>
          </cell>
          <cell r="G495">
            <v>1495.34</v>
          </cell>
          <cell r="H495">
            <v>1495.34</v>
          </cell>
          <cell r="I495">
            <v>0</v>
          </cell>
        </row>
        <row r="496">
          <cell r="A496" t="str">
            <v>2.1.1.02.01.0660</v>
          </cell>
          <cell r="B496" t="str">
            <v>A</v>
          </cell>
          <cell r="C496">
            <v>2</v>
          </cell>
          <cell r="D496">
            <v>2040</v>
          </cell>
          <cell r="E496" t="str">
            <v xml:space="preserve">Internacional Marítima                           </v>
          </cell>
          <cell r="F496">
            <v>-205849.51</v>
          </cell>
          <cell r="G496">
            <v>411581.73</v>
          </cell>
          <cell r="H496">
            <v>205732.22</v>
          </cell>
          <cell r="I496">
            <v>0</v>
          </cell>
        </row>
        <row r="497">
          <cell r="A497" t="str">
            <v>2.1.1.02.01.0673</v>
          </cell>
          <cell r="B497" t="str">
            <v>A</v>
          </cell>
          <cell r="C497">
            <v>2</v>
          </cell>
          <cell r="D497">
            <v>2058</v>
          </cell>
          <cell r="E497" t="str">
            <v xml:space="preserve">COIMA - Clínica Odonto. Integ. MA Ltda           </v>
          </cell>
          <cell r="F497">
            <v>-5442.56</v>
          </cell>
          <cell r="G497">
            <v>5442.56</v>
          </cell>
          <cell r="H497">
            <v>0</v>
          </cell>
          <cell r="I497">
            <v>0</v>
          </cell>
        </row>
        <row r="498">
          <cell r="A498" t="str">
            <v>2.1.1.02.01.0692</v>
          </cell>
          <cell r="B498" t="str">
            <v>A</v>
          </cell>
          <cell r="C498">
            <v>2</v>
          </cell>
          <cell r="D498">
            <v>2083</v>
          </cell>
          <cell r="E498" t="str">
            <v xml:space="preserve">Integração - Escola de Negócios Ltda             </v>
          </cell>
          <cell r="F498">
            <v>0</v>
          </cell>
          <cell r="G498">
            <v>2117.75</v>
          </cell>
          <cell r="H498">
            <v>2117.75</v>
          </cell>
          <cell r="I498">
            <v>0</v>
          </cell>
        </row>
        <row r="499">
          <cell r="A499" t="str">
            <v>2.1.1.02.01.0694</v>
          </cell>
          <cell r="B499" t="str">
            <v>A</v>
          </cell>
          <cell r="C499">
            <v>2</v>
          </cell>
          <cell r="D499">
            <v>2091</v>
          </cell>
          <cell r="E499" t="str">
            <v xml:space="preserve">F.M.B Sabóia                                     </v>
          </cell>
          <cell r="F499">
            <v>-1336</v>
          </cell>
          <cell r="G499">
            <v>1336</v>
          </cell>
          <cell r="H499">
            <v>0</v>
          </cell>
          <cell r="I499">
            <v>0</v>
          </cell>
        </row>
        <row r="500">
          <cell r="A500" t="str">
            <v>2.1.1.02.01.0725</v>
          </cell>
          <cell r="B500" t="str">
            <v>A</v>
          </cell>
          <cell r="C500">
            <v>2</v>
          </cell>
          <cell r="D500">
            <v>2151</v>
          </cell>
          <cell r="E500" t="str">
            <v xml:space="preserve">Claro S.A (Embratel)                             </v>
          </cell>
          <cell r="F500">
            <v>-1123.72</v>
          </cell>
          <cell r="G500">
            <v>22372.31</v>
          </cell>
          <cell r="H500">
            <v>21248.59</v>
          </cell>
          <cell r="I500">
            <v>0</v>
          </cell>
        </row>
        <row r="501">
          <cell r="A501" t="str">
            <v>2.1.1.02.01.0757</v>
          </cell>
          <cell r="B501" t="str">
            <v>A</v>
          </cell>
          <cell r="C501">
            <v>2</v>
          </cell>
          <cell r="D501">
            <v>2210</v>
          </cell>
          <cell r="E501" t="str">
            <v xml:space="preserve">Tribunal de Justiça                              </v>
          </cell>
          <cell r="F501">
            <v>0</v>
          </cell>
          <cell r="G501">
            <v>7643.15</v>
          </cell>
          <cell r="H501">
            <v>7643.15</v>
          </cell>
          <cell r="I501">
            <v>0</v>
          </cell>
        </row>
        <row r="502">
          <cell r="A502" t="str">
            <v>2.1.1.02.01.0759</v>
          </cell>
          <cell r="B502" t="str">
            <v>A</v>
          </cell>
          <cell r="C502">
            <v>2</v>
          </cell>
          <cell r="D502">
            <v>2218</v>
          </cell>
          <cell r="E502" t="str">
            <v xml:space="preserve">VIP - Vigilancia Privada                         </v>
          </cell>
          <cell r="F502">
            <v>0</v>
          </cell>
          <cell r="G502">
            <v>46978.41</v>
          </cell>
          <cell r="H502">
            <v>46978.41</v>
          </cell>
          <cell r="I502">
            <v>0</v>
          </cell>
        </row>
        <row r="503">
          <cell r="A503" t="str">
            <v>2.1.1.02.01.0762</v>
          </cell>
          <cell r="B503" t="str">
            <v>A</v>
          </cell>
          <cell r="C503">
            <v>2</v>
          </cell>
          <cell r="D503">
            <v>2222</v>
          </cell>
          <cell r="E503" t="str">
            <v xml:space="preserve">Previsul - Cia de Seg. Previdênia do Sul         </v>
          </cell>
          <cell r="F503">
            <v>0</v>
          </cell>
          <cell r="G503">
            <v>11955.6</v>
          </cell>
          <cell r="H503">
            <v>11955.6</v>
          </cell>
          <cell r="I503">
            <v>0</v>
          </cell>
        </row>
        <row r="504">
          <cell r="A504" t="str">
            <v>2.1.1.02.01.0768</v>
          </cell>
          <cell r="B504" t="str">
            <v>A</v>
          </cell>
          <cell r="C504">
            <v>2</v>
          </cell>
          <cell r="D504">
            <v>2242</v>
          </cell>
          <cell r="E504" t="str">
            <v xml:space="preserve">R C Travincas Ltda - ME                          </v>
          </cell>
          <cell r="F504">
            <v>0</v>
          </cell>
          <cell r="G504">
            <v>5360.39</v>
          </cell>
          <cell r="H504">
            <v>5360.39</v>
          </cell>
          <cell r="I504">
            <v>0</v>
          </cell>
        </row>
        <row r="505">
          <cell r="A505" t="str">
            <v>2.1.1.02.01.0778</v>
          </cell>
          <cell r="B505" t="str">
            <v>A</v>
          </cell>
          <cell r="C505">
            <v>2</v>
          </cell>
          <cell r="D505">
            <v>2261</v>
          </cell>
          <cell r="E505" t="str">
            <v xml:space="preserve">Restaurante Escola do Senac                      </v>
          </cell>
          <cell r="F505">
            <v>0</v>
          </cell>
          <cell r="G505">
            <v>1049</v>
          </cell>
          <cell r="H505">
            <v>1049</v>
          </cell>
          <cell r="I505">
            <v>0</v>
          </cell>
        </row>
        <row r="506">
          <cell r="A506" t="str">
            <v>2.1.1.02.01.0779</v>
          </cell>
          <cell r="B506" t="str">
            <v>A</v>
          </cell>
          <cell r="C506">
            <v>2</v>
          </cell>
          <cell r="D506">
            <v>2262</v>
          </cell>
          <cell r="E506" t="str">
            <v xml:space="preserve">Aroma &amp; Sabor                                    </v>
          </cell>
          <cell r="F506">
            <v>0</v>
          </cell>
          <cell r="G506">
            <v>26314.68</v>
          </cell>
          <cell r="H506">
            <v>26314.68</v>
          </cell>
          <cell r="I506">
            <v>0</v>
          </cell>
        </row>
        <row r="507">
          <cell r="A507" t="str">
            <v>2.1.1.02.01.0794</v>
          </cell>
          <cell r="B507" t="str">
            <v>A</v>
          </cell>
          <cell r="C507">
            <v>2</v>
          </cell>
          <cell r="D507">
            <v>2298</v>
          </cell>
          <cell r="E507" t="str">
            <v xml:space="preserve">Associação dos Livreiros do Estado do MA         </v>
          </cell>
          <cell r="F507">
            <v>-50000</v>
          </cell>
          <cell r="G507">
            <v>0</v>
          </cell>
          <cell r="H507">
            <v>0</v>
          </cell>
          <cell r="I507">
            <v>-50000</v>
          </cell>
        </row>
        <row r="508">
          <cell r="A508" t="str">
            <v>2.1.1.02.01.0801</v>
          </cell>
          <cell r="B508" t="str">
            <v>A</v>
          </cell>
          <cell r="C508">
            <v>2</v>
          </cell>
          <cell r="D508">
            <v>2310</v>
          </cell>
          <cell r="E508" t="str">
            <v xml:space="preserve">Doretto e Guimaraes Ltda                         </v>
          </cell>
          <cell r="F508">
            <v>0</v>
          </cell>
          <cell r="G508">
            <v>2151.52</v>
          </cell>
          <cell r="H508">
            <v>2151.52</v>
          </cell>
          <cell r="I508">
            <v>0</v>
          </cell>
        </row>
        <row r="509">
          <cell r="A509" t="str">
            <v>2.1.1.02.01.0816</v>
          </cell>
          <cell r="B509" t="str">
            <v>A</v>
          </cell>
          <cell r="C509">
            <v>2</v>
          </cell>
          <cell r="D509">
            <v>2341</v>
          </cell>
          <cell r="E509" t="str">
            <v xml:space="preserve">Mapfre Vera Cruz Seguradora                      </v>
          </cell>
          <cell r="F509">
            <v>-50000</v>
          </cell>
          <cell r="G509">
            <v>50000</v>
          </cell>
          <cell r="H509">
            <v>0</v>
          </cell>
          <cell r="I509">
            <v>0</v>
          </cell>
        </row>
        <row r="510">
          <cell r="A510" t="str">
            <v>2.1.1.02.01.0817</v>
          </cell>
          <cell r="B510" t="str">
            <v>A</v>
          </cell>
          <cell r="C510">
            <v>2</v>
          </cell>
          <cell r="D510">
            <v>2342</v>
          </cell>
          <cell r="E510" t="str">
            <v xml:space="preserve">Saúde Odonto                                     </v>
          </cell>
          <cell r="F510">
            <v>-1065.3900000000001</v>
          </cell>
          <cell r="G510">
            <v>0</v>
          </cell>
          <cell r="H510">
            <v>0</v>
          </cell>
          <cell r="I510">
            <v>-1065.3900000000001</v>
          </cell>
        </row>
        <row r="511">
          <cell r="A511" t="str">
            <v>2.1.1.02.01.0818</v>
          </cell>
          <cell r="B511" t="str">
            <v>A</v>
          </cell>
          <cell r="C511">
            <v>2</v>
          </cell>
          <cell r="D511">
            <v>2343</v>
          </cell>
          <cell r="E511" t="str">
            <v xml:space="preserve">BaymaTech                                        </v>
          </cell>
          <cell r="F511">
            <v>0</v>
          </cell>
          <cell r="G511">
            <v>9350</v>
          </cell>
          <cell r="H511">
            <v>9350</v>
          </cell>
          <cell r="I511">
            <v>0</v>
          </cell>
        </row>
        <row r="512">
          <cell r="A512" t="str">
            <v>2.1.1.02.01.0885</v>
          </cell>
          <cell r="B512" t="str">
            <v>A</v>
          </cell>
          <cell r="C512">
            <v>2</v>
          </cell>
          <cell r="D512">
            <v>2521</v>
          </cell>
          <cell r="E512" t="str">
            <v xml:space="preserve">M P Estrela Comércio e Serviços                  </v>
          </cell>
          <cell r="F512">
            <v>0</v>
          </cell>
          <cell r="G512">
            <v>2749.91</v>
          </cell>
          <cell r="H512">
            <v>2749.91</v>
          </cell>
          <cell r="I512">
            <v>0</v>
          </cell>
        </row>
        <row r="513">
          <cell r="A513" t="str">
            <v>2.1.1.02.01.0890</v>
          </cell>
          <cell r="B513" t="str">
            <v>A</v>
          </cell>
          <cell r="C513">
            <v>2</v>
          </cell>
          <cell r="D513">
            <v>2527</v>
          </cell>
          <cell r="E513" t="str">
            <v xml:space="preserve">Leiaute Comunicação e Propaganda Ltda            </v>
          </cell>
          <cell r="F513">
            <v>-51692.62</v>
          </cell>
          <cell r="G513">
            <v>26586.62</v>
          </cell>
          <cell r="H513">
            <v>67722.5</v>
          </cell>
          <cell r="I513">
            <v>-92828.5</v>
          </cell>
        </row>
        <row r="514">
          <cell r="A514" t="str">
            <v>2.1.1.02.01.0901</v>
          </cell>
          <cell r="B514" t="str">
            <v>A</v>
          </cell>
          <cell r="C514">
            <v>2</v>
          </cell>
          <cell r="D514">
            <v>2543</v>
          </cell>
          <cell r="E514" t="str">
            <v xml:space="preserve">Nano Automation do Brasil Ltda                   </v>
          </cell>
          <cell r="F514">
            <v>0</v>
          </cell>
          <cell r="G514">
            <v>50837.5</v>
          </cell>
          <cell r="H514">
            <v>287837.5</v>
          </cell>
          <cell r="I514">
            <v>-237000</v>
          </cell>
        </row>
        <row r="515">
          <cell r="A515" t="str">
            <v>2.1.1.02.01.0905</v>
          </cell>
          <cell r="B515" t="str">
            <v>A</v>
          </cell>
          <cell r="C515">
            <v>2</v>
          </cell>
          <cell r="D515">
            <v>2547</v>
          </cell>
          <cell r="E515" t="str">
            <v xml:space="preserve">Letícia Restaurante                              </v>
          </cell>
          <cell r="F515">
            <v>0</v>
          </cell>
          <cell r="G515">
            <v>3777.88</v>
          </cell>
          <cell r="H515">
            <v>3777.88</v>
          </cell>
          <cell r="I515">
            <v>0</v>
          </cell>
        </row>
        <row r="516">
          <cell r="A516" t="str">
            <v>2.1.1.02.01.0910</v>
          </cell>
          <cell r="B516" t="str">
            <v>A</v>
          </cell>
          <cell r="C516">
            <v>2</v>
          </cell>
          <cell r="D516">
            <v>2555</v>
          </cell>
          <cell r="E516" t="str">
            <v xml:space="preserve">UMI SAN Serv. de A. a Nav.Eng. Ltda.             </v>
          </cell>
          <cell r="F516">
            <v>0</v>
          </cell>
          <cell r="G516">
            <v>197111.22</v>
          </cell>
          <cell r="H516">
            <v>197111.22</v>
          </cell>
          <cell r="I516">
            <v>0</v>
          </cell>
        </row>
        <row r="517">
          <cell r="A517" t="str">
            <v>2.1.1.02.01.0928</v>
          </cell>
          <cell r="B517" t="str">
            <v>A</v>
          </cell>
          <cell r="C517">
            <v>2</v>
          </cell>
          <cell r="D517">
            <v>2581</v>
          </cell>
          <cell r="E517" t="str">
            <v xml:space="preserve">TOTVS S/A                                        </v>
          </cell>
          <cell r="F517">
            <v>-6060.97</v>
          </cell>
          <cell r="G517">
            <v>6060.97</v>
          </cell>
          <cell r="H517">
            <v>6060.98</v>
          </cell>
          <cell r="I517">
            <v>-6060.98</v>
          </cell>
        </row>
        <row r="518">
          <cell r="A518" t="str">
            <v>2.1.1.02.01.0933</v>
          </cell>
          <cell r="B518" t="str">
            <v>A</v>
          </cell>
          <cell r="C518">
            <v>2</v>
          </cell>
          <cell r="D518">
            <v>2597</v>
          </cell>
          <cell r="E518" t="str">
            <v xml:space="preserve">Athenas Consultoria e Informática S/A            </v>
          </cell>
          <cell r="F518">
            <v>0</v>
          </cell>
          <cell r="G518">
            <v>38950.720000000001</v>
          </cell>
          <cell r="H518">
            <v>38950.720000000001</v>
          </cell>
          <cell r="I518">
            <v>0</v>
          </cell>
        </row>
        <row r="519">
          <cell r="A519" t="str">
            <v>2.1.1.02.01.0961</v>
          </cell>
          <cell r="B519" t="str">
            <v>A</v>
          </cell>
          <cell r="C519">
            <v>2</v>
          </cell>
          <cell r="D519">
            <v>2663</v>
          </cell>
          <cell r="E519" t="str">
            <v xml:space="preserve">JB Construções e Incorporações Ltda              </v>
          </cell>
          <cell r="F519">
            <v>0</v>
          </cell>
          <cell r="G519">
            <v>159342.04</v>
          </cell>
          <cell r="H519">
            <v>159342.04</v>
          </cell>
          <cell r="I519">
            <v>0</v>
          </cell>
        </row>
        <row r="520">
          <cell r="A520" t="str">
            <v>2.1.1.02.01.0962</v>
          </cell>
          <cell r="B520" t="str">
            <v>A</v>
          </cell>
          <cell r="C520">
            <v>2</v>
          </cell>
          <cell r="D520">
            <v>2669</v>
          </cell>
          <cell r="E520" t="str">
            <v xml:space="preserve">Amorim Coutinho Engenharia e Const. Ltda         </v>
          </cell>
          <cell r="F520">
            <v>0</v>
          </cell>
          <cell r="G520">
            <v>306035.02</v>
          </cell>
          <cell r="H520">
            <v>306035.02</v>
          </cell>
          <cell r="I520">
            <v>0</v>
          </cell>
        </row>
        <row r="521">
          <cell r="A521" t="str">
            <v>2.1.1.02.01.0968</v>
          </cell>
          <cell r="B521" t="str">
            <v>A</v>
          </cell>
          <cell r="C521">
            <v>2</v>
          </cell>
          <cell r="D521">
            <v>2678</v>
          </cell>
          <cell r="E521" t="str">
            <v xml:space="preserve">Rohde Nielsen do Brasil Dragagem Ltda            </v>
          </cell>
          <cell r="F521">
            <v>0</v>
          </cell>
          <cell r="G521">
            <v>175939.33</v>
          </cell>
          <cell r="H521">
            <v>175939.33</v>
          </cell>
          <cell r="I521">
            <v>0</v>
          </cell>
        </row>
        <row r="522">
          <cell r="A522" t="str">
            <v>2.1.1.02.01.0976</v>
          </cell>
          <cell r="B522" t="str">
            <v>A</v>
          </cell>
          <cell r="C522">
            <v>2</v>
          </cell>
          <cell r="D522">
            <v>2696</v>
          </cell>
          <cell r="E522" t="str">
            <v xml:space="preserve">Oracle do Brasil Sistemas Ltda                   </v>
          </cell>
          <cell r="F522">
            <v>-22140.58</v>
          </cell>
          <cell r="G522">
            <v>44281.16</v>
          </cell>
          <cell r="H522">
            <v>22140.58</v>
          </cell>
          <cell r="I522">
            <v>0</v>
          </cell>
        </row>
        <row r="523">
          <cell r="A523" t="str">
            <v>2.1.1.02.01.0978</v>
          </cell>
          <cell r="B523" t="str">
            <v>A</v>
          </cell>
          <cell r="C523">
            <v>2</v>
          </cell>
          <cell r="D523">
            <v>2710</v>
          </cell>
          <cell r="E523" t="str">
            <v xml:space="preserve">Constrular Comércio E Serviço Ltda               </v>
          </cell>
          <cell r="F523">
            <v>0</v>
          </cell>
          <cell r="G523">
            <v>0</v>
          </cell>
          <cell r="H523">
            <v>50595.45</v>
          </cell>
          <cell r="I523">
            <v>-50595.45</v>
          </cell>
        </row>
        <row r="524">
          <cell r="A524" t="str">
            <v>2.1.1.02.01.0982</v>
          </cell>
          <cell r="B524" t="str">
            <v>A</v>
          </cell>
          <cell r="C524">
            <v>2</v>
          </cell>
          <cell r="D524">
            <v>2714</v>
          </cell>
          <cell r="E524" t="str">
            <v xml:space="preserve">CF Comér.e Sistemas Contra Incêndio Ltda         </v>
          </cell>
          <cell r="F524">
            <v>0</v>
          </cell>
          <cell r="G524">
            <v>15177.34</v>
          </cell>
          <cell r="H524">
            <v>15177.34</v>
          </cell>
          <cell r="I524">
            <v>0</v>
          </cell>
        </row>
        <row r="525">
          <cell r="A525" t="str">
            <v>2.1.1.02.01.0985</v>
          </cell>
          <cell r="B525" t="str">
            <v>A</v>
          </cell>
          <cell r="C525">
            <v>2</v>
          </cell>
          <cell r="D525">
            <v>2728</v>
          </cell>
          <cell r="E525" t="str">
            <v xml:space="preserve">Elétrica Recife                                  </v>
          </cell>
          <cell r="F525">
            <v>0</v>
          </cell>
          <cell r="G525">
            <v>584</v>
          </cell>
          <cell r="H525">
            <v>584</v>
          </cell>
          <cell r="I525">
            <v>0</v>
          </cell>
        </row>
        <row r="526">
          <cell r="A526" t="str">
            <v>2.1.1.02.01.0998</v>
          </cell>
          <cell r="B526" t="str">
            <v>A</v>
          </cell>
          <cell r="C526">
            <v>2</v>
          </cell>
          <cell r="D526">
            <v>2745</v>
          </cell>
          <cell r="E526" t="str">
            <v xml:space="preserve">Parvi Locadora Ltda                              </v>
          </cell>
          <cell r="F526">
            <v>0</v>
          </cell>
          <cell r="G526">
            <v>59975</v>
          </cell>
          <cell r="H526">
            <v>59975</v>
          </cell>
          <cell r="I526">
            <v>0</v>
          </cell>
        </row>
        <row r="527">
          <cell r="A527" t="str">
            <v>2.1.1.02.01.1007</v>
          </cell>
          <cell r="B527" t="str">
            <v>A</v>
          </cell>
          <cell r="C527">
            <v>2</v>
          </cell>
          <cell r="D527">
            <v>2759</v>
          </cell>
          <cell r="E527" t="str">
            <v xml:space="preserve">Foco Treinamentos e Serviços Ltda ME             </v>
          </cell>
          <cell r="F527">
            <v>-790</v>
          </cell>
          <cell r="G527">
            <v>0</v>
          </cell>
          <cell r="H527">
            <v>0</v>
          </cell>
          <cell r="I527">
            <v>-790</v>
          </cell>
        </row>
        <row r="528">
          <cell r="A528" t="str">
            <v>2.1.1.02.01.1032</v>
          </cell>
          <cell r="B528" t="str">
            <v>A</v>
          </cell>
          <cell r="C528">
            <v>2</v>
          </cell>
          <cell r="D528">
            <v>2799</v>
          </cell>
          <cell r="E528" t="str">
            <v xml:space="preserve">A. J. A Abitbol &amp; Cia Ltda - ME                  </v>
          </cell>
          <cell r="F528">
            <v>-15091.23</v>
          </cell>
          <cell r="G528">
            <v>15091.23</v>
          </cell>
          <cell r="H528">
            <v>0</v>
          </cell>
          <cell r="I528">
            <v>0</v>
          </cell>
        </row>
        <row r="529">
          <cell r="A529" t="str">
            <v>2.1.1.02.01.1035</v>
          </cell>
          <cell r="B529" t="str">
            <v>A</v>
          </cell>
          <cell r="C529">
            <v>2</v>
          </cell>
          <cell r="D529">
            <v>2805</v>
          </cell>
          <cell r="E529" t="str">
            <v xml:space="preserve">Seal Telecom Comércio e Serv. de Telec.          </v>
          </cell>
          <cell r="F529">
            <v>0</v>
          </cell>
          <cell r="G529">
            <v>0</v>
          </cell>
          <cell r="H529">
            <v>206834.29</v>
          </cell>
          <cell r="I529">
            <v>-206834.29</v>
          </cell>
        </row>
        <row r="530">
          <cell r="A530" t="str">
            <v>2.1.1.02.01.1038</v>
          </cell>
          <cell r="B530" t="str">
            <v>A</v>
          </cell>
          <cell r="C530">
            <v>2</v>
          </cell>
          <cell r="D530">
            <v>2814</v>
          </cell>
          <cell r="E530" t="str">
            <v xml:space="preserve">Technocopy Equip.Suprim.e Serviços Ltda          </v>
          </cell>
          <cell r="F530">
            <v>0</v>
          </cell>
          <cell r="G530">
            <v>17701.310000000001</v>
          </cell>
          <cell r="H530">
            <v>17701.310000000001</v>
          </cell>
          <cell r="I530">
            <v>0</v>
          </cell>
        </row>
        <row r="531">
          <cell r="A531" t="str">
            <v>2.1.1.02.01.1040</v>
          </cell>
          <cell r="B531" t="str">
            <v>A</v>
          </cell>
          <cell r="C531">
            <v>2</v>
          </cell>
          <cell r="D531">
            <v>2816</v>
          </cell>
          <cell r="E531" t="str">
            <v xml:space="preserve">Vitoria Serv. Gerais e Empreendimentos           </v>
          </cell>
          <cell r="F531">
            <v>-3976.7</v>
          </cell>
          <cell r="G531">
            <v>51870.95</v>
          </cell>
          <cell r="H531">
            <v>48155.5</v>
          </cell>
          <cell r="I531">
            <v>-261.25</v>
          </cell>
        </row>
        <row r="532">
          <cell r="A532" t="str">
            <v>2.1.1.02.01.1059</v>
          </cell>
          <cell r="B532" t="str">
            <v>A</v>
          </cell>
          <cell r="C532">
            <v>2</v>
          </cell>
          <cell r="D532">
            <v>2839</v>
          </cell>
          <cell r="E532" t="str">
            <v xml:space="preserve">AOVS Sistemas de Informática S.A.                </v>
          </cell>
          <cell r="F532">
            <v>0</v>
          </cell>
          <cell r="G532">
            <v>1861.65</v>
          </cell>
          <cell r="H532">
            <v>1861.65</v>
          </cell>
          <cell r="I532">
            <v>0</v>
          </cell>
        </row>
        <row r="533">
          <cell r="A533" t="str">
            <v>2.1.1.02.01.1080</v>
          </cell>
          <cell r="B533" t="str">
            <v>A</v>
          </cell>
          <cell r="C533">
            <v>2</v>
          </cell>
          <cell r="D533">
            <v>2872</v>
          </cell>
          <cell r="E533" t="str">
            <v xml:space="preserve">Monã Consultoria Ambiental Ltda EPP              </v>
          </cell>
          <cell r="F533">
            <v>-111966.25</v>
          </cell>
          <cell r="G533">
            <v>111966.25</v>
          </cell>
          <cell r="H533">
            <v>0</v>
          </cell>
          <cell r="I533">
            <v>0</v>
          </cell>
        </row>
        <row r="534">
          <cell r="A534" t="str">
            <v>2.1.1.02.01.1082</v>
          </cell>
          <cell r="B534" t="str">
            <v>A</v>
          </cell>
          <cell r="C534">
            <v>2</v>
          </cell>
          <cell r="D534">
            <v>2875</v>
          </cell>
          <cell r="E534" t="str">
            <v xml:space="preserve">Santa Maria Com. e Serviços Ltda-Me              </v>
          </cell>
          <cell r="F534">
            <v>0</v>
          </cell>
          <cell r="G534">
            <v>12454.75</v>
          </cell>
          <cell r="H534">
            <v>12454.75</v>
          </cell>
          <cell r="I534">
            <v>0</v>
          </cell>
        </row>
        <row r="535">
          <cell r="A535" t="str">
            <v>2.1.1.02.01.1101</v>
          </cell>
          <cell r="B535" t="str">
            <v>A</v>
          </cell>
          <cell r="C535">
            <v>2</v>
          </cell>
          <cell r="D535">
            <v>2905</v>
          </cell>
          <cell r="E535" t="str">
            <v xml:space="preserve">A. A. Ferreira Eireli - ME                       </v>
          </cell>
          <cell r="F535">
            <v>0</v>
          </cell>
          <cell r="G535">
            <v>3263.8</v>
          </cell>
          <cell r="H535">
            <v>3263.8</v>
          </cell>
          <cell r="I535">
            <v>0</v>
          </cell>
        </row>
        <row r="536">
          <cell r="A536" t="str">
            <v>2.1.1.02.01.1104</v>
          </cell>
          <cell r="B536" t="str">
            <v>A</v>
          </cell>
          <cell r="C536">
            <v>2</v>
          </cell>
          <cell r="D536">
            <v>2908</v>
          </cell>
          <cell r="E536" t="str">
            <v xml:space="preserve">Douglas Henrique Rodrigues                       </v>
          </cell>
          <cell r="F536">
            <v>-2252.5</v>
          </cell>
          <cell r="G536">
            <v>2252.5</v>
          </cell>
          <cell r="H536">
            <v>0</v>
          </cell>
          <cell r="I536">
            <v>0</v>
          </cell>
        </row>
        <row r="537">
          <cell r="A537" t="str">
            <v>2.1.1.02.01.1108</v>
          </cell>
          <cell r="B537" t="str">
            <v>A</v>
          </cell>
          <cell r="C537">
            <v>2</v>
          </cell>
          <cell r="D537">
            <v>2915</v>
          </cell>
          <cell r="E537" t="str">
            <v xml:space="preserve">Topázio Construções Ltda. - EPP                  </v>
          </cell>
          <cell r="F537">
            <v>0</v>
          </cell>
          <cell r="G537">
            <v>10077.290000000001</v>
          </cell>
          <cell r="H537">
            <v>32167.77</v>
          </cell>
          <cell r="I537">
            <v>-22090.48</v>
          </cell>
        </row>
        <row r="538">
          <cell r="A538" t="str">
            <v>2.1.1.02.01.1124</v>
          </cell>
          <cell r="B538" t="str">
            <v>A</v>
          </cell>
          <cell r="C538">
            <v>2</v>
          </cell>
          <cell r="D538">
            <v>2937</v>
          </cell>
          <cell r="E538" t="str">
            <v xml:space="preserve">Maranhão Ind. e Comércio de Asfaltos             </v>
          </cell>
          <cell r="F538">
            <v>0</v>
          </cell>
          <cell r="G538">
            <v>0</v>
          </cell>
          <cell r="H538">
            <v>10488</v>
          </cell>
          <cell r="I538">
            <v>-10488</v>
          </cell>
        </row>
        <row r="539">
          <cell r="A539" t="str">
            <v>2.1.1.02.01.1135</v>
          </cell>
          <cell r="B539" t="str">
            <v>A</v>
          </cell>
          <cell r="C539">
            <v>2</v>
          </cell>
          <cell r="D539">
            <v>2954</v>
          </cell>
          <cell r="E539" t="str">
            <v xml:space="preserve">L. A. Viagens e Turismo Ltda.                    </v>
          </cell>
          <cell r="F539">
            <v>0</v>
          </cell>
          <cell r="G539">
            <v>61046.57</v>
          </cell>
          <cell r="H539">
            <v>61046.57</v>
          </cell>
          <cell r="I539">
            <v>0</v>
          </cell>
        </row>
        <row r="540">
          <cell r="A540" t="str">
            <v>2.1.1.02.01.1137</v>
          </cell>
          <cell r="B540" t="str">
            <v>A</v>
          </cell>
          <cell r="C540">
            <v>2</v>
          </cell>
          <cell r="D540">
            <v>2957</v>
          </cell>
          <cell r="E540" t="str">
            <v xml:space="preserve">Nórcia Vigilância Patrimonial Eireli -ME         </v>
          </cell>
          <cell r="F540">
            <v>0</v>
          </cell>
          <cell r="G540">
            <v>354466.74</v>
          </cell>
          <cell r="H540">
            <v>354466.74</v>
          </cell>
          <cell r="I540">
            <v>0</v>
          </cell>
        </row>
        <row r="541">
          <cell r="A541" t="str">
            <v>2.1.1.02.01.1139</v>
          </cell>
          <cell r="B541" t="str">
            <v>A</v>
          </cell>
          <cell r="C541">
            <v>2</v>
          </cell>
          <cell r="D541">
            <v>2960</v>
          </cell>
          <cell r="E541" t="str">
            <v xml:space="preserve">D. J. N. Sá Rodrigues ME                         </v>
          </cell>
          <cell r="F541">
            <v>0</v>
          </cell>
          <cell r="G541">
            <v>184.52</v>
          </cell>
          <cell r="H541">
            <v>184.52</v>
          </cell>
          <cell r="I541">
            <v>0</v>
          </cell>
        </row>
        <row r="542">
          <cell r="A542" t="str">
            <v>2.1.1.02.01.1140</v>
          </cell>
          <cell r="B542" t="str">
            <v>A</v>
          </cell>
          <cell r="C542">
            <v>2</v>
          </cell>
          <cell r="D542">
            <v>2961</v>
          </cell>
          <cell r="E542" t="str">
            <v xml:space="preserve">Face Digital                                     </v>
          </cell>
          <cell r="F542">
            <v>-849.5</v>
          </cell>
          <cell r="G542">
            <v>0</v>
          </cell>
          <cell r="H542">
            <v>0</v>
          </cell>
          <cell r="I542">
            <v>-849.5</v>
          </cell>
        </row>
        <row r="543">
          <cell r="A543" t="str">
            <v>2.1.1.02.01.1144</v>
          </cell>
          <cell r="B543" t="str">
            <v>A</v>
          </cell>
          <cell r="C543">
            <v>2</v>
          </cell>
          <cell r="D543">
            <v>2971</v>
          </cell>
          <cell r="E543" t="str">
            <v xml:space="preserve">Alcon Engenharia de Sistemas Ltda                </v>
          </cell>
          <cell r="F543">
            <v>0</v>
          </cell>
          <cell r="G543">
            <v>54921.16</v>
          </cell>
          <cell r="H543">
            <v>54921.16</v>
          </cell>
          <cell r="I543">
            <v>0</v>
          </cell>
        </row>
        <row r="544">
          <cell r="A544" t="str">
            <v>2.1.1.02.01.1151</v>
          </cell>
          <cell r="B544" t="str">
            <v>A</v>
          </cell>
          <cell r="C544">
            <v>2</v>
          </cell>
          <cell r="D544">
            <v>2983</v>
          </cell>
          <cell r="E544" t="str">
            <v xml:space="preserve">MLS Papéis Eireli EPP                            </v>
          </cell>
          <cell r="F544">
            <v>0</v>
          </cell>
          <cell r="G544">
            <v>6336</v>
          </cell>
          <cell r="H544">
            <v>6336</v>
          </cell>
          <cell r="I544">
            <v>0</v>
          </cell>
        </row>
        <row r="545">
          <cell r="A545" t="str">
            <v>2.1.1.02.01.1156</v>
          </cell>
          <cell r="B545" t="str">
            <v>A</v>
          </cell>
          <cell r="C545">
            <v>2</v>
          </cell>
          <cell r="D545">
            <v>2988</v>
          </cell>
          <cell r="E545" t="str">
            <v xml:space="preserve">F &amp; M Assistência Odontológica Ltda              </v>
          </cell>
          <cell r="F545">
            <v>0</v>
          </cell>
          <cell r="G545">
            <v>2316.11</v>
          </cell>
          <cell r="H545">
            <v>2316.11</v>
          </cell>
          <cell r="I545">
            <v>0</v>
          </cell>
        </row>
        <row r="546">
          <cell r="A546" t="str">
            <v>2.1.1.02.01.1164</v>
          </cell>
          <cell r="B546" t="str">
            <v>A</v>
          </cell>
          <cell r="C546">
            <v>2</v>
          </cell>
          <cell r="D546">
            <v>3782</v>
          </cell>
          <cell r="E546" t="str">
            <v xml:space="preserve">FEESC                                            </v>
          </cell>
          <cell r="F546">
            <v>0</v>
          </cell>
          <cell r="G546">
            <v>276682.39</v>
          </cell>
          <cell r="H546">
            <v>276682.39</v>
          </cell>
          <cell r="I546">
            <v>0</v>
          </cell>
        </row>
        <row r="547">
          <cell r="A547" t="str">
            <v>2.1.1.02.01.1170</v>
          </cell>
          <cell r="B547" t="str">
            <v>A</v>
          </cell>
          <cell r="C547">
            <v>2</v>
          </cell>
          <cell r="D547">
            <v>3806</v>
          </cell>
          <cell r="E547" t="str">
            <v xml:space="preserve">Assoc. Brasileira de Ouvidores                   </v>
          </cell>
          <cell r="F547">
            <v>-1472.58</v>
          </cell>
          <cell r="G547">
            <v>1472.58</v>
          </cell>
          <cell r="H547">
            <v>0</v>
          </cell>
          <cell r="I547">
            <v>0</v>
          </cell>
        </row>
        <row r="548">
          <cell r="A548" t="str">
            <v>2.1.1.02.01.1171</v>
          </cell>
          <cell r="B548" t="str">
            <v>A</v>
          </cell>
          <cell r="C548">
            <v>2</v>
          </cell>
          <cell r="D548">
            <v>3807</v>
          </cell>
          <cell r="E548" t="str">
            <v xml:space="preserve">Maria Lúcia M Costa - ME                         </v>
          </cell>
          <cell r="F548">
            <v>-94484.36</v>
          </cell>
          <cell r="G548">
            <v>0</v>
          </cell>
          <cell r="H548">
            <v>0</v>
          </cell>
          <cell r="I548">
            <v>-94484.36</v>
          </cell>
        </row>
        <row r="549">
          <cell r="A549" t="str">
            <v>2.1.1.02.01.1172</v>
          </cell>
          <cell r="B549" t="str">
            <v>A</v>
          </cell>
          <cell r="C549">
            <v>2</v>
          </cell>
          <cell r="D549">
            <v>3809</v>
          </cell>
          <cell r="E549" t="str">
            <v xml:space="preserve">SLI MEIO AMBIENTE E INFRAESTRUTURA Ltda          </v>
          </cell>
          <cell r="F549">
            <v>0</v>
          </cell>
          <cell r="G549">
            <v>166474.26999999999</v>
          </cell>
          <cell r="H549">
            <v>166474.26999999999</v>
          </cell>
          <cell r="I549">
            <v>0</v>
          </cell>
        </row>
        <row r="550">
          <cell r="A550" t="str">
            <v>2.1.1.02.01.1173</v>
          </cell>
          <cell r="B550" t="str">
            <v>A</v>
          </cell>
          <cell r="C550">
            <v>2</v>
          </cell>
          <cell r="D550">
            <v>3810</v>
          </cell>
          <cell r="E550" t="str">
            <v xml:space="preserve">Bauhaus do Brasil Ltda                           </v>
          </cell>
          <cell r="F550">
            <v>0</v>
          </cell>
          <cell r="G550">
            <v>10833.33</v>
          </cell>
          <cell r="H550">
            <v>10833.33</v>
          </cell>
          <cell r="I550">
            <v>0</v>
          </cell>
        </row>
        <row r="551">
          <cell r="A551" t="str">
            <v>2.1.1.02.01.1174</v>
          </cell>
          <cell r="B551" t="str">
            <v>A</v>
          </cell>
          <cell r="C551">
            <v>2</v>
          </cell>
          <cell r="D551">
            <v>3811</v>
          </cell>
          <cell r="E551" t="str">
            <v xml:space="preserve">Elevate Global Consultoria                       </v>
          </cell>
          <cell r="F551">
            <v>0</v>
          </cell>
          <cell r="G551">
            <v>2758</v>
          </cell>
          <cell r="H551">
            <v>2758</v>
          </cell>
          <cell r="I551">
            <v>0</v>
          </cell>
        </row>
        <row r="552">
          <cell r="A552" t="str">
            <v>2.1.1.02.01.1175</v>
          </cell>
          <cell r="B552" t="str">
            <v>A</v>
          </cell>
          <cell r="C552">
            <v>2</v>
          </cell>
          <cell r="D552">
            <v>3819</v>
          </cell>
          <cell r="E552" t="str">
            <v xml:space="preserve">Estok Comércio e Representações S.A              </v>
          </cell>
          <cell r="F552">
            <v>0</v>
          </cell>
          <cell r="G552">
            <v>59.9</v>
          </cell>
          <cell r="H552">
            <v>59.9</v>
          </cell>
          <cell r="I552">
            <v>0</v>
          </cell>
        </row>
        <row r="553">
          <cell r="A553" t="str">
            <v>2.1.1.02.01.1176</v>
          </cell>
          <cell r="B553" t="str">
            <v>A</v>
          </cell>
          <cell r="C553">
            <v>2</v>
          </cell>
          <cell r="D553">
            <v>3821</v>
          </cell>
          <cell r="E553" t="str">
            <v xml:space="preserve">Obriens do Brasil Cons. Emer. e M. Amb.          </v>
          </cell>
          <cell r="F553">
            <v>0</v>
          </cell>
          <cell r="G553">
            <v>0</v>
          </cell>
          <cell r="H553">
            <v>2526.04</v>
          </cell>
          <cell r="I553">
            <v>-2526.04</v>
          </cell>
        </row>
        <row r="554">
          <cell r="A554" t="str">
            <v>2.1.1.02.01.1177</v>
          </cell>
          <cell r="B554" t="str">
            <v>A</v>
          </cell>
          <cell r="C554">
            <v>2</v>
          </cell>
          <cell r="D554">
            <v>3822</v>
          </cell>
          <cell r="E554" t="str">
            <v xml:space="preserve">Ecoresponse Eireli EPP                           </v>
          </cell>
          <cell r="F554">
            <v>0</v>
          </cell>
          <cell r="G554">
            <v>0</v>
          </cell>
          <cell r="H554">
            <v>23974.26</v>
          </cell>
          <cell r="I554">
            <v>-23974.26</v>
          </cell>
        </row>
        <row r="555">
          <cell r="A555" t="str">
            <v>2.1.1.02.01.1178</v>
          </cell>
          <cell r="B555" t="str">
            <v>A</v>
          </cell>
          <cell r="C555">
            <v>2</v>
          </cell>
          <cell r="D555">
            <v>3823</v>
          </cell>
          <cell r="E555" t="str">
            <v xml:space="preserve">PNUD - Prog das Nações Unidas                    </v>
          </cell>
          <cell r="F555">
            <v>0</v>
          </cell>
          <cell r="G555">
            <v>19240</v>
          </cell>
          <cell r="H555">
            <v>19240</v>
          </cell>
          <cell r="I555">
            <v>0</v>
          </cell>
        </row>
        <row r="556">
          <cell r="A556" t="str">
            <v>2.1.1.03</v>
          </cell>
          <cell r="B556" t="str">
            <v>S</v>
          </cell>
          <cell r="C556">
            <v>2</v>
          </cell>
          <cell r="D556">
            <v>654</v>
          </cell>
          <cell r="E556" t="str">
            <v xml:space="preserve">Tributos e Contribuições a Pagar                 </v>
          </cell>
          <cell r="F556">
            <v>-2904736.59</v>
          </cell>
          <cell r="G556">
            <v>3581244.42</v>
          </cell>
          <cell r="H556">
            <v>2421822.77</v>
          </cell>
          <cell r="I556">
            <v>-1745314.94</v>
          </cell>
        </row>
        <row r="557">
          <cell r="A557" t="str">
            <v>2.1.1.03.01</v>
          </cell>
          <cell r="B557" t="str">
            <v>A</v>
          </cell>
          <cell r="C557">
            <v>2</v>
          </cell>
          <cell r="D557">
            <v>655</v>
          </cell>
          <cell r="E557" t="str">
            <v xml:space="preserve">PIS/PASEP                                        </v>
          </cell>
          <cell r="F557">
            <v>-279549.38</v>
          </cell>
          <cell r="G557">
            <v>354228.27</v>
          </cell>
          <cell r="H557">
            <v>265102.69</v>
          </cell>
          <cell r="I557">
            <v>-190423.8</v>
          </cell>
        </row>
        <row r="558">
          <cell r="A558" t="str">
            <v>2.1.1.03.02</v>
          </cell>
          <cell r="B558" t="str">
            <v>A</v>
          </cell>
          <cell r="C558">
            <v>2</v>
          </cell>
          <cell r="D558">
            <v>656</v>
          </cell>
          <cell r="E558" t="str">
            <v xml:space="preserve">COFINS                                           </v>
          </cell>
          <cell r="F558">
            <v>-1294751.44</v>
          </cell>
          <cell r="G558">
            <v>1638871.84</v>
          </cell>
          <cell r="H558">
            <v>1221794.68</v>
          </cell>
          <cell r="I558">
            <v>-877674.28</v>
          </cell>
        </row>
        <row r="559">
          <cell r="A559" t="str">
            <v>2.1.1.03.03</v>
          </cell>
          <cell r="B559" t="str">
            <v>A</v>
          </cell>
          <cell r="C559">
            <v>2</v>
          </cell>
          <cell r="D559">
            <v>657</v>
          </cell>
          <cell r="E559" t="str">
            <v xml:space="preserve">ISS Próprio                                      </v>
          </cell>
          <cell r="F559">
            <v>-402704.35</v>
          </cell>
          <cell r="G559">
            <v>402704.35</v>
          </cell>
          <cell r="H559">
            <v>312015.64</v>
          </cell>
          <cell r="I559">
            <v>-312015.64</v>
          </cell>
        </row>
        <row r="560">
          <cell r="A560" t="str">
            <v>2.1.1.03.04</v>
          </cell>
          <cell r="B560" t="str">
            <v>A</v>
          </cell>
          <cell r="C560">
            <v>2</v>
          </cell>
          <cell r="D560">
            <v>658</v>
          </cell>
          <cell r="E560" t="str">
            <v xml:space="preserve">IRPJ                                             </v>
          </cell>
          <cell r="F560">
            <v>0</v>
          </cell>
          <cell r="G560">
            <v>277464.63</v>
          </cell>
          <cell r="H560">
            <v>277464.63</v>
          </cell>
          <cell r="I560">
            <v>0</v>
          </cell>
        </row>
        <row r="561">
          <cell r="A561" t="str">
            <v>2.1.1.03.05</v>
          </cell>
          <cell r="B561" t="str">
            <v>A</v>
          </cell>
          <cell r="C561">
            <v>2</v>
          </cell>
          <cell r="D561">
            <v>659</v>
          </cell>
          <cell r="E561" t="str">
            <v xml:space="preserve">CSLL                                             </v>
          </cell>
          <cell r="F561">
            <v>-655483.57999999996</v>
          </cell>
          <cell r="G561">
            <v>679106.27</v>
          </cell>
          <cell r="H561">
            <v>160862.75</v>
          </cell>
          <cell r="I561">
            <v>-137240.06</v>
          </cell>
        </row>
        <row r="562">
          <cell r="A562" t="str">
            <v>2.1.1.03.06</v>
          </cell>
          <cell r="B562" t="str">
            <v>A</v>
          </cell>
          <cell r="C562">
            <v>2</v>
          </cell>
          <cell r="D562">
            <v>660</v>
          </cell>
          <cell r="E562" t="str">
            <v xml:space="preserve">ISS  Contribuinte Substituto                     </v>
          </cell>
          <cell r="F562">
            <v>-272247.84000000003</v>
          </cell>
          <cell r="G562">
            <v>228869.06</v>
          </cell>
          <cell r="H562">
            <v>184582.38</v>
          </cell>
          <cell r="I562">
            <v>-227961.16</v>
          </cell>
        </row>
        <row r="563">
          <cell r="A563" t="str">
            <v>2.1.1.04</v>
          </cell>
          <cell r="B563" t="str">
            <v>S</v>
          </cell>
          <cell r="C563">
            <v>2</v>
          </cell>
          <cell r="D563">
            <v>1905</v>
          </cell>
          <cell r="E563" t="str">
            <v xml:space="preserve">Salários a Pagar                                 </v>
          </cell>
          <cell r="F563">
            <v>0</v>
          </cell>
          <cell r="G563">
            <v>935568.47</v>
          </cell>
          <cell r="H563">
            <v>935568.47</v>
          </cell>
          <cell r="I563">
            <v>0</v>
          </cell>
        </row>
        <row r="564">
          <cell r="A564" t="str">
            <v>2.1.1.04.01</v>
          </cell>
          <cell r="B564" t="str">
            <v>A</v>
          </cell>
          <cell r="C564">
            <v>2</v>
          </cell>
          <cell r="D564">
            <v>662</v>
          </cell>
          <cell r="E564" t="str">
            <v xml:space="preserve">Salários a Pagar                                 </v>
          </cell>
          <cell r="F564">
            <v>0</v>
          </cell>
          <cell r="G564">
            <v>935568.47</v>
          </cell>
          <cell r="H564">
            <v>935568.47</v>
          </cell>
          <cell r="I564">
            <v>0</v>
          </cell>
        </row>
        <row r="565">
          <cell r="A565" t="str">
            <v>2.1.1.05</v>
          </cell>
          <cell r="B565" t="str">
            <v>S</v>
          </cell>
          <cell r="C565">
            <v>2</v>
          </cell>
          <cell r="D565">
            <v>663</v>
          </cell>
          <cell r="E565" t="str">
            <v xml:space="preserve">Encargos com Pessoal a pagar                     </v>
          </cell>
          <cell r="F565">
            <v>-861544.55</v>
          </cell>
          <cell r="G565">
            <v>861545.81</v>
          </cell>
          <cell r="H565">
            <v>1033450.37</v>
          </cell>
          <cell r="I565">
            <v>-1033449.11</v>
          </cell>
        </row>
        <row r="566">
          <cell r="A566" t="str">
            <v>2.1.1.05.01</v>
          </cell>
          <cell r="B566" t="str">
            <v>A</v>
          </cell>
          <cell r="C566">
            <v>2</v>
          </cell>
          <cell r="D566">
            <v>664</v>
          </cell>
          <cell r="E566" t="str">
            <v xml:space="preserve">INSS                                             </v>
          </cell>
          <cell r="F566">
            <v>-640767.39</v>
          </cell>
          <cell r="G566">
            <v>640767.56000000006</v>
          </cell>
          <cell r="H566">
            <v>700317.94</v>
          </cell>
          <cell r="I566">
            <v>-700317.77</v>
          </cell>
        </row>
        <row r="567">
          <cell r="A567" t="str">
            <v>2.1.1.05.02</v>
          </cell>
          <cell r="B567" t="str">
            <v>A</v>
          </cell>
          <cell r="C567">
            <v>2</v>
          </cell>
          <cell r="D567">
            <v>665</v>
          </cell>
          <cell r="E567" t="str">
            <v xml:space="preserve">FGTS                                             </v>
          </cell>
          <cell r="F567">
            <v>-195653.14</v>
          </cell>
          <cell r="G567">
            <v>195654.23</v>
          </cell>
          <cell r="H567">
            <v>310561.81</v>
          </cell>
          <cell r="I567">
            <v>-310560.71999999997</v>
          </cell>
        </row>
        <row r="568">
          <cell r="A568" t="str">
            <v>2.1.1.05.03</v>
          </cell>
          <cell r="B568" t="str">
            <v>A</v>
          </cell>
          <cell r="C568">
            <v>2</v>
          </cell>
          <cell r="D568">
            <v>666</v>
          </cell>
          <cell r="E568" t="str">
            <v xml:space="preserve">Portus Previdência Privada                       </v>
          </cell>
          <cell r="F568">
            <v>-9533.98</v>
          </cell>
          <cell r="G568">
            <v>9533.98</v>
          </cell>
          <cell r="H568">
            <v>8480.1299999999992</v>
          </cell>
          <cell r="I568">
            <v>-8480.1299999999992</v>
          </cell>
        </row>
        <row r="569">
          <cell r="A569" t="str">
            <v>2.1.1.05.04</v>
          </cell>
          <cell r="B569" t="str">
            <v>A</v>
          </cell>
          <cell r="C569">
            <v>2</v>
          </cell>
          <cell r="D569">
            <v>2240</v>
          </cell>
          <cell r="E569" t="str">
            <v xml:space="preserve">Encargos 20% INSS Terceiros - PF                 </v>
          </cell>
          <cell r="F569">
            <v>-15590.04</v>
          </cell>
          <cell r="G569">
            <v>15590.04</v>
          </cell>
          <cell r="H569">
            <v>14090.49</v>
          </cell>
          <cell r="I569">
            <v>-14090.49</v>
          </cell>
        </row>
        <row r="570">
          <cell r="A570" t="str">
            <v>2.1.1.06</v>
          </cell>
          <cell r="B570" t="str">
            <v>S</v>
          </cell>
          <cell r="C570">
            <v>2</v>
          </cell>
          <cell r="D570">
            <v>667</v>
          </cell>
          <cell r="E570" t="str">
            <v xml:space="preserve">Outras Contas de Pessoa Física a Pagar           </v>
          </cell>
          <cell r="F570">
            <v>-16974.34</v>
          </cell>
          <cell r="G570">
            <v>247456.17</v>
          </cell>
          <cell r="H570">
            <v>239043.38</v>
          </cell>
          <cell r="I570">
            <v>-8561.5499999999993</v>
          </cell>
        </row>
        <row r="571">
          <cell r="A571" t="str">
            <v>2.1.1.06.01</v>
          </cell>
          <cell r="B571" t="str">
            <v>A</v>
          </cell>
          <cell r="C571">
            <v>2</v>
          </cell>
          <cell r="D571">
            <v>668</v>
          </cell>
          <cell r="E571" t="str">
            <v xml:space="preserve">Pessoa Física a pagar                            </v>
          </cell>
          <cell r="F571">
            <v>-16974.34</v>
          </cell>
          <cell r="G571">
            <v>55739.21</v>
          </cell>
          <cell r="H571">
            <v>42705.13</v>
          </cell>
          <cell r="I571">
            <v>-3940.26</v>
          </cell>
        </row>
        <row r="572">
          <cell r="A572" t="str">
            <v>2.1.1.06.02</v>
          </cell>
          <cell r="B572" t="str">
            <v>A</v>
          </cell>
          <cell r="C572">
            <v>2</v>
          </cell>
          <cell r="D572">
            <v>669</v>
          </cell>
          <cell r="E572" t="str">
            <v xml:space="preserve">CONSAD                                           </v>
          </cell>
          <cell r="F572">
            <v>0</v>
          </cell>
          <cell r="G572">
            <v>24437.759999999998</v>
          </cell>
          <cell r="H572">
            <v>24437.759999999998</v>
          </cell>
          <cell r="I572">
            <v>0</v>
          </cell>
        </row>
        <row r="573">
          <cell r="A573" t="str">
            <v>2.1.1.06.03</v>
          </cell>
          <cell r="B573" t="str">
            <v>A</v>
          </cell>
          <cell r="C573">
            <v>2</v>
          </cell>
          <cell r="D573">
            <v>670</v>
          </cell>
          <cell r="E573" t="str">
            <v xml:space="preserve">CONFI                                            </v>
          </cell>
          <cell r="F573">
            <v>0</v>
          </cell>
          <cell r="G573">
            <v>5060.59</v>
          </cell>
          <cell r="H573">
            <v>5060.59</v>
          </cell>
          <cell r="I573">
            <v>0</v>
          </cell>
        </row>
        <row r="574">
          <cell r="A574" t="str">
            <v>2.1.1.06.05</v>
          </cell>
          <cell r="B574" t="str">
            <v>A</v>
          </cell>
          <cell r="C574">
            <v>2</v>
          </cell>
          <cell r="D574">
            <v>672</v>
          </cell>
          <cell r="E574" t="str">
            <v xml:space="preserve">Férias                                           </v>
          </cell>
          <cell r="F574">
            <v>0</v>
          </cell>
          <cell r="G574">
            <v>58368.71</v>
          </cell>
          <cell r="H574">
            <v>58368.71</v>
          </cell>
          <cell r="I574">
            <v>0</v>
          </cell>
        </row>
        <row r="575">
          <cell r="A575" t="str">
            <v>2.1.1.06.06</v>
          </cell>
          <cell r="B575" t="str">
            <v>A</v>
          </cell>
          <cell r="C575">
            <v>2</v>
          </cell>
          <cell r="D575">
            <v>673</v>
          </cell>
          <cell r="E575" t="str">
            <v xml:space="preserve">Estagiarios e Bolsistas a Pagar                  </v>
          </cell>
          <cell r="F575">
            <v>0</v>
          </cell>
          <cell r="G575">
            <v>65831.960000000006</v>
          </cell>
          <cell r="H575">
            <v>70453.25</v>
          </cell>
          <cell r="I575">
            <v>-4621.29</v>
          </cell>
        </row>
        <row r="576">
          <cell r="A576" t="str">
            <v>2.1.1.06.07</v>
          </cell>
          <cell r="B576" t="str">
            <v>A</v>
          </cell>
          <cell r="C576">
            <v>2</v>
          </cell>
          <cell r="D576">
            <v>674</v>
          </cell>
          <cell r="E576" t="str">
            <v xml:space="preserve">Rescisões a pagar                                </v>
          </cell>
          <cell r="F576">
            <v>0</v>
          </cell>
          <cell r="G576">
            <v>38017.94</v>
          </cell>
          <cell r="H576">
            <v>38017.94</v>
          </cell>
          <cell r="I576">
            <v>0</v>
          </cell>
        </row>
        <row r="577">
          <cell r="A577" t="str">
            <v>2.1.1.07</v>
          </cell>
          <cell r="B577" t="str">
            <v>S</v>
          </cell>
          <cell r="C577">
            <v>2</v>
          </cell>
          <cell r="D577">
            <v>675</v>
          </cell>
          <cell r="E577" t="str">
            <v xml:space="preserve">Valores Caucionados                              </v>
          </cell>
          <cell r="F577">
            <v>-1051448.7</v>
          </cell>
          <cell r="G577">
            <v>0</v>
          </cell>
          <cell r="H577">
            <v>7688.98</v>
          </cell>
          <cell r="I577">
            <v>-1059137.68</v>
          </cell>
        </row>
        <row r="578">
          <cell r="A578" t="str">
            <v>2.1.1.07.01</v>
          </cell>
          <cell r="B578" t="str">
            <v>A</v>
          </cell>
          <cell r="C578">
            <v>2</v>
          </cell>
          <cell r="D578">
            <v>676</v>
          </cell>
          <cell r="E578" t="str">
            <v xml:space="preserve">Valores Caucionados                              </v>
          </cell>
          <cell r="F578">
            <v>-24505.68</v>
          </cell>
          <cell r="G578">
            <v>0</v>
          </cell>
          <cell r="H578">
            <v>0</v>
          </cell>
          <cell r="I578">
            <v>-24505.68</v>
          </cell>
        </row>
        <row r="579">
          <cell r="A579" t="str">
            <v>2.1.1.07.10</v>
          </cell>
          <cell r="B579" t="str">
            <v>A</v>
          </cell>
          <cell r="C579">
            <v>2</v>
          </cell>
          <cell r="D579">
            <v>685</v>
          </cell>
          <cell r="E579" t="str">
            <v xml:space="preserve">Caução Linkcon                                   </v>
          </cell>
          <cell r="F579">
            <v>-34240.28</v>
          </cell>
          <cell r="G579">
            <v>0</v>
          </cell>
          <cell r="H579">
            <v>127.2</v>
          </cell>
          <cell r="I579">
            <v>-34367.480000000003</v>
          </cell>
        </row>
        <row r="580">
          <cell r="A580" t="str">
            <v>2.1.1.07.12</v>
          </cell>
          <cell r="B580" t="str">
            <v>A</v>
          </cell>
          <cell r="C580">
            <v>2</v>
          </cell>
          <cell r="D580">
            <v>1558</v>
          </cell>
          <cell r="E580" t="str">
            <v xml:space="preserve">Caução Tugbrasil                                 </v>
          </cell>
          <cell r="F580">
            <v>-13373.45</v>
          </cell>
          <cell r="G580">
            <v>0</v>
          </cell>
          <cell r="H580">
            <v>49.68</v>
          </cell>
          <cell r="I580">
            <v>-13423.13</v>
          </cell>
        </row>
        <row r="581">
          <cell r="A581" t="str">
            <v>2.1.1.07.20</v>
          </cell>
          <cell r="B581" t="str">
            <v>A</v>
          </cell>
          <cell r="C581">
            <v>2</v>
          </cell>
          <cell r="D581">
            <v>1741</v>
          </cell>
          <cell r="E581" t="str">
            <v xml:space="preserve">Caução 4M Construções                            </v>
          </cell>
          <cell r="F581">
            <v>-12369.81</v>
          </cell>
          <cell r="G581">
            <v>0</v>
          </cell>
          <cell r="H581">
            <v>45.95</v>
          </cell>
          <cell r="I581">
            <v>-12415.76</v>
          </cell>
        </row>
        <row r="582">
          <cell r="A582" t="str">
            <v>2.1.1.07.22</v>
          </cell>
          <cell r="B582" t="str">
            <v>A</v>
          </cell>
          <cell r="C582">
            <v>2</v>
          </cell>
          <cell r="D582">
            <v>1772</v>
          </cell>
          <cell r="E582" t="str">
            <v xml:space="preserve">Caução Petrobras Distribuidora                   </v>
          </cell>
          <cell r="F582">
            <v>-1223.5</v>
          </cell>
          <cell r="G582">
            <v>0</v>
          </cell>
          <cell r="H582">
            <v>4.55</v>
          </cell>
          <cell r="I582">
            <v>-1228.05</v>
          </cell>
        </row>
        <row r="583">
          <cell r="A583" t="str">
            <v>2.1.1.07.26</v>
          </cell>
          <cell r="B583" t="str">
            <v>A</v>
          </cell>
          <cell r="C583">
            <v>2</v>
          </cell>
          <cell r="D583">
            <v>1839</v>
          </cell>
          <cell r="E583" t="str">
            <v xml:space="preserve">Caução NM Engenharia e Construções               </v>
          </cell>
          <cell r="F583">
            <v>-1254.28</v>
          </cell>
          <cell r="G583">
            <v>0</v>
          </cell>
          <cell r="H583">
            <v>4.66</v>
          </cell>
          <cell r="I583">
            <v>-1258.94</v>
          </cell>
        </row>
        <row r="584">
          <cell r="A584" t="str">
            <v>2.1.1.07.29</v>
          </cell>
          <cell r="B584" t="str">
            <v>A</v>
          </cell>
          <cell r="C584">
            <v>2</v>
          </cell>
          <cell r="D584">
            <v>1866</v>
          </cell>
          <cell r="E584" t="str">
            <v xml:space="preserve">Caução Total Distribuidora                       </v>
          </cell>
          <cell r="F584">
            <v>-10385.42</v>
          </cell>
          <cell r="G584">
            <v>0</v>
          </cell>
          <cell r="H584">
            <v>38.58</v>
          </cell>
          <cell r="I584">
            <v>-10424</v>
          </cell>
        </row>
        <row r="585">
          <cell r="A585" t="str">
            <v>2.1.1.07.31</v>
          </cell>
          <cell r="B585" t="str">
            <v>A</v>
          </cell>
          <cell r="C585">
            <v>2</v>
          </cell>
          <cell r="D585">
            <v>1910</v>
          </cell>
          <cell r="E585" t="str">
            <v xml:space="preserve">Caução Assoc. Taxi Ponta da Espera               </v>
          </cell>
          <cell r="F585">
            <v>-286.04000000000002</v>
          </cell>
          <cell r="G585">
            <v>0</v>
          </cell>
          <cell r="H585">
            <v>1.06</v>
          </cell>
          <cell r="I585">
            <v>-287.10000000000002</v>
          </cell>
        </row>
        <row r="586">
          <cell r="A586" t="str">
            <v>2.1.1.07.33</v>
          </cell>
          <cell r="B586" t="str">
            <v>A</v>
          </cell>
          <cell r="C586">
            <v>2</v>
          </cell>
          <cell r="D586">
            <v>1979</v>
          </cell>
          <cell r="E586" t="str">
            <v xml:space="preserve">Caução Itaqui Energia                            </v>
          </cell>
          <cell r="F586">
            <v>-737042.56</v>
          </cell>
          <cell r="G586">
            <v>0</v>
          </cell>
          <cell r="H586">
            <v>2738.11</v>
          </cell>
          <cell r="I586">
            <v>-739780.67</v>
          </cell>
        </row>
        <row r="587">
          <cell r="A587" t="str">
            <v>2.1.1.07.34</v>
          </cell>
          <cell r="B587" t="str">
            <v>A</v>
          </cell>
          <cell r="C587">
            <v>2</v>
          </cell>
          <cell r="D587">
            <v>2054</v>
          </cell>
          <cell r="E587" t="str">
            <v xml:space="preserve">Caução Associação dos Práticos - APEM            </v>
          </cell>
          <cell r="F587">
            <v>-24156.99</v>
          </cell>
          <cell r="G587">
            <v>0</v>
          </cell>
          <cell r="H587">
            <v>89.74</v>
          </cell>
          <cell r="I587">
            <v>-24246.73</v>
          </cell>
        </row>
        <row r="588">
          <cell r="A588" t="str">
            <v>2.1.1.07.35</v>
          </cell>
          <cell r="B588" t="str">
            <v>A</v>
          </cell>
          <cell r="C588">
            <v>2</v>
          </cell>
          <cell r="D588">
            <v>2081</v>
          </cell>
          <cell r="E588" t="str">
            <v xml:space="preserve">Caução COPI                                      </v>
          </cell>
          <cell r="F588">
            <v>-29327.53</v>
          </cell>
          <cell r="G588">
            <v>0</v>
          </cell>
          <cell r="H588">
            <v>1063.22</v>
          </cell>
          <cell r="I588">
            <v>-30390.75</v>
          </cell>
        </row>
        <row r="589">
          <cell r="A589" t="str">
            <v>2.1.1.07.37</v>
          </cell>
          <cell r="B589" t="str">
            <v>A</v>
          </cell>
          <cell r="C589">
            <v>2</v>
          </cell>
          <cell r="D589">
            <v>2126</v>
          </cell>
          <cell r="E589" t="str">
            <v xml:space="preserve">Caução Pedreiras                                 </v>
          </cell>
          <cell r="F589">
            <v>-453.58</v>
          </cell>
          <cell r="G589">
            <v>0</v>
          </cell>
          <cell r="H589">
            <v>955.96</v>
          </cell>
          <cell r="I589">
            <v>-1409.54</v>
          </cell>
        </row>
        <row r="590">
          <cell r="A590" t="str">
            <v>2.1.1.07.38</v>
          </cell>
          <cell r="B590" t="str">
            <v>A</v>
          </cell>
          <cell r="C590">
            <v>2</v>
          </cell>
          <cell r="D590">
            <v>2127</v>
          </cell>
          <cell r="E590" t="str">
            <v xml:space="preserve">Caução Bradesco                                  </v>
          </cell>
          <cell r="F590">
            <v>-4560.8</v>
          </cell>
          <cell r="G590">
            <v>0</v>
          </cell>
          <cell r="H590">
            <v>16.940000000000001</v>
          </cell>
          <cell r="I590">
            <v>-4577.74</v>
          </cell>
        </row>
        <row r="591">
          <cell r="A591" t="str">
            <v>2.1.1.07.39</v>
          </cell>
          <cell r="B591" t="str">
            <v>A</v>
          </cell>
          <cell r="C591">
            <v>2</v>
          </cell>
          <cell r="D591">
            <v>2128</v>
          </cell>
          <cell r="E591" t="str">
            <v xml:space="preserve">Caução MIC Operações                             </v>
          </cell>
          <cell r="F591">
            <v>-628.02</v>
          </cell>
          <cell r="G591">
            <v>0</v>
          </cell>
          <cell r="H591">
            <v>956.6</v>
          </cell>
          <cell r="I591">
            <v>-1584.62</v>
          </cell>
        </row>
        <row r="592">
          <cell r="A592" t="str">
            <v>2.1.1.07.41</v>
          </cell>
          <cell r="B592" t="str">
            <v>A</v>
          </cell>
          <cell r="C592">
            <v>2</v>
          </cell>
          <cell r="D592">
            <v>2138</v>
          </cell>
          <cell r="E592" t="str">
            <v xml:space="preserve">Caução Rebras Rebocadores                        </v>
          </cell>
          <cell r="F592">
            <v>-627.27</v>
          </cell>
          <cell r="G592">
            <v>0</v>
          </cell>
          <cell r="H592">
            <v>2.33</v>
          </cell>
          <cell r="I592">
            <v>-629.6</v>
          </cell>
        </row>
        <row r="593">
          <cell r="A593" t="str">
            <v>2.1.1.07.43</v>
          </cell>
          <cell r="B593" t="str">
            <v>A</v>
          </cell>
          <cell r="C593">
            <v>2</v>
          </cell>
          <cell r="D593">
            <v>2147</v>
          </cell>
          <cell r="E593" t="str">
            <v xml:space="preserve">Caução Brazil Maritima                           </v>
          </cell>
          <cell r="F593">
            <v>-1922.68</v>
          </cell>
          <cell r="G593">
            <v>0</v>
          </cell>
          <cell r="H593">
            <v>7.14</v>
          </cell>
          <cell r="I593">
            <v>-1929.82</v>
          </cell>
        </row>
        <row r="594">
          <cell r="A594" t="str">
            <v>2.1.1.07.46</v>
          </cell>
          <cell r="B594" t="str">
            <v>A</v>
          </cell>
          <cell r="C594">
            <v>2</v>
          </cell>
          <cell r="D594">
            <v>2212</v>
          </cell>
          <cell r="E594" t="str">
            <v xml:space="preserve">Caução Multiclínicas Nacional                    </v>
          </cell>
          <cell r="F594">
            <v>-18124.07</v>
          </cell>
          <cell r="G594">
            <v>0</v>
          </cell>
          <cell r="H594">
            <v>90.62</v>
          </cell>
          <cell r="I594">
            <v>-18214.689999999999</v>
          </cell>
        </row>
        <row r="595">
          <cell r="A595" t="str">
            <v>2.1.1.07.47</v>
          </cell>
          <cell r="B595" t="str">
            <v>A</v>
          </cell>
          <cell r="C595">
            <v>2</v>
          </cell>
          <cell r="D595">
            <v>2213</v>
          </cell>
          <cell r="E595" t="str">
            <v xml:space="preserve">Caução Essencial                                 </v>
          </cell>
          <cell r="F595">
            <v>-25531.85</v>
          </cell>
          <cell r="G595">
            <v>0</v>
          </cell>
          <cell r="H595">
            <v>127.66</v>
          </cell>
          <cell r="I595">
            <v>-25659.51</v>
          </cell>
        </row>
        <row r="596">
          <cell r="A596" t="str">
            <v>2.1.1.07.48</v>
          </cell>
          <cell r="B596" t="str">
            <v>A</v>
          </cell>
          <cell r="C596">
            <v>2</v>
          </cell>
          <cell r="D596">
            <v>2214</v>
          </cell>
          <cell r="E596" t="str">
            <v xml:space="preserve">Caução Brasbunker Participações S/A              </v>
          </cell>
          <cell r="F596">
            <v>-13378.71</v>
          </cell>
          <cell r="G596">
            <v>0</v>
          </cell>
          <cell r="H596">
            <v>49.7</v>
          </cell>
          <cell r="I596">
            <v>-13428.41</v>
          </cell>
        </row>
        <row r="597">
          <cell r="A597" t="str">
            <v>2.1.1.07.49</v>
          </cell>
          <cell r="B597" t="str">
            <v>A</v>
          </cell>
          <cell r="C597">
            <v>2</v>
          </cell>
          <cell r="D597">
            <v>2215</v>
          </cell>
          <cell r="E597" t="str">
            <v xml:space="preserve">Caução Transrio Transporte e Logistica           </v>
          </cell>
          <cell r="F597">
            <v>-1246.56</v>
          </cell>
          <cell r="G597">
            <v>0</v>
          </cell>
          <cell r="H597">
            <v>4.63</v>
          </cell>
          <cell r="I597">
            <v>-1251.19</v>
          </cell>
        </row>
        <row r="598">
          <cell r="A598" t="str">
            <v>2.1.1.07.50</v>
          </cell>
          <cell r="B598" t="str">
            <v>A</v>
          </cell>
          <cell r="C598">
            <v>2</v>
          </cell>
          <cell r="D598">
            <v>2216</v>
          </cell>
          <cell r="E598" t="str">
            <v xml:space="preserve">Caução Distribuidora Tabocão Ltda                </v>
          </cell>
          <cell r="F598">
            <v>-497.86</v>
          </cell>
          <cell r="G598">
            <v>0</v>
          </cell>
          <cell r="H598">
            <v>1.85</v>
          </cell>
          <cell r="I598">
            <v>-499.71</v>
          </cell>
        </row>
        <row r="599">
          <cell r="A599" t="str">
            <v>2.1.1.07.53</v>
          </cell>
          <cell r="B599" t="str">
            <v>A</v>
          </cell>
          <cell r="C599">
            <v>2</v>
          </cell>
          <cell r="D599">
            <v>2267</v>
          </cell>
          <cell r="E599" t="str">
            <v xml:space="preserve">Caução Distribuidora Copystar                    </v>
          </cell>
          <cell r="F599">
            <v>-7507.96</v>
          </cell>
          <cell r="G599">
            <v>0</v>
          </cell>
          <cell r="H599">
            <v>27.89</v>
          </cell>
          <cell r="I599">
            <v>-7535.85</v>
          </cell>
        </row>
        <row r="600">
          <cell r="A600" t="str">
            <v>2.1.1.07.54</v>
          </cell>
          <cell r="B600" t="str">
            <v>A</v>
          </cell>
          <cell r="C600">
            <v>2</v>
          </cell>
          <cell r="D600">
            <v>2359</v>
          </cell>
          <cell r="E600" t="str">
            <v xml:space="preserve">Caução Intermodal Organização de Eventos         </v>
          </cell>
          <cell r="F600">
            <v>-2279.41</v>
          </cell>
          <cell r="G600">
            <v>0</v>
          </cell>
          <cell r="H600">
            <v>8.4700000000000006</v>
          </cell>
          <cell r="I600">
            <v>-2287.88</v>
          </cell>
        </row>
        <row r="601">
          <cell r="A601" t="str">
            <v>2.1.1.07.56</v>
          </cell>
          <cell r="B601" t="str">
            <v>A</v>
          </cell>
          <cell r="C601">
            <v>2</v>
          </cell>
          <cell r="D601">
            <v>2388</v>
          </cell>
          <cell r="E601" t="str">
            <v xml:space="preserve">Caução Telefônica Brasil S.A.                    </v>
          </cell>
          <cell r="F601">
            <v>-14649.81</v>
          </cell>
          <cell r="G601">
            <v>0</v>
          </cell>
          <cell r="H601">
            <v>54.42</v>
          </cell>
          <cell r="I601">
            <v>-14704.23</v>
          </cell>
        </row>
        <row r="602">
          <cell r="A602" t="str">
            <v>2.1.1.07.58</v>
          </cell>
          <cell r="B602" t="str">
            <v>A</v>
          </cell>
          <cell r="C602">
            <v>2</v>
          </cell>
          <cell r="D602">
            <v>2453</v>
          </cell>
          <cell r="E602" t="str">
            <v xml:space="preserve">Caução Maxtec Serviços Gerais e Man. Ind         </v>
          </cell>
          <cell r="F602">
            <v>-564.24</v>
          </cell>
          <cell r="G602">
            <v>0</v>
          </cell>
          <cell r="H602">
            <v>2.82</v>
          </cell>
          <cell r="I602">
            <v>-567.05999999999995</v>
          </cell>
        </row>
        <row r="603">
          <cell r="A603" t="str">
            <v>2.1.1.07.59</v>
          </cell>
          <cell r="B603" t="str">
            <v>A</v>
          </cell>
          <cell r="C603">
            <v>2</v>
          </cell>
          <cell r="D603">
            <v>2475</v>
          </cell>
          <cell r="E603" t="str">
            <v xml:space="preserve">Caução Transmasut                                </v>
          </cell>
          <cell r="F603">
            <v>-1070.23</v>
          </cell>
          <cell r="G603">
            <v>0</v>
          </cell>
          <cell r="H603">
            <v>3.98</v>
          </cell>
          <cell r="I603">
            <v>-1074.21</v>
          </cell>
        </row>
        <row r="604">
          <cell r="A604" t="str">
            <v>2.1.1.07.60</v>
          </cell>
          <cell r="B604" t="str">
            <v>A</v>
          </cell>
          <cell r="C604">
            <v>2</v>
          </cell>
          <cell r="D604">
            <v>2518</v>
          </cell>
          <cell r="E604" t="str">
            <v xml:space="preserve">Caução Serviporto                                </v>
          </cell>
          <cell r="F604">
            <v>-646.58000000000004</v>
          </cell>
          <cell r="G604">
            <v>0</v>
          </cell>
          <cell r="H604">
            <v>2.4</v>
          </cell>
          <cell r="I604">
            <v>-648.98</v>
          </cell>
        </row>
        <row r="605">
          <cell r="A605" t="str">
            <v>2.1.1.07.61</v>
          </cell>
          <cell r="B605" t="str">
            <v>A</v>
          </cell>
          <cell r="C605">
            <v>2</v>
          </cell>
          <cell r="D605">
            <v>2520</v>
          </cell>
          <cell r="E605" t="str">
            <v xml:space="preserve">Caução Green Distribuidora de Petróleo           </v>
          </cell>
          <cell r="F605">
            <v>-1041.5999999999999</v>
          </cell>
          <cell r="G605">
            <v>0</v>
          </cell>
          <cell r="H605">
            <v>3.87</v>
          </cell>
          <cell r="I605">
            <v>-1045.47</v>
          </cell>
        </row>
        <row r="606">
          <cell r="A606" t="str">
            <v>2.1.1.07.62</v>
          </cell>
          <cell r="B606" t="str">
            <v>A</v>
          </cell>
          <cell r="C606">
            <v>2</v>
          </cell>
          <cell r="D606">
            <v>2531</v>
          </cell>
          <cell r="E606" t="str">
            <v xml:space="preserve">Caução Internacional Marítima Ltda               </v>
          </cell>
          <cell r="F606">
            <v>-351.54</v>
          </cell>
          <cell r="G606">
            <v>0</v>
          </cell>
          <cell r="H606">
            <v>1.31</v>
          </cell>
          <cell r="I606">
            <v>-352.85</v>
          </cell>
        </row>
        <row r="607">
          <cell r="A607" t="str">
            <v>2.1.1.07.63</v>
          </cell>
          <cell r="B607" t="str">
            <v>A</v>
          </cell>
          <cell r="C607">
            <v>2</v>
          </cell>
          <cell r="D607">
            <v>2542</v>
          </cell>
          <cell r="E607" t="str">
            <v xml:space="preserve">Caução L de J Pereira- Me                        </v>
          </cell>
          <cell r="F607">
            <v>-4927.4799999999996</v>
          </cell>
          <cell r="G607">
            <v>0</v>
          </cell>
          <cell r="H607">
            <v>18.309999999999999</v>
          </cell>
          <cell r="I607">
            <v>-4945.79</v>
          </cell>
        </row>
        <row r="608">
          <cell r="A608" t="str">
            <v>2.1.1.07.65</v>
          </cell>
          <cell r="B608" t="str">
            <v>A</v>
          </cell>
          <cell r="C608">
            <v>2</v>
          </cell>
          <cell r="D608">
            <v>2592</v>
          </cell>
          <cell r="E608" t="str">
            <v xml:space="preserve">Caução Glenda de Lourdes                         </v>
          </cell>
          <cell r="F608">
            <v>-7979.59</v>
          </cell>
          <cell r="G608">
            <v>0</v>
          </cell>
          <cell r="H608">
            <v>29.64</v>
          </cell>
          <cell r="I608">
            <v>-8009.23</v>
          </cell>
        </row>
        <row r="609">
          <cell r="A609" t="str">
            <v>2.1.1.07.69</v>
          </cell>
          <cell r="B609" t="str">
            <v>A</v>
          </cell>
          <cell r="C609">
            <v>2</v>
          </cell>
          <cell r="D609">
            <v>2666</v>
          </cell>
          <cell r="E609" t="str">
            <v xml:space="preserve">Caução Rohde Nielsen                             </v>
          </cell>
          <cell r="F609">
            <v>-49518.09</v>
          </cell>
          <cell r="G609">
            <v>0</v>
          </cell>
          <cell r="H609">
            <v>183.96</v>
          </cell>
          <cell r="I609">
            <v>-49702.05</v>
          </cell>
        </row>
        <row r="610">
          <cell r="A610" t="str">
            <v>2.1.1.07.71</v>
          </cell>
          <cell r="B610" t="str">
            <v>A</v>
          </cell>
          <cell r="C610">
            <v>2</v>
          </cell>
          <cell r="D610">
            <v>2734</v>
          </cell>
          <cell r="E610" t="str">
            <v xml:space="preserve">Caução Pedro Yan                                 </v>
          </cell>
          <cell r="F610">
            <v>-1597.67</v>
          </cell>
          <cell r="G610">
            <v>0</v>
          </cell>
          <cell r="H610">
            <v>5.94</v>
          </cell>
          <cell r="I610">
            <v>-1603.61</v>
          </cell>
        </row>
        <row r="611">
          <cell r="A611" t="str">
            <v>2.1.1.07.73</v>
          </cell>
          <cell r="B611" t="str">
            <v>A</v>
          </cell>
          <cell r="C611">
            <v>2</v>
          </cell>
          <cell r="D611">
            <v>2862</v>
          </cell>
          <cell r="E611" t="str">
            <v xml:space="preserve">Caução Machado Transportadora                    </v>
          </cell>
          <cell r="F611">
            <v>-489.69</v>
          </cell>
          <cell r="G611">
            <v>0</v>
          </cell>
          <cell r="H611">
            <v>1.82</v>
          </cell>
          <cell r="I611">
            <v>-491.51</v>
          </cell>
        </row>
        <row r="612">
          <cell r="A612" t="str">
            <v>2.1.1.07.74</v>
          </cell>
          <cell r="B612" t="str">
            <v>A</v>
          </cell>
          <cell r="C612">
            <v>2</v>
          </cell>
          <cell r="D612">
            <v>2880</v>
          </cell>
          <cell r="E612" t="str">
            <v xml:space="preserve">Caução Rentank                                   </v>
          </cell>
          <cell r="F612">
            <v>-2202.2600000000002</v>
          </cell>
          <cell r="G612">
            <v>0</v>
          </cell>
          <cell r="H612">
            <v>8.18</v>
          </cell>
          <cell r="I612">
            <v>-2210.44</v>
          </cell>
        </row>
        <row r="613">
          <cell r="A613" t="str">
            <v>2.1.1.07.75</v>
          </cell>
          <cell r="B613" t="str">
            <v>A</v>
          </cell>
          <cell r="C613">
            <v>2</v>
          </cell>
          <cell r="D613">
            <v>2882</v>
          </cell>
          <cell r="E613" t="str">
            <v xml:space="preserve">Caução GDX                                       </v>
          </cell>
          <cell r="F613">
            <v>-837.07</v>
          </cell>
          <cell r="G613">
            <v>0</v>
          </cell>
          <cell r="H613">
            <v>3.11</v>
          </cell>
          <cell r="I613">
            <v>-840.18</v>
          </cell>
        </row>
        <row r="614">
          <cell r="A614" t="str">
            <v>2.1.1.07.76</v>
          </cell>
          <cell r="B614" t="str">
            <v>A</v>
          </cell>
          <cell r="C614">
            <v>2</v>
          </cell>
          <cell r="D614">
            <v>2964</v>
          </cell>
          <cell r="E614" t="str">
            <v xml:space="preserve">Caução Tequimar                                  </v>
          </cell>
          <cell r="F614">
            <v>-648.54</v>
          </cell>
          <cell r="G614">
            <v>0</v>
          </cell>
          <cell r="H614">
            <v>2.41</v>
          </cell>
          <cell r="I614">
            <v>-650.95000000000005</v>
          </cell>
        </row>
        <row r="615">
          <cell r="A615" t="str">
            <v>2.1.1.07.77</v>
          </cell>
          <cell r="B615" t="str">
            <v>A</v>
          </cell>
          <cell r="C615">
            <v>2</v>
          </cell>
          <cell r="D615">
            <v>3825</v>
          </cell>
          <cell r="E615" t="str">
            <v xml:space="preserve">Caução Saam Smit                                 </v>
          </cell>
          <cell r="F615">
            <v>0</v>
          </cell>
          <cell r="G615">
            <v>0</v>
          </cell>
          <cell r="H615">
            <v>954.27</v>
          </cell>
          <cell r="I615">
            <v>-954.27</v>
          </cell>
        </row>
        <row r="616">
          <cell r="A616" t="str">
            <v>2.1.1.08</v>
          </cell>
          <cell r="B616" t="str">
            <v>S</v>
          </cell>
          <cell r="C616">
            <v>2</v>
          </cell>
          <cell r="D616">
            <v>686</v>
          </cell>
          <cell r="E616" t="str">
            <v xml:space="preserve">Outros Créditos a Pagar                          </v>
          </cell>
          <cell r="F616">
            <v>-22189747.91</v>
          </cell>
          <cell r="G616">
            <v>157104.89000000001</v>
          </cell>
          <cell r="H616">
            <v>2378473.48</v>
          </cell>
          <cell r="I616">
            <v>-24411116.5</v>
          </cell>
        </row>
        <row r="617">
          <cell r="A617" t="str">
            <v>2.1.1.08.01</v>
          </cell>
          <cell r="B617" t="str">
            <v>A</v>
          </cell>
          <cell r="C617">
            <v>2</v>
          </cell>
          <cell r="D617">
            <v>687</v>
          </cell>
          <cell r="E617" t="str">
            <v xml:space="preserve">Juros s/Cap Proprio a Pagar Gov Estado           </v>
          </cell>
          <cell r="F617">
            <v>-21326498.98</v>
          </cell>
          <cell r="G617">
            <v>0</v>
          </cell>
          <cell r="H617">
            <v>2299209.88</v>
          </cell>
          <cell r="I617">
            <v>-23625708.859999999</v>
          </cell>
        </row>
        <row r="618">
          <cell r="A618" t="str">
            <v>2.1.1.08.02</v>
          </cell>
          <cell r="B618" t="str">
            <v>A</v>
          </cell>
          <cell r="C618">
            <v>2</v>
          </cell>
          <cell r="D618">
            <v>688</v>
          </cell>
          <cell r="E618" t="str">
            <v xml:space="preserve">Valores a Devolver                               </v>
          </cell>
          <cell r="F618">
            <v>-32208.639999999999</v>
          </cell>
          <cell r="G618">
            <v>0</v>
          </cell>
          <cell r="H618">
            <v>0</v>
          </cell>
          <cell r="I618">
            <v>-32208.639999999999</v>
          </cell>
        </row>
        <row r="619">
          <cell r="A619" t="str">
            <v>2.1.1.08.04</v>
          </cell>
          <cell r="B619" t="str">
            <v>A</v>
          </cell>
          <cell r="C619">
            <v>2</v>
          </cell>
          <cell r="D619">
            <v>690</v>
          </cell>
          <cell r="E619" t="str">
            <v xml:space="preserve">Rendimentos s/ Aplicações - DNIT 173             </v>
          </cell>
          <cell r="F619">
            <v>-703144.58</v>
          </cell>
          <cell r="G619">
            <v>0</v>
          </cell>
          <cell r="H619">
            <v>0</v>
          </cell>
          <cell r="I619">
            <v>-703144.58</v>
          </cell>
        </row>
        <row r="620">
          <cell r="A620" t="str">
            <v>2.1.1.08.11</v>
          </cell>
          <cell r="B620" t="str">
            <v>A</v>
          </cell>
          <cell r="C620">
            <v>2</v>
          </cell>
          <cell r="D620">
            <v>697</v>
          </cell>
          <cell r="E620" t="str">
            <v xml:space="preserve">Rendimentos s/ Aplicações - SEP/001/2007         </v>
          </cell>
          <cell r="F620">
            <v>-73.5</v>
          </cell>
          <cell r="G620">
            <v>0</v>
          </cell>
          <cell r="H620">
            <v>0</v>
          </cell>
          <cell r="I620">
            <v>-73.5</v>
          </cell>
        </row>
        <row r="621">
          <cell r="A621" t="str">
            <v>2.1.1.08.13</v>
          </cell>
          <cell r="B621" t="str">
            <v>A</v>
          </cell>
          <cell r="C621">
            <v>2</v>
          </cell>
          <cell r="D621">
            <v>1463</v>
          </cell>
          <cell r="E621" t="str">
            <v xml:space="preserve">Depósito de Terceiros - SEP/012/2011             </v>
          </cell>
          <cell r="F621">
            <v>-28.5</v>
          </cell>
          <cell r="G621">
            <v>0</v>
          </cell>
          <cell r="H621">
            <v>0</v>
          </cell>
          <cell r="I621">
            <v>-28.5</v>
          </cell>
        </row>
        <row r="622">
          <cell r="A622" t="str">
            <v>2.1.1.08.15</v>
          </cell>
          <cell r="B622" t="str">
            <v>A</v>
          </cell>
          <cell r="C622">
            <v>2</v>
          </cell>
          <cell r="D622">
            <v>1693</v>
          </cell>
          <cell r="E622" t="str">
            <v xml:space="preserve">Adiantamento de Clientes                         </v>
          </cell>
          <cell r="F622">
            <v>-91938.97</v>
          </cell>
          <cell r="G622">
            <v>125315</v>
          </cell>
          <cell r="H622">
            <v>34433</v>
          </cell>
          <cell r="I622">
            <v>-1056.97</v>
          </cell>
        </row>
        <row r="623">
          <cell r="A623" t="str">
            <v>2.1.1.08.19</v>
          </cell>
          <cell r="B623" t="str">
            <v>A</v>
          </cell>
          <cell r="C623">
            <v>2</v>
          </cell>
          <cell r="D623">
            <v>2796</v>
          </cell>
          <cell r="E623" t="str">
            <v xml:space="preserve">Ressarcimento Cessão com Ônus TJ                 </v>
          </cell>
          <cell r="F623">
            <v>-7643.67</v>
          </cell>
          <cell r="G623">
            <v>7643.15</v>
          </cell>
          <cell r="H623">
            <v>12240.19</v>
          </cell>
          <cell r="I623">
            <v>-12240.71</v>
          </cell>
        </row>
        <row r="624">
          <cell r="A624" t="str">
            <v>2.1.1.08.20</v>
          </cell>
          <cell r="B624" t="str">
            <v>A</v>
          </cell>
          <cell r="C624">
            <v>2</v>
          </cell>
          <cell r="D624">
            <v>2797</v>
          </cell>
          <cell r="E624" t="str">
            <v xml:space="preserve">Ressarcimento Cessão com Ônus  UFMA              </v>
          </cell>
          <cell r="F624">
            <v>-28211.07</v>
          </cell>
          <cell r="G624">
            <v>24146.74</v>
          </cell>
          <cell r="H624">
            <v>32590.41</v>
          </cell>
          <cell r="I624">
            <v>-36654.74</v>
          </cell>
        </row>
        <row r="625">
          <cell r="A625" t="str">
            <v>2.1.1.09</v>
          </cell>
          <cell r="B625" t="str">
            <v>S</v>
          </cell>
          <cell r="C625">
            <v>2</v>
          </cell>
          <cell r="D625">
            <v>699</v>
          </cell>
          <cell r="E625" t="str">
            <v xml:space="preserve">Valores Consignados a Recolher                   </v>
          </cell>
          <cell r="F625">
            <v>-1210052.3</v>
          </cell>
          <cell r="G625">
            <v>1205140.1599999999</v>
          </cell>
          <cell r="H625">
            <v>1863384.32</v>
          </cell>
          <cell r="I625">
            <v>-1868296.46</v>
          </cell>
        </row>
        <row r="626">
          <cell r="A626" t="str">
            <v>2.1.1.09.03</v>
          </cell>
          <cell r="B626" t="str">
            <v>A</v>
          </cell>
          <cell r="C626">
            <v>2</v>
          </cell>
          <cell r="D626">
            <v>702</v>
          </cell>
          <cell r="E626" t="str">
            <v xml:space="preserve">IRRF s/ salário 0561                             </v>
          </cell>
          <cell r="F626">
            <v>-420335.21</v>
          </cell>
          <cell r="G626">
            <v>420335.18</v>
          </cell>
          <cell r="H626">
            <v>868996.56</v>
          </cell>
          <cell r="I626">
            <v>-868996.59</v>
          </cell>
        </row>
        <row r="627">
          <cell r="A627" t="str">
            <v>2.1.1.09.04</v>
          </cell>
          <cell r="B627" t="str">
            <v>A</v>
          </cell>
          <cell r="C627">
            <v>2</v>
          </cell>
          <cell r="D627">
            <v>703</v>
          </cell>
          <cell r="E627" t="str">
            <v xml:space="preserve">IRRF Pessoa Jurídica 1708                        </v>
          </cell>
          <cell r="F627">
            <v>-20969.13</v>
          </cell>
          <cell r="G627">
            <v>27948.639999999999</v>
          </cell>
          <cell r="H627">
            <v>36829.629999999997</v>
          </cell>
          <cell r="I627">
            <v>-29850.12</v>
          </cell>
        </row>
        <row r="628">
          <cell r="A628" t="str">
            <v>2.1.1.09.05</v>
          </cell>
          <cell r="B628" t="str">
            <v>A</v>
          </cell>
          <cell r="C628">
            <v>2</v>
          </cell>
          <cell r="D628">
            <v>704</v>
          </cell>
          <cell r="E628" t="str">
            <v xml:space="preserve">PIS/Cofins/Csll - 5952                           </v>
          </cell>
          <cell r="F628">
            <v>-138012.38</v>
          </cell>
          <cell r="G628">
            <v>132639.87</v>
          </cell>
          <cell r="H628">
            <v>195328.81</v>
          </cell>
          <cell r="I628">
            <v>-200701.32</v>
          </cell>
        </row>
        <row r="629">
          <cell r="A629" t="str">
            <v>2.1.1.09.06</v>
          </cell>
          <cell r="B629" t="str">
            <v>A</v>
          </cell>
          <cell r="C629">
            <v>2</v>
          </cell>
          <cell r="D629">
            <v>705</v>
          </cell>
          <cell r="E629" t="str">
            <v xml:space="preserve">INSS Retido de terceiros PJ                      </v>
          </cell>
          <cell r="F629">
            <v>-240232.65</v>
          </cell>
          <cell r="G629">
            <v>254086.32</v>
          </cell>
          <cell r="H629">
            <v>314024.71999999997</v>
          </cell>
          <cell r="I629">
            <v>-300171.05</v>
          </cell>
        </row>
        <row r="630">
          <cell r="A630" t="str">
            <v>2.1.1.09.07</v>
          </cell>
          <cell r="B630" t="str">
            <v>A</v>
          </cell>
          <cell r="C630">
            <v>2</v>
          </cell>
          <cell r="D630">
            <v>706</v>
          </cell>
          <cell r="E630" t="str">
            <v xml:space="preserve">ISS Retido  Pessoa Jurídica                      </v>
          </cell>
          <cell r="F630">
            <v>-184637.57</v>
          </cell>
          <cell r="G630">
            <v>145564.67000000001</v>
          </cell>
          <cell r="H630">
            <v>186529.33</v>
          </cell>
          <cell r="I630">
            <v>-225602.23</v>
          </cell>
        </row>
        <row r="631">
          <cell r="A631" t="str">
            <v>2.1.1.09.08</v>
          </cell>
          <cell r="B631" t="str">
            <v>A</v>
          </cell>
          <cell r="C631">
            <v>2</v>
          </cell>
          <cell r="D631">
            <v>707</v>
          </cell>
          <cell r="E631" t="str">
            <v xml:space="preserve">Pensão Alimentícia a pagar                       </v>
          </cell>
          <cell r="F631">
            <v>0</v>
          </cell>
          <cell r="G631">
            <v>20707.88</v>
          </cell>
          <cell r="H631">
            <v>22033.3</v>
          </cell>
          <cell r="I631">
            <v>-1325.42</v>
          </cell>
        </row>
        <row r="632">
          <cell r="A632" t="str">
            <v>2.1.1.09.09</v>
          </cell>
          <cell r="B632" t="str">
            <v>A</v>
          </cell>
          <cell r="C632">
            <v>2</v>
          </cell>
          <cell r="D632">
            <v>708</v>
          </cell>
          <cell r="E632" t="str">
            <v xml:space="preserve">ISS Retido Pessoa Física                         </v>
          </cell>
          <cell r="F632">
            <v>-4737.93</v>
          </cell>
          <cell r="G632">
            <v>1650.7</v>
          </cell>
          <cell r="H632">
            <v>1305.3699999999999</v>
          </cell>
          <cell r="I632">
            <v>-4392.6000000000004</v>
          </cell>
        </row>
        <row r="633">
          <cell r="A633" t="str">
            <v>2.1.1.09.10</v>
          </cell>
          <cell r="B633" t="str">
            <v>A</v>
          </cell>
          <cell r="C633">
            <v>2</v>
          </cell>
          <cell r="D633">
            <v>709</v>
          </cell>
          <cell r="E633" t="str">
            <v xml:space="preserve">INSS retido na fonte s/ salário                  </v>
          </cell>
          <cell r="F633">
            <v>-134167.87</v>
          </cell>
          <cell r="G633">
            <v>134167.87</v>
          </cell>
          <cell r="H633">
            <v>134574.35</v>
          </cell>
          <cell r="I633">
            <v>-134574.35</v>
          </cell>
        </row>
        <row r="634">
          <cell r="A634" t="str">
            <v>2.1.1.09.11</v>
          </cell>
          <cell r="B634" t="str">
            <v>A</v>
          </cell>
          <cell r="C634">
            <v>2</v>
          </cell>
          <cell r="D634">
            <v>710</v>
          </cell>
          <cell r="E634" t="str">
            <v xml:space="preserve">IRRF Pessoa Física 0588                          </v>
          </cell>
          <cell r="F634">
            <v>-8645.56</v>
          </cell>
          <cell r="G634">
            <v>7693.43</v>
          </cell>
          <cell r="H634">
            <v>7581.94</v>
          </cell>
          <cell r="I634">
            <v>-8534.07</v>
          </cell>
        </row>
        <row r="635">
          <cell r="A635" t="str">
            <v>2.1.1.09.12</v>
          </cell>
          <cell r="B635" t="str">
            <v>A</v>
          </cell>
          <cell r="C635">
            <v>2</v>
          </cell>
          <cell r="D635">
            <v>711</v>
          </cell>
          <cell r="E635" t="str">
            <v xml:space="preserve">Mensalidade Sindicato a Recolher                 </v>
          </cell>
          <cell r="F635">
            <v>-2924</v>
          </cell>
          <cell r="G635">
            <v>2982.25</v>
          </cell>
          <cell r="H635">
            <v>2789.01</v>
          </cell>
          <cell r="I635">
            <v>-2730.76</v>
          </cell>
        </row>
        <row r="636">
          <cell r="A636" t="str">
            <v>2.1.1.09.13</v>
          </cell>
          <cell r="B636" t="str">
            <v>A</v>
          </cell>
          <cell r="C636">
            <v>2</v>
          </cell>
          <cell r="D636">
            <v>712</v>
          </cell>
          <cell r="E636" t="str">
            <v xml:space="preserve">Associação Portus a Recolher                     </v>
          </cell>
          <cell r="F636">
            <v>-6</v>
          </cell>
          <cell r="G636">
            <v>6</v>
          </cell>
          <cell r="H636">
            <v>6</v>
          </cell>
          <cell r="I636">
            <v>-6</v>
          </cell>
        </row>
        <row r="637">
          <cell r="A637" t="str">
            <v>2.1.1.09.18</v>
          </cell>
          <cell r="B637" t="str">
            <v>A</v>
          </cell>
          <cell r="C637">
            <v>2</v>
          </cell>
          <cell r="D637">
            <v>717</v>
          </cell>
          <cell r="E637" t="str">
            <v xml:space="preserve">Contribuição Portus Jóia                         </v>
          </cell>
          <cell r="F637">
            <v>-10.32</v>
          </cell>
          <cell r="G637">
            <v>10.32</v>
          </cell>
          <cell r="H637">
            <v>10.32</v>
          </cell>
          <cell r="I637">
            <v>-10.32</v>
          </cell>
        </row>
        <row r="638">
          <cell r="A638" t="str">
            <v>2.1.1.09.19</v>
          </cell>
          <cell r="B638" t="str">
            <v>A</v>
          </cell>
          <cell r="C638">
            <v>2</v>
          </cell>
          <cell r="D638">
            <v>718</v>
          </cell>
          <cell r="E638" t="str">
            <v xml:space="preserve">Contribuição Portus s/ Salário                   </v>
          </cell>
          <cell r="F638">
            <v>-9533.86</v>
          </cell>
          <cell r="G638">
            <v>9533.98</v>
          </cell>
          <cell r="H638">
            <v>8480.1299999999992</v>
          </cell>
          <cell r="I638">
            <v>-8480.01</v>
          </cell>
        </row>
        <row r="639">
          <cell r="A639" t="str">
            <v>2.1.1.09.20</v>
          </cell>
          <cell r="B639" t="str">
            <v>A</v>
          </cell>
          <cell r="C639">
            <v>2</v>
          </cell>
          <cell r="D639">
            <v>719</v>
          </cell>
          <cell r="E639" t="str">
            <v xml:space="preserve">Emprestimos Consignado Banco Brasil              </v>
          </cell>
          <cell r="F639">
            <v>-31217.1</v>
          </cell>
          <cell r="G639">
            <v>33433.89</v>
          </cell>
          <cell r="H639">
            <v>35916.22</v>
          </cell>
          <cell r="I639">
            <v>-33699.43</v>
          </cell>
        </row>
        <row r="640">
          <cell r="A640" t="str">
            <v>2.1.1.09.21</v>
          </cell>
          <cell r="B640" t="str">
            <v>A</v>
          </cell>
          <cell r="C640">
            <v>2</v>
          </cell>
          <cell r="D640">
            <v>1256</v>
          </cell>
          <cell r="E640" t="str">
            <v xml:space="preserve">INSS Retido de Terceiros PF                      </v>
          </cell>
          <cell r="F640">
            <v>-3920.58</v>
          </cell>
          <cell r="G640">
            <v>3920.58</v>
          </cell>
          <cell r="H640">
            <v>3569.53</v>
          </cell>
          <cell r="I640">
            <v>-3569.53</v>
          </cell>
        </row>
        <row r="641">
          <cell r="A641" t="str">
            <v>2.1.1.09.25</v>
          </cell>
          <cell r="B641" t="str">
            <v>A</v>
          </cell>
          <cell r="C641">
            <v>2</v>
          </cell>
          <cell r="D641">
            <v>2047</v>
          </cell>
          <cell r="E641" t="str">
            <v xml:space="preserve">Empréstimo Consignado CEF                        </v>
          </cell>
          <cell r="F641">
            <v>0</v>
          </cell>
          <cell r="G641">
            <v>0</v>
          </cell>
          <cell r="H641">
            <v>30334.74</v>
          </cell>
          <cell r="I641">
            <v>-30334.74</v>
          </cell>
        </row>
        <row r="642">
          <cell r="A642" t="str">
            <v>2.1.1.09.26</v>
          </cell>
          <cell r="B642" t="str">
            <v>A</v>
          </cell>
          <cell r="C642">
            <v>2</v>
          </cell>
          <cell r="D642">
            <v>2296</v>
          </cell>
          <cell r="E642" t="str">
            <v xml:space="preserve">Outras Indenizações de Terceiros a Rec.          </v>
          </cell>
          <cell r="F642">
            <v>-243.61</v>
          </cell>
          <cell r="G642">
            <v>0</v>
          </cell>
          <cell r="H642">
            <v>0</v>
          </cell>
          <cell r="I642">
            <v>-243.61</v>
          </cell>
        </row>
        <row r="643">
          <cell r="A643" t="str">
            <v>2.1.1.09.27</v>
          </cell>
          <cell r="B643" t="str">
            <v>A</v>
          </cell>
          <cell r="C643">
            <v>2</v>
          </cell>
          <cell r="D643">
            <v>2430</v>
          </cell>
          <cell r="E643" t="str">
            <v xml:space="preserve">INSS s/ Férias Próximo mês                       </v>
          </cell>
          <cell r="F643">
            <v>-2178.27</v>
          </cell>
          <cell r="G643">
            <v>2178.27</v>
          </cell>
          <cell r="H643">
            <v>620.67999999999995</v>
          </cell>
          <cell r="I643">
            <v>-620.67999999999995</v>
          </cell>
        </row>
        <row r="644">
          <cell r="A644" t="str">
            <v>2.1.1.09.28</v>
          </cell>
          <cell r="B644" t="str">
            <v>A</v>
          </cell>
          <cell r="C644">
            <v>2</v>
          </cell>
          <cell r="D644">
            <v>2500</v>
          </cell>
          <cell r="E644" t="str">
            <v xml:space="preserve">ISS Retido PJ - Alcântara                        </v>
          </cell>
          <cell r="F644">
            <v>-8280.26</v>
          </cell>
          <cell r="G644">
            <v>8280.31</v>
          </cell>
          <cell r="H644">
            <v>14453.68</v>
          </cell>
          <cell r="I644">
            <v>-14453.63</v>
          </cell>
        </row>
        <row r="645">
          <cell r="A645" t="str">
            <v>2.1.1.10</v>
          </cell>
          <cell r="B645" t="str">
            <v>S</v>
          </cell>
          <cell r="C645">
            <v>2</v>
          </cell>
          <cell r="D645">
            <v>720</v>
          </cell>
          <cell r="E645" t="str">
            <v xml:space="preserve">Valores Provisionados                            </v>
          </cell>
          <cell r="F645">
            <v>-14206963.939999999</v>
          </cell>
          <cell r="G645">
            <v>5131875.1399999997</v>
          </cell>
          <cell r="H645">
            <v>2512820.0499999998</v>
          </cell>
          <cell r="I645">
            <v>-11587908.85</v>
          </cell>
        </row>
        <row r="646">
          <cell r="A646" t="str">
            <v>2.1.1.10.01</v>
          </cell>
          <cell r="B646" t="str">
            <v>A</v>
          </cell>
          <cell r="C646">
            <v>2</v>
          </cell>
          <cell r="D646">
            <v>721</v>
          </cell>
          <cell r="E646" t="str">
            <v xml:space="preserve">Provisão de Férias                               </v>
          </cell>
          <cell r="F646">
            <v>-3527640.67</v>
          </cell>
          <cell r="G646">
            <v>312366.71999999997</v>
          </cell>
          <cell r="H646">
            <v>292163.99</v>
          </cell>
          <cell r="I646">
            <v>-3507437.94</v>
          </cell>
        </row>
        <row r="647">
          <cell r="A647" t="str">
            <v>2.1.1.10.03</v>
          </cell>
          <cell r="B647" t="str">
            <v>A</v>
          </cell>
          <cell r="C647">
            <v>2</v>
          </cell>
          <cell r="D647">
            <v>723</v>
          </cell>
          <cell r="E647" t="str">
            <v xml:space="preserve">Provisão de 13º Salário                          </v>
          </cell>
          <cell r="F647">
            <v>-2194029.41</v>
          </cell>
          <cell r="G647">
            <v>3078942.91</v>
          </cell>
          <cell r="H647">
            <v>884913.5</v>
          </cell>
          <cell r="I647">
            <v>0</v>
          </cell>
        </row>
        <row r="648">
          <cell r="A648" t="str">
            <v>2.1.1.10.05</v>
          </cell>
          <cell r="B648" t="str">
            <v>A</v>
          </cell>
          <cell r="C648">
            <v>2</v>
          </cell>
          <cell r="D648">
            <v>725</v>
          </cell>
          <cell r="E648" t="str">
            <v xml:space="preserve">Provisão de PPR                                  </v>
          </cell>
          <cell r="F648">
            <v>-5640578.9800000004</v>
          </cell>
          <cell r="G648">
            <v>551185.59</v>
          </cell>
          <cell r="H648">
            <v>545533.74</v>
          </cell>
          <cell r="I648">
            <v>-5634927.1299999999</v>
          </cell>
        </row>
        <row r="649">
          <cell r="A649" t="str">
            <v>2.1.1.10.06</v>
          </cell>
          <cell r="B649" t="str">
            <v>A</v>
          </cell>
          <cell r="C649">
            <v>2</v>
          </cell>
          <cell r="D649">
            <v>1596</v>
          </cell>
          <cell r="E649" t="str">
            <v xml:space="preserve">Outras Provisões                                 </v>
          </cell>
          <cell r="F649">
            <v>-909719.98</v>
          </cell>
          <cell r="G649">
            <v>123872.09</v>
          </cell>
          <cell r="H649">
            <v>476641.81</v>
          </cell>
          <cell r="I649">
            <v>-1262489.7</v>
          </cell>
        </row>
        <row r="650">
          <cell r="A650" t="str">
            <v>2.1.1.10.08</v>
          </cell>
          <cell r="B650" t="str">
            <v>A</v>
          </cell>
          <cell r="C650">
            <v>2</v>
          </cell>
          <cell r="D650">
            <v>2703</v>
          </cell>
          <cell r="E650" t="str">
            <v xml:space="preserve">Encargos s/ Prov. de Férias - INSS               </v>
          </cell>
          <cell r="F650">
            <v>-902283.11</v>
          </cell>
          <cell r="G650">
            <v>80308.070000000007</v>
          </cell>
          <cell r="H650">
            <v>75063.539999999994</v>
          </cell>
          <cell r="I650">
            <v>-897038.58</v>
          </cell>
        </row>
        <row r="651">
          <cell r="A651" t="str">
            <v>2.1.1.10.09</v>
          </cell>
          <cell r="B651" t="str">
            <v>A</v>
          </cell>
          <cell r="C651">
            <v>2</v>
          </cell>
          <cell r="D651">
            <v>2704</v>
          </cell>
          <cell r="E651" t="str">
            <v xml:space="preserve">Encargos s/ Prov. de Férias - FGTS               </v>
          </cell>
          <cell r="F651">
            <v>-275506.25</v>
          </cell>
          <cell r="G651">
            <v>24521.49</v>
          </cell>
          <cell r="H651">
            <v>22920.22</v>
          </cell>
          <cell r="I651">
            <v>-273904.98</v>
          </cell>
        </row>
        <row r="652">
          <cell r="A652" t="str">
            <v>2.1.1.10.10</v>
          </cell>
          <cell r="B652" t="str">
            <v>A</v>
          </cell>
          <cell r="C652">
            <v>2</v>
          </cell>
          <cell r="D652">
            <v>2705</v>
          </cell>
          <cell r="E652" t="str">
            <v xml:space="preserve">Encargos s/ Prov. de Férias - Portus             </v>
          </cell>
          <cell r="F652">
            <v>-12162.36</v>
          </cell>
          <cell r="G652">
            <v>2299.54</v>
          </cell>
          <cell r="H652">
            <v>1339.61</v>
          </cell>
          <cell r="I652">
            <v>-11202.43</v>
          </cell>
        </row>
        <row r="653">
          <cell r="A653" t="str">
            <v>2.1.1.10.11</v>
          </cell>
          <cell r="B653" t="str">
            <v>A</v>
          </cell>
          <cell r="C653">
            <v>2</v>
          </cell>
          <cell r="D653">
            <v>2706</v>
          </cell>
          <cell r="E653" t="str">
            <v xml:space="preserve">Encargos s/ Prov. de 13º Sal - INSS              </v>
          </cell>
          <cell r="F653">
            <v>-563582.81999999995</v>
          </cell>
          <cell r="G653">
            <v>749867.71</v>
          </cell>
          <cell r="H653">
            <v>187192.98</v>
          </cell>
          <cell r="I653">
            <v>-908.09</v>
          </cell>
        </row>
        <row r="654">
          <cell r="A654" t="str">
            <v>2.1.1.10.12</v>
          </cell>
          <cell r="B654" t="str">
            <v>A</v>
          </cell>
          <cell r="C654">
            <v>2</v>
          </cell>
          <cell r="D654">
            <v>2707</v>
          </cell>
          <cell r="E654" t="str">
            <v xml:space="preserve">Encargos s/ Prov. de 13º Sal - FGTS              </v>
          </cell>
          <cell r="F654">
            <v>-172086.41</v>
          </cell>
          <cell r="G654">
            <v>189155.08</v>
          </cell>
          <cell r="H654">
            <v>17068.669999999998</v>
          </cell>
          <cell r="I654">
            <v>0</v>
          </cell>
        </row>
        <row r="655">
          <cell r="A655" t="str">
            <v>2.1.1.10.13</v>
          </cell>
          <cell r="B655" t="str">
            <v>A</v>
          </cell>
          <cell r="C655">
            <v>2</v>
          </cell>
          <cell r="D655">
            <v>2708</v>
          </cell>
          <cell r="E655" t="str">
            <v xml:space="preserve">Encargos s/ Prov. de 13º Sal - Portus            </v>
          </cell>
          <cell r="F655">
            <v>-9373.9500000000007</v>
          </cell>
          <cell r="G655">
            <v>19355.939999999999</v>
          </cell>
          <cell r="H655">
            <v>9981.99</v>
          </cell>
          <cell r="I655">
            <v>0</v>
          </cell>
        </row>
        <row r="656">
          <cell r="A656" t="str">
            <v>2.1.1.11</v>
          </cell>
          <cell r="B656" t="str">
            <v>S</v>
          </cell>
          <cell r="C656">
            <v>2</v>
          </cell>
          <cell r="D656">
            <v>1598</v>
          </cell>
          <cell r="E656" t="str">
            <v xml:space="preserve">Provisões p/ Contingências                       </v>
          </cell>
          <cell r="F656">
            <v>-1647000</v>
          </cell>
          <cell r="G656">
            <v>247000</v>
          </cell>
          <cell r="H656">
            <v>610000</v>
          </cell>
          <cell r="I656">
            <v>-2010000</v>
          </cell>
        </row>
        <row r="657">
          <cell r="A657" t="str">
            <v>2.1.1.11.01</v>
          </cell>
          <cell r="B657" t="str">
            <v>A</v>
          </cell>
          <cell r="C657">
            <v>2</v>
          </cell>
          <cell r="D657">
            <v>1600</v>
          </cell>
          <cell r="E657" t="str">
            <v xml:space="preserve">Provisão p/ Contingências Trabalhistas           </v>
          </cell>
          <cell r="F657">
            <v>-900000</v>
          </cell>
          <cell r="G657">
            <v>0</v>
          </cell>
          <cell r="H657">
            <v>0</v>
          </cell>
          <cell r="I657">
            <v>-900000</v>
          </cell>
        </row>
        <row r="658">
          <cell r="A658" t="str">
            <v>2.1.1.11.02</v>
          </cell>
          <cell r="B658" t="str">
            <v>A</v>
          </cell>
          <cell r="C658">
            <v>2</v>
          </cell>
          <cell r="D658">
            <v>1602</v>
          </cell>
          <cell r="E658" t="str">
            <v xml:space="preserve">Provisão p/ Contingências Cíveis                 </v>
          </cell>
          <cell r="F658">
            <v>-747000</v>
          </cell>
          <cell r="G658">
            <v>247000</v>
          </cell>
          <cell r="H658">
            <v>610000</v>
          </cell>
          <cell r="I658">
            <v>-1110000</v>
          </cell>
        </row>
        <row r="659">
          <cell r="A659" t="str">
            <v>2.1.1.12</v>
          </cell>
          <cell r="B659" t="str">
            <v>S</v>
          </cell>
          <cell r="C659">
            <v>2</v>
          </cell>
          <cell r="D659">
            <v>1615</v>
          </cell>
          <cell r="E659" t="str">
            <v xml:space="preserve">Receita Diferida Curto Prazo                     </v>
          </cell>
          <cell r="F659">
            <v>-6080967.2599999998</v>
          </cell>
          <cell r="G659">
            <v>506747.27</v>
          </cell>
          <cell r="H659">
            <v>506747.27</v>
          </cell>
          <cell r="I659">
            <v>-6080967.2599999998</v>
          </cell>
        </row>
        <row r="660">
          <cell r="A660" t="str">
            <v>2.1.1.12.01</v>
          </cell>
          <cell r="B660" t="str">
            <v>A</v>
          </cell>
          <cell r="C660">
            <v>2</v>
          </cell>
          <cell r="D660">
            <v>1616</v>
          </cell>
          <cell r="E660" t="str">
            <v xml:space="preserve">Rec. Dif. Projeto TEGRAM - CP                    </v>
          </cell>
          <cell r="F660">
            <v>-6080967.2599999998</v>
          </cell>
          <cell r="G660">
            <v>506747.27</v>
          </cell>
          <cell r="H660">
            <v>506747.27</v>
          </cell>
          <cell r="I660">
            <v>-6080967.2599999998</v>
          </cell>
        </row>
        <row r="661">
          <cell r="A661" t="str">
            <v>2.1.1.13</v>
          </cell>
          <cell r="B661" t="str">
            <v>S</v>
          </cell>
          <cell r="C661">
            <v>2</v>
          </cell>
          <cell r="D661">
            <v>2561</v>
          </cell>
          <cell r="E661" t="str">
            <v xml:space="preserve">Retenções Contratuais                            </v>
          </cell>
          <cell r="F661">
            <v>0</v>
          </cell>
          <cell r="G661">
            <v>30036.71</v>
          </cell>
          <cell r="H661">
            <v>30036.71</v>
          </cell>
          <cell r="I661">
            <v>0</v>
          </cell>
        </row>
        <row r="662">
          <cell r="A662" t="str">
            <v>2.1.1.13.01</v>
          </cell>
          <cell r="B662" t="str">
            <v>A</v>
          </cell>
          <cell r="C662">
            <v>2</v>
          </cell>
          <cell r="D662">
            <v>2562</v>
          </cell>
          <cell r="E662" t="str">
            <v xml:space="preserve">Intern. Marítima - Contrato nº 049/2015          </v>
          </cell>
          <cell r="F662">
            <v>0</v>
          </cell>
          <cell r="G662">
            <v>7365.68</v>
          </cell>
          <cell r="H662">
            <v>7365.68</v>
          </cell>
          <cell r="I662">
            <v>0</v>
          </cell>
        </row>
        <row r="663">
          <cell r="A663" t="str">
            <v>2.1.1.13.02</v>
          </cell>
          <cell r="B663" t="str">
            <v>A</v>
          </cell>
          <cell r="C663">
            <v>2</v>
          </cell>
          <cell r="D663">
            <v>2563</v>
          </cell>
          <cell r="E663" t="str">
            <v xml:space="preserve">Maxtec - Contrato nº 028/2016                    </v>
          </cell>
          <cell r="F663">
            <v>0</v>
          </cell>
          <cell r="G663">
            <v>13293.85</v>
          </cell>
          <cell r="H663">
            <v>13293.85</v>
          </cell>
          <cell r="I663">
            <v>0</v>
          </cell>
        </row>
        <row r="664">
          <cell r="A664" t="str">
            <v>2.1.1.13.03</v>
          </cell>
          <cell r="B664" t="str">
            <v>A</v>
          </cell>
          <cell r="C664">
            <v>2</v>
          </cell>
          <cell r="D664">
            <v>2976</v>
          </cell>
          <cell r="E664" t="str">
            <v xml:space="preserve">Nórcia Vigilância - Contrato nº 050/2018         </v>
          </cell>
          <cell r="F664">
            <v>0</v>
          </cell>
          <cell r="G664">
            <v>9377.18</v>
          </cell>
          <cell r="H664">
            <v>9377.18</v>
          </cell>
          <cell r="I664">
            <v>0</v>
          </cell>
        </row>
        <row r="665">
          <cell r="A665" t="str">
            <v>2.2</v>
          </cell>
          <cell r="B665" t="str">
            <v>S</v>
          </cell>
          <cell r="C665">
            <v>2</v>
          </cell>
          <cell r="D665">
            <v>726</v>
          </cell>
          <cell r="E665" t="str">
            <v xml:space="preserve">Passivo Não Circulante                           </v>
          </cell>
          <cell r="F665">
            <v>-441210177.66000003</v>
          </cell>
          <cell r="G665">
            <v>506747.27</v>
          </cell>
          <cell r="H665">
            <v>0</v>
          </cell>
          <cell r="I665">
            <v>-440703430.38999999</v>
          </cell>
        </row>
        <row r="666">
          <cell r="A666" t="str">
            <v>2.2.1</v>
          </cell>
          <cell r="B666" t="str">
            <v>S</v>
          </cell>
          <cell r="C666">
            <v>2</v>
          </cell>
          <cell r="D666">
            <v>727</v>
          </cell>
          <cell r="E666" t="str">
            <v xml:space="preserve">Exigível a Longo Prazo                           </v>
          </cell>
          <cell r="F666">
            <v>-441210177.66000003</v>
          </cell>
          <cell r="G666">
            <v>506747.27</v>
          </cell>
          <cell r="H666">
            <v>0</v>
          </cell>
          <cell r="I666">
            <v>-440703430.38999999</v>
          </cell>
        </row>
        <row r="667">
          <cell r="A667" t="str">
            <v>2.2.1.01</v>
          </cell>
          <cell r="B667" t="str">
            <v>S</v>
          </cell>
          <cell r="C667">
            <v>2</v>
          </cell>
          <cell r="D667">
            <v>728</v>
          </cell>
          <cell r="E667" t="str">
            <v xml:space="preserve">Convênios à Comprovar                            </v>
          </cell>
          <cell r="F667">
            <v>-336818954.05000001</v>
          </cell>
          <cell r="G667">
            <v>0</v>
          </cell>
          <cell r="H667">
            <v>0</v>
          </cell>
          <cell r="I667">
            <v>-336818954.05000001</v>
          </cell>
        </row>
        <row r="668">
          <cell r="A668" t="str">
            <v>2.2.1.01.01</v>
          </cell>
          <cell r="B668" t="str">
            <v>A</v>
          </cell>
          <cell r="C668">
            <v>2</v>
          </cell>
          <cell r="D668">
            <v>729</v>
          </cell>
          <cell r="E668" t="str">
            <v xml:space="preserve">Convênio DNIT/AQ/173/2003/00 - P                 </v>
          </cell>
          <cell r="F668">
            <v>-248773205.41999999</v>
          </cell>
          <cell r="G668">
            <v>0</v>
          </cell>
          <cell r="H668">
            <v>0</v>
          </cell>
          <cell r="I668">
            <v>-248773205.41999999</v>
          </cell>
        </row>
        <row r="669">
          <cell r="A669" t="str">
            <v>2.2.1.01.02</v>
          </cell>
          <cell r="B669" t="str">
            <v>A</v>
          </cell>
          <cell r="C669">
            <v>2</v>
          </cell>
          <cell r="D669">
            <v>730</v>
          </cell>
          <cell r="E669" t="str">
            <v xml:space="preserve">Convênio DNIT AQ 00.01.0226/2004 - P             </v>
          </cell>
          <cell r="F669">
            <v>-571251.17000000004</v>
          </cell>
          <cell r="G669">
            <v>0</v>
          </cell>
          <cell r="H669">
            <v>0</v>
          </cell>
          <cell r="I669">
            <v>-571251.17000000004</v>
          </cell>
        </row>
        <row r="670">
          <cell r="A670" t="str">
            <v>2.2.1.01.03</v>
          </cell>
          <cell r="B670" t="str">
            <v>A</v>
          </cell>
          <cell r="C670">
            <v>2</v>
          </cell>
          <cell r="D670">
            <v>731</v>
          </cell>
          <cell r="E670" t="str">
            <v xml:space="preserve">Convênio SEP/001/2007 - P                        </v>
          </cell>
          <cell r="F670">
            <v>-16207119.6</v>
          </cell>
          <cell r="G670">
            <v>0</v>
          </cell>
          <cell r="H670">
            <v>0</v>
          </cell>
          <cell r="I670">
            <v>-16207119.6</v>
          </cell>
        </row>
        <row r="671">
          <cell r="A671" t="str">
            <v>2.2.1.01.04</v>
          </cell>
          <cell r="B671" t="str">
            <v>A</v>
          </cell>
          <cell r="C671">
            <v>2</v>
          </cell>
          <cell r="D671">
            <v>1470</v>
          </cell>
          <cell r="E671" t="str">
            <v xml:space="preserve">Termo de Compromisso SEP/012/2011 - P            </v>
          </cell>
          <cell r="F671">
            <v>-40992348.109999999</v>
          </cell>
          <cell r="G671">
            <v>0</v>
          </cell>
          <cell r="H671">
            <v>0</v>
          </cell>
          <cell r="I671">
            <v>-40992348.109999999</v>
          </cell>
        </row>
        <row r="672">
          <cell r="A672" t="str">
            <v>2.2.1.01.05</v>
          </cell>
          <cell r="B672" t="str">
            <v>A</v>
          </cell>
          <cell r="C672">
            <v>2</v>
          </cell>
          <cell r="D672">
            <v>1964</v>
          </cell>
          <cell r="E672" t="str">
            <v xml:space="preserve">Termo de Compromisso SEP/04/2014 - P             </v>
          </cell>
          <cell r="F672">
            <v>-30275029.75</v>
          </cell>
          <cell r="G672">
            <v>0</v>
          </cell>
          <cell r="H672">
            <v>0</v>
          </cell>
          <cell r="I672">
            <v>-30275029.75</v>
          </cell>
        </row>
        <row r="673">
          <cell r="A673" t="str">
            <v>2.2.1.04</v>
          </cell>
          <cell r="B673" t="str">
            <v>S</v>
          </cell>
          <cell r="C673">
            <v>2</v>
          </cell>
          <cell r="D673">
            <v>1617</v>
          </cell>
          <cell r="E673" t="str">
            <v xml:space="preserve">Receita Diferida Longo Prazo                     </v>
          </cell>
          <cell r="F673">
            <v>-104391223.61</v>
          </cell>
          <cell r="G673">
            <v>506747.27</v>
          </cell>
          <cell r="H673">
            <v>0</v>
          </cell>
          <cell r="I673">
            <v>-103884476.34</v>
          </cell>
        </row>
        <row r="674">
          <cell r="A674" t="str">
            <v>2.2.1.04.01</v>
          </cell>
          <cell r="B674" t="str">
            <v>A</v>
          </cell>
          <cell r="C674">
            <v>2</v>
          </cell>
          <cell r="D674">
            <v>1618</v>
          </cell>
          <cell r="E674" t="str">
            <v xml:space="preserve">Rec. Dif. Projeto TEGRAM - LP                    </v>
          </cell>
          <cell r="F674">
            <v>-104391223.61</v>
          </cell>
          <cell r="G674">
            <v>506747.27</v>
          </cell>
          <cell r="H674">
            <v>0</v>
          </cell>
          <cell r="I674">
            <v>-103884476.34</v>
          </cell>
        </row>
        <row r="675">
          <cell r="A675" t="str">
            <v>2.3</v>
          </cell>
          <cell r="B675" t="str">
            <v>S</v>
          </cell>
          <cell r="C675">
            <v>2</v>
          </cell>
          <cell r="D675">
            <v>734</v>
          </cell>
          <cell r="E675" t="str">
            <v xml:space="preserve">Passivo de Compensação                           </v>
          </cell>
          <cell r="F675">
            <v>-88283872.469999999</v>
          </cell>
          <cell r="G675">
            <v>0</v>
          </cell>
          <cell r="H675">
            <v>0</v>
          </cell>
          <cell r="I675">
            <v>-88283872.469999999</v>
          </cell>
        </row>
        <row r="676">
          <cell r="A676" t="str">
            <v>2.3.1</v>
          </cell>
          <cell r="B676" t="str">
            <v>S</v>
          </cell>
          <cell r="C676">
            <v>2</v>
          </cell>
          <cell r="D676">
            <v>735</v>
          </cell>
          <cell r="E676" t="str">
            <v xml:space="preserve">Convênio Estado/União                            </v>
          </cell>
          <cell r="F676">
            <v>-88283872.469999999</v>
          </cell>
          <cell r="G676">
            <v>0</v>
          </cell>
          <cell r="H676">
            <v>0</v>
          </cell>
          <cell r="I676">
            <v>-88283872.469999999</v>
          </cell>
        </row>
        <row r="677">
          <cell r="A677" t="str">
            <v>2.3.1.01</v>
          </cell>
          <cell r="B677" t="str">
            <v>S</v>
          </cell>
          <cell r="C677">
            <v>2</v>
          </cell>
          <cell r="D677">
            <v>736</v>
          </cell>
          <cell r="E677" t="str">
            <v xml:space="preserve">Bens Oriundos da Codomar                         </v>
          </cell>
          <cell r="F677">
            <v>-88283872.469999999</v>
          </cell>
          <cell r="G677">
            <v>0</v>
          </cell>
          <cell r="H677">
            <v>0</v>
          </cell>
          <cell r="I677">
            <v>-88283872.469999999</v>
          </cell>
        </row>
        <row r="678">
          <cell r="A678" t="str">
            <v>2.3.1.01.01</v>
          </cell>
          <cell r="B678" t="str">
            <v>A</v>
          </cell>
          <cell r="C678">
            <v>2</v>
          </cell>
          <cell r="D678">
            <v>737</v>
          </cell>
          <cell r="E678" t="str">
            <v xml:space="preserve">Bens Móveis                                      </v>
          </cell>
          <cell r="F678">
            <v>-1588934.94</v>
          </cell>
          <cell r="G678">
            <v>0</v>
          </cell>
          <cell r="H678">
            <v>0</v>
          </cell>
          <cell r="I678">
            <v>-1588934.94</v>
          </cell>
        </row>
        <row r="679">
          <cell r="A679" t="str">
            <v>2.3.1.01.02</v>
          </cell>
          <cell r="B679" t="str">
            <v>A</v>
          </cell>
          <cell r="C679">
            <v>2</v>
          </cell>
          <cell r="D679">
            <v>738</v>
          </cell>
          <cell r="E679" t="str">
            <v xml:space="preserve">Bens Imóveis                                     </v>
          </cell>
          <cell r="F679">
            <v>-86694937.530000001</v>
          </cell>
          <cell r="G679">
            <v>0</v>
          </cell>
          <cell r="H679">
            <v>0</v>
          </cell>
          <cell r="I679">
            <v>-86694937.530000001</v>
          </cell>
        </row>
        <row r="680">
          <cell r="A680" t="str">
            <v>2.4</v>
          </cell>
          <cell r="B680" t="str">
            <v>S</v>
          </cell>
          <cell r="C680">
            <v>2</v>
          </cell>
          <cell r="D680">
            <v>739</v>
          </cell>
          <cell r="E680" t="str">
            <v xml:space="preserve">Patrimônio Líquido                               </v>
          </cell>
          <cell r="F680">
            <v>-318132209.54000002</v>
          </cell>
          <cell r="G680">
            <v>459589402.61000001</v>
          </cell>
          <cell r="H680">
            <v>536714177.02999997</v>
          </cell>
          <cell r="I680">
            <v>-395256983.95999998</v>
          </cell>
        </row>
        <row r="681">
          <cell r="A681" t="str">
            <v>2.4.1</v>
          </cell>
          <cell r="B681" t="str">
            <v>S</v>
          </cell>
          <cell r="C681">
            <v>2</v>
          </cell>
          <cell r="D681">
            <v>740</v>
          </cell>
          <cell r="E681" t="str">
            <v xml:space="preserve">Capital Realizado                                </v>
          </cell>
          <cell r="F681">
            <v>-254589402.61000001</v>
          </cell>
          <cell r="G681">
            <v>459589402.61000001</v>
          </cell>
          <cell r="H681">
            <v>536714177.02999997</v>
          </cell>
          <cell r="I681">
            <v>-331714177.02999997</v>
          </cell>
        </row>
        <row r="682">
          <cell r="A682" t="str">
            <v>2.4.1.01</v>
          </cell>
          <cell r="B682" t="str">
            <v>A</v>
          </cell>
          <cell r="C682">
            <v>2</v>
          </cell>
          <cell r="D682">
            <v>741</v>
          </cell>
          <cell r="E682" t="str">
            <v xml:space="preserve">Capital Integralizado                            </v>
          </cell>
          <cell r="F682">
            <v>-254589402.61000001</v>
          </cell>
          <cell r="G682">
            <v>254589402.61000001</v>
          </cell>
          <cell r="H682">
            <v>0</v>
          </cell>
          <cell r="I682">
            <v>0</v>
          </cell>
        </row>
        <row r="683">
          <cell r="A683" t="str">
            <v>2.4.1.02</v>
          </cell>
          <cell r="B683" t="str">
            <v>A</v>
          </cell>
          <cell r="C683">
            <v>2</v>
          </cell>
          <cell r="D683">
            <v>3829</v>
          </cell>
          <cell r="E683" t="str">
            <v xml:space="preserve">Capital Subscrito                                </v>
          </cell>
          <cell r="F683">
            <v>0</v>
          </cell>
          <cell r="G683">
            <v>200000000</v>
          </cell>
          <cell r="H683">
            <v>536714177.02999997</v>
          </cell>
          <cell r="I683">
            <v>-336714177.02999997</v>
          </cell>
        </row>
        <row r="684">
          <cell r="A684" t="str">
            <v>2.4.1.03</v>
          </cell>
          <cell r="B684" t="str">
            <v>A</v>
          </cell>
          <cell r="C684">
            <v>2</v>
          </cell>
          <cell r="D684">
            <v>3830</v>
          </cell>
          <cell r="E684" t="str">
            <v xml:space="preserve">Capital à Integralizar                           </v>
          </cell>
          <cell r="F684">
            <v>0</v>
          </cell>
          <cell r="G684">
            <v>5000000</v>
          </cell>
          <cell r="H684">
            <v>0</v>
          </cell>
          <cell r="I684">
            <v>5000000</v>
          </cell>
        </row>
        <row r="685">
          <cell r="A685" t="str">
            <v>2.4.2</v>
          </cell>
          <cell r="B685" t="str">
            <v>S</v>
          </cell>
          <cell r="C685">
            <v>2</v>
          </cell>
          <cell r="D685">
            <v>742</v>
          </cell>
          <cell r="E685" t="str">
            <v xml:space="preserve">Reservas                                         </v>
          </cell>
          <cell r="F685">
            <v>-63542806.93</v>
          </cell>
          <cell r="G685">
            <v>0</v>
          </cell>
          <cell r="H685">
            <v>0</v>
          </cell>
          <cell r="I685">
            <v>-63542806.93</v>
          </cell>
        </row>
        <row r="686">
          <cell r="A686" t="str">
            <v>2.4.2.02</v>
          </cell>
          <cell r="B686" t="str">
            <v>S</v>
          </cell>
          <cell r="C686">
            <v>2</v>
          </cell>
          <cell r="D686">
            <v>744</v>
          </cell>
          <cell r="E686" t="str">
            <v xml:space="preserve">Reservas de Lucros                               </v>
          </cell>
          <cell r="F686">
            <v>-63542806.93</v>
          </cell>
          <cell r="G686">
            <v>0</v>
          </cell>
          <cell r="H686">
            <v>0</v>
          </cell>
          <cell r="I686">
            <v>-63542806.93</v>
          </cell>
        </row>
        <row r="687">
          <cell r="A687" t="str">
            <v>2.4.2.02.01</v>
          </cell>
          <cell r="B687" t="str">
            <v>A</v>
          </cell>
          <cell r="C687">
            <v>2</v>
          </cell>
          <cell r="D687">
            <v>745</v>
          </cell>
          <cell r="E687" t="str">
            <v xml:space="preserve">Redução IRPJ - ADENE                             </v>
          </cell>
          <cell r="F687">
            <v>-9235664.8699999992</v>
          </cell>
          <cell r="G687">
            <v>0</v>
          </cell>
          <cell r="H687">
            <v>0</v>
          </cell>
          <cell r="I687">
            <v>-9235664.8699999992</v>
          </cell>
        </row>
        <row r="688">
          <cell r="A688" t="str">
            <v>2.4.2.02.02</v>
          </cell>
          <cell r="B688" t="str">
            <v>A</v>
          </cell>
          <cell r="C688">
            <v>2</v>
          </cell>
          <cell r="D688">
            <v>746</v>
          </cell>
          <cell r="E688" t="str">
            <v xml:space="preserve">Reserva Legal                                    </v>
          </cell>
          <cell r="F688">
            <v>-14522091.77</v>
          </cell>
          <cell r="G688">
            <v>0</v>
          </cell>
          <cell r="H688">
            <v>0</v>
          </cell>
          <cell r="I688">
            <v>-14522091.77</v>
          </cell>
        </row>
        <row r="689">
          <cell r="A689" t="str">
            <v>2.4.2.02.03</v>
          </cell>
          <cell r="B689" t="str">
            <v>A</v>
          </cell>
          <cell r="C689">
            <v>2</v>
          </cell>
          <cell r="D689">
            <v>747</v>
          </cell>
          <cell r="E689" t="str">
            <v xml:space="preserve">Reserva de Lucros a Realizar                     </v>
          </cell>
          <cell r="F689">
            <v>-39785050.289999999</v>
          </cell>
          <cell r="G689">
            <v>0</v>
          </cell>
          <cell r="H689">
            <v>0</v>
          </cell>
          <cell r="I689">
            <v>-39785050.289999999</v>
          </cell>
        </row>
        <row r="690">
          <cell r="A690">
            <v>3</v>
          </cell>
          <cell r="B690" t="str">
            <v>S</v>
          </cell>
          <cell r="C690">
            <v>3</v>
          </cell>
          <cell r="D690">
            <v>760</v>
          </cell>
          <cell r="E690" t="str">
            <v xml:space="preserve">RESULTADO DO EXERCÍCIO                           </v>
          </cell>
          <cell r="F690">
            <v>-60801668.229999997</v>
          </cell>
          <cell r="G690">
            <v>16407443.380000001</v>
          </cell>
          <cell r="H690">
            <v>17393479.800000001</v>
          </cell>
          <cell r="I690">
            <v>-61787704.649999999</v>
          </cell>
        </row>
        <row r="691">
          <cell r="A691" t="str">
            <v>3.1</v>
          </cell>
          <cell r="B691" t="str">
            <v>S</v>
          </cell>
          <cell r="C691">
            <v>3</v>
          </cell>
          <cell r="D691">
            <v>761</v>
          </cell>
          <cell r="E691" t="str">
            <v xml:space="preserve">Receita                                          </v>
          </cell>
          <cell r="F691">
            <v>-190287455.61000001</v>
          </cell>
          <cell r="G691">
            <v>1980187.75</v>
          </cell>
          <cell r="H691">
            <v>16038807.84</v>
          </cell>
          <cell r="I691">
            <v>-204346075.69999999</v>
          </cell>
        </row>
        <row r="692">
          <cell r="A692" t="str">
            <v>3.1.1</v>
          </cell>
          <cell r="B692" t="str">
            <v>S</v>
          </cell>
          <cell r="C692">
            <v>3</v>
          </cell>
          <cell r="D692">
            <v>762</v>
          </cell>
          <cell r="E692" t="str">
            <v xml:space="preserve">Receita Operacional                              </v>
          </cell>
          <cell r="F692">
            <v>-217177229.34</v>
          </cell>
          <cell r="G692">
            <v>0</v>
          </cell>
          <cell r="H692">
            <v>16038807.84</v>
          </cell>
          <cell r="I692">
            <v>-233216037.18000001</v>
          </cell>
        </row>
        <row r="693">
          <cell r="A693" t="str">
            <v>3.1.1.01</v>
          </cell>
          <cell r="B693" t="str">
            <v>S</v>
          </cell>
          <cell r="C693">
            <v>3</v>
          </cell>
          <cell r="D693">
            <v>763</v>
          </cell>
          <cell r="E693" t="str">
            <v xml:space="preserve">Tarifas                                          </v>
          </cell>
          <cell r="F693">
            <v>-161246381.24000001</v>
          </cell>
          <cell r="G693">
            <v>0</v>
          </cell>
          <cell r="H693">
            <v>11408022.630000001</v>
          </cell>
          <cell r="I693">
            <v>-172654403.87</v>
          </cell>
        </row>
        <row r="694">
          <cell r="A694" t="str">
            <v>3.1.1.01.01</v>
          </cell>
          <cell r="B694" t="str">
            <v>A</v>
          </cell>
          <cell r="C694">
            <v>3</v>
          </cell>
          <cell r="D694">
            <v>764</v>
          </cell>
          <cell r="E694" t="str">
            <v xml:space="preserve">Tarifa I                                         </v>
          </cell>
          <cell r="F694">
            <v>-52875570.439999998</v>
          </cell>
          <cell r="G694">
            <v>0</v>
          </cell>
          <cell r="H694">
            <v>3893430.53</v>
          </cell>
          <cell r="I694">
            <v>-56769000.969999999</v>
          </cell>
        </row>
        <row r="695">
          <cell r="A695" t="str">
            <v>3.1.1.01.02</v>
          </cell>
          <cell r="B695" t="str">
            <v>A</v>
          </cell>
          <cell r="C695">
            <v>3</v>
          </cell>
          <cell r="D695">
            <v>765</v>
          </cell>
          <cell r="E695" t="str">
            <v xml:space="preserve">Tarifa II                                        </v>
          </cell>
          <cell r="F695">
            <v>-3250655.47</v>
          </cell>
          <cell r="G695">
            <v>0</v>
          </cell>
          <cell r="H695">
            <v>285913.92</v>
          </cell>
          <cell r="I695">
            <v>-3536569.39</v>
          </cell>
        </row>
        <row r="696">
          <cell r="A696" t="str">
            <v>3.1.1.01.03</v>
          </cell>
          <cell r="B696" t="str">
            <v>A</v>
          </cell>
          <cell r="C696">
            <v>3</v>
          </cell>
          <cell r="D696">
            <v>766</v>
          </cell>
          <cell r="E696" t="str">
            <v xml:space="preserve">Tarifa III                                       </v>
          </cell>
          <cell r="F696">
            <v>-74887000.290000007</v>
          </cell>
          <cell r="G696">
            <v>0</v>
          </cell>
          <cell r="H696">
            <v>5473389.7000000002</v>
          </cell>
          <cell r="I696">
            <v>-80360389.989999995</v>
          </cell>
        </row>
        <row r="697">
          <cell r="A697" t="str">
            <v>3.1.1.01.05</v>
          </cell>
          <cell r="B697" t="str">
            <v>A</v>
          </cell>
          <cell r="C697">
            <v>3</v>
          </cell>
          <cell r="D697">
            <v>768</v>
          </cell>
          <cell r="E697" t="str">
            <v xml:space="preserve">Tarifa V                                         </v>
          </cell>
          <cell r="F697">
            <v>-1732300.01</v>
          </cell>
          <cell r="G697">
            <v>0</v>
          </cell>
          <cell r="H697">
            <v>6476.3</v>
          </cell>
          <cell r="I697">
            <v>-1738776.31</v>
          </cell>
        </row>
        <row r="698">
          <cell r="A698" t="str">
            <v>3.1.1.01.07</v>
          </cell>
          <cell r="B698" t="str">
            <v>A</v>
          </cell>
          <cell r="C698">
            <v>3</v>
          </cell>
          <cell r="D698">
            <v>770</v>
          </cell>
          <cell r="E698" t="str">
            <v xml:space="preserve">Tarifa VII                                       </v>
          </cell>
          <cell r="F698">
            <v>-2758948.91</v>
          </cell>
          <cell r="G698">
            <v>0</v>
          </cell>
          <cell r="H698">
            <v>230759.33</v>
          </cell>
          <cell r="I698">
            <v>-2989708.24</v>
          </cell>
        </row>
        <row r="699">
          <cell r="A699" t="str">
            <v>3.1.1.01.09</v>
          </cell>
          <cell r="B699" t="str">
            <v>A</v>
          </cell>
          <cell r="C699">
            <v>3</v>
          </cell>
          <cell r="D699">
            <v>772</v>
          </cell>
          <cell r="E699" t="str">
            <v xml:space="preserve">Tarifa VIII Abicagem                             </v>
          </cell>
          <cell r="F699">
            <v>-513096.06</v>
          </cell>
          <cell r="G699">
            <v>0</v>
          </cell>
          <cell r="H699">
            <v>41988.88</v>
          </cell>
          <cell r="I699">
            <v>-555084.93999999994</v>
          </cell>
        </row>
        <row r="700">
          <cell r="A700" t="str">
            <v>3.1.1.01.10</v>
          </cell>
          <cell r="B700" t="str">
            <v>A</v>
          </cell>
          <cell r="C700">
            <v>3</v>
          </cell>
          <cell r="D700">
            <v>773</v>
          </cell>
          <cell r="E700" t="str">
            <v xml:space="preserve">Tarifa IX                                        </v>
          </cell>
          <cell r="F700">
            <v>-25228810.059999999</v>
          </cell>
          <cell r="G700">
            <v>0</v>
          </cell>
          <cell r="H700">
            <v>1476063.97</v>
          </cell>
          <cell r="I700">
            <v>-26704874.030000001</v>
          </cell>
        </row>
        <row r="701">
          <cell r="A701" t="str">
            <v>3.1.1.02</v>
          </cell>
          <cell r="B701" t="str">
            <v>S</v>
          </cell>
          <cell r="C701">
            <v>3</v>
          </cell>
          <cell r="D701">
            <v>774</v>
          </cell>
          <cell r="E701" t="str">
            <v xml:space="preserve">Outras Receitas Operacionais                     </v>
          </cell>
          <cell r="F701">
            <v>-55930848.100000001</v>
          </cell>
          <cell r="G701">
            <v>0</v>
          </cell>
          <cell r="H701">
            <v>4630785.21</v>
          </cell>
          <cell r="I701">
            <v>-60561633.310000002</v>
          </cell>
        </row>
        <row r="702">
          <cell r="A702" t="str">
            <v>3.1.1.02.01</v>
          </cell>
          <cell r="B702" t="str">
            <v>A</v>
          </cell>
          <cell r="C702">
            <v>3</v>
          </cell>
          <cell r="D702">
            <v>775</v>
          </cell>
          <cell r="E702" t="str">
            <v xml:space="preserve">Arrendamento - Tarifa X                          </v>
          </cell>
          <cell r="F702">
            <v>-29668267.609999999</v>
          </cell>
          <cell r="G702">
            <v>0</v>
          </cell>
          <cell r="H702">
            <v>2726811.05</v>
          </cell>
          <cell r="I702">
            <v>-32395078.66</v>
          </cell>
        </row>
        <row r="703">
          <cell r="A703" t="str">
            <v>3.1.1.02.04</v>
          </cell>
          <cell r="B703" t="str">
            <v>A</v>
          </cell>
          <cell r="C703">
            <v>3</v>
          </cell>
          <cell r="D703">
            <v>778</v>
          </cell>
          <cell r="E703" t="str">
            <v xml:space="preserve">Receitas Eventuais                               </v>
          </cell>
          <cell r="F703">
            <v>-1956501.32</v>
          </cell>
          <cell r="G703">
            <v>0</v>
          </cell>
          <cell r="H703">
            <v>159.5</v>
          </cell>
          <cell r="I703">
            <v>-1956660.82</v>
          </cell>
        </row>
        <row r="704">
          <cell r="A704" t="str">
            <v>3.1.1.02.05</v>
          </cell>
          <cell r="B704" t="str">
            <v>A</v>
          </cell>
          <cell r="C704">
            <v>3</v>
          </cell>
          <cell r="D704">
            <v>1406</v>
          </cell>
          <cell r="E704" t="str">
            <v xml:space="preserve">Arrendamento TEGRAM - Op. Negócios               </v>
          </cell>
          <cell r="F704">
            <v>-5292075.3600000003</v>
          </cell>
          <cell r="G704">
            <v>0</v>
          </cell>
          <cell r="H704">
            <v>481097.76</v>
          </cell>
          <cell r="I704">
            <v>-5773173.1200000001</v>
          </cell>
        </row>
        <row r="705">
          <cell r="A705" t="str">
            <v>3.1.1.02.06</v>
          </cell>
          <cell r="B705" t="str">
            <v>A</v>
          </cell>
          <cell r="C705">
            <v>3</v>
          </cell>
          <cell r="D705">
            <v>1407</v>
          </cell>
          <cell r="E705" t="str">
            <v xml:space="preserve">Arrendamento TEGRAM - Downpayment                </v>
          </cell>
          <cell r="F705">
            <v>-282144.61</v>
          </cell>
          <cell r="G705">
            <v>0</v>
          </cell>
          <cell r="H705">
            <v>25649.51</v>
          </cell>
          <cell r="I705">
            <v>-307794.12</v>
          </cell>
        </row>
        <row r="706">
          <cell r="A706" t="str">
            <v>3.1.1.02.07</v>
          </cell>
          <cell r="B706" t="str">
            <v>A</v>
          </cell>
          <cell r="C706">
            <v>3</v>
          </cell>
          <cell r="D706">
            <v>1474</v>
          </cell>
          <cell r="E706" t="str">
            <v xml:space="preserve">Arrendamento - Outorga Variavel                  </v>
          </cell>
          <cell r="F706">
            <v>-18731859.199999999</v>
          </cell>
          <cell r="G706">
            <v>0</v>
          </cell>
          <cell r="H706">
            <v>1397067.39</v>
          </cell>
          <cell r="I706">
            <v>-20128926.59</v>
          </cell>
        </row>
        <row r="707">
          <cell r="A707" t="str">
            <v>3.1.2</v>
          </cell>
          <cell r="B707" t="str">
            <v>S</v>
          </cell>
          <cell r="C707">
            <v>3</v>
          </cell>
          <cell r="D707">
            <v>779</v>
          </cell>
          <cell r="E707" t="str">
            <v xml:space="preserve">(-) Deduções da Receita Bruta                    </v>
          </cell>
          <cell r="F707">
            <v>26889773.73</v>
          </cell>
          <cell r="G707">
            <v>1980187.75</v>
          </cell>
          <cell r="H707">
            <v>0</v>
          </cell>
          <cell r="I707">
            <v>28869961.48</v>
          </cell>
        </row>
        <row r="708">
          <cell r="A708" t="str">
            <v>3.1.2.01</v>
          </cell>
          <cell r="B708" t="str">
            <v>S</v>
          </cell>
          <cell r="C708">
            <v>3</v>
          </cell>
          <cell r="D708">
            <v>780</v>
          </cell>
          <cell r="E708" t="str">
            <v xml:space="preserve">Impostos s/ Faturamento                          </v>
          </cell>
          <cell r="F708">
            <v>26889773.73</v>
          </cell>
          <cell r="G708">
            <v>1980187.75</v>
          </cell>
          <cell r="H708">
            <v>0</v>
          </cell>
          <cell r="I708">
            <v>28869961.48</v>
          </cell>
        </row>
        <row r="709">
          <cell r="A709" t="str">
            <v>3.1.2.01.01</v>
          </cell>
          <cell r="B709" t="str">
            <v>A</v>
          </cell>
          <cell r="C709">
            <v>3</v>
          </cell>
          <cell r="D709">
            <v>781</v>
          </cell>
          <cell r="E709" t="str">
            <v xml:space="preserve">PIS/PASEP                                        </v>
          </cell>
          <cell r="F709">
            <v>3583424.29</v>
          </cell>
          <cell r="G709">
            <v>264640.33</v>
          </cell>
          <cell r="H709">
            <v>0</v>
          </cell>
          <cell r="I709">
            <v>3848064.62</v>
          </cell>
        </row>
        <row r="710">
          <cell r="A710" t="str">
            <v>3.1.2.01.02</v>
          </cell>
          <cell r="B710" t="str">
            <v>A</v>
          </cell>
          <cell r="C710">
            <v>3</v>
          </cell>
          <cell r="D710">
            <v>782</v>
          </cell>
          <cell r="E710" t="str">
            <v xml:space="preserve">COFINS                                           </v>
          </cell>
          <cell r="F710">
            <v>16505469.42</v>
          </cell>
          <cell r="G710">
            <v>1218949.3999999999</v>
          </cell>
          <cell r="H710">
            <v>0</v>
          </cell>
          <cell r="I710">
            <v>17724418.82</v>
          </cell>
        </row>
        <row r="711">
          <cell r="A711" t="str">
            <v>3.1.2.01.03</v>
          </cell>
          <cell r="B711" t="str">
            <v>A</v>
          </cell>
          <cell r="C711">
            <v>3</v>
          </cell>
          <cell r="D711">
            <v>783</v>
          </cell>
          <cell r="E711" t="str">
            <v xml:space="preserve">ISS                                              </v>
          </cell>
          <cell r="F711">
            <v>6800880.0199999996</v>
          </cell>
          <cell r="G711">
            <v>496598.02</v>
          </cell>
          <cell r="H711">
            <v>0</v>
          </cell>
          <cell r="I711">
            <v>7297478.04</v>
          </cell>
        </row>
        <row r="712">
          <cell r="A712" t="str">
            <v>3.2</v>
          </cell>
          <cell r="B712" t="str">
            <v>S</v>
          </cell>
          <cell r="C712">
            <v>3</v>
          </cell>
          <cell r="D712">
            <v>787</v>
          </cell>
          <cell r="E712" t="str">
            <v xml:space="preserve">Custos e Despesas                                </v>
          </cell>
          <cell r="F712">
            <v>129485787.38</v>
          </cell>
          <cell r="G712">
            <v>14427255.630000001</v>
          </cell>
          <cell r="H712">
            <v>1354671.96</v>
          </cell>
          <cell r="I712">
            <v>142558371.05000001</v>
          </cell>
        </row>
        <row r="713">
          <cell r="A713" t="str">
            <v>3.2.1</v>
          </cell>
          <cell r="B713" t="str">
            <v>S</v>
          </cell>
          <cell r="C713">
            <v>3</v>
          </cell>
          <cell r="D713">
            <v>788</v>
          </cell>
          <cell r="E713" t="str">
            <v xml:space="preserve">Custos Operacionais                              </v>
          </cell>
          <cell r="F713">
            <v>48932200.189999998</v>
          </cell>
          <cell r="G713">
            <v>5499600.4199999999</v>
          </cell>
          <cell r="H713">
            <v>379411.29</v>
          </cell>
          <cell r="I713">
            <v>54052389.32</v>
          </cell>
        </row>
        <row r="714">
          <cell r="A714" t="str">
            <v>3.2.1.01</v>
          </cell>
          <cell r="B714" t="str">
            <v>S</v>
          </cell>
          <cell r="C714">
            <v>3</v>
          </cell>
          <cell r="D714">
            <v>789</v>
          </cell>
          <cell r="E714" t="str">
            <v xml:space="preserve">Custos com Pessoal                               </v>
          </cell>
          <cell r="F714">
            <v>19258231.649999999</v>
          </cell>
          <cell r="G714">
            <v>1856650.03</v>
          </cell>
          <cell r="H714">
            <v>255530.37</v>
          </cell>
          <cell r="I714">
            <v>20859351.309999999</v>
          </cell>
        </row>
        <row r="715">
          <cell r="A715" t="str">
            <v>3.2.1.01.01</v>
          </cell>
          <cell r="B715" t="str">
            <v>S</v>
          </cell>
          <cell r="C715">
            <v>3</v>
          </cell>
          <cell r="D715">
            <v>790</v>
          </cell>
          <cell r="E715" t="str">
            <v xml:space="preserve">Custos com Remuner. e Vantagens                  </v>
          </cell>
          <cell r="F715">
            <v>9726296.6899999995</v>
          </cell>
          <cell r="G715">
            <v>931289.49</v>
          </cell>
          <cell r="H715">
            <v>31281.88</v>
          </cell>
          <cell r="I715">
            <v>10626304.300000001</v>
          </cell>
        </row>
        <row r="716">
          <cell r="A716" t="str">
            <v>3.2.1.01.01.0001</v>
          </cell>
          <cell r="B716" t="str">
            <v>A</v>
          </cell>
          <cell r="C716">
            <v>3</v>
          </cell>
          <cell r="D716">
            <v>791</v>
          </cell>
          <cell r="E716" t="str">
            <v xml:space="preserve">Salários                                         </v>
          </cell>
          <cell r="F716">
            <v>5045644.4000000004</v>
          </cell>
          <cell r="G716">
            <v>449419.88</v>
          </cell>
          <cell r="H716">
            <v>0</v>
          </cell>
          <cell r="I716">
            <v>5495064.2800000003</v>
          </cell>
        </row>
        <row r="717">
          <cell r="A717" t="str">
            <v>3.2.1.01.01.0002</v>
          </cell>
          <cell r="B717" t="str">
            <v>A</v>
          </cell>
          <cell r="C717">
            <v>3</v>
          </cell>
          <cell r="D717">
            <v>792</v>
          </cell>
          <cell r="E717" t="str">
            <v xml:space="preserve">Férias                                           </v>
          </cell>
          <cell r="F717">
            <v>1098306.24</v>
          </cell>
          <cell r="G717">
            <v>98317.34</v>
          </cell>
          <cell r="H717">
            <v>0</v>
          </cell>
          <cell r="I717">
            <v>1196623.58</v>
          </cell>
        </row>
        <row r="718">
          <cell r="A718" t="str">
            <v>3.2.1.01.01.0003</v>
          </cell>
          <cell r="B718" t="str">
            <v>A</v>
          </cell>
          <cell r="C718">
            <v>3</v>
          </cell>
          <cell r="D718">
            <v>793</v>
          </cell>
          <cell r="E718" t="str">
            <v xml:space="preserve">13º Salários                                     </v>
          </cell>
          <cell r="F718">
            <v>742449.82</v>
          </cell>
          <cell r="G718">
            <v>69318.77</v>
          </cell>
          <cell r="H718">
            <v>0</v>
          </cell>
          <cell r="I718">
            <v>811768.59</v>
          </cell>
        </row>
        <row r="719">
          <cell r="A719" t="str">
            <v>3.2.1.01.01.0004</v>
          </cell>
          <cell r="B719" t="str">
            <v>A</v>
          </cell>
          <cell r="C719">
            <v>3</v>
          </cell>
          <cell r="D719">
            <v>794</v>
          </cell>
          <cell r="E719" t="str">
            <v xml:space="preserve">Diárias - Negócios                               </v>
          </cell>
          <cell r="F719">
            <v>67760.320000000007</v>
          </cell>
          <cell r="G719">
            <v>0</v>
          </cell>
          <cell r="H719">
            <v>0</v>
          </cell>
          <cell r="I719">
            <v>67760.320000000007</v>
          </cell>
        </row>
        <row r="720">
          <cell r="A720" t="str">
            <v>3.2.1.01.01.0005</v>
          </cell>
          <cell r="B720" t="str">
            <v>A</v>
          </cell>
          <cell r="C720">
            <v>3</v>
          </cell>
          <cell r="D720">
            <v>795</v>
          </cell>
          <cell r="E720" t="str">
            <v xml:space="preserve">Adicional tempo de Serviços                      </v>
          </cell>
          <cell r="F720">
            <v>173969.94</v>
          </cell>
          <cell r="G720">
            <v>15145.31</v>
          </cell>
          <cell r="H720">
            <v>0</v>
          </cell>
          <cell r="I720">
            <v>189115.25</v>
          </cell>
        </row>
        <row r="721">
          <cell r="A721" t="str">
            <v>3.2.1.01.01.0006</v>
          </cell>
          <cell r="B721" t="str">
            <v>A</v>
          </cell>
          <cell r="C721">
            <v>3</v>
          </cell>
          <cell r="D721">
            <v>796</v>
          </cell>
          <cell r="E721" t="str">
            <v xml:space="preserve">Adicional de Risco                               </v>
          </cell>
          <cell r="F721">
            <v>2028672.18</v>
          </cell>
          <cell r="G721">
            <v>180897.68</v>
          </cell>
          <cell r="H721">
            <v>0</v>
          </cell>
          <cell r="I721">
            <v>2209569.86</v>
          </cell>
        </row>
        <row r="722">
          <cell r="A722" t="str">
            <v>3.2.1.01.01.0007</v>
          </cell>
          <cell r="B722" t="str">
            <v>A</v>
          </cell>
          <cell r="C722">
            <v>3</v>
          </cell>
          <cell r="D722">
            <v>797</v>
          </cell>
          <cell r="E722" t="str">
            <v xml:space="preserve">Grat. Serviços Extraordinarios                   </v>
          </cell>
          <cell r="F722">
            <v>143749.66</v>
          </cell>
          <cell r="G722">
            <v>12862.85</v>
          </cell>
          <cell r="H722">
            <v>0</v>
          </cell>
          <cell r="I722">
            <v>156612.51</v>
          </cell>
        </row>
        <row r="723">
          <cell r="A723" t="str">
            <v>3.2.1.01.01.0009</v>
          </cell>
          <cell r="B723" t="str">
            <v>A</v>
          </cell>
          <cell r="C723">
            <v>3</v>
          </cell>
          <cell r="D723">
            <v>799</v>
          </cell>
          <cell r="E723" t="str">
            <v xml:space="preserve">Abono Pecuniário                                 </v>
          </cell>
          <cell r="F723">
            <v>236950.61</v>
          </cell>
          <cell r="G723">
            <v>29902.85</v>
          </cell>
          <cell r="H723">
            <v>0</v>
          </cell>
          <cell r="I723">
            <v>266853.46000000002</v>
          </cell>
        </row>
        <row r="724">
          <cell r="A724" t="str">
            <v>3.2.1.01.01.0010</v>
          </cell>
          <cell r="B724" t="str">
            <v>A</v>
          </cell>
          <cell r="C724">
            <v>3</v>
          </cell>
          <cell r="D724">
            <v>800</v>
          </cell>
          <cell r="E724" t="str">
            <v xml:space="preserve">Adicional Noturno                                </v>
          </cell>
          <cell r="F724">
            <v>244092.78</v>
          </cell>
          <cell r="G724">
            <v>31574.14</v>
          </cell>
          <cell r="H724">
            <v>0</v>
          </cell>
          <cell r="I724">
            <v>275666.92</v>
          </cell>
        </row>
        <row r="725">
          <cell r="A725" t="str">
            <v>3.2.1.01.01.0011</v>
          </cell>
          <cell r="B725" t="str">
            <v>A</v>
          </cell>
          <cell r="C725">
            <v>3</v>
          </cell>
          <cell r="D725">
            <v>801</v>
          </cell>
          <cell r="E725" t="str">
            <v xml:space="preserve">Função Grat. Incorporada                         </v>
          </cell>
          <cell r="F725">
            <v>52826.31</v>
          </cell>
          <cell r="G725">
            <v>5152.92</v>
          </cell>
          <cell r="H725">
            <v>0</v>
          </cell>
          <cell r="I725">
            <v>57979.23</v>
          </cell>
        </row>
        <row r="726">
          <cell r="A726" t="str">
            <v>3.2.1.01.01.0012</v>
          </cell>
          <cell r="B726" t="str">
            <v>A</v>
          </cell>
          <cell r="C726">
            <v>3</v>
          </cell>
          <cell r="D726">
            <v>802</v>
          </cell>
          <cell r="E726" t="str">
            <v xml:space="preserve">Hora Extra                                       </v>
          </cell>
          <cell r="F726">
            <v>20275.98</v>
          </cell>
          <cell r="G726">
            <v>29303.8</v>
          </cell>
          <cell r="H726">
            <v>0</v>
          </cell>
          <cell r="I726">
            <v>49579.78</v>
          </cell>
        </row>
        <row r="727">
          <cell r="A727" t="str">
            <v>3.2.1.01.01.0014</v>
          </cell>
          <cell r="B727" t="str">
            <v>A</v>
          </cell>
          <cell r="C727">
            <v>3</v>
          </cell>
          <cell r="D727">
            <v>1128</v>
          </cell>
          <cell r="E727" t="str">
            <v xml:space="preserve">Diárias - Treinamento                            </v>
          </cell>
          <cell r="F727">
            <v>29652.21</v>
          </cell>
          <cell r="G727">
            <v>0</v>
          </cell>
          <cell r="H727">
            <v>0</v>
          </cell>
          <cell r="I727">
            <v>29652.21</v>
          </cell>
        </row>
        <row r="728">
          <cell r="A728" t="str">
            <v>3.2.1.01.01.0015</v>
          </cell>
          <cell r="B728" t="str">
            <v>A</v>
          </cell>
          <cell r="C728">
            <v>3</v>
          </cell>
          <cell r="D728">
            <v>1285</v>
          </cell>
          <cell r="E728" t="str">
            <v xml:space="preserve">Auxílio Dependente Especial                      </v>
          </cell>
          <cell r="F728">
            <v>48254</v>
          </cell>
          <cell r="G728">
            <v>3816</v>
          </cell>
          <cell r="H728">
            <v>0</v>
          </cell>
          <cell r="I728">
            <v>52070</v>
          </cell>
        </row>
        <row r="729">
          <cell r="A729" t="str">
            <v>3.2.1.01.01.0016</v>
          </cell>
          <cell r="B729" t="str">
            <v>A</v>
          </cell>
          <cell r="C729">
            <v>3</v>
          </cell>
          <cell r="D729">
            <v>1719</v>
          </cell>
          <cell r="E729" t="str">
            <v xml:space="preserve">Auxílio Creche/Escola                            </v>
          </cell>
          <cell r="F729">
            <v>60446.32</v>
          </cell>
          <cell r="G729">
            <v>5577.95</v>
          </cell>
          <cell r="H729">
            <v>0</v>
          </cell>
          <cell r="I729">
            <v>66024.27</v>
          </cell>
        </row>
        <row r="730">
          <cell r="A730" t="str">
            <v>3.2.1.01.01.0017</v>
          </cell>
          <cell r="B730" t="str">
            <v>A</v>
          </cell>
          <cell r="C730">
            <v>3</v>
          </cell>
          <cell r="D730">
            <v>2334</v>
          </cell>
          <cell r="E730" t="str">
            <v xml:space="preserve">Reversão Provisão Férias                         </v>
          </cell>
          <cell r="F730">
            <v>-242721.46</v>
          </cell>
          <cell r="G730">
            <v>0</v>
          </cell>
          <cell r="H730">
            <v>29902.85</v>
          </cell>
          <cell r="I730">
            <v>-272624.31</v>
          </cell>
        </row>
        <row r="731">
          <cell r="A731" t="str">
            <v>3.2.1.01.01.0018</v>
          </cell>
          <cell r="B731" t="str">
            <v>A</v>
          </cell>
          <cell r="C731">
            <v>3</v>
          </cell>
          <cell r="D731">
            <v>2587</v>
          </cell>
          <cell r="E731" t="str">
            <v xml:space="preserve">Reversão Provisão 13º Salário                    </v>
          </cell>
          <cell r="F731">
            <v>-2334.38</v>
          </cell>
          <cell r="G731">
            <v>0</v>
          </cell>
          <cell r="H731">
            <v>0</v>
          </cell>
          <cell r="I731">
            <v>-2334.38</v>
          </cell>
        </row>
        <row r="732">
          <cell r="A732" t="str">
            <v>3.2.1.01.01.0019</v>
          </cell>
          <cell r="B732" t="str">
            <v>A</v>
          </cell>
          <cell r="C732">
            <v>3</v>
          </cell>
          <cell r="D732">
            <v>2690</v>
          </cell>
          <cell r="E732" t="str">
            <v xml:space="preserve">Faltas/Atrasos/Saídas Antecipadas                </v>
          </cell>
          <cell r="F732">
            <v>-18767.05</v>
          </cell>
          <cell r="G732">
            <v>0</v>
          </cell>
          <cell r="H732">
            <v>993.28</v>
          </cell>
          <cell r="I732">
            <v>-19760.330000000002</v>
          </cell>
        </row>
        <row r="733">
          <cell r="A733" t="str">
            <v>3.2.1.01.01.0020</v>
          </cell>
          <cell r="B733" t="str">
            <v>A</v>
          </cell>
          <cell r="C733">
            <v>3</v>
          </cell>
          <cell r="D733">
            <v>2693</v>
          </cell>
          <cell r="E733" t="str">
            <v xml:space="preserve">Excedente Banco de Horas Negativo                </v>
          </cell>
          <cell r="F733">
            <v>-2931.19</v>
          </cell>
          <cell r="G733">
            <v>0</v>
          </cell>
          <cell r="H733">
            <v>385.75</v>
          </cell>
          <cell r="I733">
            <v>-3316.94</v>
          </cell>
        </row>
        <row r="734">
          <cell r="A734" t="str">
            <v>3.2.1.01.02</v>
          </cell>
          <cell r="B734" t="str">
            <v>S</v>
          </cell>
          <cell r="C734">
            <v>3</v>
          </cell>
          <cell r="D734">
            <v>803</v>
          </cell>
          <cell r="E734" t="str">
            <v xml:space="preserve">Custos com Remun. e Vant. da Diretoria           </v>
          </cell>
          <cell r="F734">
            <v>689199.06</v>
          </cell>
          <cell r="G734">
            <v>57673.54</v>
          </cell>
          <cell r="H734">
            <v>0</v>
          </cell>
          <cell r="I734">
            <v>746872.6</v>
          </cell>
        </row>
        <row r="735">
          <cell r="A735" t="str">
            <v>3.2.1.01.02.0001</v>
          </cell>
          <cell r="B735" t="str">
            <v>A</v>
          </cell>
          <cell r="C735">
            <v>3</v>
          </cell>
          <cell r="D735">
            <v>804</v>
          </cell>
          <cell r="E735" t="str">
            <v xml:space="preserve">Salários - Diretoria                             </v>
          </cell>
          <cell r="F735">
            <v>461881.58</v>
          </cell>
          <cell r="G735">
            <v>41195.39</v>
          </cell>
          <cell r="H735">
            <v>0</v>
          </cell>
          <cell r="I735">
            <v>503076.97</v>
          </cell>
        </row>
        <row r="736">
          <cell r="A736" t="str">
            <v>3.2.1.01.02.0003</v>
          </cell>
          <cell r="B736" t="str">
            <v>A</v>
          </cell>
          <cell r="C736">
            <v>3</v>
          </cell>
          <cell r="D736">
            <v>806</v>
          </cell>
          <cell r="E736" t="str">
            <v xml:space="preserve">Adicional de Risco - Diretoria                   </v>
          </cell>
          <cell r="F736">
            <v>184752.58</v>
          </cell>
          <cell r="G736">
            <v>16478.150000000001</v>
          </cell>
          <cell r="H736">
            <v>0</v>
          </cell>
          <cell r="I736">
            <v>201230.73</v>
          </cell>
        </row>
        <row r="737">
          <cell r="A737" t="str">
            <v>3.2.1.01.02.0005</v>
          </cell>
          <cell r="B737" t="str">
            <v>A</v>
          </cell>
          <cell r="C737">
            <v>3</v>
          </cell>
          <cell r="D737">
            <v>1381</v>
          </cell>
          <cell r="E737" t="str">
            <v xml:space="preserve">Diárias Diretoria - Negócios                     </v>
          </cell>
          <cell r="F737">
            <v>31186.15</v>
          </cell>
          <cell r="G737">
            <v>0</v>
          </cell>
          <cell r="H737">
            <v>0</v>
          </cell>
          <cell r="I737">
            <v>31186.15</v>
          </cell>
        </row>
        <row r="738">
          <cell r="A738" t="str">
            <v>3.2.1.01.02.0006</v>
          </cell>
          <cell r="B738" t="str">
            <v>A</v>
          </cell>
          <cell r="C738">
            <v>3</v>
          </cell>
          <cell r="D738">
            <v>1382</v>
          </cell>
          <cell r="E738" t="str">
            <v xml:space="preserve">Diárias Diretoria - Treinamento                  </v>
          </cell>
          <cell r="F738">
            <v>13064.49</v>
          </cell>
          <cell r="G738">
            <v>0</v>
          </cell>
          <cell r="H738">
            <v>0</v>
          </cell>
          <cell r="I738">
            <v>13064.49</v>
          </cell>
        </row>
        <row r="739">
          <cell r="A739" t="str">
            <v>3.2.1.01.02.0008</v>
          </cell>
          <cell r="B739" t="str">
            <v>A</v>
          </cell>
          <cell r="C739">
            <v>3</v>
          </cell>
          <cell r="D739">
            <v>2273</v>
          </cell>
          <cell r="E739" t="str">
            <v xml:space="preserve">Devoluções de Diárias Diretoria                  </v>
          </cell>
          <cell r="F739">
            <v>-1685.74</v>
          </cell>
          <cell r="G739">
            <v>0</v>
          </cell>
          <cell r="H739">
            <v>0</v>
          </cell>
          <cell r="I739">
            <v>-1685.74</v>
          </cell>
        </row>
        <row r="740">
          <cell r="A740" t="str">
            <v>3.2.1.01.03</v>
          </cell>
          <cell r="B740" t="str">
            <v>S</v>
          </cell>
          <cell r="C740">
            <v>3</v>
          </cell>
          <cell r="D740">
            <v>808</v>
          </cell>
          <cell r="E740" t="str">
            <v xml:space="preserve">Custos com Encargos                              </v>
          </cell>
          <cell r="F740">
            <v>3449392.69</v>
          </cell>
          <cell r="G740">
            <v>328647.31</v>
          </cell>
          <cell r="H740">
            <v>10226.780000000001</v>
          </cell>
          <cell r="I740">
            <v>3767813.22</v>
          </cell>
        </row>
        <row r="741">
          <cell r="A741" t="str">
            <v>3.2.1.01.03.0001</v>
          </cell>
          <cell r="B741" t="str">
            <v>A</v>
          </cell>
          <cell r="C741">
            <v>3</v>
          </cell>
          <cell r="D741">
            <v>809</v>
          </cell>
          <cell r="E741" t="str">
            <v xml:space="preserve">INSS                                             </v>
          </cell>
          <cell r="F741">
            <v>2687656.04</v>
          </cell>
          <cell r="G741">
            <v>248451.1</v>
          </cell>
          <cell r="H741">
            <v>0</v>
          </cell>
          <cell r="I741">
            <v>2936107.14</v>
          </cell>
        </row>
        <row r="742">
          <cell r="A742" t="str">
            <v>3.2.1.01.03.0002</v>
          </cell>
          <cell r="B742" t="str">
            <v>A</v>
          </cell>
          <cell r="C742">
            <v>3</v>
          </cell>
          <cell r="D742">
            <v>810</v>
          </cell>
          <cell r="E742" t="str">
            <v xml:space="preserve">FGTS                                             </v>
          </cell>
          <cell r="F742">
            <v>820599.53</v>
          </cell>
          <cell r="G742">
            <v>75862.7</v>
          </cell>
          <cell r="H742">
            <v>0</v>
          </cell>
          <cell r="I742">
            <v>896462.23</v>
          </cell>
        </row>
        <row r="743">
          <cell r="A743" t="str">
            <v>3.2.1.01.03.0003</v>
          </cell>
          <cell r="B743" t="str">
            <v>A</v>
          </cell>
          <cell r="C743">
            <v>3</v>
          </cell>
          <cell r="D743">
            <v>811</v>
          </cell>
          <cell r="E743" t="str">
            <v xml:space="preserve">Portus Previdência Privada                       </v>
          </cell>
          <cell r="F743">
            <v>49011.21</v>
          </cell>
          <cell r="G743">
            <v>4333.51</v>
          </cell>
          <cell r="H743">
            <v>0</v>
          </cell>
          <cell r="I743">
            <v>53344.72</v>
          </cell>
        </row>
        <row r="744">
          <cell r="A744" t="str">
            <v>3.2.1.01.03.0007</v>
          </cell>
          <cell r="B744" t="str">
            <v>A</v>
          </cell>
          <cell r="C744">
            <v>3</v>
          </cell>
          <cell r="D744">
            <v>2697</v>
          </cell>
          <cell r="E744" t="str">
            <v xml:space="preserve">Reversão INSS s/ Provisões de Férias             </v>
          </cell>
          <cell r="F744">
            <v>-83912.73</v>
          </cell>
          <cell r="G744">
            <v>0</v>
          </cell>
          <cell r="H744">
            <v>7834.55</v>
          </cell>
          <cell r="I744">
            <v>-91747.28</v>
          </cell>
        </row>
        <row r="745">
          <cell r="A745" t="str">
            <v>3.2.1.01.03.0008</v>
          </cell>
          <cell r="B745" t="str">
            <v>A</v>
          </cell>
          <cell r="C745">
            <v>3</v>
          </cell>
          <cell r="D745">
            <v>2698</v>
          </cell>
          <cell r="E745" t="str">
            <v xml:space="preserve">Reversão FGTS s/ Provisões de Férias             </v>
          </cell>
          <cell r="F745">
            <v>-21498.16</v>
          </cell>
          <cell r="G745">
            <v>0</v>
          </cell>
          <cell r="H745">
            <v>2392.23</v>
          </cell>
          <cell r="I745">
            <v>-23890.39</v>
          </cell>
        </row>
        <row r="746">
          <cell r="A746" t="str">
            <v>3.2.1.01.03.0009</v>
          </cell>
          <cell r="B746" t="str">
            <v>A</v>
          </cell>
          <cell r="C746">
            <v>3</v>
          </cell>
          <cell r="D746">
            <v>2699</v>
          </cell>
          <cell r="E746" t="str">
            <v xml:space="preserve">Reversão Portus s/ Provisões de Férias           </v>
          </cell>
          <cell r="F746">
            <v>-2458.96</v>
          </cell>
          <cell r="G746">
            <v>0</v>
          </cell>
          <cell r="H746">
            <v>0</v>
          </cell>
          <cell r="I746">
            <v>-2458.96</v>
          </cell>
        </row>
        <row r="747">
          <cell r="A747" t="str">
            <v>3.2.1.01.03.0012</v>
          </cell>
          <cell r="B747" t="str">
            <v>A</v>
          </cell>
          <cell r="C747">
            <v>3</v>
          </cell>
          <cell r="D747">
            <v>2719</v>
          </cell>
          <cell r="E747" t="str">
            <v xml:space="preserve">Reversão Portus s/ Provisões de 13º Sal          </v>
          </cell>
          <cell r="F747">
            <v>-4.24</v>
          </cell>
          <cell r="G747">
            <v>0</v>
          </cell>
          <cell r="H747">
            <v>0</v>
          </cell>
          <cell r="I747">
            <v>-4.24</v>
          </cell>
        </row>
        <row r="748">
          <cell r="A748" t="str">
            <v>3.2.1.01.04</v>
          </cell>
          <cell r="B748" t="str">
            <v>S</v>
          </cell>
          <cell r="C748">
            <v>3</v>
          </cell>
          <cell r="D748">
            <v>813</v>
          </cell>
          <cell r="E748" t="str">
            <v xml:space="preserve">Custos com Verbas Rescisórias                    </v>
          </cell>
          <cell r="F748">
            <v>8451.25</v>
          </cell>
          <cell r="G748">
            <v>0</v>
          </cell>
          <cell r="H748">
            <v>0</v>
          </cell>
          <cell r="I748">
            <v>8451.25</v>
          </cell>
        </row>
        <row r="749">
          <cell r="A749" t="str">
            <v>3.2.1.01.04.0001</v>
          </cell>
          <cell r="B749" t="str">
            <v>A</v>
          </cell>
          <cell r="C749">
            <v>3</v>
          </cell>
          <cell r="D749">
            <v>814</v>
          </cell>
          <cell r="E749" t="str">
            <v xml:space="preserve">Salários                                         </v>
          </cell>
          <cell r="F749">
            <v>8451.25</v>
          </cell>
          <cell r="G749">
            <v>0</v>
          </cell>
          <cell r="H749">
            <v>0</v>
          </cell>
          <cell r="I749">
            <v>8451.25</v>
          </cell>
        </row>
        <row r="750">
          <cell r="A750" t="str">
            <v>3.2.1.01.05</v>
          </cell>
          <cell r="B750" t="str">
            <v>S</v>
          </cell>
          <cell r="C750">
            <v>3</v>
          </cell>
          <cell r="D750">
            <v>817</v>
          </cell>
          <cell r="E750" t="str">
            <v xml:space="preserve">Custos com Outros Benefícios                     </v>
          </cell>
          <cell r="F750">
            <v>3888601.39</v>
          </cell>
          <cell r="G750">
            <v>365742.94</v>
          </cell>
          <cell r="H750">
            <v>0</v>
          </cell>
          <cell r="I750">
            <v>4254344.33</v>
          </cell>
        </row>
        <row r="751">
          <cell r="A751" t="str">
            <v>3.2.1.01.05.0002</v>
          </cell>
          <cell r="B751" t="str">
            <v>A</v>
          </cell>
          <cell r="C751">
            <v>3</v>
          </cell>
          <cell r="D751">
            <v>819</v>
          </cell>
          <cell r="E751" t="str">
            <v xml:space="preserve">Vale Refeição                                    </v>
          </cell>
          <cell r="F751">
            <v>1591878.26</v>
          </cell>
          <cell r="G751">
            <v>147242.84</v>
          </cell>
          <cell r="H751">
            <v>0</v>
          </cell>
          <cell r="I751">
            <v>1739121.1</v>
          </cell>
        </row>
        <row r="752">
          <cell r="A752" t="str">
            <v>3.2.1.01.05.0003</v>
          </cell>
          <cell r="B752" t="str">
            <v>A</v>
          </cell>
          <cell r="C752">
            <v>3</v>
          </cell>
          <cell r="D752">
            <v>820</v>
          </cell>
          <cell r="E752" t="str">
            <v xml:space="preserve">Plano de Saúde                                   </v>
          </cell>
          <cell r="F752">
            <v>1514368.86</v>
          </cell>
          <cell r="G752">
            <v>150310.39999999999</v>
          </cell>
          <cell r="H752">
            <v>0</v>
          </cell>
          <cell r="I752">
            <v>1664679.26</v>
          </cell>
        </row>
        <row r="753">
          <cell r="A753" t="str">
            <v>3.2.1.01.05.0004</v>
          </cell>
          <cell r="B753" t="str">
            <v>A</v>
          </cell>
          <cell r="C753">
            <v>3</v>
          </cell>
          <cell r="D753">
            <v>821</v>
          </cell>
          <cell r="E753" t="str">
            <v xml:space="preserve">Medicamentos                                     </v>
          </cell>
          <cell r="F753">
            <v>285814.45</v>
          </cell>
          <cell r="G753">
            <v>30952.69</v>
          </cell>
          <cell r="H753">
            <v>0</v>
          </cell>
          <cell r="I753">
            <v>316767.14</v>
          </cell>
        </row>
        <row r="754">
          <cell r="A754" t="str">
            <v>3.2.1.01.05.0005</v>
          </cell>
          <cell r="B754" t="str">
            <v>A</v>
          </cell>
          <cell r="C754">
            <v>3</v>
          </cell>
          <cell r="D754">
            <v>822</v>
          </cell>
          <cell r="E754" t="str">
            <v xml:space="preserve">Serv. Odontológicos - P F                        </v>
          </cell>
          <cell r="F754">
            <v>88695.44</v>
          </cell>
          <cell r="G754">
            <v>6405.4</v>
          </cell>
          <cell r="H754">
            <v>0</v>
          </cell>
          <cell r="I754">
            <v>95100.84</v>
          </cell>
        </row>
        <row r="755">
          <cell r="A755" t="str">
            <v>3.2.1.01.05.0006</v>
          </cell>
          <cell r="B755" t="str">
            <v>A</v>
          </cell>
          <cell r="C755">
            <v>3</v>
          </cell>
          <cell r="D755">
            <v>823</v>
          </cell>
          <cell r="E755" t="str">
            <v xml:space="preserve">Produtos Óticos                                  </v>
          </cell>
          <cell r="F755">
            <v>61894.8</v>
          </cell>
          <cell r="G755">
            <v>7776.8</v>
          </cell>
          <cell r="H755">
            <v>0</v>
          </cell>
          <cell r="I755">
            <v>69671.600000000006</v>
          </cell>
        </row>
        <row r="756">
          <cell r="A756" t="str">
            <v>3.2.1.01.05.0007</v>
          </cell>
          <cell r="B756" t="str">
            <v>A</v>
          </cell>
          <cell r="C756">
            <v>3</v>
          </cell>
          <cell r="D756">
            <v>824</v>
          </cell>
          <cell r="E756" t="str">
            <v xml:space="preserve">Graduação e Especializ. de Empreg.               </v>
          </cell>
          <cell r="F756">
            <v>70352.7</v>
          </cell>
          <cell r="G756">
            <v>4743.58</v>
          </cell>
          <cell r="H756">
            <v>0</v>
          </cell>
          <cell r="I756">
            <v>75096.28</v>
          </cell>
        </row>
        <row r="757">
          <cell r="A757" t="str">
            <v>3.2.1.01.05.0008</v>
          </cell>
          <cell r="B757" t="str">
            <v>A</v>
          </cell>
          <cell r="C757">
            <v>3</v>
          </cell>
          <cell r="D757">
            <v>825</v>
          </cell>
          <cell r="E757" t="str">
            <v xml:space="preserve">Serv. Odontológicos - P J                        </v>
          </cell>
          <cell r="F757">
            <v>156116.32</v>
          </cell>
          <cell r="G757">
            <v>10392.15</v>
          </cell>
          <cell r="H757">
            <v>0</v>
          </cell>
          <cell r="I757">
            <v>166508.47</v>
          </cell>
        </row>
        <row r="758">
          <cell r="A758" t="str">
            <v>3.2.1.01.05.0009</v>
          </cell>
          <cell r="B758" t="str">
            <v>A</v>
          </cell>
          <cell r="C758">
            <v>3</v>
          </cell>
          <cell r="D758">
            <v>1228</v>
          </cell>
          <cell r="E758" t="str">
            <v xml:space="preserve">Seguro de Vida                                   </v>
          </cell>
          <cell r="F758">
            <v>56938.53</v>
          </cell>
          <cell r="G758">
            <v>5119.08</v>
          </cell>
          <cell r="H758">
            <v>0</v>
          </cell>
          <cell r="I758">
            <v>62057.61</v>
          </cell>
        </row>
        <row r="759">
          <cell r="A759" t="str">
            <v>3.2.1.01.05.0010</v>
          </cell>
          <cell r="B759" t="str">
            <v>A</v>
          </cell>
          <cell r="C759">
            <v>3</v>
          </cell>
          <cell r="D759">
            <v>856</v>
          </cell>
          <cell r="E759" t="str">
            <v xml:space="preserve">Treinamento                                      </v>
          </cell>
          <cell r="F759">
            <v>62542.03</v>
          </cell>
          <cell r="G759">
            <v>2800</v>
          </cell>
          <cell r="H759">
            <v>0</v>
          </cell>
          <cell r="I759">
            <v>65342.03</v>
          </cell>
        </row>
        <row r="760">
          <cell r="A760" t="str">
            <v>3.2.1.01.06</v>
          </cell>
          <cell r="B760" t="str">
            <v>S</v>
          </cell>
          <cell r="C760">
            <v>3</v>
          </cell>
          <cell r="D760">
            <v>826</v>
          </cell>
          <cell r="E760" t="str">
            <v xml:space="preserve">Reembolso de empregados                          </v>
          </cell>
          <cell r="F760">
            <v>-359832.14</v>
          </cell>
          <cell r="G760">
            <v>0</v>
          </cell>
          <cell r="H760">
            <v>33154</v>
          </cell>
          <cell r="I760">
            <v>-392986.14</v>
          </cell>
        </row>
        <row r="761">
          <cell r="A761" t="str">
            <v>3.2.1.01.06.0001</v>
          </cell>
          <cell r="B761" t="str">
            <v>A</v>
          </cell>
          <cell r="C761">
            <v>3</v>
          </cell>
          <cell r="D761">
            <v>827</v>
          </cell>
          <cell r="E761" t="str">
            <v xml:space="preserve">Vale Transporte                                  </v>
          </cell>
          <cell r="F761">
            <v>-292.95</v>
          </cell>
          <cell r="G761">
            <v>0</v>
          </cell>
          <cell r="H761">
            <v>0</v>
          </cell>
          <cell r="I761">
            <v>-292.95</v>
          </cell>
        </row>
        <row r="762">
          <cell r="A762" t="str">
            <v>3.2.1.01.06.0002</v>
          </cell>
          <cell r="B762" t="str">
            <v>A</v>
          </cell>
          <cell r="C762">
            <v>3</v>
          </cell>
          <cell r="D762">
            <v>828</v>
          </cell>
          <cell r="E762" t="str">
            <v xml:space="preserve">Vale Refeição                                    </v>
          </cell>
          <cell r="F762">
            <v>-37239.42</v>
          </cell>
          <cell r="G762">
            <v>0</v>
          </cell>
          <cell r="H762">
            <v>3195</v>
          </cell>
          <cell r="I762">
            <v>-40434.42</v>
          </cell>
        </row>
        <row r="763">
          <cell r="A763" t="str">
            <v>3.2.1.01.06.0003</v>
          </cell>
          <cell r="B763" t="str">
            <v>A</v>
          </cell>
          <cell r="C763">
            <v>3</v>
          </cell>
          <cell r="D763">
            <v>829</v>
          </cell>
          <cell r="E763" t="str">
            <v xml:space="preserve">Plano de Saúde                                   </v>
          </cell>
          <cell r="F763">
            <v>-226155.22</v>
          </cell>
          <cell r="G763">
            <v>0</v>
          </cell>
          <cell r="H763">
            <v>21204.53</v>
          </cell>
          <cell r="I763">
            <v>-247359.75</v>
          </cell>
        </row>
        <row r="764">
          <cell r="A764" t="str">
            <v>3.2.1.01.06.0004</v>
          </cell>
          <cell r="B764" t="str">
            <v>A</v>
          </cell>
          <cell r="C764">
            <v>3</v>
          </cell>
          <cell r="D764">
            <v>830</v>
          </cell>
          <cell r="E764" t="str">
            <v xml:space="preserve">Medicamentos                                     </v>
          </cell>
          <cell r="F764">
            <v>-61138.41</v>
          </cell>
          <cell r="G764">
            <v>0</v>
          </cell>
          <cell r="H764">
            <v>6471.61</v>
          </cell>
          <cell r="I764">
            <v>-67610.02</v>
          </cell>
        </row>
        <row r="765">
          <cell r="A765" t="str">
            <v>3.2.1.01.06.0007</v>
          </cell>
          <cell r="B765" t="str">
            <v>A</v>
          </cell>
          <cell r="C765">
            <v>3</v>
          </cell>
          <cell r="D765">
            <v>833</v>
          </cell>
          <cell r="E765" t="str">
            <v xml:space="preserve">Assistencia medica Odontologica                  </v>
          </cell>
          <cell r="F765">
            <v>-34325.760000000002</v>
          </cell>
          <cell r="G765">
            <v>0</v>
          </cell>
          <cell r="H765">
            <v>2282.86</v>
          </cell>
          <cell r="I765">
            <v>-36608.620000000003</v>
          </cell>
        </row>
        <row r="766">
          <cell r="A766" t="str">
            <v>3.2.1.01.06.0008</v>
          </cell>
          <cell r="B766" t="str">
            <v>A</v>
          </cell>
          <cell r="C766">
            <v>3</v>
          </cell>
          <cell r="D766">
            <v>2268</v>
          </cell>
          <cell r="E766" t="str">
            <v xml:space="preserve">Devoluções de Diárias                            </v>
          </cell>
          <cell r="F766">
            <v>-680.38</v>
          </cell>
          <cell r="G766">
            <v>0</v>
          </cell>
          <cell r="H766">
            <v>0</v>
          </cell>
          <cell r="I766">
            <v>-680.38</v>
          </cell>
        </row>
        <row r="767">
          <cell r="A767" t="str">
            <v>3.2.1.01.07</v>
          </cell>
          <cell r="B767" t="str">
            <v>S</v>
          </cell>
          <cell r="C767">
            <v>3</v>
          </cell>
          <cell r="D767">
            <v>2389</v>
          </cell>
          <cell r="E767" t="str">
            <v xml:space="preserve">Participações no Resultado                       </v>
          </cell>
          <cell r="F767">
            <v>1856122.71</v>
          </cell>
          <cell r="G767">
            <v>173296.75</v>
          </cell>
          <cell r="H767">
            <v>180867.71</v>
          </cell>
          <cell r="I767">
            <v>1848551.75</v>
          </cell>
        </row>
        <row r="768">
          <cell r="A768" t="str">
            <v>3.2.1.01.07.0001</v>
          </cell>
          <cell r="B768" t="str">
            <v>A</v>
          </cell>
          <cell r="C768">
            <v>3</v>
          </cell>
          <cell r="D768">
            <v>2390</v>
          </cell>
          <cell r="E768" t="str">
            <v xml:space="preserve">PPR Operacional                                  </v>
          </cell>
          <cell r="F768">
            <v>1856122.71</v>
          </cell>
          <cell r="G768">
            <v>173296.75</v>
          </cell>
          <cell r="H768">
            <v>0</v>
          </cell>
          <cell r="I768">
            <v>2029419.46</v>
          </cell>
        </row>
        <row r="769">
          <cell r="A769" t="str">
            <v>3.2.1.01.07.0002</v>
          </cell>
          <cell r="B769" t="str">
            <v>A</v>
          </cell>
          <cell r="C769">
            <v>3</v>
          </cell>
          <cell r="D769">
            <v>2617</v>
          </cell>
          <cell r="E769" t="str">
            <v xml:space="preserve">Reversão Provisão PPR Operacional                </v>
          </cell>
          <cell r="F769">
            <v>0</v>
          </cell>
          <cell r="G769">
            <v>0</v>
          </cell>
          <cell r="H769">
            <v>180867.71</v>
          </cell>
          <cell r="I769">
            <v>-180867.71</v>
          </cell>
        </row>
        <row r="770">
          <cell r="A770" t="str">
            <v>3.2.1.02</v>
          </cell>
          <cell r="B770" t="str">
            <v>S</v>
          </cell>
          <cell r="C770">
            <v>3</v>
          </cell>
          <cell r="D770">
            <v>834</v>
          </cell>
          <cell r="E770" t="str">
            <v xml:space="preserve">Custos com Infra-estrutura Portuária             </v>
          </cell>
          <cell r="F770">
            <v>4589836.71</v>
          </cell>
          <cell r="G770">
            <v>777810.74</v>
          </cell>
          <cell r="H770">
            <v>0</v>
          </cell>
          <cell r="I770">
            <v>5367647.45</v>
          </cell>
        </row>
        <row r="771">
          <cell r="A771" t="str">
            <v>3.2.1.02.01</v>
          </cell>
          <cell r="B771" t="str">
            <v>A</v>
          </cell>
          <cell r="C771">
            <v>3</v>
          </cell>
          <cell r="D771">
            <v>835</v>
          </cell>
          <cell r="E771" t="str">
            <v xml:space="preserve">Dragagem dos Canais                              </v>
          </cell>
          <cell r="F771">
            <v>88030.14</v>
          </cell>
          <cell r="G771">
            <v>171039.04</v>
          </cell>
          <cell r="H771">
            <v>0</v>
          </cell>
          <cell r="I771">
            <v>259069.18</v>
          </cell>
        </row>
        <row r="772">
          <cell r="A772" t="str">
            <v>3.2.1.02.02</v>
          </cell>
          <cell r="B772" t="str">
            <v>A</v>
          </cell>
          <cell r="C772">
            <v>3</v>
          </cell>
          <cell r="D772">
            <v>836</v>
          </cell>
          <cell r="E772" t="str">
            <v xml:space="preserve">Manutenção e Reparos Engenharia                  </v>
          </cell>
          <cell r="F772">
            <v>2658450.7799999998</v>
          </cell>
          <cell r="G772">
            <v>226996.93</v>
          </cell>
          <cell r="H772">
            <v>0</v>
          </cell>
          <cell r="I772">
            <v>2885447.71</v>
          </cell>
        </row>
        <row r="773">
          <cell r="A773" t="str">
            <v>3.2.1.02.03</v>
          </cell>
          <cell r="B773" t="str">
            <v>A</v>
          </cell>
          <cell r="C773">
            <v>3</v>
          </cell>
          <cell r="D773">
            <v>837</v>
          </cell>
          <cell r="E773" t="str">
            <v xml:space="preserve">Serviços Espec. de Engenharia                    </v>
          </cell>
          <cell r="F773">
            <v>181555.43</v>
          </cell>
          <cell r="G773">
            <v>0</v>
          </cell>
          <cell r="H773">
            <v>0</v>
          </cell>
          <cell r="I773">
            <v>181555.43</v>
          </cell>
        </row>
        <row r="774">
          <cell r="A774" t="str">
            <v>3.2.1.02.04</v>
          </cell>
          <cell r="B774" t="str">
            <v>A</v>
          </cell>
          <cell r="C774">
            <v>3</v>
          </cell>
          <cell r="D774">
            <v>838</v>
          </cell>
          <cell r="E774" t="str">
            <v xml:space="preserve">Levantamentos, Estudos e Projetos                </v>
          </cell>
          <cell r="F774">
            <v>611941.56000000006</v>
          </cell>
          <cell r="G774">
            <v>335829.3</v>
          </cell>
          <cell r="H774">
            <v>0</v>
          </cell>
          <cell r="I774">
            <v>947770.86</v>
          </cell>
        </row>
        <row r="775">
          <cell r="A775" t="str">
            <v>3.2.1.02.07</v>
          </cell>
          <cell r="B775" t="str">
            <v>A</v>
          </cell>
          <cell r="C775">
            <v>3</v>
          </cell>
          <cell r="D775">
            <v>841</v>
          </cell>
          <cell r="E775" t="str">
            <v xml:space="preserve">Outros Serviços Especializados                   </v>
          </cell>
          <cell r="F775">
            <v>269297.13</v>
          </cell>
          <cell r="G775">
            <v>18512.43</v>
          </cell>
          <cell r="H775">
            <v>0</v>
          </cell>
          <cell r="I775">
            <v>287809.56</v>
          </cell>
        </row>
        <row r="776">
          <cell r="A776" t="str">
            <v>3.2.1.02.10</v>
          </cell>
          <cell r="B776" t="str">
            <v>A</v>
          </cell>
          <cell r="C776">
            <v>3</v>
          </cell>
          <cell r="D776">
            <v>870</v>
          </cell>
          <cell r="E776" t="str">
            <v xml:space="preserve">Sinalização                                      </v>
          </cell>
          <cell r="F776">
            <v>780561.67</v>
          </cell>
          <cell r="G776">
            <v>25433.040000000001</v>
          </cell>
          <cell r="H776">
            <v>0</v>
          </cell>
          <cell r="I776">
            <v>805994.71</v>
          </cell>
        </row>
        <row r="777">
          <cell r="A777" t="str">
            <v>3.2.1.03</v>
          </cell>
          <cell r="B777" t="str">
            <v>S</v>
          </cell>
          <cell r="C777">
            <v>3</v>
          </cell>
          <cell r="D777">
            <v>844</v>
          </cell>
          <cell r="E777" t="str">
            <v xml:space="preserve">Custos Gerais                                    </v>
          </cell>
          <cell r="F777">
            <v>20837622.010000002</v>
          </cell>
          <cell r="G777">
            <v>2423141.6800000002</v>
          </cell>
          <cell r="H777">
            <v>123872.09</v>
          </cell>
          <cell r="I777">
            <v>23136891.600000001</v>
          </cell>
        </row>
        <row r="778">
          <cell r="A778" t="str">
            <v>3.2.1.03.03</v>
          </cell>
          <cell r="B778" t="str">
            <v>A</v>
          </cell>
          <cell r="C778">
            <v>3</v>
          </cell>
          <cell r="D778">
            <v>847</v>
          </cell>
          <cell r="E778" t="str">
            <v xml:space="preserve">Remuneração a Estag. e Bolsistas                 </v>
          </cell>
          <cell r="F778">
            <v>277985.87</v>
          </cell>
          <cell r="G778">
            <v>36434.04</v>
          </cell>
          <cell r="H778">
            <v>0</v>
          </cell>
          <cell r="I778">
            <v>314419.90999999997</v>
          </cell>
        </row>
        <row r="779">
          <cell r="A779" t="str">
            <v>3.2.1.03.05</v>
          </cell>
          <cell r="B779" t="str">
            <v>A</v>
          </cell>
          <cell r="C779">
            <v>3</v>
          </cell>
          <cell r="D779">
            <v>849</v>
          </cell>
          <cell r="E779" t="str">
            <v xml:space="preserve">Segurança e Vigilância                           </v>
          </cell>
          <cell r="F779">
            <v>376248.43</v>
          </cell>
          <cell r="G779">
            <v>30279.22</v>
          </cell>
          <cell r="H779">
            <v>0</v>
          </cell>
          <cell r="I779">
            <v>406527.65</v>
          </cell>
        </row>
        <row r="780">
          <cell r="A780" t="str">
            <v>3.2.1.03.06</v>
          </cell>
          <cell r="B780" t="str">
            <v>A</v>
          </cell>
          <cell r="C780">
            <v>3</v>
          </cell>
          <cell r="D780">
            <v>850</v>
          </cell>
          <cell r="E780" t="str">
            <v xml:space="preserve">Serviços Terceirizados - Manutenção              </v>
          </cell>
          <cell r="F780">
            <v>3865332.69</v>
          </cell>
          <cell r="G780">
            <v>764642.6</v>
          </cell>
          <cell r="H780">
            <v>123872.09</v>
          </cell>
          <cell r="I780">
            <v>4506103.2</v>
          </cell>
        </row>
        <row r="781">
          <cell r="A781" t="str">
            <v>3.2.1.03.07</v>
          </cell>
          <cell r="B781" t="str">
            <v>A</v>
          </cell>
          <cell r="C781">
            <v>3</v>
          </cell>
          <cell r="D781">
            <v>851</v>
          </cell>
          <cell r="E781" t="str">
            <v xml:space="preserve">Serviços Terceirizados - Limpeza                 </v>
          </cell>
          <cell r="F781">
            <v>5228813.7300000004</v>
          </cell>
          <cell r="G781">
            <v>415176.02</v>
          </cell>
          <cell r="H781">
            <v>0</v>
          </cell>
          <cell r="I781">
            <v>5643989.75</v>
          </cell>
        </row>
        <row r="782">
          <cell r="A782" t="str">
            <v>3.2.1.03.08</v>
          </cell>
          <cell r="B782" t="str">
            <v>A</v>
          </cell>
          <cell r="C782">
            <v>3</v>
          </cell>
          <cell r="D782">
            <v>852</v>
          </cell>
          <cell r="E782" t="str">
            <v xml:space="preserve">Passagens  aéreas                                </v>
          </cell>
          <cell r="F782">
            <v>96239.45</v>
          </cell>
          <cell r="G782">
            <v>15973.1</v>
          </cell>
          <cell r="H782">
            <v>0</v>
          </cell>
          <cell r="I782">
            <v>112212.55</v>
          </cell>
        </row>
        <row r="783">
          <cell r="A783" t="str">
            <v>3.2.1.03.09</v>
          </cell>
          <cell r="B783" t="str">
            <v>A</v>
          </cell>
          <cell r="C783">
            <v>3</v>
          </cell>
          <cell r="D783">
            <v>853</v>
          </cell>
          <cell r="E783" t="str">
            <v xml:space="preserve">Outros Serviços - PJ                             </v>
          </cell>
          <cell r="F783">
            <v>37920.58</v>
          </cell>
          <cell r="G783">
            <v>0</v>
          </cell>
          <cell r="H783">
            <v>0</v>
          </cell>
          <cell r="I783">
            <v>37920.58</v>
          </cell>
        </row>
        <row r="784">
          <cell r="A784" t="str">
            <v>3.2.1.03.11</v>
          </cell>
          <cell r="B784" t="str">
            <v>A</v>
          </cell>
          <cell r="C784">
            <v>3</v>
          </cell>
          <cell r="D784">
            <v>855</v>
          </cell>
          <cell r="E784" t="str">
            <v xml:space="preserve">Meio Ambiente                                    </v>
          </cell>
          <cell r="F784">
            <v>729616.51</v>
          </cell>
          <cell r="G784">
            <v>193770.93</v>
          </cell>
          <cell r="H784">
            <v>0</v>
          </cell>
          <cell r="I784">
            <v>923387.44</v>
          </cell>
        </row>
        <row r="785">
          <cell r="A785" t="str">
            <v>3.2.1.03.13</v>
          </cell>
          <cell r="B785" t="str">
            <v>A</v>
          </cell>
          <cell r="C785">
            <v>3</v>
          </cell>
          <cell r="D785">
            <v>857</v>
          </cell>
          <cell r="E785" t="str">
            <v xml:space="preserve">Locação de Bens Móveis                           </v>
          </cell>
          <cell r="F785">
            <v>330589.74</v>
          </cell>
          <cell r="G785">
            <v>86066.14</v>
          </cell>
          <cell r="H785">
            <v>0</v>
          </cell>
          <cell r="I785">
            <v>416655.88</v>
          </cell>
        </row>
        <row r="786">
          <cell r="A786" t="str">
            <v>3.2.1.03.18</v>
          </cell>
          <cell r="B786" t="str">
            <v>A</v>
          </cell>
          <cell r="C786">
            <v>3</v>
          </cell>
          <cell r="D786">
            <v>862</v>
          </cell>
          <cell r="E786" t="str">
            <v xml:space="preserve">Transporte e Locomoção                           </v>
          </cell>
          <cell r="F786">
            <v>347827.48</v>
          </cell>
          <cell r="G786">
            <v>31913.72</v>
          </cell>
          <cell r="H786">
            <v>0</v>
          </cell>
          <cell r="I786">
            <v>379741.2</v>
          </cell>
        </row>
        <row r="787">
          <cell r="A787" t="str">
            <v>3.2.1.03.19</v>
          </cell>
          <cell r="B787" t="str">
            <v>A</v>
          </cell>
          <cell r="C787">
            <v>3</v>
          </cell>
          <cell r="D787">
            <v>863</v>
          </cell>
          <cell r="E787" t="str">
            <v xml:space="preserve">Suporte e Manutençao de Sistemas                 </v>
          </cell>
          <cell r="F787">
            <v>831111.33</v>
          </cell>
          <cell r="G787">
            <v>74830.460000000006</v>
          </cell>
          <cell r="H787">
            <v>0</v>
          </cell>
          <cell r="I787">
            <v>905941.79</v>
          </cell>
        </row>
        <row r="788">
          <cell r="A788" t="str">
            <v>3.2.1.03.20</v>
          </cell>
          <cell r="B788" t="str">
            <v>A</v>
          </cell>
          <cell r="C788">
            <v>3</v>
          </cell>
          <cell r="D788">
            <v>864</v>
          </cell>
          <cell r="E788" t="str">
            <v xml:space="preserve">Assinatura de Publicações Técnicas               </v>
          </cell>
          <cell r="F788">
            <v>33000</v>
          </cell>
          <cell r="G788">
            <v>0</v>
          </cell>
          <cell r="H788">
            <v>0</v>
          </cell>
          <cell r="I788">
            <v>33000</v>
          </cell>
        </row>
        <row r="789">
          <cell r="A789" t="str">
            <v>3.2.1.03.23</v>
          </cell>
          <cell r="B789" t="str">
            <v>A</v>
          </cell>
          <cell r="C789">
            <v>3</v>
          </cell>
          <cell r="D789">
            <v>867</v>
          </cell>
          <cell r="E789" t="str">
            <v xml:space="preserve">Manutenção e Reparos em Geral                    </v>
          </cell>
          <cell r="F789">
            <v>407675.4</v>
          </cell>
          <cell r="G789">
            <v>57680.31</v>
          </cell>
          <cell r="H789">
            <v>0</v>
          </cell>
          <cell r="I789">
            <v>465355.71</v>
          </cell>
        </row>
        <row r="790">
          <cell r="A790" t="str">
            <v>3.2.1.03.27</v>
          </cell>
          <cell r="B790" t="str">
            <v>A</v>
          </cell>
          <cell r="C790">
            <v>3</v>
          </cell>
          <cell r="D790">
            <v>871</v>
          </cell>
          <cell r="E790" t="str">
            <v xml:space="preserve">Despesas Diversas                                </v>
          </cell>
          <cell r="F790">
            <v>1681.09</v>
          </cell>
          <cell r="G790">
            <v>200</v>
          </cell>
          <cell r="H790">
            <v>0</v>
          </cell>
          <cell r="I790">
            <v>1881.09</v>
          </cell>
        </row>
        <row r="791">
          <cell r="A791" t="str">
            <v>3.2.1.03.28</v>
          </cell>
          <cell r="B791" t="str">
            <v>A</v>
          </cell>
          <cell r="C791">
            <v>3</v>
          </cell>
          <cell r="D791">
            <v>1226</v>
          </cell>
          <cell r="E791" t="str">
            <v xml:space="preserve">Locação de Veiculos                              </v>
          </cell>
          <cell r="F791">
            <v>302819</v>
          </cell>
          <cell r="G791">
            <v>27529</v>
          </cell>
          <cell r="H791">
            <v>0</v>
          </cell>
          <cell r="I791">
            <v>330348</v>
          </cell>
        </row>
        <row r="792">
          <cell r="A792" t="str">
            <v>3.2.1.03.30</v>
          </cell>
          <cell r="B792" t="str">
            <v>A</v>
          </cell>
          <cell r="C792">
            <v>3</v>
          </cell>
          <cell r="D792">
            <v>1249</v>
          </cell>
          <cell r="E792" t="str">
            <v xml:space="preserve">Despesas c/ Fretes e Despachos                   </v>
          </cell>
          <cell r="F792">
            <v>1072.07</v>
          </cell>
          <cell r="G792">
            <v>0</v>
          </cell>
          <cell r="H792">
            <v>0</v>
          </cell>
          <cell r="I792">
            <v>1072.07</v>
          </cell>
        </row>
        <row r="793">
          <cell r="A793" t="str">
            <v>3.2.1.03.33</v>
          </cell>
          <cell r="B793" t="str">
            <v>A</v>
          </cell>
          <cell r="C793">
            <v>3</v>
          </cell>
          <cell r="D793">
            <v>1729</v>
          </cell>
          <cell r="E793" t="str">
            <v xml:space="preserve">Serviços de Medicina do Trabalho                 </v>
          </cell>
          <cell r="F793">
            <v>51003.08</v>
          </cell>
          <cell r="G793">
            <v>0</v>
          </cell>
          <cell r="H793">
            <v>0</v>
          </cell>
          <cell r="I793">
            <v>51003.08</v>
          </cell>
        </row>
        <row r="794">
          <cell r="A794" t="str">
            <v>3.2.1.03.34</v>
          </cell>
          <cell r="B794" t="str">
            <v>A</v>
          </cell>
          <cell r="C794">
            <v>3</v>
          </cell>
          <cell r="D794">
            <v>1965</v>
          </cell>
          <cell r="E794" t="str">
            <v xml:space="preserve">Serviços Terceirizados - Administrativo          </v>
          </cell>
          <cell r="F794">
            <v>2554773.21</v>
          </cell>
          <cell r="G794">
            <v>248033.04</v>
          </cell>
          <cell r="H794">
            <v>0</v>
          </cell>
          <cell r="I794">
            <v>2802806.25</v>
          </cell>
        </row>
        <row r="795">
          <cell r="A795" t="str">
            <v>3.2.1.03.35</v>
          </cell>
          <cell r="B795" t="str">
            <v>A</v>
          </cell>
          <cell r="C795">
            <v>3</v>
          </cell>
          <cell r="D795">
            <v>1966</v>
          </cell>
          <cell r="E795" t="str">
            <v xml:space="preserve">Serviços Terceirizados - Operacional             </v>
          </cell>
          <cell r="F795">
            <v>5363912.3499999996</v>
          </cell>
          <cell r="G795">
            <v>440613.1</v>
          </cell>
          <cell r="H795">
            <v>0</v>
          </cell>
          <cell r="I795">
            <v>5804525.4500000002</v>
          </cell>
        </row>
        <row r="796">
          <cell r="A796" t="str">
            <v>3.2.1.04</v>
          </cell>
          <cell r="B796" t="str">
            <v>S</v>
          </cell>
          <cell r="C796">
            <v>3</v>
          </cell>
          <cell r="D796">
            <v>872</v>
          </cell>
          <cell r="E796" t="str">
            <v xml:space="preserve">Custos com Materiais                             </v>
          </cell>
          <cell r="F796">
            <v>803236.59</v>
          </cell>
          <cell r="G796">
            <v>104406.73</v>
          </cell>
          <cell r="H796">
            <v>8.83</v>
          </cell>
          <cell r="I796">
            <v>907634.49</v>
          </cell>
        </row>
        <row r="797">
          <cell r="A797" t="str">
            <v>3.2.1.04.01</v>
          </cell>
          <cell r="B797" t="str">
            <v>A</v>
          </cell>
          <cell r="C797">
            <v>3</v>
          </cell>
          <cell r="D797">
            <v>873</v>
          </cell>
          <cell r="E797" t="str">
            <v xml:space="preserve">Combustiveis e Lubrificantes                     </v>
          </cell>
          <cell r="F797">
            <v>130998.56</v>
          </cell>
          <cell r="G797">
            <v>19738.54</v>
          </cell>
          <cell r="H797">
            <v>0</v>
          </cell>
          <cell r="I797">
            <v>150737.1</v>
          </cell>
        </row>
        <row r="798">
          <cell r="A798" t="str">
            <v>3.2.1.04.02</v>
          </cell>
          <cell r="B798" t="str">
            <v>A</v>
          </cell>
          <cell r="C798">
            <v>3</v>
          </cell>
          <cell r="D798">
            <v>874</v>
          </cell>
          <cell r="E798" t="str">
            <v xml:space="preserve">Material de Consumo                              </v>
          </cell>
          <cell r="F798">
            <v>25408.98</v>
          </cell>
          <cell r="G798">
            <v>2154.04</v>
          </cell>
          <cell r="H798">
            <v>0</v>
          </cell>
          <cell r="I798">
            <v>27563.02</v>
          </cell>
        </row>
        <row r="799">
          <cell r="A799" t="str">
            <v>3.2.1.04.05</v>
          </cell>
          <cell r="B799" t="str">
            <v>A</v>
          </cell>
          <cell r="C799">
            <v>3</v>
          </cell>
          <cell r="D799">
            <v>877</v>
          </cell>
          <cell r="E799" t="str">
            <v xml:space="preserve">Fardamento e EPI's                               </v>
          </cell>
          <cell r="F799">
            <v>26966.65</v>
          </cell>
          <cell r="G799">
            <v>460.74</v>
          </cell>
          <cell r="H799">
            <v>0</v>
          </cell>
          <cell r="I799">
            <v>27427.39</v>
          </cell>
        </row>
        <row r="800">
          <cell r="A800" t="str">
            <v>3.2.1.04.06</v>
          </cell>
          <cell r="B800" t="str">
            <v>A</v>
          </cell>
          <cell r="C800">
            <v>3</v>
          </cell>
          <cell r="D800">
            <v>1123</v>
          </cell>
          <cell r="E800" t="str">
            <v xml:space="preserve">Materiais Diversos                               </v>
          </cell>
          <cell r="F800">
            <v>96510.17</v>
          </cell>
          <cell r="G800">
            <v>23974.26</v>
          </cell>
          <cell r="H800">
            <v>0</v>
          </cell>
          <cell r="I800">
            <v>120484.43</v>
          </cell>
        </row>
        <row r="801">
          <cell r="A801" t="str">
            <v>3.2.1.04.07</v>
          </cell>
          <cell r="B801" t="str">
            <v>A</v>
          </cell>
          <cell r="C801">
            <v>3</v>
          </cell>
          <cell r="D801">
            <v>1971</v>
          </cell>
          <cell r="E801" t="str">
            <v xml:space="preserve">Material de Expediente                           </v>
          </cell>
          <cell r="F801">
            <v>8261.24</v>
          </cell>
          <cell r="G801">
            <v>822</v>
          </cell>
          <cell r="H801">
            <v>0</v>
          </cell>
          <cell r="I801">
            <v>9083.24</v>
          </cell>
        </row>
        <row r="802">
          <cell r="A802" t="str">
            <v>3.2.1.04.08</v>
          </cell>
          <cell r="B802" t="str">
            <v>A</v>
          </cell>
          <cell r="C802">
            <v>3</v>
          </cell>
          <cell r="D802">
            <v>1972</v>
          </cell>
          <cell r="E802" t="str">
            <v xml:space="preserve">Material de Manutenção                           </v>
          </cell>
          <cell r="F802">
            <v>515099.82</v>
          </cell>
          <cell r="G802">
            <v>57257.15</v>
          </cell>
          <cell r="H802">
            <v>0</v>
          </cell>
          <cell r="I802">
            <v>572356.97</v>
          </cell>
        </row>
        <row r="803">
          <cell r="A803" t="str">
            <v>3.2.1.04.09</v>
          </cell>
          <cell r="B803" t="str">
            <v>A</v>
          </cell>
          <cell r="C803">
            <v>3</v>
          </cell>
          <cell r="D803">
            <v>2793</v>
          </cell>
          <cell r="E803" t="str">
            <v xml:space="preserve">Reembolso Cartão-Proximidade                     </v>
          </cell>
          <cell r="F803">
            <v>-8.83</v>
          </cell>
          <cell r="G803">
            <v>0</v>
          </cell>
          <cell r="H803">
            <v>8.83</v>
          </cell>
          <cell r="I803">
            <v>-17.66</v>
          </cell>
        </row>
        <row r="804">
          <cell r="A804" t="str">
            <v>3.2.1.05</v>
          </cell>
          <cell r="B804" t="str">
            <v>S</v>
          </cell>
          <cell r="C804">
            <v>3</v>
          </cell>
          <cell r="D804">
            <v>878</v>
          </cell>
          <cell r="E804" t="str">
            <v xml:space="preserve">Custos com Serviços Essenciais                   </v>
          </cell>
          <cell r="F804">
            <v>2664730.15</v>
          </cell>
          <cell r="G804">
            <v>266729.78999999998</v>
          </cell>
          <cell r="H804">
            <v>0</v>
          </cell>
          <cell r="I804">
            <v>2931459.94</v>
          </cell>
        </row>
        <row r="805">
          <cell r="A805" t="str">
            <v>3.2.1.05.01</v>
          </cell>
          <cell r="B805" t="str">
            <v>A</v>
          </cell>
          <cell r="C805">
            <v>3</v>
          </cell>
          <cell r="D805">
            <v>879</v>
          </cell>
          <cell r="E805" t="str">
            <v xml:space="preserve">Energia Elétrica                                 </v>
          </cell>
          <cell r="F805">
            <v>1505664.2</v>
          </cell>
          <cell r="G805">
            <v>158198.39999999999</v>
          </cell>
          <cell r="H805">
            <v>0</v>
          </cell>
          <cell r="I805">
            <v>1663862.6</v>
          </cell>
        </row>
        <row r="806">
          <cell r="A806" t="str">
            <v>3.2.1.05.03</v>
          </cell>
          <cell r="B806" t="str">
            <v>A</v>
          </cell>
          <cell r="C806">
            <v>3</v>
          </cell>
          <cell r="D806">
            <v>881</v>
          </cell>
          <cell r="E806" t="str">
            <v xml:space="preserve">Comunicação (Telefone Móvel)                     </v>
          </cell>
          <cell r="F806">
            <v>84300.78</v>
          </cell>
          <cell r="G806">
            <v>7479.64</v>
          </cell>
          <cell r="H806">
            <v>0</v>
          </cell>
          <cell r="I806">
            <v>91780.42</v>
          </cell>
        </row>
        <row r="807">
          <cell r="A807" t="str">
            <v>3.2.1.05.04</v>
          </cell>
          <cell r="B807" t="str">
            <v>A</v>
          </cell>
          <cell r="C807">
            <v>3</v>
          </cell>
          <cell r="D807">
            <v>882</v>
          </cell>
          <cell r="E807" t="str">
            <v xml:space="preserve">Água e Esgoto                                    </v>
          </cell>
          <cell r="F807">
            <v>957829.54</v>
          </cell>
          <cell r="G807">
            <v>90832.1</v>
          </cell>
          <cell r="H807">
            <v>0</v>
          </cell>
          <cell r="I807">
            <v>1048661.6399999999</v>
          </cell>
        </row>
        <row r="808">
          <cell r="A808" t="str">
            <v>3.2.1.05.05</v>
          </cell>
          <cell r="B808" t="str">
            <v>A</v>
          </cell>
          <cell r="C808">
            <v>3</v>
          </cell>
          <cell r="D808">
            <v>1861</v>
          </cell>
          <cell r="E808" t="str">
            <v xml:space="preserve">Comunicação (Telefone Fixo)                      </v>
          </cell>
          <cell r="F808">
            <v>64301.62</v>
          </cell>
          <cell r="G808">
            <v>5537.2</v>
          </cell>
          <cell r="H808">
            <v>0</v>
          </cell>
          <cell r="I808">
            <v>69838.820000000007</v>
          </cell>
        </row>
        <row r="809">
          <cell r="A809" t="str">
            <v>3.2.1.05.06</v>
          </cell>
          <cell r="B809" t="str">
            <v>A</v>
          </cell>
          <cell r="C809">
            <v>3</v>
          </cell>
          <cell r="D809">
            <v>1863</v>
          </cell>
          <cell r="E809" t="str">
            <v xml:space="preserve">Comunicação (Internet)                           </v>
          </cell>
          <cell r="F809">
            <v>52634.01</v>
          </cell>
          <cell r="G809">
            <v>4682.45</v>
          </cell>
          <cell r="H809">
            <v>0</v>
          </cell>
          <cell r="I809">
            <v>57316.46</v>
          </cell>
        </row>
        <row r="810">
          <cell r="A810" t="str">
            <v>3.2.1.06</v>
          </cell>
          <cell r="B810" t="str">
            <v>S</v>
          </cell>
          <cell r="C810">
            <v>3</v>
          </cell>
          <cell r="D810">
            <v>1240</v>
          </cell>
          <cell r="E810" t="str">
            <v xml:space="preserve">Custos Ponta de Espera e Cujupe                  </v>
          </cell>
          <cell r="F810">
            <v>778543.08</v>
          </cell>
          <cell r="G810">
            <v>70861.45</v>
          </cell>
          <cell r="H810">
            <v>0</v>
          </cell>
          <cell r="I810">
            <v>849404.53</v>
          </cell>
        </row>
        <row r="811">
          <cell r="A811" t="str">
            <v>3.2.1.06.01</v>
          </cell>
          <cell r="B811" t="str">
            <v>A</v>
          </cell>
          <cell r="C811">
            <v>3</v>
          </cell>
          <cell r="D811">
            <v>1241</v>
          </cell>
          <cell r="E811" t="str">
            <v xml:space="preserve">Energia Elétrica                                 </v>
          </cell>
          <cell r="F811">
            <v>226450.44</v>
          </cell>
          <cell r="G811">
            <v>23576.7</v>
          </cell>
          <cell r="H811">
            <v>0</v>
          </cell>
          <cell r="I811">
            <v>250027.14</v>
          </cell>
        </row>
        <row r="812">
          <cell r="A812" t="str">
            <v>3.2.1.06.02</v>
          </cell>
          <cell r="B812" t="str">
            <v>A</v>
          </cell>
          <cell r="C812">
            <v>3</v>
          </cell>
          <cell r="D812">
            <v>1242</v>
          </cell>
          <cell r="E812" t="str">
            <v xml:space="preserve">Água e Esgoto                                    </v>
          </cell>
          <cell r="F812">
            <v>196507.35</v>
          </cell>
          <cell r="G812">
            <v>17192.189999999999</v>
          </cell>
          <cell r="H812">
            <v>0</v>
          </cell>
          <cell r="I812">
            <v>213699.54</v>
          </cell>
        </row>
        <row r="813">
          <cell r="A813" t="str">
            <v>3.2.1.06.09</v>
          </cell>
          <cell r="B813" t="str">
            <v>A</v>
          </cell>
          <cell r="C813">
            <v>3</v>
          </cell>
          <cell r="D813">
            <v>1263</v>
          </cell>
          <cell r="E813" t="str">
            <v xml:space="preserve">Refeição                                         </v>
          </cell>
          <cell r="F813">
            <v>355585.29</v>
          </cell>
          <cell r="G813">
            <v>30092.560000000001</v>
          </cell>
          <cell r="H813">
            <v>0</v>
          </cell>
          <cell r="I813">
            <v>385677.85</v>
          </cell>
        </row>
        <row r="814">
          <cell r="A814" t="str">
            <v>3.2.2</v>
          </cell>
          <cell r="B814" t="str">
            <v>S</v>
          </cell>
          <cell r="C814">
            <v>3</v>
          </cell>
          <cell r="D814">
            <v>883</v>
          </cell>
          <cell r="E814" t="str">
            <v xml:space="preserve">Despesas Administrativas                         </v>
          </cell>
          <cell r="F814">
            <v>55518441.579999998</v>
          </cell>
          <cell r="G814">
            <v>5395524.0499999998</v>
          </cell>
          <cell r="H814">
            <v>500201.89</v>
          </cell>
          <cell r="I814">
            <v>60413763.740000002</v>
          </cell>
        </row>
        <row r="815">
          <cell r="A815" t="str">
            <v>3.2.2.01</v>
          </cell>
          <cell r="B815" t="str">
            <v>S</v>
          </cell>
          <cell r="C815">
            <v>3</v>
          </cell>
          <cell r="D815">
            <v>884</v>
          </cell>
          <cell r="E815" t="str">
            <v xml:space="preserve">Despesas com Pessoal                             </v>
          </cell>
          <cell r="F815">
            <v>36274833.25</v>
          </cell>
          <cell r="G815">
            <v>3608995.17</v>
          </cell>
          <cell r="H815">
            <v>500201.89</v>
          </cell>
          <cell r="I815">
            <v>39383626.530000001</v>
          </cell>
        </row>
        <row r="816">
          <cell r="A816" t="str">
            <v>3.2.2.01.01</v>
          </cell>
          <cell r="B816" t="str">
            <v>S</v>
          </cell>
          <cell r="C816">
            <v>3</v>
          </cell>
          <cell r="D816">
            <v>885</v>
          </cell>
          <cell r="E816" t="str">
            <v xml:space="preserve">Remunerações e Vantagens                         </v>
          </cell>
          <cell r="F816">
            <v>19627601.98</v>
          </cell>
          <cell r="G816">
            <v>1951580.17</v>
          </cell>
          <cell r="H816">
            <v>33107.15</v>
          </cell>
          <cell r="I816">
            <v>21546075</v>
          </cell>
        </row>
        <row r="817">
          <cell r="A817" t="str">
            <v>3.2.2.01.01.0001</v>
          </cell>
          <cell r="B817" t="str">
            <v>A</v>
          </cell>
          <cell r="C817">
            <v>3</v>
          </cell>
          <cell r="D817">
            <v>886</v>
          </cell>
          <cell r="E817" t="str">
            <v xml:space="preserve">Salários                                         </v>
          </cell>
          <cell r="F817">
            <v>10073574.949999999</v>
          </cell>
          <cell r="G817">
            <v>923126.51</v>
          </cell>
          <cell r="H817">
            <v>0</v>
          </cell>
          <cell r="I817">
            <v>10996701.460000001</v>
          </cell>
        </row>
        <row r="818">
          <cell r="A818" t="str">
            <v>3.2.2.01.01.0002</v>
          </cell>
          <cell r="B818" t="str">
            <v>A</v>
          </cell>
          <cell r="C818">
            <v>3</v>
          </cell>
          <cell r="D818">
            <v>887</v>
          </cell>
          <cell r="E818" t="str">
            <v xml:space="preserve">Férias                                           </v>
          </cell>
          <cell r="F818">
            <v>2264319.44</v>
          </cell>
          <cell r="G818">
            <v>193846.65</v>
          </cell>
          <cell r="H818">
            <v>0</v>
          </cell>
          <cell r="I818">
            <v>2458166.09</v>
          </cell>
        </row>
        <row r="819">
          <cell r="A819" t="str">
            <v>3.2.2.01.01.0003</v>
          </cell>
          <cell r="B819" t="str">
            <v>A</v>
          </cell>
          <cell r="C819">
            <v>3</v>
          </cell>
          <cell r="D819">
            <v>888</v>
          </cell>
          <cell r="E819" t="str">
            <v xml:space="preserve">13º Salários                                     </v>
          </cell>
          <cell r="F819">
            <v>1514250.38</v>
          </cell>
          <cell r="G819">
            <v>147183.95000000001</v>
          </cell>
          <cell r="H819">
            <v>0</v>
          </cell>
          <cell r="I819">
            <v>1661434.33</v>
          </cell>
        </row>
        <row r="820">
          <cell r="A820" t="str">
            <v>3.2.2.01.01.0004</v>
          </cell>
          <cell r="B820" t="str">
            <v>A</v>
          </cell>
          <cell r="C820">
            <v>3</v>
          </cell>
          <cell r="D820">
            <v>889</v>
          </cell>
          <cell r="E820" t="str">
            <v xml:space="preserve">Diárias - Negócios                               </v>
          </cell>
          <cell r="F820">
            <v>128388.71</v>
          </cell>
          <cell r="G820">
            <v>1704.15</v>
          </cell>
          <cell r="H820">
            <v>0</v>
          </cell>
          <cell r="I820">
            <v>130092.86</v>
          </cell>
        </row>
        <row r="821">
          <cell r="A821" t="str">
            <v>3.2.2.01.01.0005</v>
          </cell>
          <cell r="B821" t="str">
            <v>A</v>
          </cell>
          <cell r="C821">
            <v>3</v>
          </cell>
          <cell r="D821">
            <v>890</v>
          </cell>
          <cell r="E821" t="str">
            <v xml:space="preserve">Adicional tempo de servico                       </v>
          </cell>
          <cell r="F821">
            <v>186919.17</v>
          </cell>
          <cell r="G821">
            <v>16055.89</v>
          </cell>
          <cell r="H821">
            <v>0</v>
          </cell>
          <cell r="I821">
            <v>202975.06</v>
          </cell>
        </row>
        <row r="822">
          <cell r="A822" t="str">
            <v>3.2.2.01.01.0007</v>
          </cell>
          <cell r="B822" t="str">
            <v>A</v>
          </cell>
          <cell r="C822">
            <v>3</v>
          </cell>
          <cell r="D822">
            <v>892</v>
          </cell>
          <cell r="E822" t="str">
            <v xml:space="preserve">Adicional risco                                  </v>
          </cell>
          <cell r="F822">
            <v>4052140.44</v>
          </cell>
          <cell r="G822">
            <v>368563.89</v>
          </cell>
          <cell r="H822">
            <v>0</v>
          </cell>
          <cell r="I822">
            <v>4420704.33</v>
          </cell>
        </row>
        <row r="823">
          <cell r="A823" t="str">
            <v>3.2.2.01.01.0008</v>
          </cell>
          <cell r="B823" t="str">
            <v>A</v>
          </cell>
          <cell r="C823">
            <v>3</v>
          </cell>
          <cell r="D823">
            <v>893</v>
          </cell>
          <cell r="E823" t="str">
            <v xml:space="preserve">Grat. servicos extraordinarios                   </v>
          </cell>
          <cell r="F823">
            <v>745151.55</v>
          </cell>
          <cell r="G823">
            <v>66619.42</v>
          </cell>
          <cell r="H823">
            <v>0</v>
          </cell>
          <cell r="I823">
            <v>811770.97</v>
          </cell>
        </row>
        <row r="824">
          <cell r="A824" t="str">
            <v>3.2.2.01.01.0009</v>
          </cell>
          <cell r="B824" t="str">
            <v>A</v>
          </cell>
          <cell r="C824">
            <v>3</v>
          </cell>
          <cell r="D824">
            <v>894</v>
          </cell>
          <cell r="E824" t="str">
            <v xml:space="preserve">Funcao Grat. incorporada                         </v>
          </cell>
          <cell r="F824">
            <v>135056.64000000001</v>
          </cell>
          <cell r="G824">
            <v>13690.34</v>
          </cell>
          <cell r="H824">
            <v>0</v>
          </cell>
          <cell r="I824">
            <v>148746.98000000001</v>
          </cell>
        </row>
        <row r="825">
          <cell r="A825" t="str">
            <v>3.2.2.01.01.0010</v>
          </cell>
          <cell r="B825" t="str">
            <v>A</v>
          </cell>
          <cell r="C825">
            <v>3</v>
          </cell>
          <cell r="D825">
            <v>895</v>
          </cell>
          <cell r="E825" t="str">
            <v xml:space="preserve">abono pecuniario                                 </v>
          </cell>
          <cell r="F825">
            <v>410033.04</v>
          </cell>
          <cell r="G825">
            <v>20099.7</v>
          </cell>
          <cell r="H825">
            <v>0</v>
          </cell>
          <cell r="I825">
            <v>430132.74</v>
          </cell>
        </row>
        <row r="826">
          <cell r="A826" t="str">
            <v>3.2.2.01.01.0011</v>
          </cell>
          <cell r="B826" t="str">
            <v>A</v>
          </cell>
          <cell r="C826">
            <v>3</v>
          </cell>
          <cell r="D826">
            <v>896</v>
          </cell>
          <cell r="E826" t="str">
            <v xml:space="preserve">Adicional Noturno                                </v>
          </cell>
          <cell r="F826">
            <v>285147.53000000003</v>
          </cell>
          <cell r="G826">
            <v>61750.2</v>
          </cell>
          <cell r="H826">
            <v>0</v>
          </cell>
          <cell r="I826">
            <v>346897.73</v>
          </cell>
        </row>
        <row r="827">
          <cell r="A827" t="str">
            <v>3.2.2.01.01.0012</v>
          </cell>
          <cell r="B827" t="str">
            <v>A</v>
          </cell>
          <cell r="C827">
            <v>3</v>
          </cell>
          <cell r="D827">
            <v>897</v>
          </cell>
          <cell r="E827" t="str">
            <v xml:space="preserve">Hora Extra                                       </v>
          </cell>
          <cell r="F827">
            <v>57369.47</v>
          </cell>
          <cell r="G827">
            <v>123725.75</v>
          </cell>
          <cell r="H827">
            <v>0</v>
          </cell>
          <cell r="I827">
            <v>181095.22</v>
          </cell>
        </row>
        <row r="828">
          <cell r="A828" t="str">
            <v>3.2.2.01.01.0014</v>
          </cell>
          <cell r="B828" t="str">
            <v>A</v>
          </cell>
          <cell r="C828">
            <v>3</v>
          </cell>
          <cell r="D828">
            <v>1129</v>
          </cell>
          <cell r="E828" t="str">
            <v xml:space="preserve">Diárias - Treinamento                            </v>
          </cell>
          <cell r="F828">
            <v>68506.83</v>
          </cell>
          <cell r="G828">
            <v>2044.98</v>
          </cell>
          <cell r="H828">
            <v>0</v>
          </cell>
          <cell r="I828">
            <v>70551.81</v>
          </cell>
        </row>
        <row r="829">
          <cell r="A829" t="str">
            <v>3.2.2.01.01.0015</v>
          </cell>
          <cell r="B829" t="str">
            <v>A</v>
          </cell>
          <cell r="C829">
            <v>3</v>
          </cell>
          <cell r="D829">
            <v>1286</v>
          </cell>
          <cell r="E829" t="str">
            <v xml:space="preserve">Auxílio Dependente Especial                      </v>
          </cell>
          <cell r="F829">
            <v>44518</v>
          </cell>
          <cell r="G829">
            <v>4770</v>
          </cell>
          <cell r="H829">
            <v>0</v>
          </cell>
          <cell r="I829">
            <v>49288</v>
          </cell>
        </row>
        <row r="830">
          <cell r="A830" t="str">
            <v>3.2.2.01.01.0016</v>
          </cell>
          <cell r="B830" t="str">
            <v>A</v>
          </cell>
          <cell r="C830">
            <v>3</v>
          </cell>
          <cell r="D830">
            <v>1720</v>
          </cell>
          <cell r="E830" t="str">
            <v xml:space="preserve">Auxílio Creche/Escola                            </v>
          </cell>
          <cell r="F830">
            <v>103320.44</v>
          </cell>
          <cell r="G830">
            <v>8398.74</v>
          </cell>
          <cell r="H830">
            <v>0</v>
          </cell>
          <cell r="I830">
            <v>111719.18</v>
          </cell>
        </row>
        <row r="831">
          <cell r="A831" t="str">
            <v>3.2.2.01.01.0017</v>
          </cell>
          <cell r="B831" t="str">
            <v>A</v>
          </cell>
          <cell r="C831">
            <v>3</v>
          </cell>
          <cell r="D831">
            <v>2335</v>
          </cell>
          <cell r="E831" t="str">
            <v xml:space="preserve">Reversão Provisão Férias                         </v>
          </cell>
          <cell r="F831">
            <v>-410703.22</v>
          </cell>
          <cell r="G831">
            <v>0</v>
          </cell>
          <cell r="H831">
            <v>20099.71</v>
          </cell>
          <cell r="I831">
            <v>-430802.93</v>
          </cell>
        </row>
        <row r="832">
          <cell r="A832" t="str">
            <v>3.2.2.01.01.0018</v>
          </cell>
          <cell r="B832" t="str">
            <v>A</v>
          </cell>
          <cell r="C832">
            <v>3</v>
          </cell>
          <cell r="D832">
            <v>2588</v>
          </cell>
          <cell r="E832" t="str">
            <v xml:space="preserve">Reversão Provisão 13º Salário                    </v>
          </cell>
          <cell r="F832">
            <v>-466.88</v>
          </cell>
          <cell r="G832">
            <v>0</v>
          </cell>
          <cell r="H832">
            <v>9437.4699999999993</v>
          </cell>
          <cell r="I832">
            <v>-9904.35</v>
          </cell>
        </row>
        <row r="833">
          <cell r="A833" t="str">
            <v>3.2.2.01.01.0019</v>
          </cell>
          <cell r="B833" t="str">
            <v>A</v>
          </cell>
          <cell r="C833">
            <v>3</v>
          </cell>
          <cell r="D833">
            <v>2691</v>
          </cell>
          <cell r="E833" t="str">
            <v xml:space="preserve">Faltas/Atrasos/Saídas Antecipadas                </v>
          </cell>
          <cell r="F833">
            <v>-19508.89</v>
          </cell>
          <cell r="G833">
            <v>0</v>
          </cell>
          <cell r="H833">
            <v>3322.81</v>
          </cell>
          <cell r="I833">
            <v>-22831.7</v>
          </cell>
        </row>
        <row r="834">
          <cell r="A834" t="str">
            <v>3.2.2.01.01.0020</v>
          </cell>
          <cell r="B834" t="str">
            <v>A</v>
          </cell>
          <cell r="C834">
            <v>3</v>
          </cell>
          <cell r="D834">
            <v>2694</v>
          </cell>
          <cell r="E834" t="str">
            <v xml:space="preserve">Excedente Banco de Horas Negativo                </v>
          </cell>
          <cell r="F834">
            <v>-10415.620000000001</v>
          </cell>
          <cell r="G834">
            <v>0</v>
          </cell>
          <cell r="H834">
            <v>247.16</v>
          </cell>
          <cell r="I834">
            <v>-10662.78</v>
          </cell>
        </row>
        <row r="835">
          <cell r="A835" t="str">
            <v>3.2.2.01.02</v>
          </cell>
          <cell r="B835" t="str">
            <v>S</v>
          </cell>
          <cell r="C835">
            <v>3</v>
          </cell>
          <cell r="D835">
            <v>898</v>
          </cell>
          <cell r="E835" t="str">
            <v xml:space="preserve">Remunerações e Vantagens da Diretoria            </v>
          </cell>
          <cell r="F835">
            <v>1299113.69</v>
          </cell>
          <cell r="G835">
            <v>106958.17</v>
          </cell>
          <cell r="H835">
            <v>0</v>
          </cell>
          <cell r="I835">
            <v>1406071.86</v>
          </cell>
        </row>
        <row r="836">
          <cell r="A836" t="str">
            <v>3.2.2.01.02.0001</v>
          </cell>
          <cell r="B836" t="str">
            <v>A</v>
          </cell>
          <cell r="C836">
            <v>3</v>
          </cell>
          <cell r="D836">
            <v>899</v>
          </cell>
          <cell r="E836" t="str">
            <v xml:space="preserve">Salários - Diretoria                             </v>
          </cell>
          <cell r="F836">
            <v>835569</v>
          </cell>
          <cell r="G836">
            <v>76398.69</v>
          </cell>
          <cell r="H836">
            <v>0</v>
          </cell>
          <cell r="I836">
            <v>911967.69</v>
          </cell>
        </row>
        <row r="837">
          <cell r="A837" t="str">
            <v>3.2.2.01.02.0003</v>
          </cell>
          <cell r="B837" t="str">
            <v>A</v>
          </cell>
          <cell r="C837">
            <v>3</v>
          </cell>
          <cell r="D837">
            <v>901</v>
          </cell>
          <cell r="E837" t="str">
            <v xml:space="preserve">Adicional de Risco - Diretoria                   </v>
          </cell>
          <cell r="F837">
            <v>334227.59000000003</v>
          </cell>
          <cell r="G837">
            <v>30559.48</v>
          </cell>
          <cell r="H837">
            <v>0</v>
          </cell>
          <cell r="I837">
            <v>364787.07</v>
          </cell>
        </row>
        <row r="838">
          <cell r="A838" t="str">
            <v>3.2.2.01.02.0005</v>
          </cell>
          <cell r="B838" t="str">
            <v>A</v>
          </cell>
          <cell r="C838">
            <v>3</v>
          </cell>
          <cell r="D838">
            <v>1383</v>
          </cell>
          <cell r="E838" t="str">
            <v xml:space="preserve">Diárias Diretoria - Negócios                     </v>
          </cell>
          <cell r="F838">
            <v>123235.06</v>
          </cell>
          <cell r="G838">
            <v>0</v>
          </cell>
          <cell r="H838">
            <v>0</v>
          </cell>
          <cell r="I838">
            <v>123235.06</v>
          </cell>
        </row>
        <row r="839">
          <cell r="A839" t="str">
            <v>3.2.2.01.02.0006</v>
          </cell>
          <cell r="B839" t="str">
            <v>A</v>
          </cell>
          <cell r="C839">
            <v>3</v>
          </cell>
          <cell r="D839">
            <v>1384</v>
          </cell>
          <cell r="E839" t="str">
            <v xml:space="preserve">Diárias Diretoria - Treinamento                  </v>
          </cell>
          <cell r="F839">
            <v>8428.7000000000007</v>
          </cell>
          <cell r="G839">
            <v>0</v>
          </cell>
          <cell r="H839">
            <v>0</v>
          </cell>
          <cell r="I839">
            <v>8428.7000000000007</v>
          </cell>
        </row>
        <row r="840">
          <cell r="A840" t="str">
            <v>3.2.2.01.02.0008</v>
          </cell>
          <cell r="B840" t="str">
            <v>A</v>
          </cell>
          <cell r="C840">
            <v>3</v>
          </cell>
          <cell r="D840">
            <v>2274</v>
          </cell>
          <cell r="E840" t="str">
            <v xml:space="preserve">Devoluções de Diárias Diretoria                  </v>
          </cell>
          <cell r="F840">
            <v>-2346.66</v>
          </cell>
          <cell r="G840">
            <v>0</v>
          </cell>
          <cell r="H840">
            <v>0</v>
          </cell>
          <cell r="I840">
            <v>-2346.66</v>
          </cell>
        </row>
        <row r="841">
          <cell r="A841" t="str">
            <v>3.2.2.01.03</v>
          </cell>
          <cell r="B841" t="str">
            <v>S</v>
          </cell>
          <cell r="C841">
            <v>3</v>
          </cell>
          <cell r="D841">
            <v>903</v>
          </cell>
          <cell r="E841" t="str">
            <v xml:space="preserve">Encargos                                         </v>
          </cell>
          <cell r="F841">
            <v>6794853.3899999997</v>
          </cell>
          <cell r="G841">
            <v>697759.79</v>
          </cell>
          <cell r="H841">
            <v>30700.81</v>
          </cell>
          <cell r="I841">
            <v>7461912.3700000001</v>
          </cell>
        </row>
        <row r="842">
          <cell r="A842" t="str">
            <v>3.2.2.01.03.0001</v>
          </cell>
          <cell r="B842" t="str">
            <v>A</v>
          </cell>
          <cell r="C842">
            <v>3</v>
          </cell>
          <cell r="D842">
            <v>904</v>
          </cell>
          <cell r="E842" t="str">
            <v xml:space="preserve">INSS                                             </v>
          </cell>
          <cell r="F842">
            <v>5249992.21</v>
          </cell>
          <cell r="G842">
            <v>516714.51</v>
          </cell>
          <cell r="H842">
            <v>0</v>
          </cell>
          <cell r="I842">
            <v>5766706.7199999997</v>
          </cell>
        </row>
        <row r="843">
          <cell r="A843" t="str">
            <v>3.2.2.01.03.0002</v>
          </cell>
          <cell r="B843" t="str">
            <v>A</v>
          </cell>
          <cell r="C843">
            <v>3</v>
          </cell>
          <cell r="D843">
            <v>905</v>
          </cell>
          <cell r="E843" t="str">
            <v xml:space="preserve">FGTS                                             </v>
          </cell>
          <cell r="F843">
            <v>1603905.1</v>
          </cell>
          <cell r="G843">
            <v>158112.07</v>
          </cell>
          <cell r="H843">
            <v>0</v>
          </cell>
          <cell r="I843">
            <v>1762017.17</v>
          </cell>
        </row>
        <row r="844">
          <cell r="A844" t="str">
            <v>3.2.2.01.03.0003</v>
          </cell>
          <cell r="B844" t="str">
            <v>A</v>
          </cell>
          <cell r="C844">
            <v>3</v>
          </cell>
          <cell r="D844">
            <v>906</v>
          </cell>
          <cell r="E844" t="str">
            <v xml:space="preserve">Portus Previdência Privada                       </v>
          </cell>
          <cell r="F844">
            <v>69678.100000000006</v>
          </cell>
          <cell r="G844">
            <v>5611.56</v>
          </cell>
          <cell r="H844">
            <v>0</v>
          </cell>
          <cell r="I844">
            <v>75289.66</v>
          </cell>
        </row>
        <row r="845">
          <cell r="A845" t="str">
            <v>3.2.2.01.03.0005</v>
          </cell>
          <cell r="B845" t="str">
            <v>A</v>
          </cell>
          <cell r="C845">
            <v>3</v>
          </cell>
          <cell r="D845">
            <v>2255</v>
          </cell>
          <cell r="E845" t="str">
            <v xml:space="preserve">Encarg s/ Cessão Onerosa de Funcionários         </v>
          </cell>
          <cell r="F845">
            <v>39675.620000000003</v>
          </cell>
          <cell r="G845">
            <v>17321.650000000001</v>
          </cell>
          <cell r="H845">
            <v>0</v>
          </cell>
          <cell r="I845">
            <v>56997.27</v>
          </cell>
        </row>
        <row r="846">
          <cell r="A846" t="str">
            <v>3.2.2.01.03.0007</v>
          </cell>
          <cell r="B846" t="str">
            <v>A</v>
          </cell>
          <cell r="C846">
            <v>3</v>
          </cell>
          <cell r="D846">
            <v>2700</v>
          </cell>
          <cell r="E846" t="str">
            <v xml:space="preserve">Reversão INSS s/ Provisão de Férias              </v>
          </cell>
          <cell r="F846">
            <v>-128056.11</v>
          </cell>
          <cell r="G846">
            <v>0</v>
          </cell>
          <cell r="H846">
            <v>14706.11</v>
          </cell>
          <cell r="I846">
            <v>-142762.22</v>
          </cell>
        </row>
        <row r="847">
          <cell r="A847" t="str">
            <v>3.2.2.01.03.0008</v>
          </cell>
          <cell r="B847" t="str">
            <v>A</v>
          </cell>
          <cell r="C847">
            <v>3</v>
          </cell>
          <cell r="D847">
            <v>2701</v>
          </cell>
          <cell r="E847" t="str">
            <v xml:space="preserve">Reversão FGTS s/ Provisão de Férias              </v>
          </cell>
          <cell r="F847">
            <v>-39102.49</v>
          </cell>
          <cell r="G847">
            <v>0</v>
          </cell>
          <cell r="H847">
            <v>4490.33</v>
          </cell>
          <cell r="I847">
            <v>-43592.82</v>
          </cell>
        </row>
        <row r="848">
          <cell r="A848" t="str">
            <v>3.2.2.01.03.0009</v>
          </cell>
          <cell r="B848" t="str">
            <v>A</v>
          </cell>
          <cell r="C848">
            <v>3</v>
          </cell>
          <cell r="D848">
            <v>2702</v>
          </cell>
          <cell r="E848" t="str">
            <v xml:space="preserve">Reversão Portus s/ Provisão de Férias            </v>
          </cell>
          <cell r="F848">
            <v>-974.41</v>
          </cell>
          <cell r="G848">
            <v>0</v>
          </cell>
          <cell r="H848">
            <v>1567.38</v>
          </cell>
          <cell r="I848">
            <v>-2541.79</v>
          </cell>
        </row>
        <row r="849">
          <cell r="A849" t="str">
            <v>3.2.2.01.03.0010</v>
          </cell>
          <cell r="B849" t="str">
            <v>A</v>
          </cell>
          <cell r="C849">
            <v>3</v>
          </cell>
          <cell r="D849">
            <v>2720</v>
          </cell>
          <cell r="E849" t="str">
            <v xml:space="preserve">Reversão INSS s/ Provisões de 13º Sal            </v>
          </cell>
          <cell r="F849">
            <v>-122.32</v>
          </cell>
          <cell r="G849">
            <v>0</v>
          </cell>
          <cell r="H849">
            <v>8830.0499999999993</v>
          </cell>
          <cell r="I849">
            <v>-8952.3700000000008</v>
          </cell>
        </row>
        <row r="850">
          <cell r="A850" t="str">
            <v>3.2.2.01.03.0011</v>
          </cell>
          <cell r="B850" t="str">
            <v>A</v>
          </cell>
          <cell r="C850">
            <v>3</v>
          </cell>
          <cell r="D850">
            <v>2721</v>
          </cell>
          <cell r="E850" t="str">
            <v xml:space="preserve">Reversão FGTS s/ Provisões de 13º Sal            </v>
          </cell>
          <cell r="F850">
            <v>-37.35</v>
          </cell>
          <cell r="G850">
            <v>0</v>
          </cell>
          <cell r="H850">
            <v>0</v>
          </cell>
          <cell r="I850">
            <v>-37.35</v>
          </cell>
        </row>
        <row r="851">
          <cell r="A851" t="str">
            <v>3.2.2.01.03.0012</v>
          </cell>
          <cell r="B851" t="str">
            <v>A</v>
          </cell>
          <cell r="C851">
            <v>3</v>
          </cell>
          <cell r="D851">
            <v>2722</v>
          </cell>
          <cell r="E851" t="str">
            <v xml:space="preserve">Reversão Portus s/ Provisões de 13º Sal          </v>
          </cell>
          <cell r="F851">
            <v>-104.96</v>
          </cell>
          <cell r="G851">
            <v>0</v>
          </cell>
          <cell r="H851">
            <v>1106.94</v>
          </cell>
          <cell r="I851">
            <v>-1211.9000000000001</v>
          </cell>
        </row>
        <row r="852">
          <cell r="A852" t="str">
            <v>3.2.2.01.04</v>
          </cell>
          <cell r="B852" t="str">
            <v>S</v>
          </cell>
          <cell r="C852">
            <v>3</v>
          </cell>
          <cell r="D852">
            <v>908</v>
          </cell>
          <cell r="E852" t="str">
            <v xml:space="preserve">Verbas Rescisórias                               </v>
          </cell>
          <cell r="F852">
            <v>27653.03</v>
          </cell>
          <cell r="G852">
            <v>3355.55</v>
          </cell>
          <cell r="H852">
            <v>0</v>
          </cell>
          <cell r="I852">
            <v>31008.58</v>
          </cell>
        </row>
        <row r="853">
          <cell r="A853" t="str">
            <v>3.2.2.01.04.0001</v>
          </cell>
          <cell r="B853" t="str">
            <v>A</v>
          </cell>
          <cell r="C853">
            <v>3</v>
          </cell>
          <cell r="D853">
            <v>909</v>
          </cell>
          <cell r="E853" t="str">
            <v xml:space="preserve">Salários                                         </v>
          </cell>
          <cell r="F853">
            <v>27653.03</v>
          </cell>
          <cell r="G853">
            <v>3355.55</v>
          </cell>
          <cell r="H853">
            <v>0</v>
          </cell>
          <cell r="I853">
            <v>31008.58</v>
          </cell>
        </row>
        <row r="854">
          <cell r="A854" t="str">
            <v>3.2.2.01.05</v>
          </cell>
          <cell r="B854" t="str">
            <v>S</v>
          </cell>
          <cell r="C854">
            <v>3</v>
          </cell>
          <cell r="D854">
            <v>913</v>
          </cell>
          <cell r="E854" t="str">
            <v xml:space="preserve">Outros Beneficios                                </v>
          </cell>
          <cell r="F854">
            <v>4949750.93</v>
          </cell>
          <cell r="G854">
            <v>438044.5</v>
          </cell>
          <cell r="H854">
            <v>0</v>
          </cell>
          <cell r="I854">
            <v>5387795.4299999997</v>
          </cell>
        </row>
        <row r="855">
          <cell r="A855" t="str">
            <v>3.2.2.01.05.0002</v>
          </cell>
          <cell r="B855" t="str">
            <v>A</v>
          </cell>
          <cell r="C855">
            <v>3</v>
          </cell>
          <cell r="D855">
            <v>915</v>
          </cell>
          <cell r="E855" t="str">
            <v xml:space="preserve">Vale Refeição                                    </v>
          </cell>
          <cell r="F855">
            <v>1931327.23</v>
          </cell>
          <cell r="G855">
            <v>178635.23</v>
          </cell>
          <cell r="H855">
            <v>0</v>
          </cell>
          <cell r="I855">
            <v>2109962.46</v>
          </cell>
        </row>
        <row r="856">
          <cell r="A856" t="str">
            <v>3.2.2.01.05.0003</v>
          </cell>
          <cell r="B856" t="str">
            <v>A</v>
          </cell>
          <cell r="C856">
            <v>3</v>
          </cell>
          <cell r="D856">
            <v>916</v>
          </cell>
          <cell r="E856" t="str">
            <v xml:space="preserve">Plano de Saúde                                   </v>
          </cell>
          <cell r="F856">
            <v>1639168.05</v>
          </cell>
          <cell r="G856">
            <v>162832.54999999999</v>
          </cell>
          <cell r="H856">
            <v>0</v>
          </cell>
          <cell r="I856">
            <v>1802000.6</v>
          </cell>
        </row>
        <row r="857">
          <cell r="A857" t="str">
            <v>3.2.2.01.05.0004</v>
          </cell>
          <cell r="B857" t="str">
            <v>A</v>
          </cell>
          <cell r="C857">
            <v>3</v>
          </cell>
          <cell r="D857">
            <v>917</v>
          </cell>
          <cell r="E857" t="str">
            <v xml:space="preserve">Medicamentos                                     </v>
          </cell>
          <cell r="F857">
            <v>480552.13</v>
          </cell>
          <cell r="G857">
            <v>43445.11</v>
          </cell>
          <cell r="H857">
            <v>0</v>
          </cell>
          <cell r="I857">
            <v>523997.24</v>
          </cell>
        </row>
        <row r="858">
          <cell r="A858" t="str">
            <v>3.2.2.01.05.0005</v>
          </cell>
          <cell r="B858" t="str">
            <v>A</v>
          </cell>
          <cell r="C858">
            <v>3</v>
          </cell>
          <cell r="D858">
            <v>918</v>
          </cell>
          <cell r="E858" t="str">
            <v xml:space="preserve">Serv. Odontológicos - P F                        </v>
          </cell>
          <cell r="F858">
            <v>188440.79</v>
          </cell>
          <cell r="G858">
            <v>15077.51</v>
          </cell>
          <cell r="H858">
            <v>0</v>
          </cell>
          <cell r="I858">
            <v>203518.3</v>
          </cell>
        </row>
        <row r="859">
          <cell r="A859" t="str">
            <v>3.2.2.01.05.0006</v>
          </cell>
          <cell r="B859" t="str">
            <v>A</v>
          </cell>
          <cell r="C859">
            <v>3</v>
          </cell>
          <cell r="D859">
            <v>919</v>
          </cell>
          <cell r="E859" t="str">
            <v xml:space="preserve">Produtos Óticos                                  </v>
          </cell>
          <cell r="F859">
            <v>168841.03</v>
          </cell>
          <cell r="G859">
            <v>7560</v>
          </cell>
          <cell r="H859">
            <v>0</v>
          </cell>
          <cell r="I859">
            <v>176401.03</v>
          </cell>
        </row>
        <row r="860">
          <cell r="A860" t="str">
            <v>3.2.2.01.05.0007</v>
          </cell>
          <cell r="B860" t="str">
            <v>A</v>
          </cell>
          <cell r="C860">
            <v>3</v>
          </cell>
          <cell r="D860">
            <v>920</v>
          </cell>
          <cell r="E860" t="str">
            <v xml:space="preserve">Seguro de Vida                                   </v>
          </cell>
          <cell r="F860">
            <v>75488.06</v>
          </cell>
          <cell r="G860">
            <v>6836.52</v>
          </cell>
          <cell r="H860">
            <v>0</v>
          </cell>
          <cell r="I860">
            <v>82324.58</v>
          </cell>
        </row>
        <row r="861">
          <cell r="A861" t="str">
            <v>3.2.2.01.05.0008</v>
          </cell>
          <cell r="B861" t="str">
            <v>A</v>
          </cell>
          <cell r="C861">
            <v>3</v>
          </cell>
          <cell r="D861">
            <v>921</v>
          </cell>
          <cell r="E861" t="str">
            <v xml:space="preserve">Graduação e Especializ. de Empreg.               </v>
          </cell>
          <cell r="F861">
            <v>68298.13</v>
          </cell>
          <cell r="G861">
            <v>5084.6899999999996</v>
          </cell>
          <cell r="H861">
            <v>0</v>
          </cell>
          <cell r="I861">
            <v>73382.820000000007</v>
          </cell>
        </row>
        <row r="862">
          <cell r="A862" t="str">
            <v>3.2.2.01.05.0009</v>
          </cell>
          <cell r="B862" t="str">
            <v>A</v>
          </cell>
          <cell r="C862">
            <v>3</v>
          </cell>
          <cell r="D862">
            <v>922</v>
          </cell>
          <cell r="E862" t="str">
            <v xml:space="preserve">Serv. Odontológicos - P J                        </v>
          </cell>
          <cell r="F862">
            <v>182672.83</v>
          </cell>
          <cell r="G862">
            <v>9582.89</v>
          </cell>
          <cell r="H862">
            <v>0</v>
          </cell>
          <cell r="I862">
            <v>192255.72</v>
          </cell>
        </row>
        <row r="863">
          <cell r="A863" t="str">
            <v>3.2.2.01.05.0011</v>
          </cell>
          <cell r="B863" t="str">
            <v>A</v>
          </cell>
          <cell r="C863">
            <v>3</v>
          </cell>
          <cell r="D863">
            <v>951</v>
          </cell>
          <cell r="E863" t="str">
            <v xml:space="preserve">Treinamento                                      </v>
          </cell>
          <cell r="F863">
            <v>214962.68</v>
          </cell>
          <cell r="G863">
            <v>8990</v>
          </cell>
          <cell r="H863">
            <v>0</v>
          </cell>
          <cell r="I863">
            <v>223952.68</v>
          </cell>
        </row>
        <row r="864">
          <cell r="A864" t="str">
            <v>3.2.2.01.06</v>
          </cell>
          <cell r="B864" t="str">
            <v>S</v>
          </cell>
          <cell r="C864">
            <v>3</v>
          </cell>
          <cell r="D864">
            <v>924</v>
          </cell>
          <cell r="E864" t="str">
            <v xml:space="preserve">Reembolso de Empregados                          </v>
          </cell>
          <cell r="F864">
            <v>-720516.06</v>
          </cell>
          <cell r="G864">
            <v>0</v>
          </cell>
          <cell r="H864">
            <v>66076.05</v>
          </cell>
          <cell r="I864">
            <v>-786592.11</v>
          </cell>
        </row>
        <row r="865">
          <cell r="A865" t="str">
            <v>3.2.2.01.06.0001</v>
          </cell>
          <cell r="B865" t="str">
            <v>A</v>
          </cell>
          <cell r="C865">
            <v>3</v>
          </cell>
          <cell r="D865">
            <v>925</v>
          </cell>
          <cell r="E865" t="str">
            <v xml:space="preserve">Vale Transporte                                  </v>
          </cell>
          <cell r="F865">
            <v>-85.25</v>
          </cell>
          <cell r="G865">
            <v>0</v>
          </cell>
          <cell r="H865">
            <v>0</v>
          </cell>
          <cell r="I865">
            <v>-85.25</v>
          </cell>
        </row>
        <row r="866">
          <cell r="A866" t="str">
            <v>3.2.2.01.06.0002</v>
          </cell>
          <cell r="B866" t="str">
            <v>A</v>
          </cell>
          <cell r="C866">
            <v>3</v>
          </cell>
          <cell r="D866">
            <v>926</v>
          </cell>
          <cell r="E866" t="str">
            <v xml:space="preserve">Vale Refeição                                    </v>
          </cell>
          <cell r="F866">
            <v>-81396.710000000006</v>
          </cell>
          <cell r="G866">
            <v>0</v>
          </cell>
          <cell r="H866">
            <v>9760</v>
          </cell>
          <cell r="I866">
            <v>-91156.71</v>
          </cell>
        </row>
        <row r="867">
          <cell r="A867" t="str">
            <v>3.2.2.01.06.0003</v>
          </cell>
          <cell r="B867" t="str">
            <v>A</v>
          </cell>
          <cell r="C867">
            <v>3</v>
          </cell>
          <cell r="D867">
            <v>927</v>
          </cell>
          <cell r="E867" t="str">
            <v xml:space="preserve">Plano de Saúde                                   </v>
          </cell>
          <cell r="F867">
            <v>-406532.38</v>
          </cell>
          <cell r="G867">
            <v>0</v>
          </cell>
          <cell r="H867">
            <v>40865.64</v>
          </cell>
          <cell r="I867">
            <v>-447398.02</v>
          </cell>
        </row>
        <row r="868">
          <cell r="A868" t="str">
            <v>3.2.2.01.06.0004</v>
          </cell>
          <cell r="B868" t="str">
            <v>A</v>
          </cell>
          <cell r="C868">
            <v>3</v>
          </cell>
          <cell r="D868">
            <v>928</v>
          </cell>
          <cell r="E868" t="str">
            <v xml:space="preserve">Medicamentos                                     </v>
          </cell>
          <cell r="F868">
            <v>-131166.63</v>
          </cell>
          <cell r="G868">
            <v>0</v>
          </cell>
          <cell r="H868">
            <v>11267.43</v>
          </cell>
          <cell r="I868">
            <v>-142434.06</v>
          </cell>
        </row>
        <row r="869">
          <cell r="A869" t="str">
            <v>3.2.2.01.06.0005</v>
          </cell>
          <cell r="B869" t="str">
            <v>A</v>
          </cell>
          <cell r="C869">
            <v>3</v>
          </cell>
          <cell r="D869">
            <v>929</v>
          </cell>
          <cell r="E869" t="str">
            <v xml:space="preserve">Produtos Óticos                                  </v>
          </cell>
          <cell r="F869">
            <v>-1504</v>
          </cell>
          <cell r="G869">
            <v>0</v>
          </cell>
          <cell r="H869">
            <v>0</v>
          </cell>
          <cell r="I869">
            <v>-1504</v>
          </cell>
        </row>
        <row r="870">
          <cell r="A870" t="str">
            <v>3.2.2.01.06.0008</v>
          </cell>
          <cell r="B870" t="str">
            <v>A</v>
          </cell>
          <cell r="C870">
            <v>3</v>
          </cell>
          <cell r="D870">
            <v>932</v>
          </cell>
          <cell r="E870" t="str">
            <v xml:space="preserve">Assistencia medica Odontologica                  </v>
          </cell>
          <cell r="F870">
            <v>-89659.25</v>
          </cell>
          <cell r="G870">
            <v>0</v>
          </cell>
          <cell r="H870">
            <v>4182.9799999999996</v>
          </cell>
          <cell r="I870">
            <v>-93842.23</v>
          </cell>
        </row>
        <row r="871">
          <cell r="A871" t="str">
            <v>3.2.2.01.06.0009</v>
          </cell>
          <cell r="B871" t="str">
            <v>A</v>
          </cell>
          <cell r="C871">
            <v>3</v>
          </cell>
          <cell r="D871">
            <v>2269</v>
          </cell>
          <cell r="E871" t="str">
            <v xml:space="preserve">Devoluções de Diárias                            </v>
          </cell>
          <cell r="F871">
            <v>-10101.84</v>
          </cell>
          <cell r="G871">
            <v>0</v>
          </cell>
          <cell r="H871">
            <v>0</v>
          </cell>
          <cell r="I871">
            <v>-10101.84</v>
          </cell>
        </row>
        <row r="872">
          <cell r="A872" t="str">
            <v>3.2.2.01.06.0010</v>
          </cell>
          <cell r="B872" t="str">
            <v>A</v>
          </cell>
          <cell r="C872">
            <v>3</v>
          </cell>
          <cell r="D872">
            <v>2633</v>
          </cell>
          <cell r="E872" t="str">
            <v xml:space="preserve">Auxilio Creche                                   </v>
          </cell>
          <cell r="F872">
            <v>-70</v>
          </cell>
          <cell r="G872">
            <v>0</v>
          </cell>
          <cell r="H872">
            <v>0</v>
          </cell>
          <cell r="I872">
            <v>-70</v>
          </cell>
        </row>
        <row r="873">
          <cell r="A873" t="str">
            <v>3.2.2.01.08</v>
          </cell>
          <cell r="B873" t="str">
            <v>S</v>
          </cell>
          <cell r="C873">
            <v>3</v>
          </cell>
          <cell r="D873">
            <v>936</v>
          </cell>
          <cell r="E873" t="str">
            <v xml:space="preserve">Orgãos Colegiados                                </v>
          </cell>
          <cell r="F873">
            <v>511920</v>
          </cell>
          <cell r="G873">
            <v>39060</v>
          </cell>
          <cell r="H873">
            <v>0</v>
          </cell>
          <cell r="I873">
            <v>550980</v>
          </cell>
        </row>
        <row r="874">
          <cell r="A874" t="str">
            <v>3.2.2.01.08.0001</v>
          </cell>
          <cell r="B874" t="str">
            <v>A</v>
          </cell>
          <cell r="C874">
            <v>3</v>
          </cell>
          <cell r="D874">
            <v>937</v>
          </cell>
          <cell r="E874" t="str">
            <v xml:space="preserve">CONSAD                                           </v>
          </cell>
          <cell r="F874">
            <v>405000</v>
          </cell>
          <cell r="G874">
            <v>32580</v>
          </cell>
          <cell r="H874">
            <v>0</v>
          </cell>
          <cell r="I874">
            <v>437580</v>
          </cell>
        </row>
        <row r="875">
          <cell r="A875" t="str">
            <v>3.2.2.01.08.0002</v>
          </cell>
          <cell r="B875" t="str">
            <v>A</v>
          </cell>
          <cell r="C875">
            <v>3</v>
          </cell>
          <cell r="D875">
            <v>938</v>
          </cell>
          <cell r="E875" t="str">
            <v xml:space="preserve">CONFI                                            </v>
          </cell>
          <cell r="F875">
            <v>106920</v>
          </cell>
          <cell r="G875">
            <v>6480</v>
          </cell>
          <cell r="H875">
            <v>0</v>
          </cell>
          <cell r="I875">
            <v>113400</v>
          </cell>
        </row>
        <row r="876">
          <cell r="A876" t="str">
            <v>3.2.2.01.09</v>
          </cell>
          <cell r="B876" t="str">
            <v>S</v>
          </cell>
          <cell r="C876">
            <v>3</v>
          </cell>
          <cell r="D876">
            <v>2391</v>
          </cell>
          <cell r="E876" t="str">
            <v xml:space="preserve">Participações no Resultado                       </v>
          </cell>
          <cell r="F876">
            <v>3784456.29</v>
          </cell>
          <cell r="G876">
            <v>372236.99</v>
          </cell>
          <cell r="H876">
            <v>370317.88</v>
          </cell>
          <cell r="I876">
            <v>3786375.4</v>
          </cell>
        </row>
        <row r="877">
          <cell r="A877" t="str">
            <v>3.2.2.01.09.0001</v>
          </cell>
          <cell r="B877" t="str">
            <v>A</v>
          </cell>
          <cell r="C877">
            <v>3</v>
          </cell>
          <cell r="D877">
            <v>2392</v>
          </cell>
          <cell r="E877" t="str">
            <v xml:space="preserve">PPR Administrativo                               </v>
          </cell>
          <cell r="F877">
            <v>3785623.49</v>
          </cell>
          <cell r="G877">
            <v>372236.99</v>
          </cell>
          <cell r="H877">
            <v>0</v>
          </cell>
          <cell r="I877">
            <v>4157860.48</v>
          </cell>
        </row>
        <row r="878">
          <cell r="A878" t="str">
            <v>3.2.2.01.09.0002</v>
          </cell>
          <cell r="B878" t="str">
            <v>A</v>
          </cell>
          <cell r="C878">
            <v>3</v>
          </cell>
          <cell r="D878">
            <v>2618</v>
          </cell>
          <cell r="E878" t="str">
            <v xml:space="preserve">Reversão Provisão PPR Administrativo             </v>
          </cell>
          <cell r="F878">
            <v>-1167.2</v>
          </cell>
          <cell r="G878">
            <v>0</v>
          </cell>
          <cell r="H878">
            <v>370317.88</v>
          </cell>
          <cell r="I878">
            <v>-371485.08</v>
          </cell>
        </row>
        <row r="879">
          <cell r="A879" t="str">
            <v>3.2.2.02</v>
          </cell>
          <cell r="B879" t="str">
            <v>S</v>
          </cell>
          <cell r="C879">
            <v>3</v>
          </cell>
          <cell r="D879">
            <v>940</v>
          </cell>
          <cell r="E879" t="str">
            <v xml:space="preserve">Despesas Gerais                                  </v>
          </cell>
          <cell r="F879">
            <v>12046102.130000001</v>
          </cell>
          <cell r="G879">
            <v>1351168.5</v>
          </cell>
          <cell r="H879">
            <v>0</v>
          </cell>
          <cell r="I879">
            <v>13397270.630000001</v>
          </cell>
        </row>
        <row r="880">
          <cell r="A880" t="str">
            <v>3.2.2.02.01</v>
          </cell>
          <cell r="B880" t="str">
            <v>A</v>
          </cell>
          <cell r="C880">
            <v>3</v>
          </cell>
          <cell r="D880">
            <v>941</v>
          </cell>
          <cell r="E880" t="str">
            <v xml:space="preserve">Serviços de Terceiros - PF                       </v>
          </cell>
          <cell r="F880">
            <v>3900</v>
          </cell>
          <cell r="G880">
            <v>0</v>
          </cell>
          <cell r="H880">
            <v>0</v>
          </cell>
          <cell r="I880">
            <v>3900</v>
          </cell>
        </row>
        <row r="881">
          <cell r="A881" t="str">
            <v>3.2.2.02.02</v>
          </cell>
          <cell r="B881" t="str">
            <v>A</v>
          </cell>
          <cell r="C881">
            <v>3</v>
          </cell>
          <cell r="D881">
            <v>942</v>
          </cell>
          <cell r="E881" t="str">
            <v xml:space="preserve">Serviços de Consultores - PF                     </v>
          </cell>
          <cell r="F881">
            <v>443782.6</v>
          </cell>
          <cell r="G881">
            <v>24160.5</v>
          </cell>
          <cell r="H881">
            <v>0</v>
          </cell>
          <cell r="I881">
            <v>467943.1</v>
          </cell>
        </row>
        <row r="882">
          <cell r="A882" t="str">
            <v>3.2.2.02.03</v>
          </cell>
          <cell r="B882" t="str">
            <v>A</v>
          </cell>
          <cell r="C882">
            <v>3</v>
          </cell>
          <cell r="D882">
            <v>943</v>
          </cell>
          <cell r="E882" t="str">
            <v xml:space="preserve">Remuneração a Estag. e Bolsistas                 </v>
          </cell>
          <cell r="F882">
            <v>225859.08</v>
          </cell>
          <cell r="G882">
            <v>34289.21</v>
          </cell>
          <cell r="H882">
            <v>0</v>
          </cell>
          <cell r="I882">
            <v>260148.29</v>
          </cell>
        </row>
        <row r="883">
          <cell r="A883" t="str">
            <v>3.2.2.02.05</v>
          </cell>
          <cell r="B883" t="str">
            <v>A</v>
          </cell>
          <cell r="C883">
            <v>3</v>
          </cell>
          <cell r="D883">
            <v>945</v>
          </cell>
          <cell r="E883" t="str">
            <v xml:space="preserve">Passagens  aéreas                                </v>
          </cell>
          <cell r="F883">
            <v>340890.25</v>
          </cell>
          <cell r="G883">
            <v>45073.47</v>
          </cell>
          <cell r="H883">
            <v>0</v>
          </cell>
          <cell r="I883">
            <v>385963.72</v>
          </cell>
        </row>
        <row r="884">
          <cell r="A884" t="str">
            <v>3.2.2.02.06</v>
          </cell>
          <cell r="B884" t="str">
            <v>A</v>
          </cell>
          <cell r="C884">
            <v>3</v>
          </cell>
          <cell r="D884">
            <v>946</v>
          </cell>
          <cell r="E884" t="str">
            <v xml:space="preserve">Outros Serviços - PJ                             </v>
          </cell>
          <cell r="F884">
            <v>9870.09</v>
          </cell>
          <cell r="G884">
            <v>0</v>
          </cell>
          <cell r="H884">
            <v>0</v>
          </cell>
          <cell r="I884">
            <v>9870.09</v>
          </cell>
        </row>
        <row r="885">
          <cell r="A885" t="str">
            <v>3.2.2.02.07</v>
          </cell>
          <cell r="B885" t="str">
            <v>A</v>
          </cell>
          <cell r="C885">
            <v>3</v>
          </cell>
          <cell r="D885">
            <v>947</v>
          </cell>
          <cell r="E885" t="str">
            <v xml:space="preserve">Manutenção e Reparos                             </v>
          </cell>
          <cell r="F885">
            <v>435015.93</v>
          </cell>
          <cell r="G885">
            <v>51316.58</v>
          </cell>
          <cell r="H885">
            <v>0</v>
          </cell>
          <cell r="I885">
            <v>486332.51</v>
          </cell>
        </row>
        <row r="886">
          <cell r="A886" t="str">
            <v>3.2.2.02.09</v>
          </cell>
          <cell r="B886" t="str">
            <v>A</v>
          </cell>
          <cell r="C886">
            <v>3</v>
          </cell>
          <cell r="D886">
            <v>949</v>
          </cell>
          <cell r="E886" t="str">
            <v xml:space="preserve">Meio Ambiente                                    </v>
          </cell>
          <cell r="F886">
            <v>25736.53</v>
          </cell>
          <cell r="G886">
            <v>0</v>
          </cell>
          <cell r="H886">
            <v>0</v>
          </cell>
          <cell r="I886">
            <v>25736.53</v>
          </cell>
        </row>
        <row r="887">
          <cell r="A887" t="str">
            <v>3.2.2.02.10</v>
          </cell>
          <cell r="B887" t="str">
            <v>A</v>
          </cell>
          <cell r="C887">
            <v>3</v>
          </cell>
          <cell r="D887">
            <v>950</v>
          </cell>
          <cell r="E887" t="str">
            <v xml:space="preserve">Levantamentos, Estudos e Projetos                </v>
          </cell>
          <cell r="F887">
            <v>490673</v>
          </cell>
          <cell r="G887">
            <v>276682.39</v>
          </cell>
          <cell r="H887">
            <v>0</v>
          </cell>
          <cell r="I887">
            <v>767355.39</v>
          </cell>
        </row>
        <row r="888">
          <cell r="A888" t="str">
            <v>3.2.2.02.12</v>
          </cell>
          <cell r="B888" t="str">
            <v>A</v>
          </cell>
          <cell r="C888">
            <v>3</v>
          </cell>
          <cell r="D888">
            <v>952</v>
          </cell>
          <cell r="E888" t="str">
            <v xml:space="preserve">Seguros em Geral                                 </v>
          </cell>
          <cell r="F888">
            <v>126000</v>
          </cell>
          <cell r="G888">
            <v>0</v>
          </cell>
          <cell r="H888">
            <v>0</v>
          </cell>
          <cell r="I888">
            <v>126000</v>
          </cell>
        </row>
        <row r="889">
          <cell r="A889" t="str">
            <v>3.2.2.02.13</v>
          </cell>
          <cell r="B889" t="str">
            <v>A</v>
          </cell>
          <cell r="C889">
            <v>3</v>
          </cell>
          <cell r="D889">
            <v>953</v>
          </cell>
          <cell r="E889" t="str">
            <v xml:space="preserve">Locação de Bens Móveis                           </v>
          </cell>
          <cell r="F889">
            <v>435348.88</v>
          </cell>
          <cell r="G889">
            <v>35338.06</v>
          </cell>
          <cell r="H889">
            <v>0</v>
          </cell>
          <cell r="I889">
            <v>470686.94</v>
          </cell>
        </row>
        <row r="890">
          <cell r="A890" t="str">
            <v>3.2.2.02.14</v>
          </cell>
          <cell r="B890" t="str">
            <v>A</v>
          </cell>
          <cell r="C890">
            <v>3</v>
          </cell>
          <cell r="D890">
            <v>954</v>
          </cell>
          <cell r="E890" t="str">
            <v xml:space="preserve">Locação de Veículos                              </v>
          </cell>
          <cell r="F890">
            <v>359851.96</v>
          </cell>
          <cell r="G890">
            <v>32446</v>
          </cell>
          <cell r="H890">
            <v>0</v>
          </cell>
          <cell r="I890">
            <v>392297.96</v>
          </cell>
        </row>
        <row r="891">
          <cell r="A891" t="str">
            <v>3.2.2.02.16</v>
          </cell>
          <cell r="B891" t="str">
            <v>A</v>
          </cell>
          <cell r="C891">
            <v>3</v>
          </cell>
          <cell r="D891">
            <v>956</v>
          </cell>
          <cell r="E891" t="str">
            <v xml:space="preserve">Hospedagem                                       </v>
          </cell>
          <cell r="F891">
            <v>2757.3</v>
          </cell>
          <cell r="G891">
            <v>405.3</v>
          </cell>
          <cell r="H891">
            <v>0</v>
          </cell>
          <cell r="I891">
            <v>3162.6</v>
          </cell>
        </row>
        <row r="892">
          <cell r="A892" t="str">
            <v>3.2.2.02.17</v>
          </cell>
          <cell r="B892" t="str">
            <v>A</v>
          </cell>
          <cell r="C892">
            <v>3</v>
          </cell>
          <cell r="D892">
            <v>957</v>
          </cell>
          <cell r="E892" t="str">
            <v xml:space="preserve">Frete                                            </v>
          </cell>
          <cell r="F892">
            <v>13154.48</v>
          </cell>
          <cell r="G892">
            <v>2021.76</v>
          </cell>
          <cell r="H892">
            <v>0</v>
          </cell>
          <cell r="I892">
            <v>15176.24</v>
          </cell>
        </row>
        <row r="893">
          <cell r="A893" t="str">
            <v>3.2.2.02.18</v>
          </cell>
          <cell r="B893" t="str">
            <v>A</v>
          </cell>
          <cell r="C893">
            <v>3</v>
          </cell>
          <cell r="D893">
            <v>958</v>
          </cell>
          <cell r="E893" t="str">
            <v xml:space="preserve">Consultoria Geral                                </v>
          </cell>
          <cell r="F893">
            <v>367211.2</v>
          </cell>
          <cell r="G893">
            <v>52148.2</v>
          </cell>
          <cell r="H893">
            <v>0</v>
          </cell>
          <cell r="I893">
            <v>419359.4</v>
          </cell>
        </row>
        <row r="894">
          <cell r="A894" t="str">
            <v>3.2.2.02.19</v>
          </cell>
          <cell r="B894" t="str">
            <v>A</v>
          </cell>
          <cell r="C894">
            <v>3</v>
          </cell>
          <cell r="D894">
            <v>959</v>
          </cell>
          <cell r="E894" t="str">
            <v xml:space="preserve">Transporte e Locomoção                           </v>
          </cell>
          <cell r="F894">
            <v>443657.53</v>
          </cell>
          <cell r="G894">
            <v>40706.28</v>
          </cell>
          <cell r="H894">
            <v>0</v>
          </cell>
          <cell r="I894">
            <v>484363.81</v>
          </cell>
        </row>
        <row r="895">
          <cell r="A895" t="str">
            <v>3.2.2.02.20</v>
          </cell>
          <cell r="B895" t="str">
            <v>A</v>
          </cell>
          <cell r="C895">
            <v>3</v>
          </cell>
          <cell r="D895">
            <v>960</v>
          </cell>
          <cell r="E895" t="str">
            <v xml:space="preserve">Seguro de Veículos                               </v>
          </cell>
          <cell r="F895">
            <v>12000</v>
          </cell>
          <cell r="G895">
            <v>0</v>
          </cell>
          <cell r="H895">
            <v>0</v>
          </cell>
          <cell r="I895">
            <v>12000</v>
          </cell>
        </row>
        <row r="896">
          <cell r="A896" t="str">
            <v>3.2.2.02.21</v>
          </cell>
          <cell r="B896" t="str">
            <v>A</v>
          </cell>
          <cell r="C896">
            <v>3</v>
          </cell>
          <cell r="D896">
            <v>961</v>
          </cell>
          <cell r="E896" t="str">
            <v xml:space="preserve">Publicidade e Propaganda                         </v>
          </cell>
          <cell r="F896">
            <v>224847.92</v>
          </cell>
          <cell r="G896">
            <v>68842.19</v>
          </cell>
          <cell r="H896">
            <v>0</v>
          </cell>
          <cell r="I896">
            <v>293690.11</v>
          </cell>
        </row>
        <row r="897">
          <cell r="A897" t="str">
            <v>3.2.2.02.22</v>
          </cell>
          <cell r="B897" t="str">
            <v>A</v>
          </cell>
          <cell r="C897">
            <v>3</v>
          </cell>
          <cell r="D897">
            <v>962</v>
          </cell>
          <cell r="E897" t="str">
            <v xml:space="preserve">Suporte e Manutençao de Sistemas                 </v>
          </cell>
          <cell r="F897">
            <v>367481.39</v>
          </cell>
          <cell r="G897">
            <v>46088.55</v>
          </cell>
          <cell r="H897">
            <v>0</v>
          </cell>
          <cell r="I897">
            <v>413569.94</v>
          </cell>
        </row>
        <row r="898">
          <cell r="A898" t="str">
            <v>3.2.2.02.23</v>
          </cell>
          <cell r="B898" t="str">
            <v>A</v>
          </cell>
          <cell r="C898">
            <v>3</v>
          </cell>
          <cell r="D898">
            <v>963</v>
          </cell>
          <cell r="E898" t="str">
            <v xml:space="preserve">Assinaturas e Publicações Técnicas               </v>
          </cell>
          <cell r="F898">
            <v>7918</v>
          </cell>
          <cell r="G898">
            <v>0</v>
          </cell>
          <cell r="H898">
            <v>0</v>
          </cell>
          <cell r="I898">
            <v>7918</v>
          </cell>
        </row>
        <row r="899">
          <cell r="A899" t="str">
            <v>3.2.2.02.25</v>
          </cell>
          <cell r="B899" t="str">
            <v>A</v>
          </cell>
          <cell r="C899">
            <v>3</v>
          </cell>
          <cell r="D899">
            <v>965</v>
          </cell>
          <cell r="E899" t="str">
            <v xml:space="preserve">Particip.em Feiras, Seminários e Eventos         </v>
          </cell>
          <cell r="F899">
            <v>1324195.1000000001</v>
          </cell>
          <cell r="G899">
            <v>40000</v>
          </cell>
          <cell r="H899">
            <v>0</v>
          </cell>
          <cell r="I899">
            <v>1364195.1</v>
          </cell>
        </row>
        <row r="900">
          <cell r="A900" t="str">
            <v>3.2.2.02.29</v>
          </cell>
          <cell r="B900" t="str">
            <v>A</v>
          </cell>
          <cell r="C900">
            <v>3</v>
          </cell>
          <cell r="D900">
            <v>1224</v>
          </cell>
          <cell r="E900" t="str">
            <v xml:space="preserve">Segurança e Vigilância                           </v>
          </cell>
          <cell r="F900">
            <v>4671591.6900000004</v>
          </cell>
          <cell r="G900">
            <v>408650.26</v>
          </cell>
          <cell r="H900">
            <v>0</v>
          </cell>
          <cell r="I900">
            <v>5080241.95</v>
          </cell>
        </row>
        <row r="901">
          <cell r="A901" t="str">
            <v>3.2.2.02.30</v>
          </cell>
          <cell r="B901" t="str">
            <v>A</v>
          </cell>
          <cell r="C901">
            <v>3</v>
          </cell>
          <cell r="D901">
            <v>1225</v>
          </cell>
          <cell r="E901" t="str">
            <v xml:space="preserve">Serviços Terceirizados - Limpeza                 </v>
          </cell>
          <cell r="F901">
            <v>66724.5</v>
          </cell>
          <cell r="G901">
            <v>5302</v>
          </cell>
          <cell r="H901">
            <v>0</v>
          </cell>
          <cell r="I901">
            <v>72026.5</v>
          </cell>
        </row>
        <row r="902">
          <cell r="A902" t="str">
            <v>3.2.2.02.32</v>
          </cell>
          <cell r="B902" t="str">
            <v>A</v>
          </cell>
          <cell r="C902">
            <v>3</v>
          </cell>
          <cell r="D902">
            <v>1730</v>
          </cell>
          <cell r="E902" t="str">
            <v xml:space="preserve">Serviços de Medicina do Trabalho                 </v>
          </cell>
          <cell r="F902">
            <v>52886.89</v>
          </cell>
          <cell r="G902">
            <v>0</v>
          </cell>
          <cell r="H902">
            <v>0</v>
          </cell>
          <cell r="I902">
            <v>52886.89</v>
          </cell>
        </row>
        <row r="903">
          <cell r="A903" t="str">
            <v>3.2.2.02.33</v>
          </cell>
          <cell r="B903" t="str">
            <v>A</v>
          </cell>
          <cell r="C903">
            <v>3</v>
          </cell>
          <cell r="D903">
            <v>1967</v>
          </cell>
          <cell r="E903" t="str">
            <v xml:space="preserve">Serviços Terceirizados - Administrativo          </v>
          </cell>
          <cell r="F903">
            <v>1481227.81</v>
          </cell>
          <cell r="G903">
            <v>137007.75</v>
          </cell>
          <cell r="H903">
            <v>0</v>
          </cell>
          <cell r="I903">
            <v>1618235.56</v>
          </cell>
        </row>
        <row r="904">
          <cell r="A904" t="str">
            <v>3.2.2.02.35</v>
          </cell>
          <cell r="B904" t="str">
            <v>A</v>
          </cell>
          <cell r="C904">
            <v>3</v>
          </cell>
          <cell r="D904">
            <v>2654</v>
          </cell>
          <cell r="E904" t="str">
            <v xml:space="preserve">Auditoria                                        </v>
          </cell>
          <cell r="F904">
            <v>45450</v>
          </cell>
          <cell r="G904">
            <v>0</v>
          </cell>
          <cell r="H904">
            <v>0</v>
          </cell>
          <cell r="I904">
            <v>45450</v>
          </cell>
        </row>
        <row r="905">
          <cell r="A905" t="str">
            <v>3.2.2.02.36</v>
          </cell>
          <cell r="B905" t="str">
            <v>A</v>
          </cell>
          <cell r="C905">
            <v>3</v>
          </cell>
          <cell r="D905">
            <v>2867</v>
          </cell>
          <cell r="E905" t="str">
            <v xml:space="preserve">Participação e Organização de Eventos            </v>
          </cell>
          <cell r="F905">
            <v>68070</v>
          </cell>
          <cell r="G905">
            <v>50690</v>
          </cell>
          <cell r="H905">
            <v>0</v>
          </cell>
          <cell r="I905">
            <v>118760</v>
          </cell>
        </row>
        <row r="906">
          <cell r="A906" t="str">
            <v>3.2.2.03</v>
          </cell>
          <cell r="B906" t="str">
            <v>S</v>
          </cell>
          <cell r="C906">
            <v>3</v>
          </cell>
          <cell r="D906">
            <v>968</v>
          </cell>
          <cell r="E906" t="str">
            <v xml:space="preserve">Despesas com Materiais                           </v>
          </cell>
          <cell r="F906">
            <v>249115.94</v>
          </cell>
          <cell r="G906">
            <v>28107.24</v>
          </cell>
          <cell r="H906">
            <v>0</v>
          </cell>
          <cell r="I906">
            <v>277223.18</v>
          </cell>
        </row>
        <row r="907">
          <cell r="A907" t="str">
            <v>3.2.2.03.01</v>
          </cell>
          <cell r="B907" t="str">
            <v>A</v>
          </cell>
          <cell r="C907">
            <v>3</v>
          </cell>
          <cell r="D907">
            <v>969</v>
          </cell>
          <cell r="E907" t="str">
            <v xml:space="preserve">Combustiveis e Lubrificantes                     </v>
          </cell>
          <cell r="F907">
            <v>104745.48</v>
          </cell>
          <cell r="G907">
            <v>10971.41</v>
          </cell>
          <cell r="H907">
            <v>0</v>
          </cell>
          <cell r="I907">
            <v>115716.89</v>
          </cell>
        </row>
        <row r="908">
          <cell r="A908" t="str">
            <v>3.2.2.03.02</v>
          </cell>
          <cell r="B908" t="str">
            <v>A</v>
          </cell>
          <cell r="C908">
            <v>3</v>
          </cell>
          <cell r="D908">
            <v>970</v>
          </cell>
          <cell r="E908" t="str">
            <v xml:space="preserve">Material de Consumo                              </v>
          </cell>
          <cell r="F908">
            <v>53373.16</v>
          </cell>
          <cell r="G908">
            <v>5977.24</v>
          </cell>
          <cell r="H908">
            <v>0</v>
          </cell>
          <cell r="I908">
            <v>59350.400000000001</v>
          </cell>
        </row>
        <row r="909">
          <cell r="A909" t="str">
            <v>3.2.2.03.03</v>
          </cell>
          <cell r="B909" t="str">
            <v>A</v>
          </cell>
          <cell r="C909">
            <v>3</v>
          </cell>
          <cell r="D909">
            <v>971</v>
          </cell>
          <cell r="E909" t="str">
            <v xml:space="preserve">Objetos de Pequenos Valores                      </v>
          </cell>
          <cell r="F909">
            <v>1088.55</v>
          </cell>
          <cell r="G909">
            <v>0</v>
          </cell>
          <cell r="H909">
            <v>0</v>
          </cell>
          <cell r="I909">
            <v>1088.55</v>
          </cell>
        </row>
        <row r="910">
          <cell r="A910" t="str">
            <v>3.2.2.03.05</v>
          </cell>
          <cell r="B910" t="str">
            <v>A</v>
          </cell>
          <cell r="C910">
            <v>3</v>
          </cell>
          <cell r="D910">
            <v>973</v>
          </cell>
          <cell r="E910" t="str">
            <v xml:space="preserve">Fardamento e EPI's                               </v>
          </cell>
          <cell r="F910">
            <v>47874.14</v>
          </cell>
          <cell r="G910">
            <v>1419.98</v>
          </cell>
          <cell r="H910">
            <v>0</v>
          </cell>
          <cell r="I910">
            <v>49294.12</v>
          </cell>
        </row>
        <row r="911">
          <cell r="A911" t="str">
            <v>3.2.2.03.06</v>
          </cell>
          <cell r="B911" t="str">
            <v>A</v>
          </cell>
          <cell r="C911">
            <v>3</v>
          </cell>
          <cell r="D911">
            <v>974</v>
          </cell>
          <cell r="E911" t="str">
            <v xml:space="preserve">Materiais Diversos                               </v>
          </cell>
          <cell r="F911">
            <v>18359.45</v>
          </cell>
          <cell r="G911">
            <v>2441.2399999999998</v>
          </cell>
          <cell r="H911">
            <v>0</v>
          </cell>
          <cell r="I911">
            <v>20800.689999999999</v>
          </cell>
        </row>
        <row r="912">
          <cell r="A912" t="str">
            <v>3.2.2.03.10</v>
          </cell>
          <cell r="B912" t="str">
            <v>A</v>
          </cell>
          <cell r="C912">
            <v>3</v>
          </cell>
          <cell r="D912">
            <v>1973</v>
          </cell>
          <cell r="E912" t="str">
            <v xml:space="preserve">Material de Expediente                           </v>
          </cell>
          <cell r="F912">
            <v>23692.82</v>
          </cell>
          <cell r="G912">
            <v>7297.37</v>
          </cell>
          <cell r="H912">
            <v>0</v>
          </cell>
          <cell r="I912">
            <v>30990.19</v>
          </cell>
        </row>
        <row r="913">
          <cell r="A913" t="str">
            <v>3.2.2.03.12</v>
          </cell>
          <cell r="B913" t="str">
            <v>A</v>
          </cell>
          <cell r="C913">
            <v>3</v>
          </cell>
          <cell r="D913">
            <v>2794</v>
          </cell>
          <cell r="E913" t="str">
            <v xml:space="preserve">Reembolso Cartão-Proximidade                     </v>
          </cell>
          <cell r="F913">
            <v>-17.66</v>
          </cell>
          <cell r="G913">
            <v>0</v>
          </cell>
          <cell r="H913">
            <v>0</v>
          </cell>
          <cell r="I913">
            <v>-17.66</v>
          </cell>
        </row>
        <row r="914">
          <cell r="A914" t="str">
            <v>3.2.2.04</v>
          </cell>
          <cell r="B914" t="str">
            <v>S</v>
          </cell>
          <cell r="C914">
            <v>3</v>
          </cell>
          <cell r="D914">
            <v>1057</v>
          </cell>
          <cell r="E914" t="str">
            <v xml:space="preserve">Serviços Essenciais                              </v>
          </cell>
          <cell r="F914">
            <v>541837.24</v>
          </cell>
          <cell r="G914">
            <v>51222.78</v>
          </cell>
          <cell r="H914">
            <v>0</v>
          </cell>
          <cell r="I914">
            <v>593060.02</v>
          </cell>
        </row>
        <row r="915">
          <cell r="A915" t="str">
            <v>3.2.2.04.01</v>
          </cell>
          <cell r="B915" t="str">
            <v>A</v>
          </cell>
          <cell r="C915">
            <v>3</v>
          </cell>
          <cell r="D915">
            <v>1058</v>
          </cell>
          <cell r="E915" t="str">
            <v xml:space="preserve">Energia Elétrica                                 </v>
          </cell>
          <cell r="F915">
            <v>206251.74</v>
          </cell>
          <cell r="G915">
            <v>21292.45</v>
          </cell>
          <cell r="H915">
            <v>0</v>
          </cell>
          <cell r="I915">
            <v>227544.19</v>
          </cell>
        </row>
        <row r="916">
          <cell r="A916" t="str">
            <v>3.2.2.04.03</v>
          </cell>
          <cell r="B916" t="str">
            <v>A</v>
          </cell>
          <cell r="C916">
            <v>3</v>
          </cell>
          <cell r="D916">
            <v>1060</v>
          </cell>
          <cell r="E916" t="str">
            <v xml:space="preserve">Comunicação (Telefone Móvel)                     </v>
          </cell>
          <cell r="F916">
            <v>137818.04999999999</v>
          </cell>
          <cell r="G916">
            <v>12108.36</v>
          </cell>
          <cell r="H916">
            <v>0</v>
          </cell>
          <cell r="I916">
            <v>149926.41</v>
          </cell>
        </row>
        <row r="917">
          <cell r="A917" t="str">
            <v>3.2.2.04.04</v>
          </cell>
          <cell r="B917" t="str">
            <v>A</v>
          </cell>
          <cell r="C917">
            <v>3</v>
          </cell>
          <cell r="D917">
            <v>1061</v>
          </cell>
          <cell r="E917" t="str">
            <v xml:space="preserve">Água e Esgoto                                    </v>
          </cell>
          <cell r="F917">
            <v>48293.05</v>
          </cell>
          <cell r="G917">
            <v>4467.97</v>
          </cell>
          <cell r="H917">
            <v>0</v>
          </cell>
          <cell r="I917">
            <v>52761.02</v>
          </cell>
        </row>
        <row r="918">
          <cell r="A918" t="str">
            <v>3.2.2.04.05</v>
          </cell>
          <cell r="B918" t="str">
            <v>A</v>
          </cell>
          <cell r="C918">
            <v>3</v>
          </cell>
          <cell r="D918">
            <v>1862</v>
          </cell>
          <cell r="E918" t="str">
            <v xml:space="preserve">Comunicação (Telefone Fixo)                      </v>
          </cell>
          <cell r="F918">
            <v>82020.399999999994</v>
          </cell>
          <cell r="G918">
            <v>7062.75</v>
          </cell>
          <cell r="H918">
            <v>0</v>
          </cell>
          <cell r="I918">
            <v>89083.15</v>
          </cell>
        </row>
        <row r="919">
          <cell r="A919" t="str">
            <v>3.2.2.04.06</v>
          </cell>
          <cell r="B919" t="str">
            <v>A</v>
          </cell>
          <cell r="C919">
            <v>3</v>
          </cell>
          <cell r="D919">
            <v>1864</v>
          </cell>
          <cell r="E919" t="str">
            <v xml:space="preserve">Comunicação (Internet)                           </v>
          </cell>
          <cell r="F919">
            <v>67454</v>
          </cell>
          <cell r="G919">
            <v>6291.25</v>
          </cell>
          <cell r="H919">
            <v>0</v>
          </cell>
          <cell r="I919">
            <v>73745.25</v>
          </cell>
        </row>
        <row r="920">
          <cell r="A920" t="str">
            <v>3.2.2.05</v>
          </cell>
          <cell r="B920" t="str">
            <v>S</v>
          </cell>
          <cell r="C920">
            <v>3</v>
          </cell>
          <cell r="D920">
            <v>978</v>
          </cell>
          <cell r="E920" t="str">
            <v xml:space="preserve">Outras Despesas Administrativas                  </v>
          </cell>
          <cell r="F920">
            <v>3126459.87</v>
          </cell>
          <cell r="G920">
            <v>46091.9</v>
          </cell>
          <cell r="H920">
            <v>0</v>
          </cell>
          <cell r="I920">
            <v>3172551.77</v>
          </cell>
        </row>
        <row r="921">
          <cell r="A921" t="str">
            <v>3.2.2.05.04</v>
          </cell>
          <cell r="B921" t="str">
            <v>A</v>
          </cell>
          <cell r="C921">
            <v>3</v>
          </cell>
          <cell r="D921">
            <v>982</v>
          </cell>
          <cell r="E921" t="str">
            <v xml:space="preserve">Despesas com visitantes e convidados             </v>
          </cell>
          <cell r="F921">
            <v>4262.55</v>
          </cell>
          <cell r="G921">
            <v>1049</v>
          </cell>
          <cell r="H921">
            <v>0</v>
          </cell>
          <cell r="I921">
            <v>5311.55</v>
          </cell>
        </row>
        <row r="922">
          <cell r="A922" t="str">
            <v>3.2.2.05.06</v>
          </cell>
          <cell r="B922" t="str">
            <v>A</v>
          </cell>
          <cell r="C922">
            <v>3</v>
          </cell>
          <cell r="D922">
            <v>984</v>
          </cell>
          <cell r="E922" t="str">
            <v xml:space="preserve">Contribuições Institucionais                     </v>
          </cell>
          <cell r="F922">
            <v>15393.92</v>
          </cell>
          <cell r="G922">
            <v>10811.4</v>
          </cell>
          <cell r="H922">
            <v>0</v>
          </cell>
          <cell r="I922">
            <v>26205.32</v>
          </cell>
        </row>
        <row r="923">
          <cell r="A923" t="str">
            <v>3.2.2.05.07</v>
          </cell>
          <cell r="B923" t="str">
            <v>A</v>
          </cell>
          <cell r="C923">
            <v>3</v>
          </cell>
          <cell r="D923">
            <v>985</v>
          </cell>
          <cell r="E923" t="str">
            <v xml:space="preserve">Contribuições a Entidades de Classe              </v>
          </cell>
          <cell r="F923">
            <v>29279.360000000001</v>
          </cell>
          <cell r="G923">
            <v>2800</v>
          </cell>
          <cell r="H923">
            <v>0</v>
          </cell>
          <cell r="I923">
            <v>32079.360000000001</v>
          </cell>
        </row>
        <row r="924">
          <cell r="A924" t="str">
            <v>3.2.2.05.08</v>
          </cell>
          <cell r="B924" t="str">
            <v>A</v>
          </cell>
          <cell r="C924">
            <v>3</v>
          </cell>
          <cell r="D924">
            <v>986</v>
          </cell>
          <cell r="E924" t="str">
            <v xml:space="preserve">Outros Serviços Especializados                   </v>
          </cell>
          <cell r="F924">
            <v>1265439.74</v>
          </cell>
          <cell r="G924">
            <v>18068.169999999998</v>
          </cell>
          <cell r="H924">
            <v>0</v>
          </cell>
          <cell r="I924">
            <v>1283507.9099999999</v>
          </cell>
        </row>
        <row r="925">
          <cell r="A925" t="str">
            <v>3.2.2.05.10</v>
          </cell>
          <cell r="B925" t="str">
            <v>A</v>
          </cell>
          <cell r="C925">
            <v>3</v>
          </cell>
          <cell r="D925">
            <v>988</v>
          </cell>
          <cell r="E925" t="str">
            <v xml:space="preserve">Despesas Diversas                                </v>
          </cell>
          <cell r="F925">
            <v>217.6</v>
          </cell>
          <cell r="G925">
            <v>0</v>
          </cell>
          <cell r="H925">
            <v>0</v>
          </cell>
          <cell r="I925">
            <v>217.6</v>
          </cell>
        </row>
        <row r="926">
          <cell r="A926" t="str">
            <v>3.2.2.05.12</v>
          </cell>
          <cell r="B926" t="str">
            <v>A</v>
          </cell>
          <cell r="C926">
            <v>3</v>
          </cell>
          <cell r="D926">
            <v>990</v>
          </cell>
          <cell r="E926" t="str">
            <v xml:space="preserve">Despesas c/ Cartório                             </v>
          </cell>
          <cell r="F926">
            <v>660.65</v>
          </cell>
          <cell r="G926">
            <v>0</v>
          </cell>
          <cell r="H926">
            <v>0</v>
          </cell>
          <cell r="I926">
            <v>660.65</v>
          </cell>
        </row>
        <row r="927">
          <cell r="A927" t="str">
            <v>3.2.2.05.13</v>
          </cell>
          <cell r="B927" t="str">
            <v>A</v>
          </cell>
          <cell r="C927">
            <v>3</v>
          </cell>
          <cell r="D927">
            <v>991</v>
          </cell>
          <cell r="E927" t="str">
            <v xml:space="preserve">Despesas c/ Fretes e Despachos                   </v>
          </cell>
          <cell r="F927">
            <v>17869.22</v>
          </cell>
          <cell r="G927">
            <v>1752.43</v>
          </cell>
          <cell r="H927">
            <v>0</v>
          </cell>
          <cell r="I927">
            <v>19621.650000000001</v>
          </cell>
        </row>
        <row r="928">
          <cell r="A928" t="str">
            <v>3.2.2.05.14</v>
          </cell>
          <cell r="B928" t="str">
            <v>A</v>
          </cell>
          <cell r="C928">
            <v>3</v>
          </cell>
          <cell r="D928">
            <v>992</v>
          </cell>
          <cell r="E928" t="str">
            <v xml:space="preserve">Custas Processuais e Judiciais                   </v>
          </cell>
          <cell r="F928">
            <v>26502.14</v>
          </cell>
          <cell r="G928">
            <v>11610.9</v>
          </cell>
          <cell r="H928">
            <v>0</v>
          </cell>
          <cell r="I928">
            <v>38113.040000000001</v>
          </cell>
        </row>
        <row r="929">
          <cell r="A929" t="str">
            <v>3.2.2.05.15</v>
          </cell>
          <cell r="B929" t="str">
            <v>A</v>
          </cell>
          <cell r="C929">
            <v>3</v>
          </cell>
          <cell r="D929">
            <v>993</v>
          </cell>
          <cell r="E929" t="str">
            <v xml:space="preserve">Multas Compensatórias                            </v>
          </cell>
          <cell r="F929">
            <v>162688.20000000001</v>
          </cell>
          <cell r="G929">
            <v>0</v>
          </cell>
          <cell r="H929">
            <v>0</v>
          </cell>
          <cell r="I929">
            <v>162688.20000000001</v>
          </cell>
        </row>
        <row r="930">
          <cell r="A930" t="str">
            <v>3.2.2.05.17</v>
          </cell>
          <cell r="B930" t="str">
            <v>A</v>
          </cell>
          <cell r="C930">
            <v>3</v>
          </cell>
          <cell r="D930">
            <v>995</v>
          </cell>
          <cell r="E930" t="str">
            <v xml:space="preserve">Multa por Infração                               </v>
          </cell>
          <cell r="F930">
            <v>1509662.13</v>
          </cell>
          <cell r="G930">
            <v>0</v>
          </cell>
          <cell r="H930">
            <v>0</v>
          </cell>
          <cell r="I930">
            <v>1509662.13</v>
          </cell>
        </row>
        <row r="931">
          <cell r="A931" t="str">
            <v>3.2.2.05.22</v>
          </cell>
          <cell r="B931" t="str">
            <v>A</v>
          </cell>
          <cell r="C931">
            <v>3</v>
          </cell>
          <cell r="D931">
            <v>2604</v>
          </cell>
          <cell r="E931" t="str">
            <v xml:space="preserve">Doações Indedutíveis                             </v>
          </cell>
          <cell r="F931">
            <v>94484.36</v>
          </cell>
          <cell r="G931">
            <v>0</v>
          </cell>
          <cell r="H931">
            <v>0</v>
          </cell>
          <cell r="I931">
            <v>94484.36</v>
          </cell>
        </row>
        <row r="932">
          <cell r="A932" t="str">
            <v>3.2.2.06</v>
          </cell>
          <cell r="B932" t="str">
            <v>S</v>
          </cell>
          <cell r="C932">
            <v>3</v>
          </cell>
          <cell r="D932">
            <v>999</v>
          </cell>
          <cell r="E932" t="str">
            <v xml:space="preserve">Depreciação/Amortização                          </v>
          </cell>
          <cell r="F932">
            <v>3263212.78</v>
          </cell>
          <cell r="G932">
            <v>308293.42</v>
          </cell>
          <cell r="H932">
            <v>0</v>
          </cell>
          <cell r="I932">
            <v>3571506.2</v>
          </cell>
        </row>
        <row r="933">
          <cell r="A933" t="str">
            <v>3.2.2.06.01</v>
          </cell>
          <cell r="B933" t="str">
            <v>A</v>
          </cell>
          <cell r="C933">
            <v>3</v>
          </cell>
          <cell r="D933">
            <v>1000</v>
          </cell>
          <cell r="E933" t="str">
            <v xml:space="preserve">Depreciações                                     </v>
          </cell>
          <cell r="F933">
            <v>3263212.78</v>
          </cell>
          <cell r="G933">
            <v>308293.42</v>
          </cell>
          <cell r="H933">
            <v>0</v>
          </cell>
          <cell r="I933">
            <v>3571506.2</v>
          </cell>
        </row>
        <row r="934">
          <cell r="A934" t="str">
            <v>3.2.2.07</v>
          </cell>
          <cell r="B934" t="str">
            <v>S</v>
          </cell>
          <cell r="C934">
            <v>3</v>
          </cell>
          <cell r="D934">
            <v>1385</v>
          </cell>
          <cell r="E934" t="str">
            <v xml:space="preserve">Despesas Terminal Porto Grande                   </v>
          </cell>
          <cell r="F934">
            <v>16880.37</v>
          </cell>
          <cell r="G934">
            <v>1645.04</v>
          </cell>
          <cell r="H934">
            <v>0</v>
          </cell>
          <cell r="I934">
            <v>18525.41</v>
          </cell>
        </row>
        <row r="935">
          <cell r="A935" t="str">
            <v>3.2.2.07.04</v>
          </cell>
          <cell r="B935" t="str">
            <v>S</v>
          </cell>
          <cell r="C935">
            <v>3</v>
          </cell>
          <cell r="D935">
            <v>1388</v>
          </cell>
          <cell r="E935" t="str">
            <v xml:space="preserve">Serviços Essenciais - Porto Grande               </v>
          </cell>
          <cell r="F935">
            <v>16880.37</v>
          </cell>
          <cell r="G935">
            <v>1645.04</v>
          </cell>
          <cell r="H935">
            <v>0</v>
          </cell>
          <cell r="I935">
            <v>18525.41</v>
          </cell>
        </row>
        <row r="936">
          <cell r="A936" t="str">
            <v>3.2.2.07.04.0001</v>
          </cell>
          <cell r="B936" t="str">
            <v>A</v>
          </cell>
          <cell r="C936">
            <v>3</v>
          </cell>
          <cell r="D936">
            <v>1389</v>
          </cell>
          <cell r="E936" t="str">
            <v xml:space="preserve">Energia Elétrica - Porto Grande                  </v>
          </cell>
          <cell r="F936">
            <v>16880.37</v>
          </cell>
          <cell r="G936">
            <v>1645.04</v>
          </cell>
          <cell r="H936">
            <v>0</v>
          </cell>
          <cell r="I936">
            <v>18525.41</v>
          </cell>
        </row>
        <row r="937">
          <cell r="A937" t="str">
            <v>3.2.3</v>
          </cell>
          <cell r="B937" t="str">
            <v>S</v>
          </cell>
          <cell r="C937">
            <v>3</v>
          </cell>
          <cell r="D937">
            <v>1002</v>
          </cell>
          <cell r="E937" t="str">
            <v xml:space="preserve">Despesas Tributárias                             </v>
          </cell>
          <cell r="F937">
            <v>561467.49</v>
          </cell>
          <cell r="G937">
            <v>5435</v>
          </cell>
          <cell r="H937">
            <v>0</v>
          </cell>
          <cell r="I937">
            <v>566902.49</v>
          </cell>
        </row>
        <row r="938">
          <cell r="A938" t="str">
            <v>3.2.3.01</v>
          </cell>
          <cell r="B938" t="str">
            <v>S</v>
          </cell>
          <cell r="C938">
            <v>3</v>
          </cell>
          <cell r="D938">
            <v>1003</v>
          </cell>
          <cell r="E938" t="str">
            <v xml:space="preserve">Taxas                                            </v>
          </cell>
          <cell r="F938">
            <v>78899.75</v>
          </cell>
          <cell r="G938">
            <v>5435</v>
          </cell>
          <cell r="H938">
            <v>0</v>
          </cell>
          <cell r="I938">
            <v>84334.75</v>
          </cell>
        </row>
        <row r="939">
          <cell r="A939" t="str">
            <v>3.2.3.01.01</v>
          </cell>
          <cell r="B939" t="str">
            <v>A</v>
          </cell>
          <cell r="C939">
            <v>3</v>
          </cell>
          <cell r="D939">
            <v>1004</v>
          </cell>
          <cell r="E939" t="str">
            <v xml:space="preserve">Taxa de Localização e Funcionamento              </v>
          </cell>
          <cell r="F939">
            <v>7770.52</v>
          </cell>
          <cell r="G939">
            <v>0</v>
          </cell>
          <cell r="H939">
            <v>0</v>
          </cell>
          <cell r="I939">
            <v>7770.52</v>
          </cell>
        </row>
        <row r="940">
          <cell r="A940" t="str">
            <v>3.2.3.01.02</v>
          </cell>
          <cell r="B940" t="str">
            <v>A</v>
          </cell>
          <cell r="C940">
            <v>3</v>
          </cell>
          <cell r="D940">
            <v>1005</v>
          </cell>
          <cell r="E940" t="str">
            <v xml:space="preserve">Taxas Estaduais                                  </v>
          </cell>
          <cell r="F940">
            <v>53053.64</v>
          </cell>
          <cell r="G940">
            <v>5246</v>
          </cell>
          <cell r="H940">
            <v>0</v>
          </cell>
          <cell r="I940">
            <v>58299.64</v>
          </cell>
        </row>
        <row r="941">
          <cell r="A941" t="str">
            <v>3.2.3.01.04</v>
          </cell>
          <cell r="B941" t="str">
            <v>A</v>
          </cell>
          <cell r="C941">
            <v>3</v>
          </cell>
          <cell r="D941">
            <v>1007</v>
          </cell>
          <cell r="E941" t="str">
            <v xml:space="preserve">Outras Taxas Federais                            </v>
          </cell>
          <cell r="F941">
            <v>13421.3</v>
          </cell>
          <cell r="G941">
            <v>189</v>
          </cell>
          <cell r="H941">
            <v>0</v>
          </cell>
          <cell r="I941">
            <v>13610.3</v>
          </cell>
        </row>
        <row r="942">
          <cell r="A942" t="str">
            <v>3.2.3.01.05</v>
          </cell>
          <cell r="B942" t="str">
            <v>A</v>
          </cell>
          <cell r="C942">
            <v>3</v>
          </cell>
          <cell r="D942">
            <v>1008</v>
          </cell>
          <cell r="E942" t="str">
            <v xml:space="preserve">Taxa de Licenciamento de Veículos                </v>
          </cell>
          <cell r="F942">
            <v>4654.29</v>
          </cell>
          <cell r="G942">
            <v>0</v>
          </cell>
          <cell r="H942">
            <v>0</v>
          </cell>
          <cell r="I942">
            <v>4654.29</v>
          </cell>
        </row>
        <row r="943">
          <cell r="A943" t="str">
            <v>3.2.3.02</v>
          </cell>
          <cell r="B943" t="str">
            <v>S</v>
          </cell>
          <cell r="C943">
            <v>3</v>
          </cell>
          <cell r="D943">
            <v>1884</v>
          </cell>
          <cell r="E943" t="str">
            <v xml:space="preserve">Impostos                                         </v>
          </cell>
          <cell r="F943">
            <v>482567.74</v>
          </cell>
          <cell r="G943">
            <v>0</v>
          </cell>
          <cell r="H943">
            <v>0</v>
          </cell>
          <cell r="I943">
            <v>482567.74</v>
          </cell>
        </row>
        <row r="944">
          <cell r="A944" t="str">
            <v>3.2.3.02.03</v>
          </cell>
          <cell r="B944" t="str">
            <v>A</v>
          </cell>
          <cell r="C944">
            <v>3</v>
          </cell>
          <cell r="D944">
            <v>1887</v>
          </cell>
          <cell r="E944" t="str">
            <v xml:space="preserve">Federal                                          </v>
          </cell>
          <cell r="F944">
            <v>482567.74</v>
          </cell>
          <cell r="G944">
            <v>0</v>
          </cell>
          <cell r="H944">
            <v>0</v>
          </cell>
          <cell r="I944">
            <v>482567.74</v>
          </cell>
        </row>
        <row r="945">
          <cell r="A945" t="str">
            <v>3.2.4</v>
          </cell>
          <cell r="B945" t="str">
            <v>S</v>
          </cell>
          <cell r="C945">
            <v>3</v>
          </cell>
          <cell r="D945">
            <v>1010</v>
          </cell>
          <cell r="E945" t="str">
            <v xml:space="preserve">Resultado Financeiro                             </v>
          </cell>
          <cell r="F945">
            <v>9529387.6799999997</v>
          </cell>
          <cell r="G945">
            <v>2315193.52</v>
          </cell>
          <cell r="H945">
            <v>71131.94</v>
          </cell>
          <cell r="I945">
            <v>11773449.26</v>
          </cell>
        </row>
        <row r="946">
          <cell r="A946" t="str">
            <v>3.2.4.01</v>
          </cell>
          <cell r="B946" t="str">
            <v>S</v>
          </cell>
          <cell r="C946">
            <v>3</v>
          </cell>
          <cell r="D946">
            <v>1011</v>
          </cell>
          <cell r="E946" t="str">
            <v xml:space="preserve">Receitas Financeiras                             </v>
          </cell>
          <cell r="F946">
            <v>-12161373.039999999</v>
          </cell>
          <cell r="G946">
            <v>3307.64</v>
          </cell>
          <cell r="H946">
            <v>71131.94</v>
          </cell>
          <cell r="I946">
            <v>-12229197.34</v>
          </cell>
        </row>
        <row r="947">
          <cell r="A947" t="str">
            <v>3.2.4.01.01</v>
          </cell>
          <cell r="B947" t="str">
            <v>A</v>
          </cell>
          <cell r="C947">
            <v>3</v>
          </cell>
          <cell r="D947">
            <v>1012</v>
          </cell>
          <cell r="E947" t="str">
            <v xml:space="preserve">Receitas de Aplicações Financeiras               </v>
          </cell>
          <cell r="F947">
            <v>-11326951.77</v>
          </cell>
          <cell r="G947">
            <v>0</v>
          </cell>
          <cell r="H947">
            <v>41863.769999999997</v>
          </cell>
          <cell r="I947">
            <v>-11368815.539999999</v>
          </cell>
        </row>
        <row r="948">
          <cell r="A948" t="str">
            <v>3.2.4.01.02</v>
          </cell>
          <cell r="B948" t="str">
            <v>A</v>
          </cell>
          <cell r="C948">
            <v>3</v>
          </cell>
          <cell r="D948">
            <v>1013</v>
          </cell>
          <cell r="E948" t="str">
            <v xml:space="preserve">Descontos Obtidos                                </v>
          </cell>
          <cell r="F948">
            <v>-67895.39</v>
          </cell>
          <cell r="G948">
            <v>0</v>
          </cell>
          <cell r="H948">
            <v>9348.64</v>
          </cell>
          <cell r="I948">
            <v>-77244.03</v>
          </cell>
        </row>
        <row r="949">
          <cell r="A949" t="str">
            <v>3.2.4.01.03</v>
          </cell>
          <cell r="B949" t="str">
            <v>A</v>
          </cell>
          <cell r="C949">
            <v>3</v>
          </cell>
          <cell r="D949">
            <v>1014</v>
          </cell>
          <cell r="E949" t="str">
            <v xml:space="preserve">Juros Ativos                                     </v>
          </cell>
          <cell r="F949">
            <v>-1131262.51</v>
          </cell>
          <cell r="G949">
            <v>0</v>
          </cell>
          <cell r="H949">
            <v>6714.98</v>
          </cell>
          <cell r="I949">
            <v>-1137977.49</v>
          </cell>
        </row>
        <row r="950">
          <cell r="A950" t="str">
            <v>3.2.4.01.05</v>
          </cell>
          <cell r="B950" t="str">
            <v>A</v>
          </cell>
          <cell r="C950">
            <v>3</v>
          </cell>
          <cell r="D950">
            <v>2522</v>
          </cell>
          <cell r="E950" t="str">
            <v xml:space="preserve">Multas Recebidas de Clientes                     </v>
          </cell>
          <cell r="F950">
            <v>-225823.96</v>
          </cell>
          <cell r="G950">
            <v>0</v>
          </cell>
          <cell r="H950">
            <v>13204.55</v>
          </cell>
          <cell r="I950">
            <v>-239028.51</v>
          </cell>
        </row>
        <row r="951">
          <cell r="A951" t="str">
            <v>3.2.4.01.06</v>
          </cell>
          <cell r="B951" t="str">
            <v>A</v>
          </cell>
          <cell r="C951">
            <v>3</v>
          </cell>
          <cell r="D951">
            <v>2608</v>
          </cell>
          <cell r="E951" t="str">
            <v xml:space="preserve">(-) PIS s/ Receitas Financeiras                  </v>
          </cell>
          <cell r="F951">
            <v>82903.960000000006</v>
          </cell>
          <cell r="G951">
            <v>462.36</v>
          </cell>
          <cell r="H951">
            <v>0</v>
          </cell>
          <cell r="I951">
            <v>83366.320000000007</v>
          </cell>
        </row>
        <row r="952">
          <cell r="A952" t="str">
            <v>3.2.4.01.07</v>
          </cell>
          <cell r="B952" t="str">
            <v>A</v>
          </cell>
          <cell r="C952">
            <v>3</v>
          </cell>
          <cell r="D952">
            <v>2609</v>
          </cell>
          <cell r="E952" t="str">
            <v xml:space="preserve">(-) COFINS s/ Receitas Financeiras               </v>
          </cell>
          <cell r="F952">
            <v>510178.18</v>
          </cell>
          <cell r="G952">
            <v>2845.28</v>
          </cell>
          <cell r="H952">
            <v>0</v>
          </cell>
          <cell r="I952">
            <v>513023.46</v>
          </cell>
        </row>
        <row r="953">
          <cell r="A953" t="str">
            <v>3.2.4.01.08</v>
          </cell>
          <cell r="B953" t="str">
            <v>A</v>
          </cell>
          <cell r="C953">
            <v>3</v>
          </cell>
          <cell r="D953">
            <v>2664</v>
          </cell>
          <cell r="E953" t="str">
            <v xml:space="preserve">Atualiz. Monetária Depósitos Recursais           </v>
          </cell>
          <cell r="F953">
            <v>-886.6</v>
          </cell>
          <cell r="G953">
            <v>0</v>
          </cell>
          <cell r="H953">
            <v>0</v>
          </cell>
          <cell r="I953">
            <v>-886.6</v>
          </cell>
        </row>
        <row r="954">
          <cell r="A954" t="str">
            <v>3.2.4.01.09</v>
          </cell>
          <cell r="B954" t="str">
            <v>A</v>
          </cell>
          <cell r="C954">
            <v>3</v>
          </cell>
          <cell r="D954">
            <v>2968</v>
          </cell>
          <cell r="E954" t="str">
            <v xml:space="preserve">Variação Cambial Positiva                        </v>
          </cell>
          <cell r="F954">
            <v>-1634.95</v>
          </cell>
          <cell r="G954">
            <v>0</v>
          </cell>
          <cell r="H954">
            <v>0</v>
          </cell>
          <cell r="I954">
            <v>-1634.95</v>
          </cell>
        </row>
        <row r="955">
          <cell r="A955" t="str">
            <v>3.2.4.02</v>
          </cell>
          <cell r="B955" t="str">
            <v>S</v>
          </cell>
          <cell r="C955">
            <v>3</v>
          </cell>
          <cell r="D955">
            <v>1015</v>
          </cell>
          <cell r="E955" t="str">
            <v xml:space="preserve">Despesas Financeiras                             </v>
          </cell>
          <cell r="F955">
            <v>21690760.719999999</v>
          </cell>
          <cell r="G955">
            <v>2311885.88</v>
          </cell>
          <cell r="H955">
            <v>0</v>
          </cell>
          <cell r="I955">
            <v>24002646.600000001</v>
          </cell>
        </row>
        <row r="956">
          <cell r="A956" t="str">
            <v>3.2.4.02.02</v>
          </cell>
          <cell r="B956" t="str">
            <v>A</v>
          </cell>
          <cell r="C956">
            <v>3</v>
          </cell>
          <cell r="D956">
            <v>1017</v>
          </cell>
          <cell r="E956" t="str">
            <v xml:space="preserve">Tarifas Bancárias                                </v>
          </cell>
          <cell r="F956">
            <v>124764.65</v>
          </cell>
          <cell r="G956">
            <v>3678.78</v>
          </cell>
          <cell r="H956">
            <v>0</v>
          </cell>
          <cell r="I956">
            <v>128443.43</v>
          </cell>
        </row>
        <row r="957">
          <cell r="A957" t="str">
            <v>3.2.4.02.03</v>
          </cell>
          <cell r="B957" t="str">
            <v>A</v>
          </cell>
          <cell r="C957">
            <v>3</v>
          </cell>
          <cell r="D957">
            <v>1018</v>
          </cell>
          <cell r="E957" t="str">
            <v xml:space="preserve">Juros Passivos                                   </v>
          </cell>
          <cell r="F957">
            <v>166502.1</v>
          </cell>
          <cell r="G957">
            <v>0</v>
          </cell>
          <cell r="H957">
            <v>0</v>
          </cell>
          <cell r="I957">
            <v>166502.1</v>
          </cell>
        </row>
        <row r="958">
          <cell r="A958" t="str">
            <v>3.2.4.02.04</v>
          </cell>
          <cell r="B958" t="str">
            <v>A</v>
          </cell>
          <cell r="C958">
            <v>3</v>
          </cell>
          <cell r="D958">
            <v>1019</v>
          </cell>
          <cell r="E958" t="str">
            <v xml:space="preserve">Juros sobre o Capital Próprio                    </v>
          </cell>
          <cell r="F958">
            <v>21326498.98</v>
          </cell>
          <cell r="G958">
            <v>2299209.88</v>
          </cell>
          <cell r="H958">
            <v>0</v>
          </cell>
          <cell r="I958">
            <v>23625708.859999999</v>
          </cell>
        </row>
        <row r="959">
          <cell r="A959" t="str">
            <v>3.2.4.02.05</v>
          </cell>
          <cell r="B959" t="str">
            <v>A</v>
          </cell>
          <cell r="C959">
            <v>3</v>
          </cell>
          <cell r="D959">
            <v>1020</v>
          </cell>
          <cell r="E959" t="str">
            <v xml:space="preserve">Variação Cambial Negativa                        </v>
          </cell>
          <cell r="F959">
            <v>307.63</v>
          </cell>
          <cell r="G959">
            <v>0</v>
          </cell>
          <cell r="H959">
            <v>0</v>
          </cell>
          <cell r="I959">
            <v>307.63</v>
          </cell>
        </row>
        <row r="960">
          <cell r="A960" t="str">
            <v>3.2.4.02.06</v>
          </cell>
          <cell r="B960" t="str">
            <v>A</v>
          </cell>
          <cell r="C960">
            <v>3</v>
          </cell>
          <cell r="D960">
            <v>1021</v>
          </cell>
          <cell r="E960" t="str">
            <v xml:space="preserve">Descontos ou Abatimentos Concedidos              </v>
          </cell>
          <cell r="F960">
            <v>6434.93</v>
          </cell>
          <cell r="G960">
            <v>1.17</v>
          </cell>
          <cell r="H960">
            <v>0</v>
          </cell>
          <cell r="I960">
            <v>6436.1</v>
          </cell>
        </row>
        <row r="961">
          <cell r="A961" t="str">
            <v>3.2.4.02.07</v>
          </cell>
          <cell r="B961" t="str">
            <v>A</v>
          </cell>
          <cell r="C961">
            <v>3</v>
          </cell>
          <cell r="D961">
            <v>1022</v>
          </cell>
          <cell r="E961" t="str">
            <v xml:space="preserve">IOF                                              </v>
          </cell>
          <cell r="F961">
            <v>10055.17</v>
          </cell>
          <cell r="G961">
            <v>5124.1499999999996</v>
          </cell>
          <cell r="H961">
            <v>0</v>
          </cell>
          <cell r="I961">
            <v>15179.32</v>
          </cell>
        </row>
        <row r="962">
          <cell r="A962" t="str">
            <v>3.2.4.02.09</v>
          </cell>
          <cell r="B962" t="str">
            <v>A</v>
          </cell>
          <cell r="C962">
            <v>3</v>
          </cell>
          <cell r="D962">
            <v>2404</v>
          </cell>
          <cell r="E962" t="str">
            <v xml:space="preserve">Atualiz. Monetária Depósitos de Caução           </v>
          </cell>
          <cell r="F962">
            <v>56022.82</v>
          </cell>
          <cell r="G962">
            <v>3871.9</v>
          </cell>
          <cell r="H962">
            <v>0</v>
          </cell>
          <cell r="I962">
            <v>59894.720000000001</v>
          </cell>
        </row>
        <row r="963">
          <cell r="A963" t="str">
            <v>3.2.4.02.10</v>
          </cell>
          <cell r="B963" t="str">
            <v>A</v>
          </cell>
          <cell r="C963">
            <v>3</v>
          </cell>
          <cell r="D963">
            <v>2586</v>
          </cell>
          <cell r="E963" t="str">
            <v xml:space="preserve">Atual. Monetária Gar Verb Rescisórias            </v>
          </cell>
          <cell r="F963">
            <v>174.44</v>
          </cell>
          <cell r="G963">
            <v>0</v>
          </cell>
          <cell r="H963">
            <v>0</v>
          </cell>
          <cell r="I963">
            <v>174.44</v>
          </cell>
        </row>
        <row r="964">
          <cell r="A964" t="str">
            <v>3.2.5</v>
          </cell>
          <cell r="B964" t="str">
            <v>S</v>
          </cell>
          <cell r="C964">
            <v>3</v>
          </cell>
          <cell r="D964">
            <v>1024</v>
          </cell>
          <cell r="E964" t="str">
            <v xml:space="preserve">Provisões Constituídas                           </v>
          </cell>
          <cell r="F964">
            <v>14941156.210000001</v>
          </cell>
          <cell r="G964">
            <v>1210959.52</v>
          </cell>
          <cell r="H964">
            <v>403652.14</v>
          </cell>
          <cell r="I964">
            <v>15748463.59</v>
          </cell>
        </row>
        <row r="965">
          <cell r="A965" t="str">
            <v>3.2.5.01</v>
          </cell>
          <cell r="B965" t="str">
            <v>S</v>
          </cell>
          <cell r="C965">
            <v>3</v>
          </cell>
          <cell r="D965">
            <v>1025</v>
          </cell>
          <cell r="E965" t="str">
            <v xml:space="preserve">Provisões Tributárias                            </v>
          </cell>
          <cell r="F965">
            <v>15672222.279999999</v>
          </cell>
          <cell r="G965">
            <v>594979.52</v>
          </cell>
          <cell r="H965">
            <v>156652.14000000001</v>
          </cell>
          <cell r="I965">
            <v>16110549.66</v>
          </cell>
        </row>
        <row r="966">
          <cell r="A966" t="str">
            <v>3.2.5.01.01</v>
          </cell>
          <cell r="B966" t="str">
            <v>A</v>
          </cell>
          <cell r="C966">
            <v>3</v>
          </cell>
          <cell r="D966">
            <v>1026</v>
          </cell>
          <cell r="E966" t="str">
            <v xml:space="preserve">CSLL                                             </v>
          </cell>
          <cell r="F966">
            <v>7002073.75</v>
          </cell>
          <cell r="G966">
            <v>160862.75</v>
          </cell>
          <cell r="H966">
            <v>0</v>
          </cell>
          <cell r="I966">
            <v>7162936.5</v>
          </cell>
        </row>
        <row r="967">
          <cell r="A967" t="str">
            <v>3.2.5.01.02</v>
          </cell>
          <cell r="B967" t="str">
            <v>A</v>
          </cell>
          <cell r="C967">
            <v>3</v>
          </cell>
          <cell r="D967">
            <v>1027</v>
          </cell>
          <cell r="E967" t="str">
            <v xml:space="preserve">IRPJ                                             </v>
          </cell>
          <cell r="F967">
            <v>18961399.949999999</v>
          </cell>
          <cell r="G967">
            <v>434116.77</v>
          </cell>
          <cell r="H967">
            <v>0</v>
          </cell>
          <cell r="I967">
            <v>19395516.719999999</v>
          </cell>
        </row>
        <row r="968">
          <cell r="A968" t="str">
            <v>3.2.5.01.03</v>
          </cell>
          <cell r="B968" t="str">
            <v>A</v>
          </cell>
          <cell r="C968">
            <v>3</v>
          </cell>
          <cell r="D968">
            <v>1028</v>
          </cell>
          <cell r="E968" t="str">
            <v xml:space="preserve">Receita de Subvenção -Redução IRPJ ADENE         </v>
          </cell>
          <cell r="F968">
            <v>-10291251.42</v>
          </cell>
          <cell r="G968">
            <v>0</v>
          </cell>
          <cell r="H968">
            <v>156652.14000000001</v>
          </cell>
          <cell r="I968">
            <v>-10447903.560000001</v>
          </cell>
        </row>
        <row r="969">
          <cell r="A969" t="str">
            <v>3.2.5.03</v>
          </cell>
          <cell r="B969" t="str">
            <v>S</v>
          </cell>
          <cell r="C969">
            <v>3</v>
          </cell>
          <cell r="D969">
            <v>1597</v>
          </cell>
          <cell r="E969" t="str">
            <v xml:space="preserve">Provisões p/ Contingências                       </v>
          </cell>
          <cell r="F969">
            <v>-277217.52</v>
          </cell>
          <cell r="G969">
            <v>610000</v>
          </cell>
          <cell r="H969">
            <v>247000</v>
          </cell>
          <cell r="I969">
            <v>85782.48</v>
          </cell>
        </row>
        <row r="970">
          <cell r="A970" t="str">
            <v>3.2.5.03.02</v>
          </cell>
          <cell r="B970" t="str">
            <v>A</v>
          </cell>
          <cell r="C970">
            <v>3</v>
          </cell>
          <cell r="D970">
            <v>1601</v>
          </cell>
          <cell r="E970" t="str">
            <v xml:space="preserve">Provisão p/ Contingências Cíveis                 </v>
          </cell>
          <cell r="F970">
            <v>0</v>
          </cell>
          <cell r="G970">
            <v>610000</v>
          </cell>
          <cell r="H970">
            <v>0</v>
          </cell>
          <cell r="I970">
            <v>610000</v>
          </cell>
        </row>
        <row r="971">
          <cell r="A971" t="str">
            <v>3.2.5.03.05</v>
          </cell>
          <cell r="B971" t="str">
            <v>A</v>
          </cell>
          <cell r="C971">
            <v>3</v>
          </cell>
          <cell r="D971">
            <v>2841</v>
          </cell>
          <cell r="E971" t="str">
            <v xml:space="preserve">(-) Rev.Provisão p/ Cont Cíveis                  </v>
          </cell>
          <cell r="F971">
            <v>-277217.52</v>
          </cell>
          <cell r="G971">
            <v>0</v>
          </cell>
          <cell r="H971">
            <v>247000</v>
          </cell>
          <cell r="I971">
            <v>-524217.52</v>
          </cell>
        </row>
        <row r="972">
          <cell r="A972" t="str">
            <v>3.2.5.04</v>
          </cell>
          <cell r="B972" t="str">
            <v>S</v>
          </cell>
          <cell r="C972">
            <v>3</v>
          </cell>
          <cell r="D972">
            <v>1723</v>
          </cell>
          <cell r="E972" t="str">
            <v xml:space="preserve">Perdas                                           </v>
          </cell>
          <cell r="F972">
            <v>-453848.55</v>
          </cell>
          <cell r="G972">
            <v>5980</v>
          </cell>
          <cell r="H972">
            <v>0</v>
          </cell>
          <cell r="I972">
            <v>-447868.55</v>
          </cell>
        </row>
        <row r="973">
          <cell r="A973" t="str">
            <v>3.2.5.04.01</v>
          </cell>
          <cell r="B973" t="str">
            <v>A</v>
          </cell>
          <cell r="C973">
            <v>3</v>
          </cell>
          <cell r="D973">
            <v>1724</v>
          </cell>
          <cell r="E973" t="str">
            <v xml:space="preserve">Perdas nos Recebimentos de Créditos              </v>
          </cell>
          <cell r="F973">
            <v>0</v>
          </cell>
          <cell r="G973">
            <v>5980</v>
          </cell>
          <cell r="H973">
            <v>0</v>
          </cell>
          <cell r="I973">
            <v>5980</v>
          </cell>
        </row>
        <row r="974">
          <cell r="A974" t="str">
            <v>3.2.5.04.02</v>
          </cell>
          <cell r="B974" t="str">
            <v>A</v>
          </cell>
          <cell r="C974">
            <v>3</v>
          </cell>
          <cell r="D974">
            <v>2967</v>
          </cell>
          <cell r="E974" t="str">
            <v xml:space="preserve">(-) Rev. Perdas Recebimentos de Créditos         </v>
          </cell>
          <cell r="F974">
            <v>-453848.55</v>
          </cell>
          <cell r="G974">
            <v>0</v>
          </cell>
          <cell r="H974">
            <v>0</v>
          </cell>
          <cell r="I974">
            <v>-453848.55</v>
          </cell>
        </row>
        <row r="975">
          <cell r="A975" t="str">
            <v>3.2.6</v>
          </cell>
          <cell r="B975" t="str">
            <v>S</v>
          </cell>
          <cell r="C975">
            <v>3</v>
          </cell>
          <cell r="D975">
            <v>1031</v>
          </cell>
          <cell r="E975" t="str">
            <v xml:space="preserve">Resultado não Operacional                        </v>
          </cell>
          <cell r="F975">
            <v>3134.23</v>
          </cell>
          <cell r="G975">
            <v>543.12</v>
          </cell>
          <cell r="H975">
            <v>274.7</v>
          </cell>
          <cell r="I975">
            <v>3402.65</v>
          </cell>
        </row>
        <row r="976">
          <cell r="A976" t="str">
            <v>3.2.6.04</v>
          </cell>
          <cell r="B976" t="str">
            <v>S</v>
          </cell>
          <cell r="C976">
            <v>3</v>
          </cell>
          <cell r="D976">
            <v>1624</v>
          </cell>
          <cell r="E976" t="str">
            <v xml:space="preserve">Ajuste de Inventário                             </v>
          </cell>
          <cell r="F976">
            <v>3134.23</v>
          </cell>
          <cell r="G976">
            <v>543.12</v>
          </cell>
          <cell r="H976">
            <v>274.7</v>
          </cell>
          <cell r="I976">
            <v>3402.65</v>
          </cell>
        </row>
        <row r="977">
          <cell r="A977" t="str">
            <v>3.2.6.04.02</v>
          </cell>
          <cell r="B977" t="str">
            <v>A</v>
          </cell>
          <cell r="C977">
            <v>3</v>
          </cell>
          <cell r="D977">
            <v>2401</v>
          </cell>
          <cell r="E977" t="str">
            <v xml:space="preserve">Ajuste de Inventário - Devedor                   </v>
          </cell>
          <cell r="F977">
            <v>8960.1299999999992</v>
          </cell>
          <cell r="G977">
            <v>543.12</v>
          </cell>
          <cell r="H977">
            <v>0</v>
          </cell>
          <cell r="I977">
            <v>9503.25</v>
          </cell>
        </row>
        <row r="978">
          <cell r="A978" t="str">
            <v>3.2.6.04.03</v>
          </cell>
          <cell r="B978" t="str">
            <v>A</v>
          </cell>
          <cell r="C978">
            <v>3</v>
          </cell>
          <cell r="D978">
            <v>2402</v>
          </cell>
          <cell r="E978" t="str">
            <v xml:space="preserve">Ajuste de Inventário - Credor                    </v>
          </cell>
          <cell r="F978">
            <v>-5825.9</v>
          </cell>
          <cell r="G978">
            <v>0</v>
          </cell>
          <cell r="H978">
            <v>274.7</v>
          </cell>
          <cell r="I978">
            <v>-6100.6</v>
          </cell>
        </row>
      </sheetData>
      <sheetData sheetId="1"/>
      <sheetData sheetId="2">
        <row r="5">
          <cell r="GP5">
            <v>279679.02325000003</v>
          </cell>
        </row>
      </sheetData>
      <sheetData sheetId="3">
        <row r="9">
          <cell r="H9">
            <v>8296.9418699999987</v>
          </cell>
        </row>
      </sheetData>
      <sheetData sheetId="4">
        <row r="46">
          <cell r="F46">
            <v>-7162.9364999999998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2.v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5" Type="http://schemas.openxmlformats.org/officeDocument/2006/relationships/ctrlProp" Target="../ctrlProps/ctrlProp2.xml"/><Relationship Id="rId4" Type="http://schemas.openxmlformats.org/officeDocument/2006/relationships/vmlDrawing" Target="../drawings/vmlDrawing4.v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Relationship Id="rId5" Type="http://schemas.openxmlformats.org/officeDocument/2006/relationships/ctrlProp" Target="../ctrlProps/ctrlProp3.xml"/><Relationship Id="rId4" Type="http://schemas.openxmlformats.org/officeDocument/2006/relationships/vmlDrawing" Target="../drawings/vmlDrawing6.v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Relationship Id="rId6" Type="http://schemas.openxmlformats.org/officeDocument/2006/relationships/comments" Target="../comments1.xml"/><Relationship Id="rId5" Type="http://schemas.openxmlformats.org/officeDocument/2006/relationships/ctrlProp" Target="../ctrlProps/ctrlProp4.xml"/><Relationship Id="rId4" Type="http://schemas.openxmlformats.org/officeDocument/2006/relationships/vmlDrawing" Target="../drawings/vmlDrawing8.v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Relationship Id="rId6" Type="http://schemas.openxmlformats.org/officeDocument/2006/relationships/comments" Target="../comments2.xml"/><Relationship Id="rId5" Type="http://schemas.openxmlformats.org/officeDocument/2006/relationships/ctrlProp" Target="../ctrlProps/ctrlProp5.xml"/><Relationship Id="rId4" Type="http://schemas.openxmlformats.org/officeDocument/2006/relationships/vmlDrawing" Target="../drawings/vmlDrawing10.v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12.vml"/><Relationship Id="rId1" Type="http://schemas.openxmlformats.org/officeDocument/2006/relationships/drawing" Target="../drawings/drawing6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1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82"/>
  <sheetViews>
    <sheetView workbookViewId="0">
      <selection activeCell="A5" sqref="A5:I982"/>
    </sheetView>
  </sheetViews>
  <sheetFormatPr defaultRowHeight="15"/>
  <cols>
    <col min="1" max="3" width="20.7109375" style="60" customWidth="1"/>
    <col min="4" max="4" width="9.140625" style="60"/>
    <col min="5" max="5" width="39.140625" style="60" customWidth="1"/>
    <col min="6" max="6" width="17.7109375" style="60" customWidth="1"/>
    <col min="7" max="7" width="17.42578125" style="60" customWidth="1"/>
    <col min="8" max="8" width="14" style="60" customWidth="1"/>
    <col min="9" max="9" width="20.5703125" style="60" customWidth="1"/>
    <col min="10" max="10" width="9.140625" style="60"/>
  </cols>
  <sheetData>
    <row r="1" spans="1:10">
      <c r="A1" s="60" t="s">
        <v>2830</v>
      </c>
      <c r="D1" s="60" t="s">
        <v>6542</v>
      </c>
      <c r="E1" s="60" t="s">
        <v>6512</v>
      </c>
      <c r="F1" s="60" t="s">
        <v>6494</v>
      </c>
      <c r="G1" s="60">
        <v>1</v>
      </c>
      <c r="H1" s="60" t="s">
        <v>6513</v>
      </c>
      <c r="I1" s="60" t="s">
        <v>6543</v>
      </c>
      <c r="J1" s="60">
        <v>1</v>
      </c>
    </row>
    <row r="2" spans="1:10">
      <c r="A2" s="60" t="s">
        <v>1989</v>
      </c>
      <c r="H2" s="60" t="s">
        <v>3887</v>
      </c>
      <c r="I2" s="60" t="s">
        <v>6544</v>
      </c>
      <c r="J2" s="60">
        <v>9</v>
      </c>
    </row>
    <row r="3" spans="1:10">
      <c r="I3" s="628">
        <f>SUBTOTAL(9,I5:I982)</f>
        <v>1417291921.5899971</v>
      </c>
    </row>
    <row r="4" spans="1:10">
      <c r="A4" s="60" t="s">
        <v>2834</v>
      </c>
      <c r="B4" s="60" t="s">
        <v>3458</v>
      </c>
      <c r="C4" s="60" t="s">
        <v>70</v>
      </c>
      <c r="D4" s="60" t="s">
        <v>2835</v>
      </c>
      <c r="E4" s="60" t="s">
        <v>678</v>
      </c>
      <c r="F4" s="60" t="s">
        <v>3411</v>
      </c>
      <c r="G4" s="60" t="s">
        <v>2836</v>
      </c>
      <c r="H4" s="60" t="s">
        <v>2837</v>
      </c>
      <c r="I4" s="60" t="s">
        <v>2838</v>
      </c>
      <c r="J4" s="60" t="s">
        <v>6545</v>
      </c>
    </row>
    <row r="5" spans="1:10">
      <c r="A5" s="625">
        <v>1</v>
      </c>
      <c r="B5" s="626" t="str">
        <f>VLOOKUP(A5,Plan1!A5:J1121,2,0)</f>
        <v>S</v>
      </c>
      <c r="C5" s="626" t="e">
        <f>VLOOKUP(A5,Plan1!A5:J1124,3,0)</f>
        <v>#REF!</v>
      </c>
      <c r="D5" s="60">
        <v>1</v>
      </c>
      <c r="E5" s="60" t="s">
        <v>1990</v>
      </c>
      <c r="F5" s="61">
        <v>1172061714.2</v>
      </c>
      <c r="G5" s="61">
        <v>115381487.51000001</v>
      </c>
      <c r="H5" s="61">
        <v>141028234.68000001</v>
      </c>
      <c r="I5" s="627">
        <v>1146414967.03</v>
      </c>
      <c r="J5" s="60" t="s">
        <v>3925</v>
      </c>
    </row>
    <row r="6" spans="1:10">
      <c r="A6" s="60" t="s">
        <v>78</v>
      </c>
      <c r="B6" s="626" t="str">
        <f>VLOOKUP(A6,Plan1!A6:J1122,2,0)</f>
        <v>S</v>
      </c>
      <c r="C6" s="626" t="e">
        <f>VLOOKUP(A6,Plan1!A6:J1125,3,0)</f>
        <v>#REF!</v>
      </c>
      <c r="D6" s="60">
        <v>2</v>
      </c>
      <c r="E6" s="60" t="s">
        <v>1991</v>
      </c>
      <c r="F6" s="61">
        <v>145944884.84999999</v>
      </c>
      <c r="G6" s="61">
        <v>114204604.54000001</v>
      </c>
      <c r="H6" s="61">
        <v>139779831.28</v>
      </c>
      <c r="I6" s="627">
        <v>120369658.11</v>
      </c>
      <c r="J6" s="60" t="s">
        <v>3925</v>
      </c>
    </row>
    <row r="7" spans="1:10">
      <c r="A7" s="60" t="s">
        <v>79</v>
      </c>
      <c r="B7" s="626" t="str">
        <f>VLOOKUP(A7,Plan1!A7:J1123,2,0)</f>
        <v>S</v>
      </c>
      <c r="C7" s="626" t="e">
        <f>VLOOKUP(A7,Plan1!A7:J1126,3,0)</f>
        <v>#REF!</v>
      </c>
      <c r="D7" s="60">
        <v>3</v>
      </c>
      <c r="E7" s="60" t="s">
        <v>1992</v>
      </c>
      <c r="F7" s="61">
        <v>109362137.02</v>
      </c>
      <c r="G7" s="61">
        <v>75358690.920000002</v>
      </c>
      <c r="H7" s="61">
        <v>97264415.849999994</v>
      </c>
      <c r="I7" s="627">
        <v>87456412.090000004</v>
      </c>
      <c r="J7" s="60" t="s">
        <v>3925</v>
      </c>
    </row>
    <row r="8" spans="1:10">
      <c r="A8" s="60" t="s">
        <v>80</v>
      </c>
      <c r="B8" s="626" t="str">
        <f>VLOOKUP(A8,Plan1!A8:J1124,2,0)</f>
        <v>S</v>
      </c>
      <c r="C8" s="626" t="e">
        <f>VLOOKUP(A8,Plan1!A8:J1127,3,0)</f>
        <v>#REF!</v>
      </c>
      <c r="D8" s="60">
        <v>4</v>
      </c>
      <c r="E8" s="60" t="s">
        <v>1993</v>
      </c>
      <c r="F8" s="61">
        <v>5570.78</v>
      </c>
      <c r="G8" s="61">
        <v>8750.73</v>
      </c>
      <c r="H8" s="61">
        <v>8352.49</v>
      </c>
      <c r="I8" s="627">
        <v>5969.02</v>
      </c>
      <c r="J8" s="60" t="s">
        <v>3925</v>
      </c>
    </row>
    <row r="9" spans="1:10">
      <c r="A9" s="60" t="s">
        <v>4276</v>
      </c>
      <c r="B9" s="626" t="str">
        <f>VLOOKUP(A9,Plan1!A9:J1125,2,0)</f>
        <v>A</v>
      </c>
      <c r="C9" s="626" t="e">
        <f>VLOOKUP(A9,Plan1!A9:J1128,3,0)</f>
        <v>#REF!</v>
      </c>
      <c r="D9" s="60">
        <v>5</v>
      </c>
      <c r="E9" s="60" t="s">
        <v>1994</v>
      </c>
      <c r="F9" s="61">
        <v>5570.78</v>
      </c>
      <c r="G9" s="61">
        <v>8750.73</v>
      </c>
      <c r="H9" s="61">
        <v>8352.49</v>
      </c>
      <c r="I9" s="627">
        <v>5969.02</v>
      </c>
      <c r="J9" s="60" t="s">
        <v>3925</v>
      </c>
    </row>
    <row r="10" spans="1:10">
      <c r="A10" s="60" t="s">
        <v>83</v>
      </c>
      <c r="B10" s="626" t="str">
        <f>VLOOKUP(A10,Plan1!A10:J1126,2,0)</f>
        <v>S</v>
      </c>
      <c r="C10" s="626" t="e">
        <f>VLOOKUP(A10,Plan1!A10:J1129,3,0)</f>
        <v>#REF!</v>
      </c>
      <c r="D10" s="60">
        <v>6</v>
      </c>
      <c r="E10" s="60" t="s">
        <v>1996</v>
      </c>
      <c r="F10" s="61">
        <v>53816.92</v>
      </c>
      <c r="G10" s="61">
        <v>60934474.100000001</v>
      </c>
      <c r="H10" s="61">
        <v>60936606.340000004</v>
      </c>
      <c r="I10" s="627">
        <v>51684.68</v>
      </c>
      <c r="J10" s="60" t="s">
        <v>3925</v>
      </c>
    </row>
    <row r="11" spans="1:10">
      <c r="A11" s="60" t="s">
        <v>4278</v>
      </c>
      <c r="B11" s="626" t="str">
        <f>VLOOKUP(A11,Plan1!A11:J1127,2,0)</f>
        <v>A</v>
      </c>
      <c r="C11" s="626" t="e">
        <f>VLOOKUP(A11,Plan1!A11:J1130,3,0)</f>
        <v>#REF!</v>
      </c>
      <c r="D11" s="60">
        <v>9</v>
      </c>
      <c r="E11" s="60" t="s">
        <v>1998</v>
      </c>
      <c r="F11" s="61">
        <v>21269.360000000001</v>
      </c>
      <c r="G11" s="60">
        <v>0</v>
      </c>
      <c r="H11" s="60">
        <v>49</v>
      </c>
      <c r="I11" s="627">
        <v>21220.36</v>
      </c>
      <c r="J11" s="60" t="s">
        <v>3925</v>
      </c>
    </row>
    <row r="12" spans="1:10">
      <c r="A12" s="60" t="s">
        <v>4279</v>
      </c>
      <c r="B12" s="626" t="str">
        <f>VLOOKUP(A12,Plan1!A12:J1128,2,0)</f>
        <v>A</v>
      </c>
      <c r="C12" s="626" t="e">
        <f>VLOOKUP(A12,Plan1!A12:J1131,3,0)</f>
        <v>#REF!</v>
      </c>
      <c r="D12" s="60">
        <v>1942</v>
      </c>
      <c r="E12" s="60" t="s">
        <v>6227</v>
      </c>
      <c r="F12" s="61">
        <v>30496.19</v>
      </c>
      <c r="G12" s="61">
        <v>25898.76</v>
      </c>
      <c r="H12" s="61">
        <v>28180.39</v>
      </c>
      <c r="I12" s="627">
        <v>28214.560000000001</v>
      </c>
      <c r="J12" s="60" t="s">
        <v>3925</v>
      </c>
    </row>
    <row r="13" spans="1:10">
      <c r="A13" s="60" t="s">
        <v>4280</v>
      </c>
      <c r="B13" s="626" t="str">
        <f>VLOOKUP(A13,Plan1!A13:J1129,2,0)</f>
        <v>A</v>
      </c>
      <c r="C13" s="626" t="e">
        <f>VLOOKUP(A13,Plan1!A13:J1132,3,0)</f>
        <v>#REF!</v>
      </c>
      <c r="D13" s="60">
        <v>2482</v>
      </c>
      <c r="E13" s="60" t="s">
        <v>1999</v>
      </c>
      <c r="F13" s="61">
        <v>2051.37</v>
      </c>
      <c r="G13" s="61">
        <v>60908575.340000004</v>
      </c>
      <c r="H13" s="61">
        <v>60908376.950000003</v>
      </c>
      <c r="I13" s="627">
        <v>2249.7600000000002</v>
      </c>
      <c r="J13" s="60" t="s">
        <v>3925</v>
      </c>
    </row>
    <row r="14" spans="1:10">
      <c r="A14" s="60" t="s">
        <v>85</v>
      </c>
      <c r="B14" s="626" t="str">
        <f>VLOOKUP(A14,Plan1!A14:J1130,2,0)</f>
        <v>S</v>
      </c>
      <c r="C14" s="626" t="e">
        <f>VLOOKUP(A14,Plan1!A14:J1133,3,0)</f>
        <v>#REF!</v>
      </c>
      <c r="D14" s="60">
        <v>13</v>
      </c>
      <c r="E14" s="60" t="s">
        <v>6228</v>
      </c>
      <c r="F14" s="61">
        <v>108312824.62</v>
      </c>
      <c r="G14" s="61">
        <v>14410681.76</v>
      </c>
      <c r="H14" s="61">
        <v>36319457.020000003</v>
      </c>
      <c r="I14" s="627">
        <v>86404049.359999999</v>
      </c>
      <c r="J14" s="60" t="s">
        <v>3925</v>
      </c>
    </row>
    <row r="15" spans="1:10">
      <c r="A15" s="60" t="s">
        <v>4283</v>
      </c>
      <c r="B15" s="626" t="str">
        <f>VLOOKUP(A15,Plan1!A15:J1131,2,0)</f>
        <v>A</v>
      </c>
      <c r="C15" s="626" t="e">
        <f>VLOOKUP(A15,Plan1!A15:J1134,3,0)</f>
        <v>#REF!</v>
      </c>
      <c r="D15" s="60">
        <v>2492</v>
      </c>
      <c r="E15" s="60" t="s">
        <v>2002</v>
      </c>
      <c r="F15" s="61">
        <v>161662.70000000001</v>
      </c>
      <c r="G15" s="60">
        <v>267.23</v>
      </c>
      <c r="H15" s="60">
        <v>0</v>
      </c>
      <c r="I15" s="627">
        <v>161929.93</v>
      </c>
      <c r="J15" s="60" t="s">
        <v>3925</v>
      </c>
    </row>
    <row r="16" spans="1:10">
      <c r="A16" s="60" t="s">
        <v>4284</v>
      </c>
      <c r="B16" s="626" t="str">
        <f>VLOOKUP(A16,Plan1!A16:J1132,2,0)</f>
        <v>A</v>
      </c>
      <c r="C16" s="626" t="e">
        <f>VLOOKUP(A16,Plan1!A16:J1135,3,0)</f>
        <v>#REF!</v>
      </c>
      <c r="D16" s="60">
        <v>2493</v>
      </c>
      <c r="E16" s="60" t="s">
        <v>2003</v>
      </c>
      <c r="F16" s="61">
        <v>16175.11</v>
      </c>
      <c r="G16" s="60">
        <v>1.39</v>
      </c>
      <c r="H16" s="60">
        <v>0</v>
      </c>
      <c r="I16" s="627">
        <v>16176.5</v>
      </c>
      <c r="J16" s="60" t="s">
        <v>3925</v>
      </c>
    </row>
    <row r="17" spans="1:10">
      <c r="A17" s="60" t="s">
        <v>4285</v>
      </c>
      <c r="B17" s="626" t="str">
        <f>VLOOKUP(A17,Plan1!A17:J1133,2,0)</f>
        <v>A</v>
      </c>
      <c r="C17" s="626" t="e">
        <f>VLOOKUP(A17,Plan1!A17:J1136,3,0)</f>
        <v>#REF!</v>
      </c>
      <c r="D17" s="60">
        <v>2495</v>
      </c>
      <c r="E17" s="60" t="s">
        <v>2004</v>
      </c>
      <c r="F17" s="61">
        <v>978110.2</v>
      </c>
      <c r="G17" s="61">
        <v>1133.6300000000001</v>
      </c>
      <c r="H17" s="60">
        <v>0</v>
      </c>
      <c r="I17" s="627">
        <v>979243.83</v>
      </c>
      <c r="J17" s="60" t="s">
        <v>3925</v>
      </c>
    </row>
    <row r="18" spans="1:10">
      <c r="A18" s="60" t="s">
        <v>4286</v>
      </c>
      <c r="B18" s="626" t="str">
        <f>VLOOKUP(A18,Plan1!A18:J1134,2,0)</f>
        <v>A</v>
      </c>
      <c r="C18" s="626" t="e">
        <f>VLOOKUP(A18,Plan1!A18:J1137,3,0)</f>
        <v>#REF!</v>
      </c>
      <c r="D18" s="60">
        <v>2497</v>
      </c>
      <c r="E18" s="60" t="s">
        <v>2005</v>
      </c>
      <c r="F18" s="61">
        <v>247620.46</v>
      </c>
      <c r="G18" s="61">
        <v>82347.44</v>
      </c>
      <c r="H18" s="60">
        <v>0</v>
      </c>
      <c r="I18" s="627">
        <v>329967.90000000002</v>
      </c>
      <c r="J18" s="60" t="s">
        <v>3925</v>
      </c>
    </row>
    <row r="19" spans="1:10">
      <c r="A19" s="60" t="s">
        <v>4287</v>
      </c>
      <c r="B19" s="626" t="str">
        <f>VLOOKUP(A19,Plan1!A19:J1135,2,0)</f>
        <v>A</v>
      </c>
      <c r="C19" s="626" t="e">
        <f>VLOOKUP(A19,Plan1!A19:J1138,3,0)</f>
        <v>#REF!</v>
      </c>
      <c r="D19" s="60">
        <v>2498</v>
      </c>
      <c r="E19" s="60" t="s">
        <v>2006</v>
      </c>
      <c r="F19" s="61">
        <v>106687159.02</v>
      </c>
      <c r="G19" s="61">
        <v>14326744.74</v>
      </c>
      <c r="H19" s="61">
        <v>36319457.020000003</v>
      </c>
      <c r="I19" s="627">
        <v>84694446.739999995</v>
      </c>
      <c r="J19" s="60" t="s">
        <v>3925</v>
      </c>
    </row>
    <row r="20" spans="1:10">
      <c r="A20" s="60" t="s">
        <v>4288</v>
      </c>
      <c r="B20" s="626" t="str">
        <f>VLOOKUP(A20,Plan1!A20:J1136,2,0)</f>
        <v>A</v>
      </c>
      <c r="C20" s="626" t="e">
        <f>VLOOKUP(A20,Plan1!A20:J1139,3,0)</f>
        <v>#REF!</v>
      </c>
      <c r="D20" s="60">
        <v>3847</v>
      </c>
      <c r="E20" s="60" t="s">
        <v>3384</v>
      </c>
      <c r="F20" s="61">
        <v>19166.66</v>
      </c>
      <c r="G20" s="60">
        <v>1.66</v>
      </c>
      <c r="H20" s="60">
        <v>0</v>
      </c>
      <c r="I20" s="627">
        <v>19168.32</v>
      </c>
      <c r="J20" s="60" t="s">
        <v>3925</v>
      </c>
    </row>
    <row r="21" spans="1:10">
      <c r="A21" s="60" t="s">
        <v>4290</v>
      </c>
      <c r="B21" s="626" t="str">
        <f>VLOOKUP(A21,Plan1!A21:J1137,2,0)</f>
        <v>A</v>
      </c>
      <c r="C21" s="626" t="e">
        <f>VLOOKUP(A21,Plan1!A21:J1140,3,0)</f>
        <v>#REF!</v>
      </c>
      <c r="D21" s="60">
        <v>4015</v>
      </c>
      <c r="E21" s="60" t="s">
        <v>4291</v>
      </c>
      <c r="F21" s="61">
        <v>202930.47</v>
      </c>
      <c r="G21" s="60">
        <v>185.67</v>
      </c>
      <c r="H21" s="60">
        <v>0</v>
      </c>
      <c r="I21" s="627">
        <v>203116.14</v>
      </c>
      <c r="J21" s="60" t="s">
        <v>3925</v>
      </c>
    </row>
    <row r="22" spans="1:10">
      <c r="A22" s="60" t="s">
        <v>86</v>
      </c>
      <c r="B22" s="626" t="str">
        <f>VLOOKUP(A22,Plan1!A22:J1138,2,0)</f>
        <v>S</v>
      </c>
      <c r="C22" s="626" t="e">
        <f>VLOOKUP(A22,Plan1!A22:J1141,3,0)</f>
        <v>#REF!</v>
      </c>
      <c r="D22" s="60">
        <v>19</v>
      </c>
      <c r="E22" s="60" t="s">
        <v>6229</v>
      </c>
      <c r="F22" s="61">
        <v>989924.7</v>
      </c>
      <c r="G22" s="61">
        <v>4784.33</v>
      </c>
      <c r="H22" s="60">
        <v>0</v>
      </c>
      <c r="I22" s="627">
        <v>994709.03</v>
      </c>
      <c r="J22" s="60" t="s">
        <v>3925</v>
      </c>
    </row>
    <row r="23" spans="1:10">
      <c r="A23" s="60" t="s">
        <v>4292</v>
      </c>
      <c r="B23" s="626" t="str">
        <f>VLOOKUP(A23,Plan1!A23:J1139,2,0)</f>
        <v>A</v>
      </c>
      <c r="C23" s="626" t="e">
        <f>VLOOKUP(A23,Plan1!A23:J1142,3,0)</f>
        <v>#REF!</v>
      </c>
      <c r="D23" s="60">
        <v>2491</v>
      </c>
      <c r="E23" s="60" t="s">
        <v>6230</v>
      </c>
      <c r="F23" s="61">
        <v>989924.7</v>
      </c>
      <c r="G23" s="61">
        <v>4784.33</v>
      </c>
      <c r="H23" s="60">
        <v>0</v>
      </c>
      <c r="I23" s="627">
        <v>994709.03</v>
      </c>
      <c r="J23" s="60" t="s">
        <v>3925</v>
      </c>
    </row>
    <row r="24" spans="1:10">
      <c r="A24" s="60" t="s">
        <v>87</v>
      </c>
      <c r="B24" s="626" t="str">
        <f>VLOOKUP(A24,Plan1!A24:J1140,2,0)</f>
        <v>S</v>
      </c>
      <c r="C24" s="626" t="e">
        <f>VLOOKUP(A24,Plan1!A24:J1143,3,0)</f>
        <v>#REF!</v>
      </c>
      <c r="D24" s="60">
        <v>24</v>
      </c>
      <c r="E24" s="60" t="s">
        <v>2007</v>
      </c>
      <c r="F24" s="61">
        <v>19103848.420000002</v>
      </c>
      <c r="G24" s="61">
        <v>34024682.689999998</v>
      </c>
      <c r="H24" s="61">
        <v>39073608.280000001</v>
      </c>
      <c r="I24" s="627">
        <v>14054922.83</v>
      </c>
      <c r="J24" s="60" t="s">
        <v>3925</v>
      </c>
    </row>
    <row r="25" spans="1:10">
      <c r="A25" s="60" t="s">
        <v>88</v>
      </c>
      <c r="B25" s="626" t="str">
        <f>VLOOKUP(A25,Plan1!A25:J1141,2,0)</f>
        <v>S</v>
      </c>
      <c r="C25" s="626" t="e">
        <f>VLOOKUP(A25,Plan1!A25:J1144,3,0)</f>
        <v>#REF!</v>
      </c>
      <c r="D25" s="60">
        <v>25</v>
      </c>
      <c r="E25" s="60" t="s">
        <v>2008</v>
      </c>
      <c r="F25" s="61">
        <v>19103848.420000002</v>
      </c>
      <c r="G25" s="61">
        <v>34024682.689999998</v>
      </c>
      <c r="H25" s="61">
        <v>39073608.280000001</v>
      </c>
      <c r="I25" s="627">
        <v>14054922.83</v>
      </c>
      <c r="J25" s="60" t="s">
        <v>3925</v>
      </c>
    </row>
    <row r="26" spans="1:10">
      <c r="A26" s="60" t="s">
        <v>4293</v>
      </c>
      <c r="B26" s="626" t="str">
        <f>VLOOKUP(A26,Plan1!A26:J1142,2,0)</f>
        <v>S</v>
      </c>
      <c r="C26" s="626" t="e">
        <f>VLOOKUP(A26,Plan1!A26:J1145,3,0)</f>
        <v>#REF!</v>
      </c>
      <c r="D26" s="60">
        <v>26</v>
      </c>
      <c r="E26" s="60" t="s">
        <v>16</v>
      </c>
      <c r="F26" s="61">
        <v>18625919.48</v>
      </c>
      <c r="G26" s="61">
        <v>20062060.960000001</v>
      </c>
      <c r="H26" s="61">
        <v>24995927.870000001</v>
      </c>
      <c r="I26" s="627">
        <v>13692052.57</v>
      </c>
      <c r="J26" s="60" t="s">
        <v>3925</v>
      </c>
    </row>
    <row r="27" spans="1:10">
      <c r="A27" s="60" t="s">
        <v>4294</v>
      </c>
      <c r="B27" s="626" t="str">
        <f>VLOOKUP(A27,Plan1!A27:J1143,2,0)</f>
        <v>A</v>
      </c>
      <c r="C27" s="626" t="e">
        <f>VLOOKUP(A27,Plan1!A27:J1146,3,0)</f>
        <v>#REF!</v>
      </c>
      <c r="D27" s="60">
        <v>27</v>
      </c>
      <c r="E27" s="60" t="s">
        <v>6231</v>
      </c>
      <c r="F27" s="60">
        <v>124.14</v>
      </c>
      <c r="G27" s="61">
        <v>24283.82</v>
      </c>
      <c r="H27" s="61">
        <v>3692.15</v>
      </c>
      <c r="I27" s="627">
        <v>20715.810000000001</v>
      </c>
      <c r="J27" s="60" t="s">
        <v>3925</v>
      </c>
    </row>
    <row r="28" spans="1:10">
      <c r="A28" s="60" t="s">
        <v>4295</v>
      </c>
      <c r="B28" s="626" t="str">
        <f>VLOOKUP(A28,Plan1!A28:J1144,2,0)</f>
        <v>A</v>
      </c>
      <c r="C28" s="626" t="e">
        <f>VLOOKUP(A28,Plan1!A28:J1147,3,0)</f>
        <v>#REF!</v>
      </c>
      <c r="D28" s="60">
        <v>30</v>
      </c>
      <c r="E28" s="60" t="s">
        <v>2009</v>
      </c>
      <c r="F28" s="61">
        <v>132091.32</v>
      </c>
      <c r="G28" s="61">
        <v>274242.15000000002</v>
      </c>
      <c r="H28" s="61">
        <v>294632.96999999997</v>
      </c>
      <c r="I28" s="627">
        <v>111700.5</v>
      </c>
      <c r="J28" s="60" t="s">
        <v>3925</v>
      </c>
    </row>
    <row r="29" spans="1:10">
      <c r="A29" s="60" t="s">
        <v>4296</v>
      </c>
      <c r="B29" s="626" t="str">
        <f>VLOOKUP(A29,Plan1!A29:J1145,2,0)</f>
        <v>A</v>
      </c>
      <c r="C29" s="626" t="e">
        <f>VLOOKUP(A29,Plan1!A29:J1148,3,0)</f>
        <v>#REF!</v>
      </c>
      <c r="D29" s="60">
        <v>36</v>
      </c>
      <c r="E29" s="60" t="s">
        <v>2011</v>
      </c>
      <c r="F29" s="61">
        <v>261516.49</v>
      </c>
      <c r="G29" s="61">
        <v>487086.92</v>
      </c>
      <c r="H29" s="61">
        <v>487086.92</v>
      </c>
      <c r="I29" s="627">
        <v>261516.49</v>
      </c>
      <c r="J29" s="60" t="s">
        <v>3925</v>
      </c>
    </row>
    <row r="30" spans="1:10">
      <c r="A30" s="60" t="s">
        <v>4297</v>
      </c>
      <c r="B30" s="626" t="str">
        <f>VLOOKUP(A30,Plan1!A30:J1146,2,0)</f>
        <v>A</v>
      </c>
      <c r="C30" s="626" t="e">
        <f>VLOOKUP(A30,Plan1!A30:J1149,3,0)</f>
        <v>#REF!</v>
      </c>
      <c r="D30" s="60">
        <v>37</v>
      </c>
      <c r="E30" s="60" t="s">
        <v>2013</v>
      </c>
      <c r="F30" s="61">
        <v>17899.650000000001</v>
      </c>
      <c r="G30" s="61">
        <v>38886.49</v>
      </c>
      <c r="H30" s="61">
        <v>55909.84</v>
      </c>
      <c r="I30" s="627">
        <v>876.3</v>
      </c>
      <c r="J30" s="60" t="s">
        <v>3925</v>
      </c>
    </row>
    <row r="31" spans="1:10">
      <c r="A31" s="60" t="s">
        <v>4298</v>
      </c>
      <c r="B31" s="626" t="str">
        <f>VLOOKUP(A31,Plan1!A31:J1147,2,0)</f>
        <v>A</v>
      </c>
      <c r="C31" s="626" t="e">
        <f>VLOOKUP(A31,Plan1!A31:J1150,3,0)</f>
        <v>#REF!</v>
      </c>
      <c r="D31" s="60">
        <v>38</v>
      </c>
      <c r="E31" s="60" t="s">
        <v>2014</v>
      </c>
      <c r="F31" s="61">
        <v>40925.29</v>
      </c>
      <c r="G31" s="61">
        <v>60543.09</v>
      </c>
      <c r="H31" s="61">
        <v>60543.09</v>
      </c>
      <c r="I31" s="627">
        <v>40925.29</v>
      </c>
      <c r="J31" s="60" t="s">
        <v>3925</v>
      </c>
    </row>
    <row r="32" spans="1:10">
      <c r="A32" s="60" t="s">
        <v>4299</v>
      </c>
      <c r="B32" s="626" t="str">
        <f>VLOOKUP(A32,Plan1!A32:J1148,2,0)</f>
        <v>A</v>
      </c>
      <c r="C32" s="626" t="e">
        <f>VLOOKUP(A32,Plan1!A32:J1151,3,0)</f>
        <v>#REF!</v>
      </c>
      <c r="D32" s="60">
        <v>39</v>
      </c>
      <c r="E32" s="60" t="s">
        <v>400</v>
      </c>
      <c r="F32" s="61">
        <v>65597.86</v>
      </c>
      <c r="G32" s="61">
        <v>50620.58</v>
      </c>
      <c r="H32" s="61">
        <v>35597.65</v>
      </c>
      <c r="I32" s="627">
        <v>80620.789999999994</v>
      </c>
      <c r="J32" s="60" t="s">
        <v>3925</v>
      </c>
    </row>
    <row r="33" spans="1:10">
      <c r="A33" s="60" t="s">
        <v>4300</v>
      </c>
      <c r="B33" s="626" t="str">
        <f>VLOOKUP(A33,Plan1!A33:J1149,2,0)</f>
        <v>A</v>
      </c>
      <c r="C33" s="626" t="e">
        <f>VLOOKUP(A33,Plan1!A33:J1152,3,0)</f>
        <v>#REF!</v>
      </c>
      <c r="D33" s="60">
        <v>40</v>
      </c>
      <c r="E33" s="60" t="s">
        <v>2015</v>
      </c>
      <c r="F33" s="61">
        <v>280101.99</v>
      </c>
      <c r="G33" s="61">
        <v>768728.91</v>
      </c>
      <c r="H33" s="61">
        <v>659807.21</v>
      </c>
      <c r="I33" s="627">
        <v>389023.69</v>
      </c>
      <c r="J33" s="60" t="s">
        <v>3925</v>
      </c>
    </row>
    <row r="34" spans="1:10">
      <c r="A34" s="60" t="s">
        <v>4301</v>
      </c>
      <c r="B34" s="626" t="str">
        <f>VLOOKUP(A34,Plan1!A34:J1150,2,0)</f>
        <v>A</v>
      </c>
      <c r="C34" s="626" t="e">
        <f>VLOOKUP(A34,Plan1!A34:J1153,3,0)</f>
        <v>#REF!</v>
      </c>
      <c r="D34" s="60">
        <v>41</v>
      </c>
      <c r="E34" s="60" t="s">
        <v>398</v>
      </c>
      <c r="F34" s="61">
        <v>3047522.38</v>
      </c>
      <c r="G34" s="61">
        <v>3106724.39</v>
      </c>
      <c r="H34" s="61">
        <v>3324503.28</v>
      </c>
      <c r="I34" s="627">
        <v>2829743.49</v>
      </c>
      <c r="J34" s="60" t="s">
        <v>3925</v>
      </c>
    </row>
    <row r="35" spans="1:10">
      <c r="A35" s="60" t="s">
        <v>4302</v>
      </c>
      <c r="B35" s="626" t="str">
        <f>VLOOKUP(A35,Plan1!A35:J1151,2,0)</f>
        <v>A</v>
      </c>
      <c r="C35" s="626" t="e">
        <f>VLOOKUP(A35,Plan1!A35:J1154,3,0)</f>
        <v>#REF!</v>
      </c>
      <c r="D35" s="60">
        <v>42</v>
      </c>
      <c r="E35" s="60" t="s">
        <v>2016</v>
      </c>
      <c r="F35" s="61">
        <v>107961.49</v>
      </c>
      <c r="G35" s="61">
        <v>107961.49</v>
      </c>
      <c r="H35" s="61">
        <v>107961.49</v>
      </c>
      <c r="I35" s="627">
        <v>107961.49</v>
      </c>
      <c r="J35" s="60" t="s">
        <v>3925</v>
      </c>
    </row>
    <row r="36" spans="1:10">
      <c r="A36" s="60" t="s">
        <v>4304</v>
      </c>
      <c r="B36" s="626" t="str">
        <f>VLOOKUP(A36,Plan1!A36:J1152,2,0)</f>
        <v>A</v>
      </c>
      <c r="C36" s="626" t="e">
        <f>VLOOKUP(A36,Plan1!A36:J1155,3,0)</f>
        <v>#REF!</v>
      </c>
      <c r="D36" s="60">
        <v>45</v>
      </c>
      <c r="E36" s="60" t="s">
        <v>2018</v>
      </c>
      <c r="F36" s="60">
        <v>0</v>
      </c>
      <c r="G36" s="61">
        <v>177124.43</v>
      </c>
      <c r="H36" s="61">
        <v>177124.43</v>
      </c>
      <c r="I36" s="627">
        <v>0</v>
      </c>
    </row>
    <row r="37" spans="1:10">
      <c r="A37" s="60" t="s">
        <v>4305</v>
      </c>
      <c r="B37" s="626" t="str">
        <f>VLOOKUP(A37,Plan1!A37:J1153,2,0)</f>
        <v>A</v>
      </c>
      <c r="C37" s="626" t="e">
        <f>VLOOKUP(A37,Plan1!A37:J1156,3,0)</f>
        <v>#REF!</v>
      </c>
      <c r="D37" s="60">
        <v>46</v>
      </c>
      <c r="E37" s="60" t="s">
        <v>6233</v>
      </c>
      <c r="F37" s="61">
        <v>63686.879999999997</v>
      </c>
      <c r="G37" s="61">
        <v>476163.7</v>
      </c>
      <c r="H37" s="61">
        <v>288818.13</v>
      </c>
      <c r="I37" s="627">
        <v>251032.45</v>
      </c>
      <c r="J37" s="60" t="s">
        <v>3925</v>
      </c>
    </row>
    <row r="38" spans="1:10">
      <c r="A38" s="60" t="s">
        <v>4307</v>
      </c>
      <c r="B38" s="626" t="str">
        <f>VLOOKUP(A38,Plan1!A38:J1154,2,0)</f>
        <v>A</v>
      </c>
      <c r="C38" s="626" t="e">
        <f>VLOOKUP(A38,Plan1!A38:J1157,3,0)</f>
        <v>#REF!</v>
      </c>
      <c r="D38" s="60">
        <v>49</v>
      </c>
      <c r="E38" s="60" t="s">
        <v>2019</v>
      </c>
      <c r="F38" s="61">
        <v>4353.6099999999997</v>
      </c>
      <c r="G38" s="61">
        <v>27243.41</v>
      </c>
      <c r="H38" s="60">
        <v>0</v>
      </c>
      <c r="I38" s="627">
        <v>31597.02</v>
      </c>
      <c r="J38" s="60" t="s">
        <v>3925</v>
      </c>
    </row>
    <row r="39" spans="1:10">
      <c r="A39" s="60" t="s">
        <v>4308</v>
      </c>
      <c r="B39" s="626" t="str">
        <f>VLOOKUP(A39,Plan1!A39:J1155,2,0)</f>
        <v>A</v>
      </c>
      <c r="C39" s="626" t="e">
        <f>VLOOKUP(A39,Plan1!A39:J1158,3,0)</f>
        <v>#REF!</v>
      </c>
      <c r="D39" s="60">
        <v>52</v>
      </c>
      <c r="E39" s="60" t="s">
        <v>6234</v>
      </c>
      <c r="F39" s="61">
        <v>86590.84</v>
      </c>
      <c r="G39" s="61">
        <v>109945.24</v>
      </c>
      <c r="H39" s="61">
        <v>86590.84</v>
      </c>
      <c r="I39" s="627">
        <v>109945.24</v>
      </c>
      <c r="J39" s="60" t="s">
        <v>3925</v>
      </c>
    </row>
    <row r="40" spans="1:10">
      <c r="A40" s="60" t="s">
        <v>4310</v>
      </c>
      <c r="B40" s="626" t="str">
        <f>VLOOKUP(A40,Plan1!A40:J1156,2,0)</f>
        <v>A</v>
      </c>
      <c r="C40" s="626" t="e">
        <f>VLOOKUP(A40,Plan1!A40:J1159,3,0)</f>
        <v>#REF!</v>
      </c>
      <c r="D40" s="60">
        <v>54</v>
      </c>
      <c r="E40" s="60" t="s">
        <v>2020</v>
      </c>
      <c r="F40" s="60">
        <v>0</v>
      </c>
      <c r="G40" s="60">
        <v>386.56</v>
      </c>
      <c r="H40" s="60">
        <v>193.28</v>
      </c>
      <c r="I40" s="627">
        <v>193.28</v>
      </c>
      <c r="J40" s="60" t="s">
        <v>3925</v>
      </c>
    </row>
    <row r="41" spans="1:10">
      <c r="A41" s="60" t="s">
        <v>4311</v>
      </c>
      <c r="B41" s="626" t="str">
        <f>VLOOKUP(A41,Plan1!A41:J1157,2,0)</f>
        <v>A</v>
      </c>
      <c r="C41" s="626" t="e">
        <f>VLOOKUP(A41,Plan1!A41:J1160,3,0)</f>
        <v>#REF!</v>
      </c>
      <c r="D41" s="60">
        <v>55</v>
      </c>
      <c r="E41" s="60" t="s">
        <v>6235</v>
      </c>
      <c r="F41" s="60">
        <v>389.6</v>
      </c>
      <c r="G41" s="60">
        <v>382.43</v>
      </c>
      <c r="H41" s="60">
        <v>389.6</v>
      </c>
      <c r="I41" s="627">
        <v>382.43</v>
      </c>
      <c r="J41" s="60" t="s">
        <v>3925</v>
      </c>
    </row>
    <row r="42" spans="1:10">
      <c r="A42" s="60" t="s">
        <v>4312</v>
      </c>
      <c r="B42" s="626" t="str">
        <f>VLOOKUP(A42,Plan1!A42:J1158,2,0)</f>
        <v>A</v>
      </c>
      <c r="C42" s="626" t="e">
        <f>VLOOKUP(A42,Plan1!A42:J1161,3,0)</f>
        <v>#REF!</v>
      </c>
      <c r="D42" s="60">
        <v>59</v>
      </c>
      <c r="E42" s="60" t="s">
        <v>2021</v>
      </c>
      <c r="F42" s="61">
        <v>4050.69</v>
      </c>
      <c r="G42" s="61">
        <v>43692.67</v>
      </c>
      <c r="H42" s="61">
        <v>4050.69</v>
      </c>
      <c r="I42" s="627">
        <v>43692.67</v>
      </c>
      <c r="J42" s="60" t="s">
        <v>3925</v>
      </c>
    </row>
    <row r="43" spans="1:10">
      <c r="A43" s="60" t="s">
        <v>4313</v>
      </c>
      <c r="B43" s="626" t="str">
        <f>VLOOKUP(A43,Plan1!A43:J1159,2,0)</f>
        <v>A</v>
      </c>
      <c r="C43" s="626" t="e">
        <f>VLOOKUP(A43,Plan1!A43:J1162,3,0)</f>
        <v>#REF!</v>
      </c>
      <c r="D43" s="60">
        <v>62</v>
      </c>
      <c r="E43" s="60" t="s">
        <v>2022</v>
      </c>
      <c r="F43" s="61">
        <v>9758.2999999999993</v>
      </c>
      <c r="G43" s="61">
        <v>9945.58</v>
      </c>
      <c r="H43" s="61">
        <v>9758.2999999999993</v>
      </c>
      <c r="I43" s="627">
        <v>9945.58</v>
      </c>
      <c r="J43" s="60" t="s">
        <v>3925</v>
      </c>
    </row>
    <row r="44" spans="1:10">
      <c r="A44" s="60" t="s">
        <v>4314</v>
      </c>
      <c r="B44" s="626" t="str">
        <f>VLOOKUP(A44,Plan1!A44:J1160,2,0)</f>
        <v>A</v>
      </c>
      <c r="C44" s="626">
        <f>VLOOKUP(A44,Plan1!A44:J1163,3,0)</f>
        <v>1</v>
      </c>
      <c r="D44" s="60">
        <v>64</v>
      </c>
      <c r="E44" s="60" t="s">
        <v>6236</v>
      </c>
      <c r="F44" s="60">
        <v>0</v>
      </c>
      <c r="G44" s="61">
        <v>156982.66</v>
      </c>
      <c r="H44" s="60">
        <v>0</v>
      </c>
      <c r="I44" s="627">
        <v>156982.66</v>
      </c>
      <c r="J44" s="60" t="s">
        <v>3925</v>
      </c>
    </row>
    <row r="45" spans="1:10">
      <c r="A45" s="60" t="s">
        <v>4315</v>
      </c>
      <c r="B45" s="626" t="str">
        <f>VLOOKUP(A45,Plan1!A45:J1161,2,0)</f>
        <v>A</v>
      </c>
      <c r="C45" s="626">
        <f>VLOOKUP(A45,Plan1!A45:J1164,3,0)</f>
        <v>1</v>
      </c>
      <c r="D45" s="60">
        <v>68</v>
      </c>
      <c r="E45" s="60" t="s">
        <v>6237</v>
      </c>
      <c r="F45" s="61">
        <v>3814.97</v>
      </c>
      <c r="G45" s="61">
        <v>18776.29</v>
      </c>
      <c r="H45" s="61">
        <v>3814.97</v>
      </c>
      <c r="I45" s="627">
        <v>18776.29</v>
      </c>
      <c r="J45" s="60" t="s">
        <v>3925</v>
      </c>
    </row>
    <row r="46" spans="1:10">
      <c r="A46" s="60" t="s">
        <v>4316</v>
      </c>
      <c r="B46" s="626" t="str">
        <f>VLOOKUP(A46,Plan1!A46:J1162,2,0)</f>
        <v>A</v>
      </c>
      <c r="C46" s="626">
        <f>VLOOKUP(A46,Plan1!A46:J1165,3,0)</f>
        <v>1</v>
      </c>
      <c r="D46" s="60">
        <v>71</v>
      </c>
      <c r="E46" s="60" t="s">
        <v>2023</v>
      </c>
      <c r="F46" s="61">
        <v>277777.84000000003</v>
      </c>
      <c r="G46" s="60">
        <v>0</v>
      </c>
      <c r="H46" s="61">
        <v>34722.22</v>
      </c>
      <c r="I46" s="627">
        <v>243055.62</v>
      </c>
      <c r="J46" s="60" t="s">
        <v>3925</v>
      </c>
    </row>
    <row r="47" spans="1:10">
      <c r="A47" s="60" t="s">
        <v>4317</v>
      </c>
      <c r="B47" s="626" t="str">
        <f>VLOOKUP(A47,Plan1!A47:J1163,2,0)</f>
        <v>A</v>
      </c>
      <c r="C47" s="626">
        <f>VLOOKUP(A47,Plan1!A47:J1166,3,0)</f>
        <v>1</v>
      </c>
      <c r="D47" s="60">
        <v>81</v>
      </c>
      <c r="E47" s="60" t="s">
        <v>2025</v>
      </c>
      <c r="F47" s="61">
        <v>47711.25</v>
      </c>
      <c r="G47" s="60">
        <v>0</v>
      </c>
      <c r="H47" s="61">
        <v>15903.75</v>
      </c>
      <c r="I47" s="627">
        <v>31807.5</v>
      </c>
      <c r="J47" s="60" t="s">
        <v>3925</v>
      </c>
    </row>
    <row r="48" spans="1:10">
      <c r="A48" s="60" t="s">
        <v>4318</v>
      </c>
      <c r="B48" s="626" t="str">
        <f>VLOOKUP(A48,Plan1!A48:J1164,2,0)</f>
        <v>A</v>
      </c>
      <c r="C48" s="626">
        <f>VLOOKUP(A48,Plan1!A48:J1167,3,0)</f>
        <v>1</v>
      </c>
      <c r="D48" s="60">
        <v>84</v>
      </c>
      <c r="E48" s="60" t="s">
        <v>6136</v>
      </c>
      <c r="F48" s="61">
        <v>151394.57</v>
      </c>
      <c r="G48" s="60">
        <v>0</v>
      </c>
      <c r="H48" s="61">
        <v>21627.77</v>
      </c>
      <c r="I48" s="627">
        <v>129766.8</v>
      </c>
      <c r="J48" s="60" t="s">
        <v>3925</v>
      </c>
    </row>
    <row r="49" spans="1:10">
      <c r="A49" s="60" t="s">
        <v>4319</v>
      </c>
      <c r="B49" s="626" t="str">
        <f>VLOOKUP(A49,Plan1!A49:J1165,2,0)</f>
        <v>A</v>
      </c>
      <c r="C49" s="626">
        <f>VLOOKUP(A49,Plan1!A49:J1168,3,0)</f>
        <v>1</v>
      </c>
      <c r="D49" s="60">
        <v>85</v>
      </c>
      <c r="E49" s="60" t="s">
        <v>2027</v>
      </c>
      <c r="F49" s="60">
        <v>0</v>
      </c>
      <c r="G49" s="61">
        <v>146832.75</v>
      </c>
      <c r="H49" s="60">
        <v>0</v>
      </c>
      <c r="I49" s="627">
        <v>146832.75</v>
      </c>
      <c r="J49" s="60" t="s">
        <v>3925</v>
      </c>
    </row>
    <row r="50" spans="1:10">
      <c r="A50" s="60" t="s">
        <v>4320</v>
      </c>
      <c r="B50" s="626" t="str">
        <f>VLOOKUP(A50,Plan1!A50:J1166,2,0)</f>
        <v>A</v>
      </c>
      <c r="C50" s="626">
        <f>VLOOKUP(A50,Plan1!A50:J1169,3,0)</f>
        <v>1</v>
      </c>
      <c r="D50" s="60">
        <v>91</v>
      </c>
      <c r="E50" s="60" t="s">
        <v>2028</v>
      </c>
      <c r="F50" s="61">
        <v>36489.760000000002</v>
      </c>
      <c r="G50" s="61">
        <v>47782.33</v>
      </c>
      <c r="H50" s="61">
        <v>67734.94</v>
      </c>
      <c r="I50" s="627">
        <v>16537.150000000001</v>
      </c>
      <c r="J50" s="60" t="s">
        <v>3925</v>
      </c>
    </row>
    <row r="51" spans="1:10">
      <c r="A51" s="60" t="s">
        <v>4321</v>
      </c>
      <c r="B51" s="626" t="str">
        <f>VLOOKUP(A51,Plan1!A51:J1167,2,0)</f>
        <v>A</v>
      </c>
      <c r="C51" s="626">
        <f>VLOOKUP(A51,Plan1!A51:J1170,3,0)</f>
        <v>1</v>
      </c>
      <c r="D51" s="60">
        <v>105</v>
      </c>
      <c r="E51" s="60" t="s">
        <v>2030</v>
      </c>
      <c r="F51" s="61">
        <v>79900.38</v>
      </c>
      <c r="G51" s="60">
        <v>0</v>
      </c>
      <c r="H51" s="61">
        <v>26633.46</v>
      </c>
      <c r="I51" s="627">
        <v>53266.92</v>
      </c>
      <c r="J51" s="60" t="s">
        <v>3925</v>
      </c>
    </row>
    <row r="52" spans="1:10">
      <c r="A52" s="60" t="s">
        <v>4322</v>
      </c>
      <c r="B52" s="626" t="str">
        <f>VLOOKUP(A52,Plan1!A52:J1168,2,0)</f>
        <v>A</v>
      </c>
      <c r="C52" s="626">
        <f>VLOOKUP(A52,Plan1!A52:J1171,3,0)</f>
        <v>1</v>
      </c>
      <c r="D52" s="60">
        <v>116</v>
      </c>
      <c r="E52" s="60" t="s">
        <v>90</v>
      </c>
      <c r="F52" s="61">
        <v>920875.14</v>
      </c>
      <c r="G52" s="61">
        <v>552453.85</v>
      </c>
      <c r="H52" s="61">
        <v>914729.41</v>
      </c>
      <c r="I52" s="627">
        <v>558599.57999999996</v>
      </c>
      <c r="J52" s="60" t="s">
        <v>3925</v>
      </c>
    </row>
    <row r="53" spans="1:10">
      <c r="A53" s="60" t="s">
        <v>4325</v>
      </c>
      <c r="B53" s="626" t="str">
        <f>VLOOKUP(A53,Plan1!A53:J1169,2,0)</f>
        <v>A</v>
      </c>
      <c r="C53" s="626">
        <f>VLOOKUP(A53,Plan1!A53:J1172,3,0)</f>
        <v>1</v>
      </c>
      <c r="D53" s="60">
        <v>133</v>
      </c>
      <c r="E53" s="60" t="s">
        <v>2035</v>
      </c>
      <c r="F53" s="60">
        <v>0</v>
      </c>
      <c r="G53" s="61">
        <v>44761.01</v>
      </c>
      <c r="H53" s="61">
        <v>34626.559999999998</v>
      </c>
      <c r="I53" s="627">
        <v>10134.450000000001</v>
      </c>
      <c r="J53" s="60" t="s">
        <v>3925</v>
      </c>
    </row>
    <row r="54" spans="1:10">
      <c r="A54" s="60" t="s">
        <v>4326</v>
      </c>
      <c r="B54" s="626" t="str">
        <f>VLOOKUP(A54,Plan1!A54:J1170,2,0)</f>
        <v>A</v>
      </c>
      <c r="C54" s="626">
        <f>VLOOKUP(A54,Plan1!A54:J1173,3,0)</f>
        <v>1</v>
      </c>
      <c r="D54" s="60">
        <v>160</v>
      </c>
      <c r="E54" s="60" t="s">
        <v>2037</v>
      </c>
      <c r="F54" s="60">
        <v>0</v>
      </c>
      <c r="G54" s="61">
        <v>108780.39</v>
      </c>
      <c r="H54" s="61">
        <v>68160.81</v>
      </c>
      <c r="I54" s="627">
        <v>40619.58</v>
      </c>
      <c r="J54" s="60" t="s">
        <v>3925</v>
      </c>
    </row>
    <row r="55" spans="1:10">
      <c r="A55" s="60" t="s">
        <v>4328</v>
      </c>
      <c r="B55" s="626" t="str">
        <f>VLOOKUP(A55,Plan1!A55:J1171,2,0)</f>
        <v>A</v>
      </c>
      <c r="C55" s="626">
        <f>VLOOKUP(A55,Plan1!A55:J1174,3,0)</f>
        <v>1</v>
      </c>
      <c r="D55" s="60">
        <v>200</v>
      </c>
      <c r="E55" s="60" t="s">
        <v>2038</v>
      </c>
      <c r="F55" s="60">
        <v>0</v>
      </c>
      <c r="G55" s="61">
        <v>170933.37</v>
      </c>
      <c r="H55" s="61">
        <v>99159.51</v>
      </c>
      <c r="I55" s="627">
        <v>71773.86</v>
      </c>
      <c r="J55" s="60" t="s">
        <v>3925</v>
      </c>
    </row>
    <row r="56" spans="1:10">
      <c r="A56" s="60" t="s">
        <v>4329</v>
      </c>
      <c r="B56" s="626" t="str">
        <f>VLOOKUP(A56,Plan1!A56:J1172,2,0)</f>
        <v>A</v>
      </c>
      <c r="C56" s="626">
        <f>VLOOKUP(A56,Plan1!A56:J1175,3,0)</f>
        <v>1</v>
      </c>
      <c r="D56" s="60">
        <v>202</v>
      </c>
      <c r="E56" s="60" t="s">
        <v>2040</v>
      </c>
      <c r="F56" s="60">
        <v>404.54</v>
      </c>
      <c r="G56" s="61">
        <v>3546.57</v>
      </c>
      <c r="H56" s="61">
        <v>3951.11</v>
      </c>
      <c r="I56" s="627">
        <v>0</v>
      </c>
    </row>
    <row r="57" spans="1:10">
      <c r="A57" s="60" t="s">
        <v>4332</v>
      </c>
      <c r="B57" s="626" t="str">
        <f>VLOOKUP(A57,Plan1!A57:J1173,2,0)</f>
        <v>A</v>
      </c>
      <c r="C57" s="626">
        <f>VLOOKUP(A57,Plan1!A57:J1176,3,0)</f>
        <v>1</v>
      </c>
      <c r="D57" s="60">
        <v>1065</v>
      </c>
      <c r="E57" s="60" t="s">
        <v>6137</v>
      </c>
      <c r="F57" s="61">
        <v>183085.25</v>
      </c>
      <c r="G57" s="61">
        <v>236410.35</v>
      </c>
      <c r="H57" s="61">
        <v>183085.25</v>
      </c>
      <c r="I57" s="627">
        <v>236410.35</v>
      </c>
      <c r="J57" s="60" t="s">
        <v>3925</v>
      </c>
    </row>
    <row r="58" spans="1:10">
      <c r="A58" s="60" t="s">
        <v>4333</v>
      </c>
      <c r="B58" s="626" t="str">
        <f>VLOOKUP(A58,Plan1!A58:J1174,2,0)</f>
        <v>A</v>
      </c>
      <c r="C58" s="626">
        <f>VLOOKUP(A58,Plan1!A58:J1177,3,0)</f>
        <v>1</v>
      </c>
      <c r="D58" s="60">
        <v>1181</v>
      </c>
      <c r="E58" s="60" t="s">
        <v>2049</v>
      </c>
      <c r="F58" s="60">
        <v>96.64</v>
      </c>
      <c r="G58" s="60">
        <v>144.96</v>
      </c>
      <c r="H58" s="60">
        <v>237.32</v>
      </c>
      <c r="I58" s="627">
        <v>4.28</v>
      </c>
      <c r="J58" s="60" t="s">
        <v>3925</v>
      </c>
    </row>
    <row r="59" spans="1:10">
      <c r="A59" s="60" t="s">
        <v>4335</v>
      </c>
      <c r="B59" s="626" t="str">
        <f>VLOOKUP(A59,Plan1!A59:J1175,2,0)</f>
        <v>A</v>
      </c>
      <c r="C59" s="626">
        <f>VLOOKUP(A59,Plan1!A59:J1178,3,0)</f>
        <v>1</v>
      </c>
      <c r="D59" s="60">
        <v>1189</v>
      </c>
      <c r="E59" s="60" t="s">
        <v>2052</v>
      </c>
      <c r="F59" s="61">
        <v>499391.66</v>
      </c>
      <c r="G59" s="61">
        <v>487912.06</v>
      </c>
      <c r="H59" s="61">
        <v>664088.24</v>
      </c>
      <c r="I59" s="627">
        <v>323215.48</v>
      </c>
      <c r="J59" s="60" t="s">
        <v>3925</v>
      </c>
    </row>
    <row r="60" spans="1:10">
      <c r="A60" s="60" t="s">
        <v>4337</v>
      </c>
      <c r="B60" s="626" t="str">
        <f>VLOOKUP(A60,Plan1!A60:J1176,2,0)</f>
        <v>A</v>
      </c>
      <c r="C60" s="626">
        <f>VLOOKUP(A60,Plan1!A60:J1179,3,0)</f>
        <v>1</v>
      </c>
      <c r="D60" s="60">
        <v>1269</v>
      </c>
      <c r="E60" s="60" t="s">
        <v>2054</v>
      </c>
      <c r="F60" s="61">
        <v>12634.23</v>
      </c>
      <c r="G60" s="61">
        <v>11557.36</v>
      </c>
      <c r="H60" s="61">
        <v>24191.59</v>
      </c>
      <c r="I60" s="627">
        <v>0</v>
      </c>
    </row>
    <row r="61" spans="1:10">
      <c r="A61" s="60" t="s">
        <v>4338</v>
      </c>
      <c r="B61" s="626" t="str">
        <f>VLOOKUP(A61,Plan1!A61:J1177,2,0)</f>
        <v>A</v>
      </c>
      <c r="C61" s="626">
        <f>VLOOKUP(A61,Plan1!A61:J1180,3,0)</f>
        <v>1</v>
      </c>
      <c r="D61" s="60">
        <v>1270</v>
      </c>
      <c r="E61" s="60" t="s">
        <v>2055</v>
      </c>
      <c r="F61" s="61">
        <v>1352.96</v>
      </c>
      <c r="G61" s="61">
        <v>1691.2</v>
      </c>
      <c r="H61" s="61">
        <v>2029.44</v>
      </c>
      <c r="I61" s="627">
        <v>1014.72</v>
      </c>
      <c r="J61" s="60" t="s">
        <v>3925</v>
      </c>
    </row>
    <row r="62" spans="1:10">
      <c r="A62" s="60" t="s">
        <v>4339</v>
      </c>
      <c r="B62" s="626" t="str">
        <f>VLOOKUP(A62,Plan1!A62:J1178,2,0)</f>
        <v>A</v>
      </c>
      <c r="C62" s="626">
        <f>VLOOKUP(A62,Plan1!A62:J1181,3,0)</f>
        <v>1</v>
      </c>
      <c r="D62" s="60">
        <v>1271</v>
      </c>
      <c r="E62" s="60" t="s">
        <v>2056</v>
      </c>
      <c r="F62" s="60">
        <v>977.48</v>
      </c>
      <c r="G62" s="60">
        <v>0</v>
      </c>
      <c r="H62" s="60">
        <v>977.48</v>
      </c>
      <c r="I62" s="627">
        <v>0</v>
      </c>
    </row>
    <row r="63" spans="1:10">
      <c r="A63" s="60" t="s">
        <v>4340</v>
      </c>
      <c r="B63" s="626" t="str">
        <f>VLOOKUP(A63,Plan1!A63:J1179,2,0)</f>
        <v>A</v>
      </c>
      <c r="C63" s="626">
        <f>VLOOKUP(A63,Plan1!A63:J1182,3,0)</f>
        <v>1</v>
      </c>
      <c r="D63" s="60">
        <v>1278</v>
      </c>
      <c r="E63" s="60" t="s">
        <v>6238</v>
      </c>
      <c r="F63" s="61">
        <v>42661.02</v>
      </c>
      <c r="G63" s="61">
        <v>32875.08</v>
      </c>
      <c r="H63" s="61">
        <v>34378.089999999997</v>
      </c>
      <c r="I63" s="627">
        <v>41158.01</v>
      </c>
      <c r="J63" s="60" t="s">
        <v>3925</v>
      </c>
    </row>
    <row r="64" spans="1:10">
      <c r="A64" s="60" t="s">
        <v>4341</v>
      </c>
      <c r="B64" s="626" t="str">
        <f>VLOOKUP(A64,Plan1!A64:J1180,2,0)</f>
        <v>A</v>
      </c>
      <c r="C64" s="626">
        <f>VLOOKUP(A64,Plan1!A64:J1183,3,0)</f>
        <v>1</v>
      </c>
      <c r="D64" s="60">
        <v>1282</v>
      </c>
      <c r="E64" s="60" t="s">
        <v>2058</v>
      </c>
      <c r="F64" s="61">
        <v>48987.45</v>
      </c>
      <c r="G64" s="61">
        <v>91066.48</v>
      </c>
      <c r="H64" s="61">
        <v>72190.06</v>
      </c>
      <c r="I64" s="627">
        <v>67863.87</v>
      </c>
      <c r="J64" s="60" t="s">
        <v>3925</v>
      </c>
    </row>
    <row r="65" spans="1:10">
      <c r="A65" s="60" t="s">
        <v>4342</v>
      </c>
      <c r="B65" s="626" t="str">
        <f>VLOOKUP(A65,Plan1!A65:J1181,2,0)</f>
        <v>A</v>
      </c>
      <c r="C65" s="626">
        <f>VLOOKUP(A65,Plan1!A65:J1184,3,0)</f>
        <v>1</v>
      </c>
      <c r="D65" s="60">
        <v>1377</v>
      </c>
      <c r="E65" s="60" t="s">
        <v>2061</v>
      </c>
      <c r="F65" s="60">
        <v>936.54</v>
      </c>
      <c r="G65" s="60">
        <v>905.2</v>
      </c>
      <c r="H65" s="60">
        <v>905.2</v>
      </c>
      <c r="I65" s="627">
        <v>936.54</v>
      </c>
      <c r="J65" s="60" t="s">
        <v>3925</v>
      </c>
    </row>
    <row r="66" spans="1:10">
      <c r="A66" s="60" t="s">
        <v>4343</v>
      </c>
      <c r="B66" s="626" t="str">
        <f>VLOOKUP(A66,Plan1!A66:J1182,2,0)</f>
        <v>A</v>
      </c>
      <c r="C66" s="626">
        <f>VLOOKUP(A66,Plan1!A66:J1185,3,0)</f>
        <v>1</v>
      </c>
      <c r="D66" s="60">
        <v>1405</v>
      </c>
      <c r="E66" s="60" t="s">
        <v>4344</v>
      </c>
      <c r="F66" s="61">
        <v>212488.51</v>
      </c>
      <c r="G66" s="61">
        <v>276803.28000000003</v>
      </c>
      <c r="H66" s="61">
        <v>159609.20000000001</v>
      </c>
      <c r="I66" s="627">
        <v>329682.59000000003</v>
      </c>
      <c r="J66" s="60" t="s">
        <v>3925</v>
      </c>
    </row>
    <row r="67" spans="1:10">
      <c r="A67" s="60" t="s">
        <v>4345</v>
      </c>
      <c r="B67" s="626" t="str">
        <f>VLOOKUP(A67,Plan1!A67:J1183,2,0)</f>
        <v>A</v>
      </c>
      <c r="C67" s="626">
        <f>VLOOKUP(A67,Plan1!A67:J1186,3,0)</f>
        <v>1</v>
      </c>
      <c r="D67" s="60">
        <v>1409</v>
      </c>
      <c r="E67" s="60" t="s">
        <v>2062</v>
      </c>
      <c r="F67" s="61">
        <v>15795</v>
      </c>
      <c r="G67" s="61">
        <v>35380.800000000003</v>
      </c>
      <c r="H67" s="61">
        <v>51175.8</v>
      </c>
      <c r="I67" s="627">
        <v>0</v>
      </c>
    </row>
    <row r="68" spans="1:10">
      <c r="A68" s="60" t="s">
        <v>4347</v>
      </c>
      <c r="B68" s="626" t="str">
        <f>VLOOKUP(A68,Plan1!A68:J1184,2,0)</f>
        <v>A</v>
      </c>
      <c r="C68" s="626">
        <f>VLOOKUP(A68,Plan1!A68:J1187,3,0)</f>
        <v>1</v>
      </c>
      <c r="D68" s="60">
        <v>1411</v>
      </c>
      <c r="E68" s="60" t="s">
        <v>2063</v>
      </c>
      <c r="F68" s="61">
        <v>738459.06</v>
      </c>
      <c r="G68" s="61">
        <v>719579.71</v>
      </c>
      <c r="H68" s="61">
        <v>1119931.6000000001</v>
      </c>
      <c r="I68" s="627">
        <v>338107.17</v>
      </c>
      <c r="J68" s="60" t="s">
        <v>3925</v>
      </c>
    </row>
    <row r="69" spans="1:10">
      <c r="A69" s="60" t="s">
        <v>4348</v>
      </c>
      <c r="B69" s="626" t="str">
        <f>VLOOKUP(A69,Plan1!A69:J1185,2,0)</f>
        <v>A</v>
      </c>
      <c r="C69" s="626">
        <f>VLOOKUP(A69,Plan1!A69:J1188,3,0)</f>
        <v>1</v>
      </c>
      <c r="D69" s="60">
        <v>1412</v>
      </c>
      <c r="E69" s="60" t="s">
        <v>2064</v>
      </c>
      <c r="F69" s="61">
        <v>103770.79</v>
      </c>
      <c r="G69" s="61">
        <v>103770.79</v>
      </c>
      <c r="H69" s="61">
        <v>103770.79</v>
      </c>
      <c r="I69" s="627">
        <v>103770.79</v>
      </c>
      <c r="J69" s="60" t="s">
        <v>3925</v>
      </c>
    </row>
    <row r="70" spans="1:10">
      <c r="A70" s="60" t="s">
        <v>4349</v>
      </c>
      <c r="B70" s="626" t="str">
        <f>VLOOKUP(A70,Plan1!A70:J1186,2,0)</f>
        <v>A</v>
      </c>
      <c r="C70" s="626">
        <f>VLOOKUP(A70,Plan1!A70:J1189,3,0)</f>
        <v>1</v>
      </c>
      <c r="D70" s="60">
        <v>1418</v>
      </c>
      <c r="E70" s="60" t="s">
        <v>2065</v>
      </c>
      <c r="F70" s="61">
        <v>103770.79</v>
      </c>
      <c r="G70" s="61">
        <v>103770.79</v>
      </c>
      <c r="H70" s="61">
        <v>103770.79</v>
      </c>
      <c r="I70" s="627">
        <v>103770.79</v>
      </c>
      <c r="J70" s="60" t="s">
        <v>3925</v>
      </c>
    </row>
    <row r="71" spans="1:10">
      <c r="A71" s="60" t="s">
        <v>4350</v>
      </c>
      <c r="B71" s="626" t="str">
        <f>VLOOKUP(A71,Plan1!A71:J1187,2,0)</f>
        <v>A</v>
      </c>
      <c r="C71" s="626">
        <f>VLOOKUP(A71,Plan1!A71:J1190,3,0)</f>
        <v>1</v>
      </c>
      <c r="D71" s="60">
        <v>1462</v>
      </c>
      <c r="E71" s="60" t="s">
        <v>2028</v>
      </c>
      <c r="F71" s="60">
        <v>0</v>
      </c>
      <c r="G71" s="61">
        <v>14968.65</v>
      </c>
      <c r="H71" s="61">
        <v>5796.3</v>
      </c>
      <c r="I71" s="627">
        <v>9172.35</v>
      </c>
      <c r="J71" s="60" t="s">
        <v>3925</v>
      </c>
    </row>
    <row r="72" spans="1:10">
      <c r="A72" s="60" t="s">
        <v>4351</v>
      </c>
      <c r="B72" s="626" t="str">
        <f>VLOOKUP(A72,Plan1!A72:J1188,2,0)</f>
        <v>A</v>
      </c>
      <c r="C72" s="626">
        <f>VLOOKUP(A72,Plan1!A72:J1191,3,0)</f>
        <v>1</v>
      </c>
      <c r="D72" s="60">
        <v>1497</v>
      </c>
      <c r="E72" s="60" t="s">
        <v>2067</v>
      </c>
      <c r="F72" s="61">
        <v>8071.97</v>
      </c>
      <c r="G72" s="61">
        <v>8071.97</v>
      </c>
      <c r="H72" s="61">
        <v>8071.97</v>
      </c>
      <c r="I72" s="627">
        <v>8071.97</v>
      </c>
      <c r="J72" s="60" t="s">
        <v>3925</v>
      </c>
    </row>
    <row r="73" spans="1:10">
      <c r="A73" s="60" t="s">
        <v>4352</v>
      </c>
      <c r="B73" s="626" t="str">
        <f>VLOOKUP(A73,Plan1!A73:J1189,2,0)</f>
        <v>A</v>
      </c>
      <c r="C73" s="626">
        <f>VLOOKUP(A73,Plan1!A73:J1192,3,0)</f>
        <v>1</v>
      </c>
      <c r="D73" s="60">
        <v>1541</v>
      </c>
      <c r="E73" s="60" t="s">
        <v>2068</v>
      </c>
      <c r="F73" s="61">
        <v>1210</v>
      </c>
      <c r="G73" s="61">
        <v>1544</v>
      </c>
      <c r="H73" s="61">
        <v>1210</v>
      </c>
      <c r="I73" s="627">
        <v>1544</v>
      </c>
      <c r="J73" s="60" t="s">
        <v>3925</v>
      </c>
    </row>
    <row r="74" spans="1:10">
      <c r="A74" s="60" t="s">
        <v>4353</v>
      </c>
      <c r="B74" s="626" t="str">
        <f>VLOOKUP(A74,Plan1!A74:J1190,2,0)</f>
        <v>A</v>
      </c>
      <c r="C74" s="626">
        <f>VLOOKUP(A74,Plan1!A74:J1193,3,0)</f>
        <v>1</v>
      </c>
      <c r="D74" s="60">
        <v>1568</v>
      </c>
      <c r="E74" s="60" t="s">
        <v>2069</v>
      </c>
      <c r="F74" s="61">
        <v>58831.21</v>
      </c>
      <c r="G74" s="61">
        <v>104623.69</v>
      </c>
      <c r="H74" s="61">
        <v>67648.67</v>
      </c>
      <c r="I74" s="627">
        <v>95806.23</v>
      </c>
      <c r="J74" s="60" t="s">
        <v>3925</v>
      </c>
    </row>
    <row r="75" spans="1:10">
      <c r="A75" s="60" t="s">
        <v>4354</v>
      </c>
      <c r="B75" s="626" t="str">
        <f>VLOOKUP(A75,Plan1!A75:J1191,2,0)</f>
        <v>A</v>
      </c>
      <c r="C75" s="626">
        <f>VLOOKUP(A75,Plan1!A75:J1194,3,0)</f>
        <v>1</v>
      </c>
      <c r="D75" s="60">
        <v>1571</v>
      </c>
      <c r="E75" s="60" t="s">
        <v>2070</v>
      </c>
      <c r="F75" s="61">
        <v>23181.040000000001</v>
      </c>
      <c r="G75" s="61">
        <v>441763.31</v>
      </c>
      <c r="H75" s="61">
        <v>455827.23</v>
      </c>
      <c r="I75" s="627">
        <v>9117.1200000000008</v>
      </c>
      <c r="J75" s="60" t="s">
        <v>3925</v>
      </c>
    </row>
    <row r="76" spans="1:10">
      <c r="A76" s="60" t="s">
        <v>4357</v>
      </c>
      <c r="B76" s="626" t="str">
        <f>VLOOKUP(A76,Plan1!A76:J1192,2,0)</f>
        <v>A</v>
      </c>
      <c r="C76" s="626">
        <f>VLOOKUP(A76,Plan1!A76:J1195,3,0)</f>
        <v>1</v>
      </c>
      <c r="D76" s="60">
        <v>1655</v>
      </c>
      <c r="E76" s="60" t="s">
        <v>2074</v>
      </c>
      <c r="F76" s="61">
        <v>959829.2</v>
      </c>
      <c r="G76" s="61">
        <v>1065260.8</v>
      </c>
      <c r="H76" s="61">
        <v>1396197.48</v>
      </c>
      <c r="I76" s="627">
        <v>628892.52</v>
      </c>
      <c r="J76" s="60" t="s">
        <v>3925</v>
      </c>
    </row>
    <row r="77" spans="1:10">
      <c r="A77" s="60" t="s">
        <v>4358</v>
      </c>
      <c r="B77" s="626" t="str">
        <f>VLOOKUP(A77,Plan1!A77:J1193,2,0)</f>
        <v>A</v>
      </c>
      <c r="C77" s="626">
        <f>VLOOKUP(A77,Plan1!A77:J1196,3,0)</f>
        <v>1</v>
      </c>
      <c r="D77" s="60">
        <v>1656</v>
      </c>
      <c r="E77" s="60" t="s">
        <v>2075</v>
      </c>
      <c r="F77" s="61">
        <v>5892.17</v>
      </c>
      <c r="G77" s="61">
        <v>5892.17</v>
      </c>
      <c r="H77" s="61">
        <v>5892.17</v>
      </c>
      <c r="I77" s="627">
        <v>5892.17</v>
      </c>
      <c r="J77" s="60" t="s">
        <v>3925</v>
      </c>
    </row>
    <row r="78" spans="1:10">
      <c r="A78" s="60" t="s">
        <v>4359</v>
      </c>
      <c r="B78" s="626" t="str">
        <f>VLOOKUP(A78,Plan1!A78:J1194,2,0)</f>
        <v>A</v>
      </c>
      <c r="C78" s="626">
        <f>VLOOKUP(A78,Plan1!A78:J1197,3,0)</f>
        <v>1</v>
      </c>
      <c r="D78" s="60">
        <v>1681</v>
      </c>
      <c r="E78" s="60" t="s">
        <v>2076</v>
      </c>
      <c r="F78" s="61">
        <v>1004177.55</v>
      </c>
      <c r="G78" s="61">
        <v>748650.65</v>
      </c>
      <c r="H78" s="61">
        <v>1235507.07</v>
      </c>
      <c r="I78" s="627">
        <v>517321.13</v>
      </c>
      <c r="J78" s="60" t="s">
        <v>3925</v>
      </c>
    </row>
    <row r="79" spans="1:10">
      <c r="A79" s="60" t="s">
        <v>4360</v>
      </c>
      <c r="B79" s="626" t="str">
        <f>VLOOKUP(A79,Plan1!A79:J1195,2,0)</f>
        <v>A</v>
      </c>
      <c r="C79" s="626">
        <f>VLOOKUP(A79,Plan1!A79:J1198,3,0)</f>
        <v>1</v>
      </c>
      <c r="D79" s="60">
        <v>1694</v>
      </c>
      <c r="E79" s="60" t="s">
        <v>2077</v>
      </c>
      <c r="F79" s="61">
        <v>449715.7</v>
      </c>
      <c r="G79" s="60">
        <v>0</v>
      </c>
      <c r="H79" s="61">
        <v>449674.66</v>
      </c>
      <c r="I79" s="627">
        <v>41.04</v>
      </c>
      <c r="J79" s="60" t="s">
        <v>3925</v>
      </c>
    </row>
    <row r="80" spans="1:10">
      <c r="A80" s="60" t="s">
        <v>4370</v>
      </c>
      <c r="B80" s="626" t="str">
        <f>VLOOKUP(A80,Plan1!A80:J1196,2,0)</f>
        <v>A</v>
      </c>
      <c r="C80" s="626">
        <f>VLOOKUP(A80,Plan1!A80:J1199,3,0)</f>
        <v>1</v>
      </c>
      <c r="D80" s="60">
        <v>1736</v>
      </c>
      <c r="E80" s="60" t="s">
        <v>6222</v>
      </c>
      <c r="F80" s="61">
        <v>157921.95000000001</v>
      </c>
      <c r="G80" s="60">
        <v>0</v>
      </c>
      <c r="H80" s="61">
        <v>157921.95000000001</v>
      </c>
      <c r="I80" s="627">
        <v>0</v>
      </c>
    </row>
    <row r="81" spans="1:10">
      <c r="A81" s="60" t="s">
        <v>4371</v>
      </c>
      <c r="B81" s="626" t="str">
        <f>VLOOKUP(A81,Plan1!A81:J1197,2,0)</f>
        <v>A</v>
      </c>
      <c r="C81" s="626">
        <f>VLOOKUP(A81,Plan1!A81:J1200,3,0)</f>
        <v>1</v>
      </c>
      <c r="D81" s="60">
        <v>1774</v>
      </c>
      <c r="E81" s="60" t="s">
        <v>2088</v>
      </c>
      <c r="F81" s="61">
        <v>12150</v>
      </c>
      <c r="G81" s="60">
        <v>0</v>
      </c>
      <c r="H81" s="61">
        <v>12150</v>
      </c>
      <c r="I81" s="627">
        <v>0</v>
      </c>
    </row>
    <row r="82" spans="1:10">
      <c r="A82" s="60" t="s">
        <v>4374</v>
      </c>
      <c r="B82" s="626" t="str">
        <f>VLOOKUP(A82,Plan1!A82:J1198,2,0)</f>
        <v>A</v>
      </c>
      <c r="C82" s="626">
        <f>VLOOKUP(A82,Plan1!A82:J1201,3,0)</f>
        <v>1</v>
      </c>
      <c r="D82" s="60">
        <v>1868</v>
      </c>
      <c r="E82" s="60" t="s">
        <v>4375</v>
      </c>
      <c r="F82" s="61">
        <v>1335307.54</v>
      </c>
      <c r="G82" s="61">
        <v>1335307.54</v>
      </c>
      <c r="H82" s="61">
        <v>1335307.54</v>
      </c>
      <c r="I82" s="627">
        <v>1335307.54</v>
      </c>
      <c r="J82" s="60" t="s">
        <v>3925</v>
      </c>
    </row>
    <row r="83" spans="1:10">
      <c r="A83" s="60" t="s">
        <v>4378</v>
      </c>
      <c r="B83" s="626" t="str">
        <f>VLOOKUP(A83,Plan1!A83:J1199,2,0)</f>
        <v>A</v>
      </c>
      <c r="C83" s="626">
        <f>VLOOKUP(A83,Plan1!A83:J1202,3,0)</f>
        <v>1</v>
      </c>
      <c r="D83" s="60">
        <v>1894</v>
      </c>
      <c r="E83" s="60" t="s">
        <v>2093</v>
      </c>
      <c r="F83" s="61">
        <v>407204.28</v>
      </c>
      <c r="G83" s="61">
        <v>699881.48</v>
      </c>
      <c r="H83" s="61">
        <v>924081.63</v>
      </c>
      <c r="I83" s="627">
        <v>183004.13</v>
      </c>
      <c r="J83" s="60" t="s">
        <v>3925</v>
      </c>
    </row>
    <row r="84" spans="1:10">
      <c r="A84" s="60" t="s">
        <v>4379</v>
      </c>
      <c r="B84" s="626" t="str">
        <f>VLOOKUP(A84,Plan1!A84:J1200,2,0)</f>
        <v>A</v>
      </c>
      <c r="C84" s="626">
        <f>VLOOKUP(A84,Plan1!A84:J1203,3,0)</f>
        <v>1</v>
      </c>
      <c r="D84" s="60">
        <v>1934</v>
      </c>
      <c r="E84" s="60" t="s">
        <v>2094</v>
      </c>
      <c r="F84" s="61">
        <v>14505.42</v>
      </c>
      <c r="G84" s="61">
        <v>15020.98</v>
      </c>
      <c r="H84" s="61">
        <v>19856.11</v>
      </c>
      <c r="I84" s="627">
        <v>9670.2900000000009</v>
      </c>
      <c r="J84" s="60" t="s">
        <v>3925</v>
      </c>
    </row>
    <row r="85" spans="1:10">
      <c r="A85" s="60" t="s">
        <v>4380</v>
      </c>
      <c r="B85" s="626" t="str">
        <f>VLOOKUP(A85,Plan1!A85:J1201,2,0)</f>
        <v>A</v>
      </c>
      <c r="C85" s="626">
        <f>VLOOKUP(A85,Plan1!A85:J1204,3,0)</f>
        <v>1</v>
      </c>
      <c r="D85" s="60">
        <v>1939</v>
      </c>
      <c r="E85" s="60" t="s">
        <v>2095</v>
      </c>
      <c r="F85" s="61">
        <v>63440.15</v>
      </c>
      <c r="G85" s="61">
        <v>64076.15</v>
      </c>
      <c r="H85" s="61">
        <v>63440.15</v>
      </c>
      <c r="I85" s="627">
        <v>64076.15</v>
      </c>
      <c r="J85" s="60" t="s">
        <v>3925</v>
      </c>
    </row>
    <row r="86" spans="1:10">
      <c r="A86" s="60" t="s">
        <v>4382</v>
      </c>
      <c r="B86" s="626" t="str">
        <f>VLOOKUP(A86,Plan1!A86:J1202,2,0)</f>
        <v>A</v>
      </c>
      <c r="C86" s="626">
        <f>VLOOKUP(A86,Plan1!A86:J1205,3,0)</f>
        <v>1</v>
      </c>
      <c r="D86" s="60">
        <v>1975</v>
      </c>
      <c r="E86" s="60" t="s">
        <v>2098</v>
      </c>
      <c r="F86" s="61">
        <v>18918.89</v>
      </c>
      <c r="G86" s="61">
        <v>34798.19</v>
      </c>
      <c r="H86" s="61">
        <v>18918.89</v>
      </c>
      <c r="I86" s="627">
        <v>34798.19</v>
      </c>
      <c r="J86" s="60" t="s">
        <v>3925</v>
      </c>
    </row>
    <row r="87" spans="1:10">
      <c r="A87" s="60" t="s">
        <v>4384</v>
      </c>
      <c r="B87" s="626" t="str">
        <f>VLOOKUP(A87,Plan1!A87:J1203,2,0)</f>
        <v>A</v>
      </c>
      <c r="C87" s="626">
        <f>VLOOKUP(A87,Plan1!A87:J1206,3,0)</f>
        <v>1</v>
      </c>
      <c r="D87" s="60">
        <v>2055</v>
      </c>
      <c r="E87" s="60" t="s">
        <v>6239</v>
      </c>
      <c r="F87" s="61">
        <v>24069.05</v>
      </c>
      <c r="G87" s="61">
        <v>28554.07</v>
      </c>
      <c r="H87" s="61">
        <v>24069.05</v>
      </c>
      <c r="I87" s="627">
        <v>28554.07</v>
      </c>
      <c r="J87" s="60" t="s">
        <v>3925</v>
      </c>
    </row>
    <row r="88" spans="1:10">
      <c r="A88" s="60" t="s">
        <v>4385</v>
      </c>
      <c r="B88" s="626" t="str">
        <f>VLOOKUP(A88,Plan1!A88:J1204,2,0)</f>
        <v>A</v>
      </c>
      <c r="C88" s="626">
        <f>VLOOKUP(A88,Plan1!A88:J1207,3,0)</f>
        <v>1</v>
      </c>
      <c r="D88" s="60">
        <v>2056</v>
      </c>
      <c r="E88" s="60" t="s">
        <v>2100</v>
      </c>
      <c r="F88" s="61">
        <v>2499.4499999999998</v>
      </c>
      <c r="G88" s="60">
        <v>537.14</v>
      </c>
      <c r="H88" s="60">
        <v>953.71</v>
      </c>
      <c r="I88" s="627">
        <v>2082.88</v>
      </c>
      <c r="J88" s="60" t="s">
        <v>3925</v>
      </c>
    </row>
    <row r="89" spans="1:10">
      <c r="A89" s="60" t="s">
        <v>4386</v>
      </c>
      <c r="B89" s="626" t="str">
        <f>VLOOKUP(A89,Plan1!A89:J1205,2,0)</f>
        <v>A</v>
      </c>
      <c r="C89" s="626">
        <f>VLOOKUP(A89,Plan1!A89:J1208,3,0)</f>
        <v>1</v>
      </c>
      <c r="D89" s="60">
        <v>2111</v>
      </c>
      <c r="E89" s="60" t="s">
        <v>6240</v>
      </c>
      <c r="F89" s="61">
        <v>2263.2800000000002</v>
      </c>
      <c r="G89" s="61">
        <v>2185.2800000000002</v>
      </c>
      <c r="H89" s="61">
        <v>2263.2800000000002</v>
      </c>
      <c r="I89" s="627">
        <v>2185.2800000000002</v>
      </c>
      <c r="J89" s="60" t="s">
        <v>3925</v>
      </c>
    </row>
    <row r="90" spans="1:10">
      <c r="A90" s="60" t="s">
        <v>4387</v>
      </c>
      <c r="B90" s="626" t="str">
        <f>VLOOKUP(A90,Plan1!A90:J1206,2,0)</f>
        <v>A</v>
      </c>
      <c r="C90" s="626">
        <f>VLOOKUP(A90,Plan1!A90:J1209,3,0)</f>
        <v>1</v>
      </c>
      <c r="D90" s="60">
        <v>2145</v>
      </c>
      <c r="E90" s="60" t="s">
        <v>2103</v>
      </c>
      <c r="F90" s="61">
        <v>1202.76</v>
      </c>
      <c r="G90" s="60">
        <v>601.38</v>
      </c>
      <c r="H90" s="60">
        <v>601.38</v>
      </c>
      <c r="I90" s="627">
        <v>1202.76</v>
      </c>
      <c r="J90" s="60" t="s">
        <v>3925</v>
      </c>
    </row>
    <row r="91" spans="1:10">
      <c r="A91" s="60" t="s">
        <v>4388</v>
      </c>
      <c r="B91" s="626" t="str">
        <f>VLOOKUP(A91,Plan1!A91:J1207,2,0)</f>
        <v>A</v>
      </c>
      <c r="C91" s="626">
        <f>VLOOKUP(A91,Plan1!A91:J1210,3,0)</f>
        <v>1</v>
      </c>
      <c r="D91" s="60">
        <v>2163</v>
      </c>
      <c r="E91" s="60" t="s">
        <v>2104</v>
      </c>
      <c r="F91" s="61">
        <v>26397.96</v>
      </c>
      <c r="G91" s="60">
        <v>0</v>
      </c>
      <c r="H91" s="61">
        <v>26397.96</v>
      </c>
      <c r="I91" s="627">
        <v>0</v>
      </c>
    </row>
    <row r="92" spans="1:10">
      <c r="A92" s="60" t="s">
        <v>4389</v>
      </c>
      <c r="B92" s="626" t="str">
        <f>VLOOKUP(A92,Plan1!A92:J1208,2,0)</f>
        <v>A</v>
      </c>
      <c r="C92" s="626">
        <f>VLOOKUP(A92,Plan1!A92:J1211,3,0)</f>
        <v>1</v>
      </c>
      <c r="D92" s="60">
        <v>2186</v>
      </c>
      <c r="E92" s="60" t="s">
        <v>2105</v>
      </c>
      <c r="F92" s="61">
        <v>57022.47</v>
      </c>
      <c r="G92" s="61">
        <v>57022.47</v>
      </c>
      <c r="H92" s="61">
        <v>57022.47</v>
      </c>
      <c r="I92" s="627">
        <v>57022.47</v>
      </c>
      <c r="J92" s="60" t="s">
        <v>3925</v>
      </c>
    </row>
    <row r="93" spans="1:10">
      <c r="A93" s="60" t="s">
        <v>4391</v>
      </c>
      <c r="B93" s="626" t="str">
        <f>VLOOKUP(A93,Plan1!A93:J1209,2,0)</f>
        <v>A</v>
      </c>
      <c r="C93" s="626">
        <f>VLOOKUP(A93,Plan1!A93:J1212,3,0)</f>
        <v>1</v>
      </c>
      <c r="D93" s="60">
        <v>2207</v>
      </c>
      <c r="E93" s="60" t="s">
        <v>2106</v>
      </c>
      <c r="F93" s="61">
        <v>225857.68</v>
      </c>
      <c r="G93" s="61">
        <v>153090</v>
      </c>
      <c r="H93" s="61">
        <v>378947.68</v>
      </c>
      <c r="I93" s="627">
        <v>0</v>
      </c>
    </row>
    <row r="94" spans="1:10">
      <c r="A94" s="60" t="s">
        <v>4392</v>
      </c>
      <c r="B94" s="626" t="str">
        <f>VLOOKUP(A94,Plan1!A94:J1210,2,0)</f>
        <v>A</v>
      </c>
      <c r="C94" s="626">
        <f>VLOOKUP(A94,Plan1!A94:J1213,3,0)</f>
        <v>1</v>
      </c>
      <c r="D94" s="60">
        <v>2224</v>
      </c>
      <c r="E94" s="60" t="s">
        <v>5361</v>
      </c>
      <c r="F94" s="61">
        <v>1135397.25</v>
      </c>
      <c r="G94" s="61">
        <v>846450</v>
      </c>
      <c r="H94" s="61">
        <v>1542947.25</v>
      </c>
      <c r="I94" s="627">
        <v>438900</v>
      </c>
      <c r="J94" s="60" t="s">
        <v>3925</v>
      </c>
    </row>
    <row r="95" spans="1:10">
      <c r="A95" s="60" t="s">
        <v>4393</v>
      </c>
      <c r="B95" s="626" t="str">
        <f>VLOOKUP(A95,Plan1!A95:J1211,2,0)</f>
        <v>A</v>
      </c>
      <c r="C95" s="626">
        <f>VLOOKUP(A95,Plan1!A95:J1214,3,0)</f>
        <v>1</v>
      </c>
      <c r="D95" s="60">
        <v>2225</v>
      </c>
      <c r="E95" s="60" t="s">
        <v>2107</v>
      </c>
      <c r="F95" s="60">
        <v>0</v>
      </c>
      <c r="G95" s="60">
        <v>47.92</v>
      </c>
      <c r="H95" s="60">
        <v>0</v>
      </c>
      <c r="I95" s="627">
        <v>47.92</v>
      </c>
      <c r="J95" s="60" t="s">
        <v>3925</v>
      </c>
    </row>
    <row r="96" spans="1:10">
      <c r="A96" s="60" t="s">
        <v>4394</v>
      </c>
      <c r="B96" s="626" t="str">
        <f>VLOOKUP(A96,Plan1!A96:J1212,2,0)</f>
        <v>A</v>
      </c>
      <c r="C96" s="626">
        <f>VLOOKUP(A96,Plan1!A96:J1215,3,0)</f>
        <v>1</v>
      </c>
      <c r="D96" s="60">
        <v>2227</v>
      </c>
      <c r="E96" s="60" t="s">
        <v>2108</v>
      </c>
      <c r="F96" s="61">
        <v>3637.54</v>
      </c>
      <c r="G96" s="61">
        <v>3637.54</v>
      </c>
      <c r="H96" s="61">
        <v>3637.54</v>
      </c>
      <c r="I96" s="627">
        <v>3637.54</v>
      </c>
      <c r="J96" s="60" t="s">
        <v>3925</v>
      </c>
    </row>
    <row r="97" spans="1:10">
      <c r="A97" s="60" t="s">
        <v>4395</v>
      </c>
      <c r="B97" s="626" t="str">
        <f>VLOOKUP(A97,Plan1!A97:J1213,2,0)</f>
        <v>A</v>
      </c>
      <c r="C97" s="626">
        <f>VLOOKUP(A97,Plan1!A97:J1216,3,0)</f>
        <v>1</v>
      </c>
      <c r="D97" s="60">
        <v>2228</v>
      </c>
      <c r="E97" s="60" t="s">
        <v>2109</v>
      </c>
      <c r="F97" s="61">
        <v>292039.95</v>
      </c>
      <c r="G97" s="61">
        <v>1915044.55</v>
      </c>
      <c r="H97" s="61">
        <v>1041114.21</v>
      </c>
      <c r="I97" s="627">
        <v>1165970.29</v>
      </c>
      <c r="J97" s="60" t="s">
        <v>3925</v>
      </c>
    </row>
    <row r="98" spans="1:10">
      <c r="A98" s="60" t="s">
        <v>4399</v>
      </c>
      <c r="B98" s="626" t="str">
        <f>VLOOKUP(A98,Plan1!A98:J1214,2,0)</f>
        <v>A</v>
      </c>
      <c r="C98" s="626">
        <f>VLOOKUP(A98,Plan1!A98:J1217,3,0)</f>
        <v>1</v>
      </c>
      <c r="D98" s="60">
        <v>2276</v>
      </c>
      <c r="E98" s="60" t="s">
        <v>2114</v>
      </c>
      <c r="F98" s="61">
        <v>3820.67</v>
      </c>
      <c r="G98" s="61">
        <v>3820.67</v>
      </c>
      <c r="H98" s="61">
        <v>3820.67</v>
      </c>
      <c r="I98" s="627">
        <v>3820.67</v>
      </c>
      <c r="J98" s="60" t="s">
        <v>3925</v>
      </c>
    </row>
    <row r="99" spans="1:10">
      <c r="A99" s="60" t="s">
        <v>4400</v>
      </c>
      <c r="B99" s="626" t="str">
        <f>VLOOKUP(A99,Plan1!A99:J1215,2,0)</f>
        <v>A</v>
      </c>
      <c r="C99" s="626">
        <f>VLOOKUP(A99,Plan1!A99:J1218,3,0)</f>
        <v>1</v>
      </c>
      <c r="D99" s="60">
        <v>2278</v>
      </c>
      <c r="E99" s="60" t="s">
        <v>2115</v>
      </c>
      <c r="F99" s="61">
        <v>127821.63</v>
      </c>
      <c r="G99" s="61">
        <v>36771.18</v>
      </c>
      <c r="H99" s="61">
        <v>138557.54999999999</v>
      </c>
      <c r="I99" s="627">
        <v>26035.26</v>
      </c>
      <c r="J99" s="60" t="s">
        <v>3925</v>
      </c>
    </row>
    <row r="100" spans="1:10">
      <c r="A100" s="60" t="s">
        <v>4402</v>
      </c>
      <c r="B100" s="626" t="str">
        <f>VLOOKUP(A100,Plan1!A100:J1216,2,0)</f>
        <v>A</v>
      </c>
      <c r="C100" s="626">
        <f>VLOOKUP(A100,Plan1!A100:J1219,3,0)</f>
        <v>1</v>
      </c>
      <c r="D100" s="60">
        <v>2292</v>
      </c>
      <c r="E100" s="60" t="s">
        <v>2116</v>
      </c>
      <c r="F100" s="61">
        <v>359046.93</v>
      </c>
      <c r="G100" s="61">
        <v>371942.64</v>
      </c>
      <c r="H100" s="61">
        <v>359046.93</v>
      </c>
      <c r="I100" s="627">
        <v>371942.64</v>
      </c>
      <c r="J100" s="60" t="s">
        <v>3925</v>
      </c>
    </row>
    <row r="101" spans="1:10">
      <c r="A101" s="60" t="s">
        <v>4403</v>
      </c>
      <c r="B101" s="626" t="str">
        <f>VLOOKUP(A101,Plan1!A101:J1217,2,0)</f>
        <v>A</v>
      </c>
      <c r="C101" s="626">
        <f>VLOOKUP(A101,Plan1!A101:J1220,3,0)</f>
        <v>1</v>
      </c>
      <c r="D101" s="60">
        <v>2302</v>
      </c>
      <c r="E101" s="60" t="s">
        <v>6241</v>
      </c>
      <c r="F101" s="60">
        <v>712</v>
      </c>
      <c r="G101" s="60">
        <v>726</v>
      </c>
      <c r="H101" s="60">
        <v>712</v>
      </c>
      <c r="I101" s="627">
        <v>726</v>
      </c>
      <c r="J101" s="60" t="s">
        <v>3925</v>
      </c>
    </row>
    <row r="102" spans="1:10">
      <c r="A102" s="60" t="s">
        <v>4404</v>
      </c>
      <c r="B102" s="626" t="str">
        <f>VLOOKUP(A102,Plan1!A102:J1218,2,0)</f>
        <v>A</v>
      </c>
      <c r="C102" s="626">
        <f>VLOOKUP(A102,Plan1!A102:J1221,3,0)</f>
        <v>1</v>
      </c>
      <c r="D102" s="60">
        <v>2307</v>
      </c>
      <c r="E102" s="60" t="s">
        <v>2117</v>
      </c>
      <c r="F102" s="61">
        <v>133645.21</v>
      </c>
      <c r="G102" s="61">
        <v>64395</v>
      </c>
      <c r="H102" s="61">
        <v>156001.21</v>
      </c>
      <c r="I102" s="627">
        <v>42039</v>
      </c>
      <c r="J102" s="60" t="s">
        <v>3925</v>
      </c>
    </row>
    <row r="103" spans="1:10">
      <c r="A103" s="60" t="s">
        <v>4407</v>
      </c>
      <c r="B103" s="626" t="str">
        <f>VLOOKUP(A103,Plan1!A103:J1219,2,0)</f>
        <v>A</v>
      </c>
      <c r="C103" s="626">
        <f>VLOOKUP(A103,Plan1!A103:J1222,3,0)</f>
        <v>1</v>
      </c>
      <c r="D103" s="60">
        <v>2368</v>
      </c>
      <c r="E103" s="60" t="s">
        <v>2120</v>
      </c>
      <c r="F103" s="61">
        <v>13072.49</v>
      </c>
      <c r="G103" s="61">
        <v>2940.06</v>
      </c>
      <c r="H103" s="61">
        <v>7868.12</v>
      </c>
      <c r="I103" s="627">
        <v>8144.43</v>
      </c>
      <c r="J103" s="60" t="s">
        <v>3925</v>
      </c>
    </row>
    <row r="104" spans="1:10">
      <c r="A104" s="60" t="s">
        <v>4408</v>
      </c>
      <c r="B104" s="626" t="str">
        <f>VLOOKUP(A104,Plan1!A104:J1220,2,0)</f>
        <v>A</v>
      </c>
      <c r="C104" s="626">
        <f>VLOOKUP(A104,Plan1!A104:J1223,3,0)</f>
        <v>1</v>
      </c>
      <c r="D104" s="60">
        <v>2369</v>
      </c>
      <c r="E104" s="60" t="s">
        <v>2121</v>
      </c>
      <c r="F104" s="61">
        <v>66938.98</v>
      </c>
      <c r="G104" s="61">
        <v>28656.59</v>
      </c>
      <c r="H104" s="61">
        <v>92259.3</v>
      </c>
      <c r="I104" s="627">
        <v>3336.27</v>
      </c>
      <c r="J104" s="60" t="s">
        <v>3925</v>
      </c>
    </row>
    <row r="105" spans="1:10">
      <c r="A105" s="60" t="s">
        <v>4414</v>
      </c>
      <c r="B105" s="626" t="str">
        <f>VLOOKUP(A105,Plan1!A105:J1221,2,0)</f>
        <v>A</v>
      </c>
      <c r="C105" s="626">
        <f>VLOOKUP(A105,Plan1!A105:J1224,3,0)</f>
        <v>1</v>
      </c>
      <c r="D105" s="60">
        <v>2433</v>
      </c>
      <c r="E105" s="60" t="s">
        <v>6242</v>
      </c>
      <c r="F105" s="61">
        <v>137406.09</v>
      </c>
      <c r="G105" s="61">
        <v>170559.88</v>
      </c>
      <c r="H105" s="61">
        <v>307965.96999999997</v>
      </c>
      <c r="I105" s="627">
        <v>0</v>
      </c>
    </row>
    <row r="106" spans="1:10">
      <c r="A106" s="60" t="s">
        <v>4420</v>
      </c>
      <c r="B106" s="626" t="str">
        <f>VLOOKUP(A106,Plan1!A106:J1222,2,0)</f>
        <v>A</v>
      </c>
      <c r="C106" s="626">
        <f>VLOOKUP(A106,Plan1!A106:J1225,3,0)</f>
        <v>1</v>
      </c>
      <c r="D106" s="60">
        <v>2585</v>
      </c>
      <c r="E106" s="60" t="s">
        <v>2134</v>
      </c>
      <c r="F106" s="61">
        <v>1817752.76</v>
      </c>
      <c r="G106" s="61">
        <v>759584.4</v>
      </c>
      <c r="H106" s="61">
        <v>1871925.51</v>
      </c>
      <c r="I106" s="627">
        <v>705411.65</v>
      </c>
      <c r="J106" s="60" t="s">
        <v>3925</v>
      </c>
    </row>
    <row r="107" spans="1:10">
      <c r="A107" s="60" t="s">
        <v>4422</v>
      </c>
      <c r="B107" s="626" t="str">
        <f>VLOOKUP(A107,Plan1!A107:J1223,2,0)</f>
        <v>A</v>
      </c>
      <c r="C107" s="626">
        <f>VLOOKUP(A107,Plan1!A107:J1226,3,0)</f>
        <v>1</v>
      </c>
      <c r="D107" s="60">
        <v>2656</v>
      </c>
      <c r="E107" s="60" t="s">
        <v>2136</v>
      </c>
      <c r="F107" s="60">
        <v>105.09</v>
      </c>
      <c r="G107" s="60">
        <v>0</v>
      </c>
      <c r="H107" s="60">
        <v>0</v>
      </c>
      <c r="I107" s="627">
        <v>105.09</v>
      </c>
      <c r="J107" s="60" t="s">
        <v>3925</v>
      </c>
    </row>
    <row r="108" spans="1:10">
      <c r="A108" s="60" t="s">
        <v>4424</v>
      </c>
      <c r="B108" s="626" t="str">
        <f>VLOOKUP(A108,Plan1!A108:J1224,2,0)</f>
        <v>A</v>
      </c>
      <c r="C108" s="626">
        <f>VLOOKUP(A108,Plan1!A108:J1227,3,0)</f>
        <v>1</v>
      </c>
      <c r="D108" s="60">
        <v>2673</v>
      </c>
      <c r="E108" s="60" t="s">
        <v>2137</v>
      </c>
      <c r="F108" s="61">
        <v>2626.93</v>
      </c>
      <c r="G108" s="61">
        <v>2626.93</v>
      </c>
      <c r="H108" s="61">
        <v>2626.93</v>
      </c>
      <c r="I108" s="627">
        <v>2626.93</v>
      </c>
      <c r="J108" s="60" t="s">
        <v>3925</v>
      </c>
    </row>
    <row r="109" spans="1:10">
      <c r="A109" s="60" t="s">
        <v>4425</v>
      </c>
      <c r="B109" s="626" t="str">
        <f>VLOOKUP(A109,Plan1!A109:J1225,2,0)</f>
        <v>A</v>
      </c>
      <c r="C109" s="626">
        <f>VLOOKUP(A109,Plan1!A109:J1228,3,0)</f>
        <v>1</v>
      </c>
      <c r="D109" s="60">
        <v>2674</v>
      </c>
      <c r="E109" s="60" t="s">
        <v>2138</v>
      </c>
      <c r="F109" s="60">
        <v>262</v>
      </c>
      <c r="G109" s="60">
        <v>438</v>
      </c>
      <c r="H109" s="60">
        <v>262</v>
      </c>
      <c r="I109" s="627">
        <v>438</v>
      </c>
      <c r="J109" s="60" t="s">
        <v>3925</v>
      </c>
    </row>
    <row r="110" spans="1:10">
      <c r="A110" s="60" t="s">
        <v>4427</v>
      </c>
      <c r="B110" s="626" t="str">
        <f>VLOOKUP(A110,Plan1!A110:J1226,2,0)</f>
        <v>A</v>
      </c>
      <c r="C110" s="626">
        <f>VLOOKUP(A110,Plan1!A110:J1229,3,0)</f>
        <v>1</v>
      </c>
      <c r="D110" s="60">
        <v>2724</v>
      </c>
      <c r="E110" s="60" t="s">
        <v>2140</v>
      </c>
      <c r="F110" s="61">
        <v>9935.48</v>
      </c>
      <c r="G110" s="60">
        <v>0</v>
      </c>
      <c r="H110" s="60">
        <v>0</v>
      </c>
      <c r="I110" s="627">
        <v>9935.48</v>
      </c>
      <c r="J110" s="60" t="s">
        <v>3925</v>
      </c>
    </row>
    <row r="111" spans="1:10">
      <c r="A111" s="60" t="s">
        <v>4428</v>
      </c>
      <c r="B111" s="626" t="str">
        <f>VLOOKUP(A111,Plan1!A111:J1227,2,0)</f>
        <v>A</v>
      </c>
      <c r="C111" s="626">
        <f>VLOOKUP(A111,Plan1!A111:J1230,3,0)</f>
        <v>1</v>
      </c>
      <c r="D111" s="60">
        <v>2726</v>
      </c>
      <c r="E111" s="60" t="s">
        <v>2141</v>
      </c>
      <c r="F111" s="61">
        <v>26730</v>
      </c>
      <c r="G111" s="60">
        <v>0</v>
      </c>
      <c r="H111" s="61">
        <v>26730</v>
      </c>
      <c r="I111" s="627">
        <v>0</v>
      </c>
    </row>
    <row r="112" spans="1:10">
      <c r="A112" s="60" t="s">
        <v>4429</v>
      </c>
      <c r="B112" s="626" t="str">
        <f>VLOOKUP(A112,Plan1!A112:J1228,2,0)</f>
        <v>A</v>
      </c>
      <c r="C112" s="626">
        <f>VLOOKUP(A112,Plan1!A112:J1231,3,0)</f>
        <v>1</v>
      </c>
      <c r="D112" s="60">
        <v>2738</v>
      </c>
      <c r="E112" s="60" t="s">
        <v>2102</v>
      </c>
      <c r="F112" s="61">
        <v>423089.47</v>
      </c>
      <c r="G112" s="61">
        <v>190500.43</v>
      </c>
      <c r="H112" s="61">
        <v>613589.9</v>
      </c>
      <c r="I112" s="627">
        <v>0</v>
      </c>
    </row>
    <row r="113" spans="1:10">
      <c r="A113" s="60" t="s">
        <v>4431</v>
      </c>
      <c r="B113" s="626" t="str">
        <f>VLOOKUP(A113,Plan1!A113:J1229,2,0)</f>
        <v>A</v>
      </c>
      <c r="C113" s="626">
        <f>VLOOKUP(A113,Plan1!A113:J1232,3,0)</f>
        <v>1</v>
      </c>
      <c r="D113" s="60">
        <v>2782</v>
      </c>
      <c r="E113" s="60" t="s">
        <v>2142</v>
      </c>
      <c r="F113" s="61">
        <v>245791.39</v>
      </c>
      <c r="G113" s="61">
        <v>174139.87</v>
      </c>
      <c r="H113" s="61">
        <v>245791.39</v>
      </c>
      <c r="I113" s="627">
        <v>174139.87</v>
      </c>
      <c r="J113" s="60" t="s">
        <v>3925</v>
      </c>
    </row>
    <row r="114" spans="1:10">
      <c r="A114" s="60" t="s">
        <v>4432</v>
      </c>
      <c r="B114" s="626" t="str">
        <f>VLOOKUP(A114,Plan1!A114:J1230,2,0)</f>
        <v>A</v>
      </c>
      <c r="C114" s="626">
        <f>VLOOKUP(A114,Plan1!A114:J1233,3,0)</f>
        <v>1</v>
      </c>
      <c r="D114" s="60">
        <v>2784</v>
      </c>
      <c r="E114" s="60" t="s">
        <v>6243</v>
      </c>
      <c r="F114" s="61">
        <v>164792.17000000001</v>
      </c>
      <c r="G114" s="60">
        <v>0</v>
      </c>
      <c r="H114" s="61">
        <v>164792.17000000001</v>
      </c>
      <c r="I114" s="627">
        <v>0</v>
      </c>
    </row>
    <row r="115" spans="1:10">
      <c r="A115" s="60" t="s">
        <v>4433</v>
      </c>
      <c r="B115" s="626" t="str">
        <f>VLOOKUP(A115,Plan1!A115:J1231,2,0)</f>
        <v>A</v>
      </c>
      <c r="C115" s="626">
        <f>VLOOKUP(A115,Plan1!A115:J1234,3,0)</f>
        <v>1</v>
      </c>
      <c r="D115" s="60">
        <v>2791</v>
      </c>
      <c r="E115" s="60" t="s">
        <v>2144</v>
      </c>
      <c r="F115" s="61">
        <v>176768.59</v>
      </c>
      <c r="G115" s="61">
        <v>316491.55</v>
      </c>
      <c r="H115" s="61">
        <v>176768.59</v>
      </c>
      <c r="I115" s="627">
        <v>316491.55</v>
      </c>
      <c r="J115" s="60" t="s">
        <v>3925</v>
      </c>
    </row>
    <row r="116" spans="1:10">
      <c r="A116" s="60" t="s">
        <v>4434</v>
      </c>
      <c r="B116" s="626" t="str">
        <f>VLOOKUP(A116,Plan1!A116:J1232,2,0)</f>
        <v>A</v>
      </c>
      <c r="C116" s="626">
        <f>VLOOKUP(A116,Plan1!A116:J1235,3,0)</f>
        <v>1</v>
      </c>
      <c r="D116" s="60">
        <v>2817</v>
      </c>
      <c r="E116" s="60" t="s">
        <v>2146</v>
      </c>
      <c r="F116" s="61">
        <v>96889.89</v>
      </c>
      <c r="G116" s="61">
        <v>90234.38</v>
      </c>
      <c r="H116" s="61">
        <v>187124.27</v>
      </c>
      <c r="I116" s="627">
        <v>0</v>
      </c>
    </row>
    <row r="117" spans="1:10">
      <c r="A117" s="60" t="s">
        <v>4437</v>
      </c>
      <c r="B117" s="626" t="str">
        <f>VLOOKUP(A117,Plan1!A117:J1233,2,0)</f>
        <v>A</v>
      </c>
      <c r="C117" s="626">
        <f>VLOOKUP(A117,Plan1!A117:J1236,3,0)</f>
        <v>1</v>
      </c>
      <c r="D117" s="60">
        <v>2885</v>
      </c>
      <c r="E117" s="60" t="s">
        <v>2149</v>
      </c>
      <c r="F117" s="60">
        <v>0</v>
      </c>
      <c r="G117" s="60">
        <v>413.62</v>
      </c>
      <c r="H117" s="60">
        <v>0</v>
      </c>
      <c r="I117" s="627">
        <v>413.62</v>
      </c>
      <c r="J117" s="60" t="s">
        <v>3925</v>
      </c>
    </row>
    <row r="118" spans="1:10">
      <c r="A118" s="60" t="s">
        <v>4438</v>
      </c>
      <c r="B118" s="626" t="str">
        <f>VLOOKUP(A118,Plan1!A118:J1234,2,0)</f>
        <v>A</v>
      </c>
      <c r="C118" s="626">
        <f>VLOOKUP(A118,Plan1!A118:J1237,3,0)</f>
        <v>1</v>
      </c>
      <c r="D118" s="60">
        <v>2900</v>
      </c>
      <c r="E118" s="60" t="s">
        <v>2151</v>
      </c>
      <c r="F118" s="60">
        <v>0.02</v>
      </c>
      <c r="G118" s="60">
        <v>0</v>
      </c>
      <c r="H118" s="60">
        <v>0</v>
      </c>
      <c r="I118" s="627">
        <v>0.02</v>
      </c>
      <c r="J118" s="60" t="s">
        <v>3925</v>
      </c>
    </row>
    <row r="119" spans="1:10">
      <c r="A119" s="60" t="s">
        <v>4439</v>
      </c>
      <c r="B119" s="626" t="str">
        <f>VLOOKUP(A119,Plan1!A119:J1235,2,0)</f>
        <v>A</v>
      </c>
      <c r="C119" s="626">
        <f>VLOOKUP(A119,Plan1!A119:J1238,3,0)</f>
        <v>1</v>
      </c>
      <c r="D119" s="60">
        <v>2920</v>
      </c>
      <c r="E119" s="60" t="s">
        <v>2153</v>
      </c>
      <c r="F119" s="61">
        <v>156735</v>
      </c>
      <c r="G119" s="61">
        <v>171905.42</v>
      </c>
      <c r="H119" s="61">
        <v>328640.42</v>
      </c>
      <c r="I119" s="627">
        <v>0</v>
      </c>
    </row>
    <row r="120" spans="1:10">
      <c r="A120" s="60" t="s">
        <v>4444</v>
      </c>
      <c r="B120" s="626" t="str">
        <f>VLOOKUP(A120,Plan1!A120:J1236,2,0)</f>
        <v>A</v>
      </c>
      <c r="C120" s="626">
        <f>VLOOKUP(A120,Plan1!A120:J1239,3,0)</f>
        <v>1</v>
      </c>
      <c r="D120" s="60">
        <v>2999</v>
      </c>
      <c r="E120" s="60" t="s">
        <v>6244</v>
      </c>
      <c r="F120" s="61">
        <v>3698.55</v>
      </c>
      <c r="G120" s="61">
        <v>3664.55</v>
      </c>
      <c r="H120" s="61">
        <v>3698.55</v>
      </c>
      <c r="I120" s="627">
        <v>3664.55</v>
      </c>
      <c r="J120" s="60" t="s">
        <v>3925</v>
      </c>
    </row>
    <row r="121" spans="1:10">
      <c r="A121" s="60" t="s">
        <v>4446</v>
      </c>
      <c r="B121" s="626" t="str">
        <f>VLOOKUP(A121,Plan1!A121:J1237,2,0)</f>
        <v>A</v>
      </c>
      <c r="C121" s="626">
        <f>VLOOKUP(A121,Plan1!A121:J1240,3,0)</f>
        <v>1</v>
      </c>
      <c r="D121" s="60">
        <v>3797</v>
      </c>
      <c r="E121" s="60" t="s">
        <v>6245</v>
      </c>
      <c r="F121" s="61">
        <v>12824.16</v>
      </c>
      <c r="G121" s="61">
        <v>75572.61</v>
      </c>
      <c r="H121" s="61">
        <v>88396.77</v>
      </c>
      <c r="I121" s="627">
        <v>0</v>
      </c>
    </row>
    <row r="122" spans="1:10">
      <c r="A122" s="60" t="s">
        <v>4447</v>
      </c>
      <c r="B122" s="626" t="str">
        <f>VLOOKUP(A122,Plan1!A122:J1238,2,0)</f>
        <v>A</v>
      </c>
      <c r="C122" s="626">
        <f>VLOOKUP(A122,Plan1!A122:J1241,3,0)</f>
        <v>1</v>
      </c>
      <c r="D122" s="60">
        <v>3798</v>
      </c>
      <c r="E122" s="60" t="s">
        <v>2164</v>
      </c>
      <c r="F122" s="61">
        <v>9086.14</v>
      </c>
      <c r="G122" s="61">
        <v>2378.5</v>
      </c>
      <c r="H122" s="60">
        <v>928.5</v>
      </c>
      <c r="I122" s="627">
        <v>10536.14</v>
      </c>
      <c r="J122" s="60" t="s">
        <v>3925</v>
      </c>
    </row>
    <row r="123" spans="1:10">
      <c r="A123" s="60" t="s">
        <v>4449</v>
      </c>
      <c r="B123" s="626" t="str">
        <f>VLOOKUP(A123,Plan1!A123:J1239,2,0)</f>
        <v>A</v>
      </c>
      <c r="C123" s="626">
        <f>VLOOKUP(A123,Plan1!A123:J1242,3,0)</f>
        <v>1</v>
      </c>
      <c r="D123" s="60">
        <v>3824</v>
      </c>
      <c r="E123" s="60" t="s">
        <v>2169</v>
      </c>
      <c r="F123" s="61">
        <v>121267.73</v>
      </c>
      <c r="G123" s="61">
        <v>206891.44</v>
      </c>
      <c r="H123" s="61">
        <v>326425.78999999998</v>
      </c>
      <c r="I123" s="627">
        <v>1733.38</v>
      </c>
      <c r="J123" s="60" t="s">
        <v>3925</v>
      </c>
    </row>
    <row r="124" spans="1:10">
      <c r="A124" s="60" t="s">
        <v>4451</v>
      </c>
      <c r="B124" s="626" t="str">
        <f>VLOOKUP(A124,Plan1!A124:J1240,2,0)</f>
        <v>A</v>
      </c>
      <c r="C124" s="626">
        <f>VLOOKUP(A124,Plan1!A124:J1243,3,0)</f>
        <v>1</v>
      </c>
      <c r="D124" s="60">
        <v>3846</v>
      </c>
      <c r="E124" s="60" t="s">
        <v>3387</v>
      </c>
      <c r="F124" s="60">
        <v>682.74</v>
      </c>
      <c r="G124" s="60">
        <v>682.74</v>
      </c>
      <c r="H124" s="60">
        <v>682.74</v>
      </c>
      <c r="I124" s="627">
        <v>682.74</v>
      </c>
      <c r="J124" s="60" t="s">
        <v>3925</v>
      </c>
    </row>
    <row r="125" spans="1:10">
      <c r="A125" s="60" t="s">
        <v>4454</v>
      </c>
      <c r="B125" s="626" t="str">
        <f>VLOOKUP(A125,Plan1!A125:J1241,2,0)</f>
        <v>A</v>
      </c>
      <c r="C125" s="626">
        <f>VLOOKUP(A125,Plan1!A125:J1244,3,0)</f>
        <v>1</v>
      </c>
      <c r="D125" s="60">
        <v>3888</v>
      </c>
      <c r="E125" s="60" t="s">
        <v>3566</v>
      </c>
      <c r="F125" s="61">
        <v>54533.760000000002</v>
      </c>
      <c r="G125" s="60">
        <v>0</v>
      </c>
      <c r="H125" s="61">
        <v>54533.760000000002</v>
      </c>
      <c r="I125" s="627">
        <v>0</v>
      </c>
    </row>
    <row r="126" spans="1:10">
      <c r="A126" s="60" t="s">
        <v>4455</v>
      </c>
      <c r="B126" s="626" t="str">
        <f>VLOOKUP(A126,Plan1!A126:J1242,2,0)</f>
        <v>A</v>
      </c>
      <c r="C126" s="626">
        <f>VLOOKUP(A126,Plan1!A126:J1245,3,0)</f>
        <v>1</v>
      </c>
      <c r="D126" s="60">
        <v>3894</v>
      </c>
      <c r="E126" s="60" t="s">
        <v>4456</v>
      </c>
      <c r="F126" s="60">
        <v>46.97</v>
      </c>
      <c r="G126" s="60">
        <v>0</v>
      </c>
      <c r="H126" s="60">
        <v>46.97</v>
      </c>
      <c r="I126" s="627">
        <v>0</v>
      </c>
    </row>
    <row r="127" spans="1:10">
      <c r="A127" s="60" t="s">
        <v>4458</v>
      </c>
      <c r="B127" s="626" t="str">
        <f>VLOOKUP(A127,Plan1!A127:J1243,2,0)</f>
        <v>A</v>
      </c>
      <c r="C127" s="626">
        <f>VLOOKUP(A127,Plan1!A127:J1246,3,0)</f>
        <v>1</v>
      </c>
      <c r="D127" s="60">
        <v>3896</v>
      </c>
      <c r="E127" s="60" t="s">
        <v>6246</v>
      </c>
      <c r="F127" s="61">
        <v>5406.72</v>
      </c>
      <c r="G127" s="60">
        <v>0</v>
      </c>
      <c r="H127" s="61">
        <v>5406.72</v>
      </c>
      <c r="I127" s="627">
        <v>0</v>
      </c>
    </row>
    <row r="128" spans="1:10">
      <c r="A128" s="60" t="s">
        <v>4459</v>
      </c>
      <c r="B128" s="626" t="str">
        <f>VLOOKUP(A128,Plan1!A128:J1244,2,0)</f>
        <v>A</v>
      </c>
      <c r="C128" s="626">
        <f>VLOOKUP(A128,Plan1!A128:J1247,3,0)</f>
        <v>1</v>
      </c>
      <c r="D128" s="60">
        <v>3897</v>
      </c>
      <c r="E128" s="60" t="s">
        <v>4274</v>
      </c>
      <c r="F128" s="61">
        <v>79432.47</v>
      </c>
      <c r="G128" s="60">
        <v>0</v>
      </c>
      <c r="H128" s="61">
        <v>79432.47</v>
      </c>
      <c r="I128" s="627">
        <v>0</v>
      </c>
    </row>
    <row r="129" spans="1:10">
      <c r="A129" s="60" t="s">
        <v>4461</v>
      </c>
      <c r="B129" s="626" t="str">
        <f>VLOOKUP(A129,Plan1!A129:J1245,2,0)</f>
        <v>A</v>
      </c>
      <c r="C129" s="626">
        <f>VLOOKUP(A129,Plan1!A129:J1248,3,0)</f>
        <v>1</v>
      </c>
      <c r="D129" s="60">
        <v>3899</v>
      </c>
      <c r="E129" s="60" t="s">
        <v>4462</v>
      </c>
      <c r="F129" s="61">
        <v>28731.93</v>
      </c>
      <c r="G129" s="60">
        <v>0</v>
      </c>
      <c r="H129" s="61">
        <v>28731.93</v>
      </c>
      <c r="I129" s="627">
        <v>0</v>
      </c>
    </row>
    <row r="130" spans="1:10">
      <c r="A130" s="60" t="s">
        <v>4465</v>
      </c>
      <c r="B130" s="626" t="str">
        <f>VLOOKUP(A130,Plan1!A130:J1246,2,0)</f>
        <v>A</v>
      </c>
      <c r="C130" s="626">
        <f>VLOOKUP(A130,Plan1!A130:J1249,3,0)</f>
        <v>1</v>
      </c>
      <c r="D130" s="60">
        <v>3923</v>
      </c>
      <c r="E130" s="60" t="s">
        <v>3985</v>
      </c>
      <c r="F130" s="60">
        <v>746.71</v>
      </c>
      <c r="G130" s="60">
        <v>746.71</v>
      </c>
      <c r="H130" s="60">
        <v>746.71</v>
      </c>
      <c r="I130" s="627">
        <v>746.71</v>
      </c>
      <c r="J130" s="60" t="s">
        <v>3925</v>
      </c>
    </row>
    <row r="131" spans="1:10">
      <c r="A131" s="60" t="s">
        <v>4470</v>
      </c>
      <c r="B131" s="626" t="str">
        <f>VLOOKUP(A131,Plan1!A131:J1247,2,0)</f>
        <v>A</v>
      </c>
      <c r="C131" s="626">
        <f>VLOOKUP(A131,Plan1!A131:J1250,3,0)</f>
        <v>1</v>
      </c>
      <c r="D131" s="60">
        <v>3978</v>
      </c>
      <c r="E131" s="60" t="s">
        <v>3895</v>
      </c>
      <c r="F131" s="60">
        <v>866.32</v>
      </c>
      <c r="G131" s="60">
        <v>854.32</v>
      </c>
      <c r="H131" s="60">
        <v>866.32</v>
      </c>
      <c r="I131" s="627">
        <v>854.32</v>
      </c>
      <c r="J131" s="60" t="s">
        <v>3925</v>
      </c>
    </row>
    <row r="132" spans="1:10">
      <c r="A132" s="60" t="s">
        <v>4472</v>
      </c>
      <c r="B132" s="626" t="str">
        <f>VLOOKUP(A132,Plan1!A132:J1248,2,0)</f>
        <v>A</v>
      </c>
      <c r="C132" s="626">
        <f>VLOOKUP(A132,Plan1!A132:J1251,3,0)</f>
        <v>1</v>
      </c>
      <c r="D132" s="60">
        <v>3999</v>
      </c>
      <c r="E132" s="60" t="s">
        <v>4273</v>
      </c>
      <c r="F132" s="61">
        <v>54038.49</v>
      </c>
      <c r="G132" s="61">
        <v>54038.49</v>
      </c>
      <c r="H132" s="61">
        <v>54038.49</v>
      </c>
      <c r="I132" s="627">
        <v>54038.49</v>
      </c>
      <c r="J132" s="60" t="s">
        <v>3925</v>
      </c>
    </row>
    <row r="133" spans="1:10">
      <c r="A133" s="60" t="s">
        <v>4475</v>
      </c>
      <c r="B133" s="626" t="str">
        <f>VLOOKUP(A133,Plan1!A133:J1249,2,0)</f>
        <v>A</v>
      </c>
      <c r="C133" s="626">
        <f>VLOOKUP(A133,Plan1!A133:J1252,3,0)</f>
        <v>1</v>
      </c>
      <c r="D133" s="60">
        <v>4008</v>
      </c>
      <c r="E133" s="60" t="s">
        <v>3997</v>
      </c>
      <c r="F133" s="61">
        <v>7280</v>
      </c>
      <c r="G133" s="60">
        <v>0</v>
      </c>
      <c r="H133" s="60">
        <v>0</v>
      </c>
      <c r="I133" s="627">
        <v>7280</v>
      </c>
      <c r="J133" s="60" t="s">
        <v>3925</v>
      </c>
    </row>
    <row r="134" spans="1:10">
      <c r="A134" s="60" t="s">
        <v>4477</v>
      </c>
      <c r="B134" s="626" t="str">
        <f>VLOOKUP(A134,Plan1!A134:J1250,2,0)</f>
        <v>A</v>
      </c>
      <c r="C134" s="626">
        <f>VLOOKUP(A134,Plan1!A134:J1253,3,0)</f>
        <v>1</v>
      </c>
      <c r="D134" s="60">
        <v>4017</v>
      </c>
      <c r="E134" s="60" t="s">
        <v>4478</v>
      </c>
      <c r="F134" s="60">
        <v>768</v>
      </c>
      <c r="G134" s="60">
        <v>768</v>
      </c>
      <c r="H134" s="60">
        <v>768</v>
      </c>
      <c r="I134" s="627">
        <v>768</v>
      </c>
      <c r="J134" s="60" t="s">
        <v>3925</v>
      </c>
    </row>
    <row r="135" spans="1:10">
      <c r="A135" s="60" t="s">
        <v>5362</v>
      </c>
      <c r="B135" s="626" t="str">
        <f>VLOOKUP(A135,Plan1!A135:J1251,2,0)</f>
        <v>A</v>
      </c>
      <c r="C135" s="626">
        <f>VLOOKUP(A135,Plan1!A135:J1254,3,0)</f>
        <v>1</v>
      </c>
      <c r="D135" s="60">
        <v>4030</v>
      </c>
      <c r="E135" s="60" t="s">
        <v>5363</v>
      </c>
      <c r="F135" s="61">
        <v>24437.89</v>
      </c>
      <c r="G135" s="61">
        <v>6522.63</v>
      </c>
      <c r="H135" s="61">
        <v>30960.52</v>
      </c>
      <c r="I135" s="627">
        <v>0</v>
      </c>
    </row>
    <row r="136" spans="1:10">
      <c r="A136" s="60" t="s">
        <v>5414</v>
      </c>
      <c r="B136" s="626" t="str">
        <f>VLOOKUP(A136,Plan1!A136:J1252,2,0)</f>
        <v>A</v>
      </c>
      <c r="C136" s="626">
        <f>VLOOKUP(A136,Plan1!A136:J1255,3,0)</f>
        <v>1</v>
      </c>
      <c r="D136" s="60">
        <v>4040</v>
      </c>
      <c r="E136" s="60" t="s">
        <v>6221</v>
      </c>
      <c r="F136" s="61">
        <v>2575.4899999999998</v>
      </c>
      <c r="G136" s="61">
        <v>21357.52</v>
      </c>
      <c r="H136" s="61">
        <v>22482.09</v>
      </c>
      <c r="I136" s="627">
        <v>1450.92</v>
      </c>
      <c r="J136" s="60" t="s">
        <v>3925</v>
      </c>
    </row>
    <row r="137" spans="1:10">
      <c r="A137" s="60" t="s">
        <v>5418</v>
      </c>
      <c r="B137" s="626" t="str">
        <f>VLOOKUP(A137,Plan1!A137:J1253,2,0)</f>
        <v>A</v>
      </c>
      <c r="C137" s="626">
        <f>VLOOKUP(A137,Plan1!A137:J1256,3,0)</f>
        <v>1</v>
      </c>
      <c r="D137" s="60">
        <v>4043</v>
      </c>
      <c r="E137" s="60" t="s">
        <v>5419</v>
      </c>
      <c r="F137" s="61">
        <v>24964.560000000001</v>
      </c>
      <c r="G137" s="61">
        <v>170452.09</v>
      </c>
      <c r="H137" s="61">
        <v>173447.2</v>
      </c>
      <c r="I137" s="627">
        <v>21969.45</v>
      </c>
      <c r="J137" s="60" t="s">
        <v>3925</v>
      </c>
    </row>
    <row r="138" spans="1:10">
      <c r="A138" s="60" t="s">
        <v>5422</v>
      </c>
      <c r="B138" s="626" t="str">
        <f>VLOOKUP(A138,Plan1!A138:J1254,2,0)</f>
        <v>A</v>
      </c>
      <c r="C138" s="626">
        <f>VLOOKUP(A138,Plan1!A138:J1257,3,0)</f>
        <v>1</v>
      </c>
      <c r="D138" s="60">
        <v>4046</v>
      </c>
      <c r="E138" s="60" t="s">
        <v>6247</v>
      </c>
      <c r="F138" s="60">
        <v>0</v>
      </c>
      <c r="G138" s="60">
        <v>96.64</v>
      </c>
      <c r="H138" s="60">
        <v>96.64</v>
      </c>
      <c r="I138" s="627">
        <v>0</v>
      </c>
    </row>
    <row r="139" spans="1:10">
      <c r="A139" s="60" t="s">
        <v>5468</v>
      </c>
      <c r="B139" s="626" t="str">
        <f>VLOOKUP(A139,Plan1!A139:J1255,2,0)</f>
        <v>A</v>
      </c>
      <c r="C139" s="626">
        <f>VLOOKUP(A139,Plan1!A139:J1258,3,0)</f>
        <v>1</v>
      </c>
      <c r="D139" s="60">
        <v>4063</v>
      </c>
      <c r="E139" s="60" t="s">
        <v>5469</v>
      </c>
      <c r="F139" s="61">
        <v>4646.46</v>
      </c>
      <c r="G139" s="61">
        <v>4646.46</v>
      </c>
      <c r="H139" s="61">
        <v>4646.46</v>
      </c>
      <c r="I139" s="627">
        <v>4646.46</v>
      </c>
      <c r="J139" s="60" t="s">
        <v>3925</v>
      </c>
    </row>
    <row r="140" spans="1:10">
      <c r="A140" s="60" t="s">
        <v>5635</v>
      </c>
      <c r="B140" s="626" t="str">
        <f>VLOOKUP(A140,Plan1!A140:J1256,2,0)</f>
        <v>A</v>
      </c>
      <c r="C140" s="626">
        <f>VLOOKUP(A140,Plan1!A140:J1259,3,0)</f>
        <v>1</v>
      </c>
      <c r="D140" s="60">
        <v>4078</v>
      </c>
      <c r="E140" s="60" t="s">
        <v>6248</v>
      </c>
      <c r="F140" s="60">
        <v>505.05</v>
      </c>
      <c r="G140" s="60">
        <v>505.05</v>
      </c>
      <c r="H140" s="60">
        <v>505.05</v>
      </c>
      <c r="I140" s="627">
        <v>505.05</v>
      </c>
      <c r="J140" s="60" t="s">
        <v>3925</v>
      </c>
    </row>
    <row r="141" spans="1:10">
      <c r="A141" s="60" t="s">
        <v>6147</v>
      </c>
      <c r="B141" s="626" t="str">
        <f>VLOOKUP(A141,Plan1!A141:J1257,2,0)</f>
        <v>A</v>
      </c>
      <c r="C141" s="626">
        <f>VLOOKUP(A141,Plan1!A141:J1260,3,0)</f>
        <v>1</v>
      </c>
      <c r="D141" s="60">
        <v>4083</v>
      </c>
      <c r="E141" s="60" t="s">
        <v>6249</v>
      </c>
      <c r="F141" s="60">
        <v>0</v>
      </c>
      <c r="G141" s="60">
        <v>144.96</v>
      </c>
      <c r="H141" s="60">
        <v>144.96</v>
      </c>
      <c r="I141" s="627">
        <v>0</v>
      </c>
    </row>
    <row r="142" spans="1:10">
      <c r="A142" s="60" t="s">
        <v>6149</v>
      </c>
      <c r="B142" s="626" t="str">
        <f>VLOOKUP(A142,Plan1!A142:J1258,2,0)</f>
        <v>A</v>
      </c>
      <c r="C142" s="626">
        <f>VLOOKUP(A142,Plan1!A142:J1261,3,0)</f>
        <v>1</v>
      </c>
      <c r="D142" s="60">
        <v>4086</v>
      </c>
      <c r="E142" s="60" t="s">
        <v>6250</v>
      </c>
      <c r="F142" s="60">
        <v>998.52</v>
      </c>
      <c r="G142" s="60">
        <v>0</v>
      </c>
      <c r="H142" s="60">
        <v>998.52</v>
      </c>
      <c r="I142" s="627">
        <v>0</v>
      </c>
    </row>
    <row r="143" spans="1:10">
      <c r="A143" s="60" t="s">
        <v>6251</v>
      </c>
      <c r="B143" s="626" t="str">
        <f>VLOOKUP(A143,Plan1!A143:J1259,2,0)</f>
        <v>A</v>
      </c>
      <c r="C143" s="626">
        <f>VLOOKUP(A143,Plan1!A143:J1262,3,0)</f>
        <v>1</v>
      </c>
      <c r="D143" s="60">
        <v>4102</v>
      </c>
      <c r="E143" s="60" t="s">
        <v>6252</v>
      </c>
      <c r="F143" s="60">
        <v>0</v>
      </c>
      <c r="G143" s="61">
        <v>46930.42</v>
      </c>
      <c r="H143" s="61">
        <v>46930.42</v>
      </c>
      <c r="I143" s="627">
        <v>0</v>
      </c>
    </row>
    <row r="144" spans="1:10">
      <c r="A144" s="60" t="s">
        <v>6253</v>
      </c>
      <c r="B144" s="626" t="str">
        <f>VLOOKUP(A144,Plan1!A144:J1260,2,0)</f>
        <v>A</v>
      </c>
      <c r="C144" s="626">
        <f>VLOOKUP(A144,Plan1!A144:J1263,3,0)</f>
        <v>1</v>
      </c>
      <c r="D144" s="60">
        <v>4105</v>
      </c>
      <c r="E144" s="60" t="s">
        <v>6254</v>
      </c>
      <c r="F144" s="60">
        <v>51.89</v>
      </c>
      <c r="G144" s="60">
        <v>338.24</v>
      </c>
      <c r="H144" s="60">
        <v>390.13</v>
      </c>
      <c r="I144" s="627">
        <v>0</v>
      </c>
    </row>
    <row r="145" spans="1:10">
      <c r="A145" s="60" t="s">
        <v>6495</v>
      </c>
      <c r="B145" s="626" t="str">
        <f>VLOOKUP(A145,Plan1!A145:J1261,2,0)</f>
        <v>A</v>
      </c>
      <c r="C145" s="626">
        <f>VLOOKUP(A145,Plan1!A145:J1264,3,0)</f>
        <v>1</v>
      </c>
      <c r="D145" s="60">
        <v>4114</v>
      </c>
      <c r="E145" s="60" t="s">
        <v>6496</v>
      </c>
      <c r="F145" s="61">
        <v>1049.1500000000001</v>
      </c>
      <c r="G145" s="61">
        <v>1049.1500000000001</v>
      </c>
      <c r="H145" s="61">
        <v>1049.1500000000001</v>
      </c>
      <c r="I145" s="627">
        <v>1049.1500000000001</v>
      </c>
      <c r="J145" s="60" t="s">
        <v>3925</v>
      </c>
    </row>
    <row r="146" spans="1:10">
      <c r="A146" s="60" t="s">
        <v>6497</v>
      </c>
      <c r="B146" s="626" t="str">
        <f>VLOOKUP(A146,Plan1!A146:J1262,2,0)</f>
        <v>A</v>
      </c>
      <c r="C146" s="626">
        <f>VLOOKUP(A146,Plan1!A146:J1265,3,0)</f>
        <v>1</v>
      </c>
      <c r="D146" s="60">
        <v>4116</v>
      </c>
      <c r="E146" s="60" t="s">
        <v>6498</v>
      </c>
      <c r="F146" s="61">
        <v>1212.0999999999999</v>
      </c>
      <c r="G146" s="60">
        <v>242.42</v>
      </c>
      <c r="H146" s="61">
        <v>1212.0999999999999</v>
      </c>
      <c r="I146" s="627">
        <v>242.42</v>
      </c>
      <c r="J146" s="60" t="s">
        <v>3925</v>
      </c>
    </row>
    <row r="147" spans="1:10">
      <c r="A147" s="60" t="s">
        <v>6499</v>
      </c>
      <c r="B147" s="626" t="str">
        <f>VLOOKUP(A147,Plan1!A147:J1263,2,0)</f>
        <v>A</v>
      </c>
      <c r="C147" s="626">
        <f>VLOOKUP(A147,Plan1!A147:J1266,3,0)</f>
        <v>1</v>
      </c>
      <c r="D147" s="60">
        <v>4118</v>
      </c>
      <c r="E147" s="60" t="s">
        <v>6500</v>
      </c>
      <c r="F147" s="61">
        <v>134485.92000000001</v>
      </c>
      <c r="G147" s="60">
        <v>0</v>
      </c>
      <c r="H147" s="61">
        <v>134485.92000000001</v>
      </c>
      <c r="I147" s="627">
        <v>0</v>
      </c>
    </row>
    <row r="148" spans="1:10">
      <c r="A148" s="60" t="s">
        <v>6501</v>
      </c>
      <c r="B148" s="626" t="str">
        <f>VLOOKUP(A148,Plan1!A148:J1264,2,0)</f>
        <v>A</v>
      </c>
      <c r="C148" s="626">
        <f>VLOOKUP(A148,Plan1!A148:J1267,3,0)</f>
        <v>1</v>
      </c>
      <c r="D148" s="60">
        <v>4123</v>
      </c>
      <c r="E148" s="60" t="s">
        <v>6502</v>
      </c>
      <c r="F148" s="61">
        <v>179398.15</v>
      </c>
      <c r="G148" s="60">
        <v>0</v>
      </c>
      <c r="H148" s="61">
        <v>179398.15</v>
      </c>
      <c r="I148" s="627">
        <v>0</v>
      </c>
    </row>
    <row r="149" spans="1:10">
      <c r="A149" s="60" t="s">
        <v>6503</v>
      </c>
      <c r="B149" s="626" t="str">
        <f>VLOOKUP(A149,Plan1!A149:J1265,2,0)</f>
        <v>A</v>
      </c>
      <c r="C149" s="626">
        <f>VLOOKUP(A149,Plan1!A149:J1268,3,0)</f>
        <v>1</v>
      </c>
      <c r="D149" s="60">
        <v>4124</v>
      </c>
      <c r="E149" s="60" t="s">
        <v>6504</v>
      </c>
      <c r="F149" s="61">
        <v>12150</v>
      </c>
      <c r="G149" s="61">
        <v>222729.59</v>
      </c>
      <c r="H149" s="61">
        <v>234879.59</v>
      </c>
      <c r="I149" s="627">
        <v>0</v>
      </c>
    </row>
    <row r="150" spans="1:10">
      <c r="A150" s="60" t="s">
        <v>6515</v>
      </c>
      <c r="B150" s="626" t="str">
        <f>VLOOKUP(A150,Plan1!A150:J1266,2,0)</f>
        <v>A</v>
      </c>
      <c r="C150" s="626">
        <f>VLOOKUP(A150,Plan1!A150:J1269,3,0)</f>
        <v>1</v>
      </c>
      <c r="D150" s="60">
        <v>4126</v>
      </c>
      <c r="E150" s="60" t="s">
        <v>6516</v>
      </c>
      <c r="F150" s="60">
        <v>0</v>
      </c>
      <c r="G150" s="60">
        <v>96.64</v>
      </c>
      <c r="H150" s="60">
        <v>96.64</v>
      </c>
      <c r="I150" s="627">
        <v>0</v>
      </c>
    </row>
    <row r="151" spans="1:10">
      <c r="A151" s="60" t="s">
        <v>6517</v>
      </c>
      <c r="B151" s="626" t="str">
        <f>VLOOKUP(A151,Plan1!A151:J1267,2,0)</f>
        <v>A</v>
      </c>
      <c r="C151" s="626">
        <f>VLOOKUP(A151,Plan1!A151:J1270,3,0)</f>
        <v>1</v>
      </c>
      <c r="D151" s="60">
        <v>4132</v>
      </c>
      <c r="E151" s="60" t="s">
        <v>6518</v>
      </c>
      <c r="F151" s="60">
        <v>0</v>
      </c>
      <c r="G151" s="61">
        <v>176929.44</v>
      </c>
      <c r="H151" s="61">
        <v>176929.44</v>
      </c>
      <c r="I151" s="627">
        <v>0</v>
      </c>
    </row>
    <row r="152" spans="1:10">
      <c r="A152" s="60" t="s">
        <v>6519</v>
      </c>
      <c r="B152" s="626" t="str">
        <f>VLOOKUP(A152,Plan1!A152:J1268,2,0)</f>
        <v>A</v>
      </c>
      <c r="C152" s="626">
        <f>VLOOKUP(A152,Plan1!A152:J1271,3,0)</f>
        <v>1</v>
      </c>
      <c r="D152" s="60">
        <v>4134</v>
      </c>
      <c r="E152" s="60" t="s">
        <v>6520</v>
      </c>
      <c r="F152" s="60">
        <v>0</v>
      </c>
      <c r="G152" s="61">
        <v>14566.66</v>
      </c>
      <c r="H152" s="61">
        <v>14566.66</v>
      </c>
      <c r="I152" s="627">
        <v>0</v>
      </c>
    </row>
    <row r="153" spans="1:10">
      <c r="A153" s="60" t="s">
        <v>4479</v>
      </c>
      <c r="B153" s="626" t="str">
        <f>VLOOKUP(A153,Plan1!A153:J1269,2,0)</f>
        <v>S</v>
      </c>
      <c r="C153" s="626">
        <f>VLOOKUP(A153,Plan1!A153:J1272,3,0)</f>
        <v>1</v>
      </c>
      <c r="D153" s="60">
        <v>1514</v>
      </c>
      <c r="E153" s="60" t="s">
        <v>6255</v>
      </c>
      <c r="F153" s="61">
        <v>605882.44999999995</v>
      </c>
      <c r="G153" s="61">
        <v>13958565.109999999</v>
      </c>
      <c r="H153" s="61">
        <v>14073740.460000001</v>
      </c>
      <c r="I153" s="627">
        <v>490707.1</v>
      </c>
      <c r="J153" s="60" t="s">
        <v>3925</v>
      </c>
    </row>
    <row r="154" spans="1:10">
      <c r="A154" s="60" t="s">
        <v>4480</v>
      </c>
      <c r="B154" s="626" t="str">
        <f>VLOOKUP(A154,Plan1!A154:J1270,2,0)</f>
        <v>A</v>
      </c>
      <c r="C154" s="626">
        <f>VLOOKUP(A154,Plan1!A154:J1273,3,0)</f>
        <v>1</v>
      </c>
      <c r="D154" s="60">
        <v>1525</v>
      </c>
      <c r="E154" s="60" t="s">
        <v>6256</v>
      </c>
      <c r="F154" s="61">
        <v>605882.44999999995</v>
      </c>
      <c r="G154" s="61">
        <v>13958565.109999999</v>
      </c>
      <c r="H154" s="61">
        <v>14073740.460000001</v>
      </c>
      <c r="I154" s="627">
        <v>490707.1</v>
      </c>
      <c r="J154" s="60" t="s">
        <v>3925</v>
      </c>
    </row>
    <row r="155" spans="1:10">
      <c r="A155" s="60" t="s">
        <v>4481</v>
      </c>
      <c r="B155" s="626" t="str">
        <f>VLOOKUP(A155,Plan1!A155:J1271,2,0)</f>
        <v>S</v>
      </c>
      <c r="C155" s="626">
        <f>VLOOKUP(A155,Plan1!A155:J1274,3,0)</f>
        <v>1</v>
      </c>
      <c r="D155" s="60">
        <v>3778</v>
      </c>
      <c r="E155" s="60" t="s">
        <v>6257</v>
      </c>
      <c r="F155" s="61">
        <v>127953.51</v>
      </c>
      <c r="G155" s="61">
        <v>4056.62</v>
      </c>
      <c r="H155" s="61">
        <v>3939.95</v>
      </c>
      <c r="I155" s="627">
        <v>-127836.84</v>
      </c>
      <c r="J155" s="60" t="s">
        <v>3923</v>
      </c>
    </row>
    <row r="156" spans="1:10">
      <c r="A156" s="60" t="s">
        <v>4482</v>
      </c>
      <c r="B156" s="626" t="str">
        <f>VLOOKUP(A156,Plan1!A156:J1272,2,0)</f>
        <v>A</v>
      </c>
      <c r="C156" s="626">
        <f>VLOOKUP(A156,Plan1!A156:J1275,3,0)</f>
        <v>1</v>
      </c>
      <c r="D156" s="60">
        <v>1613</v>
      </c>
      <c r="E156" s="60" t="s">
        <v>6257</v>
      </c>
      <c r="F156" s="61">
        <v>127953.51</v>
      </c>
      <c r="G156" s="61">
        <v>4056.62</v>
      </c>
      <c r="H156" s="61">
        <v>3939.95</v>
      </c>
      <c r="I156" s="627">
        <v>-127836.84</v>
      </c>
      <c r="J156" s="60" t="s">
        <v>3923</v>
      </c>
    </row>
    <row r="157" spans="1:10">
      <c r="A157" s="60" t="s">
        <v>93</v>
      </c>
      <c r="B157" s="626" t="str">
        <f>VLOOKUP(A157,Plan1!A157:J1273,2,0)</f>
        <v>S</v>
      </c>
      <c r="C157" s="626">
        <f>VLOOKUP(A157,Plan1!A157:J1276,3,0)</f>
        <v>1</v>
      </c>
      <c r="D157" s="60">
        <v>234</v>
      </c>
      <c r="E157" s="60" t="s">
        <v>1</v>
      </c>
      <c r="F157" s="61">
        <v>224089</v>
      </c>
      <c r="G157" s="61">
        <v>3358.4</v>
      </c>
      <c r="H157" s="61">
        <v>19372.13</v>
      </c>
      <c r="I157" s="627">
        <v>208075.27</v>
      </c>
      <c r="J157" s="60" t="s">
        <v>3925</v>
      </c>
    </row>
    <row r="158" spans="1:10">
      <c r="A158" s="60" t="s">
        <v>94</v>
      </c>
      <c r="B158" s="626" t="str">
        <f>VLOOKUP(A158,Plan1!A158:J1274,2,0)</f>
        <v>A</v>
      </c>
      <c r="C158" s="626">
        <f>VLOOKUP(A158,Plan1!A158:J1277,3,0)</f>
        <v>1</v>
      </c>
      <c r="D158" s="60">
        <v>235</v>
      </c>
      <c r="E158" s="60" t="s">
        <v>2174</v>
      </c>
      <c r="F158" s="61">
        <v>224089</v>
      </c>
      <c r="G158" s="61">
        <v>3358.4</v>
      </c>
      <c r="H158" s="61">
        <v>19372.13</v>
      </c>
      <c r="I158" s="627">
        <v>208075.27</v>
      </c>
      <c r="J158" s="60" t="s">
        <v>3925</v>
      </c>
    </row>
    <row r="159" spans="1:10">
      <c r="A159" s="60" t="s">
        <v>95</v>
      </c>
      <c r="B159" s="626" t="str">
        <f>VLOOKUP(A159,Plan1!A159:J1275,2,0)</f>
        <v>S</v>
      </c>
      <c r="C159" s="626">
        <f>VLOOKUP(A159,Plan1!A159:J1278,3,0)</f>
        <v>1</v>
      </c>
      <c r="D159" s="60">
        <v>236</v>
      </c>
      <c r="E159" s="60" t="s">
        <v>2175</v>
      </c>
      <c r="F159" s="61">
        <v>5456784.9299999997</v>
      </c>
      <c r="G159" s="61">
        <v>3847256.6</v>
      </c>
      <c r="H159" s="61">
        <v>2420850.0299999998</v>
      </c>
      <c r="I159" s="627">
        <v>6883191.5</v>
      </c>
      <c r="J159" s="60" t="s">
        <v>3925</v>
      </c>
    </row>
    <row r="160" spans="1:10">
      <c r="A160" s="60" t="s">
        <v>96</v>
      </c>
      <c r="B160" s="626" t="str">
        <f>VLOOKUP(A160,Plan1!A160:J1276,2,0)</f>
        <v>S</v>
      </c>
      <c r="C160" s="626">
        <f>VLOOKUP(A160,Plan1!A160:J1279,3,0)</f>
        <v>1</v>
      </c>
      <c r="D160" s="60">
        <v>237</v>
      </c>
      <c r="E160" s="60" t="s">
        <v>2176</v>
      </c>
      <c r="F160" s="61">
        <v>1442587.73</v>
      </c>
      <c r="G160" s="61">
        <v>3764871.48</v>
      </c>
      <c r="H160" s="61">
        <v>2275404.4700000002</v>
      </c>
      <c r="I160" s="627">
        <v>2932054.74</v>
      </c>
      <c r="J160" s="60" t="s">
        <v>3925</v>
      </c>
    </row>
    <row r="161" spans="1:10">
      <c r="A161" s="60" t="s">
        <v>4483</v>
      </c>
      <c r="B161" s="626" t="str">
        <f>VLOOKUP(A161,Plan1!A161:J1277,2,0)</f>
        <v>A</v>
      </c>
      <c r="C161" s="626">
        <f>VLOOKUP(A161,Plan1!A161:J1280,3,0)</f>
        <v>1</v>
      </c>
      <c r="D161" s="60">
        <v>238</v>
      </c>
      <c r="E161" s="60" t="s">
        <v>2177</v>
      </c>
      <c r="F161" s="60">
        <v>0</v>
      </c>
      <c r="G161" s="61">
        <v>928174.35</v>
      </c>
      <c r="H161" s="61">
        <v>928174.35</v>
      </c>
      <c r="I161" s="627">
        <v>0</v>
      </c>
    </row>
    <row r="162" spans="1:10">
      <c r="A162" s="60" t="s">
        <v>4484</v>
      </c>
      <c r="B162" s="626" t="str">
        <f>VLOOKUP(A162,Plan1!A162:J1278,2,0)</f>
        <v>A</v>
      </c>
      <c r="C162" s="626">
        <f>VLOOKUP(A162,Plan1!A162:J1281,3,0)</f>
        <v>1</v>
      </c>
      <c r="D162" s="60">
        <v>239</v>
      </c>
      <c r="E162" s="60" t="s">
        <v>2178</v>
      </c>
      <c r="F162" s="61">
        <v>36740.86</v>
      </c>
      <c r="G162" s="61">
        <v>96271.44</v>
      </c>
      <c r="H162" s="61">
        <v>36740.86</v>
      </c>
      <c r="I162" s="627">
        <v>96271.44</v>
      </c>
      <c r="J162" s="60" t="s">
        <v>3925</v>
      </c>
    </row>
    <row r="163" spans="1:10">
      <c r="A163" s="60" t="s">
        <v>4485</v>
      </c>
      <c r="B163" s="626" t="str">
        <f>VLOOKUP(A163,Plan1!A163:J1279,2,0)</f>
        <v>A</v>
      </c>
      <c r="C163" s="626">
        <f>VLOOKUP(A163,Plan1!A163:J1282,3,0)</f>
        <v>1</v>
      </c>
      <c r="D163" s="60">
        <v>240</v>
      </c>
      <c r="E163" s="60" t="s">
        <v>2179</v>
      </c>
      <c r="F163" s="61">
        <v>1264730.6200000001</v>
      </c>
      <c r="G163" s="61">
        <v>2615672.6</v>
      </c>
      <c r="H163" s="61">
        <v>1264730.6200000001</v>
      </c>
      <c r="I163" s="627">
        <v>2615672.6</v>
      </c>
      <c r="J163" s="60" t="s">
        <v>3925</v>
      </c>
    </row>
    <row r="164" spans="1:10">
      <c r="A164" s="60" t="s">
        <v>4486</v>
      </c>
      <c r="B164" s="626" t="str">
        <f>VLOOKUP(A164,Plan1!A164:J1280,2,0)</f>
        <v>A</v>
      </c>
      <c r="C164" s="626">
        <f>VLOOKUP(A164,Plan1!A164:J1283,3,0)</f>
        <v>1</v>
      </c>
      <c r="D164" s="60">
        <v>241</v>
      </c>
      <c r="E164" s="60" t="s">
        <v>2180</v>
      </c>
      <c r="F164" s="60">
        <v>0</v>
      </c>
      <c r="G164" s="61">
        <v>8352.49</v>
      </c>
      <c r="H164" s="61">
        <v>4371.04</v>
      </c>
      <c r="I164" s="627">
        <v>3981.45</v>
      </c>
      <c r="J164" s="60" t="s">
        <v>3925</v>
      </c>
    </row>
    <row r="165" spans="1:10">
      <c r="A165" s="60" t="s">
        <v>4487</v>
      </c>
      <c r="B165" s="626" t="str">
        <f>VLOOKUP(A165,Plan1!A165:J1281,2,0)</f>
        <v>A</v>
      </c>
      <c r="C165" s="626">
        <f>VLOOKUP(A165,Plan1!A165:J1284,3,0)</f>
        <v>1</v>
      </c>
      <c r="D165" s="60">
        <v>2452</v>
      </c>
      <c r="E165" s="60" t="s">
        <v>6258</v>
      </c>
      <c r="F165" s="61">
        <v>41387.599999999999</v>
      </c>
      <c r="G165" s="61">
        <v>10353.58</v>
      </c>
      <c r="H165" s="61">
        <v>41387.599999999999</v>
      </c>
      <c r="I165" s="627">
        <v>10353.58</v>
      </c>
      <c r="J165" s="60" t="s">
        <v>3925</v>
      </c>
    </row>
    <row r="166" spans="1:10">
      <c r="A166" s="60" t="s">
        <v>4488</v>
      </c>
      <c r="B166" s="626" t="str">
        <f>VLOOKUP(A166,Plan1!A166:J1282,2,0)</f>
        <v>A</v>
      </c>
      <c r="C166" s="626">
        <f>VLOOKUP(A166,Plan1!A166:J1285,3,0)</f>
        <v>1</v>
      </c>
      <c r="D166" s="60">
        <v>2757</v>
      </c>
      <c r="E166" s="60" t="s">
        <v>6259</v>
      </c>
      <c r="F166" s="61">
        <v>99728.65</v>
      </c>
      <c r="G166" s="61">
        <v>106047.02</v>
      </c>
      <c r="H166" s="60">
        <v>0</v>
      </c>
      <c r="I166" s="627">
        <v>205775.67</v>
      </c>
      <c r="J166" s="60" t="s">
        <v>3925</v>
      </c>
    </row>
    <row r="167" spans="1:10">
      <c r="A167" s="60" t="s">
        <v>99</v>
      </c>
      <c r="B167" s="626" t="str">
        <f>VLOOKUP(A167,Plan1!A167:J1283,2,0)</f>
        <v>S</v>
      </c>
      <c r="C167" s="626">
        <f>VLOOKUP(A167,Plan1!A167:J1286,3,0)</f>
        <v>1</v>
      </c>
      <c r="D167" s="60">
        <v>247</v>
      </c>
      <c r="E167" s="60" t="s">
        <v>2181</v>
      </c>
      <c r="F167" s="61">
        <v>4014197.2</v>
      </c>
      <c r="G167" s="61">
        <v>82385.119999999995</v>
      </c>
      <c r="H167" s="61">
        <v>145445.56</v>
      </c>
      <c r="I167" s="627">
        <v>3951136.76</v>
      </c>
      <c r="J167" s="60" t="s">
        <v>3925</v>
      </c>
    </row>
    <row r="168" spans="1:10">
      <c r="A168" s="60" t="s">
        <v>4489</v>
      </c>
      <c r="B168" s="626" t="str">
        <f>VLOOKUP(A168,Plan1!A168:J1284,2,0)</f>
        <v>A</v>
      </c>
      <c r="C168" s="626">
        <f>VLOOKUP(A168,Plan1!A168:J1287,3,0)</f>
        <v>1</v>
      </c>
      <c r="D168" s="60">
        <v>248</v>
      </c>
      <c r="E168" s="60" t="s">
        <v>2182</v>
      </c>
      <c r="F168" s="61">
        <v>3254003.1</v>
      </c>
      <c r="G168" s="60">
        <v>0</v>
      </c>
      <c r="H168" s="60">
        <v>0</v>
      </c>
      <c r="I168" s="627">
        <v>3254003.1</v>
      </c>
      <c r="J168" s="60" t="s">
        <v>3925</v>
      </c>
    </row>
    <row r="169" spans="1:10">
      <c r="A169" s="60" t="s">
        <v>4490</v>
      </c>
      <c r="B169" s="626" t="str">
        <f>VLOOKUP(A169,Plan1!A169:J1285,2,0)</f>
        <v>A</v>
      </c>
      <c r="C169" s="626">
        <f>VLOOKUP(A169,Plan1!A169:J1288,3,0)</f>
        <v>1</v>
      </c>
      <c r="D169" s="60">
        <v>1834</v>
      </c>
      <c r="E169" s="60" t="s">
        <v>2183</v>
      </c>
      <c r="F169" s="61">
        <v>2250</v>
      </c>
      <c r="G169" s="60">
        <v>0</v>
      </c>
      <c r="H169" s="60">
        <v>0</v>
      </c>
      <c r="I169" s="627">
        <v>2250</v>
      </c>
      <c r="J169" s="60" t="s">
        <v>3925</v>
      </c>
    </row>
    <row r="170" spans="1:10">
      <c r="A170" s="60" t="s">
        <v>4491</v>
      </c>
      <c r="B170" s="626" t="str">
        <f>VLOOKUP(A170,Plan1!A170:J1286,2,0)</f>
        <v>A</v>
      </c>
      <c r="C170" s="626">
        <f>VLOOKUP(A170,Plan1!A170:J1289,3,0)</f>
        <v>1</v>
      </c>
      <c r="D170" s="60">
        <v>1927</v>
      </c>
      <c r="E170" s="60" t="s">
        <v>2184</v>
      </c>
      <c r="F170" s="60">
        <v>0</v>
      </c>
      <c r="G170" s="61">
        <v>1218.2</v>
      </c>
      <c r="H170" s="61">
        <v>1218.2</v>
      </c>
      <c r="I170" s="627">
        <v>0</v>
      </c>
    </row>
    <row r="171" spans="1:10">
      <c r="A171" s="60" t="s">
        <v>4492</v>
      </c>
      <c r="B171" s="626" t="str">
        <f>VLOOKUP(A171,Plan1!A171:J1287,2,0)</f>
        <v>A</v>
      </c>
      <c r="C171" s="626">
        <f>VLOOKUP(A171,Plan1!A171:J1290,3,0)</f>
        <v>1</v>
      </c>
      <c r="D171" s="60">
        <v>2157</v>
      </c>
      <c r="E171" s="60" t="s">
        <v>6260</v>
      </c>
      <c r="F171" s="61">
        <v>62577.45</v>
      </c>
      <c r="G171" s="61">
        <v>58614.26</v>
      </c>
      <c r="H171" s="61">
        <v>58454.85</v>
      </c>
      <c r="I171" s="627">
        <v>62736.86</v>
      </c>
      <c r="J171" s="60" t="s">
        <v>3925</v>
      </c>
    </row>
    <row r="172" spans="1:10">
      <c r="A172" s="60" t="s">
        <v>4493</v>
      </c>
      <c r="B172" s="626" t="str">
        <f>VLOOKUP(A172,Plan1!A172:J1288,2,0)</f>
        <v>A</v>
      </c>
      <c r="C172" s="626">
        <f>VLOOKUP(A172,Plan1!A172:J1291,3,0)</f>
        <v>1</v>
      </c>
      <c r="D172" s="60">
        <v>2459</v>
      </c>
      <c r="E172" s="60" t="s">
        <v>2185</v>
      </c>
      <c r="F172" s="61">
        <v>70844.600000000006</v>
      </c>
      <c r="G172" s="60">
        <v>0</v>
      </c>
      <c r="H172" s="61">
        <v>70844.600000000006</v>
      </c>
      <c r="I172" s="627">
        <v>0</v>
      </c>
    </row>
    <row r="173" spans="1:10">
      <c r="A173" s="60" t="s">
        <v>4494</v>
      </c>
      <c r="B173" s="626" t="str">
        <f>VLOOKUP(A173,Plan1!A173:J1289,2,0)</f>
        <v>A</v>
      </c>
      <c r="C173" s="626">
        <f>VLOOKUP(A173,Plan1!A173:J1292,3,0)</f>
        <v>1</v>
      </c>
      <c r="D173" s="60">
        <v>2504</v>
      </c>
      <c r="E173" s="60" t="s">
        <v>2186</v>
      </c>
      <c r="F173" s="61">
        <v>14163.86</v>
      </c>
      <c r="G173" s="61">
        <v>21351.48</v>
      </c>
      <c r="H173" s="61">
        <v>14163.86</v>
      </c>
      <c r="I173" s="627">
        <v>21351.48</v>
      </c>
      <c r="J173" s="60" t="s">
        <v>3925</v>
      </c>
    </row>
    <row r="174" spans="1:10">
      <c r="A174" s="60" t="s">
        <v>4495</v>
      </c>
      <c r="B174" s="626" t="str">
        <f>VLOOKUP(A174,Plan1!A174:J1290,2,0)</f>
        <v>A</v>
      </c>
      <c r="C174" s="626">
        <f>VLOOKUP(A174,Plan1!A174:J1293,3,0)</f>
        <v>1</v>
      </c>
      <c r="D174" s="60">
        <v>2979</v>
      </c>
      <c r="E174" s="60" t="s">
        <v>2187</v>
      </c>
      <c r="F174" s="60">
        <v>764.05</v>
      </c>
      <c r="G174" s="60">
        <v>737.25</v>
      </c>
      <c r="H174" s="60">
        <v>764.05</v>
      </c>
      <c r="I174" s="627">
        <v>737.25</v>
      </c>
      <c r="J174" s="60" t="s">
        <v>3925</v>
      </c>
    </row>
    <row r="175" spans="1:10">
      <c r="A175" s="60" t="s">
        <v>4496</v>
      </c>
      <c r="B175" s="626" t="str">
        <f>VLOOKUP(A175,Plan1!A175:J1291,2,0)</f>
        <v>A</v>
      </c>
      <c r="C175" s="626">
        <f>VLOOKUP(A175,Plan1!A175:J1294,3,0)</f>
        <v>1</v>
      </c>
      <c r="D175" s="60">
        <v>2980</v>
      </c>
      <c r="E175" s="60" t="s">
        <v>2188</v>
      </c>
      <c r="F175" s="60">
        <v>402.67</v>
      </c>
      <c r="G175" s="60">
        <v>463.93</v>
      </c>
      <c r="H175" s="60">
        <v>0</v>
      </c>
      <c r="I175" s="627">
        <v>866.6</v>
      </c>
      <c r="J175" s="60" t="s">
        <v>3925</v>
      </c>
    </row>
    <row r="176" spans="1:10">
      <c r="A176" s="60" t="s">
        <v>4497</v>
      </c>
      <c r="B176" s="626" t="str">
        <f>VLOOKUP(A176,Plan1!A176:J1292,2,0)</f>
        <v>A</v>
      </c>
      <c r="C176" s="626">
        <f>VLOOKUP(A176,Plan1!A176:J1295,3,0)</f>
        <v>1</v>
      </c>
      <c r="D176" s="60">
        <v>3922</v>
      </c>
      <c r="E176" s="60" t="s">
        <v>6261</v>
      </c>
      <c r="F176" s="61">
        <v>609191.47</v>
      </c>
      <c r="G176" s="60">
        <v>0</v>
      </c>
      <c r="H176" s="60">
        <v>0</v>
      </c>
      <c r="I176" s="627">
        <v>609191.47</v>
      </c>
      <c r="J176" s="60" t="s">
        <v>3925</v>
      </c>
    </row>
    <row r="177" spans="1:10">
      <c r="A177" s="60" t="s">
        <v>101</v>
      </c>
      <c r="B177" s="626" t="str">
        <f>VLOOKUP(A177,Plan1!A177:J1293,2,0)</f>
        <v>S</v>
      </c>
      <c r="C177" s="626">
        <f>VLOOKUP(A177,Plan1!A177:J1296,3,0)</f>
        <v>1</v>
      </c>
      <c r="D177" s="60">
        <v>255</v>
      </c>
      <c r="E177" s="60" t="s">
        <v>2189</v>
      </c>
      <c r="F177" s="61">
        <v>11798025.48</v>
      </c>
      <c r="G177" s="61">
        <v>970615.93</v>
      </c>
      <c r="H177" s="61">
        <v>1001584.99</v>
      </c>
      <c r="I177" s="627">
        <v>11767056.42</v>
      </c>
      <c r="J177" s="60" t="s">
        <v>3925</v>
      </c>
    </row>
    <row r="178" spans="1:10">
      <c r="A178" s="60" t="s">
        <v>103</v>
      </c>
      <c r="B178" s="626" t="str">
        <f>VLOOKUP(A178,Plan1!A178:J1294,2,0)</f>
        <v>A</v>
      </c>
      <c r="C178" s="626">
        <f>VLOOKUP(A178,Plan1!A178:J1297,3,0)</f>
        <v>1</v>
      </c>
      <c r="D178" s="60">
        <v>257</v>
      </c>
      <c r="E178" s="60" t="s">
        <v>2190</v>
      </c>
      <c r="F178" s="60">
        <v>0</v>
      </c>
      <c r="G178" s="61">
        <v>21609.18</v>
      </c>
      <c r="H178" s="61">
        <v>21609.18</v>
      </c>
      <c r="I178" s="627">
        <v>0</v>
      </c>
    </row>
    <row r="179" spans="1:10">
      <c r="A179" s="60" t="s">
        <v>104</v>
      </c>
      <c r="B179" s="626" t="str">
        <f>VLOOKUP(A179,Plan1!A179:J1295,2,0)</f>
        <v>A</v>
      </c>
      <c r="C179" s="626">
        <f>VLOOKUP(A179,Plan1!A179:J1298,3,0)</f>
        <v>1</v>
      </c>
      <c r="D179" s="60">
        <v>258</v>
      </c>
      <c r="E179" s="60" t="s">
        <v>406</v>
      </c>
      <c r="F179" s="60">
        <v>0</v>
      </c>
      <c r="G179" s="61">
        <v>99735.02</v>
      </c>
      <c r="H179" s="61">
        <v>99735.02</v>
      </c>
      <c r="I179" s="627">
        <v>0</v>
      </c>
    </row>
    <row r="180" spans="1:10">
      <c r="A180" s="60" t="s">
        <v>105</v>
      </c>
      <c r="B180" s="626" t="str">
        <f>VLOOKUP(A180,Plan1!A180:J1296,2,0)</f>
        <v>A</v>
      </c>
      <c r="C180" s="626">
        <f>VLOOKUP(A180,Plan1!A180:J1299,3,0)</f>
        <v>1</v>
      </c>
      <c r="D180" s="60">
        <v>259</v>
      </c>
      <c r="E180" s="60" t="s">
        <v>405</v>
      </c>
      <c r="F180" s="60">
        <v>0</v>
      </c>
      <c r="G180" s="61">
        <v>226093.78</v>
      </c>
      <c r="H180" s="61">
        <v>226093.78</v>
      </c>
      <c r="I180" s="627">
        <v>0</v>
      </c>
    </row>
    <row r="181" spans="1:10">
      <c r="A181" s="60" t="s">
        <v>106</v>
      </c>
      <c r="B181" s="626" t="str">
        <f>VLOOKUP(A181,Plan1!A181:J1297,2,0)</f>
        <v>A</v>
      </c>
      <c r="C181" s="626">
        <f>VLOOKUP(A181,Plan1!A181:J1300,3,0)</f>
        <v>1</v>
      </c>
      <c r="D181" s="60">
        <v>260</v>
      </c>
      <c r="E181" s="60" t="s">
        <v>407</v>
      </c>
      <c r="F181" s="60">
        <v>0</v>
      </c>
      <c r="G181" s="61">
        <v>159575.88</v>
      </c>
      <c r="H181" s="61">
        <v>159575.88</v>
      </c>
      <c r="I181" s="627">
        <v>0</v>
      </c>
    </row>
    <row r="182" spans="1:10">
      <c r="A182" s="60" t="s">
        <v>107</v>
      </c>
      <c r="B182" s="626" t="str">
        <f>VLOOKUP(A182,Plan1!A182:J1298,2,0)</f>
        <v>A</v>
      </c>
      <c r="C182" s="626">
        <f>VLOOKUP(A182,Plan1!A182:J1301,3,0)</f>
        <v>1</v>
      </c>
      <c r="D182" s="60">
        <v>261</v>
      </c>
      <c r="E182" s="60" t="s">
        <v>408</v>
      </c>
      <c r="F182" s="60">
        <v>0</v>
      </c>
      <c r="G182" s="61">
        <v>33244.93</v>
      </c>
      <c r="H182" s="61">
        <v>33244.93</v>
      </c>
      <c r="I182" s="627">
        <v>0</v>
      </c>
    </row>
    <row r="183" spans="1:10">
      <c r="A183" s="60" t="s">
        <v>109</v>
      </c>
      <c r="B183" s="626" t="str">
        <f>VLOOKUP(A183,Plan1!A183:J1299,2,0)</f>
        <v>A</v>
      </c>
      <c r="C183" s="626">
        <f>VLOOKUP(A183,Plan1!A183:J1302,3,0)</f>
        <v>1</v>
      </c>
      <c r="D183" s="60">
        <v>265</v>
      </c>
      <c r="E183" s="60" t="s">
        <v>2191</v>
      </c>
      <c r="F183" s="61">
        <v>9998682.2400000002</v>
      </c>
      <c r="G183" s="60">
        <v>0</v>
      </c>
      <c r="H183" s="60">
        <v>0</v>
      </c>
      <c r="I183" s="627">
        <v>9998682.2400000002</v>
      </c>
      <c r="J183" s="60" t="s">
        <v>3925</v>
      </c>
    </row>
    <row r="184" spans="1:10">
      <c r="A184" s="60" t="s">
        <v>110</v>
      </c>
      <c r="B184" s="626" t="str">
        <f>VLOOKUP(A184,Plan1!A184:J1300,2,0)</f>
        <v>A</v>
      </c>
      <c r="C184" s="626">
        <f>VLOOKUP(A184,Plan1!A184:J1303,3,0)</f>
        <v>1</v>
      </c>
      <c r="D184" s="60">
        <v>266</v>
      </c>
      <c r="E184" s="60" t="s">
        <v>2192</v>
      </c>
      <c r="F184" s="61">
        <v>1605682.37</v>
      </c>
      <c r="G184" s="60">
        <v>0</v>
      </c>
      <c r="H184" s="60">
        <v>0</v>
      </c>
      <c r="I184" s="627">
        <v>1605682.37</v>
      </c>
      <c r="J184" s="60" t="s">
        <v>3925</v>
      </c>
    </row>
    <row r="185" spans="1:10">
      <c r="A185" s="60" t="s">
        <v>111</v>
      </c>
      <c r="B185" s="626" t="str">
        <f>VLOOKUP(A185,Plan1!A185:J1301,2,0)</f>
        <v>A</v>
      </c>
      <c r="C185" s="626">
        <f>VLOOKUP(A185,Plan1!A185:J1304,3,0)</f>
        <v>1</v>
      </c>
      <c r="D185" s="60">
        <v>267</v>
      </c>
      <c r="E185" s="60" t="s">
        <v>2193</v>
      </c>
      <c r="F185" s="61">
        <v>4607.3</v>
      </c>
      <c r="G185" s="60">
        <v>0</v>
      </c>
      <c r="H185" s="60">
        <v>0</v>
      </c>
      <c r="I185" s="627">
        <v>4607.3</v>
      </c>
      <c r="J185" s="60" t="s">
        <v>3925</v>
      </c>
    </row>
    <row r="186" spans="1:10">
      <c r="A186" s="60" t="s">
        <v>113</v>
      </c>
      <c r="B186" s="626" t="str">
        <f>VLOOKUP(A186,Plan1!A186:J1302,2,0)</f>
        <v>A</v>
      </c>
      <c r="C186" s="626">
        <f>VLOOKUP(A186,Plan1!A186:J1305,3,0)</f>
        <v>1</v>
      </c>
      <c r="D186" s="60">
        <v>1767</v>
      </c>
      <c r="E186" s="60" t="s">
        <v>2196</v>
      </c>
      <c r="F186" s="60">
        <v>0</v>
      </c>
      <c r="G186" s="61">
        <v>59326.23</v>
      </c>
      <c r="H186" s="61">
        <v>59326.23</v>
      </c>
      <c r="I186" s="627">
        <v>0</v>
      </c>
    </row>
    <row r="187" spans="1:10">
      <c r="A187" s="60" t="s">
        <v>447</v>
      </c>
      <c r="B187" s="626" t="str">
        <f>VLOOKUP(A187,Plan1!A187:J1303,2,0)</f>
        <v>A</v>
      </c>
      <c r="C187" s="626">
        <f>VLOOKUP(A187,Plan1!A187:J1306,3,0)</f>
        <v>1</v>
      </c>
      <c r="D187" s="60">
        <v>1175</v>
      </c>
      <c r="E187" s="60" t="s">
        <v>2197</v>
      </c>
      <c r="F187" s="60">
        <v>0</v>
      </c>
      <c r="G187" s="61">
        <v>61258.77</v>
      </c>
      <c r="H187" s="61">
        <v>61258.77</v>
      </c>
      <c r="I187" s="627">
        <v>0</v>
      </c>
    </row>
    <row r="188" spans="1:10">
      <c r="A188" s="60" t="s">
        <v>448</v>
      </c>
      <c r="B188" s="626" t="str">
        <f>VLOOKUP(A188,Plan1!A188:J1304,2,0)</f>
        <v>A</v>
      </c>
      <c r="C188" s="626">
        <f>VLOOKUP(A188,Plan1!A188:J1307,3,0)</f>
        <v>1</v>
      </c>
      <c r="D188" s="60">
        <v>1255</v>
      </c>
      <c r="E188" s="60" t="s">
        <v>2198</v>
      </c>
      <c r="F188" s="60">
        <v>0</v>
      </c>
      <c r="G188" s="61">
        <v>282162.17</v>
      </c>
      <c r="H188" s="61">
        <v>282162.17</v>
      </c>
      <c r="I188" s="627">
        <v>0</v>
      </c>
    </row>
    <row r="189" spans="1:10">
      <c r="A189" s="60" t="s">
        <v>725</v>
      </c>
      <c r="B189" s="626" t="str">
        <f>VLOOKUP(A189,Plan1!A189:J1305,2,0)</f>
        <v>A</v>
      </c>
      <c r="C189" s="626">
        <f>VLOOKUP(A189,Plan1!A189:J1308,3,0)</f>
        <v>1</v>
      </c>
      <c r="D189" s="60">
        <v>2353</v>
      </c>
      <c r="E189" s="60" t="s">
        <v>6262</v>
      </c>
      <c r="F189" s="61">
        <v>188162.73</v>
      </c>
      <c r="G189" s="61">
        <v>27499.24</v>
      </c>
      <c r="H189" s="61">
        <v>58579.03</v>
      </c>
      <c r="I189" s="627">
        <v>157082.94</v>
      </c>
      <c r="J189" s="60" t="s">
        <v>3925</v>
      </c>
    </row>
    <row r="190" spans="1:10">
      <c r="A190" s="60" t="s">
        <v>726</v>
      </c>
      <c r="B190" s="626" t="str">
        <f>VLOOKUP(A190,Plan1!A190:J1306,2,0)</f>
        <v>A</v>
      </c>
      <c r="C190" s="626">
        <f>VLOOKUP(A190,Plan1!A190:J1309,3,0)</f>
        <v>1</v>
      </c>
      <c r="D190" s="60">
        <v>2354</v>
      </c>
      <c r="E190" s="60" t="s">
        <v>6263</v>
      </c>
      <c r="F190" s="60">
        <v>653.94000000000005</v>
      </c>
      <c r="G190" s="60">
        <v>78.42</v>
      </c>
      <c r="H190" s="60">
        <v>0</v>
      </c>
      <c r="I190" s="627">
        <v>732.36</v>
      </c>
      <c r="J190" s="60" t="s">
        <v>3925</v>
      </c>
    </row>
    <row r="191" spans="1:10">
      <c r="A191" s="60" t="s">
        <v>727</v>
      </c>
      <c r="B191" s="626" t="str">
        <f>VLOOKUP(A191,Plan1!A191:J1307,2,0)</f>
        <v>A</v>
      </c>
      <c r="C191" s="626">
        <f>VLOOKUP(A191,Plan1!A191:J1310,3,0)</f>
        <v>1</v>
      </c>
      <c r="D191" s="60">
        <v>2355</v>
      </c>
      <c r="E191" s="60" t="s">
        <v>6264</v>
      </c>
      <c r="F191" s="60">
        <v>229</v>
      </c>
      <c r="G191" s="60">
        <v>31.53</v>
      </c>
      <c r="H191" s="60">
        <v>0</v>
      </c>
      <c r="I191" s="627">
        <v>260.52999999999997</v>
      </c>
      <c r="J191" s="60" t="s">
        <v>3925</v>
      </c>
    </row>
    <row r="192" spans="1:10">
      <c r="A192" s="60" t="s">
        <v>728</v>
      </c>
      <c r="B192" s="626" t="str">
        <f>VLOOKUP(A192,Plan1!A192:J1308,2,0)</f>
        <v>A</v>
      </c>
      <c r="C192" s="626">
        <f>VLOOKUP(A192,Plan1!A192:J1311,3,0)</f>
        <v>1</v>
      </c>
      <c r="D192" s="60">
        <v>2356</v>
      </c>
      <c r="E192" s="60" t="s">
        <v>6265</v>
      </c>
      <c r="F192" s="60">
        <v>3.63</v>
      </c>
      <c r="G192" s="60">
        <v>0.36</v>
      </c>
      <c r="H192" s="60">
        <v>0</v>
      </c>
      <c r="I192" s="627">
        <v>3.99</v>
      </c>
      <c r="J192" s="60" t="s">
        <v>3925</v>
      </c>
    </row>
    <row r="193" spans="1:10">
      <c r="A193" s="60" t="s">
        <v>3390</v>
      </c>
      <c r="B193" s="626" t="str">
        <f>VLOOKUP(A193,Plan1!A193:J1309,2,0)</f>
        <v>A</v>
      </c>
      <c r="C193" s="626">
        <f>VLOOKUP(A193,Plan1!A193:J1312,3,0)</f>
        <v>1</v>
      </c>
      <c r="D193" s="60">
        <v>3855</v>
      </c>
      <c r="E193" s="60" t="s">
        <v>6266</v>
      </c>
      <c r="F193" s="60">
        <v>4.2699999999999996</v>
      </c>
      <c r="G193" s="60">
        <v>0.42</v>
      </c>
      <c r="H193" s="60">
        <v>0</v>
      </c>
      <c r="I193" s="627">
        <v>4.6900000000000004</v>
      </c>
      <c r="J193" s="60" t="s">
        <v>3925</v>
      </c>
    </row>
    <row r="194" spans="1:10">
      <c r="A194" s="60" t="s">
        <v>115</v>
      </c>
      <c r="B194" s="626" t="str">
        <f>VLOOKUP(A194,Plan1!A194:J1310,2,0)</f>
        <v>S</v>
      </c>
      <c r="C194" s="626">
        <f>VLOOKUP(A194,Plan1!A194:J1313,3,0)</f>
        <v>1</v>
      </c>
      <c r="D194" s="60">
        <v>271</v>
      </c>
      <c r="E194" s="60" t="s">
        <v>2199</v>
      </c>
      <c r="F194" s="61">
        <v>937832956.88</v>
      </c>
      <c r="G194" s="61">
        <v>1176882.97</v>
      </c>
      <c r="H194" s="61">
        <v>1248403.3999999999</v>
      </c>
      <c r="I194" s="627">
        <v>937761436.45000005</v>
      </c>
      <c r="J194" s="60" t="s">
        <v>3925</v>
      </c>
    </row>
    <row r="195" spans="1:10">
      <c r="A195" s="60" t="s">
        <v>116</v>
      </c>
      <c r="B195" s="626" t="str">
        <f>VLOOKUP(A195,Plan1!A195:J1311,2,0)</f>
        <v>S</v>
      </c>
      <c r="C195" s="626">
        <f>VLOOKUP(A195,Plan1!A195:J1314,3,0)</f>
        <v>1</v>
      </c>
      <c r="D195" s="60">
        <v>272</v>
      </c>
      <c r="E195" s="60" t="s">
        <v>2200</v>
      </c>
      <c r="F195" s="60">
        <v>165.39</v>
      </c>
      <c r="G195" s="60">
        <v>0</v>
      </c>
      <c r="H195" s="60">
        <v>0</v>
      </c>
      <c r="I195" s="627">
        <v>165.39</v>
      </c>
      <c r="J195" s="60" t="s">
        <v>3925</v>
      </c>
    </row>
    <row r="196" spans="1:10">
      <c r="A196" s="60" t="s">
        <v>117</v>
      </c>
      <c r="B196" s="626" t="str">
        <f>VLOOKUP(A196,Plan1!A196:J1312,2,0)</f>
        <v>S</v>
      </c>
      <c r="C196" s="626">
        <f>VLOOKUP(A196,Plan1!A196:J1315,3,0)</f>
        <v>1</v>
      </c>
      <c r="D196" s="60">
        <v>273</v>
      </c>
      <c r="E196" s="60" t="s">
        <v>6267</v>
      </c>
      <c r="F196" s="61">
        <v>9927287.5099999998</v>
      </c>
      <c r="G196" s="60">
        <v>0</v>
      </c>
      <c r="H196" s="60">
        <v>0</v>
      </c>
      <c r="I196" s="627">
        <v>9927287.5099999998</v>
      </c>
      <c r="J196" s="60" t="s">
        <v>3925</v>
      </c>
    </row>
    <row r="197" spans="1:10">
      <c r="A197" s="60" t="s">
        <v>4498</v>
      </c>
      <c r="B197" s="626" t="str">
        <f>VLOOKUP(A197,Plan1!A197:J1313,2,0)</f>
        <v>A</v>
      </c>
      <c r="C197" s="626">
        <f>VLOOKUP(A197,Plan1!A197:J1316,3,0)</f>
        <v>1</v>
      </c>
      <c r="D197" s="60">
        <v>276</v>
      </c>
      <c r="E197" s="60" t="s">
        <v>2201</v>
      </c>
      <c r="F197" s="61">
        <v>231243.7</v>
      </c>
      <c r="G197" s="60">
        <v>0</v>
      </c>
      <c r="H197" s="60">
        <v>0</v>
      </c>
      <c r="I197" s="627">
        <v>231243.7</v>
      </c>
      <c r="J197" s="60" t="s">
        <v>3925</v>
      </c>
    </row>
    <row r="198" spans="1:10">
      <c r="A198" s="60" t="s">
        <v>4499</v>
      </c>
      <c r="B198" s="626" t="str">
        <f>VLOOKUP(A198,Plan1!A198:J1314,2,0)</f>
        <v>A</v>
      </c>
      <c r="C198" s="626">
        <f>VLOOKUP(A198,Plan1!A198:J1317,3,0)</f>
        <v>1</v>
      </c>
      <c r="D198" s="60">
        <v>277</v>
      </c>
      <c r="E198" s="60" t="s">
        <v>2202</v>
      </c>
      <c r="F198" s="61">
        <v>93560.75</v>
      </c>
      <c r="G198" s="60">
        <v>0</v>
      </c>
      <c r="H198" s="60">
        <v>0</v>
      </c>
      <c r="I198" s="627">
        <v>93560.75</v>
      </c>
      <c r="J198" s="60" t="s">
        <v>3925</v>
      </c>
    </row>
    <row r="199" spans="1:10">
      <c r="A199" s="60" t="s">
        <v>4500</v>
      </c>
      <c r="B199" s="626" t="str">
        <f>VLOOKUP(A199,Plan1!A199:J1315,2,0)</f>
        <v>A</v>
      </c>
      <c r="C199" s="626">
        <f>VLOOKUP(A199,Plan1!A199:J1318,3,0)</f>
        <v>1</v>
      </c>
      <c r="D199" s="60">
        <v>278</v>
      </c>
      <c r="E199" s="60" t="s">
        <v>2203</v>
      </c>
      <c r="F199" s="61">
        <v>206281.53</v>
      </c>
      <c r="G199" s="60">
        <v>0</v>
      </c>
      <c r="H199" s="60">
        <v>0</v>
      </c>
      <c r="I199" s="627">
        <v>206281.53</v>
      </c>
      <c r="J199" s="60" t="s">
        <v>3925</v>
      </c>
    </row>
    <row r="200" spans="1:10">
      <c r="A200" s="60" t="s">
        <v>4501</v>
      </c>
      <c r="B200" s="626" t="str">
        <f>VLOOKUP(A200,Plan1!A200:J1316,2,0)</f>
        <v>A</v>
      </c>
      <c r="C200" s="626">
        <f>VLOOKUP(A200,Plan1!A200:J1319,3,0)</f>
        <v>1</v>
      </c>
      <c r="D200" s="60">
        <v>280</v>
      </c>
      <c r="E200" s="60" t="s">
        <v>2010</v>
      </c>
      <c r="F200" s="61">
        <v>26435.34</v>
      </c>
      <c r="G200" s="60">
        <v>0</v>
      </c>
      <c r="H200" s="60">
        <v>0</v>
      </c>
      <c r="I200" s="627">
        <v>26435.34</v>
      </c>
      <c r="J200" s="60" t="s">
        <v>3925</v>
      </c>
    </row>
    <row r="201" spans="1:10">
      <c r="A201" s="60" t="s">
        <v>4502</v>
      </c>
      <c r="B201" s="626" t="str">
        <f>VLOOKUP(A201,Plan1!A201:J1317,2,0)</f>
        <v>A</v>
      </c>
      <c r="C201" s="626">
        <f>VLOOKUP(A201,Plan1!A201:J1320,3,0)</f>
        <v>1</v>
      </c>
      <c r="D201" s="60">
        <v>282</v>
      </c>
      <c r="E201" s="60" t="s">
        <v>2204</v>
      </c>
      <c r="F201" s="61">
        <v>57621.599999999999</v>
      </c>
      <c r="G201" s="60">
        <v>0</v>
      </c>
      <c r="H201" s="60">
        <v>0</v>
      </c>
      <c r="I201" s="627">
        <v>57621.599999999999</v>
      </c>
      <c r="J201" s="60" t="s">
        <v>3925</v>
      </c>
    </row>
    <row r="202" spans="1:10">
      <c r="A202" s="60" t="s">
        <v>4503</v>
      </c>
      <c r="B202" s="626" t="str">
        <f>VLOOKUP(A202,Plan1!A202:J1318,2,0)</f>
        <v>A</v>
      </c>
      <c r="C202" s="626">
        <f>VLOOKUP(A202,Plan1!A202:J1321,3,0)</f>
        <v>1</v>
      </c>
      <c r="D202" s="60">
        <v>283</v>
      </c>
      <c r="E202" s="60" t="s">
        <v>2205</v>
      </c>
      <c r="F202" s="61">
        <v>40948.39</v>
      </c>
      <c r="G202" s="60">
        <v>0</v>
      </c>
      <c r="H202" s="60">
        <v>0</v>
      </c>
      <c r="I202" s="627">
        <v>40948.39</v>
      </c>
      <c r="J202" s="60" t="s">
        <v>3925</v>
      </c>
    </row>
    <row r="203" spans="1:10">
      <c r="A203" s="60" t="s">
        <v>4504</v>
      </c>
      <c r="B203" s="626" t="str">
        <f>VLOOKUP(A203,Plan1!A203:J1319,2,0)</f>
        <v>A</v>
      </c>
      <c r="C203" s="626">
        <f>VLOOKUP(A203,Plan1!A203:J1322,3,0)</f>
        <v>1</v>
      </c>
      <c r="D203" s="60">
        <v>284</v>
      </c>
      <c r="E203" s="60" t="s">
        <v>6136</v>
      </c>
      <c r="F203" s="61">
        <v>759393.4</v>
      </c>
      <c r="G203" s="60">
        <v>0</v>
      </c>
      <c r="H203" s="60">
        <v>0</v>
      </c>
      <c r="I203" s="627">
        <v>759393.4</v>
      </c>
      <c r="J203" s="60" t="s">
        <v>3925</v>
      </c>
    </row>
    <row r="204" spans="1:10">
      <c r="A204" s="60" t="s">
        <v>4507</v>
      </c>
      <c r="B204" s="626" t="str">
        <f>VLOOKUP(A204,Plan1!A204:J1320,2,0)</f>
        <v>A</v>
      </c>
      <c r="C204" s="626">
        <f>VLOOKUP(A204,Plan1!A204:J1323,3,0)</f>
        <v>1</v>
      </c>
      <c r="D204" s="60">
        <v>290</v>
      </c>
      <c r="E204" s="60" t="s">
        <v>2206</v>
      </c>
      <c r="F204" s="61">
        <v>1928935.36</v>
      </c>
      <c r="G204" s="60">
        <v>0</v>
      </c>
      <c r="H204" s="60">
        <v>0</v>
      </c>
      <c r="I204" s="627">
        <v>1928935.36</v>
      </c>
      <c r="J204" s="60" t="s">
        <v>3925</v>
      </c>
    </row>
    <row r="205" spans="1:10">
      <c r="A205" s="60" t="s">
        <v>4508</v>
      </c>
      <c r="B205" s="626" t="str">
        <f>VLOOKUP(A205,Plan1!A205:J1321,2,0)</f>
        <v>A</v>
      </c>
      <c r="C205" s="626">
        <f>VLOOKUP(A205,Plan1!A205:J1324,3,0)</f>
        <v>1</v>
      </c>
      <c r="D205" s="60">
        <v>292</v>
      </c>
      <c r="E205" s="60" t="s">
        <v>2207</v>
      </c>
      <c r="F205" s="61">
        <v>1094477.06</v>
      </c>
      <c r="G205" s="60">
        <v>0</v>
      </c>
      <c r="H205" s="60">
        <v>0</v>
      </c>
      <c r="I205" s="627">
        <v>1094477.06</v>
      </c>
      <c r="J205" s="60" t="s">
        <v>3925</v>
      </c>
    </row>
    <row r="206" spans="1:10">
      <c r="A206" s="60" t="s">
        <v>4509</v>
      </c>
      <c r="B206" s="626" t="str">
        <f>VLOOKUP(A206,Plan1!A206:J1322,2,0)</f>
        <v>A</v>
      </c>
      <c r="C206" s="626">
        <f>VLOOKUP(A206,Plan1!A206:J1325,3,0)</f>
        <v>1</v>
      </c>
      <c r="D206" s="60">
        <v>293</v>
      </c>
      <c r="E206" s="60" t="s">
        <v>2208</v>
      </c>
      <c r="F206" s="61">
        <v>4221704.58</v>
      </c>
      <c r="G206" s="60">
        <v>0</v>
      </c>
      <c r="H206" s="60">
        <v>0</v>
      </c>
      <c r="I206" s="627">
        <v>4221704.58</v>
      </c>
      <c r="J206" s="60" t="s">
        <v>3925</v>
      </c>
    </row>
    <row r="207" spans="1:10">
      <c r="A207" s="60" t="s">
        <v>4510</v>
      </c>
      <c r="B207" s="626" t="str">
        <f>VLOOKUP(A207,Plan1!A207:J1323,2,0)</f>
        <v>A</v>
      </c>
      <c r="C207" s="626">
        <f>VLOOKUP(A207,Plan1!A207:J1326,3,0)</f>
        <v>1</v>
      </c>
      <c r="D207" s="60">
        <v>294</v>
      </c>
      <c r="E207" s="60" t="s">
        <v>6268</v>
      </c>
      <c r="F207" s="61">
        <v>268100.67</v>
      </c>
      <c r="G207" s="60">
        <v>0</v>
      </c>
      <c r="H207" s="60">
        <v>0</v>
      </c>
      <c r="I207" s="627">
        <v>268100.67</v>
      </c>
      <c r="J207" s="60" t="s">
        <v>3925</v>
      </c>
    </row>
    <row r="208" spans="1:10">
      <c r="A208" s="60" t="s">
        <v>4511</v>
      </c>
      <c r="B208" s="626" t="str">
        <f>VLOOKUP(A208,Plan1!A208:J1324,2,0)</f>
        <v>A</v>
      </c>
      <c r="C208" s="626">
        <f>VLOOKUP(A208,Plan1!A208:J1327,3,0)</f>
        <v>1</v>
      </c>
      <c r="D208" s="60">
        <v>295</v>
      </c>
      <c r="E208" s="60" t="s">
        <v>2209</v>
      </c>
      <c r="F208" s="61">
        <v>6222.22</v>
      </c>
      <c r="G208" s="60">
        <v>0</v>
      </c>
      <c r="H208" s="60">
        <v>0</v>
      </c>
      <c r="I208" s="627">
        <v>6222.22</v>
      </c>
      <c r="J208" s="60" t="s">
        <v>3925</v>
      </c>
    </row>
    <row r="209" spans="1:10">
      <c r="A209" s="60" t="s">
        <v>4512</v>
      </c>
      <c r="B209" s="626" t="str">
        <f>VLOOKUP(A209,Plan1!A209:J1325,2,0)</f>
        <v>A</v>
      </c>
      <c r="C209" s="626">
        <f>VLOOKUP(A209,Plan1!A209:J1328,3,0)</f>
        <v>1</v>
      </c>
      <c r="D209" s="60">
        <v>2130</v>
      </c>
      <c r="E209" s="60" t="s">
        <v>2210</v>
      </c>
      <c r="F209" s="61">
        <v>416943.95</v>
      </c>
      <c r="G209" s="60">
        <v>0</v>
      </c>
      <c r="H209" s="60">
        <v>0</v>
      </c>
      <c r="I209" s="627">
        <v>416943.95</v>
      </c>
      <c r="J209" s="60" t="s">
        <v>3925</v>
      </c>
    </row>
    <row r="210" spans="1:10">
      <c r="A210" s="60" t="s">
        <v>4513</v>
      </c>
      <c r="B210" s="626" t="str">
        <f>VLOOKUP(A210,Plan1!A210:J1326,2,0)</f>
        <v>A</v>
      </c>
      <c r="C210" s="626">
        <f>VLOOKUP(A210,Plan1!A210:J1329,3,0)</f>
        <v>1</v>
      </c>
      <c r="D210" s="60">
        <v>2132</v>
      </c>
      <c r="E210" s="60" t="s">
        <v>2211</v>
      </c>
      <c r="F210" s="61">
        <v>15606</v>
      </c>
      <c r="G210" s="60">
        <v>0</v>
      </c>
      <c r="H210" s="60">
        <v>0</v>
      </c>
      <c r="I210" s="627">
        <v>15606</v>
      </c>
      <c r="J210" s="60" t="s">
        <v>3925</v>
      </c>
    </row>
    <row r="211" spans="1:10">
      <c r="A211" s="60" t="s">
        <v>4514</v>
      </c>
      <c r="B211" s="626" t="str">
        <f>VLOOKUP(A211,Plan1!A211:J1327,2,0)</f>
        <v>A</v>
      </c>
      <c r="C211" s="626">
        <f>VLOOKUP(A211,Plan1!A211:J1330,3,0)</f>
        <v>1</v>
      </c>
      <c r="D211" s="60">
        <v>2133</v>
      </c>
      <c r="E211" s="60" t="s">
        <v>2212</v>
      </c>
      <c r="F211" s="61">
        <v>4420.26</v>
      </c>
      <c r="G211" s="60">
        <v>0</v>
      </c>
      <c r="H211" s="60">
        <v>0</v>
      </c>
      <c r="I211" s="627">
        <v>4420.26</v>
      </c>
      <c r="J211" s="60" t="s">
        <v>3925</v>
      </c>
    </row>
    <row r="212" spans="1:10">
      <c r="A212" s="60" t="s">
        <v>4515</v>
      </c>
      <c r="B212" s="626" t="str">
        <f>VLOOKUP(A212,Plan1!A212:J1328,2,0)</f>
        <v>A</v>
      </c>
      <c r="C212" s="626">
        <f>VLOOKUP(A212,Plan1!A212:J1331,3,0)</f>
        <v>1</v>
      </c>
      <c r="D212" s="60">
        <v>2327</v>
      </c>
      <c r="E212" s="60" t="s">
        <v>2213</v>
      </c>
      <c r="F212" s="61">
        <v>7341.61</v>
      </c>
      <c r="G212" s="60">
        <v>0</v>
      </c>
      <c r="H212" s="60">
        <v>0</v>
      </c>
      <c r="I212" s="627">
        <v>7341.61</v>
      </c>
      <c r="J212" s="60" t="s">
        <v>3925</v>
      </c>
    </row>
    <row r="213" spans="1:10">
      <c r="A213" s="60" t="s">
        <v>4516</v>
      </c>
      <c r="B213" s="626" t="str">
        <f>VLOOKUP(A213,Plan1!A213:J1329,2,0)</f>
        <v>A</v>
      </c>
      <c r="C213" s="626">
        <f>VLOOKUP(A213,Plan1!A213:J1332,3,0)</f>
        <v>1</v>
      </c>
      <c r="D213" s="60">
        <v>2328</v>
      </c>
      <c r="E213" s="60" t="s">
        <v>2214</v>
      </c>
      <c r="F213" s="61">
        <v>1807.7</v>
      </c>
      <c r="G213" s="60">
        <v>0</v>
      </c>
      <c r="H213" s="60">
        <v>0</v>
      </c>
      <c r="I213" s="627">
        <v>1807.7</v>
      </c>
      <c r="J213" s="60" t="s">
        <v>3925</v>
      </c>
    </row>
    <row r="214" spans="1:10">
      <c r="A214" s="60" t="s">
        <v>4517</v>
      </c>
      <c r="B214" s="626" t="str">
        <f>VLOOKUP(A214,Plan1!A214:J1330,2,0)</f>
        <v>A</v>
      </c>
      <c r="C214" s="626">
        <f>VLOOKUP(A214,Plan1!A214:J1333,3,0)</f>
        <v>1</v>
      </c>
      <c r="D214" s="60">
        <v>2329</v>
      </c>
      <c r="E214" s="60" t="s">
        <v>6269</v>
      </c>
      <c r="F214" s="61">
        <v>471620.85</v>
      </c>
      <c r="G214" s="60">
        <v>0</v>
      </c>
      <c r="H214" s="60">
        <v>0</v>
      </c>
      <c r="I214" s="627">
        <v>471620.85</v>
      </c>
      <c r="J214" s="60" t="s">
        <v>3925</v>
      </c>
    </row>
    <row r="215" spans="1:10">
      <c r="A215" s="60" t="s">
        <v>4518</v>
      </c>
      <c r="B215" s="626" t="str">
        <f>VLOOKUP(A215,Plan1!A215:J1331,2,0)</f>
        <v>A</v>
      </c>
      <c r="C215" s="626">
        <f>VLOOKUP(A215,Plan1!A215:J1334,3,0)</f>
        <v>1</v>
      </c>
      <c r="D215" s="60">
        <v>2330</v>
      </c>
      <c r="E215" s="60" t="s">
        <v>2215</v>
      </c>
      <c r="F215" s="61">
        <v>5490</v>
      </c>
      <c r="G215" s="60">
        <v>0</v>
      </c>
      <c r="H215" s="60">
        <v>0</v>
      </c>
      <c r="I215" s="627">
        <v>5490</v>
      </c>
      <c r="J215" s="60" t="s">
        <v>3925</v>
      </c>
    </row>
    <row r="216" spans="1:10">
      <c r="A216" s="60" t="s">
        <v>4519</v>
      </c>
      <c r="B216" s="626" t="str">
        <f>VLOOKUP(A216,Plan1!A216:J1332,2,0)</f>
        <v>A</v>
      </c>
      <c r="C216" s="626">
        <f>VLOOKUP(A216,Plan1!A216:J1335,3,0)</f>
        <v>1</v>
      </c>
      <c r="D216" s="60">
        <v>2331</v>
      </c>
      <c r="E216" s="60" t="s">
        <v>2216</v>
      </c>
      <c r="F216" s="61">
        <v>9821</v>
      </c>
      <c r="G216" s="60">
        <v>0</v>
      </c>
      <c r="H216" s="60">
        <v>0</v>
      </c>
      <c r="I216" s="627">
        <v>9821</v>
      </c>
      <c r="J216" s="60" t="s">
        <v>3925</v>
      </c>
    </row>
    <row r="217" spans="1:10">
      <c r="A217" s="60" t="s">
        <v>4520</v>
      </c>
      <c r="B217" s="626" t="str">
        <f>VLOOKUP(A217,Plan1!A217:J1333,2,0)</f>
        <v>A</v>
      </c>
      <c r="C217" s="626">
        <f>VLOOKUP(A217,Plan1!A217:J1336,3,0)</f>
        <v>1</v>
      </c>
      <c r="D217" s="60">
        <v>2606</v>
      </c>
      <c r="E217" s="60" t="s">
        <v>6270</v>
      </c>
      <c r="F217" s="61">
        <v>20079.09</v>
      </c>
      <c r="G217" s="60">
        <v>0</v>
      </c>
      <c r="H217" s="60">
        <v>0</v>
      </c>
      <c r="I217" s="627">
        <v>20079.09</v>
      </c>
      <c r="J217" s="60" t="s">
        <v>3925</v>
      </c>
    </row>
    <row r="218" spans="1:10">
      <c r="A218" s="60" t="s">
        <v>4522</v>
      </c>
      <c r="B218" s="626" t="str">
        <f>VLOOKUP(A218,Plan1!A218:J1334,2,0)</f>
        <v>A</v>
      </c>
      <c r="C218" s="626">
        <f>VLOOKUP(A218,Plan1!A218:J1337,3,0)</f>
        <v>1</v>
      </c>
      <c r="D218" s="60">
        <v>3968</v>
      </c>
      <c r="E218" s="60" t="s">
        <v>2172</v>
      </c>
      <c r="F218" s="61">
        <v>29504.36</v>
      </c>
      <c r="G218" s="60">
        <v>0</v>
      </c>
      <c r="H218" s="60">
        <v>0</v>
      </c>
      <c r="I218" s="627">
        <v>29504.36</v>
      </c>
      <c r="J218" s="60" t="s">
        <v>3925</v>
      </c>
    </row>
    <row r="219" spans="1:10">
      <c r="A219" s="60" t="s">
        <v>6196</v>
      </c>
      <c r="B219" s="626" t="str">
        <f>VLOOKUP(A219,Plan1!A219:J1335,2,0)</f>
        <v>A</v>
      </c>
      <c r="C219" s="626">
        <f>VLOOKUP(A219,Plan1!A219:J1338,3,0)</f>
        <v>1</v>
      </c>
      <c r="D219" s="60">
        <v>4098</v>
      </c>
      <c r="E219" s="60" t="s">
        <v>6271</v>
      </c>
      <c r="F219" s="61">
        <v>6509.02</v>
      </c>
      <c r="G219" s="60">
        <v>0</v>
      </c>
      <c r="H219" s="60">
        <v>0</v>
      </c>
      <c r="I219" s="627">
        <v>6509.02</v>
      </c>
      <c r="J219" s="60" t="s">
        <v>3925</v>
      </c>
    </row>
    <row r="220" spans="1:10">
      <c r="A220" s="60" t="s">
        <v>6197</v>
      </c>
      <c r="B220" s="626" t="str">
        <f>VLOOKUP(A220,Plan1!A220:J1336,2,0)</f>
        <v>A</v>
      </c>
      <c r="C220" s="626">
        <f>VLOOKUP(A220,Plan1!A220:J1339,3,0)</f>
        <v>1</v>
      </c>
      <c r="D220" s="60">
        <v>4099</v>
      </c>
      <c r="E220" s="60" t="s">
        <v>2157</v>
      </c>
      <c r="F220" s="61">
        <v>2974</v>
      </c>
      <c r="G220" s="60">
        <v>0</v>
      </c>
      <c r="H220" s="60">
        <v>0</v>
      </c>
      <c r="I220" s="627">
        <v>2974</v>
      </c>
      <c r="J220" s="60" t="s">
        <v>3925</v>
      </c>
    </row>
    <row r="221" spans="1:10">
      <c r="A221" s="60" t="s">
        <v>6198</v>
      </c>
      <c r="B221" s="626" t="str">
        <f>VLOOKUP(A221,Plan1!A221:J1337,2,0)</f>
        <v>A</v>
      </c>
      <c r="C221" s="626">
        <f>VLOOKUP(A221,Plan1!A221:J1340,3,0)</f>
        <v>1</v>
      </c>
      <c r="D221" s="60">
        <v>4100</v>
      </c>
      <c r="E221" s="60" t="s">
        <v>6272</v>
      </c>
      <c r="F221" s="60">
        <v>79.680000000000007</v>
      </c>
      <c r="G221" s="60">
        <v>0</v>
      </c>
      <c r="H221" s="60">
        <v>0</v>
      </c>
      <c r="I221" s="627">
        <v>79.680000000000007</v>
      </c>
      <c r="J221" s="60" t="s">
        <v>3925</v>
      </c>
    </row>
    <row r="222" spans="1:10">
      <c r="A222" s="60" t="s">
        <v>6463</v>
      </c>
      <c r="B222" s="626" t="str">
        <f>VLOOKUP(A222,Plan1!A222:J1338,2,0)</f>
        <v>A</v>
      </c>
      <c r="C222" s="626">
        <f>VLOOKUP(A222,Plan1!A222:J1341,3,0)</f>
        <v>1</v>
      </c>
      <c r="D222" s="60">
        <v>4110</v>
      </c>
      <c r="E222" s="60" t="s">
        <v>6505</v>
      </c>
      <c r="F222" s="60">
        <v>164.97</v>
      </c>
      <c r="G222" s="60">
        <v>0</v>
      </c>
      <c r="H222" s="60">
        <v>0</v>
      </c>
      <c r="I222" s="627">
        <v>164.97</v>
      </c>
      <c r="J222" s="60" t="s">
        <v>3925</v>
      </c>
    </row>
    <row r="223" spans="1:10">
      <c r="A223" s="60" t="s">
        <v>6464</v>
      </c>
      <c r="B223" s="626" t="str">
        <f>VLOOKUP(A223,Plan1!A223:J1339,2,0)</f>
        <v>A</v>
      </c>
      <c r="C223" s="626">
        <f>VLOOKUP(A223,Plan1!A223:J1342,3,0)</f>
        <v>1</v>
      </c>
      <c r="D223" s="60">
        <v>4111</v>
      </c>
      <c r="E223" s="60" t="s">
        <v>2164</v>
      </c>
      <c r="F223" s="60">
        <v>0.42</v>
      </c>
      <c r="G223" s="60">
        <v>0</v>
      </c>
      <c r="H223" s="60">
        <v>0</v>
      </c>
      <c r="I223" s="627">
        <v>0.42</v>
      </c>
      <c r="J223" s="60" t="s">
        <v>3925</v>
      </c>
    </row>
    <row r="224" spans="1:10">
      <c r="A224" s="60" t="s">
        <v>131</v>
      </c>
      <c r="B224" s="626" t="str">
        <f>VLOOKUP(A224,Plan1!A224:J1340,2,0)</f>
        <v>S</v>
      </c>
      <c r="C224" s="626">
        <f>VLOOKUP(A224,Plan1!A224:J1343,3,0)</f>
        <v>1</v>
      </c>
      <c r="D224" s="60">
        <v>3779</v>
      </c>
      <c r="E224" s="60" t="s">
        <v>6273</v>
      </c>
      <c r="F224" s="61">
        <v>9927122.1199999992</v>
      </c>
      <c r="G224" s="60">
        <v>0</v>
      </c>
      <c r="H224" s="60">
        <v>0</v>
      </c>
      <c r="I224" s="627">
        <v>-9927122.1199999992</v>
      </c>
      <c r="J224" s="60" t="s">
        <v>3923</v>
      </c>
    </row>
    <row r="225" spans="1:10">
      <c r="A225" s="60" t="s">
        <v>4523</v>
      </c>
      <c r="B225" s="626" t="str">
        <f>VLOOKUP(A225,Plan1!A225:J1341,2,0)</f>
        <v>A</v>
      </c>
      <c r="C225" s="626">
        <f>VLOOKUP(A225,Plan1!A225:J1344,3,0)</f>
        <v>1</v>
      </c>
      <c r="D225" s="60">
        <v>296</v>
      </c>
      <c r="E225" s="60" t="s">
        <v>6273</v>
      </c>
      <c r="F225" s="61">
        <v>9927122.1199999992</v>
      </c>
      <c r="G225" s="60">
        <v>0</v>
      </c>
      <c r="H225" s="60">
        <v>0</v>
      </c>
      <c r="I225" s="627">
        <v>-9927122.1199999992</v>
      </c>
      <c r="J225" s="60" t="s">
        <v>3923</v>
      </c>
    </row>
    <row r="226" spans="1:10">
      <c r="A226" s="60" t="s">
        <v>132</v>
      </c>
      <c r="B226" s="626" t="str">
        <f>VLOOKUP(A226,Plan1!A226:J1342,2,0)</f>
        <v>S</v>
      </c>
      <c r="C226" s="626">
        <f>VLOOKUP(A226,Plan1!A226:J1345,3,0)</f>
        <v>1</v>
      </c>
      <c r="D226" s="60">
        <v>298</v>
      </c>
      <c r="E226" s="60" t="s">
        <v>19</v>
      </c>
      <c r="F226" s="61">
        <v>913301907.98000002</v>
      </c>
      <c r="G226" s="61">
        <v>1176882.97</v>
      </c>
      <c r="H226" s="61">
        <v>1248403.3999999999</v>
      </c>
      <c r="I226" s="627">
        <v>913230387.54999995</v>
      </c>
      <c r="J226" s="60" t="s">
        <v>3925</v>
      </c>
    </row>
    <row r="227" spans="1:10">
      <c r="A227" s="60" t="s">
        <v>133</v>
      </c>
      <c r="B227" s="626" t="str">
        <f>VLOOKUP(A227,Plan1!A227:J1343,2,0)</f>
        <v>S</v>
      </c>
      <c r="C227" s="626">
        <f>VLOOKUP(A227,Plan1!A227:J1346,3,0)</f>
        <v>1</v>
      </c>
      <c r="D227" s="60">
        <v>299</v>
      </c>
      <c r="E227" s="60" t="s">
        <v>401</v>
      </c>
      <c r="F227" s="61">
        <v>598831279.03999996</v>
      </c>
      <c r="G227" s="60">
        <v>0</v>
      </c>
      <c r="H227" s="60">
        <v>0</v>
      </c>
      <c r="I227" s="627">
        <v>598831279.03999996</v>
      </c>
      <c r="J227" s="60" t="s">
        <v>3925</v>
      </c>
    </row>
    <row r="228" spans="1:10">
      <c r="A228" s="60" t="s">
        <v>4524</v>
      </c>
      <c r="B228" s="626" t="str">
        <f>VLOOKUP(A228,Plan1!A228:J1344,2,0)</f>
        <v>S</v>
      </c>
      <c r="C228" s="626">
        <f>VLOOKUP(A228,Plan1!A228:J1347,3,0)</f>
        <v>1</v>
      </c>
      <c r="D228" s="60">
        <v>300</v>
      </c>
      <c r="E228" s="60" t="s">
        <v>6274</v>
      </c>
      <c r="F228" s="61">
        <v>302639653.30000001</v>
      </c>
      <c r="G228" s="60">
        <v>0</v>
      </c>
      <c r="H228" s="60">
        <v>0</v>
      </c>
      <c r="I228" s="627">
        <v>302639653.30000001</v>
      </c>
      <c r="J228" s="60" t="s">
        <v>3925</v>
      </c>
    </row>
    <row r="229" spans="1:10">
      <c r="A229" s="60" t="s">
        <v>4525</v>
      </c>
      <c r="B229" s="626" t="str">
        <f>VLOOKUP(A229,Plan1!A229:J1345,2,0)</f>
        <v>A</v>
      </c>
      <c r="C229" s="626">
        <f>VLOOKUP(A229,Plan1!A229:J1348,3,0)</f>
        <v>1</v>
      </c>
      <c r="D229" s="60">
        <v>301</v>
      </c>
      <c r="E229" s="60" t="s">
        <v>2218</v>
      </c>
      <c r="F229" s="61">
        <v>2960859.94</v>
      </c>
      <c r="G229" s="60">
        <v>0</v>
      </c>
      <c r="H229" s="60">
        <v>0</v>
      </c>
      <c r="I229" s="627">
        <v>2960859.94</v>
      </c>
      <c r="J229" s="60" t="s">
        <v>3925</v>
      </c>
    </row>
    <row r="230" spans="1:10">
      <c r="A230" s="60" t="s">
        <v>4526</v>
      </c>
      <c r="B230" s="626" t="str">
        <f>VLOOKUP(A230,Plan1!A230:J1346,2,0)</f>
        <v>A</v>
      </c>
      <c r="C230" s="626">
        <f>VLOOKUP(A230,Plan1!A230:J1349,3,0)</f>
        <v>1</v>
      </c>
      <c r="D230" s="60">
        <v>302</v>
      </c>
      <c r="E230" s="60" t="s">
        <v>6275</v>
      </c>
      <c r="F230" s="61">
        <v>4731961.9000000004</v>
      </c>
      <c r="G230" s="60">
        <v>0</v>
      </c>
      <c r="H230" s="60">
        <v>0</v>
      </c>
      <c r="I230" s="627">
        <v>4731961.9000000004</v>
      </c>
      <c r="J230" s="60" t="s">
        <v>3925</v>
      </c>
    </row>
    <row r="231" spans="1:10">
      <c r="A231" s="60" t="s">
        <v>4527</v>
      </c>
      <c r="B231" s="626" t="str">
        <f>VLOOKUP(A231,Plan1!A231:J1347,2,0)</f>
        <v>A</v>
      </c>
      <c r="C231" s="626">
        <f>VLOOKUP(A231,Plan1!A231:J1350,3,0)</f>
        <v>1</v>
      </c>
      <c r="D231" s="60">
        <v>303</v>
      </c>
      <c r="E231" s="60" t="s">
        <v>2219</v>
      </c>
      <c r="F231" s="61">
        <v>216735.99</v>
      </c>
      <c r="G231" s="60">
        <v>0</v>
      </c>
      <c r="H231" s="60">
        <v>0</v>
      </c>
      <c r="I231" s="627">
        <v>216735.99</v>
      </c>
      <c r="J231" s="60" t="s">
        <v>3925</v>
      </c>
    </row>
    <row r="232" spans="1:10">
      <c r="A232" s="60" t="s">
        <v>4528</v>
      </c>
      <c r="B232" s="626" t="str">
        <f>VLOOKUP(A232,Plan1!A232:J1348,2,0)</f>
        <v>A</v>
      </c>
      <c r="C232" s="626">
        <f>VLOOKUP(A232,Plan1!A232:J1351,3,0)</f>
        <v>1</v>
      </c>
      <c r="D232" s="60">
        <v>304</v>
      </c>
      <c r="E232" s="60" t="s">
        <v>2220</v>
      </c>
      <c r="F232" s="61">
        <v>3444919.91</v>
      </c>
      <c r="G232" s="60">
        <v>0</v>
      </c>
      <c r="H232" s="60">
        <v>0</v>
      </c>
      <c r="I232" s="627">
        <v>3444919.91</v>
      </c>
      <c r="J232" s="60" t="s">
        <v>3925</v>
      </c>
    </row>
    <row r="233" spans="1:10">
      <c r="A233" s="60" t="s">
        <v>4529</v>
      </c>
      <c r="B233" s="626" t="str">
        <f>VLOOKUP(A233,Plan1!A233:J1349,2,0)</f>
        <v>A</v>
      </c>
      <c r="C233" s="626">
        <f>VLOOKUP(A233,Plan1!A233:J1352,3,0)</f>
        <v>1</v>
      </c>
      <c r="D233" s="60">
        <v>305</v>
      </c>
      <c r="E233" s="60" t="s">
        <v>6276</v>
      </c>
      <c r="F233" s="61">
        <v>266453.75</v>
      </c>
      <c r="G233" s="60">
        <v>0</v>
      </c>
      <c r="H233" s="60">
        <v>0</v>
      </c>
      <c r="I233" s="627">
        <v>266453.75</v>
      </c>
      <c r="J233" s="60" t="s">
        <v>3925</v>
      </c>
    </row>
    <row r="234" spans="1:10">
      <c r="A234" s="60" t="s">
        <v>4530</v>
      </c>
      <c r="B234" s="626" t="str">
        <f>VLOOKUP(A234,Plan1!A234:J1350,2,0)</f>
        <v>A</v>
      </c>
      <c r="C234" s="626">
        <f>VLOOKUP(A234,Plan1!A234:J1353,3,0)</f>
        <v>1</v>
      </c>
      <c r="D234" s="60">
        <v>306</v>
      </c>
      <c r="E234" s="60" t="s">
        <v>6277</v>
      </c>
      <c r="F234" s="61">
        <v>843156.51</v>
      </c>
      <c r="G234" s="60">
        <v>0</v>
      </c>
      <c r="H234" s="60">
        <v>0</v>
      </c>
      <c r="I234" s="627">
        <v>843156.51</v>
      </c>
      <c r="J234" s="60" t="s">
        <v>3925</v>
      </c>
    </row>
    <row r="235" spans="1:10">
      <c r="A235" s="60" t="s">
        <v>4531</v>
      </c>
      <c r="B235" s="626" t="str">
        <f>VLOOKUP(A235,Plan1!A235:J1351,2,0)</f>
        <v>A</v>
      </c>
      <c r="C235" s="626">
        <f>VLOOKUP(A235,Plan1!A235:J1354,3,0)</f>
        <v>1</v>
      </c>
      <c r="D235" s="60">
        <v>307</v>
      </c>
      <c r="E235" s="60" t="s">
        <v>2221</v>
      </c>
      <c r="F235" s="61">
        <v>2272787.4700000002</v>
      </c>
      <c r="G235" s="60">
        <v>0</v>
      </c>
      <c r="H235" s="60">
        <v>0</v>
      </c>
      <c r="I235" s="627">
        <v>2272787.4700000002</v>
      </c>
      <c r="J235" s="60" t="s">
        <v>3925</v>
      </c>
    </row>
    <row r="236" spans="1:10">
      <c r="A236" s="60" t="s">
        <v>4532</v>
      </c>
      <c r="B236" s="626" t="str">
        <f>VLOOKUP(A236,Plan1!A236:J1352,2,0)</f>
        <v>A</v>
      </c>
      <c r="C236" s="626">
        <f>VLOOKUP(A236,Plan1!A236:J1355,3,0)</f>
        <v>1</v>
      </c>
      <c r="D236" s="60">
        <v>308</v>
      </c>
      <c r="E236" s="60" t="s">
        <v>2222</v>
      </c>
      <c r="F236" s="61">
        <v>790577.82</v>
      </c>
      <c r="G236" s="60">
        <v>0</v>
      </c>
      <c r="H236" s="60">
        <v>0</v>
      </c>
      <c r="I236" s="627">
        <v>790577.82</v>
      </c>
      <c r="J236" s="60" t="s">
        <v>3925</v>
      </c>
    </row>
    <row r="237" spans="1:10">
      <c r="A237" s="60" t="s">
        <v>4533</v>
      </c>
      <c r="B237" s="626" t="str">
        <f>VLOOKUP(A237,Plan1!A237:J1353,2,0)</f>
        <v>A</v>
      </c>
      <c r="C237" s="626">
        <f>VLOOKUP(A237,Plan1!A237:J1356,3,0)</f>
        <v>1</v>
      </c>
      <c r="D237" s="60">
        <v>309</v>
      </c>
      <c r="E237" s="60" t="s">
        <v>2223</v>
      </c>
      <c r="F237" s="61">
        <v>356874.69</v>
      </c>
      <c r="G237" s="60">
        <v>0</v>
      </c>
      <c r="H237" s="60">
        <v>0</v>
      </c>
      <c r="I237" s="627">
        <v>356874.69</v>
      </c>
      <c r="J237" s="60" t="s">
        <v>3925</v>
      </c>
    </row>
    <row r="238" spans="1:10">
      <c r="A238" s="60" t="s">
        <v>4534</v>
      </c>
      <c r="B238" s="626" t="str">
        <f>VLOOKUP(A238,Plan1!A238:J1354,2,0)</f>
        <v>A</v>
      </c>
      <c r="C238" s="626">
        <f>VLOOKUP(A238,Plan1!A238:J1357,3,0)</f>
        <v>1</v>
      </c>
      <c r="D238" s="60">
        <v>310</v>
      </c>
      <c r="E238" s="60" t="s">
        <v>2224</v>
      </c>
      <c r="F238" s="61">
        <v>164961.95000000001</v>
      </c>
      <c r="G238" s="60">
        <v>0</v>
      </c>
      <c r="H238" s="60">
        <v>0</v>
      </c>
      <c r="I238" s="627">
        <v>164961.95000000001</v>
      </c>
      <c r="J238" s="60" t="s">
        <v>3925</v>
      </c>
    </row>
    <row r="239" spans="1:10">
      <c r="A239" s="60" t="s">
        <v>4535</v>
      </c>
      <c r="B239" s="626" t="str">
        <f>VLOOKUP(A239,Plan1!A239:J1355,2,0)</f>
        <v>A</v>
      </c>
      <c r="C239" s="626">
        <f>VLOOKUP(A239,Plan1!A239:J1358,3,0)</f>
        <v>1</v>
      </c>
      <c r="D239" s="60">
        <v>311</v>
      </c>
      <c r="E239" s="60" t="s">
        <v>6278</v>
      </c>
      <c r="F239" s="61">
        <v>184736.42</v>
      </c>
      <c r="G239" s="60">
        <v>0</v>
      </c>
      <c r="H239" s="60">
        <v>0</v>
      </c>
      <c r="I239" s="627">
        <v>184736.42</v>
      </c>
      <c r="J239" s="60" t="s">
        <v>3925</v>
      </c>
    </row>
    <row r="240" spans="1:10">
      <c r="A240" s="60" t="s">
        <v>4536</v>
      </c>
      <c r="B240" s="626" t="str">
        <f>VLOOKUP(A240,Plan1!A240:J1356,2,0)</f>
        <v>A</v>
      </c>
      <c r="C240" s="626">
        <f>VLOOKUP(A240,Plan1!A240:J1359,3,0)</f>
        <v>1</v>
      </c>
      <c r="D240" s="60">
        <v>312</v>
      </c>
      <c r="E240" s="60" t="s">
        <v>2225</v>
      </c>
      <c r="F240" s="61">
        <v>44852.480000000003</v>
      </c>
      <c r="G240" s="60">
        <v>0</v>
      </c>
      <c r="H240" s="60">
        <v>0</v>
      </c>
      <c r="I240" s="627">
        <v>44852.480000000003</v>
      </c>
      <c r="J240" s="60" t="s">
        <v>3925</v>
      </c>
    </row>
    <row r="241" spans="1:10">
      <c r="A241" s="60" t="s">
        <v>4537</v>
      </c>
      <c r="B241" s="626" t="str">
        <f>VLOOKUP(A241,Plan1!A241:J1357,2,0)</f>
        <v>A</v>
      </c>
      <c r="C241" s="626">
        <f>VLOOKUP(A241,Plan1!A241:J1360,3,0)</f>
        <v>1</v>
      </c>
      <c r="D241" s="60">
        <v>313</v>
      </c>
      <c r="E241" s="60" t="s">
        <v>2226</v>
      </c>
      <c r="F241" s="61">
        <v>760775.74</v>
      </c>
      <c r="G241" s="60">
        <v>0</v>
      </c>
      <c r="H241" s="60">
        <v>0</v>
      </c>
      <c r="I241" s="627">
        <v>760775.74</v>
      </c>
      <c r="J241" s="60" t="s">
        <v>3925</v>
      </c>
    </row>
    <row r="242" spans="1:10">
      <c r="A242" s="60" t="s">
        <v>4538</v>
      </c>
      <c r="B242" s="626" t="str">
        <f>VLOOKUP(A242,Plan1!A242:J1358,2,0)</f>
        <v>A</v>
      </c>
      <c r="C242" s="626">
        <f>VLOOKUP(A242,Plan1!A242:J1361,3,0)</f>
        <v>1</v>
      </c>
      <c r="D242" s="60">
        <v>314</v>
      </c>
      <c r="E242" s="60" t="s">
        <v>2227</v>
      </c>
      <c r="F242" s="61">
        <v>312118.07</v>
      </c>
      <c r="G242" s="60">
        <v>0</v>
      </c>
      <c r="H242" s="60">
        <v>0</v>
      </c>
      <c r="I242" s="627">
        <v>312118.07</v>
      </c>
      <c r="J242" s="60" t="s">
        <v>3925</v>
      </c>
    </row>
    <row r="243" spans="1:10">
      <c r="A243" s="60" t="s">
        <v>4539</v>
      </c>
      <c r="B243" s="626" t="str">
        <f>VLOOKUP(A243,Plan1!A243:J1359,2,0)</f>
        <v>A</v>
      </c>
      <c r="C243" s="626">
        <f>VLOOKUP(A243,Plan1!A243:J1362,3,0)</f>
        <v>1</v>
      </c>
      <c r="D243" s="60">
        <v>315</v>
      </c>
      <c r="E243" s="60" t="s">
        <v>2228</v>
      </c>
      <c r="F243" s="61">
        <v>143769.34</v>
      </c>
      <c r="G243" s="60">
        <v>0</v>
      </c>
      <c r="H243" s="60">
        <v>0</v>
      </c>
      <c r="I243" s="627">
        <v>143769.34</v>
      </c>
      <c r="J243" s="60" t="s">
        <v>3925</v>
      </c>
    </row>
    <row r="244" spans="1:10">
      <c r="A244" s="60" t="s">
        <v>4540</v>
      </c>
      <c r="B244" s="626" t="str">
        <f>VLOOKUP(A244,Plan1!A244:J1360,2,0)</f>
        <v>A</v>
      </c>
      <c r="C244" s="626">
        <f>VLOOKUP(A244,Plan1!A244:J1363,3,0)</f>
        <v>1</v>
      </c>
      <c r="D244" s="60">
        <v>316</v>
      </c>
      <c r="E244" s="60" t="s">
        <v>6279</v>
      </c>
      <c r="F244" s="61">
        <v>148508.54</v>
      </c>
      <c r="G244" s="60">
        <v>0</v>
      </c>
      <c r="H244" s="60">
        <v>0</v>
      </c>
      <c r="I244" s="627">
        <v>148508.54</v>
      </c>
      <c r="J244" s="60" t="s">
        <v>3925</v>
      </c>
    </row>
    <row r="245" spans="1:10">
      <c r="A245" s="60" t="s">
        <v>4541</v>
      </c>
      <c r="B245" s="626" t="str">
        <f>VLOOKUP(A245,Plan1!A245:J1361,2,0)</f>
        <v>A</v>
      </c>
      <c r="C245" s="626">
        <f>VLOOKUP(A245,Plan1!A245:J1364,3,0)</f>
        <v>1</v>
      </c>
      <c r="D245" s="60">
        <v>317</v>
      </c>
      <c r="E245" s="60" t="s">
        <v>6280</v>
      </c>
      <c r="F245" s="61">
        <v>207683.5</v>
      </c>
      <c r="G245" s="60">
        <v>0</v>
      </c>
      <c r="H245" s="60">
        <v>0</v>
      </c>
      <c r="I245" s="627">
        <v>207683.5</v>
      </c>
      <c r="J245" s="60" t="s">
        <v>3925</v>
      </c>
    </row>
    <row r="246" spans="1:10">
      <c r="A246" s="60" t="s">
        <v>4542</v>
      </c>
      <c r="B246" s="626" t="str">
        <f>VLOOKUP(A246,Plan1!A246:J1362,2,0)</f>
        <v>A</v>
      </c>
      <c r="C246" s="626">
        <f>VLOOKUP(A246,Plan1!A246:J1365,3,0)</f>
        <v>1</v>
      </c>
      <c r="D246" s="60">
        <v>318</v>
      </c>
      <c r="E246" s="60" t="s">
        <v>2229</v>
      </c>
      <c r="F246" s="61">
        <v>446340.18</v>
      </c>
      <c r="G246" s="60">
        <v>0</v>
      </c>
      <c r="H246" s="60">
        <v>0</v>
      </c>
      <c r="I246" s="627">
        <v>446340.18</v>
      </c>
      <c r="J246" s="60" t="s">
        <v>3925</v>
      </c>
    </row>
    <row r="247" spans="1:10">
      <c r="A247" s="60" t="s">
        <v>4543</v>
      </c>
      <c r="B247" s="626" t="str">
        <f>VLOOKUP(A247,Plan1!A247:J1363,2,0)</f>
        <v>A</v>
      </c>
      <c r="C247" s="626">
        <f>VLOOKUP(A247,Plan1!A247:J1366,3,0)</f>
        <v>1</v>
      </c>
      <c r="D247" s="60">
        <v>319</v>
      </c>
      <c r="E247" s="60" t="s">
        <v>2230</v>
      </c>
      <c r="F247" s="61">
        <v>49225.3</v>
      </c>
      <c r="G247" s="60">
        <v>0</v>
      </c>
      <c r="H247" s="60">
        <v>0</v>
      </c>
      <c r="I247" s="627">
        <v>49225.3</v>
      </c>
      <c r="J247" s="60" t="s">
        <v>3925</v>
      </c>
    </row>
    <row r="248" spans="1:10">
      <c r="A248" s="60" t="s">
        <v>4544</v>
      </c>
      <c r="B248" s="626" t="str">
        <f>VLOOKUP(A248,Plan1!A248:J1364,2,0)</f>
        <v>A</v>
      </c>
      <c r="C248" s="626">
        <f>VLOOKUP(A248,Plan1!A248:J1367,3,0)</f>
        <v>1</v>
      </c>
      <c r="D248" s="60">
        <v>320</v>
      </c>
      <c r="E248" s="60" t="s">
        <v>2231</v>
      </c>
      <c r="F248" s="61">
        <v>29740</v>
      </c>
      <c r="G248" s="60">
        <v>0</v>
      </c>
      <c r="H248" s="60">
        <v>0</v>
      </c>
      <c r="I248" s="627">
        <v>29740</v>
      </c>
      <c r="J248" s="60" t="s">
        <v>3925</v>
      </c>
    </row>
    <row r="249" spans="1:10">
      <c r="A249" s="60" t="s">
        <v>4545</v>
      </c>
      <c r="B249" s="626" t="str">
        <f>VLOOKUP(A249,Plan1!A249:J1365,2,0)</f>
        <v>A</v>
      </c>
      <c r="C249" s="626">
        <f>VLOOKUP(A249,Plan1!A249:J1368,3,0)</f>
        <v>1</v>
      </c>
      <c r="D249" s="60">
        <v>321</v>
      </c>
      <c r="E249" s="60" t="s">
        <v>2232</v>
      </c>
      <c r="F249" s="61">
        <v>431184.95</v>
      </c>
      <c r="G249" s="60">
        <v>0</v>
      </c>
      <c r="H249" s="60">
        <v>0</v>
      </c>
      <c r="I249" s="627">
        <v>431184.95</v>
      </c>
      <c r="J249" s="60" t="s">
        <v>3925</v>
      </c>
    </row>
    <row r="250" spans="1:10">
      <c r="A250" s="60" t="s">
        <v>4546</v>
      </c>
      <c r="B250" s="626" t="str">
        <f>VLOOKUP(A250,Plan1!A250:J1366,2,0)</f>
        <v>A</v>
      </c>
      <c r="C250" s="626">
        <f>VLOOKUP(A250,Plan1!A250:J1369,3,0)</f>
        <v>1</v>
      </c>
      <c r="D250" s="60">
        <v>322</v>
      </c>
      <c r="E250" s="60" t="s">
        <v>2233</v>
      </c>
      <c r="F250" s="61">
        <v>139860</v>
      </c>
      <c r="G250" s="60">
        <v>0</v>
      </c>
      <c r="H250" s="60">
        <v>0</v>
      </c>
      <c r="I250" s="627">
        <v>139860</v>
      </c>
      <c r="J250" s="60" t="s">
        <v>3925</v>
      </c>
    </row>
    <row r="251" spans="1:10">
      <c r="A251" s="60" t="s">
        <v>4547</v>
      </c>
      <c r="B251" s="626" t="str">
        <f>VLOOKUP(A251,Plan1!A251:J1367,2,0)</f>
        <v>A</v>
      </c>
      <c r="C251" s="626">
        <f>VLOOKUP(A251,Plan1!A251:J1370,3,0)</f>
        <v>1</v>
      </c>
      <c r="D251" s="60">
        <v>323</v>
      </c>
      <c r="E251" s="60" t="s">
        <v>2234</v>
      </c>
      <c r="F251" s="61">
        <v>101292</v>
      </c>
      <c r="G251" s="60">
        <v>0</v>
      </c>
      <c r="H251" s="60">
        <v>0</v>
      </c>
      <c r="I251" s="627">
        <v>101292</v>
      </c>
      <c r="J251" s="60" t="s">
        <v>3925</v>
      </c>
    </row>
    <row r="252" spans="1:10">
      <c r="A252" s="60" t="s">
        <v>4548</v>
      </c>
      <c r="B252" s="626" t="str">
        <f>VLOOKUP(A252,Plan1!A252:J1368,2,0)</f>
        <v>A</v>
      </c>
      <c r="C252" s="626">
        <f>VLOOKUP(A252,Plan1!A252:J1371,3,0)</f>
        <v>1</v>
      </c>
      <c r="D252" s="60">
        <v>324</v>
      </c>
      <c r="E252" s="60" t="s">
        <v>6281</v>
      </c>
      <c r="F252" s="61">
        <v>137600</v>
      </c>
      <c r="G252" s="60">
        <v>0</v>
      </c>
      <c r="H252" s="60">
        <v>0</v>
      </c>
      <c r="I252" s="627">
        <v>137600</v>
      </c>
      <c r="J252" s="60" t="s">
        <v>3925</v>
      </c>
    </row>
    <row r="253" spans="1:10">
      <c r="A253" s="60" t="s">
        <v>4549</v>
      </c>
      <c r="B253" s="626" t="str">
        <f>VLOOKUP(A253,Plan1!A253:J1369,2,0)</f>
        <v>A</v>
      </c>
      <c r="C253" s="626">
        <f>VLOOKUP(A253,Plan1!A253:J1372,3,0)</f>
        <v>1</v>
      </c>
      <c r="D253" s="60">
        <v>325</v>
      </c>
      <c r="E253" s="60" t="s">
        <v>6282</v>
      </c>
      <c r="F253" s="61">
        <v>78926.05</v>
      </c>
      <c r="G253" s="60">
        <v>0</v>
      </c>
      <c r="H253" s="60">
        <v>0</v>
      </c>
      <c r="I253" s="627">
        <v>78926.05</v>
      </c>
      <c r="J253" s="60" t="s">
        <v>3925</v>
      </c>
    </row>
    <row r="254" spans="1:10">
      <c r="A254" s="60" t="s">
        <v>4550</v>
      </c>
      <c r="B254" s="626" t="str">
        <f>VLOOKUP(A254,Plan1!A254:J1370,2,0)</f>
        <v>A</v>
      </c>
      <c r="C254" s="626">
        <f>VLOOKUP(A254,Plan1!A254:J1373,3,0)</f>
        <v>1</v>
      </c>
      <c r="D254" s="60">
        <v>326</v>
      </c>
      <c r="E254" s="60" t="s">
        <v>2235</v>
      </c>
      <c r="F254" s="61">
        <v>136387.59</v>
      </c>
      <c r="G254" s="60">
        <v>0</v>
      </c>
      <c r="H254" s="60">
        <v>0</v>
      </c>
      <c r="I254" s="627">
        <v>136387.59</v>
      </c>
      <c r="J254" s="60" t="s">
        <v>3925</v>
      </c>
    </row>
    <row r="255" spans="1:10">
      <c r="A255" s="60" t="s">
        <v>4551</v>
      </c>
      <c r="B255" s="626" t="str">
        <f>VLOOKUP(A255,Plan1!A255:J1371,2,0)</f>
        <v>A</v>
      </c>
      <c r="C255" s="626">
        <f>VLOOKUP(A255,Plan1!A255:J1374,3,0)</f>
        <v>1</v>
      </c>
      <c r="D255" s="60">
        <v>327</v>
      </c>
      <c r="E255" s="60" t="s">
        <v>2236</v>
      </c>
      <c r="F255" s="61">
        <v>145054.93</v>
      </c>
      <c r="G255" s="60">
        <v>0</v>
      </c>
      <c r="H255" s="60">
        <v>0</v>
      </c>
      <c r="I255" s="627">
        <v>145054.93</v>
      </c>
      <c r="J255" s="60" t="s">
        <v>3925</v>
      </c>
    </row>
    <row r="256" spans="1:10">
      <c r="A256" s="60" t="s">
        <v>4552</v>
      </c>
      <c r="B256" s="626" t="str">
        <f>VLOOKUP(A256,Plan1!A256:J1372,2,0)</f>
        <v>A</v>
      </c>
      <c r="C256" s="626">
        <f>VLOOKUP(A256,Plan1!A256:J1375,3,0)</f>
        <v>1</v>
      </c>
      <c r="D256" s="60">
        <v>328</v>
      </c>
      <c r="E256" s="60" t="s">
        <v>2237</v>
      </c>
      <c r="F256" s="61">
        <v>138325</v>
      </c>
      <c r="G256" s="60">
        <v>0</v>
      </c>
      <c r="H256" s="60">
        <v>0</v>
      </c>
      <c r="I256" s="627">
        <v>138325</v>
      </c>
      <c r="J256" s="60" t="s">
        <v>3925</v>
      </c>
    </row>
    <row r="257" spans="1:10">
      <c r="A257" s="60" t="s">
        <v>4553</v>
      </c>
      <c r="B257" s="626" t="str">
        <f>VLOOKUP(A257,Plan1!A257:J1373,2,0)</f>
        <v>A</v>
      </c>
      <c r="C257" s="626">
        <f>VLOOKUP(A257,Plan1!A257:J1376,3,0)</f>
        <v>1</v>
      </c>
      <c r="D257" s="60">
        <v>329</v>
      </c>
      <c r="E257" s="60" t="s">
        <v>6283</v>
      </c>
      <c r="F257" s="61">
        <v>109929.43</v>
      </c>
      <c r="G257" s="60">
        <v>0</v>
      </c>
      <c r="H257" s="60">
        <v>0</v>
      </c>
      <c r="I257" s="627">
        <v>109929.43</v>
      </c>
      <c r="J257" s="60" t="s">
        <v>3925</v>
      </c>
    </row>
    <row r="258" spans="1:10">
      <c r="A258" s="60" t="s">
        <v>4554</v>
      </c>
      <c r="B258" s="626" t="str">
        <f>VLOOKUP(A258,Plan1!A258:J1374,2,0)</f>
        <v>A</v>
      </c>
      <c r="C258" s="626">
        <f>VLOOKUP(A258,Plan1!A258:J1377,3,0)</f>
        <v>1</v>
      </c>
      <c r="D258" s="60">
        <v>330</v>
      </c>
      <c r="E258" s="60" t="s">
        <v>6284</v>
      </c>
      <c r="F258" s="61">
        <v>164102.10999999999</v>
      </c>
      <c r="G258" s="60">
        <v>0</v>
      </c>
      <c r="H258" s="60">
        <v>0</v>
      </c>
      <c r="I258" s="627">
        <v>164102.10999999999</v>
      </c>
      <c r="J258" s="60" t="s">
        <v>3925</v>
      </c>
    </row>
    <row r="259" spans="1:10">
      <c r="A259" s="60" t="s">
        <v>4555</v>
      </c>
      <c r="B259" s="626" t="str">
        <f>VLOOKUP(A259,Plan1!A259:J1375,2,0)</f>
        <v>A</v>
      </c>
      <c r="C259" s="626">
        <f>VLOOKUP(A259,Plan1!A259:J1378,3,0)</f>
        <v>1</v>
      </c>
      <c r="D259" s="60">
        <v>331</v>
      </c>
      <c r="E259" s="60" t="s">
        <v>2238</v>
      </c>
      <c r="F259" s="61">
        <v>280780.3</v>
      </c>
      <c r="G259" s="60">
        <v>0</v>
      </c>
      <c r="H259" s="60">
        <v>0</v>
      </c>
      <c r="I259" s="627">
        <v>280780.3</v>
      </c>
      <c r="J259" s="60" t="s">
        <v>3925</v>
      </c>
    </row>
    <row r="260" spans="1:10">
      <c r="A260" s="60" t="s">
        <v>4556</v>
      </c>
      <c r="B260" s="626" t="str">
        <f>VLOOKUP(A260,Plan1!A260:J1376,2,0)</f>
        <v>A</v>
      </c>
      <c r="C260" s="626">
        <f>VLOOKUP(A260,Plan1!A260:J1379,3,0)</f>
        <v>1</v>
      </c>
      <c r="D260" s="60">
        <v>332</v>
      </c>
      <c r="E260" s="60" t="s">
        <v>2239</v>
      </c>
      <c r="F260" s="61">
        <v>142300</v>
      </c>
      <c r="G260" s="60">
        <v>0</v>
      </c>
      <c r="H260" s="60">
        <v>0</v>
      </c>
      <c r="I260" s="627">
        <v>142300</v>
      </c>
      <c r="J260" s="60" t="s">
        <v>3925</v>
      </c>
    </row>
    <row r="261" spans="1:10">
      <c r="A261" s="60" t="s">
        <v>4557</v>
      </c>
      <c r="B261" s="626" t="str">
        <f>VLOOKUP(A261,Plan1!A261:J1377,2,0)</f>
        <v>A</v>
      </c>
      <c r="C261" s="626">
        <f>VLOOKUP(A261,Plan1!A261:J1380,3,0)</f>
        <v>1</v>
      </c>
      <c r="D261" s="60">
        <v>333</v>
      </c>
      <c r="E261" s="60" t="s">
        <v>6285</v>
      </c>
      <c r="F261" s="61">
        <v>128000</v>
      </c>
      <c r="G261" s="60">
        <v>0</v>
      </c>
      <c r="H261" s="60">
        <v>0</v>
      </c>
      <c r="I261" s="627">
        <v>128000</v>
      </c>
      <c r="J261" s="60" t="s">
        <v>3925</v>
      </c>
    </row>
    <row r="262" spans="1:10">
      <c r="A262" s="60" t="s">
        <v>4558</v>
      </c>
      <c r="B262" s="626" t="str">
        <f>VLOOKUP(A262,Plan1!A262:J1378,2,0)</f>
        <v>A</v>
      </c>
      <c r="C262" s="626">
        <f>VLOOKUP(A262,Plan1!A262:J1381,3,0)</f>
        <v>1</v>
      </c>
      <c r="D262" s="60">
        <v>334</v>
      </c>
      <c r="E262" s="60" t="s">
        <v>6286</v>
      </c>
      <c r="F262" s="61">
        <v>307970.46999999997</v>
      </c>
      <c r="G262" s="60">
        <v>0</v>
      </c>
      <c r="H262" s="60">
        <v>0</v>
      </c>
      <c r="I262" s="627">
        <v>307970.46999999997</v>
      </c>
      <c r="J262" s="60" t="s">
        <v>3925</v>
      </c>
    </row>
    <row r="263" spans="1:10">
      <c r="A263" s="60" t="s">
        <v>4559</v>
      </c>
      <c r="B263" s="626" t="str">
        <f>VLOOKUP(A263,Plan1!A263:J1379,2,0)</f>
        <v>A</v>
      </c>
      <c r="C263" s="626">
        <f>VLOOKUP(A263,Plan1!A263:J1382,3,0)</f>
        <v>1</v>
      </c>
      <c r="D263" s="60">
        <v>335</v>
      </c>
      <c r="E263" s="60" t="s">
        <v>2240</v>
      </c>
      <c r="F263" s="61">
        <v>132649.45000000001</v>
      </c>
      <c r="G263" s="60">
        <v>0</v>
      </c>
      <c r="H263" s="60">
        <v>0</v>
      </c>
      <c r="I263" s="627">
        <v>132649.45000000001</v>
      </c>
      <c r="J263" s="60" t="s">
        <v>3925</v>
      </c>
    </row>
    <row r="264" spans="1:10">
      <c r="A264" s="60" t="s">
        <v>4560</v>
      </c>
      <c r="B264" s="626" t="str">
        <f>VLOOKUP(A264,Plan1!A264:J1380,2,0)</f>
        <v>A</v>
      </c>
      <c r="C264" s="626">
        <f>VLOOKUP(A264,Plan1!A264:J1383,3,0)</f>
        <v>1</v>
      </c>
      <c r="D264" s="60">
        <v>336</v>
      </c>
      <c r="E264" s="60" t="s">
        <v>2241</v>
      </c>
      <c r="F264" s="61">
        <v>151373.47</v>
      </c>
      <c r="G264" s="60">
        <v>0</v>
      </c>
      <c r="H264" s="60">
        <v>0</v>
      </c>
      <c r="I264" s="627">
        <v>151373.47</v>
      </c>
      <c r="J264" s="60" t="s">
        <v>3925</v>
      </c>
    </row>
    <row r="265" spans="1:10">
      <c r="A265" s="60" t="s">
        <v>4561</v>
      </c>
      <c r="B265" s="626" t="str">
        <f>VLOOKUP(A265,Plan1!A265:J1381,2,0)</f>
        <v>A</v>
      </c>
      <c r="C265" s="626">
        <f>VLOOKUP(A265,Plan1!A265:J1384,3,0)</f>
        <v>1</v>
      </c>
      <c r="D265" s="60">
        <v>337</v>
      </c>
      <c r="E265" s="60" t="s">
        <v>2242</v>
      </c>
      <c r="F265" s="61">
        <v>139383.35999999999</v>
      </c>
      <c r="G265" s="60">
        <v>0</v>
      </c>
      <c r="H265" s="60">
        <v>0</v>
      </c>
      <c r="I265" s="627">
        <v>139383.35999999999</v>
      </c>
      <c r="J265" s="60" t="s">
        <v>3925</v>
      </c>
    </row>
    <row r="266" spans="1:10">
      <c r="A266" s="60" t="s">
        <v>4562</v>
      </c>
      <c r="B266" s="626" t="str">
        <f>VLOOKUP(A266,Plan1!A266:J1382,2,0)</f>
        <v>A</v>
      </c>
      <c r="C266" s="626">
        <f>VLOOKUP(A266,Plan1!A266:J1385,3,0)</f>
        <v>1</v>
      </c>
      <c r="D266" s="60">
        <v>338</v>
      </c>
      <c r="E266" s="60" t="s">
        <v>2243</v>
      </c>
      <c r="F266" s="61">
        <v>134919.72</v>
      </c>
      <c r="G266" s="60">
        <v>0</v>
      </c>
      <c r="H266" s="60">
        <v>0</v>
      </c>
      <c r="I266" s="627">
        <v>134919.72</v>
      </c>
      <c r="J266" s="60" t="s">
        <v>3925</v>
      </c>
    </row>
    <row r="267" spans="1:10">
      <c r="A267" s="60" t="s">
        <v>4563</v>
      </c>
      <c r="B267" s="626" t="str">
        <f>VLOOKUP(A267,Plan1!A267:J1383,2,0)</f>
        <v>A</v>
      </c>
      <c r="C267" s="626">
        <f>VLOOKUP(A267,Plan1!A267:J1386,3,0)</f>
        <v>1</v>
      </c>
      <c r="D267" s="60">
        <v>339</v>
      </c>
      <c r="E267" s="60" t="s">
        <v>6287</v>
      </c>
      <c r="F267" s="61">
        <v>270785.17</v>
      </c>
      <c r="G267" s="60">
        <v>0</v>
      </c>
      <c r="H267" s="60">
        <v>0</v>
      </c>
      <c r="I267" s="627">
        <v>270785.17</v>
      </c>
      <c r="J267" s="60" t="s">
        <v>3925</v>
      </c>
    </row>
    <row r="268" spans="1:10">
      <c r="A268" s="60" t="s">
        <v>4564</v>
      </c>
      <c r="B268" s="626" t="str">
        <f>VLOOKUP(A268,Plan1!A268:J1384,2,0)</f>
        <v>A</v>
      </c>
      <c r="C268" s="626">
        <f>VLOOKUP(A268,Plan1!A268:J1387,3,0)</f>
        <v>1</v>
      </c>
      <c r="D268" s="60">
        <v>340</v>
      </c>
      <c r="E268" s="60" t="s">
        <v>6288</v>
      </c>
      <c r="F268" s="61">
        <v>132722</v>
      </c>
      <c r="G268" s="60">
        <v>0</v>
      </c>
      <c r="H268" s="60">
        <v>0</v>
      </c>
      <c r="I268" s="627">
        <v>132722</v>
      </c>
      <c r="J268" s="60" t="s">
        <v>3925</v>
      </c>
    </row>
    <row r="269" spans="1:10">
      <c r="A269" s="60" t="s">
        <v>4565</v>
      </c>
      <c r="B269" s="626" t="str">
        <f>VLOOKUP(A269,Plan1!A269:J1385,2,0)</f>
        <v>A</v>
      </c>
      <c r="C269" s="626">
        <f>VLOOKUP(A269,Plan1!A269:J1388,3,0)</f>
        <v>1</v>
      </c>
      <c r="D269" s="60">
        <v>341</v>
      </c>
      <c r="E269" s="60" t="s">
        <v>2244</v>
      </c>
      <c r="F269" s="61">
        <v>141997.69</v>
      </c>
      <c r="G269" s="60">
        <v>0</v>
      </c>
      <c r="H269" s="60">
        <v>0</v>
      </c>
      <c r="I269" s="627">
        <v>141997.69</v>
      </c>
      <c r="J269" s="60" t="s">
        <v>3925</v>
      </c>
    </row>
    <row r="270" spans="1:10">
      <c r="A270" s="60" t="s">
        <v>4566</v>
      </c>
      <c r="B270" s="626" t="str">
        <f>VLOOKUP(A270,Plan1!A270:J1386,2,0)</f>
        <v>A</v>
      </c>
      <c r="C270" s="626">
        <f>VLOOKUP(A270,Plan1!A270:J1389,3,0)</f>
        <v>1</v>
      </c>
      <c r="D270" s="60">
        <v>342</v>
      </c>
      <c r="E270" s="60" t="s">
        <v>2245</v>
      </c>
      <c r="F270" s="61">
        <v>43661.38</v>
      </c>
      <c r="G270" s="60">
        <v>0</v>
      </c>
      <c r="H270" s="60">
        <v>0</v>
      </c>
      <c r="I270" s="627">
        <v>43661.38</v>
      </c>
      <c r="J270" s="60" t="s">
        <v>3925</v>
      </c>
    </row>
    <row r="271" spans="1:10">
      <c r="A271" s="60" t="s">
        <v>4567</v>
      </c>
      <c r="B271" s="626" t="str">
        <f>VLOOKUP(A271,Plan1!A271:J1387,2,0)</f>
        <v>A</v>
      </c>
      <c r="C271" s="626">
        <f>VLOOKUP(A271,Plan1!A271:J1390,3,0)</f>
        <v>1</v>
      </c>
      <c r="D271" s="60">
        <v>343</v>
      </c>
      <c r="E271" s="60" t="s">
        <v>2246</v>
      </c>
      <c r="F271" s="61">
        <v>134998.29999999999</v>
      </c>
      <c r="G271" s="60">
        <v>0</v>
      </c>
      <c r="H271" s="60">
        <v>0</v>
      </c>
      <c r="I271" s="627">
        <v>134998.29999999999</v>
      </c>
      <c r="J271" s="60" t="s">
        <v>3925</v>
      </c>
    </row>
    <row r="272" spans="1:10">
      <c r="A272" s="60" t="s">
        <v>4568</v>
      </c>
      <c r="B272" s="626" t="str">
        <f>VLOOKUP(A272,Plan1!A272:J1388,2,0)</f>
        <v>A</v>
      </c>
      <c r="C272" s="626">
        <f>VLOOKUP(A272,Plan1!A272:J1391,3,0)</f>
        <v>1</v>
      </c>
      <c r="D272" s="60">
        <v>344</v>
      </c>
      <c r="E272" s="60" t="s">
        <v>6289</v>
      </c>
      <c r="F272" s="61">
        <v>84845.98</v>
      </c>
      <c r="G272" s="60">
        <v>0</v>
      </c>
      <c r="H272" s="60">
        <v>0</v>
      </c>
      <c r="I272" s="627">
        <v>84845.98</v>
      </c>
      <c r="J272" s="60" t="s">
        <v>3925</v>
      </c>
    </row>
    <row r="273" spans="1:10">
      <c r="A273" s="60" t="s">
        <v>4569</v>
      </c>
      <c r="B273" s="626" t="str">
        <f>VLOOKUP(A273,Plan1!A273:J1389,2,0)</f>
        <v>A</v>
      </c>
      <c r="C273" s="626">
        <f>VLOOKUP(A273,Plan1!A273:J1392,3,0)</f>
        <v>1</v>
      </c>
      <c r="D273" s="60">
        <v>345</v>
      </c>
      <c r="E273" s="60" t="s">
        <v>2247</v>
      </c>
      <c r="F273" s="61">
        <v>143209.35</v>
      </c>
      <c r="G273" s="60">
        <v>0</v>
      </c>
      <c r="H273" s="60">
        <v>0</v>
      </c>
      <c r="I273" s="627">
        <v>143209.35</v>
      </c>
      <c r="J273" s="60" t="s">
        <v>3925</v>
      </c>
    </row>
    <row r="274" spans="1:10">
      <c r="A274" s="60" t="s">
        <v>4570</v>
      </c>
      <c r="B274" s="626" t="str">
        <f>VLOOKUP(A274,Plan1!A274:J1390,2,0)</f>
        <v>A</v>
      </c>
      <c r="C274" s="626">
        <f>VLOOKUP(A274,Plan1!A274:J1393,3,0)</f>
        <v>1</v>
      </c>
      <c r="D274" s="60">
        <v>346</v>
      </c>
      <c r="E274" s="60" t="s">
        <v>2248</v>
      </c>
      <c r="F274" s="61">
        <v>138437.65</v>
      </c>
      <c r="G274" s="60">
        <v>0</v>
      </c>
      <c r="H274" s="60">
        <v>0</v>
      </c>
      <c r="I274" s="627">
        <v>138437.65</v>
      </c>
      <c r="J274" s="60" t="s">
        <v>3925</v>
      </c>
    </row>
    <row r="275" spans="1:10">
      <c r="A275" s="60" t="s">
        <v>4571</v>
      </c>
      <c r="B275" s="626" t="str">
        <f>VLOOKUP(A275,Plan1!A275:J1391,2,0)</f>
        <v>A</v>
      </c>
      <c r="C275" s="626">
        <f>VLOOKUP(A275,Plan1!A275:J1394,3,0)</f>
        <v>1</v>
      </c>
      <c r="D275" s="60">
        <v>347</v>
      </c>
      <c r="E275" s="60" t="s">
        <v>6290</v>
      </c>
      <c r="F275" s="61">
        <v>133495.20000000001</v>
      </c>
      <c r="G275" s="60">
        <v>0</v>
      </c>
      <c r="H275" s="60">
        <v>0</v>
      </c>
      <c r="I275" s="627">
        <v>133495.20000000001</v>
      </c>
      <c r="J275" s="60" t="s">
        <v>3925</v>
      </c>
    </row>
    <row r="276" spans="1:10">
      <c r="A276" s="60" t="s">
        <v>4572</v>
      </c>
      <c r="B276" s="626" t="str">
        <f>VLOOKUP(A276,Plan1!A276:J1392,2,0)</f>
        <v>A</v>
      </c>
      <c r="C276" s="626">
        <f>VLOOKUP(A276,Plan1!A276:J1395,3,0)</f>
        <v>1</v>
      </c>
      <c r="D276" s="60">
        <v>348</v>
      </c>
      <c r="E276" s="60" t="s">
        <v>6291</v>
      </c>
      <c r="F276" s="61">
        <v>67979.61</v>
      </c>
      <c r="G276" s="60">
        <v>0</v>
      </c>
      <c r="H276" s="60">
        <v>0</v>
      </c>
      <c r="I276" s="627">
        <v>67979.61</v>
      </c>
      <c r="J276" s="60" t="s">
        <v>3925</v>
      </c>
    </row>
    <row r="277" spans="1:10">
      <c r="A277" s="60" t="s">
        <v>4573</v>
      </c>
      <c r="B277" s="626" t="str">
        <f>VLOOKUP(A277,Plan1!A277:J1393,2,0)</f>
        <v>A</v>
      </c>
      <c r="C277" s="626">
        <f>VLOOKUP(A277,Plan1!A277:J1396,3,0)</f>
        <v>1</v>
      </c>
      <c r="D277" s="60">
        <v>349</v>
      </c>
      <c r="E277" s="60" t="s">
        <v>2249</v>
      </c>
      <c r="F277" s="61">
        <v>134563.98000000001</v>
      </c>
      <c r="G277" s="60">
        <v>0</v>
      </c>
      <c r="H277" s="60">
        <v>0</v>
      </c>
      <c r="I277" s="627">
        <v>134563.98000000001</v>
      </c>
      <c r="J277" s="60" t="s">
        <v>3925</v>
      </c>
    </row>
    <row r="278" spans="1:10">
      <c r="A278" s="60" t="s">
        <v>4574</v>
      </c>
      <c r="B278" s="626" t="str">
        <f>VLOOKUP(A278,Plan1!A278:J1394,2,0)</f>
        <v>A</v>
      </c>
      <c r="C278" s="626">
        <f>VLOOKUP(A278,Plan1!A278:J1397,3,0)</f>
        <v>1</v>
      </c>
      <c r="D278" s="60">
        <v>350</v>
      </c>
      <c r="E278" s="60" t="s">
        <v>2250</v>
      </c>
      <c r="F278" s="61">
        <v>3292602.66</v>
      </c>
      <c r="G278" s="60">
        <v>0</v>
      </c>
      <c r="H278" s="60">
        <v>0</v>
      </c>
      <c r="I278" s="627">
        <v>3292602.66</v>
      </c>
      <c r="J278" s="60" t="s">
        <v>3925</v>
      </c>
    </row>
    <row r="279" spans="1:10">
      <c r="A279" s="60" t="s">
        <v>4575</v>
      </c>
      <c r="B279" s="626" t="str">
        <f>VLOOKUP(A279,Plan1!A279:J1395,2,0)</f>
        <v>A</v>
      </c>
      <c r="C279" s="626">
        <f>VLOOKUP(A279,Plan1!A279:J1398,3,0)</f>
        <v>1</v>
      </c>
      <c r="D279" s="60">
        <v>351</v>
      </c>
      <c r="E279" s="60" t="s">
        <v>2251</v>
      </c>
      <c r="F279" s="61">
        <v>491664.97</v>
      </c>
      <c r="G279" s="60">
        <v>0</v>
      </c>
      <c r="H279" s="60">
        <v>0</v>
      </c>
      <c r="I279" s="627">
        <v>491664.97</v>
      </c>
      <c r="J279" s="60" t="s">
        <v>3925</v>
      </c>
    </row>
    <row r="280" spans="1:10">
      <c r="A280" s="60" t="s">
        <v>4576</v>
      </c>
      <c r="B280" s="626" t="str">
        <f>VLOOKUP(A280,Plan1!A280:J1396,2,0)</f>
        <v>A</v>
      </c>
      <c r="C280" s="626">
        <f>VLOOKUP(A280,Plan1!A280:J1399,3,0)</f>
        <v>1</v>
      </c>
      <c r="D280" s="60">
        <v>352</v>
      </c>
      <c r="E280" s="60" t="s">
        <v>6292</v>
      </c>
      <c r="F280" s="61">
        <v>609334.03</v>
      </c>
      <c r="G280" s="60">
        <v>0</v>
      </c>
      <c r="H280" s="60">
        <v>0</v>
      </c>
      <c r="I280" s="627">
        <v>609334.03</v>
      </c>
      <c r="J280" s="60" t="s">
        <v>3925</v>
      </c>
    </row>
    <row r="281" spans="1:10">
      <c r="A281" s="60" t="s">
        <v>4577</v>
      </c>
      <c r="B281" s="626" t="str">
        <f>VLOOKUP(A281,Plan1!A281:J1397,2,0)</f>
        <v>A</v>
      </c>
      <c r="C281" s="626">
        <f>VLOOKUP(A281,Plan1!A281:J1400,3,0)</f>
        <v>1</v>
      </c>
      <c r="D281" s="60">
        <v>353</v>
      </c>
      <c r="E281" s="60" t="s">
        <v>2252</v>
      </c>
      <c r="F281" s="61">
        <v>967638.44</v>
      </c>
      <c r="G281" s="60">
        <v>0</v>
      </c>
      <c r="H281" s="60">
        <v>0</v>
      </c>
      <c r="I281" s="627">
        <v>967638.44</v>
      </c>
      <c r="J281" s="60" t="s">
        <v>3925</v>
      </c>
    </row>
    <row r="282" spans="1:10">
      <c r="A282" s="60" t="s">
        <v>4578</v>
      </c>
      <c r="B282" s="626" t="str">
        <f>VLOOKUP(A282,Plan1!A282:J1398,2,0)</f>
        <v>A</v>
      </c>
      <c r="C282" s="626">
        <f>VLOOKUP(A282,Plan1!A282:J1401,3,0)</f>
        <v>1</v>
      </c>
      <c r="D282" s="60">
        <v>354</v>
      </c>
      <c r="E282" s="60" t="s">
        <v>6293</v>
      </c>
      <c r="F282" s="61">
        <v>106700</v>
      </c>
      <c r="G282" s="60">
        <v>0</v>
      </c>
      <c r="H282" s="60">
        <v>0</v>
      </c>
      <c r="I282" s="627">
        <v>106700</v>
      </c>
      <c r="J282" s="60" t="s">
        <v>3925</v>
      </c>
    </row>
    <row r="283" spans="1:10">
      <c r="A283" s="60" t="s">
        <v>4579</v>
      </c>
      <c r="B283" s="626" t="str">
        <f>VLOOKUP(A283,Plan1!A283:J1399,2,0)</f>
        <v>A</v>
      </c>
      <c r="C283" s="626">
        <f>VLOOKUP(A283,Plan1!A283:J1402,3,0)</f>
        <v>1</v>
      </c>
      <c r="D283" s="60">
        <v>355</v>
      </c>
      <c r="E283" s="60" t="s">
        <v>2253</v>
      </c>
      <c r="F283" s="61">
        <v>266894.42</v>
      </c>
      <c r="G283" s="60">
        <v>0</v>
      </c>
      <c r="H283" s="60">
        <v>0</v>
      </c>
      <c r="I283" s="627">
        <v>266894.42</v>
      </c>
      <c r="J283" s="60" t="s">
        <v>3925</v>
      </c>
    </row>
    <row r="284" spans="1:10">
      <c r="A284" s="60" t="s">
        <v>4580</v>
      </c>
      <c r="B284" s="626" t="str">
        <f>VLOOKUP(A284,Plan1!A284:J1400,2,0)</f>
        <v>A</v>
      </c>
      <c r="C284" s="626">
        <f>VLOOKUP(A284,Plan1!A284:J1403,3,0)</f>
        <v>1</v>
      </c>
      <c r="D284" s="60">
        <v>356</v>
      </c>
      <c r="E284" s="60" t="s">
        <v>2254</v>
      </c>
      <c r="F284" s="61">
        <v>151649.4</v>
      </c>
      <c r="G284" s="60">
        <v>0</v>
      </c>
      <c r="H284" s="60">
        <v>0</v>
      </c>
      <c r="I284" s="627">
        <v>151649.4</v>
      </c>
      <c r="J284" s="60" t="s">
        <v>3925</v>
      </c>
    </row>
    <row r="285" spans="1:10">
      <c r="A285" s="60" t="s">
        <v>4581</v>
      </c>
      <c r="B285" s="626" t="str">
        <f>VLOOKUP(A285,Plan1!A285:J1401,2,0)</f>
        <v>A</v>
      </c>
      <c r="C285" s="626">
        <f>VLOOKUP(A285,Plan1!A285:J1404,3,0)</f>
        <v>1</v>
      </c>
      <c r="D285" s="60">
        <v>357</v>
      </c>
      <c r="E285" s="60" t="s">
        <v>2255</v>
      </c>
      <c r="F285" s="61">
        <v>46527.28</v>
      </c>
      <c r="G285" s="60">
        <v>0</v>
      </c>
      <c r="H285" s="60">
        <v>0</v>
      </c>
      <c r="I285" s="627">
        <v>46527.28</v>
      </c>
      <c r="J285" s="60" t="s">
        <v>3925</v>
      </c>
    </row>
    <row r="286" spans="1:10">
      <c r="A286" s="60" t="s">
        <v>4582</v>
      </c>
      <c r="B286" s="626" t="str">
        <f>VLOOKUP(A286,Plan1!A286:J1402,2,0)</f>
        <v>A</v>
      </c>
      <c r="C286" s="626">
        <f>VLOOKUP(A286,Plan1!A286:J1405,3,0)</f>
        <v>1</v>
      </c>
      <c r="D286" s="60">
        <v>358</v>
      </c>
      <c r="E286" s="60" t="s">
        <v>2256</v>
      </c>
      <c r="F286" s="61">
        <v>29956.69</v>
      </c>
      <c r="G286" s="60">
        <v>0</v>
      </c>
      <c r="H286" s="60">
        <v>0</v>
      </c>
      <c r="I286" s="627">
        <v>29956.69</v>
      </c>
      <c r="J286" s="60" t="s">
        <v>3925</v>
      </c>
    </row>
    <row r="287" spans="1:10">
      <c r="A287" s="60" t="s">
        <v>4583</v>
      </c>
      <c r="B287" s="626" t="str">
        <f>VLOOKUP(A287,Plan1!A287:J1403,2,0)</f>
        <v>A</v>
      </c>
      <c r="C287" s="626">
        <f>VLOOKUP(A287,Plan1!A287:J1406,3,0)</f>
        <v>1</v>
      </c>
      <c r="D287" s="60">
        <v>359</v>
      </c>
      <c r="E287" s="60" t="s">
        <v>2257</v>
      </c>
      <c r="F287" s="61">
        <v>130675.79</v>
      </c>
      <c r="G287" s="60">
        <v>0</v>
      </c>
      <c r="H287" s="60">
        <v>0</v>
      </c>
      <c r="I287" s="627">
        <v>130675.79</v>
      </c>
      <c r="J287" s="60" t="s">
        <v>3925</v>
      </c>
    </row>
    <row r="288" spans="1:10">
      <c r="A288" s="60" t="s">
        <v>4584</v>
      </c>
      <c r="B288" s="626" t="str">
        <f>VLOOKUP(A288,Plan1!A288:J1404,2,0)</f>
        <v>A</v>
      </c>
      <c r="C288" s="626">
        <f>VLOOKUP(A288,Plan1!A288:J1407,3,0)</f>
        <v>1</v>
      </c>
      <c r="D288" s="60">
        <v>1368</v>
      </c>
      <c r="E288" s="60" t="s">
        <v>2258</v>
      </c>
      <c r="F288" s="61">
        <v>1378392.17</v>
      </c>
      <c r="G288" s="60">
        <v>0</v>
      </c>
      <c r="H288" s="60">
        <v>0</v>
      </c>
      <c r="I288" s="627">
        <v>1378392.17</v>
      </c>
      <c r="J288" s="60" t="s">
        <v>3925</v>
      </c>
    </row>
    <row r="289" spans="1:10">
      <c r="A289" s="60" t="s">
        <v>4585</v>
      </c>
      <c r="B289" s="626" t="str">
        <f>VLOOKUP(A289,Plan1!A289:J1405,2,0)</f>
        <v>A</v>
      </c>
      <c r="C289" s="626">
        <f>VLOOKUP(A289,Plan1!A289:J1408,3,0)</f>
        <v>1</v>
      </c>
      <c r="D289" s="60">
        <v>3919</v>
      </c>
      <c r="E289" s="60" t="s">
        <v>4045</v>
      </c>
      <c r="F289" s="61">
        <v>43321434.770000003</v>
      </c>
      <c r="G289" s="60">
        <v>0</v>
      </c>
      <c r="H289" s="60">
        <v>0</v>
      </c>
      <c r="I289" s="627">
        <v>43321434.770000003</v>
      </c>
      <c r="J289" s="60" t="s">
        <v>3925</v>
      </c>
    </row>
    <row r="290" spans="1:10">
      <c r="A290" s="60" t="s">
        <v>4586</v>
      </c>
      <c r="B290" s="626" t="str">
        <f>VLOOKUP(A290,Plan1!A290:J1406,2,0)</f>
        <v>A</v>
      </c>
      <c r="C290" s="626">
        <f>VLOOKUP(A290,Plan1!A290:J1409,3,0)</f>
        <v>1</v>
      </c>
      <c r="D290" s="60">
        <v>3920</v>
      </c>
      <c r="E290" s="60" t="s">
        <v>4046</v>
      </c>
      <c r="F290" s="61">
        <v>37658873.329999998</v>
      </c>
      <c r="G290" s="60">
        <v>0</v>
      </c>
      <c r="H290" s="60">
        <v>0</v>
      </c>
      <c r="I290" s="627">
        <v>37658873.329999998</v>
      </c>
      <c r="J290" s="60" t="s">
        <v>3925</v>
      </c>
    </row>
    <row r="291" spans="1:10">
      <c r="A291" s="60" t="s">
        <v>4587</v>
      </c>
      <c r="B291" s="626" t="str">
        <f>VLOOKUP(A291,Plan1!A291:J1407,2,0)</f>
        <v>A</v>
      </c>
      <c r="C291" s="626">
        <f>VLOOKUP(A291,Plan1!A291:J1410,3,0)</f>
        <v>1</v>
      </c>
      <c r="D291" s="60">
        <v>3921</v>
      </c>
      <c r="E291" s="60" t="s">
        <v>4047</v>
      </c>
      <c r="F291" s="61">
        <v>7321697.6399999997</v>
      </c>
      <c r="G291" s="60">
        <v>0</v>
      </c>
      <c r="H291" s="60">
        <v>0</v>
      </c>
      <c r="I291" s="627">
        <v>7321697.6399999997</v>
      </c>
      <c r="J291" s="60" t="s">
        <v>3925</v>
      </c>
    </row>
    <row r="292" spans="1:10">
      <c r="A292" s="60" t="s">
        <v>4588</v>
      </c>
      <c r="B292" s="626" t="str">
        <f>VLOOKUP(A292,Plan1!A292:J1408,2,0)</f>
        <v>A</v>
      </c>
      <c r="C292" s="626">
        <f>VLOOKUP(A292,Plan1!A292:J1411,3,0)</f>
        <v>1</v>
      </c>
      <c r="D292" s="60">
        <v>4013</v>
      </c>
      <c r="E292" s="60" t="s">
        <v>6294</v>
      </c>
      <c r="F292" s="61">
        <v>183745847.15000001</v>
      </c>
      <c r="G292" s="60">
        <v>0</v>
      </c>
      <c r="H292" s="60">
        <v>0</v>
      </c>
      <c r="I292" s="627">
        <v>183745847.15000001</v>
      </c>
      <c r="J292" s="60" t="s">
        <v>3925</v>
      </c>
    </row>
    <row r="293" spans="1:10">
      <c r="A293" s="60" t="s">
        <v>4589</v>
      </c>
      <c r="B293" s="626" t="str">
        <f>VLOOKUP(A293,Plan1!A293:J1409,2,0)</f>
        <v>A</v>
      </c>
      <c r="C293" s="626">
        <f>VLOOKUP(A293,Plan1!A293:J1412,3,0)</f>
        <v>1</v>
      </c>
      <c r="D293" s="60">
        <v>4014</v>
      </c>
      <c r="E293" s="60" t="s">
        <v>4051</v>
      </c>
      <c r="F293" s="61">
        <v>315989.92</v>
      </c>
      <c r="G293" s="60">
        <v>0</v>
      </c>
      <c r="H293" s="60">
        <v>0</v>
      </c>
      <c r="I293" s="627">
        <v>315989.92</v>
      </c>
      <c r="J293" s="60" t="s">
        <v>3925</v>
      </c>
    </row>
    <row r="294" spans="1:10">
      <c r="A294" s="60" t="s">
        <v>4590</v>
      </c>
      <c r="B294" s="626" t="str">
        <f>VLOOKUP(A294,Plan1!A294:J1410,2,0)</f>
        <v>S</v>
      </c>
      <c r="C294" s="626">
        <f>VLOOKUP(A294,Plan1!A294:J1413,3,0)</f>
        <v>1</v>
      </c>
      <c r="D294" s="60">
        <v>3831</v>
      </c>
      <c r="E294" s="60" t="s">
        <v>1986</v>
      </c>
      <c r="F294" s="61">
        <v>296191625.74000001</v>
      </c>
      <c r="G294" s="60">
        <v>0</v>
      </c>
      <c r="H294" s="60">
        <v>0</v>
      </c>
      <c r="I294" s="627">
        <v>296191625.74000001</v>
      </c>
      <c r="J294" s="60" t="s">
        <v>3925</v>
      </c>
    </row>
    <row r="295" spans="1:10">
      <c r="A295" s="60" t="s">
        <v>4591</v>
      </c>
      <c r="B295" s="626" t="str">
        <f>VLOOKUP(A295,Plan1!A295:J1411,2,0)</f>
        <v>A</v>
      </c>
      <c r="C295" s="626">
        <f>VLOOKUP(A295,Plan1!A295:J1414,3,0)</f>
        <v>1</v>
      </c>
      <c r="D295" s="60">
        <v>3832</v>
      </c>
      <c r="E295" s="60" t="s">
        <v>6295</v>
      </c>
      <c r="F295" s="61">
        <v>69556457.549999997</v>
      </c>
      <c r="G295" s="60">
        <v>0</v>
      </c>
      <c r="H295" s="60">
        <v>0</v>
      </c>
      <c r="I295" s="627">
        <v>69556457.549999997</v>
      </c>
      <c r="J295" s="60" t="s">
        <v>3925</v>
      </c>
    </row>
    <row r="296" spans="1:10">
      <c r="A296" s="60" t="s">
        <v>4592</v>
      </c>
      <c r="B296" s="626" t="str">
        <f>VLOOKUP(A296,Plan1!A296:J1412,2,0)</f>
        <v>A</v>
      </c>
      <c r="C296" s="626">
        <f>VLOOKUP(A296,Plan1!A296:J1415,3,0)</f>
        <v>1</v>
      </c>
      <c r="D296" s="60">
        <v>3833</v>
      </c>
      <c r="E296" s="60" t="s">
        <v>2259</v>
      </c>
      <c r="F296" s="61">
        <v>207568316.87</v>
      </c>
      <c r="G296" s="60">
        <v>0</v>
      </c>
      <c r="H296" s="60">
        <v>0</v>
      </c>
      <c r="I296" s="627">
        <v>207568316.87</v>
      </c>
      <c r="J296" s="60" t="s">
        <v>3925</v>
      </c>
    </row>
    <row r="297" spans="1:10">
      <c r="A297" s="60" t="s">
        <v>4593</v>
      </c>
      <c r="B297" s="626" t="str">
        <f>VLOOKUP(A297,Plan1!A297:J1413,2,0)</f>
        <v>A</v>
      </c>
      <c r="C297" s="626">
        <f>VLOOKUP(A297,Plan1!A297:J1416,3,0)</f>
        <v>1</v>
      </c>
      <c r="D297" s="60">
        <v>3995</v>
      </c>
      <c r="E297" s="60" t="s">
        <v>6296</v>
      </c>
      <c r="F297" s="61">
        <v>19066851.32</v>
      </c>
      <c r="G297" s="60">
        <v>0</v>
      </c>
      <c r="H297" s="60">
        <v>0</v>
      </c>
      <c r="I297" s="627">
        <v>19066851.32</v>
      </c>
      <c r="J297" s="60" t="s">
        <v>3925</v>
      </c>
    </row>
    <row r="298" spans="1:10">
      <c r="A298" s="60" t="s">
        <v>135</v>
      </c>
      <c r="B298" s="626" t="str">
        <f>VLOOKUP(A298,Plan1!A298:J1414,2,0)</f>
        <v>S</v>
      </c>
      <c r="C298" s="626">
        <f>VLOOKUP(A298,Plan1!A298:J1417,3,0)</f>
        <v>1</v>
      </c>
      <c r="D298" s="60">
        <v>360</v>
      </c>
      <c r="E298" s="60" t="s">
        <v>402</v>
      </c>
      <c r="F298" s="61">
        <v>33779775.240000002</v>
      </c>
      <c r="G298" s="61">
        <v>53171.69</v>
      </c>
      <c r="H298" s="60">
        <v>0</v>
      </c>
      <c r="I298" s="627">
        <v>33832946.93</v>
      </c>
      <c r="J298" s="60" t="s">
        <v>3925</v>
      </c>
    </row>
    <row r="299" spans="1:10">
      <c r="A299" s="60" t="s">
        <v>4594</v>
      </c>
      <c r="B299" s="626" t="str">
        <f>VLOOKUP(A299,Plan1!A299:J1415,2,0)</f>
        <v>A</v>
      </c>
      <c r="C299" s="626">
        <f>VLOOKUP(A299,Plan1!A299:J1418,3,0)</f>
        <v>1</v>
      </c>
      <c r="D299" s="60">
        <v>361</v>
      </c>
      <c r="E299" s="60" t="s">
        <v>732</v>
      </c>
      <c r="F299" s="61">
        <v>3470577.11</v>
      </c>
      <c r="G299" s="60">
        <v>0</v>
      </c>
      <c r="H299" s="60">
        <v>0</v>
      </c>
      <c r="I299" s="627">
        <v>3470577.11</v>
      </c>
      <c r="J299" s="60" t="s">
        <v>3925</v>
      </c>
    </row>
    <row r="300" spans="1:10">
      <c r="A300" s="60" t="s">
        <v>4595</v>
      </c>
      <c r="B300" s="626" t="str">
        <f>VLOOKUP(A300,Plan1!A300:J1416,2,0)</f>
        <v>A</v>
      </c>
      <c r="C300" s="626">
        <f>VLOOKUP(A300,Plan1!A300:J1419,3,0)</f>
        <v>1</v>
      </c>
      <c r="D300" s="60">
        <v>362</v>
      </c>
      <c r="E300" s="60" t="s">
        <v>733</v>
      </c>
      <c r="F300" s="61">
        <v>6104094.6299999999</v>
      </c>
      <c r="G300" s="60">
        <v>0</v>
      </c>
      <c r="H300" s="60">
        <v>0</v>
      </c>
      <c r="I300" s="627">
        <v>6104094.6299999999</v>
      </c>
      <c r="J300" s="60" t="s">
        <v>3925</v>
      </c>
    </row>
    <row r="301" spans="1:10">
      <c r="A301" s="60" t="s">
        <v>4596</v>
      </c>
      <c r="B301" s="626" t="str">
        <f>VLOOKUP(A301,Plan1!A301:J1417,2,0)</f>
        <v>A</v>
      </c>
      <c r="C301" s="626">
        <f>VLOOKUP(A301,Plan1!A301:J1420,3,0)</f>
        <v>1</v>
      </c>
      <c r="D301" s="60">
        <v>363</v>
      </c>
      <c r="E301" s="60" t="s">
        <v>734</v>
      </c>
      <c r="F301" s="61">
        <v>16608694.380000001</v>
      </c>
      <c r="G301" s="61">
        <v>53171.69</v>
      </c>
      <c r="H301" s="60">
        <v>0</v>
      </c>
      <c r="I301" s="627">
        <v>16661866.07</v>
      </c>
      <c r="J301" s="60" t="s">
        <v>3925</v>
      </c>
    </row>
    <row r="302" spans="1:10">
      <c r="A302" s="60" t="s">
        <v>4597</v>
      </c>
      <c r="B302" s="626" t="str">
        <f>VLOOKUP(A302,Plan1!A302:J1418,2,0)</f>
        <v>A</v>
      </c>
      <c r="C302" s="626">
        <f>VLOOKUP(A302,Plan1!A302:J1421,3,0)</f>
        <v>1</v>
      </c>
      <c r="D302" s="60">
        <v>364</v>
      </c>
      <c r="E302" s="60" t="s">
        <v>735</v>
      </c>
      <c r="F302" s="61">
        <v>568149.26</v>
      </c>
      <c r="G302" s="60">
        <v>0</v>
      </c>
      <c r="H302" s="60">
        <v>0</v>
      </c>
      <c r="I302" s="627">
        <v>568149.26</v>
      </c>
      <c r="J302" s="60" t="s">
        <v>3925</v>
      </c>
    </row>
    <row r="303" spans="1:10">
      <c r="A303" s="60" t="s">
        <v>4598</v>
      </c>
      <c r="B303" s="626" t="str">
        <f>VLOOKUP(A303,Plan1!A303:J1419,2,0)</f>
        <v>A</v>
      </c>
      <c r="C303" s="626">
        <f>VLOOKUP(A303,Plan1!A303:J1422,3,0)</f>
        <v>1</v>
      </c>
      <c r="D303" s="60">
        <v>365</v>
      </c>
      <c r="E303" s="60" t="s">
        <v>6297</v>
      </c>
      <c r="F303" s="61">
        <v>309659.94</v>
      </c>
      <c r="G303" s="60">
        <v>0</v>
      </c>
      <c r="H303" s="60">
        <v>0</v>
      </c>
      <c r="I303" s="627">
        <v>309659.94</v>
      </c>
      <c r="J303" s="60" t="s">
        <v>3925</v>
      </c>
    </row>
    <row r="304" spans="1:10">
      <c r="A304" s="60" t="s">
        <v>4599</v>
      </c>
      <c r="B304" s="626" t="str">
        <f>VLOOKUP(A304,Plan1!A304:J1420,2,0)</f>
        <v>A</v>
      </c>
      <c r="C304" s="626">
        <f>VLOOKUP(A304,Plan1!A304:J1423,3,0)</f>
        <v>1</v>
      </c>
      <c r="D304" s="60">
        <v>1141</v>
      </c>
      <c r="E304" s="60" t="s">
        <v>736</v>
      </c>
      <c r="F304" s="61">
        <v>6718599.9199999999</v>
      </c>
      <c r="G304" s="60">
        <v>0</v>
      </c>
      <c r="H304" s="60">
        <v>0</v>
      </c>
      <c r="I304" s="627">
        <v>6718599.9199999999</v>
      </c>
      <c r="J304" s="60" t="s">
        <v>3925</v>
      </c>
    </row>
    <row r="305" spans="1:10">
      <c r="A305" s="60" t="s">
        <v>142</v>
      </c>
      <c r="B305" s="626" t="str">
        <f>VLOOKUP(A305,Plan1!A305:J1421,2,0)</f>
        <v>S</v>
      </c>
      <c r="C305" s="626">
        <f>VLOOKUP(A305,Plan1!A305:J1424,3,0)</f>
        <v>1</v>
      </c>
      <c r="D305" s="60">
        <v>366</v>
      </c>
      <c r="E305" s="60" t="s">
        <v>2260</v>
      </c>
      <c r="F305" s="61">
        <v>49256777.729999997</v>
      </c>
      <c r="G305" s="60">
        <v>0.38</v>
      </c>
      <c r="H305" s="61">
        <v>1248403.3999999999</v>
      </c>
      <c r="I305" s="627">
        <v>-50505180.75</v>
      </c>
      <c r="J305" s="60" t="s">
        <v>3923</v>
      </c>
    </row>
    <row r="306" spans="1:10">
      <c r="A306" s="60" t="s">
        <v>4600</v>
      </c>
      <c r="B306" s="626" t="str">
        <f>VLOOKUP(A306,Plan1!A306:J1422,2,0)</f>
        <v>A</v>
      </c>
      <c r="C306" s="626">
        <f>VLOOKUP(A306,Plan1!A306:J1425,3,0)</f>
        <v>1</v>
      </c>
      <c r="D306" s="60">
        <v>367</v>
      </c>
      <c r="E306" s="60" t="s">
        <v>2261</v>
      </c>
      <c r="F306" s="61">
        <v>27673664.300000001</v>
      </c>
      <c r="G306" s="60">
        <v>0</v>
      </c>
      <c r="H306" s="61">
        <v>1008798.85</v>
      </c>
      <c r="I306" s="627">
        <v>-28682463.149999999</v>
      </c>
      <c r="J306" s="60" t="s">
        <v>3923</v>
      </c>
    </row>
    <row r="307" spans="1:10">
      <c r="A307" s="60" t="s">
        <v>4601</v>
      </c>
      <c r="B307" s="626" t="str">
        <f>VLOOKUP(A307,Plan1!A307:J1423,2,0)</f>
        <v>A</v>
      </c>
      <c r="C307" s="626">
        <f>VLOOKUP(A307,Plan1!A307:J1426,3,0)</f>
        <v>1</v>
      </c>
      <c r="D307" s="60">
        <v>368</v>
      </c>
      <c r="E307" s="60" t="s">
        <v>6298</v>
      </c>
      <c r="F307" s="61">
        <v>2373913.34</v>
      </c>
      <c r="G307" s="60">
        <v>0</v>
      </c>
      <c r="H307" s="61">
        <v>20598.09</v>
      </c>
      <c r="I307" s="627">
        <v>-2394511.4300000002</v>
      </c>
      <c r="J307" s="60" t="s">
        <v>3923</v>
      </c>
    </row>
    <row r="308" spans="1:10">
      <c r="A308" s="60" t="s">
        <v>4602</v>
      </c>
      <c r="B308" s="626" t="str">
        <f>VLOOKUP(A308,Plan1!A308:J1424,2,0)</f>
        <v>A</v>
      </c>
      <c r="C308" s="626">
        <f>VLOOKUP(A308,Plan1!A308:J1427,3,0)</f>
        <v>1</v>
      </c>
      <c r="D308" s="60">
        <v>369</v>
      </c>
      <c r="E308" s="60" t="s">
        <v>6299</v>
      </c>
      <c r="F308" s="61">
        <v>4879330.5199999996</v>
      </c>
      <c r="G308" s="60">
        <v>0</v>
      </c>
      <c r="H308" s="61">
        <v>48777.56</v>
      </c>
      <c r="I308" s="627">
        <v>-4928108.08</v>
      </c>
      <c r="J308" s="60" t="s">
        <v>3923</v>
      </c>
    </row>
    <row r="309" spans="1:10">
      <c r="A309" s="60" t="s">
        <v>4603</v>
      </c>
      <c r="B309" s="626" t="str">
        <f>VLOOKUP(A309,Plan1!A309:J1425,2,0)</f>
        <v>A</v>
      </c>
      <c r="C309" s="626">
        <f>VLOOKUP(A309,Plan1!A309:J1428,3,0)</f>
        <v>1</v>
      </c>
      <c r="D309" s="60">
        <v>370</v>
      </c>
      <c r="E309" s="60" t="s">
        <v>6300</v>
      </c>
      <c r="F309" s="61">
        <v>9523716.4700000007</v>
      </c>
      <c r="G309" s="60">
        <v>0.38</v>
      </c>
      <c r="H309" s="61">
        <v>126376.1</v>
      </c>
      <c r="I309" s="627">
        <v>-9650092.1899999995</v>
      </c>
      <c r="J309" s="60" t="s">
        <v>3923</v>
      </c>
    </row>
    <row r="310" spans="1:10">
      <c r="A310" s="60" t="s">
        <v>4604</v>
      </c>
      <c r="B310" s="626" t="str">
        <f>VLOOKUP(A310,Plan1!A310:J1426,2,0)</f>
        <v>A</v>
      </c>
      <c r="C310" s="626">
        <f>VLOOKUP(A310,Plan1!A310:J1429,3,0)</f>
        <v>1</v>
      </c>
      <c r="D310" s="60">
        <v>371</v>
      </c>
      <c r="E310" s="60" t="s">
        <v>2262</v>
      </c>
      <c r="F310" s="61">
        <v>505326.48</v>
      </c>
      <c r="G310" s="60">
        <v>0</v>
      </c>
      <c r="H310" s="61">
        <v>6486.11</v>
      </c>
      <c r="I310" s="627">
        <v>-511812.59</v>
      </c>
      <c r="J310" s="60" t="s">
        <v>3923</v>
      </c>
    </row>
    <row r="311" spans="1:10">
      <c r="A311" s="60" t="s">
        <v>4605</v>
      </c>
      <c r="B311" s="626" t="str">
        <f>VLOOKUP(A311,Plan1!A311:J1427,2,0)</f>
        <v>A</v>
      </c>
      <c r="C311" s="626">
        <f>VLOOKUP(A311,Plan1!A311:J1430,3,0)</f>
        <v>1</v>
      </c>
      <c r="D311" s="60">
        <v>372</v>
      </c>
      <c r="E311" s="60" t="s">
        <v>6301</v>
      </c>
      <c r="F311" s="61">
        <v>309659.94</v>
      </c>
      <c r="G311" s="60">
        <v>0</v>
      </c>
      <c r="H311" s="60">
        <v>0</v>
      </c>
      <c r="I311" s="627">
        <v>-309659.94</v>
      </c>
      <c r="J311" s="60" t="s">
        <v>3923</v>
      </c>
    </row>
    <row r="312" spans="1:10">
      <c r="A312" s="60" t="s">
        <v>4606</v>
      </c>
      <c r="B312" s="626" t="str">
        <f>VLOOKUP(A312,Plan1!A312:J1428,2,0)</f>
        <v>A</v>
      </c>
      <c r="C312" s="626">
        <f>VLOOKUP(A312,Plan1!A312:J1431,3,0)</f>
        <v>1</v>
      </c>
      <c r="D312" s="60">
        <v>1166</v>
      </c>
      <c r="E312" s="60" t="s">
        <v>6302</v>
      </c>
      <c r="F312" s="61">
        <v>3991166.68</v>
      </c>
      <c r="G312" s="60">
        <v>0</v>
      </c>
      <c r="H312" s="61">
        <v>37366.69</v>
      </c>
      <c r="I312" s="627">
        <v>-4028533.37</v>
      </c>
      <c r="J312" s="60" t="s">
        <v>3923</v>
      </c>
    </row>
    <row r="313" spans="1:10">
      <c r="A313" s="60" t="s">
        <v>150</v>
      </c>
      <c r="B313" s="626" t="str">
        <f>VLOOKUP(A313,Plan1!A313:J1429,2,0)</f>
        <v>S</v>
      </c>
      <c r="C313" s="626">
        <f>VLOOKUP(A313,Plan1!A313:J1432,3,0)</f>
        <v>1</v>
      </c>
      <c r="D313" s="60">
        <v>373</v>
      </c>
      <c r="E313" s="60" t="s">
        <v>6303</v>
      </c>
      <c r="F313" s="60">
        <v>0</v>
      </c>
      <c r="G313" s="60">
        <v>0</v>
      </c>
      <c r="H313" s="60">
        <v>0</v>
      </c>
      <c r="I313" s="627">
        <v>0</v>
      </c>
    </row>
    <row r="314" spans="1:10">
      <c r="A314" s="60" t="s">
        <v>4607</v>
      </c>
      <c r="B314" s="626" t="str">
        <f>VLOOKUP(A314,Plan1!A314:J1430,2,0)</f>
        <v>A</v>
      </c>
      <c r="C314" s="626">
        <f>VLOOKUP(A314,Plan1!A314:J1433,3,0)</f>
        <v>1</v>
      </c>
      <c r="D314" s="60">
        <v>374</v>
      </c>
      <c r="E314" s="60" t="s">
        <v>2263</v>
      </c>
      <c r="F314" s="61">
        <v>148243.54</v>
      </c>
      <c r="G314" s="60">
        <v>0</v>
      </c>
      <c r="H314" s="60">
        <v>0</v>
      </c>
      <c r="I314" s="627">
        <v>148243.54</v>
      </c>
      <c r="J314" s="60" t="s">
        <v>3925</v>
      </c>
    </row>
    <row r="315" spans="1:10">
      <c r="A315" s="60" t="s">
        <v>4608</v>
      </c>
      <c r="B315" s="626" t="str">
        <f>VLOOKUP(A315,Plan1!A315:J1431,2,0)</f>
        <v>A</v>
      </c>
      <c r="C315" s="626">
        <f>VLOOKUP(A315,Plan1!A315:J1434,3,0)</f>
        <v>1</v>
      </c>
      <c r="D315" s="60">
        <v>375</v>
      </c>
      <c r="E315" s="60" t="s">
        <v>2264</v>
      </c>
      <c r="F315" s="61">
        <v>148243.54</v>
      </c>
      <c r="G315" s="60">
        <v>0</v>
      </c>
      <c r="H315" s="60">
        <v>0</v>
      </c>
      <c r="I315" s="627">
        <v>-148243.54</v>
      </c>
      <c r="J315" s="60" t="s">
        <v>3923</v>
      </c>
    </row>
    <row r="316" spans="1:10">
      <c r="A316" s="60" t="s">
        <v>153</v>
      </c>
      <c r="B316" s="626" t="str">
        <f>VLOOKUP(A316,Plan1!A316:J1432,2,0)</f>
        <v>S</v>
      </c>
      <c r="C316" s="626">
        <f>VLOOKUP(A316,Plan1!A316:J1435,3,0)</f>
        <v>1</v>
      </c>
      <c r="D316" s="60">
        <v>376</v>
      </c>
      <c r="E316" s="60" t="s">
        <v>403</v>
      </c>
      <c r="F316" s="61">
        <v>252577.5</v>
      </c>
      <c r="G316" s="60">
        <v>0</v>
      </c>
      <c r="H316" s="60">
        <v>0</v>
      </c>
      <c r="I316" s="627">
        <v>252577.5</v>
      </c>
      <c r="J316" s="60" t="s">
        <v>3925</v>
      </c>
    </row>
    <row r="317" spans="1:10">
      <c r="A317" s="60" t="s">
        <v>4609</v>
      </c>
      <c r="B317" s="626" t="str">
        <f>VLOOKUP(A317,Plan1!A317:J1433,2,0)</f>
        <v>S</v>
      </c>
      <c r="C317" s="626">
        <f>VLOOKUP(A317,Plan1!A317:J1436,3,0)</f>
        <v>1</v>
      </c>
      <c r="D317" s="60">
        <v>377</v>
      </c>
      <c r="E317" s="60" t="s">
        <v>2265</v>
      </c>
      <c r="F317" s="61">
        <v>252577.5</v>
      </c>
      <c r="G317" s="60">
        <v>0</v>
      </c>
      <c r="H317" s="60">
        <v>0</v>
      </c>
      <c r="I317" s="627">
        <v>252577.5</v>
      </c>
      <c r="J317" s="60" t="s">
        <v>3925</v>
      </c>
    </row>
    <row r="318" spans="1:10">
      <c r="A318" s="60" t="s">
        <v>4610</v>
      </c>
      <c r="B318" s="626" t="str">
        <f>VLOOKUP(A318,Plan1!A318:J1434,2,0)</f>
        <v>A</v>
      </c>
      <c r="C318" s="626">
        <f>VLOOKUP(A318,Plan1!A318:J1437,3,0)</f>
        <v>1</v>
      </c>
      <c r="D318" s="60">
        <v>378</v>
      </c>
      <c r="E318" s="60" t="s">
        <v>2266</v>
      </c>
      <c r="F318" s="61">
        <v>252577.5</v>
      </c>
      <c r="G318" s="60">
        <v>0</v>
      </c>
      <c r="H318" s="60">
        <v>0</v>
      </c>
      <c r="I318" s="627">
        <v>252577.5</v>
      </c>
      <c r="J318" s="60" t="s">
        <v>3925</v>
      </c>
    </row>
    <row r="319" spans="1:10">
      <c r="A319" s="60" t="s">
        <v>155</v>
      </c>
      <c r="B319" s="626" t="str">
        <f>VLOOKUP(A319,Plan1!A319:J1435,2,0)</f>
        <v>S</v>
      </c>
      <c r="C319" s="626">
        <f>VLOOKUP(A319,Plan1!A319:J1438,3,0)</f>
        <v>1</v>
      </c>
      <c r="D319" s="60">
        <v>379</v>
      </c>
      <c r="E319" s="60" t="s">
        <v>2267</v>
      </c>
      <c r="F319" s="61">
        <v>321901008.68000001</v>
      </c>
      <c r="G319" s="61">
        <v>924996.8</v>
      </c>
      <c r="H319" s="60">
        <v>0</v>
      </c>
      <c r="I319" s="627">
        <v>322826005.48000002</v>
      </c>
      <c r="J319" s="60" t="s">
        <v>3925</v>
      </c>
    </row>
    <row r="320" spans="1:10">
      <c r="A320" s="60" t="s">
        <v>4611</v>
      </c>
      <c r="B320" s="626" t="str">
        <f>VLOOKUP(A320,Plan1!A320:J1436,2,0)</f>
        <v>S</v>
      </c>
      <c r="C320" s="626">
        <f>VLOOKUP(A320,Plan1!A320:J1439,3,0)</f>
        <v>1</v>
      </c>
      <c r="D320" s="60">
        <v>380</v>
      </c>
      <c r="E320" s="60" t="s">
        <v>2268</v>
      </c>
      <c r="F320" s="61">
        <v>231195492.68000001</v>
      </c>
      <c r="G320" s="61">
        <v>924996.8</v>
      </c>
      <c r="H320" s="60">
        <v>0</v>
      </c>
      <c r="I320" s="627">
        <v>232120489.47999999</v>
      </c>
      <c r="J320" s="60" t="s">
        <v>3925</v>
      </c>
    </row>
    <row r="321" spans="1:10">
      <c r="A321" s="60" t="s">
        <v>4614</v>
      </c>
      <c r="B321" s="626" t="str">
        <f>VLOOKUP(A321,Plan1!A321:J1437,2,0)</f>
        <v>A</v>
      </c>
      <c r="C321" s="626">
        <f>VLOOKUP(A321,Plan1!A321:J1440,3,0)</f>
        <v>1</v>
      </c>
      <c r="D321" s="60">
        <v>383</v>
      </c>
      <c r="E321" s="60" t="s">
        <v>6304</v>
      </c>
      <c r="F321" s="61">
        <v>1665682.75</v>
      </c>
      <c r="G321" s="60">
        <v>0</v>
      </c>
      <c r="H321" s="60">
        <v>0</v>
      </c>
      <c r="I321" s="627">
        <v>1665682.75</v>
      </c>
      <c r="J321" s="60" t="s">
        <v>3925</v>
      </c>
    </row>
    <row r="322" spans="1:10">
      <c r="A322" s="60" t="s">
        <v>4616</v>
      </c>
      <c r="B322" s="626" t="str">
        <f>VLOOKUP(A322,Plan1!A322:J1438,2,0)</f>
        <v>A</v>
      </c>
      <c r="C322" s="626">
        <f>VLOOKUP(A322,Plan1!A322:J1441,3,0)</f>
        <v>1</v>
      </c>
      <c r="D322" s="60">
        <v>386</v>
      </c>
      <c r="E322" s="60" t="s">
        <v>2270</v>
      </c>
      <c r="F322" s="61">
        <v>94494.17</v>
      </c>
      <c r="G322" s="60">
        <v>0</v>
      </c>
      <c r="H322" s="60">
        <v>0</v>
      </c>
      <c r="I322" s="627">
        <v>94494.17</v>
      </c>
      <c r="J322" s="60" t="s">
        <v>3925</v>
      </c>
    </row>
    <row r="323" spans="1:10">
      <c r="A323" s="60" t="s">
        <v>4617</v>
      </c>
      <c r="B323" s="626" t="str">
        <f>VLOOKUP(A323,Plan1!A323:J1439,2,0)</f>
        <v>A</v>
      </c>
      <c r="C323" s="626">
        <f>VLOOKUP(A323,Plan1!A323:J1442,3,0)</f>
        <v>1</v>
      </c>
      <c r="D323" s="60">
        <v>387</v>
      </c>
      <c r="E323" s="60" t="s">
        <v>2271</v>
      </c>
      <c r="F323" s="61">
        <v>132124.51</v>
      </c>
      <c r="G323" s="60">
        <v>0</v>
      </c>
      <c r="H323" s="60">
        <v>0</v>
      </c>
      <c r="I323" s="627">
        <v>132124.51</v>
      </c>
      <c r="J323" s="60" t="s">
        <v>3925</v>
      </c>
    </row>
    <row r="324" spans="1:10">
      <c r="A324" s="60" t="s">
        <v>4618</v>
      </c>
      <c r="B324" s="626" t="str">
        <f>VLOOKUP(A324,Plan1!A324:J1440,2,0)</f>
        <v>A</v>
      </c>
      <c r="C324" s="626">
        <f>VLOOKUP(A324,Plan1!A324:J1443,3,0)</f>
        <v>1</v>
      </c>
      <c r="D324" s="60">
        <v>388</v>
      </c>
      <c r="E324" s="60" t="s">
        <v>2272</v>
      </c>
      <c r="F324" s="61">
        <v>1608848.46</v>
      </c>
      <c r="G324" s="60">
        <v>0</v>
      </c>
      <c r="H324" s="60">
        <v>0</v>
      </c>
      <c r="I324" s="627">
        <v>1608848.46</v>
      </c>
      <c r="J324" s="60" t="s">
        <v>3925</v>
      </c>
    </row>
    <row r="325" spans="1:10">
      <c r="A325" s="60" t="s">
        <v>4619</v>
      </c>
      <c r="B325" s="626" t="str">
        <f>VLOOKUP(A325,Plan1!A325:J1441,2,0)</f>
        <v>A</v>
      </c>
      <c r="C325" s="626">
        <f>VLOOKUP(A325,Plan1!A325:J1444,3,0)</f>
        <v>1</v>
      </c>
      <c r="D325" s="60">
        <v>389</v>
      </c>
      <c r="E325" s="60" t="s">
        <v>2273</v>
      </c>
      <c r="F325" s="61">
        <v>40443.919999999998</v>
      </c>
      <c r="G325" s="60">
        <v>0</v>
      </c>
      <c r="H325" s="60">
        <v>0</v>
      </c>
      <c r="I325" s="627">
        <v>40443.919999999998</v>
      </c>
      <c r="J325" s="60" t="s">
        <v>3925</v>
      </c>
    </row>
    <row r="326" spans="1:10">
      <c r="A326" s="60" t="s">
        <v>4620</v>
      </c>
      <c r="B326" s="626" t="str">
        <f>VLOOKUP(A326,Plan1!A326:J1442,2,0)</f>
        <v>A</v>
      </c>
      <c r="C326" s="626">
        <f>VLOOKUP(A326,Plan1!A326:J1445,3,0)</f>
        <v>1</v>
      </c>
      <c r="D326" s="60">
        <v>1153</v>
      </c>
      <c r="E326" s="60" t="s">
        <v>2274</v>
      </c>
      <c r="F326" s="61">
        <v>600777.4</v>
      </c>
      <c r="G326" s="60">
        <v>0</v>
      </c>
      <c r="H326" s="60">
        <v>0</v>
      </c>
      <c r="I326" s="627">
        <v>600777.4</v>
      </c>
      <c r="J326" s="60" t="s">
        <v>3925</v>
      </c>
    </row>
    <row r="327" spans="1:10">
      <c r="A327" s="60" t="s">
        <v>4621</v>
      </c>
      <c r="B327" s="626" t="str">
        <f>VLOOKUP(A327,Plan1!A327:J1443,2,0)</f>
        <v>A</v>
      </c>
      <c r="C327" s="626">
        <f>VLOOKUP(A327,Plan1!A327:J1446,3,0)</f>
        <v>1</v>
      </c>
      <c r="D327" s="60">
        <v>1227</v>
      </c>
      <c r="E327" s="60" t="s">
        <v>6305</v>
      </c>
      <c r="F327" s="61">
        <v>11051167.33</v>
      </c>
      <c r="G327" s="60">
        <v>0</v>
      </c>
      <c r="H327" s="60">
        <v>0</v>
      </c>
      <c r="I327" s="627">
        <v>11051167.33</v>
      </c>
      <c r="J327" s="60" t="s">
        <v>3925</v>
      </c>
    </row>
    <row r="328" spans="1:10">
      <c r="A328" s="60" t="s">
        <v>4622</v>
      </c>
      <c r="B328" s="626" t="str">
        <f>VLOOKUP(A328,Plan1!A328:J1444,2,0)</f>
        <v>A</v>
      </c>
      <c r="C328" s="626">
        <f>VLOOKUP(A328,Plan1!A328:J1447,3,0)</f>
        <v>1</v>
      </c>
      <c r="D328" s="60">
        <v>1577</v>
      </c>
      <c r="E328" s="60" t="s">
        <v>2275</v>
      </c>
      <c r="F328" s="61">
        <v>213422.75</v>
      </c>
      <c r="G328" s="60">
        <v>0</v>
      </c>
      <c r="H328" s="60">
        <v>0</v>
      </c>
      <c r="I328" s="627">
        <v>213422.75</v>
      </c>
      <c r="J328" s="60" t="s">
        <v>3925</v>
      </c>
    </row>
    <row r="329" spans="1:10">
      <c r="A329" s="60" t="s">
        <v>4623</v>
      </c>
      <c r="B329" s="626" t="str">
        <f>VLOOKUP(A329,Plan1!A329:J1445,2,0)</f>
        <v>A</v>
      </c>
      <c r="C329" s="626">
        <f>VLOOKUP(A329,Plan1!A329:J1448,3,0)</f>
        <v>1</v>
      </c>
      <c r="D329" s="60">
        <v>1610</v>
      </c>
      <c r="E329" s="60" t="s">
        <v>2276</v>
      </c>
      <c r="F329" s="61">
        <v>4774203.0599999996</v>
      </c>
      <c r="G329" s="60">
        <v>0</v>
      </c>
      <c r="H329" s="60">
        <v>0</v>
      </c>
      <c r="I329" s="627">
        <v>4774203.0599999996</v>
      </c>
      <c r="J329" s="60" t="s">
        <v>3925</v>
      </c>
    </row>
    <row r="330" spans="1:10">
      <c r="A330" s="60" t="s">
        <v>4624</v>
      </c>
      <c r="B330" s="626" t="str">
        <f>VLOOKUP(A330,Plan1!A330:J1446,2,0)</f>
        <v>A</v>
      </c>
      <c r="C330" s="626">
        <f>VLOOKUP(A330,Plan1!A330:J1449,3,0)</f>
        <v>1</v>
      </c>
      <c r="D330" s="60">
        <v>1611</v>
      </c>
      <c r="E330" s="60" t="s">
        <v>2277</v>
      </c>
      <c r="F330" s="61">
        <v>28279010.84</v>
      </c>
      <c r="G330" s="60">
        <v>0</v>
      </c>
      <c r="H330" s="60">
        <v>0</v>
      </c>
      <c r="I330" s="627">
        <v>28279010.84</v>
      </c>
      <c r="J330" s="60" t="s">
        <v>3925</v>
      </c>
    </row>
    <row r="331" spans="1:10">
      <c r="A331" s="60" t="s">
        <v>4625</v>
      </c>
      <c r="B331" s="626" t="str">
        <f>VLOOKUP(A331,Plan1!A331:J1447,2,0)</f>
        <v>A</v>
      </c>
      <c r="C331" s="626">
        <f>VLOOKUP(A331,Plan1!A331:J1450,3,0)</f>
        <v>1</v>
      </c>
      <c r="D331" s="60">
        <v>1612</v>
      </c>
      <c r="E331" s="60" t="s">
        <v>6306</v>
      </c>
      <c r="F331" s="61">
        <v>2994216.62</v>
      </c>
      <c r="G331" s="60">
        <v>0</v>
      </c>
      <c r="H331" s="60">
        <v>0</v>
      </c>
      <c r="I331" s="627">
        <v>2994216.62</v>
      </c>
      <c r="J331" s="60" t="s">
        <v>3925</v>
      </c>
    </row>
    <row r="332" spans="1:10">
      <c r="A332" s="60" t="s">
        <v>4626</v>
      </c>
      <c r="B332" s="626" t="str">
        <f>VLOOKUP(A332,Plan1!A332:J1448,2,0)</f>
        <v>A</v>
      </c>
      <c r="C332" s="626">
        <f>VLOOKUP(A332,Plan1!A332:J1451,3,0)</f>
        <v>1</v>
      </c>
      <c r="D332" s="60">
        <v>1626</v>
      </c>
      <c r="E332" s="60" t="s">
        <v>6307</v>
      </c>
      <c r="F332" s="61">
        <v>564875.94999999995</v>
      </c>
      <c r="G332" s="60">
        <v>0</v>
      </c>
      <c r="H332" s="60">
        <v>0</v>
      </c>
      <c r="I332" s="627">
        <v>564875.94999999995</v>
      </c>
      <c r="J332" s="60" t="s">
        <v>3925</v>
      </c>
    </row>
    <row r="333" spans="1:10">
      <c r="A333" s="60" t="s">
        <v>4627</v>
      </c>
      <c r="B333" s="626" t="str">
        <f>VLOOKUP(A333,Plan1!A333:J1449,2,0)</f>
        <v>A</v>
      </c>
      <c r="C333" s="626">
        <f>VLOOKUP(A333,Plan1!A333:J1452,3,0)</f>
        <v>1</v>
      </c>
      <c r="D333" s="60">
        <v>1627</v>
      </c>
      <c r="E333" s="60" t="s">
        <v>6308</v>
      </c>
      <c r="F333" s="61">
        <v>296388.24</v>
      </c>
      <c r="G333" s="60">
        <v>0</v>
      </c>
      <c r="H333" s="60">
        <v>0</v>
      </c>
      <c r="I333" s="627">
        <v>296388.24</v>
      </c>
      <c r="J333" s="60" t="s">
        <v>3925</v>
      </c>
    </row>
    <row r="334" spans="1:10">
      <c r="A334" s="60" t="s">
        <v>4628</v>
      </c>
      <c r="B334" s="626" t="str">
        <f>VLOOKUP(A334,Plan1!A334:J1450,2,0)</f>
        <v>A</v>
      </c>
      <c r="C334" s="626">
        <f>VLOOKUP(A334,Plan1!A334:J1453,3,0)</f>
        <v>1</v>
      </c>
      <c r="D334" s="60">
        <v>1668</v>
      </c>
      <c r="E334" s="60" t="s">
        <v>6309</v>
      </c>
      <c r="F334" s="61">
        <v>283357.05</v>
      </c>
      <c r="G334" s="60">
        <v>0</v>
      </c>
      <c r="H334" s="60">
        <v>0</v>
      </c>
      <c r="I334" s="627">
        <v>283357.05</v>
      </c>
      <c r="J334" s="60" t="s">
        <v>3925</v>
      </c>
    </row>
    <row r="335" spans="1:10">
      <c r="A335" s="60" t="s">
        <v>4629</v>
      </c>
      <c r="B335" s="626" t="str">
        <f>VLOOKUP(A335,Plan1!A335:J1451,2,0)</f>
        <v>A</v>
      </c>
      <c r="C335" s="626">
        <f>VLOOKUP(A335,Plan1!A335:J1454,3,0)</f>
        <v>1</v>
      </c>
      <c r="D335" s="60">
        <v>1680</v>
      </c>
      <c r="E335" s="60" t="s">
        <v>2278</v>
      </c>
      <c r="F335" s="61">
        <v>2244114.52</v>
      </c>
      <c r="G335" s="60">
        <v>0</v>
      </c>
      <c r="H335" s="60">
        <v>0</v>
      </c>
      <c r="I335" s="627">
        <v>2244114.52</v>
      </c>
      <c r="J335" s="60" t="s">
        <v>3925</v>
      </c>
    </row>
    <row r="336" spans="1:10">
      <c r="A336" s="60" t="s">
        <v>4630</v>
      </c>
      <c r="B336" s="626" t="str">
        <f>VLOOKUP(A336,Plan1!A336:J1452,2,0)</f>
        <v>A</v>
      </c>
      <c r="C336" s="626">
        <f>VLOOKUP(A336,Plan1!A336:J1455,3,0)</f>
        <v>1</v>
      </c>
      <c r="D336" s="60">
        <v>1688</v>
      </c>
      <c r="E336" s="60" t="s">
        <v>2279</v>
      </c>
      <c r="F336" s="61">
        <v>3022822.74</v>
      </c>
      <c r="G336" s="60">
        <v>0</v>
      </c>
      <c r="H336" s="60">
        <v>0</v>
      </c>
      <c r="I336" s="627">
        <v>3022822.74</v>
      </c>
      <c r="J336" s="60" t="s">
        <v>3925</v>
      </c>
    </row>
    <row r="337" spans="1:10">
      <c r="A337" s="60" t="s">
        <v>4631</v>
      </c>
      <c r="B337" s="626" t="str">
        <f>VLOOKUP(A337,Plan1!A337:J1453,2,0)</f>
        <v>A</v>
      </c>
      <c r="C337" s="626">
        <f>VLOOKUP(A337,Plan1!A337:J1456,3,0)</f>
        <v>1</v>
      </c>
      <c r="D337" s="60">
        <v>1696</v>
      </c>
      <c r="E337" s="60" t="s">
        <v>2280</v>
      </c>
      <c r="F337" s="61">
        <v>417118.29</v>
      </c>
      <c r="G337" s="60">
        <v>0</v>
      </c>
      <c r="H337" s="60">
        <v>0</v>
      </c>
      <c r="I337" s="627">
        <v>417118.29</v>
      </c>
      <c r="J337" s="60" t="s">
        <v>3925</v>
      </c>
    </row>
    <row r="338" spans="1:10">
      <c r="A338" s="60" t="s">
        <v>4632</v>
      </c>
      <c r="B338" s="626" t="str">
        <f>VLOOKUP(A338,Plan1!A338:J1454,2,0)</f>
        <v>A</v>
      </c>
      <c r="C338" s="626">
        <f>VLOOKUP(A338,Plan1!A338:J1457,3,0)</f>
        <v>1</v>
      </c>
      <c r="D338" s="60">
        <v>1750</v>
      </c>
      <c r="E338" s="60" t="s">
        <v>6310</v>
      </c>
      <c r="F338" s="61">
        <v>10896142.48</v>
      </c>
      <c r="G338" s="60">
        <v>0</v>
      </c>
      <c r="H338" s="60">
        <v>0</v>
      </c>
      <c r="I338" s="627">
        <v>10896142.48</v>
      </c>
      <c r="J338" s="60" t="s">
        <v>3925</v>
      </c>
    </row>
    <row r="339" spans="1:10">
      <c r="A339" s="60" t="s">
        <v>4633</v>
      </c>
      <c r="B339" s="626" t="str">
        <f>VLOOKUP(A339,Plan1!A339:J1455,2,0)</f>
        <v>A</v>
      </c>
      <c r="C339" s="626">
        <f>VLOOKUP(A339,Plan1!A339:J1458,3,0)</f>
        <v>1</v>
      </c>
      <c r="D339" s="60">
        <v>1794</v>
      </c>
      <c r="E339" s="60" t="s">
        <v>2281</v>
      </c>
      <c r="F339" s="61">
        <v>99894.54</v>
      </c>
      <c r="G339" s="60">
        <v>0</v>
      </c>
      <c r="H339" s="60">
        <v>0</v>
      </c>
      <c r="I339" s="627">
        <v>99894.54</v>
      </c>
      <c r="J339" s="60" t="s">
        <v>3925</v>
      </c>
    </row>
    <row r="340" spans="1:10">
      <c r="A340" s="60" t="s">
        <v>4634</v>
      </c>
      <c r="B340" s="626" t="str">
        <f>VLOOKUP(A340,Plan1!A340:J1456,2,0)</f>
        <v>A</v>
      </c>
      <c r="C340" s="626">
        <f>VLOOKUP(A340,Plan1!A340:J1459,3,0)</f>
        <v>1</v>
      </c>
      <c r="D340" s="60">
        <v>1826</v>
      </c>
      <c r="E340" s="60" t="s">
        <v>2282</v>
      </c>
      <c r="F340" s="61">
        <v>5541842.7599999998</v>
      </c>
      <c r="G340" s="60">
        <v>0</v>
      </c>
      <c r="H340" s="60">
        <v>0</v>
      </c>
      <c r="I340" s="627">
        <v>5541842.7599999998</v>
      </c>
      <c r="J340" s="60" t="s">
        <v>3925</v>
      </c>
    </row>
    <row r="341" spans="1:10">
      <c r="A341" s="60" t="s">
        <v>4635</v>
      </c>
      <c r="B341" s="626" t="str">
        <f>VLOOKUP(A341,Plan1!A341:J1457,2,0)</f>
        <v>A</v>
      </c>
      <c r="C341" s="626">
        <f>VLOOKUP(A341,Plan1!A341:J1460,3,0)</f>
        <v>1</v>
      </c>
      <c r="D341" s="60">
        <v>1829</v>
      </c>
      <c r="E341" s="60" t="s">
        <v>6311</v>
      </c>
      <c r="F341" s="61">
        <v>1476159.75</v>
      </c>
      <c r="G341" s="60">
        <v>0</v>
      </c>
      <c r="H341" s="60">
        <v>0</v>
      </c>
      <c r="I341" s="627">
        <v>1476159.75</v>
      </c>
      <c r="J341" s="60" t="s">
        <v>3925</v>
      </c>
    </row>
    <row r="342" spans="1:10">
      <c r="A342" s="60" t="s">
        <v>4636</v>
      </c>
      <c r="B342" s="626" t="str">
        <f>VLOOKUP(A342,Plan1!A342:J1458,2,0)</f>
        <v>A</v>
      </c>
      <c r="C342" s="626">
        <f>VLOOKUP(A342,Plan1!A342:J1461,3,0)</f>
        <v>1</v>
      </c>
      <c r="D342" s="60">
        <v>1867</v>
      </c>
      <c r="E342" s="60" t="s">
        <v>2283</v>
      </c>
      <c r="F342" s="61">
        <v>1616585.5</v>
      </c>
      <c r="G342" s="60">
        <v>0</v>
      </c>
      <c r="H342" s="60">
        <v>0</v>
      </c>
      <c r="I342" s="627">
        <v>1616585.5</v>
      </c>
      <c r="J342" s="60" t="s">
        <v>3925</v>
      </c>
    </row>
    <row r="343" spans="1:10">
      <c r="A343" s="60" t="s">
        <v>4637</v>
      </c>
      <c r="B343" s="626" t="str">
        <f>VLOOKUP(A343,Plan1!A343:J1459,2,0)</f>
        <v>A</v>
      </c>
      <c r="C343" s="626">
        <f>VLOOKUP(A343,Plan1!A343:J1462,3,0)</f>
        <v>1</v>
      </c>
      <c r="D343" s="60">
        <v>1896</v>
      </c>
      <c r="E343" s="60" t="s">
        <v>2284</v>
      </c>
      <c r="F343" s="61">
        <v>6857529.0599999996</v>
      </c>
      <c r="G343" s="60">
        <v>0</v>
      </c>
      <c r="H343" s="60">
        <v>0</v>
      </c>
      <c r="I343" s="627">
        <v>6857529.0599999996</v>
      </c>
      <c r="J343" s="60" t="s">
        <v>3925</v>
      </c>
    </row>
    <row r="344" spans="1:10">
      <c r="A344" s="60" t="s">
        <v>4638</v>
      </c>
      <c r="B344" s="626" t="str">
        <f>VLOOKUP(A344,Plan1!A344:J1460,2,0)</f>
        <v>A</v>
      </c>
      <c r="C344" s="626">
        <f>VLOOKUP(A344,Plan1!A344:J1463,3,0)</f>
        <v>1</v>
      </c>
      <c r="D344" s="60">
        <v>1917</v>
      </c>
      <c r="E344" s="60" t="s">
        <v>2285</v>
      </c>
      <c r="F344" s="61">
        <v>3026621.81</v>
      </c>
      <c r="G344" s="60">
        <v>0</v>
      </c>
      <c r="H344" s="60">
        <v>0</v>
      </c>
      <c r="I344" s="627">
        <v>3026621.81</v>
      </c>
      <c r="J344" s="60" t="s">
        <v>3925</v>
      </c>
    </row>
    <row r="345" spans="1:10">
      <c r="A345" s="60" t="s">
        <v>4639</v>
      </c>
      <c r="B345" s="626" t="str">
        <f>VLOOKUP(A345,Plan1!A345:J1461,2,0)</f>
        <v>A</v>
      </c>
      <c r="C345" s="626">
        <f>VLOOKUP(A345,Plan1!A345:J1464,3,0)</f>
        <v>1</v>
      </c>
      <c r="D345" s="60">
        <v>1918</v>
      </c>
      <c r="E345" s="60" t="s">
        <v>2286</v>
      </c>
      <c r="F345" s="61">
        <v>65279618.619999997</v>
      </c>
      <c r="G345" s="60">
        <v>0</v>
      </c>
      <c r="H345" s="60">
        <v>0</v>
      </c>
      <c r="I345" s="627">
        <v>65279618.619999997</v>
      </c>
      <c r="J345" s="60" t="s">
        <v>3925</v>
      </c>
    </row>
    <row r="346" spans="1:10">
      <c r="A346" s="60" t="s">
        <v>4640</v>
      </c>
      <c r="B346" s="626" t="str">
        <f>VLOOKUP(A346,Plan1!A346:J1462,2,0)</f>
        <v>A</v>
      </c>
      <c r="C346" s="626">
        <f>VLOOKUP(A346,Plan1!A346:J1465,3,0)</f>
        <v>1</v>
      </c>
      <c r="D346" s="60">
        <v>1920</v>
      </c>
      <c r="E346" s="60" t="s">
        <v>2287</v>
      </c>
      <c r="F346" s="61">
        <v>2059939.77</v>
      </c>
      <c r="G346" s="60">
        <v>0</v>
      </c>
      <c r="H346" s="60">
        <v>0</v>
      </c>
      <c r="I346" s="627">
        <v>2059939.77</v>
      </c>
      <c r="J346" s="60" t="s">
        <v>3925</v>
      </c>
    </row>
    <row r="347" spans="1:10">
      <c r="A347" s="60" t="s">
        <v>4641</v>
      </c>
      <c r="B347" s="626" t="str">
        <f>VLOOKUP(A347,Plan1!A347:J1463,2,0)</f>
        <v>A</v>
      </c>
      <c r="C347" s="626">
        <f>VLOOKUP(A347,Plan1!A347:J1466,3,0)</f>
        <v>1</v>
      </c>
      <c r="D347" s="60">
        <v>1924</v>
      </c>
      <c r="E347" s="60" t="s">
        <v>2288</v>
      </c>
      <c r="F347" s="61">
        <v>4724183.8</v>
      </c>
      <c r="G347" s="60">
        <v>0</v>
      </c>
      <c r="H347" s="60">
        <v>0</v>
      </c>
      <c r="I347" s="627">
        <v>4724183.8</v>
      </c>
      <c r="J347" s="60" t="s">
        <v>3925</v>
      </c>
    </row>
    <row r="348" spans="1:10">
      <c r="A348" s="60" t="s">
        <v>4642</v>
      </c>
      <c r="B348" s="626" t="str">
        <f>VLOOKUP(A348,Plan1!A348:J1464,2,0)</f>
        <v>A</v>
      </c>
      <c r="C348" s="626">
        <f>VLOOKUP(A348,Plan1!A348:J1467,3,0)</f>
        <v>1</v>
      </c>
      <c r="D348" s="60">
        <v>1925</v>
      </c>
      <c r="E348" s="60" t="s">
        <v>6312</v>
      </c>
      <c r="F348" s="61">
        <v>248749.95</v>
      </c>
      <c r="G348" s="60">
        <v>0</v>
      </c>
      <c r="H348" s="60">
        <v>0</v>
      </c>
      <c r="I348" s="627">
        <v>248749.95</v>
      </c>
      <c r="J348" s="60" t="s">
        <v>3925</v>
      </c>
    </row>
    <row r="349" spans="1:10">
      <c r="A349" s="60" t="s">
        <v>4643</v>
      </c>
      <c r="B349" s="626" t="str">
        <f>VLOOKUP(A349,Plan1!A349:J1465,2,0)</f>
        <v>A</v>
      </c>
      <c r="C349" s="626">
        <f>VLOOKUP(A349,Plan1!A349:J1468,3,0)</f>
        <v>1</v>
      </c>
      <c r="D349" s="60">
        <v>1944</v>
      </c>
      <c r="E349" s="60" t="s">
        <v>2289</v>
      </c>
      <c r="F349" s="61">
        <v>511309.88</v>
      </c>
      <c r="G349" s="60">
        <v>0</v>
      </c>
      <c r="H349" s="60">
        <v>0</v>
      </c>
      <c r="I349" s="627">
        <v>511309.88</v>
      </c>
      <c r="J349" s="60" t="s">
        <v>3925</v>
      </c>
    </row>
    <row r="350" spans="1:10">
      <c r="A350" s="60" t="s">
        <v>4644</v>
      </c>
      <c r="B350" s="626" t="str">
        <f>VLOOKUP(A350,Plan1!A350:J1466,2,0)</f>
        <v>A</v>
      </c>
      <c r="C350" s="626">
        <f>VLOOKUP(A350,Plan1!A350:J1469,3,0)</f>
        <v>1</v>
      </c>
      <c r="D350" s="60">
        <v>1948</v>
      </c>
      <c r="E350" s="60" t="s">
        <v>6313</v>
      </c>
      <c r="F350" s="61">
        <v>64663.93</v>
      </c>
      <c r="G350" s="60">
        <v>0</v>
      </c>
      <c r="H350" s="60">
        <v>0</v>
      </c>
      <c r="I350" s="627">
        <v>64663.93</v>
      </c>
      <c r="J350" s="60" t="s">
        <v>3925</v>
      </c>
    </row>
    <row r="351" spans="1:10">
      <c r="A351" s="60" t="s">
        <v>4645</v>
      </c>
      <c r="B351" s="626" t="str">
        <f>VLOOKUP(A351,Plan1!A351:J1467,2,0)</f>
        <v>A</v>
      </c>
      <c r="C351" s="626">
        <f>VLOOKUP(A351,Plan1!A351:J1470,3,0)</f>
        <v>1</v>
      </c>
      <c r="D351" s="60">
        <v>1977</v>
      </c>
      <c r="E351" s="60" t="s">
        <v>2290</v>
      </c>
      <c r="F351" s="61">
        <v>403085.06</v>
      </c>
      <c r="G351" s="60">
        <v>0</v>
      </c>
      <c r="H351" s="60">
        <v>0</v>
      </c>
      <c r="I351" s="627">
        <v>403085.06</v>
      </c>
      <c r="J351" s="60" t="s">
        <v>3925</v>
      </c>
    </row>
    <row r="352" spans="1:10">
      <c r="A352" s="60" t="s">
        <v>4646</v>
      </c>
      <c r="B352" s="626" t="str">
        <f>VLOOKUP(A352,Plan1!A352:J1468,2,0)</f>
        <v>A</v>
      </c>
      <c r="C352" s="626">
        <f>VLOOKUP(A352,Plan1!A352:J1471,3,0)</f>
        <v>1</v>
      </c>
      <c r="D352" s="60">
        <v>2023</v>
      </c>
      <c r="E352" s="60" t="s">
        <v>2291</v>
      </c>
      <c r="F352" s="61">
        <v>140156.95000000001</v>
      </c>
      <c r="G352" s="60">
        <v>0</v>
      </c>
      <c r="H352" s="60">
        <v>0</v>
      </c>
      <c r="I352" s="627">
        <v>140156.95000000001</v>
      </c>
      <c r="J352" s="60" t="s">
        <v>3925</v>
      </c>
    </row>
    <row r="353" spans="1:10">
      <c r="A353" s="60" t="s">
        <v>4647</v>
      </c>
      <c r="B353" s="626" t="str">
        <f>VLOOKUP(A353,Plan1!A353:J1469,2,0)</f>
        <v>A</v>
      </c>
      <c r="C353" s="626">
        <f>VLOOKUP(A353,Plan1!A353:J1472,3,0)</f>
        <v>1</v>
      </c>
      <c r="D353" s="60">
        <v>2190</v>
      </c>
      <c r="E353" s="60" t="s">
        <v>2292</v>
      </c>
      <c r="F353" s="61">
        <v>335001.3</v>
      </c>
      <c r="G353" s="60">
        <v>0</v>
      </c>
      <c r="H353" s="60">
        <v>0</v>
      </c>
      <c r="I353" s="627">
        <v>335001.3</v>
      </c>
      <c r="J353" s="60" t="s">
        <v>3925</v>
      </c>
    </row>
    <row r="354" spans="1:10">
      <c r="A354" s="60" t="s">
        <v>4648</v>
      </c>
      <c r="B354" s="626" t="str">
        <f>VLOOKUP(A354,Plan1!A354:J1470,2,0)</f>
        <v>A</v>
      </c>
      <c r="C354" s="626">
        <f>VLOOKUP(A354,Plan1!A354:J1473,3,0)</f>
        <v>1</v>
      </c>
      <c r="D354" s="60">
        <v>2258</v>
      </c>
      <c r="E354" s="60" t="s">
        <v>2293</v>
      </c>
      <c r="F354" s="61">
        <v>850450.24</v>
      </c>
      <c r="G354" s="60">
        <v>0</v>
      </c>
      <c r="H354" s="60">
        <v>0</v>
      </c>
      <c r="I354" s="627">
        <v>850450.24</v>
      </c>
      <c r="J354" s="60" t="s">
        <v>3925</v>
      </c>
    </row>
    <row r="355" spans="1:10">
      <c r="A355" s="60" t="s">
        <v>4649</v>
      </c>
      <c r="B355" s="626" t="str">
        <f>VLOOKUP(A355,Plan1!A355:J1471,2,0)</f>
        <v>A</v>
      </c>
      <c r="C355" s="626">
        <f>VLOOKUP(A355,Plan1!A355:J1474,3,0)</f>
        <v>1</v>
      </c>
      <c r="D355" s="60">
        <v>2260</v>
      </c>
      <c r="E355" s="60" t="s">
        <v>6314</v>
      </c>
      <c r="F355" s="61">
        <v>1614217.07</v>
      </c>
      <c r="G355" s="60">
        <v>0</v>
      </c>
      <c r="H355" s="60">
        <v>0</v>
      </c>
      <c r="I355" s="627">
        <v>1614217.07</v>
      </c>
      <c r="J355" s="60" t="s">
        <v>3925</v>
      </c>
    </row>
    <row r="356" spans="1:10">
      <c r="A356" s="60" t="s">
        <v>4650</v>
      </c>
      <c r="B356" s="626" t="str">
        <f>VLOOKUP(A356,Plan1!A356:J1472,2,0)</f>
        <v>A</v>
      </c>
      <c r="C356" s="626">
        <f>VLOOKUP(A356,Plan1!A356:J1475,3,0)</f>
        <v>1</v>
      </c>
      <c r="D356" s="60">
        <v>2305</v>
      </c>
      <c r="E356" s="60" t="s">
        <v>6315</v>
      </c>
      <c r="F356" s="61">
        <v>153374.81</v>
      </c>
      <c r="G356" s="60">
        <v>0</v>
      </c>
      <c r="H356" s="60">
        <v>0</v>
      </c>
      <c r="I356" s="627">
        <v>153374.81</v>
      </c>
      <c r="J356" s="60" t="s">
        <v>3925</v>
      </c>
    </row>
    <row r="357" spans="1:10">
      <c r="A357" s="60" t="s">
        <v>4651</v>
      </c>
      <c r="B357" s="626" t="str">
        <f>VLOOKUP(A357,Plan1!A357:J1473,2,0)</f>
        <v>A</v>
      </c>
      <c r="C357" s="626">
        <f>VLOOKUP(A357,Plan1!A357:J1476,3,0)</f>
        <v>1</v>
      </c>
      <c r="D357" s="60">
        <v>2419</v>
      </c>
      <c r="E357" s="60" t="s">
        <v>2294</v>
      </c>
      <c r="F357" s="61">
        <v>2145436.33</v>
      </c>
      <c r="G357" s="60">
        <v>0</v>
      </c>
      <c r="H357" s="60">
        <v>0</v>
      </c>
      <c r="I357" s="627">
        <v>2145436.33</v>
      </c>
      <c r="J357" s="60" t="s">
        <v>3925</v>
      </c>
    </row>
    <row r="358" spans="1:10">
      <c r="A358" s="60" t="s">
        <v>4652</v>
      </c>
      <c r="B358" s="626" t="str">
        <f>VLOOKUP(A358,Plan1!A358:J1474,2,0)</f>
        <v>A</v>
      </c>
      <c r="C358" s="626">
        <f>VLOOKUP(A358,Plan1!A358:J1477,3,0)</f>
        <v>1</v>
      </c>
      <c r="D358" s="60">
        <v>2434</v>
      </c>
      <c r="E358" s="60" t="s">
        <v>2295</v>
      </c>
      <c r="F358" s="61">
        <v>1216045.3799999999</v>
      </c>
      <c r="G358" s="60">
        <v>0</v>
      </c>
      <c r="H358" s="60">
        <v>0</v>
      </c>
      <c r="I358" s="627">
        <v>1216045.3799999999</v>
      </c>
      <c r="J358" s="60" t="s">
        <v>3925</v>
      </c>
    </row>
    <row r="359" spans="1:10">
      <c r="A359" s="60" t="s">
        <v>4653</v>
      </c>
      <c r="B359" s="626" t="str">
        <f>VLOOKUP(A359,Plan1!A359:J1475,2,0)</f>
        <v>A</v>
      </c>
      <c r="C359" s="626">
        <f>VLOOKUP(A359,Plan1!A359:J1478,3,0)</f>
        <v>1</v>
      </c>
      <c r="D359" s="60">
        <v>2440</v>
      </c>
      <c r="E359" s="60" t="s">
        <v>2296</v>
      </c>
      <c r="F359" s="61">
        <v>200078.64</v>
      </c>
      <c r="G359" s="60">
        <v>0</v>
      </c>
      <c r="H359" s="60">
        <v>0</v>
      </c>
      <c r="I359" s="627">
        <v>200078.64</v>
      </c>
      <c r="J359" s="60" t="s">
        <v>3925</v>
      </c>
    </row>
    <row r="360" spans="1:10">
      <c r="A360" s="60" t="s">
        <v>4654</v>
      </c>
      <c r="B360" s="626" t="str">
        <f>VLOOKUP(A360,Plan1!A360:J1476,2,0)</f>
        <v>A</v>
      </c>
      <c r="C360" s="626">
        <f>VLOOKUP(A360,Plan1!A360:J1479,3,0)</f>
        <v>1</v>
      </c>
      <c r="D360" s="60">
        <v>2458</v>
      </c>
      <c r="E360" s="60" t="s">
        <v>6316</v>
      </c>
      <c r="F360" s="61">
        <v>18350894.59</v>
      </c>
      <c r="G360" s="60">
        <v>0</v>
      </c>
      <c r="H360" s="60">
        <v>0</v>
      </c>
      <c r="I360" s="627">
        <v>18350894.59</v>
      </c>
      <c r="J360" s="60" t="s">
        <v>3925</v>
      </c>
    </row>
    <row r="361" spans="1:10">
      <c r="A361" s="60" t="s">
        <v>4655</v>
      </c>
      <c r="B361" s="626" t="str">
        <f>VLOOKUP(A361,Plan1!A361:J1477,2,0)</f>
        <v>A</v>
      </c>
      <c r="C361" s="626">
        <f>VLOOKUP(A361,Plan1!A361:J1480,3,0)</f>
        <v>1</v>
      </c>
      <c r="D361" s="60">
        <v>2551</v>
      </c>
      <c r="E361" s="60" t="s">
        <v>6317</v>
      </c>
      <c r="F361" s="61">
        <v>155999.99</v>
      </c>
      <c r="G361" s="60">
        <v>0</v>
      </c>
      <c r="H361" s="60">
        <v>0</v>
      </c>
      <c r="I361" s="627">
        <v>155999.99</v>
      </c>
      <c r="J361" s="60" t="s">
        <v>3925</v>
      </c>
    </row>
    <row r="362" spans="1:10">
      <c r="A362" s="60" t="s">
        <v>4656</v>
      </c>
      <c r="B362" s="626" t="str">
        <f>VLOOKUP(A362,Plan1!A362:J1478,2,0)</f>
        <v>A</v>
      </c>
      <c r="C362" s="626">
        <f>VLOOKUP(A362,Plan1!A362:J1481,3,0)</f>
        <v>1</v>
      </c>
      <c r="D362" s="60">
        <v>2568</v>
      </c>
      <c r="E362" s="60" t="s">
        <v>2297</v>
      </c>
      <c r="F362" s="61">
        <v>1583376.9</v>
      </c>
      <c r="G362" s="60">
        <v>0</v>
      </c>
      <c r="H362" s="60">
        <v>0</v>
      </c>
      <c r="I362" s="627">
        <v>1583376.9</v>
      </c>
      <c r="J362" s="60" t="s">
        <v>3925</v>
      </c>
    </row>
    <row r="363" spans="1:10">
      <c r="A363" s="60" t="s">
        <v>4657</v>
      </c>
      <c r="B363" s="626" t="str">
        <f>VLOOKUP(A363,Plan1!A363:J1479,2,0)</f>
        <v>A</v>
      </c>
      <c r="C363" s="626">
        <f>VLOOKUP(A363,Plan1!A363:J1482,3,0)</f>
        <v>1</v>
      </c>
      <c r="D363" s="60">
        <v>2577</v>
      </c>
      <c r="E363" s="60" t="s">
        <v>6318</v>
      </c>
      <c r="F363" s="61">
        <v>835531.49</v>
      </c>
      <c r="G363" s="60">
        <v>0</v>
      </c>
      <c r="H363" s="60">
        <v>0</v>
      </c>
      <c r="I363" s="627">
        <v>835531.49</v>
      </c>
      <c r="J363" s="60" t="s">
        <v>3925</v>
      </c>
    </row>
    <row r="364" spans="1:10">
      <c r="A364" s="60" t="s">
        <v>4658</v>
      </c>
      <c r="B364" s="626" t="str">
        <f>VLOOKUP(A364,Plan1!A364:J1480,2,0)</f>
        <v>A</v>
      </c>
      <c r="C364" s="626">
        <f>VLOOKUP(A364,Plan1!A364:J1483,3,0)</f>
        <v>1</v>
      </c>
      <c r="D364" s="60">
        <v>2593</v>
      </c>
      <c r="E364" s="60" t="s">
        <v>2298</v>
      </c>
      <c r="F364" s="61">
        <v>83331.41</v>
      </c>
      <c r="G364" s="60">
        <v>0</v>
      </c>
      <c r="H364" s="60">
        <v>0</v>
      </c>
      <c r="I364" s="627">
        <v>83331.41</v>
      </c>
      <c r="J364" s="60" t="s">
        <v>3925</v>
      </c>
    </row>
    <row r="365" spans="1:10">
      <c r="A365" s="60" t="s">
        <v>4659</v>
      </c>
      <c r="B365" s="626" t="str">
        <f>VLOOKUP(A365,Plan1!A365:J1481,2,0)</f>
        <v>A</v>
      </c>
      <c r="C365" s="626">
        <f>VLOOKUP(A365,Plan1!A365:J1484,3,0)</f>
        <v>1</v>
      </c>
      <c r="D365" s="60">
        <v>2619</v>
      </c>
      <c r="E365" s="60" t="s">
        <v>6319</v>
      </c>
      <c r="F365" s="61">
        <v>31968.02</v>
      </c>
      <c r="G365" s="60">
        <v>0</v>
      </c>
      <c r="H365" s="60">
        <v>0</v>
      </c>
      <c r="I365" s="627">
        <v>31968.02</v>
      </c>
      <c r="J365" s="60" t="s">
        <v>3925</v>
      </c>
    </row>
    <row r="366" spans="1:10">
      <c r="A366" s="60" t="s">
        <v>4660</v>
      </c>
      <c r="B366" s="626" t="str">
        <f>VLOOKUP(A366,Plan1!A366:J1482,2,0)</f>
        <v>A</v>
      </c>
      <c r="C366" s="626">
        <f>VLOOKUP(A366,Plan1!A366:J1485,3,0)</f>
        <v>1</v>
      </c>
      <c r="D366" s="60">
        <v>2624</v>
      </c>
      <c r="E366" s="60" t="s">
        <v>2299</v>
      </c>
      <c r="F366" s="61">
        <v>13439082.289999999</v>
      </c>
      <c r="G366" s="60">
        <v>0</v>
      </c>
      <c r="H366" s="60">
        <v>0</v>
      </c>
      <c r="I366" s="627">
        <v>13439082.289999999</v>
      </c>
      <c r="J366" s="60" t="s">
        <v>3925</v>
      </c>
    </row>
    <row r="367" spans="1:10">
      <c r="A367" s="60" t="s">
        <v>4661</v>
      </c>
      <c r="B367" s="626" t="str">
        <f>VLOOKUP(A367,Plan1!A367:J1483,2,0)</f>
        <v>A</v>
      </c>
      <c r="C367" s="626">
        <f>VLOOKUP(A367,Plan1!A367:J1486,3,0)</f>
        <v>1</v>
      </c>
      <c r="D367" s="60">
        <v>2641</v>
      </c>
      <c r="E367" s="60" t="s">
        <v>6320</v>
      </c>
      <c r="F367" s="61">
        <v>381331.93</v>
      </c>
      <c r="G367" s="60">
        <v>0</v>
      </c>
      <c r="H367" s="60">
        <v>0</v>
      </c>
      <c r="I367" s="627">
        <v>381331.93</v>
      </c>
      <c r="J367" s="60" t="s">
        <v>3925</v>
      </c>
    </row>
    <row r="368" spans="1:10">
      <c r="A368" s="60" t="s">
        <v>4662</v>
      </c>
      <c r="B368" s="626" t="str">
        <f>VLOOKUP(A368,Plan1!A368:J1484,2,0)</f>
        <v>A</v>
      </c>
      <c r="C368" s="626">
        <f>VLOOKUP(A368,Plan1!A368:J1487,3,0)</f>
        <v>1</v>
      </c>
      <c r="D368" s="60">
        <v>2686</v>
      </c>
      <c r="E368" s="60" t="s">
        <v>2300</v>
      </c>
      <c r="F368" s="61">
        <v>8938491.2200000007</v>
      </c>
      <c r="G368" s="60">
        <v>0</v>
      </c>
      <c r="H368" s="60">
        <v>0</v>
      </c>
      <c r="I368" s="627">
        <v>8938491.2200000007</v>
      </c>
      <c r="J368" s="60" t="s">
        <v>3925</v>
      </c>
    </row>
    <row r="369" spans="1:10">
      <c r="A369" s="60" t="s">
        <v>4663</v>
      </c>
      <c r="B369" s="626" t="str">
        <f>VLOOKUP(A369,Plan1!A369:J1485,2,0)</f>
        <v>A</v>
      </c>
      <c r="C369" s="626">
        <f>VLOOKUP(A369,Plan1!A369:J1488,3,0)</f>
        <v>1</v>
      </c>
      <c r="D369" s="60">
        <v>2742</v>
      </c>
      <c r="E369" s="60" t="s">
        <v>2301</v>
      </c>
      <c r="F369" s="61">
        <v>2987833.64</v>
      </c>
      <c r="G369" s="60">
        <v>0</v>
      </c>
      <c r="H369" s="60">
        <v>0</v>
      </c>
      <c r="I369" s="627">
        <v>2987833.64</v>
      </c>
      <c r="J369" s="60" t="s">
        <v>3925</v>
      </c>
    </row>
    <row r="370" spans="1:10">
      <c r="A370" s="60" t="s">
        <v>4664</v>
      </c>
      <c r="B370" s="626" t="str">
        <f>VLOOKUP(A370,Plan1!A370:J1486,2,0)</f>
        <v>A</v>
      </c>
      <c r="C370" s="626">
        <f>VLOOKUP(A370,Plan1!A370:J1489,3,0)</f>
        <v>1</v>
      </c>
      <c r="D370" s="60">
        <v>2744</v>
      </c>
      <c r="E370" s="60" t="s">
        <v>2302</v>
      </c>
      <c r="F370" s="61">
        <v>24829.98</v>
      </c>
      <c r="G370" s="60">
        <v>0</v>
      </c>
      <c r="H370" s="60">
        <v>0</v>
      </c>
      <c r="I370" s="627">
        <v>24829.98</v>
      </c>
      <c r="J370" s="60" t="s">
        <v>3925</v>
      </c>
    </row>
    <row r="371" spans="1:10">
      <c r="A371" s="60" t="s">
        <v>4665</v>
      </c>
      <c r="B371" s="626" t="str">
        <f>VLOOKUP(A371,Plan1!A371:J1487,2,0)</f>
        <v>A</v>
      </c>
      <c r="C371" s="626">
        <f>VLOOKUP(A371,Plan1!A371:J1490,3,0)</f>
        <v>1</v>
      </c>
      <c r="D371" s="60">
        <v>2746</v>
      </c>
      <c r="E371" s="60" t="s">
        <v>2303</v>
      </c>
      <c r="F371" s="61">
        <v>63873.51</v>
      </c>
      <c r="G371" s="60">
        <v>0</v>
      </c>
      <c r="H371" s="60">
        <v>0</v>
      </c>
      <c r="I371" s="627">
        <v>63873.51</v>
      </c>
      <c r="J371" s="60" t="s">
        <v>3925</v>
      </c>
    </row>
    <row r="372" spans="1:10">
      <c r="A372" s="60" t="s">
        <v>4666</v>
      </c>
      <c r="B372" s="626" t="str">
        <f>VLOOKUP(A372,Plan1!A372:J1488,2,0)</f>
        <v>A</v>
      </c>
      <c r="C372" s="626">
        <f>VLOOKUP(A372,Plan1!A372:J1491,3,0)</f>
        <v>1</v>
      </c>
      <c r="D372" s="60">
        <v>2752</v>
      </c>
      <c r="E372" s="60" t="s">
        <v>6321</v>
      </c>
      <c r="F372" s="61">
        <v>5435589.71</v>
      </c>
      <c r="G372" s="61">
        <v>677367.9</v>
      </c>
      <c r="H372" s="60">
        <v>0</v>
      </c>
      <c r="I372" s="627">
        <v>6112957.6100000003</v>
      </c>
      <c r="J372" s="60" t="s">
        <v>3925</v>
      </c>
    </row>
    <row r="373" spans="1:10">
      <c r="A373" s="60" t="s">
        <v>4667</v>
      </c>
      <c r="B373" s="626" t="str">
        <f>VLOOKUP(A373,Plan1!A373:J1489,2,0)</f>
        <v>A</v>
      </c>
      <c r="C373" s="626">
        <f>VLOOKUP(A373,Plan1!A373:J1492,3,0)</f>
        <v>1</v>
      </c>
      <c r="D373" s="60">
        <v>2763</v>
      </c>
      <c r="E373" s="60" t="s">
        <v>2304</v>
      </c>
      <c r="F373" s="61">
        <v>69087.73</v>
      </c>
      <c r="G373" s="60">
        <v>0</v>
      </c>
      <c r="H373" s="60">
        <v>0</v>
      </c>
      <c r="I373" s="627">
        <v>69087.73</v>
      </c>
      <c r="J373" s="60" t="s">
        <v>3925</v>
      </c>
    </row>
    <row r="374" spans="1:10">
      <c r="A374" s="60" t="s">
        <v>4668</v>
      </c>
      <c r="B374" s="626" t="str">
        <f>VLOOKUP(A374,Plan1!A374:J1490,2,0)</f>
        <v>A</v>
      </c>
      <c r="C374" s="626">
        <f>VLOOKUP(A374,Plan1!A374:J1493,3,0)</f>
        <v>1</v>
      </c>
      <c r="D374" s="60">
        <v>2808</v>
      </c>
      <c r="E374" s="60" t="s">
        <v>6322</v>
      </c>
      <c r="F374" s="61">
        <v>1535272.82</v>
      </c>
      <c r="G374" s="60">
        <v>0</v>
      </c>
      <c r="H374" s="60">
        <v>0</v>
      </c>
      <c r="I374" s="627">
        <v>1535272.82</v>
      </c>
      <c r="J374" s="60" t="s">
        <v>3925</v>
      </c>
    </row>
    <row r="375" spans="1:10">
      <c r="A375" s="60" t="s">
        <v>4669</v>
      </c>
      <c r="B375" s="626" t="str">
        <f>VLOOKUP(A375,Plan1!A375:J1491,2,0)</f>
        <v>A</v>
      </c>
      <c r="C375" s="626">
        <f>VLOOKUP(A375,Plan1!A375:J1494,3,0)</f>
        <v>1</v>
      </c>
      <c r="D375" s="60">
        <v>2861</v>
      </c>
      <c r="E375" s="60" t="s">
        <v>2305</v>
      </c>
      <c r="F375" s="61">
        <v>1215157</v>
      </c>
      <c r="G375" s="60">
        <v>0</v>
      </c>
      <c r="H375" s="60">
        <v>0</v>
      </c>
      <c r="I375" s="627">
        <v>1215157</v>
      </c>
      <c r="J375" s="60" t="s">
        <v>3925</v>
      </c>
    </row>
    <row r="376" spans="1:10">
      <c r="A376" s="60" t="s">
        <v>4670</v>
      </c>
      <c r="B376" s="626" t="str">
        <f>VLOOKUP(A376,Plan1!A376:J1492,2,0)</f>
        <v>A</v>
      </c>
      <c r="C376" s="626">
        <f>VLOOKUP(A376,Plan1!A376:J1495,3,0)</f>
        <v>1</v>
      </c>
      <c r="D376" s="60">
        <v>2910</v>
      </c>
      <c r="E376" s="60" t="s">
        <v>2306</v>
      </c>
      <c r="F376" s="61">
        <v>1398960.14</v>
      </c>
      <c r="G376" s="60">
        <v>0</v>
      </c>
      <c r="H376" s="60">
        <v>0</v>
      </c>
      <c r="I376" s="627">
        <v>1398960.14</v>
      </c>
      <c r="J376" s="60" t="s">
        <v>3925</v>
      </c>
    </row>
    <row r="377" spans="1:10">
      <c r="A377" s="60" t="s">
        <v>4671</v>
      </c>
      <c r="B377" s="626" t="str">
        <f>VLOOKUP(A377,Plan1!A377:J1493,2,0)</f>
        <v>A</v>
      </c>
      <c r="C377" s="626">
        <f>VLOOKUP(A377,Plan1!A377:J1496,3,0)</f>
        <v>1</v>
      </c>
      <c r="D377" s="60">
        <v>2912</v>
      </c>
      <c r="E377" s="60" t="s">
        <v>2307</v>
      </c>
      <c r="F377" s="61">
        <v>56565.95</v>
      </c>
      <c r="G377" s="60">
        <v>0</v>
      </c>
      <c r="H377" s="60">
        <v>0</v>
      </c>
      <c r="I377" s="627">
        <v>56565.95</v>
      </c>
      <c r="J377" s="60" t="s">
        <v>3925</v>
      </c>
    </row>
    <row r="378" spans="1:10">
      <c r="A378" s="60" t="s">
        <v>4672</v>
      </c>
      <c r="B378" s="626" t="str">
        <f>VLOOKUP(A378,Plan1!A378:J1494,2,0)</f>
        <v>A</v>
      </c>
      <c r="C378" s="626">
        <f>VLOOKUP(A378,Plan1!A378:J1497,3,0)</f>
        <v>1</v>
      </c>
      <c r="D378" s="60">
        <v>2993</v>
      </c>
      <c r="E378" s="60" t="s">
        <v>2309</v>
      </c>
      <c r="F378" s="61">
        <v>502589.06</v>
      </c>
      <c r="G378" s="60">
        <v>0</v>
      </c>
      <c r="H378" s="60">
        <v>0</v>
      </c>
      <c r="I378" s="627">
        <v>502589.06</v>
      </c>
      <c r="J378" s="60" t="s">
        <v>3925</v>
      </c>
    </row>
    <row r="379" spans="1:10">
      <c r="A379" s="60" t="s">
        <v>4673</v>
      </c>
      <c r="B379" s="626" t="str">
        <f>VLOOKUP(A379,Plan1!A379:J1495,2,0)</f>
        <v>A</v>
      </c>
      <c r="C379" s="626">
        <f>VLOOKUP(A379,Plan1!A379:J1498,3,0)</f>
        <v>1</v>
      </c>
      <c r="D379" s="60">
        <v>2995</v>
      </c>
      <c r="E379" s="60" t="s">
        <v>2311</v>
      </c>
      <c r="F379" s="61">
        <v>538350.94999999995</v>
      </c>
      <c r="G379" s="60">
        <v>0</v>
      </c>
      <c r="H379" s="60">
        <v>0</v>
      </c>
      <c r="I379" s="627">
        <v>538350.94999999995</v>
      </c>
      <c r="J379" s="60" t="s">
        <v>3925</v>
      </c>
    </row>
    <row r="380" spans="1:10">
      <c r="A380" s="60" t="s">
        <v>4674</v>
      </c>
      <c r="B380" s="626" t="str">
        <f>VLOOKUP(A380,Plan1!A380:J1496,2,0)</f>
        <v>A</v>
      </c>
      <c r="C380" s="626">
        <f>VLOOKUP(A380,Plan1!A380:J1499,3,0)</f>
        <v>1</v>
      </c>
      <c r="D380" s="60">
        <v>3785</v>
      </c>
      <c r="E380" s="60" t="s">
        <v>2312</v>
      </c>
      <c r="F380" s="61">
        <v>207406.63</v>
      </c>
      <c r="G380" s="60">
        <v>0</v>
      </c>
      <c r="H380" s="60">
        <v>0</v>
      </c>
      <c r="I380" s="627">
        <v>207406.63</v>
      </c>
      <c r="J380" s="60" t="s">
        <v>3925</v>
      </c>
    </row>
    <row r="381" spans="1:10">
      <c r="A381" s="60" t="s">
        <v>4675</v>
      </c>
      <c r="B381" s="626" t="str">
        <f>VLOOKUP(A381,Plan1!A381:J1497,2,0)</f>
        <v>A</v>
      </c>
      <c r="C381" s="626">
        <f>VLOOKUP(A381,Plan1!A381:J1500,3,0)</f>
        <v>1</v>
      </c>
      <c r="D381" s="60">
        <v>3786</v>
      </c>
      <c r="E381" s="60" t="s">
        <v>2313</v>
      </c>
      <c r="F381" s="61">
        <v>103575.74</v>
      </c>
      <c r="G381" s="60">
        <v>0</v>
      </c>
      <c r="H381" s="60">
        <v>0</v>
      </c>
      <c r="I381" s="627">
        <v>103575.74</v>
      </c>
      <c r="J381" s="60" t="s">
        <v>3925</v>
      </c>
    </row>
    <row r="382" spans="1:10">
      <c r="A382" s="60" t="s">
        <v>4676</v>
      </c>
      <c r="B382" s="626" t="str">
        <f>VLOOKUP(A382,Plan1!A382:J1498,2,0)</f>
        <v>A</v>
      </c>
      <c r="C382" s="626">
        <f>VLOOKUP(A382,Plan1!A382:J1501,3,0)</f>
        <v>1</v>
      </c>
      <c r="D382" s="60">
        <v>3787</v>
      </c>
      <c r="E382" s="60" t="s">
        <v>2314</v>
      </c>
      <c r="F382" s="61">
        <v>126795.54</v>
      </c>
      <c r="G382" s="60">
        <v>0</v>
      </c>
      <c r="H382" s="60">
        <v>0</v>
      </c>
      <c r="I382" s="627">
        <v>126795.54</v>
      </c>
      <c r="J382" s="60" t="s">
        <v>3925</v>
      </c>
    </row>
    <row r="383" spans="1:10">
      <c r="A383" s="60" t="s">
        <v>4677</v>
      </c>
      <c r="B383" s="626" t="str">
        <f>VLOOKUP(A383,Plan1!A383:J1499,2,0)</f>
        <v>A</v>
      </c>
      <c r="C383" s="626">
        <f>VLOOKUP(A383,Plan1!A383:J1502,3,0)</f>
        <v>1</v>
      </c>
      <c r="D383" s="60">
        <v>3788</v>
      </c>
      <c r="E383" s="60" t="s">
        <v>2315</v>
      </c>
      <c r="F383" s="61">
        <v>124362.21</v>
      </c>
      <c r="G383" s="60">
        <v>0</v>
      </c>
      <c r="H383" s="60">
        <v>0</v>
      </c>
      <c r="I383" s="627">
        <v>124362.21</v>
      </c>
      <c r="J383" s="60" t="s">
        <v>3925</v>
      </c>
    </row>
    <row r="384" spans="1:10">
      <c r="A384" s="60" t="s">
        <v>4678</v>
      </c>
      <c r="B384" s="626" t="str">
        <f>VLOOKUP(A384,Plan1!A384:J1500,2,0)</f>
        <v>A</v>
      </c>
      <c r="C384" s="626">
        <f>VLOOKUP(A384,Plan1!A384:J1503,3,0)</f>
        <v>1</v>
      </c>
      <c r="D384" s="60">
        <v>3789</v>
      </c>
      <c r="E384" s="60" t="s">
        <v>2316</v>
      </c>
      <c r="F384" s="61">
        <v>86894.57</v>
      </c>
      <c r="G384" s="60">
        <v>0</v>
      </c>
      <c r="H384" s="60">
        <v>0</v>
      </c>
      <c r="I384" s="627">
        <v>86894.57</v>
      </c>
      <c r="J384" s="60" t="s">
        <v>3925</v>
      </c>
    </row>
    <row r="385" spans="1:10">
      <c r="A385" s="60" t="s">
        <v>4679</v>
      </c>
      <c r="B385" s="626" t="str">
        <f>VLOOKUP(A385,Plan1!A385:J1501,2,0)</f>
        <v>A</v>
      </c>
      <c r="C385" s="626">
        <f>VLOOKUP(A385,Plan1!A385:J1504,3,0)</f>
        <v>1</v>
      </c>
      <c r="D385" s="60">
        <v>3790</v>
      </c>
      <c r="E385" s="60" t="s">
        <v>2317</v>
      </c>
      <c r="F385" s="61">
        <v>187485.28</v>
      </c>
      <c r="G385" s="60">
        <v>0</v>
      </c>
      <c r="H385" s="60">
        <v>0</v>
      </c>
      <c r="I385" s="627">
        <v>187485.28</v>
      </c>
      <c r="J385" s="60" t="s">
        <v>3925</v>
      </c>
    </row>
    <row r="386" spans="1:10">
      <c r="A386" s="60" t="s">
        <v>4680</v>
      </c>
      <c r="B386" s="626" t="str">
        <f>VLOOKUP(A386,Plan1!A386:J1502,2,0)</f>
        <v>A</v>
      </c>
      <c r="C386" s="626">
        <f>VLOOKUP(A386,Plan1!A386:J1505,3,0)</f>
        <v>1</v>
      </c>
      <c r="D386" s="60">
        <v>3791</v>
      </c>
      <c r="E386" s="60" t="s">
        <v>2318</v>
      </c>
      <c r="F386" s="61">
        <v>103575.75</v>
      </c>
      <c r="G386" s="60">
        <v>0</v>
      </c>
      <c r="H386" s="60">
        <v>0</v>
      </c>
      <c r="I386" s="627">
        <v>103575.75</v>
      </c>
      <c r="J386" s="60" t="s">
        <v>3925</v>
      </c>
    </row>
    <row r="387" spans="1:10">
      <c r="A387" s="60" t="s">
        <v>4681</v>
      </c>
      <c r="B387" s="626" t="str">
        <f>VLOOKUP(A387,Plan1!A387:J1503,2,0)</f>
        <v>A</v>
      </c>
      <c r="C387" s="626">
        <f>VLOOKUP(A387,Plan1!A387:J1506,3,0)</f>
        <v>1</v>
      </c>
      <c r="D387" s="60">
        <v>3792</v>
      </c>
      <c r="E387" s="60" t="s">
        <v>2319</v>
      </c>
      <c r="F387" s="61">
        <v>81250.25</v>
      </c>
      <c r="G387" s="60">
        <v>0</v>
      </c>
      <c r="H387" s="60">
        <v>0</v>
      </c>
      <c r="I387" s="627">
        <v>81250.25</v>
      </c>
      <c r="J387" s="60" t="s">
        <v>3925</v>
      </c>
    </row>
    <row r="388" spans="1:10">
      <c r="A388" s="60" t="s">
        <v>4683</v>
      </c>
      <c r="B388" s="626" t="str">
        <f>VLOOKUP(A388,Plan1!A388:J1504,2,0)</f>
        <v>A</v>
      </c>
      <c r="C388" s="626">
        <f>VLOOKUP(A388,Plan1!A388:J1507,3,0)</f>
        <v>1</v>
      </c>
      <c r="D388" s="60">
        <v>3861</v>
      </c>
      <c r="E388" s="60" t="s">
        <v>6323</v>
      </c>
      <c r="F388" s="61">
        <v>1308933.1299999999</v>
      </c>
      <c r="G388" s="60">
        <v>0</v>
      </c>
      <c r="H388" s="60">
        <v>0</v>
      </c>
      <c r="I388" s="627">
        <v>1308933.1299999999</v>
      </c>
      <c r="J388" s="60" t="s">
        <v>3925</v>
      </c>
    </row>
    <row r="389" spans="1:10">
      <c r="A389" s="60" t="s">
        <v>4684</v>
      </c>
      <c r="B389" s="626" t="str">
        <f>VLOOKUP(A389,Plan1!A389:J1505,2,0)</f>
        <v>A</v>
      </c>
      <c r="C389" s="626">
        <f>VLOOKUP(A389,Plan1!A389:J1508,3,0)</f>
        <v>1</v>
      </c>
      <c r="D389" s="60">
        <v>3918</v>
      </c>
      <c r="E389" s="60" t="s">
        <v>6324</v>
      </c>
      <c r="F389" s="61">
        <v>489534.22</v>
      </c>
      <c r="G389" s="60">
        <v>0</v>
      </c>
      <c r="H389" s="60">
        <v>0</v>
      </c>
      <c r="I389" s="627">
        <v>489534.22</v>
      </c>
      <c r="J389" s="60" t="s">
        <v>3925</v>
      </c>
    </row>
    <row r="390" spans="1:10">
      <c r="A390" s="60" t="s">
        <v>4685</v>
      </c>
      <c r="B390" s="626" t="str">
        <f>VLOOKUP(A390,Plan1!A390:J1506,2,0)</f>
        <v>A</v>
      </c>
      <c r="C390" s="626">
        <f>VLOOKUP(A390,Plan1!A390:J1509,3,0)</f>
        <v>1</v>
      </c>
      <c r="D390" s="60">
        <v>3930</v>
      </c>
      <c r="E390" s="60" t="s">
        <v>6325</v>
      </c>
      <c r="F390" s="61">
        <v>2367750.17</v>
      </c>
      <c r="G390" s="60">
        <v>0</v>
      </c>
      <c r="H390" s="60">
        <v>0</v>
      </c>
      <c r="I390" s="627">
        <v>2367750.17</v>
      </c>
      <c r="J390" s="60" t="s">
        <v>3925</v>
      </c>
    </row>
    <row r="391" spans="1:10">
      <c r="A391" s="60" t="s">
        <v>5364</v>
      </c>
      <c r="B391" s="626" t="str">
        <f>VLOOKUP(A391,Plan1!A391:J1507,2,0)</f>
        <v>A</v>
      </c>
      <c r="C391" s="626">
        <f>VLOOKUP(A391,Plan1!A391:J1510,3,0)</f>
        <v>1</v>
      </c>
      <c r="D391" s="60">
        <v>4023</v>
      </c>
      <c r="E391" s="60" t="s">
        <v>5365</v>
      </c>
      <c r="F391" s="61">
        <v>294442.3</v>
      </c>
      <c r="G391" s="60">
        <v>0</v>
      </c>
      <c r="H391" s="60">
        <v>0</v>
      </c>
      <c r="I391" s="627">
        <v>294442.3</v>
      </c>
      <c r="J391" s="60" t="s">
        <v>3925</v>
      </c>
    </row>
    <row r="392" spans="1:10">
      <c r="A392" s="60" t="s">
        <v>6326</v>
      </c>
      <c r="B392" s="626" t="str">
        <f>VLOOKUP(A392,Plan1!A392:J1508,2,0)</f>
        <v>A</v>
      </c>
      <c r="C392" s="626">
        <f>VLOOKUP(A392,Plan1!A392:J1511,3,0)</f>
        <v>1</v>
      </c>
      <c r="D392" s="60">
        <v>4070</v>
      </c>
      <c r="E392" s="60" t="s">
        <v>6327</v>
      </c>
      <c r="F392" s="61">
        <v>60903.88</v>
      </c>
      <c r="G392" s="61">
        <v>41857.67</v>
      </c>
      <c r="H392" s="60">
        <v>0</v>
      </c>
      <c r="I392" s="627">
        <v>102761.55</v>
      </c>
      <c r="J392" s="60" t="s">
        <v>3925</v>
      </c>
    </row>
    <row r="393" spans="1:10">
      <c r="A393" s="60" t="s">
        <v>5802</v>
      </c>
      <c r="B393" s="626" t="str">
        <f>VLOOKUP(A393,Plan1!A393:J1509,2,0)</f>
        <v>A</v>
      </c>
      <c r="C393" s="626">
        <f>VLOOKUP(A393,Plan1!A393:J1512,3,0)</f>
        <v>1</v>
      </c>
      <c r="D393" s="60">
        <v>4072</v>
      </c>
      <c r="E393" s="60" t="s">
        <v>5803</v>
      </c>
      <c r="F393" s="61">
        <v>2276.94</v>
      </c>
      <c r="G393" s="60">
        <v>0</v>
      </c>
      <c r="H393" s="60">
        <v>0</v>
      </c>
      <c r="I393" s="627">
        <v>2276.94</v>
      </c>
      <c r="J393" s="60" t="s">
        <v>3925</v>
      </c>
    </row>
    <row r="394" spans="1:10">
      <c r="A394" s="60" t="s">
        <v>5804</v>
      </c>
      <c r="B394" s="626" t="str">
        <f>VLOOKUP(A394,Plan1!A394:J1510,2,0)</f>
        <v>A</v>
      </c>
      <c r="C394" s="626">
        <f>VLOOKUP(A394,Plan1!A394:J1513,3,0)</f>
        <v>1</v>
      </c>
      <c r="D394" s="60">
        <v>4073</v>
      </c>
      <c r="E394" s="60" t="s">
        <v>6328</v>
      </c>
      <c r="F394" s="61">
        <v>15171.26</v>
      </c>
      <c r="G394" s="60">
        <v>0</v>
      </c>
      <c r="H394" s="60">
        <v>0</v>
      </c>
      <c r="I394" s="627">
        <v>15171.26</v>
      </c>
      <c r="J394" s="60" t="s">
        <v>3925</v>
      </c>
    </row>
    <row r="395" spans="1:10">
      <c r="A395" s="60" t="s">
        <v>5806</v>
      </c>
      <c r="B395" s="626" t="str">
        <f>VLOOKUP(A395,Plan1!A395:J1511,2,0)</f>
        <v>A</v>
      </c>
      <c r="C395" s="626">
        <f>VLOOKUP(A395,Plan1!A395:J1514,3,0)</f>
        <v>1</v>
      </c>
      <c r="D395" s="60">
        <v>4075</v>
      </c>
      <c r="E395" s="60" t="s">
        <v>6329</v>
      </c>
      <c r="F395" s="61">
        <v>262860.25</v>
      </c>
      <c r="G395" s="60">
        <v>0</v>
      </c>
      <c r="H395" s="60">
        <v>0</v>
      </c>
      <c r="I395" s="627">
        <v>262860.25</v>
      </c>
      <c r="J395" s="60" t="s">
        <v>3925</v>
      </c>
    </row>
    <row r="396" spans="1:10">
      <c r="A396" s="60" t="s">
        <v>6521</v>
      </c>
      <c r="B396" s="626" t="str">
        <f>VLOOKUP(A396,Plan1!A396:J1512,2,0)</f>
        <v>A</v>
      </c>
      <c r="C396" s="626">
        <f>VLOOKUP(A396,Plan1!A396:J1515,3,0)</f>
        <v>1</v>
      </c>
      <c r="D396" s="60">
        <v>4127</v>
      </c>
      <c r="E396" s="60" t="s">
        <v>6522</v>
      </c>
      <c r="F396" s="60">
        <v>0</v>
      </c>
      <c r="G396" s="61">
        <v>205771.23</v>
      </c>
      <c r="H396" s="60">
        <v>0</v>
      </c>
      <c r="I396" s="627">
        <v>205771.23</v>
      </c>
      <c r="J396" s="60" t="s">
        <v>3925</v>
      </c>
    </row>
    <row r="397" spans="1:10">
      <c r="A397" s="60" t="s">
        <v>4686</v>
      </c>
      <c r="B397" s="626" t="str">
        <f>VLOOKUP(A397,Plan1!A397:J1513,2,0)</f>
        <v>S</v>
      </c>
      <c r="C397" s="626">
        <f>VLOOKUP(A397,Plan1!A397:J1516,3,0)</f>
        <v>1</v>
      </c>
      <c r="D397" s="60">
        <v>390</v>
      </c>
      <c r="E397" s="60" t="s">
        <v>2320</v>
      </c>
      <c r="F397" s="61">
        <v>2498579.09</v>
      </c>
      <c r="G397" s="60">
        <v>0</v>
      </c>
      <c r="H397" s="60">
        <v>0</v>
      </c>
      <c r="I397" s="627">
        <v>2498579.09</v>
      </c>
      <c r="J397" s="60" t="s">
        <v>3925</v>
      </c>
    </row>
    <row r="398" spans="1:10">
      <c r="A398" s="60" t="s">
        <v>4687</v>
      </c>
      <c r="B398" s="626" t="str">
        <f>VLOOKUP(A398,Plan1!A398:J1514,2,0)</f>
        <v>S</v>
      </c>
      <c r="C398" s="626">
        <f>VLOOKUP(A398,Plan1!A398:J1517,3,0)</f>
        <v>1</v>
      </c>
      <c r="D398" s="60">
        <v>391</v>
      </c>
      <c r="E398" s="60" t="s">
        <v>6330</v>
      </c>
      <c r="F398" s="61">
        <v>2498579.09</v>
      </c>
      <c r="G398" s="60">
        <v>0</v>
      </c>
      <c r="H398" s="60">
        <v>0</v>
      </c>
      <c r="I398" s="627">
        <v>2498579.09</v>
      </c>
      <c r="J398" s="60" t="s">
        <v>3925</v>
      </c>
    </row>
    <row r="399" spans="1:10">
      <c r="A399" s="60" t="s">
        <v>4688</v>
      </c>
      <c r="B399" s="626" t="str">
        <f>VLOOKUP(A399,Plan1!A399:J1515,2,0)</f>
        <v>A</v>
      </c>
      <c r="C399" s="626">
        <f>VLOOKUP(A399,Plan1!A399:J1518,3,0)</f>
        <v>1</v>
      </c>
      <c r="D399" s="60">
        <v>392</v>
      </c>
      <c r="E399" s="60" t="s">
        <v>2321</v>
      </c>
      <c r="F399" s="61">
        <v>1802447.15</v>
      </c>
      <c r="G399" s="60">
        <v>0</v>
      </c>
      <c r="H399" s="60">
        <v>0</v>
      </c>
      <c r="I399" s="627">
        <v>1802447.15</v>
      </c>
      <c r="J399" s="60" t="s">
        <v>3925</v>
      </c>
    </row>
    <row r="400" spans="1:10">
      <c r="A400" s="60" t="s">
        <v>4689</v>
      </c>
      <c r="B400" s="626" t="str">
        <f>VLOOKUP(A400,Plan1!A400:J1516,2,0)</f>
        <v>A</v>
      </c>
      <c r="C400" s="626">
        <f>VLOOKUP(A400,Plan1!A400:J1519,3,0)</f>
        <v>1</v>
      </c>
      <c r="D400" s="60">
        <v>393</v>
      </c>
      <c r="E400" s="60" t="s">
        <v>2322</v>
      </c>
      <c r="F400" s="61">
        <v>696131.94</v>
      </c>
      <c r="G400" s="60">
        <v>0</v>
      </c>
      <c r="H400" s="60">
        <v>0</v>
      </c>
      <c r="I400" s="627">
        <v>696131.94</v>
      </c>
      <c r="J400" s="60" t="s">
        <v>3925</v>
      </c>
    </row>
    <row r="401" spans="1:10">
      <c r="A401" s="60" t="s">
        <v>4695</v>
      </c>
      <c r="B401" s="626" t="str">
        <f>VLOOKUP(A401,Plan1!A401:J1517,2,0)</f>
        <v>S</v>
      </c>
      <c r="C401" s="626">
        <f>VLOOKUP(A401,Plan1!A401:J1520,3,0)</f>
        <v>1</v>
      </c>
      <c r="D401" s="60">
        <v>400</v>
      </c>
      <c r="E401" s="60" t="s">
        <v>2325</v>
      </c>
      <c r="F401" s="61">
        <v>565838.06999999995</v>
      </c>
      <c r="G401" s="60">
        <v>0</v>
      </c>
      <c r="H401" s="60">
        <v>0</v>
      </c>
      <c r="I401" s="627">
        <v>565838.06999999995</v>
      </c>
      <c r="J401" s="60" t="s">
        <v>3925</v>
      </c>
    </row>
    <row r="402" spans="1:10">
      <c r="A402" s="60" t="s">
        <v>4696</v>
      </c>
      <c r="B402" s="626" t="str">
        <f>VLOOKUP(A402,Plan1!A402:J1518,2,0)</f>
        <v>S</v>
      </c>
      <c r="C402" s="626">
        <f>VLOOKUP(A402,Plan1!A402:J1521,3,0)</f>
        <v>1</v>
      </c>
      <c r="D402" s="60">
        <v>401</v>
      </c>
      <c r="E402" s="60" t="s">
        <v>2326</v>
      </c>
      <c r="F402" s="61">
        <v>565838.06999999995</v>
      </c>
      <c r="G402" s="60">
        <v>0</v>
      </c>
      <c r="H402" s="60">
        <v>0</v>
      </c>
      <c r="I402" s="627">
        <v>565838.06999999995</v>
      </c>
      <c r="J402" s="60" t="s">
        <v>3925</v>
      </c>
    </row>
    <row r="403" spans="1:10">
      <c r="A403" s="60" t="s">
        <v>4697</v>
      </c>
      <c r="B403" s="626" t="str">
        <f>VLOOKUP(A403,Plan1!A403:J1519,2,0)</f>
        <v>A</v>
      </c>
      <c r="C403" s="626">
        <f>VLOOKUP(A403,Plan1!A403:J1522,3,0)</f>
        <v>1</v>
      </c>
      <c r="D403" s="60">
        <v>402</v>
      </c>
      <c r="E403" s="60" t="s">
        <v>2327</v>
      </c>
      <c r="F403" s="61">
        <v>59094.83</v>
      </c>
      <c r="G403" s="60">
        <v>0</v>
      </c>
      <c r="H403" s="60">
        <v>0</v>
      </c>
      <c r="I403" s="627">
        <v>59094.83</v>
      </c>
      <c r="J403" s="60" t="s">
        <v>3925</v>
      </c>
    </row>
    <row r="404" spans="1:10">
      <c r="A404" s="60" t="s">
        <v>4698</v>
      </c>
      <c r="B404" s="626" t="str">
        <f>VLOOKUP(A404,Plan1!A404:J1520,2,0)</f>
        <v>A</v>
      </c>
      <c r="C404" s="626">
        <f>VLOOKUP(A404,Plan1!A404:J1523,3,0)</f>
        <v>1</v>
      </c>
      <c r="D404" s="60">
        <v>403</v>
      </c>
      <c r="E404" s="60" t="s">
        <v>6331</v>
      </c>
      <c r="F404" s="61">
        <v>506743.24</v>
      </c>
      <c r="G404" s="60">
        <v>0</v>
      </c>
      <c r="H404" s="60">
        <v>0</v>
      </c>
      <c r="I404" s="627">
        <v>506743.24</v>
      </c>
      <c r="J404" s="60" t="s">
        <v>3925</v>
      </c>
    </row>
    <row r="405" spans="1:10">
      <c r="A405" s="60" t="s">
        <v>4699</v>
      </c>
      <c r="B405" s="626" t="str">
        <f>VLOOKUP(A405,Plan1!A405:J1521,2,0)</f>
        <v>S</v>
      </c>
      <c r="C405" s="626">
        <f>VLOOKUP(A405,Plan1!A405:J1524,3,0)</f>
        <v>1</v>
      </c>
      <c r="D405" s="60">
        <v>404</v>
      </c>
      <c r="E405" s="60" t="s">
        <v>2328</v>
      </c>
      <c r="F405" s="61">
        <v>16207119.630000001</v>
      </c>
      <c r="G405" s="60">
        <v>0</v>
      </c>
      <c r="H405" s="60">
        <v>0</v>
      </c>
      <c r="I405" s="627">
        <v>16207119.630000001</v>
      </c>
      <c r="J405" s="60" t="s">
        <v>3925</v>
      </c>
    </row>
    <row r="406" spans="1:10">
      <c r="A406" s="60" t="s">
        <v>4700</v>
      </c>
      <c r="B406" s="626" t="str">
        <f>VLOOKUP(A406,Plan1!A406:J1522,2,0)</f>
        <v>S</v>
      </c>
      <c r="C406" s="626">
        <f>VLOOKUP(A406,Plan1!A406:J1525,3,0)</f>
        <v>1</v>
      </c>
      <c r="D406" s="60">
        <v>405</v>
      </c>
      <c r="E406" s="60" t="s">
        <v>2329</v>
      </c>
      <c r="F406" s="61">
        <v>14479635.83</v>
      </c>
      <c r="G406" s="60">
        <v>0</v>
      </c>
      <c r="H406" s="60">
        <v>0</v>
      </c>
      <c r="I406" s="627">
        <v>14479635.83</v>
      </c>
      <c r="J406" s="60" t="s">
        <v>3925</v>
      </c>
    </row>
    <row r="407" spans="1:10">
      <c r="A407" s="60" t="s">
        <v>4701</v>
      </c>
      <c r="B407" s="626" t="str">
        <f>VLOOKUP(A407,Plan1!A407:J1523,2,0)</f>
        <v>A</v>
      </c>
      <c r="C407" s="626">
        <f>VLOOKUP(A407,Plan1!A407:J1526,3,0)</f>
        <v>1</v>
      </c>
      <c r="D407" s="60">
        <v>406</v>
      </c>
      <c r="E407" s="60" t="s">
        <v>6332</v>
      </c>
      <c r="F407" s="61">
        <v>14479635.83</v>
      </c>
      <c r="G407" s="60">
        <v>0</v>
      </c>
      <c r="H407" s="60">
        <v>0</v>
      </c>
      <c r="I407" s="627">
        <v>14479635.83</v>
      </c>
      <c r="J407" s="60" t="s">
        <v>3925</v>
      </c>
    </row>
    <row r="408" spans="1:10">
      <c r="A408" s="60" t="s">
        <v>4702</v>
      </c>
      <c r="B408" s="626" t="str">
        <f>VLOOKUP(A408,Plan1!A408:J1524,2,0)</f>
        <v>S</v>
      </c>
      <c r="C408" s="626">
        <f>VLOOKUP(A408,Plan1!A408:J1527,3,0)</f>
        <v>1</v>
      </c>
      <c r="D408" s="60">
        <v>407</v>
      </c>
      <c r="E408" s="60" t="s">
        <v>6333</v>
      </c>
      <c r="F408" s="61">
        <v>1727483.8</v>
      </c>
      <c r="G408" s="60">
        <v>0</v>
      </c>
      <c r="H408" s="60">
        <v>0</v>
      </c>
      <c r="I408" s="627">
        <v>1727483.8</v>
      </c>
      <c r="J408" s="60" t="s">
        <v>3925</v>
      </c>
    </row>
    <row r="409" spans="1:10">
      <c r="A409" s="60" t="s">
        <v>4703</v>
      </c>
      <c r="B409" s="626" t="str">
        <f>VLOOKUP(A409,Plan1!A409:J1525,2,0)</f>
        <v>A</v>
      </c>
      <c r="C409" s="626">
        <f>VLOOKUP(A409,Plan1!A409:J1528,3,0)</f>
        <v>1</v>
      </c>
      <c r="D409" s="60">
        <v>408</v>
      </c>
      <c r="E409" s="60" t="s">
        <v>2330</v>
      </c>
      <c r="F409" s="61">
        <v>1727483.8</v>
      </c>
      <c r="G409" s="60">
        <v>0</v>
      </c>
      <c r="H409" s="60">
        <v>0</v>
      </c>
      <c r="I409" s="627">
        <v>1727483.8</v>
      </c>
      <c r="J409" s="60" t="s">
        <v>3925</v>
      </c>
    </row>
    <row r="410" spans="1:10">
      <c r="A410" s="60" t="s">
        <v>4704</v>
      </c>
      <c r="B410" s="626" t="str">
        <f>VLOOKUP(A410,Plan1!A410:J1526,2,0)</f>
        <v>S</v>
      </c>
      <c r="C410" s="626">
        <f>VLOOKUP(A410,Plan1!A410:J1529,3,0)</f>
        <v>1</v>
      </c>
      <c r="D410" s="60">
        <v>1467</v>
      </c>
      <c r="E410" s="60" t="s">
        <v>2331</v>
      </c>
      <c r="F410" s="61">
        <v>41158949.460000001</v>
      </c>
      <c r="G410" s="60">
        <v>0</v>
      </c>
      <c r="H410" s="60">
        <v>0</v>
      </c>
      <c r="I410" s="627">
        <v>41158949.460000001</v>
      </c>
      <c r="J410" s="60" t="s">
        <v>3925</v>
      </c>
    </row>
    <row r="411" spans="1:10">
      <c r="A411" s="60" t="s">
        <v>4705</v>
      </c>
      <c r="B411" s="626" t="str">
        <f>VLOOKUP(A411,Plan1!A411:J1527,2,0)</f>
        <v>S</v>
      </c>
      <c r="C411" s="626">
        <f>VLOOKUP(A411,Plan1!A411:J1530,3,0)</f>
        <v>1</v>
      </c>
      <c r="D411" s="60">
        <v>1468</v>
      </c>
      <c r="E411" s="60" t="s">
        <v>2332</v>
      </c>
      <c r="F411" s="61">
        <v>40564207.960000001</v>
      </c>
      <c r="G411" s="60">
        <v>0</v>
      </c>
      <c r="H411" s="60">
        <v>0</v>
      </c>
      <c r="I411" s="627">
        <v>40564207.960000001</v>
      </c>
      <c r="J411" s="60" t="s">
        <v>3925</v>
      </c>
    </row>
    <row r="412" spans="1:10">
      <c r="A412" s="60" t="s">
        <v>4706</v>
      </c>
      <c r="B412" s="626" t="str">
        <f>VLOOKUP(A412,Plan1!A412:J1528,2,0)</f>
        <v>A</v>
      </c>
      <c r="C412" s="626">
        <f>VLOOKUP(A412,Plan1!A412:J1531,3,0)</f>
        <v>1</v>
      </c>
      <c r="D412" s="60">
        <v>1469</v>
      </c>
      <c r="E412" s="60" t="s">
        <v>6334</v>
      </c>
      <c r="F412" s="61">
        <v>38237878.189999998</v>
      </c>
      <c r="G412" s="60">
        <v>0</v>
      </c>
      <c r="H412" s="60">
        <v>0</v>
      </c>
      <c r="I412" s="627">
        <v>38237878.189999998</v>
      </c>
      <c r="J412" s="60" t="s">
        <v>3925</v>
      </c>
    </row>
    <row r="413" spans="1:10">
      <c r="A413" s="60" t="s">
        <v>4707</v>
      </c>
      <c r="B413" s="626" t="str">
        <f>VLOOKUP(A413,Plan1!A413:J1529,2,0)</f>
        <v>A</v>
      </c>
      <c r="C413" s="626">
        <f>VLOOKUP(A413,Plan1!A413:J1532,3,0)</f>
        <v>1</v>
      </c>
      <c r="D413" s="60">
        <v>1653</v>
      </c>
      <c r="E413" s="60" t="s">
        <v>6335</v>
      </c>
      <c r="F413" s="61">
        <v>2326329.77</v>
      </c>
      <c r="G413" s="60">
        <v>0</v>
      </c>
      <c r="H413" s="60">
        <v>0</v>
      </c>
      <c r="I413" s="627">
        <v>2326329.77</v>
      </c>
      <c r="J413" s="60" t="s">
        <v>3925</v>
      </c>
    </row>
    <row r="414" spans="1:10">
      <c r="A414" s="60" t="s">
        <v>4708</v>
      </c>
      <c r="B414" s="626" t="str">
        <f>VLOOKUP(A414,Plan1!A414:J1530,2,0)</f>
        <v>S</v>
      </c>
      <c r="C414" s="626">
        <f>VLOOKUP(A414,Plan1!A414:J1533,3,0)</f>
        <v>1</v>
      </c>
      <c r="D414" s="60">
        <v>1550</v>
      </c>
      <c r="E414" s="60" t="s">
        <v>6336</v>
      </c>
      <c r="F414" s="61">
        <v>594741.5</v>
      </c>
      <c r="G414" s="60">
        <v>0</v>
      </c>
      <c r="H414" s="60">
        <v>0</v>
      </c>
      <c r="I414" s="627">
        <v>594741.5</v>
      </c>
      <c r="J414" s="60" t="s">
        <v>3925</v>
      </c>
    </row>
    <row r="415" spans="1:10">
      <c r="A415" s="60" t="s">
        <v>4709</v>
      </c>
      <c r="B415" s="626" t="str">
        <f>VLOOKUP(A415,Plan1!A415:J1531,2,0)</f>
        <v>A</v>
      </c>
      <c r="C415" s="626">
        <f>VLOOKUP(A415,Plan1!A415:J1534,3,0)</f>
        <v>1</v>
      </c>
      <c r="D415" s="60">
        <v>1551</v>
      </c>
      <c r="E415" s="60" t="s">
        <v>2333</v>
      </c>
      <c r="F415" s="61">
        <v>594741.5</v>
      </c>
      <c r="G415" s="60">
        <v>0</v>
      </c>
      <c r="H415" s="60">
        <v>0</v>
      </c>
      <c r="I415" s="627">
        <v>594741.5</v>
      </c>
      <c r="J415" s="60" t="s">
        <v>3925</v>
      </c>
    </row>
    <row r="416" spans="1:10">
      <c r="A416" s="60" t="s">
        <v>4710</v>
      </c>
      <c r="B416" s="626" t="str">
        <f>VLOOKUP(A416,Plan1!A416:J1532,2,0)</f>
        <v>S</v>
      </c>
      <c r="C416" s="626">
        <f>VLOOKUP(A416,Plan1!A416:J1535,3,0)</f>
        <v>1</v>
      </c>
      <c r="D416" s="60">
        <v>1956</v>
      </c>
      <c r="E416" s="60" t="s">
        <v>2334</v>
      </c>
      <c r="F416" s="61">
        <v>30275029.75</v>
      </c>
      <c r="G416" s="60">
        <v>0</v>
      </c>
      <c r="H416" s="60">
        <v>0</v>
      </c>
      <c r="I416" s="627">
        <v>30275029.75</v>
      </c>
      <c r="J416" s="60" t="s">
        <v>3925</v>
      </c>
    </row>
    <row r="417" spans="1:10">
      <c r="A417" s="60" t="s">
        <v>4711</v>
      </c>
      <c r="B417" s="626" t="str">
        <f>VLOOKUP(A417,Plan1!A417:J1533,2,0)</f>
        <v>S</v>
      </c>
      <c r="C417" s="626">
        <f>VLOOKUP(A417,Plan1!A417:J1536,3,0)</f>
        <v>1</v>
      </c>
      <c r="D417" s="60">
        <v>1957</v>
      </c>
      <c r="E417" s="60" t="s">
        <v>2335</v>
      </c>
      <c r="F417" s="61">
        <v>26943567.82</v>
      </c>
      <c r="G417" s="60">
        <v>0</v>
      </c>
      <c r="H417" s="60">
        <v>0</v>
      </c>
      <c r="I417" s="627">
        <v>26943567.82</v>
      </c>
      <c r="J417" s="60" t="s">
        <v>3925</v>
      </c>
    </row>
    <row r="418" spans="1:10">
      <c r="A418" s="60" t="s">
        <v>4712</v>
      </c>
      <c r="B418" s="626" t="str">
        <f>VLOOKUP(A418,Plan1!A418:J1534,2,0)</f>
        <v>A</v>
      </c>
      <c r="C418" s="626">
        <f>VLOOKUP(A418,Plan1!A418:J1537,3,0)</f>
        <v>1</v>
      </c>
      <c r="D418" s="60">
        <v>1958</v>
      </c>
      <c r="E418" s="60" t="s">
        <v>6337</v>
      </c>
      <c r="F418" s="61">
        <v>24051626.989999998</v>
      </c>
      <c r="G418" s="60">
        <v>0</v>
      </c>
      <c r="H418" s="60">
        <v>0</v>
      </c>
      <c r="I418" s="627">
        <v>24051626.989999998</v>
      </c>
      <c r="J418" s="60" t="s">
        <v>3925</v>
      </c>
    </row>
    <row r="419" spans="1:10">
      <c r="A419" s="60" t="s">
        <v>4713</v>
      </c>
      <c r="B419" s="626" t="str">
        <f>VLOOKUP(A419,Plan1!A419:J1535,2,0)</f>
        <v>A</v>
      </c>
      <c r="C419" s="626">
        <f>VLOOKUP(A419,Plan1!A419:J1538,3,0)</f>
        <v>1</v>
      </c>
      <c r="D419" s="60">
        <v>1959</v>
      </c>
      <c r="E419" s="60" t="s">
        <v>6338</v>
      </c>
      <c r="F419" s="61">
        <v>1942386.71</v>
      </c>
      <c r="G419" s="60">
        <v>0</v>
      </c>
      <c r="H419" s="60">
        <v>0</v>
      </c>
      <c r="I419" s="627">
        <v>1942386.71</v>
      </c>
      <c r="J419" s="60" t="s">
        <v>3925</v>
      </c>
    </row>
    <row r="420" spans="1:10">
      <c r="A420" s="60" t="s">
        <v>4714</v>
      </c>
      <c r="B420" s="626" t="str">
        <f>VLOOKUP(A420,Plan1!A420:J1536,2,0)</f>
        <v>A</v>
      </c>
      <c r="C420" s="626">
        <f>VLOOKUP(A420,Plan1!A420:J1539,3,0)</f>
        <v>1</v>
      </c>
      <c r="D420" s="60">
        <v>2594</v>
      </c>
      <c r="E420" s="60" t="s">
        <v>2336</v>
      </c>
      <c r="F420" s="61">
        <v>162550.74</v>
      </c>
      <c r="G420" s="60">
        <v>0</v>
      </c>
      <c r="H420" s="60">
        <v>0</v>
      </c>
      <c r="I420" s="627">
        <v>162550.74</v>
      </c>
      <c r="J420" s="60" t="s">
        <v>3925</v>
      </c>
    </row>
    <row r="421" spans="1:10">
      <c r="A421" s="60" t="s">
        <v>4715</v>
      </c>
      <c r="B421" s="626" t="str">
        <f>VLOOKUP(A421,Plan1!A421:J1537,2,0)</f>
        <v>A</v>
      </c>
      <c r="C421" s="626">
        <f>VLOOKUP(A421,Plan1!A421:J1540,3,0)</f>
        <v>1</v>
      </c>
      <c r="D421" s="60">
        <v>2640</v>
      </c>
      <c r="E421" s="60" t="s">
        <v>6339</v>
      </c>
      <c r="F421" s="61">
        <v>787003.38</v>
      </c>
      <c r="G421" s="60">
        <v>0</v>
      </c>
      <c r="H421" s="60">
        <v>0</v>
      </c>
      <c r="I421" s="627">
        <v>787003.38</v>
      </c>
      <c r="J421" s="60" t="s">
        <v>3925</v>
      </c>
    </row>
    <row r="422" spans="1:10">
      <c r="A422" s="60" t="s">
        <v>4716</v>
      </c>
      <c r="B422" s="626" t="str">
        <f>VLOOKUP(A422,Plan1!A422:J1538,2,0)</f>
        <v>S</v>
      </c>
      <c r="C422" s="626">
        <f>VLOOKUP(A422,Plan1!A422:J1541,3,0)</f>
        <v>1</v>
      </c>
      <c r="D422" s="60">
        <v>2454</v>
      </c>
      <c r="E422" s="60" t="s">
        <v>6340</v>
      </c>
      <c r="F422" s="61">
        <v>3331461.93</v>
      </c>
      <c r="G422" s="60">
        <v>0</v>
      </c>
      <c r="H422" s="60">
        <v>0</v>
      </c>
      <c r="I422" s="627">
        <v>3331461.93</v>
      </c>
      <c r="J422" s="60" t="s">
        <v>3925</v>
      </c>
    </row>
    <row r="423" spans="1:10">
      <c r="A423" s="60" t="s">
        <v>4717</v>
      </c>
      <c r="B423" s="626" t="str">
        <f>VLOOKUP(A423,Plan1!A423:J1539,2,0)</f>
        <v>A</v>
      </c>
      <c r="C423" s="626">
        <f>VLOOKUP(A423,Plan1!A423:J1542,3,0)</f>
        <v>1</v>
      </c>
      <c r="D423" s="60">
        <v>2455</v>
      </c>
      <c r="E423" s="60" t="s">
        <v>2337</v>
      </c>
      <c r="F423" s="61">
        <v>3331461.93</v>
      </c>
      <c r="G423" s="60">
        <v>0</v>
      </c>
      <c r="H423" s="60">
        <v>0</v>
      </c>
      <c r="I423" s="627">
        <v>3331461.93</v>
      </c>
      <c r="J423" s="60" t="s">
        <v>3925</v>
      </c>
    </row>
    <row r="424" spans="1:10">
      <c r="A424" s="60" t="s">
        <v>810</v>
      </c>
      <c r="B424" s="626" t="str">
        <f>VLOOKUP(A424,Plan1!A424:J1540,2,0)</f>
        <v>S</v>
      </c>
      <c r="C424" s="626">
        <f>VLOOKUP(A424,Plan1!A424:J1543,3,0)</f>
        <v>1</v>
      </c>
      <c r="D424" s="60">
        <v>2611</v>
      </c>
      <c r="E424" s="60" t="s">
        <v>2338</v>
      </c>
      <c r="F424" s="61">
        <v>7794045.25</v>
      </c>
      <c r="G424" s="61">
        <v>198714.1</v>
      </c>
      <c r="H424" s="60">
        <v>0</v>
      </c>
      <c r="I424" s="627">
        <v>7992759.3499999996</v>
      </c>
      <c r="J424" s="60" t="s">
        <v>3925</v>
      </c>
    </row>
    <row r="425" spans="1:10">
      <c r="A425" s="60" t="s">
        <v>4718</v>
      </c>
      <c r="B425" s="626" t="str">
        <f>VLOOKUP(A425,Plan1!A425:J1541,2,0)</f>
        <v>A</v>
      </c>
      <c r="C425" s="626">
        <f>VLOOKUP(A425,Plan1!A425:J1544,3,0)</f>
        <v>1</v>
      </c>
      <c r="D425" s="60">
        <v>2613</v>
      </c>
      <c r="E425" s="60" t="s">
        <v>6341</v>
      </c>
      <c r="F425" s="61">
        <v>7445521.75</v>
      </c>
      <c r="G425" s="61">
        <v>198714.1</v>
      </c>
      <c r="H425" s="60">
        <v>0</v>
      </c>
      <c r="I425" s="627">
        <v>7644235.8499999996</v>
      </c>
      <c r="J425" s="60" t="s">
        <v>3925</v>
      </c>
    </row>
    <row r="426" spans="1:10">
      <c r="A426" s="60" t="s">
        <v>4719</v>
      </c>
      <c r="B426" s="626" t="str">
        <f>VLOOKUP(A426,Plan1!A426:J1542,2,0)</f>
        <v>A</v>
      </c>
      <c r="C426" s="626">
        <f>VLOOKUP(A426,Plan1!A426:J1545,3,0)</f>
        <v>1</v>
      </c>
      <c r="D426" s="60">
        <v>2614</v>
      </c>
      <c r="E426" s="60" t="s">
        <v>6342</v>
      </c>
      <c r="F426" s="61">
        <v>148205.74</v>
      </c>
      <c r="G426" s="60">
        <v>0</v>
      </c>
      <c r="H426" s="60">
        <v>0</v>
      </c>
      <c r="I426" s="627">
        <v>148205.74</v>
      </c>
      <c r="J426" s="60" t="s">
        <v>3925</v>
      </c>
    </row>
    <row r="427" spans="1:10">
      <c r="A427" s="60" t="s">
        <v>4720</v>
      </c>
      <c r="B427" s="626" t="str">
        <f>VLOOKUP(A427,Plan1!A427:J1543,2,0)</f>
        <v>A</v>
      </c>
      <c r="C427" s="626">
        <f>VLOOKUP(A427,Plan1!A427:J1546,3,0)</f>
        <v>1</v>
      </c>
      <c r="D427" s="60">
        <v>2616</v>
      </c>
      <c r="E427" s="60" t="s">
        <v>2339</v>
      </c>
      <c r="F427" s="61">
        <v>200317.76</v>
      </c>
      <c r="G427" s="60">
        <v>0</v>
      </c>
      <c r="H427" s="60">
        <v>0</v>
      </c>
      <c r="I427" s="627">
        <v>200317.76</v>
      </c>
      <c r="J427" s="60" t="s">
        <v>3925</v>
      </c>
    </row>
    <row r="428" spans="1:10">
      <c r="A428" s="60" t="s">
        <v>161</v>
      </c>
      <c r="B428" s="626" t="str">
        <f>VLOOKUP(A428,Plan1!A428:J1544,2,0)</f>
        <v>S</v>
      </c>
      <c r="C428" s="626">
        <f>VLOOKUP(A428,Plan1!A428:J1547,3,0)</f>
        <v>1</v>
      </c>
      <c r="D428" s="60">
        <v>409</v>
      </c>
      <c r="E428" s="60" t="s">
        <v>20</v>
      </c>
      <c r="F428" s="61">
        <v>24530883.510000002</v>
      </c>
      <c r="G428" s="60">
        <v>0</v>
      </c>
      <c r="H428" s="60">
        <v>0</v>
      </c>
      <c r="I428" s="627">
        <v>24530883.510000002</v>
      </c>
      <c r="J428" s="60" t="s">
        <v>3925</v>
      </c>
    </row>
    <row r="429" spans="1:10">
      <c r="A429" s="60" t="s">
        <v>162</v>
      </c>
      <c r="B429" s="626" t="str">
        <f>VLOOKUP(A429,Plan1!A429:J1545,2,0)</f>
        <v>S</v>
      </c>
      <c r="C429" s="626">
        <f>VLOOKUP(A429,Plan1!A429:J1548,3,0)</f>
        <v>1</v>
      </c>
      <c r="D429" s="60">
        <v>410</v>
      </c>
      <c r="E429" s="60" t="s">
        <v>6343</v>
      </c>
      <c r="F429" s="61">
        <v>29300153.579999998</v>
      </c>
      <c r="G429" s="60">
        <v>0</v>
      </c>
      <c r="H429" s="60">
        <v>0</v>
      </c>
      <c r="I429" s="627">
        <v>29300153.579999998</v>
      </c>
      <c r="J429" s="60" t="s">
        <v>3925</v>
      </c>
    </row>
    <row r="430" spans="1:10">
      <c r="A430" s="60" t="s">
        <v>4721</v>
      </c>
      <c r="B430" s="626" t="str">
        <f>VLOOKUP(A430,Plan1!A430:J1546,2,0)</f>
        <v>A</v>
      </c>
      <c r="C430" s="626">
        <f>VLOOKUP(A430,Plan1!A430:J1549,3,0)</f>
        <v>1</v>
      </c>
      <c r="D430" s="60">
        <v>411</v>
      </c>
      <c r="E430" s="60" t="s">
        <v>6344</v>
      </c>
      <c r="F430" s="61">
        <v>160249.01999999999</v>
      </c>
      <c r="G430" s="60">
        <v>0</v>
      </c>
      <c r="H430" s="60">
        <v>0</v>
      </c>
      <c r="I430" s="627">
        <v>160249.01999999999</v>
      </c>
      <c r="J430" s="60" t="s">
        <v>3925</v>
      </c>
    </row>
    <row r="431" spans="1:10">
      <c r="A431" s="60" t="s">
        <v>4722</v>
      </c>
      <c r="B431" s="626" t="str">
        <f>VLOOKUP(A431,Plan1!A431:J1547,2,0)</f>
        <v>A</v>
      </c>
      <c r="C431" s="626">
        <f>VLOOKUP(A431,Plan1!A431:J1550,3,0)</f>
        <v>1</v>
      </c>
      <c r="D431" s="60">
        <v>412</v>
      </c>
      <c r="E431" s="60" t="s">
        <v>2340</v>
      </c>
      <c r="F431" s="61">
        <v>11750263.279999999</v>
      </c>
      <c r="G431" s="60">
        <v>0</v>
      </c>
      <c r="H431" s="60">
        <v>0</v>
      </c>
      <c r="I431" s="627">
        <v>11750263.279999999</v>
      </c>
      <c r="J431" s="60" t="s">
        <v>3925</v>
      </c>
    </row>
    <row r="432" spans="1:10">
      <c r="A432" s="60" t="s">
        <v>4723</v>
      </c>
      <c r="B432" s="626" t="str">
        <f>VLOOKUP(A432,Plan1!A432:J1548,2,0)</f>
        <v>A</v>
      </c>
      <c r="C432" s="626">
        <f>VLOOKUP(A432,Plan1!A432:J1551,3,0)</f>
        <v>1</v>
      </c>
      <c r="D432" s="60">
        <v>413</v>
      </c>
      <c r="E432" s="60" t="s">
        <v>6345</v>
      </c>
      <c r="F432" s="61">
        <v>118838.02</v>
      </c>
      <c r="G432" s="60">
        <v>0</v>
      </c>
      <c r="H432" s="60">
        <v>0</v>
      </c>
      <c r="I432" s="627">
        <v>118838.02</v>
      </c>
      <c r="J432" s="60" t="s">
        <v>3925</v>
      </c>
    </row>
    <row r="433" spans="1:10">
      <c r="A433" s="60" t="s">
        <v>4724</v>
      </c>
      <c r="B433" s="626" t="str">
        <f>VLOOKUP(A433,Plan1!A433:J1549,2,0)</f>
        <v>A</v>
      </c>
      <c r="C433" s="626">
        <f>VLOOKUP(A433,Plan1!A433:J1552,3,0)</f>
        <v>1</v>
      </c>
      <c r="D433" s="60">
        <v>414</v>
      </c>
      <c r="E433" s="60" t="s">
        <v>2341</v>
      </c>
      <c r="F433" s="61">
        <v>896214.12</v>
      </c>
      <c r="G433" s="60">
        <v>0</v>
      </c>
      <c r="H433" s="60">
        <v>0</v>
      </c>
      <c r="I433" s="627">
        <v>896214.12</v>
      </c>
      <c r="J433" s="60" t="s">
        <v>3925</v>
      </c>
    </row>
    <row r="434" spans="1:10">
      <c r="A434" s="60" t="s">
        <v>4725</v>
      </c>
      <c r="B434" s="626" t="str">
        <f>VLOOKUP(A434,Plan1!A434:J1550,2,0)</f>
        <v>A</v>
      </c>
      <c r="C434" s="626">
        <f>VLOOKUP(A434,Plan1!A434:J1553,3,0)</f>
        <v>1</v>
      </c>
      <c r="D434" s="60">
        <v>415</v>
      </c>
      <c r="E434" s="60" t="s">
        <v>2342</v>
      </c>
      <c r="F434" s="61">
        <v>168210</v>
      </c>
      <c r="G434" s="60">
        <v>0</v>
      </c>
      <c r="H434" s="60">
        <v>0</v>
      </c>
      <c r="I434" s="627">
        <v>168210</v>
      </c>
      <c r="J434" s="60" t="s">
        <v>3925</v>
      </c>
    </row>
    <row r="435" spans="1:10">
      <c r="A435" s="60" t="s">
        <v>4726</v>
      </c>
      <c r="B435" s="626" t="str">
        <f>VLOOKUP(A435,Plan1!A435:J1551,2,0)</f>
        <v>A</v>
      </c>
      <c r="C435" s="626">
        <f>VLOOKUP(A435,Plan1!A435:J1554,3,0)</f>
        <v>1</v>
      </c>
      <c r="D435" s="60">
        <v>416</v>
      </c>
      <c r="E435" s="60" t="s">
        <v>6346</v>
      </c>
      <c r="F435" s="61">
        <v>655537.57999999996</v>
      </c>
      <c r="G435" s="60">
        <v>0</v>
      </c>
      <c r="H435" s="60">
        <v>0</v>
      </c>
      <c r="I435" s="627">
        <v>655537.57999999996</v>
      </c>
      <c r="J435" s="60" t="s">
        <v>3925</v>
      </c>
    </row>
    <row r="436" spans="1:10">
      <c r="A436" s="60" t="s">
        <v>4727</v>
      </c>
      <c r="B436" s="626" t="str">
        <f>VLOOKUP(A436,Plan1!A436:J1552,2,0)</f>
        <v>A</v>
      </c>
      <c r="C436" s="626">
        <f>VLOOKUP(A436,Plan1!A436:J1555,3,0)</f>
        <v>1</v>
      </c>
      <c r="D436" s="60">
        <v>417</v>
      </c>
      <c r="E436" s="60" t="s">
        <v>2343</v>
      </c>
      <c r="F436" s="61">
        <v>265770</v>
      </c>
      <c r="G436" s="60">
        <v>0</v>
      </c>
      <c r="H436" s="60">
        <v>0</v>
      </c>
      <c r="I436" s="627">
        <v>265770</v>
      </c>
      <c r="J436" s="60" t="s">
        <v>3925</v>
      </c>
    </row>
    <row r="437" spans="1:10">
      <c r="A437" s="60" t="s">
        <v>4728</v>
      </c>
      <c r="B437" s="626" t="str">
        <f>VLOOKUP(A437,Plan1!A437:J1553,2,0)</f>
        <v>A</v>
      </c>
      <c r="C437" s="626">
        <f>VLOOKUP(A437,Plan1!A437:J1556,3,0)</f>
        <v>1</v>
      </c>
      <c r="D437" s="60">
        <v>418</v>
      </c>
      <c r="E437" s="60" t="s">
        <v>6347</v>
      </c>
      <c r="F437" s="61">
        <v>1532344.41</v>
      </c>
      <c r="G437" s="60">
        <v>0</v>
      </c>
      <c r="H437" s="60">
        <v>0</v>
      </c>
      <c r="I437" s="627">
        <v>1532344.41</v>
      </c>
      <c r="J437" s="60" t="s">
        <v>3925</v>
      </c>
    </row>
    <row r="438" spans="1:10">
      <c r="A438" s="60" t="s">
        <v>4729</v>
      </c>
      <c r="B438" s="626" t="str">
        <f>VLOOKUP(A438,Plan1!A438:J1554,2,0)</f>
        <v>A</v>
      </c>
      <c r="C438" s="626">
        <f>VLOOKUP(A438,Plan1!A438:J1557,3,0)</f>
        <v>1</v>
      </c>
      <c r="D438" s="60">
        <v>419</v>
      </c>
      <c r="E438" s="60" t="s">
        <v>2344</v>
      </c>
      <c r="F438" s="61">
        <v>1550000</v>
      </c>
      <c r="G438" s="60">
        <v>0</v>
      </c>
      <c r="H438" s="60">
        <v>0</v>
      </c>
      <c r="I438" s="627">
        <v>1550000</v>
      </c>
      <c r="J438" s="60" t="s">
        <v>3925</v>
      </c>
    </row>
    <row r="439" spans="1:10">
      <c r="A439" s="60" t="s">
        <v>4730</v>
      </c>
      <c r="B439" s="626" t="str">
        <f>VLOOKUP(A439,Plan1!A439:J1555,2,0)</f>
        <v>A</v>
      </c>
      <c r="C439" s="626">
        <f>VLOOKUP(A439,Plan1!A439:J1558,3,0)</f>
        <v>1</v>
      </c>
      <c r="D439" s="60">
        <v>420</v>
      </c>
      <c r="E439" s="60" t="s">
        <v>2345</v>
      </c>
      <c r="F439" s="61">
        <v>3159930</v>
      </c>
      <c r="G439" s="60">
        <v>0</v>
      </c>
      <c r="H439" s="60">
        <v>0</v>
      </c>
      <c r="I439" s="627">
        <v>3159930</v>
      </c>
      <c r="J439" s="60" t="s">
        <v>3925</v>
      </c>
    </row>
    <row r="440" spans="1:10">
      <c r="A440" s="60" t="s">
        <v>4731</v>
      </c>
      <c r="B440" s="626" t="str">
        <f>VLOOKUP(A440,Plan1!A440:J1556,2,0)</f>
        <v>A</v>
      </c>
      <c r="C440" s="626">
        <f>VLOOKUP(A440,Plan1!A440:J1559,3,0)</f>
        <v>1</v>
      </c>
      <c r="D440" s="60">
        <v>421</v>
      </c>
      <c r="E440" s="60" t="s">
        <v>2346</v>
      </c>
      <c r="F440" s="61">
        <v>281907.7</v>
      </c>
      <c r="G440" s="60">
        <v>0</v>
      </c>
      <c r="H440" s="60">
        <v>0</v>
      </c>
      <c r="I440" s="627">
        <v>281907.7</v>
      </c>
      <c r="J440" s="60" t="s">
        <v>3925</v>
      </c>
    </row>
    <row r="441" spans="1:10">
      <c r="A441" s="60" t="s">
        <v>4732</v>
      </c>
      <c r="B441" s="626" t="str">
        <f>VLOOKUP(A441,Plan1!A441:J1557,2,0)</f>
        <v>A</v>
      </c>
      <c r="C441" s="626">
        <f>VLOOKUP(A441,Plan1!A441:J1560,3,0)</f>
        <v>1</v>
      </c>
      <c r="D441" s="60">
        <v>422</v>
      </c>
      <c r="E441" s="60" t="s">
        <v>2347</v>
      </c>
      <c r="F441" s="61">
        <v>224137.31</v>
      </c>
      <c r="G441" s="60">
        <v>0</v>
      </c>
      <c r="H441" s="60">
        <v>0</v>
      </c>
      <c r="I441" s="627">
        <v>224137.31</v>
      </c>
      <c r="J441" s="60" t="s">
        <v>3925</v>
      </c>
    </row>
    <row r="442" spans="1:10">
      <c r="A442" s="60" t="s">
        <v>4733</v>
      </c>
      <c r="B442" s="626" t="str">
        <f>VLOOKUP(A442,Plan1!A442:J1558,2,0)</f>
        <v>A</v>
      </c>
      <c r="C442" s="626">
        <f>VLOOKUP(A442,Plan1!A442:J1561,3,0)</f>
        <v>1</v>
      </c>
      <c r="D442" s="60">
        <v>423</v>
      </c>
      <c r="E442" s="60" t="s">
        <v>2348</v>
      </c>
      <c r="F442" s="61">
        <v>3000000</v>
      </c>
      <c r="G442" s="60">
        <v>0</v>
      </c>
      <c r="H442" s="60">
        <v>0</v>
      </c>
      <c r="I442" s="627">
        <v>3000000</v>
      </c>
      <c r="J442" s="60" t="s">
        <v>3925</v>
      </c>
    </row>
    <row r="443" spans="1:10">
      <c r="A443" s="60" t="s">
        <v>4734</v>
      </c>
      <c r="B443" s="626" t="str">
        <f>VLOOKUP(A443,Plan1!A443:J1559,2,0)</f>
        <v>A</v>
      </c>
      <c r="C443" s="626">
        <f>VLOOKUP(A443,Plan1!A443:J1562,3,0)</f>
        <v>1</v>
      </c>
      <c r="D443" s="60">
        <v>424</v>
      </c>
      <c r="E443" s="60" t="s">
        <v>6348</v>
      </c>
      <c r="F443" s="61">
        <v>5387272.5499999998</v>
      </c>
      <c r="G443" s="60">
        <v>0</v>
      </c>
      <c r="H443" s="60">
        <v>0</v>
      </c>
      <c r="I443" s="627">
        <v>5387272.5499999998</v>
      </c>
      <c r="J443" s="60" t="s">
        <v>3925</v>
      </c>
    </row>
    <row r="444" spans="1:10">
      <c r="A444" s="60" t="s">
        <v>4735</v>
      </c>
      <c r="B444" s="626" t="str">
        <f>VLOOKUP(A444,Plan1!A444:J1560,2,0)</f>
        <v>A</v>
      </c>
      <c r="C444" s="626">
        <f>VLOOKUP(A444,Plan1!A444:J1563,3,0)</f>
        <v>1</v>
      </c>
      <c r="D444" s="60">
        <v>425</v>
      </c>
      <c r="E444" s="60" t="s">
        <v>2349</v>
      </c>
      <c r="F444" s="61">
        <v>149479.59</v>
      </c>
      <c r="G444" s="60">
        <v>0</v>
      </c>
      <c r="H444" s="60">
        <v>0</v>
      </c>
      <c r="I444" s="627">
        <v>149479.59</v>
      </c>
      <c r="J444" s="60" t="s">
        <v>3925</v>
      </c>
    </row>
    <row r="445" spans="1:10">
      <c r="A445" s="60" t="s">
        <v>178</v>
      </c>
      <c r="B445" s="626" t="str">
        <f>VLOOKUP(A445,Plan1!A445:J1561,2,0)</f>
        <v>S</v>
      </c>
      <c r="C445" s="626">
        <f>VLOOKUP(A445,Plan1!A445:J1564,3,0)</f>
        <v>1</v>
      </c>
      <c r="D445" s="60">
        <v>1370</v>
      </c>
      <c r="E445" s="60" t="s">
        <v>2350</v>
      </c>
      <c r="F445" s="61">
        <v>24530883.510000002</v>
      </c>
      <c r="G445" s="60">
        <v>0</v>
      </c>
      <c r="H445" s="60">
        <v>0</v>
      </c>
      <c r="I445" s="627">
        <v>24530883.510000002</v>
      </c>
      <c r="J445" s="60" t="s">
        <v>3925</v>
      </c>
    </row>
    <row r="446" spans="1:10">
      <c r="A446" s="60" t="s">
        <v>4736</v>
      </c>
      <c r="B446" s="626" t="str">
        <f>VLOOKUP(A446,Plan1!A446:J1562,2,0)</f>
        <v>A</v>
      </c>
      <c r="C446" s="626">
        <f>VLOOKUP(A446,Plan1!A446:J1565,3,0)</f>
        <v>1</v>
      </c>
      <c r="D446" s="60">
        <v>1371</v>
      </c>
      <c r="E446" s="60" t="s">
        <v>2351</v>
      </c>
      <c r="F446" s="61">
        <v>1187641.6000000001</v>
      </c>
      <c r="G446" s="60">
        <v>0</v>
      </c>
      <c r="H446" s="60">
        <v>0</v>
      </c>
      <c r="I446" s="627">
        <v>1187641.6000000001</v>
      </c>
      <c r="J446" s="60" t="s">
        <v>3925</v>
      </c>
    </row>
    <row r="447" spans="1:10">
      <c r="A447" s="60" t="s">
        <v>4737</v>
      </c>
      <c r="B447" s="626" t="str">
        <f>VLOOKUP(A447,Plan1!A447:J1563,2,0)</f>
        <v>A</v>
      </c>
      <c r="C447" s="626">
        <f>VLOOKUP(A447,Plan1!A447:J1566,3,0)</f>
        <v>1</v>
      </c>
      <c r="D447" s="60">
        <v>1372</v>
      </c>
      <c r="E447" s="60" t="s">
        <v>6349</v>
      </c>
      <c r="F447" s="61">
        <v>13583641.640000001</v>
      </c>
      <c r="G447" s="60">
        <v>0</v>
      </c>
      <c r="H447" s="60">
        <v>0</v>
      </c>
      <c r="I447" s="627">
        <v>13583641.640000001</v>
      </c>
      <c r="J447" s="60" t="s">
        <v>3925</v>
      </c>
    </row>
    <row r="448" spans="1:10">
      <c r="A448" s="60" t="s">
        <v>4738</v>
      </c>
      <c r="B448" s="626" t="str">
        <f>VLOOKUP(A448,Plan1!A448:J1564,2,0)</f>
        <v>A</v>
      </c>
      <c r="C448" s="626">
        <f>VLOOKUP(A448,Plan1!A448:J1567,3,0)</f>
        <v>1</v>
      </c>
      <c r="D448" s="60">
        <v>1851</v>
      </c>
      <c r="E448" s="60" t="s">
        <v>2352</v>
      </c>
      <c r="F448" s="61">
        <v>9759600.2699999996</v>
      </c>
      <c r="G448" s="60">
        <v>0</v>
      </c>
      <c r="H448" s="60">
        <v>0</v>
      </c>
      <c r="I448" s="627">
        <v>9759600.2699999996</v>
      </c>
      <c r="J448" s="60" t="s">
        <v>3925</v>
      </c>
    </row>
    <row r="449" spans="1:10">
      <c r="A449" s="60" t="s">
        <v>181</v>
      </c>
      <c r="B449" s="626" t="str">
        <f>VLOOKUP(A449,Plan1!A449:J1565,2,0)</f>
        <v>S</v>
      </c>
      <c r="C449" s="626">
        <f>VLOOKUP(A449,Plan1!A449:J1568,3,0)</f>
        <v>1</v>
      </c>
      <c r="D449" s="60">
        <v>1847</v>
      </c>
      <c r="E449" s="60" t="s">
        <v>2353</v>
      </c>
      <c r="F449" s="61">
        <v>29300153.579999998</v>
      </c>
      <c r="G449" s="60">
        <v>0</v>
      </c>
      <c r="H449" s="60">
        <v>0</v>
      </c>
      <c r="I449" s="627">
        <v>-29300153.579999998</v>
      </c>
      <c r="J449" s="60" t="s">
        <v>3923</v>
      </c>
    </row>
    <row r="450" spans="1:10">
      <c r="A450" s="60" t="s">
        <v>4739</v>
      </c>
      <c r="B450" s="626" t="str">
        <f>VLOOKUP(A450,Plan1!A450:J1566,2,0)</f>
        <v>A</v>
      </c>
      <c r="C450" s="626">
        <f>VLOOKUP(A450,Plan1!A450:J1569,3,0)</f>
        <v>1</v>
      </c>
      <c r="D450" s="60">
        <v>426</v>
      </c>
      <c r="E450" s="60" t="s">
        <v>2354</v>
      </c>
      <c r="F450" s="61">
        <v>29300153.579999998</v>
      </c>
      <c r="G450" s="60">
        <v>0</v>
      </c>
      <c r="H450" s="60">
        <v>0</v>
      </c>
      <c r="I450" s="627">
        <v>-29300153.579999998</v>
      </c>
      <c r="J450" s="60" t="s">
        <v>3923</v>
      </c>
    </row>
    <row r="451" spans="1:10">
      <c r="A451" s="60" t="s">
        <v>182</v>
      </c>
      <c r="B451" s="626" t="str">
        <f>VLOOKUP(A451,Plan1!A451:J1567,2,0)</f>
        <v>S</v>
      </c>
      <c r="C451" s="626">
        <f>VLOOKUP(A451,Plan1!A451:J1570,3,0)</f>
        <v>1</v>
      </c>
      <c r="D451" s="60">
        <v>427</v>
      </c>
      <c r="E451" s="60" t="s">
        <v>2355</v>
      </c>
      <c r="F451" s="61">
        <v>88283872.469999999</v>
      </c>
      <c r="G451" s="60">
        <v>0</v>
      </c>
      <c r="H451" s="60">
        <v>0</v>
      </c>
      <c r="I451" s="627">
        <v>88283872.469999999</v>
      </c>
      <c r="J451" s="60" t="s">
        <v>3925</v>
      </c>
    </row>
    <row r="452" spans="1:10">
      <c r="A452" s="60" t="s">
        <v>183</v>
      </c>
      <c r="B452" s="626" t="str">
        <f>VLOOKUP(A452,Plan1!A452:J1568,2,0)</f>
        <v>S</v>
      </c>
      <c r="C452" s="626">
        <f>VLOOKUP(A452,Plan1!A452:J1571,3,0)</f>
        <v>1</v>
      </c>
      <c r="D452" s="60">
        <v>428</v>
      </c>
      <c r="E452" s="60" t="s">
        <v>2356</v>
      </c>
      <c r="F452" s="61">
        <v>88283872.469999999</v>
      </c>
      <c r="G452" s="60">
        <v>0</v>
      </c>
      <c r="H452" s="60">
        <v>0</v>
      </c>
      <c r="I452" s="627">
        <v>88283872.469999999</v>
      </c>
      <c r="J452" s="60" t="s">
        <v>3925</v>
      </c>
    </row>
    <row r="453" spans="1:10">
      <c r="A453" s="60" t="s">
        <v>184</v>
      </c>
      <c r="B453" s="626" t="str">
        <f>VLOOKUP(A453,Plan1!A453:J1569,2,0)</f>
        <v>S</v>
      </c>
      <c r="C453" s="626">
        <f>VLOOKUP(A453,Plan1!A453:J1572,3,0)</f>
        <v>1</v>
      </c>
      <c r="D453" s="60">
        <v>429</v>
      </c>
      <c r="E453" s="60" t="s">
        <v>2357</v>
      </c>
      <c r="F453" s="61">
        <v>88283872.469999999</v>
      </c>
      <c r="G453" s="60">
        <v>0</v>
      </c>
      <c r="H453" s="60">
        <v>0</v>
      </c>
      <c r="I453" s="627">
        <v>88283872.469999999</v>
      </c>
      <c r="J453" s="60" t="s">
        <v>3925</v>
      </c>
    </row>
    <row r="454" spans="1:10">
      <c r="A454" s="60" t="s">
        <v>4740</v>
      </c>
      <c r="B454" s="626" t="str">
        <f>VLOOKUP(A454,Plan1!A454:J1570,2,0)</f>
        <v>A</v>
      </c>
      <c r="C454" s="626">
        <f>VLOOKUP(A454,Plan1!A454:J1573,3,0)</f>
        <v>1</v>
      </c>
      <c r="D454" s="60">
        <v>430</v>
      </c>
      <c r="E454" s="60" t="s">
        <v>402</v>
      </c>
      <c r="F454" s="61">
        <v>1588934.94</v>
      </c>
      <c r="G454" s="60">
        <v>0</v>
      </c>
      <c r="H454" s="60">
        <v>0</v>
      </c>
      <c r="I454" s="627">
        <v>1588934.94</v>
      </c>
      <c r="J454" s="60" t="s">
        <v>3925</v>
      </c>
    </row>
    <row r="455" spans="1:10">
      <c r="A455" s="60" t="s">
        <v>4741</v>
      </c>
      <c r="B455" s="626" t="str">
        <f>VLOOKUP(A455,Plan1!A455:J1571,2,0)</f>
        <v>A</v>
      </c>
      <c r="C455" s="626">
        <f>VLOOKUP(A455,Plan1!A455:J1574,3,0)</f>
        <v>1</v>
      </c>
      <c r="D455" s="60">
        <v>431</v>
      </c>
      <c r="E455" s="60" t="s">
        <v>401</v>
      </c>
      <c r="F455" s="61">
        <v>86694937.530000001</v>
      </c>
      <c r="G455" s="60">
        <v>0</v>
      </c>
      <c r="H455" s="60">
        <v>0</v>
      </c>
      <c r="I455" s="627">
        <v>86694937.530000001</v>
      </c>
      <c r="J455" s="60" t="s">
        <v>3925</v>
      </c>
    </row>
    <row r="456" spans="1:10">
      <c r="A456" s="60">
        <v>2</v>
      </c>
      <c r="B456" s="626" t="str">
        <f>VLOOKUP(A456,Plan1!A456:J1572,2,0)</f>
        <v>S</v>
      </c>
      <c r="C456" s="626" t="e">
        <f>VLOOKUP(A456,Plan1!A456:J1575,3,0)</f>
        <v>#REF!</v>
      </c>
      <c r="D456" s="60">
        <v>432</v>
      </c>
      <c r="E456" s="60" t="s">
        <v>2358</v>
      </c>
      <c r="F456" s="61">
        <v>1157701842.4400001</v>
      </c>
      <c r="G456" s="61">
        <v>76337570.25</v>
      </c>
      <c r="H456" s="61">
        <v>48244911.289999999</v>
      </c>
      <c r="I456" s="627">
        <v>-1129609183.48</v>
      </c>
      <c r="J456" s="60" t="s">
        <v>3923</v>
      </c>
    </row>
    <row r="457" spans="1:10">
      <c r="A457" s="60" t="s">
        <v>187</v>
      </c>
      <c r="B457" s="626" t="str">
        <f>VLOOKUP(A457,Plan1!A457:J1573,2,0)</f>
        <v>S</v>
      </c>
      <c r="C457" s="626">
        <f>VLOOKUP(A457,Plan1!A457:J1576,3,0)</f>
        <v>2</v>
      </c>
      <c r="D457" s="60">
        <v>433</v>
      </c>
      <c r="E457" s="60" t="s">
        <v>2359</v>
      </c>
      <c r="F457" s="61">
        <v>105723211.56999999</v>
      </c>
      <c r="G457" s="61">
        <v>19469319.199999999</v>
      </c>
      <c r="H457" s="61">
        <v>20064159.399999999</v>
      </c>
      <c r="I457" s="627">
        <v>-106318051.77</v>
      </c>
      <c r="J457" s="60" t="s">
        <v>3923</v>
      </c>
    </row>
    <row r="458" spans="1:10">
      <c r="A458" s="60" t="s">
        <v>188</v>
      </c>
      <c r="B458" s="626" t="str">
        <f>VLOOKUP(A458,Plan1!A458:J1574,2,0)</f>
        <v>S</v>
      </c>
      <c r="C458" s="626">
        <f>VLOOKUP(A458,Plan1!A458:J1577,3,0)</f>
        <v>2</v>
      </c>
      <c r="D458" s="60">
        <v>434</v>
      </c>
      <c r="E458" s="60" t="s">
        <v>2360</v>
      </c>
      <c r="F458" s="61">
        <v>105723211.56999999</v>
      </c>
      <c r="G458" s="61">
        <v>19469319.199999999</v>
      </c>
      <c r="H458" s="61">
        <v>20064159.399999999</v>
      </c>
      <c r="I458" s="627">
        <v>-106318051.77</v>
      </c>
      <c r="J458" s="60" t="s">
        <v>3923</v>
      </c>
    </row>
    <row r="459" spans="1:10">
      <c r="A459" s="60" t="s">
        <v>189</v>
      </c>
      <c r="B459" s="626" t="str">
        <f>VLOOKUP(A459,Plan1!A459:J1575,2,0)</f>
        <v>S</v>
      </c>
      <c r="C459" s="626">
        <f>VLOOKUP(A459,Plan1!A459:J1578,3,0)</f>
        <v>2</v>
      </c>
      <c r="D459" s="60">
        <v>437</v>
      </c>
      <c r="E459" s="60" t="s">
        <v>2</v>
      </c>
      <c r="F459" s="61">
        <v>4105872.39</v>
      </c>
      <c r="G459" s="61">
        <v>8340289.54</v>
      </c>
      <c r="H459" s="61">
        <v>7608602.1299999999</v>
      </c>
      <c r="I459" s="627">
        <v>-3374184.98</v>
      </c>
      <c r="J459" s="60" t="s">
        <v>3923</v>
      </c>
    </row>
    <row r="460" spans="1:10">
      <c r="A460" s="60" t="s">
        <v>4742</v>
      </c>
      <c r="B460" s="626" t="str">
        <f>VLOOKUP(A460,Plan1!A460:J1576,2,0)</f>
        <v>S</v>
      </c>
      <c r="C460" s="626">
        <f>VLOOKUP(A460,Plan1!A460:J1579,3,0)</f>
        <v>2</v>
      </c>
      <c r="D460" s="60">
        <v>438</v>
      </c>
      <c r="E460" s="60" t="s">
        <v>2361</v>
      </c>
      <c r="F460" s="61">
        <v>4105872.39</v>
      </c>
      <c r="G460" s="61">
        <v>8340289.54</v>
      </c>
      <c r="H460" s="61">
        <v>7608602.1299999999</v>
      </c>
      <c r="I460" s="627">
        <v>-3374184.98</v>
      </c>
      <c r="J460" s="60" t="s">
        <v>3923</v>
      </c>
    </row>
    <row r="461" spans="1:10">
      <c r="A461" s="60" t="s">
        <v>4743</v>
      </c>
      <c r="B461" s="626" t="str">
        <f>VLOOKUP(A461,Plan1!A461:J1577,2,0)</f>
        <v>A</v>
      </c>
      <c r="C461" s="626">
        <f>VLOOKUP(A461,Plan1!A461:J1580,3,0)</f>
        <v>2</v>
      </c>
      <c r="D461" s="60">
        <v>439</v>
      </c>
      <c r="E461" s="60" t="s">
        <v>5366</v>
      </c>
      <c r="F461" s="60">
        <v>0</v>
      </c>
      <c r="G461" s="61">
        <v>2398.69</v>
      </c>
      <c r="H461" s="61">
        <v>2398.69</v>
      </c>
      <c r="I461" s="627">
        <v>0</v>
      </c>
    </row>
    <row r="462" spans="1:10">
      <c r="A462" s="60" t="s">
        <v>4744</v>
      </c>
      <c r="B462" s="626" t="str">
        <f>VLOOKUP(A462,Plan1!A462:J1578,2,0)</f>
        <v>A</v>
      </c>
      <c r="C462" s="626">
        <f>VLOOKUP(A462,Plan1!A462:J1581,3,0)</f>
        <v>2</v>
      </c>
      <c r="D462" s="60">
        <v>445</v>
      </c>
      <c r="E462" s="60" t="s">
        <v>2362</v>
      </c>
      <c r="F462" s="60">
        <v>0</v>
      </c>
      <c r="G462" s="61">
        <v>9710.14</v>
      </c>
      <c r="H462" s="61">
        <v>9710.14</v>
      </c>
      <c r="I462" s="627">
        <v>0</v>
      </c>
    </row>
    <row r="463" spans="1:10">
      <c r="A463" s="60" t="s">
        <v>4745</v>
      </c>
      <c r="B463" s="626" t="str">
        <f>VLOOKUP(A463,Plan1!A463:J1579,2,0)</f>
        <v>A</v>
      </c>
      <c r="C463" s="626">
        <f>VLOOKUP(A463,Plan1!A463:J1582,3,0)</f>
        <v>2</v>
      </c>
      <c r="D463" s="60">
        <v>457</v>
      </c>
      <c r="E463" s="60" t="s">
        <v>6350</v>
      </c>
      <c r="F463" s="60">
        <v>0</v>
      </c>
      <c r="G463" s="61">
        <v>179424.89</v>
      </c>
      <c r="H463" s="61">
        <v>179424.89</v>
      </c>
      <c r="I463" s="627">
        <v>0</v>
      </c>
    </row>
    <row r="464" spans="1:10">
      <c r="A464" s="60" t="s">
        <v>4746</v>
      </c>
      <c r="B464" s="626" t="str">
        <f>VLOOKUP(A464,Plan1!A464:J1580,2,0)</f>
        <v>A</v>
      </c>
      <c r="C464" s="626">
        <f>VLOOKUP(A464,Plan1!A464:J1583,3,0)</f>
        <v>2</v>
      </c>
      <c r="D464" s="60">
        <v>465</v>
      </c>
      <c r="E464" s="60" t="s">
        <v>6351</v>
      </c>
      <c r="F464" s="60">
        <v>0</v>
      </c>
      <c r="G464" s="61">
        <v>3226.16</v>
      </c>
      <c r="H464" s="61">
        <v>3226.16</v>
      </c>
      <c r="I464" s="627">
        <v>0</v>
      </c>
    </row>
    <row r="465" spans="1:10">
      <c r="A465" s="60" t="s">
        <v>4747</v>
      </c>
      <c r="B465" s="626" t="str">
        <f>VLOOKUP(A465,Plan1!A465:J1581,2,0)</f>
        <v>A</v>
      </c>
      <c r="C465" s="626">
        <f>VLOOKUP(A465,Plan1!A465:J1584,3,0)</f>
        <v>2</v>
      </c>
      <c r="D465" s="60">
        <v>467</v>
      </c>
      <c r="E465" s="60" t="s">
        <v>2369</v>
      </c>
      <c r="F465" s="60">
        <v>0</v>
      </c>
      <c r="G465" s="60">
        <v>0</v>
      </c>
      <c r="H465" s="61">
        <v>4988</v>
      </c>
      <c r="I465" s="627">
        <v>-4988</v>
      </c>
      <c r="J465" s="60" t="s">
        <v>3923</v>
      </c>
    </row>
    <row r="466" spans="1:10">
      <c r="A466" s="60" t="s">
        <v>4748</v>
      </c>
      <c r="B466" s="626" t="str">
        <f>VLOOKUP(A466,Plan1!A466:J1582,2,0)</f>
        <v>A</v>
      </c>
      <c r="C466" s="626">
        <f>VLOOKUP(A466,Plan1!A466:J1585,3,0)</f>
        <v>2</v>
      </c>
      <c r="D466" s="60">
        <v>473</v>
      </c>
      <c r="E466" s="60" t="s">
        <v>6232</v>
      </c>
      <c r="F466" s="61">
        <v>21736.51</v>
      </c>
      <c r="G466" s="61">
        <v>21736.51</v>
      </c>
      <c r="H466" s="60">
        <v>0</v>
      </c>
      <c r="I466" s="627">
        <v>0</v>
      </c>
    </row>
    <row r="467" spans="1:10">
      <c r="A467" s="60" t="s">
        <v>4749</v>
      </c>
      <c r="B467" s="626" t="str">
        <f>VLOOKUP(A467,Plan1!A467:J1583,2,0)</f>
        <v>A</v>
      </c>
      <c r="C467" s="626">
        <f>VLOOKUP(A467,Plan1!A467:J1586,3,0)</f>
        <v>2</v>
      </c>
      <c r="D467" s="60">
        <v>477</v>
      </c>
      <c r="E467" s="60" t="s">
        <v>6352</v>
      </c>
      <c r="F467" s="60">
        <v>0</v>
      </c>
      <c r="G467" s="61">
        <v>5600</v>
      </c>
      <c r="H467" s="61">
        <v>8400</v>
      </c>
      <c r="I467" s="627">
        <v>-2800</v>
      </c>
      <c r="J467" s="60" t="s">
        <v>3923</v>
      </c>
    </row>
    <row r="468" spans="1:10">
      <c r="A468" s="60" t="s">
        <v>4751</v>
      </c>
      <c r="B468" s="626" t="str">
        <f>VLOOKUP(A468,Plan1!A468:J1584,2,0)</f>
        <v>A</v>
      </c>
      <c r="C468" s="626">
        <f>VLOOKUP(A468,Plan1!A468:J1587,3,0)</f>
        <v>2</v>
      </c>
      <c r="D468" s="60">
        <v>498</v>
      </c>
      <c r="E468" s="60" t="s">
        <v>2372</v>
      </c>
      <c r="F468" s="60">
        <v>0</v>
      </c>
      <c r="G468" s="61">
        <v>1714.26</v>
      </c>
      <c r="H468" s="61">
        <v>1714.26</v>
      </c>
      <c r="I468" s="627">
        <v>0</v>
      </c>
    </row>
    <row r="469" spans="1:10">
      <c r="A469" s="60" t="s">
        <v>4752</v>
      </c>
      <c r="B469" s="626" t="str">
        <f>VLOOKUP(A469,Plan1!A469:J1585,2,0)</f>
        <v>A</v>
      </c>
      <c r="C469" s="626">
        <f>VLOOKUP(A469,Plan1!A469:J1588,3,0)</f>
        <v>2</v>
      </c>
      <c r="D469" s="60">
        <v>504</v>
      </c>
      <c r="E469" s="60" t="s">
        <v>2373</v>
      </c>
      <c r="F469" s="61">
        <v>34508.21</v>
      </c>
      <c r="G469" s="61">
        <v>34508.21</v>
      </c>
      <c r="H469" s="61">
        <v>11383.29</v>
      </c>
      <c r="I469" s="627">
        <v>-11383.29</v>
      </c>
      <c r="J469" s="60" t="s">
        <v>3923</v>
      </c>
    </row>
    <row r="470" spans="1:10">
      <c r="A470" s="60" t="s">
        <v>4754</v>
      </c>
      <c r="B470" s="626" t="str">
        <f>VLOOKUP(A470,Plan1!A470:J1586,2,0)</f>
        <v>A</v>
      </c>
      <c r="C470" s="626">
        <f>VLOOKUP(A470,Plan1!A470:J1589,3,0)</f>
        <v>2</v>
      </c>
      <c r="D470" s="60">
        <v>513</v>
      </c>
      <c r="E470" s="60" t="s">
        <v>2375</v>
      </c>
      <c r="F470" s="61">
        <v>985242.79</v>
      </c>
      <c r="G470" s="61">
        <v>991014.87</v>
      </c>
      <c r="H470" s="61">
        <v>949208.58</v>
      </c>
      <c r="I470" s="627">
        <v>-943436.5</v>
      </c>
      <c r="J470" s="60" t="s">
        <v>3923</v>
      </c>
    </row>
    <row r="471" spans="1:10">
      <c r="A471" s="60" t="s">
        <v>4755</v>
      </c>
      <c r="B471" s="626" t="str">
        <f>VLOOKUP(A471,Plan1!A471:J1587,2,0)</f>
        <v>A</v>
      </c>
      <c r="C471" s="626">
        <f>VLOOKUP(A471,Plan1!A471:J1590,3,0)</f>
        <v>2</v>
      </c>
      <c r="D471" s="60">
        <v>520</v>
      </c>
      <c r="E471" s="60" t="s">
        <v>2378</v>
      </c>
      <c r="F471" s="60">
        <v>0</v>
      </c>
      <c r="G471" s="61">
        <v>146735.78</v>
      </c>
      <c r="H471" s="61">
        <v>146735.78</v>
      </c>
      <c r="I471" s="627">
        <v>0</v>
      </c>
    </row>
    <row r="472" spans="1:10">
      <c r="A472" s="60" t="s">
        <v>4756</v>
      </c>
      <c r="B472" s="626" t="str">
        <f>VLOOKUP(A472,Plan1!A472:J1588,2,0)</f>
        <v>A</v>
      </c>
      <c r="C472" s="626">
        <f>VLOOKUP(A472,Plan1!A472:J1591,3,0)</f>
        <v>2</v>
      </c>
      <c r="D472" s="60">
        <v>533</v>
      </c>
      <c r="E472" s="60" t="s">
        <v>2380</v>
      </c>
      <c r="F472" s="61">
        <v>2000</v>
      </c>
      <c r="G472" s="61">
        <v>2000</v>
      </c>
      <c r="H472" s="61">
        <v>2000</v>
      </c>
      <c r="I472" s="627">
        <v>-2000</v>
      </c>
      <c r="J472" s="60" t="s">
        <v>3923</v>
      </c>
    </row>
    <row r="473" spans="1:10">
      <c r="A473" s="60" t="s">
        <v>4758</v>
      </c>
      <c r="B473" s="626" t="str">
        <f>VLOOKUP(A473,Plan1!A473:J1589,2,0)</f>
        <v>A</v>
      </c>
      <c r="C473" s="626">
        <f>VLOOKUP(A473,Plan1!A473:J1592,3,0)</f>
        <v>2</v>
      </c>
      <c r="D473" s="60">
        <v>557</v>
      </c>
      <c r="E473" s="60" t="s">
        <v>2386</v>
      </c>
      <c r="F473" s="60">
        <v>0</v>
      </c>
      <c r="G473" s="60">
        <v>0</v>
      </c>
      <c r="H473" s="61">
        <v>2763.28</v>
      </c>
      <c r="I473" s="627">
        <v>-2763.28</v>
      </c>
      <c r="J473" s="60" t="s">
        <v>3923</v>
      </c>
    </row>
    <row r="474" spans="1:10">
      <c r="A474" s="60" t="s">
        <v>4760</v>
      </c>
      <c r="B474" s="626" t="str">
        <f>VLOOKUP(A474,Plan1!A474:J1590,2,0)</f>
        <v>A</v>
      </c>
      <c r="C474" s="626">
        <f>VLOOKUP(A474,Plan1!A474:J1593,3,0)</f>
        <v>2</v>
      </c>
      <c r="D474" s="60">
        <v>566</v>
      </c>
      <c r="E474" s="60" t="s">
        <v>2389</v>
      </c>
      <c r="F474" s="60">
        <v>0</v>
      </c>
      <c r="G474" s="61">
        <v>21880.45</v>
      </c>
      <c r="H474" s="61">
        <v>21880.45</v>
      </c>
      <c r="I474" s="627">
        <v>0</v>
      </c>
    </row>
    <row r="475" spans="1:10">
      <c r="A475" s="60" t="s">
        <v>4763</v>
      </c>
      <c r="B475" s="626" t="str">
        <f>VLOOKUP(A475,Plan1!A475:J1591,2,0)</f>
        <v>A</v>
      </c>
      <c r="C475" s="626">
        <f>VLOOKUP(A475,Plan1!A475:J1594,3,0)</f>
        <v>2</v>
      </c>
      <c r="D475" s="60">
        <v>582</v>
      </c>
      <c r="E475" s="60" t="s">
        <v>2154</v>
      </c>
      <c r="F475" s="61">
        <v>48403.26</v>
      </c>
      <c r="G475" s="61">
        <v>91697.79</v>
      </c>
      <c r="H475" s="61">
        <v>43294.53</v>
      </c>
      <c r="I475" s="627">
        <v>0</v>
      </c>
    </row>
    <row r="476" spans="1:10">
      <c r="A476" s="60" t="s">
        <v>4764</v>
      </c>
      <c r="B476" s="626" t="str">
        <f>VLOOKUP(A476,Plan1!A476:J1592,2,0)</f>
        <v>A</v>
      </c>
      <c r="C476" s="626">
        <f>VLOOKUP(A476,Plan1!A476:J1595,3,0)</f>
        <v>2</v>
      </c>
      <c r="D476" s="60">
        <v>584</v>
      </c>
      <c r="E476" s="60" t="s">
        <v>6353</v>
      </c>
      <c r="F476" s="60">
        <v>0</v>
      </c>
      <c r="G476" s="61">
        <v>98238.05</v>
      </c>
      <c r="H476" s="61">
        <v>99873.54</v>
      </c>
      <c r="I476" s="627">
        <v>-1635.49</v>
      </c>
      <c r="J476" s="60" t="s">
        <v>3923</v>
      </c>
    </row>
    <row r="477" spans="1:10">
      <c r="A477" s="60" t="s">
        <v>4767</v>
      </c>
      <c r="B477" s="626" t="str">
        <f>VLOOKUP(A477,Plan1!A477:J1593,2,0)</f>
        <v>A</v>
      </c>
      <c r="C477" s="626">
        <f>VLOOKUP(A477,Plan1!A477:J1596,3,0)</f>
        <v>2</v>
      </c>
      <c r="D477" s="60">
        <v>611</v>
      </c>
      <c r="E477" s="60" t="s">
        <v>2395</v>
      </c>
      <c r="F477" s="60">
        <v>0</v>
      </c>
      <c r="G477" s="61">
        <v>1000.6</v>
      </c>
      <c r="H477" s="61">
        <v>1000.6</v>
      </c>
      <c r="I477" s="627">
        <v>0</v>
      </c>
    </row>
    <row r="478" spans="1:10">
      <c r="A478" s="60" t="s">
        <v>4772</v>
      </c>
      <c r="B478" s="626" t="str">
        <f>VLOOKUP(A478,Plan1!A478:J1594,2,0)</f>
        <v>A</v>
      </c>
      <c r="C478" s="626">
        <f>VLOOKUP(A478,Plan1!A478:J1597,3,0)</f>
        <v>2</v>
      </c>
      <c r="D478" s="60">
        <v>1078</v>
      </c>
      <c r="E478" s="60" t="s">
        <v>5424</v>
      </c>
      <c r="F478" s="60">
        <v>0</v>
      </c>
      <c r="G478" s="61">
        <v>3325</v>
      </c>
      <c r="H478" s="61">
        <v>3325</v>
      </c>
      <c r="I478" s="627">
        <v>0</v>
      </c>
    </row>
    <row r="479" spans="1:10">
      <c r="A479" s="60" t="s">
        <v>4774</v>
      </c>
      <c r="B479" s="626" t="str">
        <f>VLOOKUP(A479,Plan1!A479:J1595,2,0)</f>
        <v>A</v>
      </c>
      <c r="C479" s="626">
        <f>VLOOKUP(A479,Plan1!A479:J1598,3,0)</f>
        <v>2</v>
      </c>
      <c r="D479" s="60">
        <v>1120</v>
      </c>
      <c r="E479" s="60" t="s">
        <v>6354</v>
      </c>
      <c r="F479" s="61">
        <v>68553</v>
      </c>
      <c r="G479" s="61">
        <v>68553</v>
      </c>
      <c r="H479" s="60">
        <v>0</v>
      </c>
      <c r="I479" s="627">
        <v>0</v>
      </c>
    </row>
    <row r="480" spans="1:10">
      <c r="A480" s="60" t="s">
        <v>4776</v>
      </c>
      <c r="B480" s="626" t="str">
        <f>VLOOKUP(A480,Plan1!A480:J1596,2,0)</f>
        <v>A</v>
      </c>
      <c r="C480" s="626">
        <f>VLOOKUP(A480,Plan1!A480:J1599,3,0)</f>
        <v>2</v>
      </c>
      <c r="D480" s="60">
        <v>1142</v>
      </c>
      <c r="E480" s="60" t="s">
        <v>6220</v>
      </c>
      <c r="F480" s="60">
        <v>0</v>
      </c>
      <c r="G480" s="60">
        <v>0</v>
      </c>
      <c r="H480" s="61">
        <v>59905.15</v>
      </c>
      <c r="I480" s="627">
        <v>-59905.15</v>
      </c>
      <c r="J480" s="60" t="s">
        <v>3923</v>
      </c>
    </row>
    <row r="481" spans="1:10">
      <c r="A481" s="60" t="s">
        <v>4777</v>
      </c>
      <c r="B481" s="626" t="str">
        <f>VLOOKUP(A481,Plan1!A481:J1597,2,0)</f>
        <v>A</v>
      </c>
      <c r="C481" s="626">
        <f>VLOOKUP(A481,Plan1!A481:J1600,3,0)</f>
        <v>2</v>
      </c>
      <c r="D481" s="60">
        <v>1155</v>
      </c>
      <c r="E481" s="60" t="s">
        <v>2405</v>
      </c>
      <c r="F481" s="61">
        <v>24803.91</v>
      </c>
      <c r="G481" s="61">
        <v>24803.91</v>
      </c>
      <c r="H481" s="61">
        <v>24801.3</v>
      </c>
      <c r="I481" s="627">
        <v>-24801.3</v>
      </c>
      <c r="J481" s="60" t="s">
        <v>3923</v>
      </c>
    </row>
    <row r="482" spans="1:10">
      <c r="A482" s="60" t="s">
        <v>4779</v>
      </c>
      <c r="B482" s="626" t="str">
        <f>VLOOKUP(A482,Plan1!A482:J1598,2,0)</f>
        <v>A</v>
      </c>
      <c r="C482" s="626">
        <f>VLOOKUP(A482,Plan1!A482:J1601,3,0)</f>
        <v>2</v>
      </c>
      <c r="D482" s="60">
        <v>1171</v>
      </c>
      <c r="E482" s="60" t="s">
        <v>2407</v>
      </c>
      <c r="F482" s="61">
        <v>115592.03</v>
      </c>
      <c r="G482" s="61">
        <v>115592.03</v>
      </c>
      <c r="H482" s="61">
        <v>115592.03</v>
      </c>
      <c r="I482" s="627">
        <v>-115592.03</v>
      </c>
      <c r="J482" s="60" t="s">
        <v>3923</v>
      </c>
    </row>
    <row r="483" spans="1:10">
      <c r="A483" s="60" t="s">
        <v>4783</v>
      </c>
      <c r="B483" s="626" t="str">
        <f>VLOOKUP(A483,Plan1!A483:J1599,2,0)</f>
        <v>A</v>
      </c>
      <c r="C483" s="626">
        <f>VLOOKUP(A483,Plan1!A483:J1602,3,0)</f>
        <v>2</v>
      </c>
      <c r="D483" s="60">
        <v>1267</v>
      </c>
      <c r="E483" s="60" t="s">
        <v>6355</v>
      </c>
      <c r="F483" s="60">
        <v>0</v>
      </c>
      <c r="G483" s="60">
        <v>500</v>
      </c>
      <c r="H483" s="60">
        <v>500</v>
      </c>
      <c r="I483" s="627">
        <v>0</v>
      </c>
    </row>
    <row r="484" spans="1:10">
      <c r="A484" s="60" t="s">
        <v>4784</v>
      </c>
      <c r="B484" s="626" t="str">
        <f>VLOOKUP(A484,Plan1!A484:J1600,2,0)</f>
        <v>A</v>
      </c>
      <c r="C484" s="626">
        <f>VLOOKUP(A484,Plan1!A484:J1603,3,0)</f>
        <v>2</v>
      </c>
      <c r="D484" s="60">
        <v>1275</v>
      </c>
      <c r="E484" s="60" t="s">
        <v>2412</v>
      </c>
      <c r="F484" s="60">
        <v>0</v>
      </c>
      <c r="G484" s="60">
        <v>0</v>
      </c>
      <c r="H484" s="61">
        <v>7500</v>
      </c>
      <c r="I484" s="627">
        <v>-7500</v>
      </c>
      <c r="J484" s="60" t="s">
        <v>3923</v>
      </c>
    </row>
    <row r="485" spans="1:10">
      <c r="A485" s="60" t="s">
        <v>4786</v>
      </c>
      <c r="B485" s="626" t="str">
        <f>VLOOKUP(A485,Plan1!A485:J1601,2,0)</f>
        <v>A</v>
      </c>
      <c r="C485" s="626">
        <f>VLOOKUP(A485,Plan1!A485:J1604,3,0)</f>
        <v>2</v>
      </c>
      <c r="D485" s="60">
        <v>1324</v>
      </c>
      <c r="E485" s="60" t="s">
        <v>2414</v>
      </c>
      <c r="F485" s="61">
        <v>190030.94</v>
      </c>
      <c r="G485" s="61">
        <v>547034.09</v>
      </c>
      <c r="H485" s="61">
        <v>357003.15</v>
      </c>
      <c r="I485" s="627">
        <v>0</v>
      </c>
    </row>
    <row r="486" spans="1:10">
      <c r="A486" s="60" t="s">
        <v>4787</v>
      </c>
      <c r="B486" s="626" t="str">
        <f>VLOOKUP(A486,Plan1!A486:J1602,2,0)</f>
        <v>A</v>
      </c>
      <c r="C486" s="626">
        <f>VLOOKUP(A486,Plan1!A486:J1605,3,0)</f>
        <v>2</v>
      </c>
      <c r="D486" s="60">
        <v>1354</v>
      </c>
      <c r="E486" s="60" t="s">
        <v>2415</v>
      </c>
      <c r="F486" s="60">
        <v>0</v>
      </c>
      <c r="G486" s="60">
        <v>0</v>
      </c>
      <c r="H486" s="61">
        <v>28792.3</v>
      </c>
      <c r="I486" s="627">
        <v>-28792.3</v>
      </c>
      <c r="J486" s="60" t="s">
        <v>3923</v>
      </c>
    </row>
    <row r="487" spans="1:10">
      <c r="A487" s="60" t="s">
        <v>4789</v>
      </c>
      <c r="B487" s="626" t="str">
        <f>VLOOKUP(A487,Plan1!A487:J1603,2,0)</f>
        <v>A</v>
      </c>
      <c r="C487" s="626">
        <f>VLOOKUP(A487,Plan1!A487:J1606,3,0)</f>
        <v>2</v>
      </c>
      <c r="D487" s="60">
        <v>1403</v>
      </c>
      <c r="E487" s="60" t="s">
        <v>2416</v>
      </c>
      <c r="F487" s="60">
        <v>0</v>
      </c>
      <c r="G487" s="61">
        <v>8561.7000000000007</v>
      </c>
      <c r="H487" s="61">
        <v>8561.7000000000007</v>
      </c>
      <c r="I487" s="627">
        <v>0</v>
      </c>
    </row>
    <row r="488" spans="1:10">
      <c r="A488" s="60" t="s">
        <v>4791</v>
      </c>
      <c r="B488" s="626" t="str">
        <f>VLOOKUP(A488,Plan1!A488:J1604,2,0)</f>
        <v>A</v>
      </c>
      <c r="C488" s="626">
        <f>VLOOKUP(A488,Plan1!A488:J1607,3,0)</f>
        <v>2</v>
      </c>
      <c r="D488" s="60">
        <v>1431</v>
      </c>
      <c r="E488" s="60" t="s">
        <v>2420</v>
      </c>
      <c r="F488" s="60">
        <v>0</v>
      </c>
      <c r="G488" s="60">
        <v>0</v>
      </c>
      <c r="H488" s="61">
        <v>8683.35</v>
      </c>
      <c r="I488" s="627">
        <v>-8683.35</v>
      </c>
      <c r="J488" s="60" t="s">
        <v>3923</v>
      </c>
    </row>
    <row r="489" spans="1:10">
      <c r="A489" s="60" t="s">
        <v>4794</v>
      </c>
      <c r="B489" s="626" t="str">
        <f>VLOOKUP(A489,Plan1!A489:J1605,2,0)</f>
        <v>A</v>
      </c>
      <c r="C489" s="626">
        <f>VLOOKUP(A489,Plan1!A489:J1608,3,0)</f>
        <v>2</v>
      </c>
      <c r="D489" s="60">
        <v>1481</v>
      </c>
      <c r="E489" s="60" t="s">
        <v>6356</v>
      </c>
      <c r="F489" s="61">
        <v>15189.65</v>
      </c>
      <c r="G489" s="61">
        <v>15189.65</v>
      </c>
      <c r="H489" s="61">
        <v>15189.66</v>
      </c>
      <c r="I489" s="627">
        <v>-15189.66</v>
      </c>
      <c r="J489" s="60" t="s">
        <v>3923</v>
      </c>
    </row>
    <row r="490" spans="1:10">
      <c r="A490" s="60" t="s">
        <v>4795</v>
      </c>
      <c r="B490" s="626" t="str">
        <f>VLOOKUP(A490,Plan1!A490:J1606,2,0)</f>
        <v>A</v>
      </c>
      <c r="C490" s="626">
        <f>VLOOKUP(A490,Plan1!A490:J1609,3,0)</f>
        <v>2</v>
      </c>
      <c r="D490" s="60">
        <v>1540</v>
      </c>
      <c r="E490" s="60" t="s">
        <v>2425</v>
      </c>
      <c r="F490" s="61">
        <v>2650</v>
      </c>
      <c r="G490" s="61">
        <v>3216</v>
      </c>
      <c r="H490" s="61">
        <v>3358.4</v>
      </c>
      <c r="I490" s="627">
        <v>-2792.4</v>
      </c>
      <c r="J490" s="60" t="s">
        <v>3923</v>
      </c>
    </row>
    <row r="491" spans="1:10">
      <c r="A491" s="60" t="s">
        <v>4798</v>
      </c>
      <c r="B491" s="626" t="str">
        <f>VLOOKUP(A491,Plan1!A491:J1607,2,0)</f>
        <v>A</v>
      </c>
      <c r="C491" s="626">
        <f>VLOOKUP(A491,Plan1!A491:J1610,3,0)</f>
        <v>2</v>
      </c>
      <c r="D491" s="60">
        <v>1638</v>
      </c>
      <c r="E491" s="60" t="s">
        <v>6357</v>
      </c>
      <c r="F491" s="61">
        <v>21990.63</v>
      </c>
      <c r="G491" s="61">
        <v>93476.73</v>
      </c>
      <c r="H491" s="61">
        <v>91770.73</v>
      </c>
      <c r="I491" s="627">
        <v>-20284.63</v>
      </c>
      <c r="J491" s="60" t="s">
        <v>3923</v>
      </c>
    </row>
    <row r="492" spans="1:10">
      <c r="A492" s="60" t="s">
        <v>4801</v>
      </c>
      <c r="B492" s="626" t="str">
        <f>VLOOKUP(A492,Plan1!A492:J1608,2,0)</f>
        <v>A</v>
      </c>
      <c r="C492" s="626">
        <f>VLOOKUP(A492,Plan1!A492:J1611,3,0)</f>
        <v>2</v>
      </c>
      <c r="D492" s="60">
        <v>1768</v>
      </c>
      <c r="E492" s="60" t="s">
        <v>5470</v>
      </c>
      <c r="F492" s="60">
        <v>0</v>
      </c>
      <c r="G492" s="60">
        <v>0</v>
      </c>
      <c r="H492" s="61">
        <v>7792.21</v>
      </c>
      <c r="I492" s="627">
        <v>-7792.21</v>
      </c>
      <c r="J492" s="60" t="s">
        <v>3923</v>
      </c>
    </row>
    <row r="493" spans="1:10">
      <c r="A493" s="60" t="s">
        <v>4802</v>
      </c>
      <c r="B493" s="626" t="str">
        <f>VLOOKUP(A493,Plan1!A493:J1609,2,0)</f>
        <v>A</v>
      </c>
      <c r="C493" s="626">
        <f>VLOOKUP(A493,Plan1!A493:J1612,3,0)</f>
        <v>2</v>
      </c>
      <c r="D493" s="60">
        <v>1780</v>
      </c>
      <c r="E493" s="60" t="s">
        <v>2430</v>
      </c>
      <c r="F493" s="61">
        <v>11129.97</v>
      </c>
      <c r="G493" s="61">
        <v>11129.97</v>
      </c>
      <c r="H493" s="61">
        <v>11788.17</v>
      </c>
      <c r="I493" s="627">
        <v>-11788.17</v>
      </c>
      <c r="J493" s="60" t="s">
        <v>3923</v>
      </c>
    </row>
    <row r="494" spans="1:10">
      <c r="A494" s="60" t="s">
        <v>4806</v>
      </c>
      <c r="B494" s="626" t="str">
        <f>VLOOKUP(A494,Plan1!A494:J1610,2,0)</f>
        <v>A</v>
      </c>
      <c r="C494" s="626">
        <f>VLOOKUP(A494,Plan1!A494:J1613,3,0)</f>
        <v>2</v>
      </c>
      <c r="D494" s="60">
        <v>1878</v>
      </c>
      <c r="E494" s="60" t="s">
        <v>2435</v>
      </c>
      <c r="F494" s="61">
        <v>24374.1</v>
      </c>
      <c r="G494" s="61">
        <v>24374.1</v>
      </c>
      <c r="H494" s="61">
        <v>25498.5</v>
      </c>
      <c r="I494" s="627">
        <v>-25498.5</v>
      </c>
      <c r="J494" s="60" t="s">
        <v>3923</v>
      </c>
    </row>
    <row r="495" spans="1:10">
      <c r="A495" s="60" t="s">
        <v>4808</v>
      </c>
      <c r="B495" s="626" t="str">
        <f>VLOOKUP(A495,Plan1!A495:J1611,2,0)</f>
        <v>A</v>
      </c>
      <c r="C495" s="626">
        <f>VLOOKUP(A495,Plan1!A495:J1614,3,0)</f>
        <v>2</v>
      </c>
      <c r="D495" s="60">
        <v>2040</v>
      </c>
      <c r="E495" s="60" t="s">
        <v>2440</v>
      </c>
      <c r="F495" s="61">
        <v>235561.86</v>
      </c>
      <c r="G495" s="61">
        <v>235561.86</v>
      </c>
      <c r="H495" s="61">
        <v>236571.92</v>
      </c>
      <c r="I495" s="627">
        <v>-236571.92</v>
      </c>
      <c r="J495" s="60" t="s">
        <v>3923</v>
      </c>
    </row>
    <row r="496" spans="1:10">
      <c r="A496" s="60" t="s">
        <v>4810</v>
      </c>
      <c r="B496" s="626" t="str">
        <f>VLOOKUP(A496,Plan1!A496:J1612,2,0)</f>
        <v>A</v>
      </c>
      <c r="C496" s="626">
        <f>VLOOKUP(A496,Plan1!A496:J1615,3,0)</f>
        <v>2</v>
      </c>
      <c r="D496" s="60">
        <v>2058</v>
      </c>
      <c r="E496" s="60" t="s">
        <v>6358</v>
      </c>
      <c r="F496" s="60">
        <v>0</v>
      </c>
      <c r="G496" s="61">
        <v>12195.6</v>
      </c>
      <c r="H496" s="61">
        <v>12195.6</v>
      </c>
      <c r="I496" s="627">
        <v>0</v>
      </c>
    </row>
    <row r="497" spans="1:10">
      <c r="A497" s="60" t="s">
        <v>4814</v>
      </c>
      <c r="B497" s="626" t="str">
        <f>VLOOKUP(A497,Plan1!A497:J1613,2,0)</f>
        <v>A</v>
      </c>
      <c r="C497" s="626">
        <f>VLOOKUP(A497,Plan1!A497:J1616,3,0)</f>
        <v>2</v>
      </c>
      <c r="D497" s="60">
        <v>2151</v>
      </c>
      <c r="E497" s="60" t="s">
        <v>2449</v>
      </c>
      <c r="F497" s="60">
        <v>0</v>
      </c>
      <c r="G497" s="61">
        <v>20880.580000000002</v>
      </c>
      <c r="H497" s="61">
        <v>20880.580000000002</v>
      </c>
      <c r="I497" s="627">
        <v>0</v>
      </c>
    </row>
    <row r="498" spans="1:10">
      <c r="A498" s="60" t="s">
        <v>4820</v>
      </c>
      <c r="B498" s="626" t="str">
        <f>VLOOKUP(A498,Plan1!A498:J1614,2,0)</f>
        <v>A</v>
      </c>
      <c r="C498" s="626">
        <f>VLOOKUP(A498,Plan1!A498:J1617,3,0)</f>
        <v>2</v>
      </c>
      <c r="D498" s="60">
        <v>2242</v>
      </c>
      <c r="E498" s="60" t="s">
        <v>2458</v>
      </c>
      <c r="F498" s="60">
        <v>0</v>
      </c>
      <c r="G498" s="61">
        <v>1303.04</v>
      </c>
      <c r="H498" s="61">
        <v>1303.04</v>
      </c>
      <c r="I498" s="627">
        <v>0</v>
      </c>
    </row>
    <row r="499" spans="1:10">
      <c r="A499" s="60" t="s">
        <v>4821</v>
      </c>
      <c r="B499" s="626" t="str">
        <f>VLOOKUP(A499,Plan1!A499:J1615,2,0)</f>
        <v>A</v>
      </c>
      <c r="C499" s="626">
        <f>VLOOKUP(A499,Plan1!A499:J1618,3,0)</f>
        <v>2</v>
      </c>
      <c r="D499" s="60">
        <v>2247</v>
      </c>
      <c r="E499" s="60" t="s">
        <v>6359</v>
      </c>
      <c r="F499" s="60">
        <v>0</v>
      </c>
      <c r="G499" s="60">
        <v>0</v>
      </c>
      <c r="H499" s="61">
        <v>12675</v>
      </c>
      <c r="I499" s="627">
        <v>-12675</v>
      </c>
      <c r="J499" s="60" t="s">
        <v>3923</v>
      </c>
    </row>
    <row r="500" spans="1:10">
      <c r="A500" s="60" t="s">
        <v>4829</v>
      </c>
      <c r="B500" s="626" t="str">
        <f>VLOOKUP(A500,Plan1!A500:J1616,2,0)</f>
        <v>A</v>
      </c>
      <c r="C500" s="626">
        <f>VLOOKUP(A500,Plan1!A500:J1619,3,0)</f>
        <v>2</v>
      </c>
      <c r="D500" s="60">
        <v>2343</v>
      </c>
      <c r="E500" s="60" t="s">
        <v>2466</v>
      </c>
      <c r="F500" s="60">
        <v>0</v>
      </c>
      <c r="G500" s="61">
        <v>10000</v>
      </c>
      <c r="H500" s="61">
        <v>10000</v>
      </c>
      <c r="I500" s="627">
        <v>0</v>
      </c>
    </row>
    <row r="501" spans="1:10">
      <c r="A501" s="60" t="s">
        <v>4830</v>
      </c>
      <c r="B501" s="626" t="str">
        <f>VLOOKUP(A501,Plan1!A501:J1617,2,0)</f>
        <v>A</v>
      </c>
      <c r="C501" s="626">
        <f>VLOOKUP(A501,Plan1!A501:J1620,3,0)</f>
        <v>2</v>
      </c>
      <c r="D501" s="60">
        <v>2408</v>
      </c>
      <c r="E501" s="60" t="s">
        <v>6360</v>
      </c>
      <c r="F501" s="60">
        <v>0</v>
      </c>
      <c r="G501" s="60">
        <v>0</v>
      </c>
      <c r="H501" s="61">
        <v>10000</v>
      </c>
      <c r="I501" s="627">
        <v>-10000</v>
      </c>
      <c r="J501" s="60" t="s">
        <v>3923</v>
      </c>
    </row>
    <row r="502" spans="1:10">
      <c r="A502" s="60" t="s">
        <v>4831</v>
      </c>
      <c r="B502" s="626" t="str">
        <f>VLOOKUP(A502,Plan1!A502:J1618,2,0)</f>
        <v>A</v>
      </c>
      <c r="C502" s="626">
        <f>VLOOKUP(A502,Plan1!A502:J1621,3,0)</f>
        <v>2</v>
      </c>
      <c r="D502" s="60">
        <v>2438</v>
      </c>
      <c r="E502" s="60" t="s">
        <v>2469</v>
      </c>
      <c r="F502" s="60">
        <v>0</v>
      </c>
      <c r="G502" s="61">
        <v>18841.59</v>
      </c>
      <c r="H502" s="61">
        <v>18841.59</v>
      </c>
      <c r="I502" s="627">
        <v>0</v>
      </c>
    </row>
    <row r="503" spans="1:10">
      <c r="A503" s="60" t="s">
        <v>4834</v>
      </c>
      <c r="B503" s="626" t="str">
        <f>VLOOKUP(A503,Plan1!A503:J1619,2,0)</f>
        <v>A</v>
      </c>
      <c r="C503" s="626">
        <f>VLOOKUP(A503,Plan1!A503:J1622,3,0)</f>
        <v>2</v>
      </c>
      <c r="D503" s="60">
        <v>2521</v>
      </c>
      <c r="E503" s="60" t="s">
        <v>2477</v>
      </c>
      <c r="F503" s="61">
        <v>2749.91</v>
      </c>
      <c r="G503" s="61">
        <v>2749.91</v>
      </c>
      <c r="H503" s="61">
        <v>2749.91</v>
      </c>
      <c r="I503" s="627">
        <v>-2749.91</v>
      </c>
      <c r="J503" s="60" t="s">
        <v>3923</v>
      </c>
    </row>
    <row r="504" spans="1:10">
      <c r="A504" s="60" t="s">
        <v>4835</v>
      </c>
      <c r="B504" s="626" t="str">
        <f>VLOOKUP(A504,Plan1!A504:J1620,2,0)</f>
        <v>A</v>
      </c>
      <c r="C504" s="626">
        <f>VLOOKUP(A504,Plan1!A504:J1623,3,0)</f>
        <v>2</v>
      </c>
      <c r="D504" s="60">
        <v>2527</v>
      </c>
      <c r="E504" s="60" t="s">
        <v>6361</v>
      </c>
      <c r="F504" s="61">
        <v>487885.91</v>
      </c>
      <c r="G504" s="61">
        <v>1076415.52</v>
      </c>
      <c r="H504" s="61">
        <v>588529.61</v>
      </c>
      <c r="I504" s="627">
        <v>0</v>
      </c>
    </row>
    <row r="505" spans="1:10">
      <c r="A505" s="60" t="s">
        <v>4838</v>
      </c>
      <c r="B505" s="626" t="str">
        <f>VLOOKUP(A505,Plan1!A505:J1621,2,0)</f>
        <v>A</v>
      </c>
      <c r="C505" s="626">
        <f>VLOOKUP(A505,Plan1!A505:J1624,3,0)</f>
        <v>2</v>
      </c>
      <c r="D505" s="60">
        <v>2543</v>
      </c>
      <c r="E505" s="60" t="s">
        <v>2481</v>
      </c>
      <c r="F505" s="60">
        <v>0</v>
      </c>
      <c r="G505" s="61">
        <v>55229.89</v>
      </c>
      <c r="H505" s="61">
        <v>55229.89</v>
      </c>
      <c r="I505" s="627">
        <v>0</v>
      </c>
    </row>
    <row r="506" spans="1:10">
      <c r="A506" s="60" t="s">
        <v>4839</v>
      </c>
      <c r="B506" s="626" t="str">
        <f>VLOOKUP(A506,Plan1!A506:J1622,2,0)</f>
        <v>A</v>
      </c>
      <c r="C506" s="626">
        <f>VLOOKUP(A506,Plan1!A506:J1625,3,0)</f>
        <v>2</v>
      </c>
      <c r="D506" s="60">
        <v>2547</v>
      </c>
      <c r="E506" s="60" t="s">
        <v>2482</v>
      </c>
      <c r="F506" s="61">
        <v>3492.94</v>
      </c>
      <c r="G506" s="61">
        <v>3492.94</v>
      </c>
      <c r="H506" s="61">
        <v>5053.62</v>
      </c>
      <c r="I506" s="627">
        <v>-5053.62</v>
      </c>
      <c r="J506" s="60" t="s">
        <v>3923</v>
      </c>
    </row>
    <row r="507" spans="1:10">
      <c r="A507" s="60" t="s">
        <v>4840</v>
      </c>
      <c r="B507" s="626" t="str">
        <f>VLOOKUP(A507,Plan1!A507:J1623,2,0)</f>
        <v>A</v>
      </c>
      <c r="C507" s="626">
        <f>VLOOKUP(A507,Plan1!A507:J1626,3,0)</f>
        <v>2</v>
      </c>
      <c r="D507" s="60">
        <v>2555</v>
      </c>
      <c r="E507" s="60" t="s">
        <v>2483</v>
      </c>
      <c r="F507" s="61">
        <v>28768.44</v>
      </c>
      <c r="G507" s="61">
        <v>56678.13</v>
      </c>
      <c r="H507" s="61">
        <v>54431.360000000001</v>
      </c>
      <c r="I507" s="627">
        <v>-26521.67</v>
      </c>
      <c r="J507" s="60" t="s">
        <v>3923</v>
      </c>
    </row>
    <row r="508" spans="1:10">
      <c r="A508" s="60" t="s">
        <v>4844</v>
      </c>
      <c r="B508" s="626" t="str">
        <f>VLOOKUP(A508,Plan1!A508:J1624,2,0)</f>
        <v>A</v>
      </c>
      <c r="C508" s="626">
        <f>VLOOKUP(A508,Plan1!A508:J1627,3,0)</f>
        <v>2</v>
      </c>
      <c r="D508" s="60">
        <v>2581</v>
      </c>
      <c r="E508" s="60" t="s">
        <v>2487</v>
      </c>
      <c r="F508" s="61">
        <v>27563.35</v>
      </c>
      <c r="G508" s="61">
        <v>27563.35</v>
      </c>
      <c r="H508" s="61">
        <v>27563.35</v>
      </c>
      <c r="I508" s="627">
        <v>-27563.35</v>
      </c>
      <c r="J508" s="60" t="s">
        <v>3923</v>
      </c>
    </row>
    <row r="509" spans="1:10">
      <c r="A509" s="60" t="s">
        <v>4846</v>
      </c>
      <c r="B509" s="626" t="str">
        <f>VLOOKUP(A509,Plan1!A509:J1625,2,0)</f>
        <v>A</v>
      </c>
      <c r="C509" s="626">
        <f>VLOOKUP(A509,Plan1!A509:J1628,3,0)</f>
        <v>2</v>
      </c>
      <c r="D509" s="60">
        <v>2597</v>
      </c>
      <c r="E509" s="60" t="s">
        <v>6362</v>
      </c>
      <c r="F509" s="60">
        <v>0</v>
      </c>
      <c r="G509" s="61">
        <v>43838.91</v>
      </c>
      <c r="H509" s="61">
        <v>43838.91</v>
      </c>
      <c r="I509" s="627">
        <v>0</v>
      </c>
    </row>
    <row r="510" spans="1:10">
      <c r="A510" s="60" t="s">
        <v>4847</v>
      </c>
      <c r="B510" s="626" t="str">
        <f>VLOOKUP(A510,Plan1!A510:J1626,2,0)</f>
        <v>A</v>
      </c>
      <c r="C510" s="626">
        <f>VLOOKUP(A510,Plan1!A510:J1629,3,0)</f>
        <v>2</v>
      </c>
      <c r="D510" s="60">
        <v>2625</v>
      </c>
      <c r="E510" s="60" t="s">
        <v>6363</v>
      </c>
      <c r="F510" s="60">
        <v>0</v>
      </c>
      <c r="G510" s="60">
        <v>0</v>
      </c>
      <c r="H510" s="61">
        <v>20183.099999999999</v>
      </c>
      <c r="I510" s="627">
        <v>-20183.099999999999</v>
      </c>
      <c r="J510" s="60" t="s">
        <v>3923</v>
      </c>
    </row>
    <row r="511" spans="1:10">
      <c r="A511" s="60" t="s">
        <v>4852</v>
      </c>
      <c r="B511" s="626" t="str">
        <f>VLOOKUP(A511,Plan1!A511:J1627,2,0)</f>
        <v>A</v>
      </c>
      <c r="C511" s="626">
        <f>VLOOKUP(A511,Plan1!A511:J1630,3,0)</f>
        <v>2</v>
      </c>
      <c r="D511" s="60">
        <v>2696</v>
      </c>
      <c r="E511" s="60" t="s">
        <v>2492</v>
      </c>
      <c r="F511" s="60">
        <v>0</v>
      </c>
      <c r="G511" s="60">
        <v>0</v>
      </c>
      <c r="H511" s="61">
        <v>23990.639999999999</v>
      </c>
      <c r="I511" s="627">
        <v>-23990.639999999999</v>
      </c>
      <c r="J511" s="60" t="s">
        <v>3923</v>
      </c>
    </row>
    <row r="512" spans="1:10">
      <c r="A512" s="60" t="s">
        <v>4853</v>
      </c>
      <c r="B512" s="626" t="str">
        <f>VLOOKUP(A512,Plan1!A512:J1628,2,0)</f>
        <v>A</v>
      </c>
      <c r="C512" s="626">
        <f>VLOOKUP(A512,Plan1!A512:J1631,3,0)</f>
        <v>2</v>
      </c>
      <c r="D512" s="60">
        <v>2710</v>
      </c>
      <c r="E512" s="60" t="s">
        <v>6364</v>
      </c>
      <c r="F512" s="60">
        <v>0</v>
      </c>
      <c r="G512" s="61">
        <v>29673</v>
      </c>
      <c r="H512" s="61">
        <v>29673</v>
      </c>
      <c r="I512" s="627">
        <v>0</v>
      </c>
    </row>
    <row r="513" spans="1:10">
      <c r="A513" s="60" t="s">
        <v>4857</v>
      </c>
      <c r="B513" s="626" t="str">
        <f>VLOOKUP(A513,Plan1!A513:J1629,2,0)</f>
        <v>A</v>
      </c>
      <c r="C513" s="626">
        <f>VLOOKUP(A513,Plan1!A513:J1632,3,0)</f>
        <v>2</v>
      </c>
      <c r="D513" s="60">
        <v>2745</v>
      </c>
      <c r="E513" s="60" t="s">
        <v>2496</v>
      </c>
      <c r="F513" s="61">
        <v>64720.65</v>
      </c>
      <c r="G513" s="61">
        <v>129441.3</v>
      </c>
      <c r="H513" s="61">
        <v>64720.65</v>
      </c>
      <c r="I513" s="627">
        <v>0</v>
      </c>
    </row>
    <row r="514" spans="1:10">
      <c r="A514" s="60" t="s">
        <v>4858</v>
      </c>
      <c r="B514" s="626" t="str">
        <f>VLOOKUP(A514,Plan1!A514:J1630,2,0)</f>
        <v>A</v>
      </c>
      <c r="C514" s="626">
        <f>VLOOKUP(A514,Plan1!A514:J1633,3,0)</f>
        <v>2</v>
      </c>
      <c r="D514" s="60">
        <v>2758</v>
      </c>
      <c r="E514" s="60" t="s">
        <v>6365</v>
      </c>
      <c r="F514" s="60">
        <v>0</v>
      </c>
      <c r="G514" s="61">
        <v>1281045.3500000001</v>
      </c>
      <c r="H514" s="61">
        <v>1281045.3500000001</v>
      </c>
      <c r="I514" s="627">
        <v>0</v>
      </c>
    </row>
    <row r="515" spans="1:10">
      <c r="A515" s="60" t="s">
        <v>4859</v>
      </c>
      <c r="B515" s="626" t="str">
        <f>VLOOKUP(A515,Plan1!A515:J1631,2,0)</f>
        <v>A</v>
      </c>
      <c r="C515" s="626">
        <f>VLOOKUP(A515,Plan1!A515:J1634,3,0)</f>
        <v>2</v>
      </c>
      <c r="D515" s="60">
        <v>2766</v>
      </c>
      <c r="E515" s="60" t="s">
        <v>2500</v>
      </c>
      <c r="F515" s="60">
        <v>0</v>
      </c>
      <c r="G515" s="61">
        <v>3160.85</v>
      </c>
      <c r="H515" s="61">
        <v>6710.75</v>
      </c>
      <c r="I515" s="627">
        <v>-3549.9</v>
      </c>
      <c r="J515" s="60" t="s">
        <v>3923</v>
      </c>
    </row>
    <row r="516" spans="1:10">
      <c r="A516" s="60" t="s">
        <v>4860</v>
      </c>
      <c r="B516" s="626" t="str">
        <f>VLOOKUP(A516,Plan1!A516:J1632,2,0)</f>
        <v>A</v>
      </c>
      <c r="C516" s="626">
        <f>VLOOKUP(A516,Plan1!A516:J1635,3,0)</f>
        <v>2</v>
      </c>
      <c r="D516" s="60">
        <v>2768</v>
      </c>
      <c r="E516" s="60" t="s">
        <v>2501</v>
      </c>
      <c r="F516" s="60">
        <v>0</v>
      </c>
      <c r="G516" s="60">
        <v>0</v>
      </c>
      <c r="H516" s="60">
        <v>694.26</v>
      </c>
      <c r="I516" s="627">
        <v>-694.26</v>
      </c>
      <c r="J516" s="60" t="s">
        <v>3923</v>
      </c>
    </row>
    <row r="517" spans="1:10">
      <c r="A517" s="60" t="s">
        <v>4863</v>
      </c>
      <c r="B517" s="626" t="str">
        <f>VLOOKUP(A517,Plan1!A517:J1633,2,0)</f>
        <v>A</v>
      </c>
      <c r="C517" s="626">
        <f>VLOOKUP(A517,Plan1!A517:J1636,3,0)</f>
        <v>2</v>
      </c>
      <c r="D517" s="60">
        <v>2814</v>
      </c>
      <c r="E517" s="60" t="s">
        <v>6366</v>
      </c>
      <c r="F517" s="61">
        <v>17146.810000000001</v>
      </c>
      <c r="G517" s="61">
        <v>17146.810000000001</v>
      </c>
      <c r="H517" s="61">
        <v>17507.95</v>
      </c>
      <c r="I517" s="627">
        <v>-17507.95</v>
      </c>
      <c r="J517" s="60" t="s">
        <v>3923</v>
      </c>
    </row>
    <row r="518" spans="1:10">
      <c r="A518" s="60" t="s">
        <v>4871</v>
      </c>
      <c r="B518" s="626" t="str">
        <f>VLOOKUP(A518,Plan1!A518:J1634,2,0)</f>
        <v>A</v>
      </c>
      <c r="C518" s="626">
        <f>VLOOKUP(A518,Plan1!A518:J1637,3,0)</f>
        <v>2</v>
      </c>
      <c r="D518" s="60">
        <v>2936</v>
      </c>
      <c r="E518" s="60" t="s">
        <v>2519</v>
      </c>
      <c r="F518" s="60">
        <v>0</v>
      </c>
      <c r="G518" s="60">
        <v>50.08</v>
      </c>
      <c r="H518" s="60">
        <v>50.08</v>
      </c>
      <c r="I518" s="627">
        <v>0</v>
      </c>
    </row>
    <row r="519" spans="1:10">
      <c r="A519" s="60" t="s">
        <v>4874</v>
      </c>
      <c r="B519" s="626" t="str">
        <f>VLOOKUP(A519,Plan1!A519:J1635,2,0)</f>
        <v>A</v>
      </c>
      <c r="C519" s="626">
        <f>VLOOKUP(A519,Plan1!A519:J1638,3,0)</f>
        <v>2</v>
      </c>
      <c r="D519" s="60">
        <v>2954</v>
      </c>
      <c r="E519" s="60" t="s">
        <v>2523</v>
      </c>
      <c r="F519" s="60">
        <v>0</v>
      </c>
      <c r="G519" s="61">
        <v>1431.84</v>
      </c>
      <c r="H519" s="61">
        <v>1431.84</v>
      </c>
      <c r="I519" s="627">
        <v>0</v>
      </c>
    </row>
    <row r="520" spans="1:10">
      <c r="A520" s="60" t="s">
        <v>4876</v>
      </c>
      <c r="B520" s="626" t="str">
        <f>VLOOKUP(A520,Plan1!A520:J1636,2,0)</f>
        <v>A</v>
      </c>
      <c r="C520" s="626">
        <f>VLOOKUP(A520,Plan1!A520:J1639,3,0)</f>
        <v>2</v>
      </c>
      <c r="D520" s="60">
        <v>2957</v>
      </c>
      <c r="E520" s="60" t="s">
        <v>6367</v>
      </c>
      <c r="F520" s="61">
        <v>397514.55</v>
      </c>
      <c r="G520" s="61">
        <v>397514.55</v>
      </c>
      <c r="H520" s="61">
        <v>397514.55</v>
      </c>
      <c r="I520" s="627">
        <v>-397514.55</v>
      </c>
      <c r="J520" s="60" t="s">
        <v>3923</v>
      </c>
    </row>
    <row r="521" spans="1:10">
      <c r="A521" s="60" t="s">
        <v>4878</v>
      </c>
      <c r="B521" s="626" t="str">
        <f>VLOOKUP(A521,Plan1!A521:J1637,2,0)</f>
        <v>A</v>
      </c>
      <c r="C521" s="626">
        <f>VLOOKUP(A521,Plan1!A521:J1640,3,0)</f>
        <v>2</v>
      </c>
      <c r="D521" s="60">
        <v>2971</v>
      </c>
      <c r="E521" s="60" t="s">
        <v>2528</v>
      </c>
      <c r="F521" s="60">
        <v>0</v>
      </c>
      <c r="G521" s="61">
        <v>54921.16</v>
      </c>
      <c r="H521" s="61">
        <v>54921.16</v>
      </c>
      <c r="I521" s="627">
        <v>0</v>
      </c>
    </row>
    <row r="522" spans="1:10">
      <c r="A522" s="60" t="s">
        <v>4882</v>
      </c>
      <c r="B522" s="626" t="str">
        <f>VLOOKUP(A522,Plan1!A522:J1638,2,0)</f>
        <v>A</v>
      </c>
      <c r="C522" s="626">
        <f>VLOOKUP(A522,Plan1!A522:J1641,3,0)</f>
        <v>2</v>
      </c>
      <c r="D522" s="60">
        <v>3782</v>
      </c>
      <c r="E522" s="60" t="s">
        <v>2534</v>
      </c>
      <c r="F522" s="60">
        <v>0</v>
      </c>
      <c r="G522" s="60">
        <v>0</v>
      </c>
      <c r="H522" s="61">
        <v>467830.32</v>
      </c>
      <c r="I522" s="627">
        <v>-467830.32</v>
      </c>
      <c r="J522" s="60" t="s">
        <v>3923</v>
      </c>
    </row>
    <row r="523" spans="1:10">
      <c r="A523" s="60" t="s">
        <v>4890</v>
      </c>
      <c r="B523" s="626" t="str">
        <f>VLOOKUP(A523,Plan1!A523:J1639,2,0)</f>
        <v>A</v>
      </c>
      <c r="C523" s="626">
        <f>VLOOKUP(A523,Plan1!A523:J1642,3,0)</f>
        <v>2</v>
      </c>
      <c r="D523" s="60">
        <v>3889</v>
      </c>
      <c r="E523" s="60" t="s">
        <v>3575</v>
      </c>
      <c r="F523" s="61">
        <v>1159.3499999999999</v>
      </c>
      <c r="G523" s="61">
        <v>14787.27</v>
      </c>
      <c r="H523" s="61">
        <v>13627.92</v>
      </c>
      <c r="I523" s="627">
        <v>0</v>
      </c>
    </row>
    <row r="524" spans="1:10">
      <c r="A524" s="60" t="s">
        <v>4891</v>
      </c>
      <c r="B524" s="626" t="str">
        <f>VLOOKUP(A524,Plan1!A524:J1640,2,0)</f>
        <v>A</v>
      </c>
      <c r="C524" s="626">
        <f>VLOOKUP(A524,Plan1!A524:J1643,3,0)</f>
        <v>2</v>
      </c>
      <c r="D524" s="60">
        <v>3892</v>
      </c>
      <c r="E524" s="60" t="s">
        <v>6368</v>
      </c>
      <c r="F524" s="60">
        <v>0</v>
      </c>
      <c r="G524" s="61">
        <v>7490</v>
      </c>
      <c r="H524" s="61">
        <v>7490</v>
      </c>
      <c r="I524" s="627">
        <v>0</v>
      </c>
    </row>
    <row r="525" spans="1:10">
      <c r="A525" s="60" t="s">
        <v>4892</v>
      </c>
      <c r="B525" s="626" t="str">
        <f>VLOOKUP(A525,Plan1!A525:J1641,2,0)</f>
        <v>A</v>
      </c>
      <c r="C525" s="626">
        <f>VLOOKUP(A525,Plan1!A525:J1644,3,0)</f>
        <v>2</v>
      </c>
      <c r="D525" s="60">
        <v>3893</v>
      </c>
      <c r="E525" s="60" t="s">
        <v>4158</v>
      </c>
      <c r="F525" s="60">
        <v>0</v>
      </c>
      <c r="G525" s="60">
        <v>0</v>
      </c>
      <c r="H525" s="61">
        <v>14107.21</v>
      </c>
      <c r="I525" s="627">
        <v>-14107.21</v>
      </c>
      <c r="J525" s="60" t="s">
        <v>3923</v>
      </c>
    </row>
    <row r="526" spans="1:10">
      <c r="A526" s="60" t="s">
        <v>4894</v>
      </c>
      <c r="B526" s="626" t="str">
        <f>VLOOKUP(A526,Plan1!A526:J1642,2,0)</f>
        <v>A</v>
      </c>
      <c r="C526" s="626">
        <f>VLOOKUP(A526,Plan1!A526:J1645,3,0)</f>
        <v>2</v>
      </c>
      <c r="D526" s="60">
        <v>3929</v>
      </c>
      <c r="E526" s="60" t="s">
        <v>6193</v>
      </c>
      <c r="F526" s="61">
        <v>99673.87</v>
      </c>
      <c r="G526" s="60">
        <v>0</v>
      </c>
      <c r="H526" s="60">
        <v>0</v>
      </c>
      <c r="I526" s="627">
        <v>-99673.87</v>
      </c>
      <c r="J526" s="60" t="s">
        <v>3923</v>
      </c>
    </row>
    <row r="527" spans="1:10">
      <c r="A527" s="60" t="s">
        <v>4898</v>
      </c>
      <c r="B527" s="626" t="str">
        <f>VLOOKUP(A527,Plan1!A527:J1643,2,0)</f>
        <v>A</v>
      </c>
      <c r="C527" s="626">
        <f>VLOOKUP(A527,Plan1!A527:J1646,3,0)</f>
        <v>2</v>
      </c>
      <c r="D527" s="60">
        <v>3947</v>
      </c>
      <c r="E527" s="60" t="s">
        <v>4162</v>
      </c>
      <c r="F527" s="61">
        <v>6821.37</v>
      </c>
      <c r="G527" s="61">
        <v>6821.37</v>
      </c>
      <c r="H527" s="60">
        <v>0</v>
      </c>
      <c r="I527" s="627">
        <v>0</v>
      </c>
    </row>
    <row r="528" spans="1:10">
      <c r="A528" s="60" t="s">
        <v>4899</v>
      </c>
      <c r="B528" s="626" t="str">
        <f>VLOOKUP(A528,Plan1!A528:J1644,2,0)</f>
        <v>A</v>
      </c>
      <c r="C528" s="626">
        <f>VLOOKUP(A528,Plan1!A528:J1647,3,0)</f>
        <v>2</v>
      </c>
      <c r="D528" s="60">
        <v>3950</v>
      </c>
      <c r="E528" s="60" t="s">
        <v>6369</v>
      </c>
      <c r="F528" s="60">
        <v>0</v>
      </c>
      <c r="G528" s="60">
        <v>0</v>
      </c>
      <c r="H528" s="61">
        <v>334900</v>
      </c>
      <c r="I528" s="627">
        <v>-334900</v>
      </c>
      <c r="J528" s="60" t="s">
        <v>3923</v>
      </c>
    </row>
    <row r="529" spans="1:10">
      <c r="A529" s="60" t="s">
        <v>4901</v>
      </c>
      <c r="B529" s="626" t="str">
        <f>VLOOKUP(A529,Plan1!A529:J1645,2,0)</f>
        <v>A</v>
      </c>
      <c r="C529" s="626">
        <f>VLOOKUP(A529,Plan1!A529:J1648,3,0)</f>
        <v>2</v>
      </c>
      <c r="D529" s="60">
        <v>3963</v>
      </c>
      <c r="E529" s="60" t="s">
        <v>4163</v>
      </c>
      <c r="F529" s="60">
        <v>0</v>
      </c>
      <c r="G529" s="60">
        <v>0</v>
      </c>
      <c r="H529" s="61">
        <v>11820</v>
      </c>
      <c r="I529" s="627">
        <v>-11820</v>
      </c>
      <c r="J529" s="60" t="s">
        <v>3923</v>
      </c>
    </row>
    <row r="530" spans="1:10">
      <c r="A530" s="60" t="s">
        <v>4903</v>
      </c>
      <c r="B530" s="626" t="str">
        <f>VLOOKUP(A530,Plan1!A530:J1646,2,0)</f>
        <v>A</v>
      </c>
      <c r="C530" s="626">
        <f>VLOOKUP(A530,Plan1!A530:J1649,3,0)</f>
        <v>2</v>
      </c>
      <c r="D530" s="60">
        <v>3976</v>
      </c>
      <c r="E530" s="60" t="s">
        <v>6370</v>
      </c>
      <c r="F530" s="60">
        <v>0</v>
      </c>
      <c r="G530" s="61">
        <v>2684.14</v>
      </c>
      <c r="H530" s="61">
        <v>2684.14</v>
      </c>
      <c r="I530" s="627">
        <v>0</v>
      </c>
    </row>
    <row r="531" spans="1:10">
      <c r="A531" s="60" t="s">
        <v>4905</v>
      </c>
      <c r="B531" s="626" t="str">
        <f>VLOOKUP(A531,Plan1!A531:J1647,2,0)</f>
        <v>A</v>
      </c>
      <c r="C531" s="626">
        <f>VLOOKUP(A531,Plan1!A531:J1650,3,0)</f>
        <v>2</v>
      </c>
      <c r="D531" s="60">
        <v>3983</v>
      </c>
      <c r="E531" s="60" t="s">
        <v>4167</v>
      </c>
      <c r="F531" s="60">
        <v>0</v>
      </c>
      <c r="G531" s="60">
        <v>0</v>
      </c>
      <c r="H531" s="61">
        <v>3170.88</v>
      </c>
      <c r="I531" s="627">
        <v>-3170.88</v>
      </c>
      <c r="J531" s="60" t="s">
        <v>3923</v>
      </c>
    </row>
    <row r="532" spans="1:10">
      <c r="A532" s="60" t="s">
        <v>4908</v>
      </c>
      <c r="B532" s="626" t="str">
        <f>VLOOKUP(A532,Plan1!A532:J1648,2,0)</f>
        <v>A</v>
      </c>
      <c r="C532" s="626">
        <f>VLOOKUP(A532,Plan1!A532:J1651,3,0)</f>
        <v>2</v>
      </c>
      <c r="D532" s="60">
        <v>4000</v>
      </c>
      <c r="E532" s="60" t="s">
        <v>6371</v>
      </c>
      <c r="F532" s="60">
        <v>0</v>
      </c>
      <c r="G532" s="61">
        <v>9235.0499999999993</v>
      </c>
      <c r="H532" s="61">
        <v>9235.0499999999993</v>
      </c>
      <c r="I532" s="627">
        <v>0</v>
      </c>
    </row>
    <row r="533" spans="1:10">
      <c r="A533" s="60" t="s">
        <v>4916</v>
      </c>
      <c r="B533" s="626" t="str">
        <f>VLOOKUP(A533,Plan1!A533:J1649,2,0)</f>
        <v>A</v>
      </c>
      <c r="C533" s="626">
        <f>VLOOKUP(A533,Plan1!A533:J1652,3,0)</f>
        <v>2</v>
      </c>
      <c r="D533" s="60">
        <v>4021</v>
      </c>
      <c r="E533" s="60" t="s">
        <v>5372</v>
      </c>
      <c r="F533" s="60">
        <v>0</v>
      </c>
      <c r="G533" s="61">
        <v>350208.11</v>
      </c>
      <c r="H533" s="61">
        <v>350208.11</v>
      </c>
      <c r="I533" s="627">
        <v>0</v>
      </c>
    </row>
    <row r="534" spans="1:10">
      <c r="A534" s="60" t="s">
        <v>5432</v>
      </c>
      <c r="B534" s="626" t="str">
        <f>VLOOKUP(A534,Plan1!A534:J1650,2,0)</f>
        <v>A</v>
      </c>
      <c r="C534" s="626">
        <f>VLOOKUP(A534,Plan1!A534:J1653,3,0)</f>
        <v>2</v>
      </c>
      <c r="D534" s="60">
        <v>4042</v>
      </c>
      <c r="E534" s="60" t="s">
        <v>5433</v>
      </c>
      <c r="F534" s="60">
        <v>0</v>
      </c>
      <c r="G534" s="61">
        <v>19700</v>
      </c>
      <c r="H534" s="61">
        <v>19700</v>
      </c>
      <c r="I534" s="627">
        <v>0</v>
      </c>
    </row>
    <row r="535" spans="1:10">
      <c r="A535" s="60" t="s">
        <v>5440</v>
      </c>
      <c r="B535" s="626" t="str">
        <f>VLOOKUP(A535,Plan1!A535:J1651,2,0)</f>
        <v>A</v>
      </c>
      <c r="C535" s="626">
        <f>VLOOKUP(A535,Plan1!A535:J1654,3,0)</f>
        <v>2</v>
      </c>
      <c r="D535" s="60">
        <v>4050</v>
      </c>
      <c r="E535" s="60" t="s">
        <v>5441</v>
      </c>
      <c r="F535" s="61">
        <v>1117617.3500000001</v>
      </c>
      <c r="G535" s="61">
        <v>1751633.7</v>
      </c>
      <c r="H535" s="61">
        <v>634016.35</v>
      </c>
      <c r="I535" s="627">
        <v>0</v>
      </c>
    </row>
    <row r="536" spans="1:10">
      <c r="A536" s="60" t="s">
        <v>5480</v>
      </c>
      <c r="B536" s="626" t="str">
        <f>VLOOKUP(A536,Plan1!A536:J1652,2,0)</f>
        <v>A</v>
      </c>
      <c r="C536" s="626">
        <f>VLOOKUP(A536,Plan1!A536:J1655,3,0)</f>
        <v>2</v>
      </c>
      <c r="D536" s="60">
        <v>4055</v>
      </c>
      <c r="E536" s="60" t="s">
        <v>5481</v>
      </c>
      <c r="F536" s="60">
        <v>811.45</v>
      </c>
      <c r="G536" s="61">
        <v>6418.95</v>
      </c>
      <c r="H536" s="61">
        <v>5607.5</v>
      </c>
      <c r="I536" s="627">
        <v>0</v>
      </c>
    </row>
    <row r="537" spans="1:10">
      <c r="A537" s="60" t="s">
        <v>5484</v>
      </c>
      <c r="B537" s="626" t="str">
        <f>VLOOKUP(A537,Plan1!A537:J1653,2,0)</f>
        <v>A</v>
      </c>
      <c r="C537" s="626">
        <f>VLOOKUP(A537,Plan1!A537:J1656,3,0)</f>
        <v>2</v>
      </c>
      <c r="D537" s="60">
        <v>4057</v>
      </c>
      <c r="E537" s="60" t="s">
        <v>6372</v>
      </c>
      <c r="F537" s="60">
        <v>0</v>
      </c>
      <c r="G537" s="61">
        <v>68618.84</v>
      </c>
      <c r="H537" s="61">
        <v>68618.84</v>
      </c>
      <c r="I537" s="627">
        <v>0</v>
      </c>
    </row>
    <row r="538" spans="1:10">
      <c r="A538" s="60" t="s">
        <v>5914</v>
      </c>
      <c r="B538" s="626" t="str">
        <f>VLOOKUP(A538,Plan1!A538:J1654,2,0)</f>
        <v>A</v>
      </c>
      <c r="C538" s="626">
        <f>VLOOKUP(A538,Plan1!A538:J1657,3,0)</f>
        <v>2</v>
      </c>
      <c r="D538" s="60">
        <v>4085</v>
      </c>
      <c r="E538" s="60" t="s">
        <v>6373</v>
      </c>
      <c r="F538" s="61">
        <v>34926.49</v>
      </c>
      <c r="G538" s="61">
        <v>34926.49</v>
      </c>
      <c r="H538" s="60">
        <v>0</v>
      </c>
      <c r="I538" s="627">
        <v>0</v>
      </c>
    </row>
    <row r="539" spans="1:10">
      <c r="A539" s="60" t="s">
        <v>6178</v>
      </c>
      <c r="B539" s="626" t="str">
        <f>VLOOKUP(A539,Plan1!A539:J1655,2,0)</f>
        <v>A</v>
      </c>
      <c r="C539" s="626">
        <f>VLOOKUP(A539,Plan1!A539:J1658,3,0)</f>
        <v>2</v>
      </c>
      <c r="D539" s="60">
        <v>4095</v>
      </c>
      <c r="E539" s="60" t="s">
        <v>6374</v>
      </c>
      <c r="F539" s="61">
        <v>10105.19</v>
      </c>
      <c r="G539" s="61">
        <v>10105.19</v>
      </c>
      <c r="H539" s="61">
        <v>10090.06</v>
      </c>
      <c r="I539" s="627">
        <v>-10090.06</v>
      </c>
      <c r="J539" s="60" t="s">
        <v>3923</v>
      </c>
    </row>
    <row r="540" spans="1:10">
      <c r="A540" s="60" t="s">
        <v>6378</v>
      </c>
      <c r="B540" s="626" t="str">
        <f>VLOOKUP(A540,Plan1!A540:J1656,2,0)</f>
        <v>A</v>
      </c>
      <c r="C540" s="626">
        <f>VLOOKUP(A540,Plan1!A540:J1659,3,0)</f>
        <v>2</v>
      </c>
      <c r="D540" s="60">
        <v>4106</v>
      </c>
      <c r="E540" s="60" t="s">
        <v>6379</v>
      </c>
      <c r="F540" s="60">
        <v>0</v>
      </c>
      <c r="G540" s="61">
        <v>37730.129999999997</v>
      </c>
      <c r="H540" s="61">
        <v>37730.129999999997</v>
      </c>
      <c r="I540" s="627">
        <v>0</v>
      </c>
    </row>
    <row r="541" spans="1:10">
      <c r="A541" s="60" t="s">
        <v>6506</v>
      </c>
      <c r="B541" s="626" t="str">
        <f>VLOOKUP(A541,Plan1!A541:J1657,2,0)</f>
        <v>A</v>
      </c>
      <c r="C541" s="626">
        <f>VLOOKUP(A541,Plan1!A541:J1660,3,0)</f>
        <v>2</v>
      </c>
      <c r="D541" s="60">
        <v>4117</v>
      </c>
      <c r="E541" s="60" t="s">
        <v>6507</v>
      </c>
      <c r="F541" s="61">
        <v>3147.9</v>
      </c>
      <c r="G541" s="61">
        <v>9145.5</v>
      </c>
      <c r="H541" s="61">
        <v>5997.6</v>
      </c>
      <c r="I541" s="627">
        <v>0</v>
      </c>
    </row>
    <row r="542" spans="1:10">
      <c r="A542" s="60" t="s">
        <v>6523</v>
      </c>
      <c r="B542" s="626" t="str">
        <f>VLOOKUP(A542,Plan1!A542:J1658,2,0)</f>
        <v>A</v>
      </c>
      <c r="C542" s="626">
        <f>VLOOKUP(A542,Plan1!A542:J1661,3,0)</f>
        <v>2</v>
      </c>
      <c r="D542" s="60">
        <v>4128</v>
      </c>
      <c r="E542" s="60" t="s">
        <v>6524</v>
      </c>
      <c r="F542" s="60">
        <v>0</v>
      </c>
      <c r="G542" s="60">
        <v>996</v>
      </c>
      <c r="H542" s="60">
        <v>996</v>
      </c>
      <c r="I542" s="627">
        <v>0</v>
      </c>
    </row>
    <row r="543" spans="1:10">
      <c r="A543" s="60" t="s">
        <v>6525</v>
      </c>
      <c r="B543" s="626" t="str">
        <f>VLOOKUP(A543,Plan1!A543:J1659,2,0)</f>
        <v>A</v>
      </c>
      <c r="C543" s="626">
        <f>VLOOKUP(A543,Plan1!A543:J1662,3,0)</f>
        <v>2</v>
      </c>
      <c r="D543" s="60">
        <v>4133</v>
      </c>
      <c r="E543" s="60" t="s">
        <v>6526</v>
      </c>
      <c r="F543" s="60">
        <v>0</v>
      </c>
      <c r="G543" s="61">
        <v>1329.75</v>
      </c>
      <c r="H543" s="61">
        <v>1329.75</v>
      </c>
      <c r="I543" s="627">
        <v>0</v>
      </c>
    </row>
    <row r="544" spans="1:10">
      <c r="A544" s="60" t="s">
        <v>6527</v>
      </c>
      <c r="B544" s="626" t="str">
        <f>VLOOKUP(A544,Plan1!A544:J1660,2,0)</f>
        <v>A</v>
      </c>
      <c r="C544" s="626">
        <f>VLOOKUP(A544,Plan1!A544:J1663,3,0)</f>
        <v>2</v>
      </c>
      <c r="D544" s="60">
        <v>4135</v>
      </c>
      <c r="E544" s="60" t="s">
        <v>6528</v>
      </c>
      <c r="F544" s="60">
        <v>0</v>
      </c>
      <c r="G544" s="61">
        <v>1526.31</v>
      </c>
      <c r="H544" s="61">
        <v>1526.31</v>
      </c>
      <c r="I544" s="627">
        <v>0</v>
      </c>
    </row>
    <row r="545" spans="1:10">
      <c r="A545" s="60" t="s">
        <v>6529</v>
      </c>
      <c r="B545" s="626" t="str">
        <f>VLOOKUP(A545,Plan1!A545:J1661,2,0)</f>
        <v>A</v>
      </c>
      <c r="C545" s="626">
        <f>VLOOKUP(A545,Plan1!A545:J1664,3,0)</f>
        <v>2</v>
      </c>
      <c r="D545" s="60">
        <v>4136</v>
      </c>
      <c r="E545" s="60" t="s">
        <v>6530</v>
      </c>
      <c r="F545" s="60">
        <v>0</v>
      </c>
      <c r="G545" s="61">
        <v>1098</v>
      </c>
      <c r="H545" s="61">
        <v>1098</v>
      </c>
      <c r="I545" s="627">
        <v>0</v>
      </c>
    </row>
    <row r="546" spans="1:10">
      <c r="A546" s="60" t="s">
        <v>6531</v>
      </c>
      <c r="B546" s="626" t="str">
        <f>VLOOKUP(A546,Plan1!A546:J1662,2,0)</f>
        <v>A</v>
      </c>
      <c r="C546" s="626">
        <f>VLOOKUP(A546,Plan1!A546:J1665,3,0)</f>
        <v>2</v>
      </c>
      <c r="D546" s="60">
        <v>4137</v>
      </c>
      <c r="E546" s="60" t="s">
        <v>6532</v>
      </c>
      <c r="F546" s="60">
        <v>0</v>
      </c>
      <c r="G546" s="60">
        <v>55.9</v>
      </c>
      <c r="H546" s="60">
        <v>55.9</v>
      </c>
      <c r="I546" s="627">
        <v>0</v>
      </c>
    </row>
    <row r="547" spans="1:10">
      <c r="A547" s="60" t="s">
        <v>6533</v>
      </c>
      <c r="B547" s="626" t="str">
        <f>VLOOKUP(A547,Plan1!A547:J1663,2,0)</f>
        <v>A</v>
      </c>
      <c r="C547" s="626">
        <f>VLOOKUP(A547,Plan1!A547:J1666,3,0)</f>
        <v>2</v>
      </c>
      <c r="D547" s="60">
        <v>4138</v>
      </c>
      <c r="E547" s="60" t="s">
        <v>6534</v>
      </c>
      <c r="F547" s="60">
        <v>0</v>
      </c>
      <c r="G547" s="60">
        <v>0</v>
      </c>
      <c r="H547" s="61">
        <v>198714.1</v>
      </c>
      <c r="I547" s="627">
        <v>-198714.1</v>
      </c>
      <c r="J547" s="60" t="s">
        <v>3923</v>
      </c>
    </row>
    <row r="548" spans="1:10">
      <c r="A548" s="60" t="s">
        <v>6535</v>
      </c>
      <c r="B548" s="626" t="str">
        <f>VLOOKUP(A548,Plan1!A548:J1664,2,0)</f>
        <v>A</v>
      </c>
      <c r="C548" s="626">
        <f>VLOOKUP(A548,Plan1!A548:J1667,3,0)</f>
        <v>2</v>
      </c>
      <c r="D548" s="60">
        <v>4139</v>
      </c>
      <c r="E548" s="60" t="s">
        <v>6536</v>
      </c>
      <c r="F548" s="60">
        <v>0</v>
      </c>
      <c r="G548" s="60">
        <v>0</v>
      </c>
      <c r="H548" s="61">
        <v>114676.41</v>
      </c>
      <c r="I548" s="627">
        <v>-114676.41</v>
      </c>
      <c r="J548" s="60" t="s">
        <v>3923</v>
      </c>
    </row>
    <row r="549" spans="1:10">
      <c r="A549" s="60" t="s">
        <v>6537</v>
      </c>
      <c r="B549" s="626" t="str">
        <f>VLOOKUP(A549,Plan1!A549:J1665,2,0)</f>
        <v>A</v>
      </c>
      <c r="C549" s="626">
        <f>VLOOKUP(A549,Plan1!A549:J1668,3,0)</f>
        <v>2</v>
      </c>
      <c r="D549" s="60">
        <v>4140</v>
      </c>
      <c r="E549" s="60" t="s">
        <v>6538</v>
      </c>
      <c r="F549" s="60">
        <v>0</v>
      </c>
      <c r="G549" s="60">
        <v>0</v>
      </c>
      <c r="H549" s="61">
        <v>37000</v>
      </c>
      <c r="I549" s="627">
        <v>-37000</v>
      </c>
      <c r="J549" s="60" t="s">
        <v>3923</v>
      </c>
    </row>
    <row r="550" spans="1:10">
      <c r="A550" s="60" t="s">
        <v>191</v>
      </c>
      <c r="B550" s="626" t="str">
        <f>VLOOKUP(A550,Plan1!A550:J1666,2,0)</f>
        <v>S</v>
      </c>
      <c r="C550" s="626">
        <f>VLOOKUP(A550,Plan1!A550:J1669,3,0)</f>
        <v>2</v>
      </c>
      <c r="D550" s="60">
        <v>654</v>
      </c>
      <c r="E550" s="60" t="s">
        <v>2543</v>
      </c>
      <c r="F550" s="61">
        <v>5231647.71</v>
      </c>
      <c r="G550" s="61">
        <v>5876842.7599999998</v>
      </c>
      <c r="H550" s="61">
        <v>3768324.82</v>
      </c>
      <c r="I550" s="627">
        <v>-3123129.77</v>
      </c>
      <c r="J550" s="60" t="s">
        <v>3923</v>
      </c>
    </row>
    <row r="551" spans="1:10">
      <c r="A551" s="60" t="s">
        <v>4917</v>
      </c>
      <c r="B551" s="626" t="str">
        <f>VLOOKUP(A551,Plan1!A551:J1667,2,0)</f>
        <v>A</v>
      </c>
      <c r="C551" s="626">
        <f>VLOOKUP(A551,Plan1!A551:J1670,3,0)</f>
        <v>2</v>
      </c>
      <c r="D551" s="60">
        <v>655</v>
      </c>
      <c r="E551" s="60" t="s">
        <v>2190</v>
      </c>
      <c r="F551" s="61">
        <v>343050.12</v>
      </c>
      <c r="G551" s="61">
        <v>425918.07</v>
      </c>
      <c r="H551" s="61">
        <v>340165.35</v>
      </c>
      <c r="I551" s="627">
        <v>-257297.4</v>
      </c>
      <c r="J551" s="60" t="s">
        <v>3923</v>
      </c>
    </row>
    <row r="552" spans="1:10">
      <c r="A552" s="60" t="s">
        <v>4918</v>
      </c>
      <c r="B552" s="626" t="str">
        <f>VLOOKUP(A552,Plan1!A552:J1668,2,0)</f>
        <v>A</v>
      </c>
      <c r="C552" s="626">
        <f>VLOOKUP(A552,Plan1!A552:J1671,3,0)</f>
        <v>2</v>
      </c>
      <c r="D552" s="60">
        <v>656</v>
      </c>
      <c r="E552" s="60" t="s">
        <v>406</v>
      </c>
      <c r="F552" s="61">
        <v>1581757.17</v>
      </c>
      <c r="G552" s="61">
        <v>1963654.35</v>
      </c>
      <c r="H552" s="61">
        <v>1568594.37</v>
      </c>
      <c r="I552" s="627">
        <v>-1186697.19</v>
      </c>
      <c r="J552" s="60" t="s">
        <v>3923</v>
      </c>
    </row>
    <row r="553" spans="1:10">
      <c r="A553" s="60" t="s">
        <v>4919</v>
      </c>
      <c r="B553" s="626" t="str">
        <f>VLOOKUP(A553,Plan1!A553:J1669,2,0)</f>
        <v>A</v>
      </c>
      <c r="C553" s="626">
        <f>VLOOKUP(A553,Plan1!A553:J1672,3,0)</f>
        <v>2</v>
      </c>
      <c r="D553" s="60">
        <v>657</v>
      </c>
      <c r="E553" s="60" t="s">
        <v>2544</v>
      </c>
      <c r="F553" s="61">
        <v>509564.59</v>
      </c>
      <c r="G553" s="61">
        <v>509564.59</v>
      </c>
      <c r="H553" s="61">
        <v>413308.81</v>
      </c>
      <c r="I553" s="627">
        <v>-413308.81</v>
      </c>
      <c r="J553" s="60" t="s">
        <v>3923</v>
      </c>
    </row>
    <row r="554" spans="1:10">
      <c r="A554" s="60" t="s">
        <v>4920</v>
      </c>
      <c r="B554" s="626" t="str">
        <f>VLOOKUP(A554,Plan1!A554:J1670,2,0)</f>
        <v>A</v>
      </c>
      <c r="C554" s="626">
        <f>VLOOKUP(A554,Plan1!A554:J1673,3,0)</f>
        <v>2</v>
      </c>
      <c r="D554" s="60">
        <v>658</v>
      </c>
      <c r="E554" s="60" t="s">
        <v>407</v>
      </c>
      <c r="F554" s="61">
        <v>1806863.85</v>
      </c>
      <c r="G554" s="61">
        <v>2025765.96</v>
      </c>
      <c r="H554" s="61">
        <v>893367.08</v>
      </c>
      <c r="I554" s="627">
        <v>-674464.97</v>
      </c>
      <c r="J554" s="60" t="s">
        <v>3923</v>
      </c>
    </row>
    <row r="555" spans="1:10">
      <c r="A555" s="60" t="s">
        <v>4921</v>
      </c>
      <c r="B555" s="626" t="str">
        <f>VLOOKUP(A555,Plan1!A555:J1671,2,0)</f>
        <v>A</v>
      </c>
      <c r="C555" s="626">
        <f>VLOOKUP(A555,Plan1!A555:J1674,3,0)</f>
        <v>2</v>
      </c>
      <c r="D555" s="60">
        <v>659</v>
      </c>
      <c r="E555" s="60" t="s">
        <v>408</v>
      </c>
      <c r="F555" s="61">
        <v>692601.08</v>
      </c>
      <c r="G555" s="61">
        <v>725846.01</v>
      </c>
      <c r="H555" s="61">
        <v>330258.34999999998</v>
      </c>
      <c r="I555" s="627">
        <v>-297013.42</v>
      </c>
      <c r="J555" s="60" t="s">
        <v>3923</v>
      </c>
    </row>
    <row r="556" spans="1:10">
      <c r="A556" s="60" t="s">
        <v>4922</v>
      </c>
      <c r="B556" s="626" t="str">
        <f>VLOOKUP(A556,Plan1!A556:J1672,2,0)</f>
        <v>A</v>
      </c>
      <c r="C556" s="626">
        <f>VLOOKUP(A556,Plan1!A556:J1675,3,0)</f>
        <v>2</v>
      </c>
      <c r="D556" s="60">
        <v>660</v>
      </c>
      <c r="E556" s="60" t="s">
        <v>2545</v>
      </c>
      <c r="F556" s="61">
        <v>297810.90000000002</v>
      </c>
      <c r="G556" s="61">
        <v>226093.78</v>
      </c>
      <c r="H556" s="61">
        <v>222630.86</v>
      </c>
      <c r="I556" s="627">
        <v>-294347.98</v>
      </c>
      <c r="J556" s="60" t="s">
        <v>3923</v>
      </c>
    </row>
    <row r="557" spans="1:10">
      <c r="A557" s="60" t="s">
        <v>197</v>
      </c>
      <c r="B557" s="626" t="str">
        <f>VLOOKUP(A557,Plan1!A557:J1673,2,0)</f>
        <v>S</v>
      </c>
      <c r="C557" s="626">
        <f>VLOOKUP(A557,Plan1!A557:J1676,3,0)</f>
        <v>2</v>
      </c>
      <c r="D557" s="60">
        <v>1905</v>
      </c>
      <c r="E557" s="60" t="s">
        <v>2546</v>
      </c>
      <c r="F557" s="61">
        <v>1644.62</v>
      </c>
      <c r="G557" s="61">
        <v>888934.18</v>
      </c>
      <c r="H557" s="61">
        <v>887289.56</v>
      </c>
      <c r="I557" s="627">
        <v>0</v>
      </c>
    </row>
    <row r="558" spans="1:10">
      <c r="A558" s="60" t="s">
        <v>4925</v>
      </c>
      <c r="B558" s="626" t="str">
        <f>VLOOKUP(A558,Plan1!A558:J1674,2,0)</f>
        <v>A</v>
      </c>
      <c r="C558" s="626">
        <f>VLOOKUP(A558,Plan1!A558:J1677,3,0)</f>
        <v>2</v>
      </c>
      <c r="D558" s="60">
        <v>662</v>
      </c>
      <c r="E558" s="60" t="s">
        <v>2546</v>
      </c>
      <c r="F558" s="61">
        <v>1644.62</v>
      </c>
      <c r="G558" s="61">
        <v>888934.18</v>
      </c>
      <c r="H558" s="61">
        <v>887289.56</v>
      </c>
      <c r="I558" s="627">
        <v>0</v>
      </c>
    </row>
    <row r="559" spans="1:10">
      <c r="A559" s="60" t="s">
        <v>198</v>
      </c>
      <c r="B559" s="626" t="str">
        <f>VLOOKUP(A559,Plan1!A559:J1675,2,0)</f>
        <v>S</v>
      </c>
      <c r="C559" s="626">
        <f>VLOOKUP(A559,Plan1!A559:J1678,3,0)</f>
        <v>2</v>
      </c>
      <c r="D559" s="60">
        <v>663</v>
      </c>
      <c r="E559" s="60" t="s">
        <v>2547</v>
      </c>
      <c r="F559" s="61">
        <v>953071.93</v>
      </c>
      <c r="G559" s="61">
        <v>953073.03</v>
      </c>
      <c r="H559" s="61">
        <v>1056165.1200000001</v>
      </c>
      <c r="I559" s="627">
        <v>-1056164.02</v>
      </c>
      <c r="J559" s="60" t="s">
        <v>3923</v>
      </c>
    </row>
    <row r="560" spans="1:10">
      <c r="A560" s="60" t="s">
        <v>4926</v>
      </c>
      <c r="B560" s="626" t="str">
        <f>VLOOKUP(A560,Plan1!A560:J1676,2,0)</f>
        <v>A</v>
      </c>
      <c r="C560" s="626">
        <f>VLOOKUP(A560,Plan1!A560:J1679,3,0)</f>
        <v>2</v>
      </c>
      <c r="D560" s="60">
        <v>664</v>
      </c>
      <c r="E560" s="60" t="s">
        <v>404</v>
      </c>
      <c r="F560" s="61">
        <v>709519.32</v>
      </c>
      <c r="G560" s="61">
        <v>709519.32</v>
      </c>
      <c r="H560" s="61">
        <v>706430.49</v>
      </c>
      <c r="I560" s="627">
        <v>-706430.49</v>
      </c>
      <c r="J560" s="60" t="s">
        <v>3923</v>
      </c>
    </row>
    <row r="561" spans="1:10">
      <c r="A561" s="60" t="s">
        <v>4927</v>
      </c>
      <c r="B561" s="626" t="str">
        <f>VLOOKUP(A561,Plan1!A561:J1677,2,0)</f>
        <v>A</v>
      </c>
      <c r="C561" s="626">
        <f>VLOOKUP(A561,Plan1!A561:J1680,3,0)</f>
        <v>2</v>
      </c>
      <c r="D561" s="60">
        <v>665</v>
      </c>
      <c r="E561" s="60" t="s">
        <v>409</v>
      </c>
      <c r="F561" s="61">
        <v>216188.44</v>
      </c>
      <c r="G561" s="61">
        <v>216189.54</v>
      </c>
      <c r="H561" s="61">
        <v>321508.40999999997</v>
      </c>
      <c r="I561" s="627">
        <v>-321507.31</v>
      </c>
      <c r="J561" s="60" t="s">
        <v>3923</v>
      </c>
    </row>
    <row r="562" spans="1:10">
      <c r="A562" s="60" t="s">
        <v>4928</v>
      </c>
      <c r="B562" s="626" t="str">
        <f>VLOOKUP(A562,Plan1!A562:J1678,2,0)</f>
        <v>A</v>
      </c>
      <c r="C562" s="626">
        <f>VLOOKUP(A562,Plan1!A562:J1681,3,0)</f>
        <v>2</v>
      </c>
      <c r="D562" s="60">
        <v>666</v>
      </c>
      <c r="E562" s="60" t="s">
        <v>2548</v>
      </c>
      <c r="F562" s="61">
        <v>9555.2900000000009</v>
      </c>
      <c r="G562" s="61">
        <v>9555.2900000000009</v>
      </c>
      <c r="H562" s="61">
        <v>9853.0400000000009</v>
      </c>
      <c r="I562" s="627">
        <v>-9853.0400000000009</v>
      </c>
      <c r="J562" s="60" t="s">
        <v>3923</v>
      </c>
    </row>
    <row r="563" spans="1:10">
      <c r="A563" s="60" t="s">
        <v>4929</v>
      </c>
      <c r="B563" s="626" t="str">
        <f>VLOOKUP(A563,Plan1!A563:J1679,2,0)</f>
        <v>A</v>
      </c>
      <c r="C563" s="626">
        <f>VLOOKUP(A563,Plan1!A563:J1682,3,0)</f>
        <v>2</v>
      </c>
      <c r="D563" s="60">
        <v>2240</v>
      </c>
      <c r="E563" s="60" t="s">
        <v>2549</v>
      </c>
      <c r="F563" s="61">
        <v>17808.88</v>
      </c>
      <c r="G563" s="61">
        <v>17808.88</v>
      </c>
      <c r="H563" s="61">
        <v>18373.18</v>
      </c>
      <c r="I563" s="627">
        <v>-18373.18</v>
      </c>
      <c r="J563" s="60" t="s">
        <v>3923</v>
      </c>
    </row>
    <row r="564" spans="1:10">
      <c r="A564" s="60" t="s">
        <v>202</v>
      </c>
      <c r="B564" s="626" t="str">
        <f>VLOOKUP(A564,Plan1!A564:J1680,2,0)</f>
        <v>S</v>
      </c>
      <c r="C564" s="626">
        <f>VLOOKUP(A564,Plan1!A564:J1683,3,0)</f>
        <v>2</v>
      </c>
      <c r="D564" s="60">
        <v>667</v>
      </c>
      <c r="E564" s="60" t="s">
        <v>6383</v>
      </c>
      <c r="F564" s="61">
        <v>16943.05</v>
      </c>
      <c r="G564" s="61">
        <v>357534.79</v>
      </c>
      <c r="H564" s="61">
        <v>343148.76</v>
      </c>
      <c r="I564" s="627">
        <v>-2557.02</v>
      </c>
      <c r="J564" s="60" t="s">
        <v>3923</v>
      </c>
    </row>
    <row r="565" spans="1:10">
      <c r="A565" s="60" t="s">
        <v>4930</v>
      </c>
      <c r="B565" s="626" t="str">
        <f>VLOOKUP(A565,Plan1!A565:J1681,2,0)</f>
        <v>A</v>
      </c>
      <c r="C565" s="626">
        <f>VLOOKUP(A565,Plan1!A565:J1684,3,0)</f>
        <v>2</v>
      </c>
      <c r="D565" s="60">
        <v>668</v>
      </c>
      <c r="E565" s="60" t="s">
        <v>2550</v>
      </c>
      <c r="F565" s="60">
        <v>0</v>
      </c>
      <c r="G565" s="61">
        <v>39130</v>
      </c>
      <c r="H565" s="61">
        <v>41687.019999999997</v>
      </c>
      <c r="I565" s="627">
        <v>-2557.02</v>
      </c>
      <c r="J565" s="60" t="s">
        <v>3923</v>
      </c>
    </row>
    <row r="566" spans="1:10">
      <c r="A566" s="60" t="s">
        <v>4931</v>
      </c>
      <c r="B566" s="626" t="str">
        <f>VLOOKUP(A566,Plan1!A566:J1682,2,0)</f>
        <v>A</v>
      </c>
      <c r="C566" s="626">
        <f>VLOOKUP(A566,Plan1!A566:J1685,3,0)</f>
        <v>2</v>
      </c>
      <c r="D566" s="60">
        <v>669</v>
      </c>
      <c r="E566" s="60" t="s">
        <v>2551</v>
      </c>
      <c r="F566" s="60">
        <v>0</v>
      </c>
      <c r="G566" s="61">
        <v>19083.669999999998</v>
      </c>
      <c r="H566" s="61">
        <v>19083.669999999998</v>
      </c>
      <c r="I566" s="627">
        <v>0</v>
      </c>
    </row>
    <row r="567" spans="1:10">
      <c r="A567" s="60" t="s">
        <v>4932</v>
      </c>
      <c r="B567" s="626" t="str">
        <f>VLOOKUP(A567,Plan1!A567:J1683,2,0)</f>
        <v>A</v>
      </c>
      <c r="C567" s="626">
        <f>VLOOKUP(A567,Plan1!A567:J1686,3,0)</f>
        <v>2</v>
      </c>
      <c r="D567" s="60">
        <v>670</v>
      </c>
      <c r="E567" s="60" t="s">
        <v>2552</v>
      </c>
      <c r="F567" s="60">
        <v>0</v>
      </c>
      <c r="G567" s="61">
        <v>11764.13</v>
      </c>
      <c r="H567" s="61">
        <v>11764.13</v>
      </c>
      <c r="I567" s="627">
        <v>0</v>
      </c>
    </row>
    <row r="568" spans="1:10">
      <c r="A568" s="60" t="s">
        <v>4934</v>
      </c>
      <c r="B568" s="626" t="str">
        <f>VLOOKUP(A568,Plan1!A568:J1684,2,0)</f>
        <v>A</v>
      </c>
      <c r="C568" s="626">
        <f>VLOOKUP(A568,Plan1!A568:J1687,3,0)</f>
        <v>2</v>
      </c>
      <c r="D568" s="60">
        <v>672</v>
      </c>
      <c r="E568" s="60" t="s">
        <v>2554</v>
      </c>
      <c r="F568" s="60">
        <v>0</v>
      </c>
      <c r="G568" s="61">
        <v>134069.75</v>
      </c>
      <c r="H568" s="61">
        <v>134069.75</v>
      </c>
      <c r="I568" s="627">
        <v>0</v>
      </c>
    </row>
    <row r="569" spans="1:10">
      <c r="A569" s="60" t="s">
        <v>4935</v>
      </c>
      <c r="B569" s="626" t="str">
        <f>VLOOKUP(A569,Plan1!A569:J1685,2,0)</f>
        <v>A</v>
      </c>
      <c r="C569" s="626">
        <f>VLOOKUP(A569,Plan1!A569:J1688,3,0)</f>
        <v>2</v>
      </c>
      <c r="D569" s="60">
        <v>673</v>
      </c>
      <c r="E569" s="60" t="s">
        <v>2555</v>
      </c>
      <c r="F569" s="61">
        <v>7469.99</v>
      </c>
      <c r="G569" s="61">
        <v>106831.37</v>
      </c>
      <c r="H569" s="61">
        <v>99361.38</v>
      </c>
      <c r="I569" s="627">
        <v>0</v>
      </c>
    </row>
    <row r="570" spans="1:10">
      <c r="A570" s="60" t="s">
        <v>4936</v>
      </c>
      <c r="B570" s="626" t="str">
        <f>VLOOKUP(A570,Plan1!A570:J1686,2,0)</f>
        <v>A</v>
      </c>
      <c r="C570" s="626">
        <f>VLOOKUP(A570,Plan1!A570:J1689,3,0)</f>
        <v>2</v>
      </c>
      <c r="D570" s="60">
        <v>674</v>
      </c>
      <c r="E570" s="60" t="s">
        <v>2556</v>
      </c>
      <c r="F570" s="61">
        <v>9473.06</v>
      </c>
      <c r="G570" s="61">
        <v>9473.06</v>
      </c>
      <c r="H570" s="60">
        <v>0</v>
      </c>
      <c r="I570" s="627">
        <v>0</v>
      </c>
    </row>
    <row r="571" spans="1:10">
      <c r="A571" s="60" t="s">
        <v>4937</v>
      </c>
      <c r="B571" s="626" t="str">
        <f>VLOOKUP(A571,Plan1!A571:J1687,2,0)</f>
        <v>A</v>
      </c>
      <c r="C571" s="626">
        <f>VLOOKUP(A571,Plan1!A571:J1690,3,0)</f>
        <v>2</v>
      </c>
      <c r="D571" s="60">
        <v>3940</v>
      </c>
      <c r="E571" s="60" t="s">
        <v>4184</v>
      </c>
      <c r="F571" s="60">
        <v>0</v>
      </c>
      <c r="G571" s="61">
        <v>29879.73</v>
      </c>
      <c r="H571" s="61">
        <v>29879.73</v>
      </c>
      <c r="I571" s="627">
        <v>0</v>
      </c>
    </row>
    <row r="572" spans="1:10">
      <c r="A572" s="60" t="s">
        <v>4938</v>
      </c>
      <c r="B572" s="626" t="str">
        <f>VLOOKUP(A572,Plan1!A572:J1688,2,0)</f>
        <v>A</v>
      </c>
      <c r="C572" s="626">
        <f>VLOOKUP(A572,Plan1!A572:J1691,3,0)</f>
        <v>2</v>
      </c>
      <c r="D572" s="60">
        <v>4019</v>
      </c>
      <c r="E572" s="60" t="s">
        <v>6384</v>
      </c>
      <c r="F572" s="60">
        <v>0</v>
      </c>
      <c r="G572" s="61">
        <v>7303.08</v>
      </c>
      <c r="H572" s="61">
        <v>7303.08</v>
      </c>
      <c r="I572" s="627">
        <v>0</v>
      </c>
    </row>
    <row r="573" spans="1:10">
      <c r="A573" s="60" t="s">
        <v>208</v>
      </c>
      <c r="B573" s="626" t="str">
        <f>VLOOKUP(A573,Plan1!A573:J1689,2,0)</f>
        <v>S</v>
      </c>
      <c r="C573" s="626">
        <f>VLOOKUP(A573,Plan1!A573:J1692,3,0)</f>
        <v>2</v>
      </c>
      <c r="D573" s="60">
        <v>675</v>
      </c>
      <c r="E573" s="60" t="s">
        <v>2557</v>
      </c>
      <c r="F573" s="61">
        <v>1185749.95</v>
      </c>
      <c r="G573" s="60">
        <v>0</v>
      </c>
      <c r="H573" s="61">
        <v>3774.47</v>
      </c>
      <c r="I573" s="627">
        <v>-1189524.42</v>
      </c>
      <c r="J573" s="60" t="s">
        <v>3923</v>
      </c>
    </row>
    <row r="574" spans="1:10">
      <c r="A574" s="60" t="s">
        <v>4940</v>
      </c>
      <c r="B574" s="626" t="str">
        <f>VLOOKUP(A574,Plan1!A574:J1690,2,0)</f>
        <v>A</v>
      </c>
      <c r="C574" s="626">
        <f>VLOOKUP(A574,Plan1!A574:J1693,3,0)</f>
        <v>2</v>
      </c>
      <c r="D574" s="60">
        <v>685</v>
      </c>
      <c r="E574" s="60" t="s">
        <v>2558</v>
      </c>
      <c r="F574" s="61">
        <v>36498.230000000003</v>
      </c>
      <c r="G574" s="60">
        <v>0</v>
      </c>
      <c r="H574" s="60">
        <v>42.3</v>
      </c>
      <c r="I574" s="627">
        <v>-36540.53</v>
      </c>
      <c r="J574" s="60" t="s">
        <v>3923</v>
      </c>
    </row>
    <row r="575" spans="1:10">
      <c r="A575" s="60" t="s">
        <v>4941</v>
      </c>
      <c r="B575" s="626" t="str">
        <f>VLOOKUP(A575,Plan1!A575:J1691,2,0)</f>
        <v>A</v>
      </c>
      <c r="C575" s="626">
        <f>VLOOKUP(A575,Plan1!A575:J1694,3,0)</f>
        <v>2</v>
      </c>
      <c r="D575" s="60">
        <v>1772</v>
      </c>
      <c r="E575" s="60" t="s">
        <v>2561</v>
      </c>
      <c r="F575" s="61">
        <v>1490.45</v>
      </c>
      <c r="G575" s="60">
        <v>0</v>
      </c>
      <c r="H575" s="60">
        <v>1.73</v>
      </c>
      <c r="I575" s="627">
        <v>-1492.18</v>
      </c>
      <c r="J575" s="60" t="s">
        <v>3923</v>
      </c>
    </row>
    <row r="576" spans="1:10">
      <c r="A576" s="60" t="s">
        <v>4942</v>
      </c>
      <c r="B576" s="626" t="str">
        <f>VLOOKUP(A576,Plan1!A576:J1692,2,0)</f>
        <v>A</v>
      </c>
      <c r="C576" s="626">
        <f>VLOOKUP(A576,Plan1!A576:J1695,3,0)</f>
        <v>2</v>
      </c>
      <c r="D576" s="60">
        <v>1839</v>
      </c>
      <c r="E576" s="60" t="s">
        <v>6385</v>
      </c>
      <c r="F576" s="61">
        <v>1336.74</v>
      </c>
      <c r="G576" s="60">
        <v>0</v>
      </c>
      <c r="H576" s="60">
        <v>1.55</v>
      </c>
      <c r="I576" s="627">
        <v>-1338.29</v>
      </c>
      <c r="J576" s="60" t="s">
        <v>3923</v>
      </c>
    </row>
    <row r="577" spans="1:10">
      <c r="A577" s="60" t="s">
        <v>4943</v>
      </c>
      <c r="B577" s="626" t="str">
        <f>VLOOKUP(A577,Plan1!A577:J1693,2,0)</f>
        <v>A</v>
      </c>
      <c r="C577" s="626">
        <f>VLOOKUP(A577,Plan1!A577:J1696,3,0)</f>
        <v>2</v>
      </c>
      <c r="D577" s="60">
        <v>1866</v>
      </c>
      <c r="E577" s="60" t="s">
        <v>2562</v>
      </c>
      <c r="F577" s="61">
        <v>1019.78</v>
      </c>
      <c r="G577" s="60">
        <v>0</v>
      </c>
      <c r="H577" s="60">
        <v>1.18</v>
      </c>
      <c r="I577" s="627">
        <v>-1020.96</v>
      </c>
      <c r="J577" s="60" t="s">
        <v>3923</v>
      </c>
    </row>
    <row r="578" spans="1:10">
      <c r="A578" s="60" t="s">
        <v>4944</v>
      </c>
      <c r="B578" s="626" t="str">
        <f>VLOOKUP(A578,Plan1!A578:J1694,2,0)</f>
        <v>A</v>
      </c>
      <c r="C578" s="626">
        <f>VLOOKUP(A578,Plan1!A578:J1697,3,0)</f>
        <v>2</v>
      </c>
      <c r="D578" s="60">
        <v>1910</v>
      </c>
      <c r="E578" s="60" t="s">
        <v>6386</v>
      </c>
      <c r="F578" s="60">
        <v>304.87</v>
      </c>
      <c r="G578" s="60">
        <v>0</v>
      </c>
      <c r="H578" s="60">
        <v>0.35</v>
      </c>
      <c r="I578" s="627">
        <v>-305.22000000000003</v>
      </c>
      <c r="J578" s="60" t="s">
        <v>3923</v>
      </c>
    </row>
    <row r="579" spans="1:10">
      <c r="A579" s="60" t="s">
        <v>4945</v>
      </c>
      <c r="B579" s="626" t="str">
        <f>VLOOKUP(A579,Plan1!A579:J1695,2,0)</f>
        <v>A</v>
      </c>
      <c r="C579" s="626">
        <f>VLOOKUP(A579,Plan1!A579:J1698,3,0)</f>
        <v>2</v>
      </c>
      <c r="D579" s="60">
        <v>1979</v>
      </c>
      <c r="E579" s="60" t="s">
        <v>2563</v>
      </c>
      <c r="F579" s="61">
        <v>786374.05</v>
      </c>
      <c r="G579" s="60">
        <v>0</v>
      </c>
      <c r="H579" s="60">
        <v>911.41</v>
      </c>
      <c r="I579" s="627">
        <v>-787285.46</v>
      </c>
      <c r="J579" s="60" t="s">
        <v>3923</v>
      </c>
    </row>
    <row r="580" spans="1:10">
      <c r="A580" s="60" t="s">
        <v>4946</v>
      </c>
      <c r="B580" s="626" t="str">
        <f>VLOOKUP(A580,Plan1!A580:J1696,2,0)</f>
        <v>A</v>
      </c>
      <c r="C580" s="626">
        <f>VLOOKUP(A580,Plan1!A580:J1699,3,0)</f>
        <v>2</v>
      </c>
      <c r="D580" s="60">
        <v>2054</v>
      </c>
      <c r="E580" s="60" t="s">
        <v>6387</v>
      </c>
      <c r="F580" s="61">
        <v>28233.5</v>
      </c>
      <c r="G580" s="60">
        <v>0</v>
      </c>
      <c r="H580" s="60">
        <v>32.72</v>
      </c>
      <c r="I580" s="627">
        <v>-28266.22</v>
      </c>
      <c r="J580" s="60" t="s">
        <v>3923</v>
      </c>
    </row>
    <row r="581" spans="1:10">
      <c r="A581" s="60" t="s">
        <v>4947</v>
      </c>
      <c r="B581" s="626" t="str">
        <f>VLOOKUP(A581,Plan1!A581:J1697,2,0)</f>
        <v>A</v>
      </c>
      <c r="C581" s="626">
        <f>VLOOKUP(A581,Plan1!A581:J1700,3,0)</f>
        <v>2</v>
      </c>
      <c r="D581" s="60">
        <v>2081</v>
      </c>
      <c r="E581" s="60" t="s">
        <v>2564</v>
      </c>
      <c r="F581" s="61">
        <v>16313.42</v>
      </c>
      <c r="G581" s="60">
        <v>0</v>
      </c>
      <c r="H581" s="60">
        <v>18.91</v>
      </c>
      <c r="I581" s="627">
        <v>-16332.33</v>
      </c>
      <c r="J581" s="60" t="s">
        <v>3923</v>
      </c>
    </row>
    <row r="582" spans="1:10">
      <c r="A582" s="60" t="s">
        <v>4948</v>
      </c>
      <c r="B582" s="626" t="str">
        <f>VLOOKUP(A582,Plan1!A582:J1698,2,0)</f>
        <v>A</v>
      </c>
      <c r="C582" s="626">
        <f>VLOOKUP(A582,Plan1!A582:J1701,3,0)</f>
        <v>2</v>
      </c>
      <c r="D582" s="60">
        <v>2126</v>
      </c>
      <c r="E582" s="60" t="s">
        <v>2565</v>
      </c>
      <c r="F582" s="61">
        <v>1014.24</v>
      </c>
      <c r="G582" s="60">
        <v>0</v>
      </c>
      <c r="H582" s="60">
        <v>1.18</v>
      </c>
      <c r="I582" s="627">
        <v>-1015.42</v>
      </c>
      <c r="J582" s="60" t="s">
        <v>3923</v>
      </c>
    </row>
    <row r="583" spans="1:10">
      <c r="A583" s="60" t="s">
        <v>4949</v>
      </c>
      <c r="B583" s="626" t="str">
        <f>VLOOKUP(A583,Plan1!A583:J1699,2,0)</f>
        <v>A</v>
      </c>
      <c r="C583" s="626">
        <f>VLOOKUP(A583,Plan1!A583:J1702,3,0)</f>
        <v>2</v>
      </c>
      <c r="D583" s="60">
        <v>2127</v>
      </c>
      <c r="E583" s="60" t="s">
        <v>2566</v>
      </c>
      <c r="F583" s="61">
        <v>4865.45</v>
      </c>
      <c r="G583" s="60">
        <v>0</v>
      </c>
      <c r="H583" s="60">
        <v>5.64</v>
      </c>
      <c r="I583" s="627">
        <v>-4871.09</v>
      </c>
      <c r="J583" s="60" t="s">
        <v>3923</v>
      </c>
    </row>
    <row r="584" spans="1:10">
      <c r="A584" s="60" t="s">
        <v>4950</v>
      </c>
      <c r="B584" s="626" t="str">
        <f>VLOOKUP(A584,Plan1!A584:J1700,2,0)</f>
        <v>A</v>
      </c>
      <c r="C584" s="626">
        <f>VLOOKUP(A584,Plan1!A584:J1703,3,0)</f>
        <v>2</v>
      </c>
      <c r="D584" s="60">
        <v>2128</v>
      </c>
      <c r="E584" s="60" t="s">
        <v>2567</v>
      </c>
      <c r="F584" s="61">
        <v>1014.24</v>
      </c>
      <c r="G584" s="60">
        <v>0</v>
      </c>
      <c r="H584" s="60">
        <v>1.18</v>
      </c>
      <c r="I584" s="627">
        <v>-1015.42</v>
      </c>
      <c r="J584" s="60" t="s">
        <v>3923</v>
      </c>
    </row>
    <row r="585" spans="1:10">
      <c r="A585" s="60" t="s">
        <v>4951</v>
      </c>
      <c r="B585" s="626" t="str">
        <f>VLOOKUP(A585,Plan1!A585:J1701,2,0)</f>
        <v>A</v>
      </c>
      <c r="C585" s="626">
        <f>VLOOKUP(A585,Plan1!A585:J1704,3,0)</f>
        <v>2</v>
      </c>
      <c r="D585" s="60">
        <v>2138</v>
      </c>
      <c r="E585" s="60" t="s">
        <v>2568</v>
      </c>
      <c r="F585" s="60">
        <v>669.18</v>
      </c>
      <c r="G585" s="60">
        <v>0</v>
      </c>
      <c r="H585" s="60">
        <v>0.78</v>
      </c>
      <c r="I585" s="627">
        <v>-669.96</v>
      </c>
      <c r="J585" s="60" t="s">
        <v>3923</v>
      </c>
    </row>
    <row r="586" spans="1:10">
      <c r="A586" s="60" t="s">
        <v>4952</v>
      </c>
      <c r="B586" s="626" t="str">
        <f>VLOOKUP(A586,Plan1!A586:J1702,2,0)</f>
        <v>A</v>
      </c>
      <c r="C586" s="626">
        <f>VLOOKUP(A586,Plan1!A586:J1705,3,0)</f>
        <v>2</v>
      </c>
      <c r="D586" s="60">
        <v>2212</v>
      </c>
      <c r="E586" s="60" t="s">
        <v>2569</v>
      </c>
      <c r="F586" s="61">
        <v>20225.990000000002</v>
      </c>
      <c r="G586" s="60">
        <v>0</v>
      </c>
      <c r="H586" s="60">
        <v>101.13</v>
      </c>
      <c r="I586" s="627">
        <v>-20327.12</v>
      </c>
      <c r="J586" s="60" t="s">
        <v>3923</v>
      </c>
    </row>
    <row r="587" spans="1:10">
      <c r="A587" s="60" t="s">
        <v>4953</v>
      </c>
      <c r="B587" s="626" t="str">
        <f>VLOOKUP(A587,Plan1!A587:J1703,2,0)</f>
        <v>A</v>
      </c>
      <c r="C587" s="626">
        <f>VLOOKUP(A587,Plan1!A587:J1706,3,0)</f>
        <v>2</v>
      </c>
      <c r="D587" s="60">
        <v>2213</v>
      </c>
      <c r="E587" s="60" t="s">
        <v>2570</v>
      </c>
      <c r="F587" s="61">
        <v>28492.86</v>
      </c>
      <c r="G587" s="60">
        <v>0</v>
      </c>
      <c r="H587" s="60">
        <v>142.46</v>
      </c>
      <c r="I587" s="627">
        <v>-28635.32</v>
      </c>
      <c r="J587" s="60" t="s">
        <v>3923</v>
      </c>
    </row>
    <row r="588" spans="1:10">
      <c r="A588" s="60" t="s">
        <v>4954</v>
      </c>
      <c r="B588" s="626" t="str">
        <f>VLOOKUP(A588,Plan1!A588:J1704,2,0)</f>
        <v>A</v>
      </c>
      <c r="C588" s="626">
        <f>VLOOKUP(A588,Plan1!A588:J1707,3,0)</f>
        <v>2</v>
      </c>
      <c r="D588" s="60">
        <v>2214</v>
      </c>
      <c r="E588" s="60" t="s">
        <v>6388</v>
      </c>
      <c r="F588" s="61">
        <v>14272.38</v>
      </c>
      <c r="G588" s="60">
        <v>0</v>
      </c>
      <c r="H588" s="60">
        <v>16.54</v>
      </c>
      <c r="I588" s="627">
        <v>-14288.92</v>
      </c>
      <c r="J588" s="60" t="s">
        <v>3923</v>
      </c>
    </row>
    <row r="589" spans="1:10">
      <c r="A589" s="60" t="s">
        <v>4955</v>
      </c>
      <c r="B589" s="626" t="str">
        <f>VLOOKUP(A589,Plan1!A589:J1705,2,0)</f>
        <v>A</v>
      </c>
      <c r="C589" s="626">
        <f>VLOOKUP(A589,Plan1!A589:J1708,3,0)</f>
        <v>2</v>
      </c>
      <c r="D589" s="60">
        <v>2215</v>
      </c>
      <c r="E589" s="60" t="s">
        <v>6389</v>
      </c>
      <c r="F589" s="61">
        <v>2514.81</v>
      </c>
      <c r="G589" s="60">
        <v>0</v>
      </c>
      <c r="H589" s="60">
        <v>2.91</v>
      </c>
      <c r="I589" s="627">
        <v>-2517.7199999999998</v>
      </c>
      <c r="J589" s="60" t="s">
        <v>3923</v>
      </c>
    </row>
    <row r="590" spans="1:10">
      <c r="A590" s="60" t="s">
        <v>4956</v>
      </c>
      <c r="B590" s="626" t="str">
        <f>VLOOKUP(A590,Plan1!A590:J1706,2,0)</f>
        <v>A</v>
      </c>
      <c r="C590" s="626">
        <f>VLOOKUP(A590,Plan1!A590:J1709,3,0)</f>
        <v>2</v>
      </c>
      <c r="D590" s="60">
        <v>2216</v>
      </c>
      <c r="E590" s="60" t="s">
        <v>6390</v>
      </c>
      <c r="F590" s="60">
        <v>530.58000000000004</v>
      </c>
      <c r="G590" s="60">
        <v>0</v>
      </c>
      <c r="H590" s="60">
        <v>0.61</v>
      </c>
      <c r="I590" s="627">
        <v>-531.19000000000005</v>
      </c>
      <c r="J590" s="60" t="s">
        <v>3923</v>
      </c>
    </row>
    <row r="591" spans="1:10">
      <c r="A591" s="60" t="s">
        <v>4957</v>
      </c>
      <c r="B591" s="626" t="str">
        <f>VLOOKUP(A591,Plan1!A591:J1707,2,0)</f>
        <v>A</v>
      </c>
      <c r="C591" s="626">
        <f>VLOOKUP(A591,Plan1!A591:J1710,3,0)</f>
        <v>2</v>
      </c>
      <c r="D591" s="60">
        <v>2267</v>
      </c>
      <c r="E591" s="60" t="s">
        <v>2571</v>
      </c>
      <c r="F591" s="61">
        <v>8009.49</v>
      </c>
      <c r="G591" s="60">
        <v>0</v>
      </c>
      <c r="H591" s="60">
        <v>9.2799999999999994</v>
      </c>
      <c r="I591" s="627">
        <v>-8018.77</v>
      </c>
      <c r="J591" s="60" t="s">
        <v>3923</v>
      </c>
    </row>
    <row r="592" spans="1:10">
      <c r="A592" s="60" t="s">
        <v>4958</v>
      </c>
      <c r="B592" s="626" t="str">
        <f>VLOOKUP(A592,Plan1!A592:J1708,2,0)</f>
        <v>A</v>
      </c>
      <c r="C592" s="626">
        <f>VLOOKUP(A592,Plan1!A592:J1711,3,0)</f>
        <v>2</v>
      </c>
      <c r="D592" s="60">
        <v>2359</v>
      </c>
      <c r="E592" s="60" t="s">
        <v>6391</v>
      </c>
      <c r="F592" s="61">
        <v>2434.1</v>
      </c>
      <c r="G592" s="60">
        <v>0</v>
      </c>
      <c r="H592" s="60">
        <v>2.82</v>
      </c>
      <c r="I592" s="627">
        <v>-2436.92</v>
      </c>
      <c r="J592" s="60" t="s">
        <v>3923</v>
      </c>
    </row>
    <row r="593" spans="1:10">
      <c r="A593" s="60" t="s">
        <v>4959</v>
      </c>
      <c r="B593" s="626" t="str">
        <f>VLOOKUP(A593,Plan1!A593:J1709,2,0)</f>
        <v>A</v>
      </c>
      <c r="C593" s="626">
        <f>VLOOKUP(A593,Plan1!A593:J1712,3,0)</f>
        <v>2</v>
      </c>
      <c r="D593" s="60">
        <v>2388</v>
      </c>
      <c r="E593" s="60" t="s">
        <v>2572</v>
      </c>
      <c r="F593" s="61">
        <v>11074.17</v>
      </c>
      <c r="G593" s="60">
        <v>0</v>
      </c>
      <c r="H593" s="60">
        <v>12.83</v>
      </c>
      <c r="I593" s="627">
        <v>-11087</v>
      </c>
      <c r="J593" s="60" t="s">
        <v>3923</v>
      </c>
    </row>
    <row r="594" spans="1:10">
      <c r="A594" s="60" t="s">
        <v>4960</v>
      </c>
      <c r="B594" s="626" t="str">
        <f>VLOOKUP(A594,Plan1!A594:J1710,2,0)</f>
        <v>A</v>
      </c>
      <c r="C594" s="626">
        <f>VLOOKUP(A594,Plan1!A594:J1713,3,0)</f>
        <v>2</v>
      </c>
      <c r="D594" s="60">
        <v>2453</v>
      </c>
      <c r="E594" s="60" t="s">
        <v>6392</v>
      </c>
      <c r="F594" s="60">
        <v>629.70000000000005</v>
      </c>
      <c r="G594" s="60">
        <v>0</v>
      </c>
      <c r="H594" s="60">
        <v>3.15</v>
      </c>
      <c r="I594" s="627">
        <v>-632.85</v>
      </c>
      <c r="J594" s="60" t="s">
        <v>3923</v>
      </c>
    </row>
    <row r="595" spans="1:10">
      <c r="A595" s="60" t="s">
        <v>4961</v>
      </c>
      <c r="B595" s="626" t="str">
        <f>VLOOKUP(A595,Plan1!A595:J1711,2,0)</f>
        <v>A</v>
      </c>
      <c r="C595" s="626">
        <f>VLOOKUP(A595,Plan1!A595:J1714,3,0)</f>
        <v>2</v>
      </c>
      <c r="D595" s="60">
        <v>2475</v>
      </c>
      <c r="E595" s="60" t="s">
        <v>2560</v>
      </c>
      <c r="F595" s="61">
        <v>1142.02</v>
      </c>
      <c r="G595" s="60">
        <v>0</v>
      </c>
      <c r="H595" s="60">
        <v>1.32</v>
      </c>
      <c r="I595" s="627">
        <v>-1143.3399999999999</v>
      </c>
      <c r="J595" s="60" t="s">
        <v>3923</v>
      </c>
    </row>
    <row r="596" spans="1:10">
      <c r="A596" s="60" t="s">
        <v>4962</v>
      </c>
      <c r="B596" s="626" t="str">
        <f>VLOOKUP(A596,Plan1!A596:J1712,2,0)</f>
        <v>A</v>
      </c>
      <c r="C596" s="626">
        <f>VLOOKUP(A596,Plan1!A596:J1715,3,0)</f>
        <v>2</v>
      </c>
      <c r="D596" s="60">
        <v>2518</v>
      </c>
      <c r="E596" s="60" t="s">
        <v>2573</v>
      </c>
      <c r="F596" s="61">
        <v>4535.46</v>
      </c>
      <c r="G596" s="60">
        <v>0</v>
      </c>
      <c r="H596" s="60">
        <v>5.26</v>
      </c>
      <c r="I596" s="627">
        <v>-4540.72</v>
      </c>
      <c r="J596" s="60" t="s">
        <v>3923</v>
      </c>
    </row>
    <row r="597" spans="1:10">
      <c r="A597" s="60" t="s">
        <v>4963</v>
      </c>
      <c r="B597" s="626" t="str">
        <f>VLOOKUP(A597,Plan1!A597:J1713,2,0)</f>
        <v>A</v>
      </c>
      <c r="C597" s="626">
        <f>VLOOKUP(A597,Plan1!A597:J1716,3,0)</f>
        <v>2</v>
      </c>
      <c r="D597" s="60">
        <v>2520</v>
      </c>
      <c r="E597" s="60" t="s">
        <v>6393</v>
      </c>
      <c r="F597" s="61">
        <v>1111.49</v>
      </c>
      <c r="G597" s="60">
        <v>0</v>
      </c>
      <c r="H597" s="60">
        <v>1.29</v>
      </c>
      <c r="I597" s="627">
        <v>-1112.78</v>
      </c>
      <c r="J597" s="60" t="s">
        <v>3923</v>
      </c>
    </row>
    <row r="598" spans="1:10">
      <c r="A598" s="60" t="s">
        <v>4964</v>
      </c>
      <c r="B598" s="626" t="str">
        <f>VLOOKUP(A598,Plan1!A598:J1714,2,0)</f>
        <v>A</v>
      </c>
      <c r="C598" s="626">
        <f>VLOOKUP(A598,Plan1!A598:J1717,3,0)</f>
        <v>2</v>
      </c>
      <c r="D598" s="60">
        <v>2531</v>
      </c>
      <c r="E598" s="60" t="s">
        <v>6394</v>
      </c>
      <c r="F598" s="60">
        <v>375.39</v>
      </c>
      <c r="G598" s="60">
        <v>0</v>
      </c>
      <c r="H598" s="60">
        <v>0.44</v>
      </c>
      <c r="I598" s="627">
        <v>-375.83</v>
      </c>
      <c r="J598" s="60" t="s">
        <v>3923</v>
      </c>
    </row>
    <row r="599" spans="1:10">
      <c r="A599" s="60" t="s">
        <v>4965</v>
      </c>
      <c r="B599" s="626" t="str">
        <f>VLOOKUP(A599,Plan1!A599:J1715,2,0)</f>
        <v>A</v>
      </c>
      <c r="C599" s="626">
        <f>VLOOKUP(A599,Plan1!A599:J1718,3,0)</f>
        <v>2</v>
      </c>
      <c r="D599" s="60">
        <v>2542</v>
      </c>
      <c r="E599" s="60" t="s">
        <v>2574</v>
      </c>
      <c r="F599" s="61">
        <v>5251.43</v>
      </c>
      <c r="G599" s="60">
        <v>0</v>
      </c>
      <c r="H599" s="60">
        <v>6.09</v>
      </c>
      <c r="I599" s="627">
        <v>-5257.52</v>
      </c>
      <c r="J599" s="60" t="s">
        <v>3923</v>
      </c>
    </row>
    <row r="600" spans="1:10">
      <c r="A600" s="60" t="s">
        <v>4966</v>
      </c>
      <c r="B600" s="626" t="str">
        <f>VLOOKUP(A600,Plan1!A600:J1716,2,0)</f>
        <v>A</v>
      </c>
      <c r="C600" s="626">
        <f>VLOOKUP(A600,Plan1!A600:J1719,3,0)</f>
        <v>2</v>
      </c>
      <c r="D600" s="60">
        <v>2591</v>
      </c>
      <c r="E600" s="60" t="s">
        <v>5357</v>
      </c>
      <c r="F600" s="61">
        <v>1523.48</v>
      </c>
      <c r="G600" s="60">
        <v>0</v>
      </c>
      <c r="H600" s="60">
        <v>1.77</v>
      </c>
      <c r="I600" s="627">
        <v>-1525.25</v>
      </c>
      <c r="J600" s="60" t="s">
        <v>3923</v>
      </c>
    </row>
    <row r="601" spans="1:10">
      <c r="A601" s="60" t="s">
        <v>4967</v>
      </c>
      <c r="B601" s="626" t="str">
        <f>VLOOKUP(A601,Plan1!A601:J1717,2,0)</f>
        <v>A</v>
      </c>
      <c r="C601" s="626">
        <f>VLOOKUP(A601,Plan1!A601:J1720,3,0)</f>
        <v>2</v>
      </c>
      <c r="D601" s="60">
        <v>2592</v>
      </c>
      <c r="E601" s="60" t="s">
        <v>2575</v>
      </c>
      <c r="F601" s="61">
        <v>8516.84</v>
      </c>
      <c r="G601" s="60">
        <v>0</v>
      </c>
      <c r="H601" s="60">
        <v>9.8699999999999992</v>
      </c>
      <c r="I601" s="627">
        <v>-8526.7099999999991</v>
      </c>
      <c r="J601" s="60" t="s">
        <v>3923</v>
      </c>
    </row>
    <row r="602" spans="1:10">
      <c r="A602" s="60" t="s">
        <v>4968</v>
      </c>
      <c r="B602" s="626" t="str">
        <f>VLOOKUP(A602,Plan1!A602:J1718,2,0)</f>
        <v>A</v>
      </c>
      <c r="C602" s="626">
        <f>VLOOKUP(A602,Plan1!A602:J1721,3,0)</f>
        <v>2</v>
      </c>
      <c r="D602" s="60">
        <v>2666</v>
      </c>
      <c r="E602" s="60" t="s">
        <v>2576</v>
      </c>
      <c r="F602" s="61">
        <v>144000</v>
      </c>
      <c r="G602" s="60">
        <v>0</v>
      </c>
      <c r="H602" s="60">
        <v>166.9</v>
      </c>
      <c r="I602" s="627">
        <v>-144166.9</v>
      </c>
      <c r="J602" s="60" t="s">
        <v>3923</v>
      </c>
    </row>
    <row r="603" spans="1:10">
      <c r="A603" s="60" t="s">
        <v>4969</v>
      </c>
      <c r="B603" s="626" t="str">
        <f>VLOOKUP(A603,Plan1!A603:J1719,2,0)</f>
        <v>A</v>
      </c>
      <c r="C603" s="626">
        <f>VLOOKUP(A603,Plan1!A603:J1722,3,0)</f>
        <v>2</v>
      </c>
      <c r="D603" s="60">
        <v>2734</v>
      </c>
      <c r="E603" s="60" t="s">
        <v>2577</v>
      </c>
      <c r="F603" s="61">
        <v>1702.69</v>
      </c>
      <c r="G603" s="60">
        <v>0</v>
      </c>
      <c r="H603" s="60">
        <v>1.97</v>
      </c>
      <c r="I603" s="627">
        <v>-1704.66</v>
      </c>
      <c r="J603" s="60" t="s">
        <v>3923</v>
      </c>
    </row>
    <row r="604" spans="1:10">
      <c r="A604" s="60" t="s">
        <v>4970</v>
      </c>
      <c r="B604" s="626" t="str">
        <f>VLOOKUP(A604,Plan1!A604:J1720,2,0)</f>
        <v>A</v>
      </c>
      <c r="C604" s="626">
        <f>VLOOKUP(A604,Plan1!A604:J1723,3,0)</f>
        <v>2</v>
      </c>
      <c r="D604" s="60">
        <v>2862</v>
      </c>
      <c r="E604" s="60" t="s">
        <v>2578</v>
      </c>
      <c r="F604" s="60">
        <v>521.27</v>
      </c>
      <c r="G604" s="60">
        <v>0</v>
      </c>
      <c r="H604" s="60">
        <v>0.6</v>
      </c>
      <c r="I604" s="627">
        <v>-521.87</v>
      </c>
      <c r="J604" s="60" t="s">
        <v>3923</v>
      </c>
    </row>
    <row r="605" spans="1:10">
      <c r="A605" s="60" t="s">
        <v>4971</v>
      </c>
      <c r="B605" s="626" t="str">
        <f>VLOOKUP(A605,Plan1!A605:J1721,2,0)</f>
        <v>A</v>
      </c>
      <c r="C605" s="626">
        <f>VLOOKUP(A605,Plan1!A605:J1724,3,0)</f>
        <v>2</v>
      </c>
      <c r="D605" s="60">
        <v>2880</v>
      </c>
      <c r="E605" s="60" t="s">
        <v>2579</v>
      </c>
      <c r="F605" s="61">
        <v>2351.7199999999998</v>
      </c>
      <c r="G605" s="60">
        <v>0</v>
      </c>
      <c r="H605" s="60">
        <v>2.73</v>
      </c>
      <c r="I605" s="627">
        <v>-2354.4499999999998</v>
      </c>
      <c r="J605" s="60" t="s">
        <v>3923</v>
      </c>
    </row>
    <row r="606" spans="1:10">
      <c r="A606" s="60" t="s">
        <v>4972</v>
      </c>
      <c r="B606" s="626" t="str">
        <f>VLOOKUP(A606,Plan1!A606:J1722,2,0)</f>
        <v>A</v>
      </c>
      <c r="C606" s="626">
        <f>VLOOKUP(A606,Plan1!A606:J1725,3,0)</f>
        <v>2</v>
      </c>
      <c r="D606" s="60">
        <v>2882</v>
      </c>
      <c r="E606" s="60" t="s">
        <v>2580</v>
      </c>
      <c r="F606" s="60">
        <v>893.24</v>
      </c>
      <c r="G606" s="60">
        <v>0</v>
      </c>
      <c r="H606" s="60">
        <v>1.04</v>
      </c>
      <c r="I606" s="627">
        <v>-894.28</v>
      </c>
      <c r="J606" s="60" t="s">
        <v>3923</v>
      </c>
    </row>
    <row r="607" spans="1:10">
      <c r="A607" s="60" t="s">
        <v>4973</v>
      </c>
      <c r="B607" s="626" t="str">
        <f>VLOOKUP(A607,Plan1!A607:J1723,2,0)</f>
        <v>A</v>
      </c>
      <c r="C607" s="626">
        <f>VLOOKUP(A607,Plan1!A607:J1726,3,0)</f>
        <v>2</v>
      </c>
      <c r="D607" s="60">
        <v>2964</v>
      </c>
      <c r="E607" s="60" t="s">
        <v>2581</v>
      </c>
      <c r="F607" s="60">
        <v>691.56</v>
      </c>
      <c r="G607" s="60">
        <v>0</v>
      </c>
      <c r="H607" s="60">
        <v>0.8</v>
      </c>
      <c r="I607" s="627">
        <v>-692.36</v>
      </c>
      <c r="J607" s="60" t="s">
        <v>3923</v>
      </c>
    </row>
    <row r="608" spans="1:10">
      <c r="A608" s="60" t="s">
        <v>4974</v>
      </c>
      <c r="B608" s="626" t="str">
        <f>VLOOKUP(A608,Plan1!A608:J1724,2,0)</f>
        <v>A</v>
      </c>
      <c r="C608" s="626">
        <f>VLOOKUP(A608,Plan1!A608:J1727,3,0)</f>
        <v>2</v>
      </c>
      <c r="D608" s="60">
        <v>3825</v>
      </c>
      <c r="E608" s="60" t="s">
        <v>2582</v>
      </c>
      <c r="F608" s="61">
        <v>16655.36</v>
      </c>
      <c r="G608" s="60">
        <v>0</v>
      </c>
      <c r="H608" s="60">
        <v>19.3</v>
      </c>
      <c r="I608" s="627">
        <v>-16674.66</v>
      </c>
      <c r="J608" s="60" t="s">
        <v>3923</v>
      </c>
    </row>
    <row r="609" spans="1:10">
      <c r="A609" s="60" t="s">
        <v>4975</v>
      </c>
      <c r="B609" s="626" t="str">
        <f>VLOOKUP(A609,Plan1!A609:J1725,2,0)</f>
        <v>A</v>
      </c>
      <c r="C609" s="626">
        <f>VLOOKUP(A609,Plan1!A609:J1728,3,0)</f>
        <v>2</v>
      </c>
      <c r="D609" s="60">
        <v>3850</v>
      </c>
      <c r="E609" s="60" t="s">
        <v>3401</v>
      </c>
      <c r="F609" s="61">
        <v>1206.92</v>
      </c>
      <c r="G609" s="60">
        <v>0</v>
      </c>
      <c r="H609" s="60">
        <v>1.4</v>
      </c>
      <c r="I609" s="627">
        <v>-1208.32</v>
      </c>
      <c r="J609" s="60" t="s">
        <v>3923</v>
      </c>
    </row>
    <row r="610" spans="1:10">
      <c r="A610" s="60" t="s">
        <v>4976</v>
      </c>
      <c r="B610" s="626" t="str">
        <f>VLOOKUP(A610,Plan1!A610:J1726,2,0)</f>
        <v>A</v>
      </c>
      <c r="C610" s="626">
        <f>VLOOKUP(A610,Plan1!A610:J1729,3,0)</f>
        <v>2</v>
      </c>
      <c r="D610" s="60">
        <v>3869</v>
      </c>
      <c r="E610" s="60" t="s">
        <v>6395</v>
      </c>
      <c r="F610" s="61">
        <v>1054.23</v>
      </c>
      <c r="G610" s="60">
        <v>0</v>
      </c>
      <c r="H610" s="60">
        <v>1.22</v>
      </c>
      <c r="I610" s="627">
        <v>-1055.45</v>
      </c>
      <c r="J610" s="60" t="s">
        <v>3923</v>
      </c>
    </row>
    <row r="611" spans="1:10">
      <c r="A611" s="60" t="s">
        <v>4977</v>
      </c>
      <c r="B611" s="626" t="str">
        <f>VLOOKUP(A611,Plan1!A611:J1727,2,0)</f>
        <v>A</v>
      </c>
      <c r="C611" s="626">
        <f>VLOOKUP(A611,Plan1!A611:J1730,3,0)</f>
        <v>2</v>
      </c>
      <c r="D611" s="60">
        <v>3876</v>
      </c>
      <c r="E611" s="60" t="s">
        <v>3577</v>
      </c>
      <c r="F611" s="61">
        <v>6808.73</v>
      </c>
      <c r="G611" s="60">
        <v>0</v>
      </c>
      <c r="H611" s="60">
        <v>7.89</v>
      </c>
      <c r="I611" s="627">
        <v>-6816.62</v>
      </c>
      <c r="J611" s="60" t="s">
        <v>3923</v>
      </c>
    </row>
    <row r="612" spans="1:10">
      <c r="A612" s="60" t="s">
        <v>4978</v>
      </c>
      <c r="B612" s="626" t="str">
        <f>VLOOKUP(A612,Plan1!A612:J1728,2,0)</f>
        <v>A</v>
      </c>
      <c r="C612" s="626">
        <f>VLOOKUP(A612,Plan1!A612:J1731,3,0)</f>
        <v>2</v>
      </c>
      <c r="D612" s="60">
        <v>3879</v>
      </c>
      <c r="E612" s="60" t="s">
        <v>3579</v>
      </c>
      <c r="F612" s="61">
        <v>4476.8100000000004</v>
      </c>
      <c r="G612" s="60">
        <v>0</v>
      </c>
      <c r="H612" s="60">
        <v>5.19</v>
      </c>
      <c r="I612" s="627">
        <v>-4482</v>
      </c>
      <c r="J612" s="60" t="s">
        <v>3923</v>
      </c>
    </row>
    <row r="613" spans="1:10">
      <c r="A613" s="60" t="s">
        <v>4980</v>
      </c>
      <c r="B613" s="626" t="str">
        <f>VLOOKUP(A613,Plan1!A613:J1729,2,0)</f>
        <v>A</v>
      </c>
      <c r="C613" s="626">
        <f>VLOOKUP(A613,Plan1!A613:J1732,3,0)</f>
        <v>2</v>
      </c>
      <c r="D613" s="60">
        <v>3924</v>
      </c>
      <c r="E613" s="60" t="s">
        <v>4197</v>
      </c>
      <c r="F613" s="61">
        <v>2154.88</v>
      </c>
      <c r="G613" s="60">
        <v>0</v>
      </c>
      <c r="H613" s="60">
        <v>2.5</v>
      </c>
      <c r="I613" s="627">
        <v>-2157.38</v>
      </c>
      <c r="J613" s="60" t="s">
        <v>3923</v>
      </c>
    </row>
    <row r="614" spans="1:10">
      <c r="A614" s="60" t="s">
        <v>4981</v>
      </c>
      <c r="B614" s="626" t="str">
        <f>VLOOKUP(A614,Plan1!A614:J1730,2,0)</f>
        <v>A</v>
      </c>
      <c r="C614" s="626">
        <f>VLOOKUP(A614,Plan1!A614:J1733,3,0)</f>
        <v>2</v>
      </c>
      <c r="D614" s="60">
        <v>3925</v>
      </c>
      <c r="E614" s="60" t="s">
        <v>4198</v>
      </c>
      <c r="F614" s="61">
        <v>1770.16</v>
      </c>
      <c r="G614" s="60">
        <v>0</v>
      </c>
      <c r="H614" s="60">
        <v>2.06</v>
      </c>
      <c r="I614" s="627">
        <v>-1772.22</v>
      </c>
      <c r="J614" s="60" t="s">
        <v>3923</v>
      </c>
    </row>
    <row r="615" spans="1:10">
      <c r="A615" s="60" t="s">
        <v>4982</v>
      </c>
      <c r="B615" s="626" t="str">
        <f>VLOOKUP(A615,Plan1!A615:J1731,2,0)</f>
        <v>A</v>
      </c>
      <c r="C615" s="626">
        <f>VLOOKUP(A615,Plan1!A615:J1734,3,0)</f>
        <v>2</v>
      </c>
      <c r="D615" s="60">
        <v>3934</v>
      </c>
      <c r="E615" s="60" t="s">
        <v>4199</v>
      </c>
      <c r="F615" s="61">
        <v>8587.09</v>
      </c>
      <c r="G615" s="60">
        <v>0</v>
      </c>
      <c r="H615" s="60">
        <v>9.9499999999999993</v>
      </c>
      <c r="I615" s="627">
        <v>-8597.0400000000009</v>
      </c>
      <c r="J615" s="60" t="s">
        <v>3923</v>
      </c>
    </row>
    <row r="616" spans="1:10">
      <c r="A616" s="60" t="s">
        <v>4984</v>
      </c>
      <c r="B616" s="626" t="str">
        <f>VLOOKUP(A616,Plan1!A616:J1732,2,0)</f>
        <v>A</v>
      </c>
      <c r="C616" s="626">
        <f>VLOOKUP(A616,Plan1!A616:J1735,3,0)</f>
        <v>2</v>
      </c>
      <c r="D616" s="60">
        <v>4001</v>
      </c>
      <c r="E616" s="60" t="s">
        <v>6396</v>
      </c>
      <c r="F616" s="61">
        <v>2492.35</v>
      </c>
      <c r="G616" s="60">
        <v>0</v>
      </c>
      <c r="H616" s="60">
        <v>2.89</v>
      </c>
      <c r="I616" s="627">
        <v>-2495.2399999999998</v>
      </c>
      <c r="J616" s="60" t="s">
        <v>3923</v>
      </c>
    </row>
    <row r="617" spans="1:10">
      <c r="A617" s="60" t="s">
        <v>6182</v>
      </c>
      <c r="B617" s="626" t="str">
        <f>VLOOKUP(A617,Plan1!A617:J1733,2,0)</f>
        <v>A</v>
      </c>
      <c r="C617" s="626">
        <f>VLOOKUP(A617,Plan1!A617:J1736,3,0)</f>
        <v>2</v>
      </c>
      <c r="D617" s="60">
        <v>4087</v>
      </c>
      <c r="E617" s="60" t="s">
        <v>6397</v>
      </c>
      <c r="F617" s="60">
        <v>608.6</v>
      </c>
      <c r="G617" s="60">
        <v>0</v>
      </c>
      <c r="H617" s="60">
        <v>0.71</v>
      </c>
      <c r="I617" s="627">
        <v>-609.30999999999995</v>
      </c>
      <c r="J617" s="60" t="s">
        <v>3923</v>
      </c>
    </row>
    <row r="618" spans="1:10">
      <c r="A618" s="60" t="s">
        <v>6539</v>
      </c>
      <c r="B618" s="626" t="str">
        <f>VLOOKUP(A618,Plan1!A618:J1734,2,0)</f>
        <v>A</v>
      </c>
      <c r="C618" s="626">
        <f>VLOOKUP(A618,Plan1!A618:J1737,3,0)</f>
        <v>2</v>
      </c>
      <c r="D618" s="60">
        <v>4131</v>
      </c>
      <c r="E618" s="60" t="s">
        <v>6540</v>
      </c>
      <c r="F618" s="60">
        <v>0</v>
      </c>
      <c r="G618" s="60">
        <v>0</v>
      </c>
      <c r="H618" s="61">
        <v>2210.62</v>
      </c>
      <c r="I618" s="627">
        <v>-2210.62</v>
      </c>
      <c r="J618" s="60" t="s">
        <v>3923</v>
      </c>
    </row>
    <row r="619" spans="1:10">
      <c r="A619" s="60" t="s">
        <v>214</v>
      </c>
      <c r="B619" s="626" t="str">
        <f>VLOOKUP(A619,Plan1!A619:J1735,2,0)</f>
        <v>S</v>
      </c>
      <c r="C619" s="626">
        <f>VLOOKUP(A619,Plan1!A619:J1738,3,0)</f>
        <v>2</v>
      </c>
      <c r="D619" s="60">
        <v>686</v>
      </c>
      <c r="E619" s="60" t="s">
        <v>2583</v>
      </c>
      <c r="F619" s="61">
        <v>72257191.599999994</v>
      </c>
      <c r="G619" s="61">
        <v>28792.86</v>
      </c>
      <c r="H619" s="61">
        <v>1937136.08</v>
      </c>
      <c r="I619" s="627">
        <v>-74165534.819999993</v>
      </c>
      <c r="J619" s="60" t="s">
        <v>3923</v>
      </c>
    </row>
    <row r="620" spans="1:10">
      <c r="A620" s="60" t="s">
        <v>4986</v>
      </c>
      <c r="B620" s="626" t="str">
        <f>VLOOKUP(A620,Plan1!A620:J1736,2,0)</f>
        <v>A</v>
      </c>
      <c r="C620" s="626">
        <f>VLOOKUP(A620,Plan1!A620:J1739,3,0)</f>
        <v>2</v>
      </c>
      <c r="D620" s="60">
        <v>687</v>
      </c>
      <c r="E620" s="60" t="s">
        <v>2584</v>
      </c>
      <c r="F620" s="61">
        <v>72057451.980000004</v>
      </c>
      <c r="G620" s="60">
        <v>0</v>
      </c>
      <c r="H620" s="61">
        <v>1914008.68</v>
      </c>
      <c r="I620" s="627">
        <v>-73971460.659999996</v>
      </c>
      <c r="J620" s="60" t="s">
        <v>3923</v>
      </c>
    </row>
    <row r="621" spans="1:10">
      <c r="A621" s="60" t="s">
        <v>4987</v>
      </c>
      <c r="B621" s="626" t="str">
        <f>VLOOKUP(A621,Plan1!A621:J1737,2,0)</f>
        <v>A</v>
      </c>
      <c r="C621" s="626">
        <f>VLOOKUP(A621,Plan1!A621:J1740,3,0)</f>
        <v>2</v>
      </c>
      <c r="D621" s="60">
        <v>688</v>
      </c>
      <c r="E621" s="60" t="s">
        <v>2585</v>
      </c>
      <c r="F621" s="61">
        <v>152869.56</v>
      </c>
      <c r="G621" s="60">
        <v>0.56000000000000005</v>
      </c>
      <c r="H621" s="60">
        <v>0</v>
      </c>
      <c r="I621" s="627">
        <v>-152869</v>
      </c>
      <c r="J621" s="60" t="s">
        <v>3923</v>
      </c>
    </row>
    <row r="622" spans="1:10">
      <c r="A622" s="60" t="s">
        <v>4990</v>
      </c>
      <c r="B622" s="626" t="str">
        <f>VLOOKUP(A622,Plan1!A622:J1738,2,0)</f>
        <v>A</v>
      </c>
      <c r="C622" s="626">
        <f>VLOOKUP(A622,Plan1!A622:J1741,3,0)</f>
        <v>2</v>
      </c>
      <c r="D622" s="60">
        <v>697</v>
      </c>
      <c r="E622" s="60" t="s">
        <v>6398</v>
      </c>
      <c r="F622" s="60">
        <v>73.5</v>
      </c>
      <c r="G622" s="60">
        <v>0</v>
      </c>
      <c r="H622" s="60">
        <v>0</v>
      </c>
      <c r="I622" s="627">
        <v>-73.5</v>
      </c>
      <c r="J622" s="60" t="s">
        <v>3923</v>
      </c>
    </row>
    <row r="623" spans="1:10">
      <c r="A623" s="60" t="s">
        <v>4992</v>
      </c>
      <c r="B623" s="626" t="str">
        <f>VLOOKUP(A623,Plan1!A623:J1739,2,0)</f>
        <v>A</v>
      </c>
      <c r="C623" s="626">
        <f>VLOOKUP(A623,Plan1!A623:J1742,3,0)</f>
        <v>2</v>
      </c>
      <c r="D623" s="60">
        <v>1463</v>
      </c>
      <c r="E623" s="60" t="s">
        <v>6399</v>
      </c>
      <c r="F623" s="60">
        <v>28.5</v>
      </c>
      <c r="G623" s="60">
        <v>0</v>
      </c>
      <c r="H623" s="60">
        <v>0</v>
      </c>
      <c r="I623" s="627">
        <v>-28.5</v>
      </c>
      <c r="J623" s="60" t="s">
        <v>3923</v>
      </c>
    </row>
    <row r="624" spans="1:10">
      <c r="A624" s="60" t="s">
        <v>4993</v>
      </c>
      <c r="B624" s="626" t="str">
        <f>VLOOKUP(A624,Plan1!A624:J1740,2,0)</f>
        <v>A</v>
      </c>
      <c r="C624" s="626">
        <f>VLOOKUP(A624,Plan1!A624:J1743,3,0)</f>
        <v>2</v>
      </c>
      <c r="D624" s="60">
        <v>1693</v>
      </c>
      <c r="E624" s="60" t="s">
        <v>2586</v>
      </c>
      <c r="F624" s="61">
        <v>1008.65</v>
      </c>
      <c r="G624" s="60">
        <v>0</v>
      </c>
      <c r="H624" s="60">
        <v>0</v>
      </c>
      <c r="I624" s="627">
        <v>-1008.65</v>
      </c>
      <c r="J624" s="60" t="s">
        <v>3923</v>
      </c>
    </row>
    <row r="625" spans="1:10">
      <c r="A625" s="60" t="s">
        <v>4997</v>
      </c>
      <c r="B625" s="626" t="str">
        <f>VLOOKUP(A625,Plan1!A625:J1741,2,0)</f>
        <v>A</v>
      </c>
      <c r="C625" s="626">
        <f>VLOOKUP(A625,Plan1!A625:J1744,3,0)</f>
        <v>2</v>
      </c>
      <c r="D625" s="60">
        <v>2796</v>
      </c>
      <c r="E625" s="60" t="s">
        <v>2587</v>
      </c>
      <c r="F625" s="61">
        <v>22867.16</v>
      </c>
      <c r="G625" s="60">
        <v>0</v>
      </c>
      <c r="H625" s="61">
        <v>8731.25</v>
      </c>
      <c r="I625" s="627">
        <v>-31598.41</v>
      </c>
      <c r="J625" s="60" t="s">
        <v>3923</v>
      </c>
    </row>
    <row r="626" spans="1:10">
      <c r="A626" s="60" t="s">
        <v>4998</v>
      </c>
      <c r="B626" s="626" t="str">
        <f>VLOOKUP(A626,Plan1!A626:J1742,2,0)</f>
        <v>A</v>
      </c>
      <c r="C626" s="626">
        <f>VLOOKUP(A626,Plan1!A626:J1745,3,0)</f>
        <v>2</v>
      </c>
      <c r="D626" s="60">
        <v>2797</v>
      </c>
      <c r="E626" s="60" t="s">
        <v>6400</v>
      </c>
      <c r="F626" s="61">
        <v>22892.25</v>
      </c>
      <c r="G626" s="61">
        <v>28792.3</v>
      </c>
      <c r="H626" s="61">
        <v>14396.15</v>
      </c>
      <c r="I626" s="627">
        <v>-8496.1</v>
      </c>
      <c r="J626" s="60" t="s">
        <v>3923</v>
      </c>
    </row>
    <row r="627" spans="1:10">
      <c r="A627" s="60" t="s">
        <v>223</v>
      </c>
      <c r="B627" s="626" t="str">
        <f>VLOOKUP(A627,Plan1!A627:J1743,2,0)</f>
        <v>S</v>
      </c>
      <c r="C627" s="626">
        <f>VLOOKUP(A627,Plan1!A627:J1746,3,0)</f>
        <v>2</v>
      </c>
      <c r="D627" s="60">
        <v>699</v>
      </c>
      <c r="E627" s="60" t="s">
        <v>2588</v>
      </c>
      <c r="F627" s="61">
        <v>1445394.49</v>
      </c>
      <c r="G627" s="61">
        <v>1432077.29</v>
      </c>
      <c r="H627" s="61">
        <v>1938496.3</v>
      </c>
      <c r="I627" s="627">
        <v>-1951813.5</v>
      </c>
      <c r="J627" s="60" t="s">
        <v>3923</v>
      </c>
    </row>
    <row r="628" spans="1:10">
      <c r="A628" s="60" t="s">
        <v>5000</v>
      </c>
      <c r="B628" s="626" t="str">
        <f>VLOOKUP(A628,Plan1!A628:J1744,2,0)</f>
        <v>A</v>
      </c>
      <c r="C628" s="626">
        <f>VLOOKUP(A628,Plan1!A628:J1747,3,0)</f>
        <v>2</v>
      </c>
      <c r="D628" s="60">
        <v>702</v>
      </c>
      <c r="E628" s="60" t="s">
        <v>2589</v>
      </c>
      <c r="F628" s="61">
        <v>488396.85</v>
      </c>
      <c r="G628" s="61">
        <v>488396.87</v>
      </c>
      <c r="H628" s="61">
        <v>941974.9</v>
      </c>
      <c r="I628" s="627">
        <v>-941974.88</v>
      </c>
      <c r="J628" s="60" t="s">
        <v>3923</v>
      </c>
    </row>
    <row r="629" spans="1:10">
      <c r="A629" s="60" t="s">
        <v>5001</v>
      </c>
      <c r="B629" s="626" t="str">
        <f>VLOOKUP(A629,Plan1!A629:J1745,2,0)</f>
        <v>A</v>
      </c>
      <c r="C629" s="626">
        <f>VLOOKUP(A629,Plan1!A629:J1748,3,0)</f>
        <v>2</v>
      </c>
      <c r="D629" s="60">
        <v>703</v>
      </c>
      <c r="E629" s="60" t="s">
        <v>2590</v>
      </c>
      <c r="F629" s="61">
        <v>24944.69</v>
      </c>
      <c r="G629" s="61">
        <v>31983.51</v>
      </c>
      <c r="H629" s="61">
        <v>30843.23</v>
      </c>
      <c r="I629" s="627">
        <v>-23804.41</v>
      </c>
      <c r="J629" s="60" t="s">
        <v>3923</v>
      </c>
    </row>
    <row r="630" spans="1:10">
      <c r="A630" s="60" t="s">
        <v>5002</v>
      </c>
      <c r="B630" s="626" t="str">
        <f>VLOOKUP(A630,Plan1!A630:J1746,2,0)</f>
        <v>A</v>
      </c>
      <c r="C630" s="626">
        <f>VLOOKUP(A630,Plan1!A630:J1749,3,0)</f>
        <v>2</v>
      </c>
      <c r="D630" s="60">
        <v>704</v>
      </c>
      <c r="E630" s="60" t="s">
        <v>2591</v>
      </c>
      <c r="F630" s="61">
        <v>126802.4</v>
      </c>
      <c r="G630" s="61">
        <v>121429.89</v>
      </c>
      <c r="H630" s="61">
        <v>111868.77</v>
      </c>
      <c r="I630" s="627">
        <v>-117241.28</v>
      </c>
      <c r="J630" s="60" t="s">
        <v>3923</v>
      </c>
    </row>
    <row r="631" spans="1:10">
      <c r="A631" s="60" t="s">
        <v>5003</v>
      </c>
      <c r="B631" s="626" t="str">
        <f>VLOOKUP(A631,Plan1!A631:J1747,2,0)</f>
        <v>A</v>
      </c>
      <c r="C631" s="626">
        <f>VLOOKUP(A631,Plan1!A631:J1750,3,0)</f>
        <v>2</v>
      </c>
      <c r="D631" s="60">
        <v>705</v>
      </c>
      <c r="E631" s="60" t="s">
        <v>2592</v>
      </c>
      <c r="F631" s="61">
        <v>330459.07</v>
      </c>
      <c r="G631" s="61">
        <v>344313.16</v>
      </c>
      <c r="H631" s="61">
        <v>273196.61</v>
      </c>
      <c r="I631" s="627">
        <v>-259342.52</v>
      </c>
      <c r="J631" s="60" t="s">
        <v>3923</v>
      </c>
    </row>
    <row r="632" spans="1:10">
      <c r="A632" s="60" t="s">
        <v>5004</v>
      </c>
      <c r="B632" s="626" t="str">
        <f>VLOOKUP(A632,Plan1!A632:J1748,2,0)</f>
        <v>A</v>
      </c>
      <c r="C632" s="626">
        <f>VLOOKUP(A632,Plan1!A632:J1751,3,0)</f>
        <v>2</v>
      </c>
      <c r="D632" s="60">
        <v>706</v>
      </c>
      <c r="E632" s="60" t="s">
        <v>2593</v>
      </c>
      <c r="F632" s="61">
        <v>221325.35</v>
      </c>
      <c r="G632" s="61">
        <v>182189.54</v>
      </c>
      <c r="H632" s="61">
        <v>159413.76000000001</v>
      </c>
      <c r="I632" s="627">
        <v>-198549.57</v>
      </c>
      <c r="J632" s="60" t="s">
        <v>3923</v>
      </c>
    </row>
    <row r="633" spans="1:10">
      <c r="A633" s="60" t="s">
        <v>5005</v>
      </c>
      <c r="B633" s="626" t="str">
        <f>VLOOKUP(A633,Plan1!A633:J1749,2,0)</f>
        <v>A</v>
      </c>
      <c r="C633" s="626">
        <f>VLOOKUP(A633,Plan1!A633:J1752,3,0)</f>
        <v>2</v>
      </c>
      <c r="D633" s="60">
        <v>707</v>
      </c>
      <c r="E633" s="60" t="s">
        <v>2594</v>
      </c>
      <c r="F633" s="60">
        <v>0</v>
      </c>
      <c r="G633" s="61">
        <v>16520.23</v>
      </c>
      <c r="H633" s="61">
        <v>16520.23</v>
      </c>
      <c r="I633" s="627">
        <v>0</v>
      </c>
    </row>
    <row r="634" spans="1:10">
      <c r="A634" s="60" t="s">
        <v>5006</v>
      </c>
      <c r="B634" s="626" t="str">
        <f>VLOOKUP(A634,Plan1!A634:J1750,2,0)</f>
        <v>A</v>
      </c>
      <c r="C634" s="626">
        <f>VLOOKUP(A634,Plan1!A634:J1753,3,0)</f>
        <v>2</v>
      </c>
      <c r="D634" s="60">
        <v>708</v>
      </c>
      <c r="E634" s="60" t="s">
        <v>2595</v>
      </c>
      <c r="F634" s="61">
        <v>3385.44</v>
      </c>
      <c r="G634" s="60">
        <v>298.67</v>
      </c>
      <c r="H634" s="60">
        <v>571.59</v>
      </c>
      <c r="I634" s="627">
        <v>-3658.36</v>
      </c>
      <c r="J634" s="60" t="s">
        <v>3923</v>
      </c>
    </row>
    <row r="635" spans="1:10">
      <c r="A635" s="60" t="s">
        <v>5007</v>
      </c>
      <c r="B635" s="626" t="str">
        <f>VLOOKUP(A635,Plan1!A635:J1751,2,0)</f>
        <v>A</v>
      </c>
      <c r="C635" s="626">
        <f>VLOOKUP(A635,Plan1!A635:J1754,3,0)</f>
        <v>2</v>
      </c>
      <c r="D635" s="60">
        <v>709</v>
      </c>
      <c r="E635" s="60" t="s">
        <v>2596</v>
      </c>
      <c r="F635" s="61">
        <v>153170.46</v>
      </c>
      <c r="G635" s="61">
        <v>153170.42000000001</v>
      </c>
      <c r="H635" s="61">
        <v>151367.85999999999</v>
      </c>
      <c r="I635" s="627">
        <v>-151367.9</v>
      </c>
      <c r="J635" s="60" t="s">
        <v>3923</v>
      </c>
    </row>
    <row r="636" spans="1:10">
      <c r="A636" s="60" t="s">
        <v>5008</v>
      </c>
      <c r="B636" s="626" t="str">
        <f>VLOOKUP(A636,Plan1!A636:J1752,2,0)</f>
        <v>A</v>
      </c>
      <c r="C636" s="626">
        <f>VLOOKUP(A636,Plan1!A636:J1755,3,0)</f>
        <v>2</v>
      </c>
      <c r="D636" s="60">
        <v>710</v>
      </c>
      <c r="E636" s="60" t="s">
        <v>2597</v>
      </c>
      <c r="F636" s="61">
        <v>4918.66</v>
      </c>
      <c r="G636" s="61">
        <v>3966.53</v>
      </c>
      <c r="H636" s="61">
        <v>4163.37</v>
      </c>
      <c r="I636" s="627">
        <v>-5115.5</v>
      </c>
      <c r="J636" s="60" t="s">
        <v>3923</v>
      </c>
    </row>
    <row r="637" spans="1:10">
      <c r="A637" s="60" t="s">
        <v>5009</v>
      </c>
      <c r="B637" s="626" t="str">
        <f>VLOOKUP(A637,Plan1!A637:J1753,2,0)</f>
        <v>A</v>
      </c>
      <c r="C637" s="626">
        <f>VLOOKUP(A637,Plan1!A637:J1756,3,0)</f>
        <v>2</v>
      </c>
      <c r="D637" s="60">
        <v>711</v>
      </c>
      <c r="E637" s="60" t="s">
        <v>2598</v>
      </c>
      <c r="F637" s="61">
        <v>2779.24</v>
      </c>
      <c r="G637" s="61">
        <v>2779.24</v>
      </c>
      <c r="H637" s="61">
        <v>2685.58</v>
      </c>
      <c r="I637" s="627">
        <v>-2685.58</v>
      </c>
      <c r="J637" s="60" t="s">
        <v>3923</v>
      </c>
    </row>
    <row r="638" spans="1:10">
      <c r="A638" s="60" t="s">
        <v>5010</v>
      </c>
      <c r="B638" s="626" t="str">
        <f>VLOOKUP(A638,Plan1!A638:J1754,2,0)</f>
        <v>A</v>
      </c>
      <c r="C638" s="626">
        <f>VLOOKUP(A638,Plan1!A638:J1757,3,0)</f>
        <v>2</v>
      </c>
      <c r="D638" s="60">
        <v>712</v>
      </c>
      <c r="E638" s="60" t="s">
        <v>2599</v>
      </c>
      <c r="F638" s="60">
        <v>6</v>
      </c>
      <c r="G638" s="60">
        <v>6</v>
      </c>
      <c r="H638" s="60">
        <v>6</v>
      </c>
      <c r="I638" s="627">
        <v>-6</v>
      </c>
      <c r="J638" s="60" t="s">
        <v>3923</v>
      </c>
    </row>
    <row r="639" spans="1:10">
      <c r="A639" s="60" t="s">
        <v>5011</v>
      </c>
      <c r="B639" s="626" t="str">
        <f>VLOOKUP(A639,Plan1!A639:J1755,2,0)</f>
        <v>A</v>
      </c>
      <c r="C639" s="626">
        <f>VLOOKUP(A639,Plan1!A639:J1758,3,0)</f>
        <v>2</v>
      </c>
      <c r="D639" s="60">
        <v>717</v>
      </c>
      <c r="E639" s="60" t="s">
        <v>2600</v>
      </c>
      <c r="F639" s="60">
        <v>10.8</v>
      </c>
      <c r="G639" s="60">
        <v>10.8</v>
      </c>
      <c r="H639" s="60">
        <v>10.8</v>
      </c>
      <c r="I639" s="627">
        <v>-10.8</v>
      </c>
      <c r="J639" s="60" t="s">
        <v>3923</v>
      </c>
    </row>
    <row r="640" spans="1:10">
      <c r="A640" s="60" t="s">
        <v>5012</v>
      </c>
      <c r="B640" s="626" t="str">
        <f>VLOOKUP(A640,Plan1!A640:J1756,2,0)</f>
        <v>A</v>
      </c>
      <c r="C640" s="626">
        <f>VLOOKUP(A640,Plan1!A640:J1759,3,0)</f>
        <v>2</v>
      </c>
      <c r="D640" s="60">
        <v>718</v>
      </c>
      <c r="E640" s="60" t="s">
        <v>2601</v>
      </c>
      <c r="F640" s="61">
        <v>9555.2900000000009</v>
      </c>
      <c r="G640" s="61">
        <v>9555.2900000000009</v>
      </c>
      <c r="H640" s="61">
        <v>19421.46</v>
      </c>
      <c r="I640" s="627">
        <v>-19421.46</v>
      </c>
      <c r="J640" s="60" t="s">
        <v>3923</v>
      </c>
    </row>
    <row r="641" spans="1:10">
      <c r="A641" s="60" t="s">
        <v>5013</v>
      </c>
      <c r="B641" s="626" t="str">
        <f>VLOOKUP(A641,Plan1!A641:J1757,2,0)</f>
        <v>A</v>
      </c>
      <c r="C641" s="626">
        <f>VLOOKUP(A641,Plan1!A641:J1760,3,0)</f>
        <v>2</v>
      </c>
      <c r="D641" s="60">
        <v>719</v>
      </c>
      <c r="E641" s="60" t="s">
        <v>2602</v>
      </c>
      <c r="F641" s="61">
        <v>33882.46</v>
      </c>
      <c r="G641" s="61">
        <v>35100.660000000003</v>
      </c>
      <c r="H641" s="61">
        <v>34742.14</v>
      </c>
      <c r="I641" s="627">
        <v>-33523.94</v>
      </c>
      <c r="J641" s="60" t="s">
        <v>3923</v>
      </c>
    </row>
    <row r="642" spans="1:10">
      <c r="A642" s="60" t="s">
        <v>5014</v>
      </c>
      <c r="B642" s="626" t="str">
        <f>VLOOKUP(A642,Plan1!A642:J1758,2,0)</f>
        <v>A</v>
      </c>
      <c r="C642" s="626">
        <f>VLOOKUP(A642,Plan1!A642:J1761,3,0)</f>
        <v>2</v>
      </c>
      <c r="D642" s="60">
        <v>1256</v>
      </c>
      <c r="E642" s="60" t="s">
        <v>2603</v>
      </c>
      <c r="F642" s="61">
        <v>5403.25</v>
      </c>
      <c r="G642" s="61">
        <v>5403.25</v>
      </c>
      <c r="H642" s="61">
        <v>5207.8599999999997</v>
      </c>
      <c r="I642" s="627">
        <v>-5207.8599999999997</v>
      </c>
      <c r="J642" s="60" t="s">
        <v>3923</v>
      </c>
    </row>
    <row r="643" spans="1:10">
      <c r="A643" s="60" t="s">
        <v>5015</v>
      </c>
      <c r="B643" s="626" t="str">
        <f>VLOOKUP(A643,Plan1!A643:J1759,2,0)</f>
        <v>A</v>
      </c>
      <c r="C643" s="626">
        <f>VLOOKUP(A643,Plan1!A643:J1762,3,0)</f>
        <v>2</v>
      </c>
      <c r="D643" s="60">
        <v>2047</v>
      </c>
      <c r="E643" s="60" t="s">
        <v>2604</v>
      </c>
      <c r="F643" s="61">
        <v>31582.06</v>
      </c>
      <c r="G643" s="61">
        <v>28180.39</v>
      </c>
      <c r="H643" s="61">
        <v>27116.959999999999</v>
      </c>
      <c r="I643" s="627">
        <v>-30518.63</v>
      </c>
      <c r="J643" s="60" t="s">
        <v>3923</v>
      </c>
    </row>
    <row r="644" spans="1:10">
      <c r="A644" s="60" t="s">
        <v>5017</v>
      </c>
      <c r="B644" s="626" t="str">
        <f>VLOOKUP(A644,Plan1!A644:J1760,2,0)</f>
        <v>A</v>
      </c>
      <c r="C644" s="626">
        <f>VLOOKUP(A644,Plan1!A644:J1763,3,0)</f>
        <v>2</v>
      </c>
      <c r="D644" s="60">
        <v>2430</v>
      </c>
      <c r="E644" s="60" t="s">
        <v>2605</v>
      </c>
      <c r="F644" s="61">
        <v>1648.51</v>
      </c>
      <c r="G644" s="61">
        <v>1648.51</v>
      </c>
      <c r="H644" s="60">
        <v>518.20000000000005</v>
      </c>
      <c r="I644" s="627">
        <v>-518.20000000000005</v>
      </c>
      <c r="J644" s="60" t="s">
        <v>3923</v>
      </c>
    </row>
    <row r="645" spans="1:10">
      <c r="A645" s="60" t="s">
        <v>5018</v>
      </c>
      <c r="B645" s="626" t="str">
        <f>VLOOKUP(A645,Plan1!A645:J1761,2,0)</f>
        <v>A</v>
      </c>
      <c r="C645" s="626">
        <f>VLOOKUP(A645,Plan1!A645:J1764,3,0)</f>
        <v>2</v>
      </c>
      <c r="D645" s="60">
        <v>2500</v>
      </c>
      <c r="E645" s="60" t="s">
        <v>2606</v>
      </c>
      <c r="F645" s="61">
        <v>7123.96</v>
      </c>
      <c r="G645" s="61">
        <v>7124.33</v>
      </c>
      <c r="H645" s="61">
        <v>7260.21</v>
      </c>
      <c r="I645" s="627">
        <v>-7259.84</v>
      </c>
      <c r="J645" s="60" t="s">
        <v>3923</v>
      </c>
    </row>
    <row r="646" spans="1:10">
      <c r="A646" s="60" t="s">
        <v>6510</v>
      </c>
      <c r="B646" s="626" t="str">
        <f>VLOOKUP(A646,Plan1!A646:J1762,2,0)</f>
        <v>A</v>
      </c>
      <c r="C646" s="626">
        <f>VLOOKUP(A646,Plan1!A646:J1765,3,0)</f>
        <v>2</v>
      </c>
      <c r="D646" s="60">
        <v>4141</v>
      </c>
      <c r="E646" s="60" t="s">
        <v>6541</v>
      </c>
      <c r="F646" s="60">
        <v>0</v>
      </c>
      <c r="G646" s="60">
        <v>0</v>
      </c>
      <c r="H646" s="61">
        <v>151606.76999999999</v>
      </c>
      <c r="I646" s="627">
        <v>-151606.76999999999</v>
      </c>
      <c r="J646" s="60" t="s">
        <v>3923</v>
      </c>
    </row>
    <row r="647" spans="1:10">
      <c r="A647" s="60" t="s">
        <v>238</v>
      </c>
      <c r="B647" s="626" t="str">
        <f>VLOOKUP(A647,Plan1!A647:J1763,2,0)</f>
        <v>S</v>
      </c>
      <c r="C647" s="626">
        <f>VLOOKUP(A647,Plan1!A647:J1766,3,0)</f>
        <v>2</v>
      </c>
      <c r="D647" s="60">
        <v>720</v>
      </c>
      <c r="E647" s="60" t="s">
        <v>2607</v>
      </c>
      <c r="F647" s="61">
        <v>13773227.25</v>
      </c>
      <c r="G647" s="61">
        <v>1062029.3899999999</v>
      </c>
      <c r="H647" s="61">
        <v>1991476.8</v>
      </c>
      <c r="I647" s="627">
        <v>-14702674.66</v>
      </c>
      <c r="J647" s="60" t="s">
        <v>3923</v>
      </c>
    </row>
    <row r="648" spans="1:10">
      <c r="A648" s="60" t="s">
        <v>5022</v>
      </c>
      <c r="B648" s="626" t="str">
        <f>VLOOKUP(A648,Plan1!A648:J1764,2,0)</f>
        <v>A</v>
      </c>
      <c r="C648" s="626">
        <f>VLOOKUP(A648,Plan1!A648:J1767,3,0)</f>
        <v>2</v>
      </c>
      <c r="D648" s="60">
        <v>721</v>
      </c>
      <c r="E648" s="60" t="s">
        <v>2608</v>
      </c>
      <c r="F648" s="61">
        <v>3792115.57</v>
      </c>
      <c r="G648" s="61">
        <v>256967.02</v>
      </c>
      <c r="H648" s="61">
        <v>315778.34000000003</v>
      </c>
      <c r="I648" s="627">
        <v>-3850926.89</v>
      </c>
      <c r="J648" s="60" t="s">
        <v>3923</v>
      </c>
    </row>
    <row r="649" spans="1:10">
      <c r="A649" s="60" t="s">
        <v>5024</v>
      </c>
      <c r="B649" s="626" t="str">
        <f>VLOOKUP(A649,Plan1!A649:J1765,2,0)</f>
        <v>A</v>
      </c>
      <c r="C649" s="626">
        <f>VLOOKUP(A649,Plan1!A649:J1768,3,0)</f>
        <v>2</v>
      </c>
      <c r="D649" s="60">
        <v>723</v>
      </c>
      <c r="E649" s="60" t="s">
        <v>2609</v>
      </c>
      <c r="F649" s="61">
        <v>1953602.1</v>
      </c>
      <c r="G649" s="61">
        <v>715069.86</v>
      </c>
      <c r="H649" s="61">
        <v>937295.85</v>
      </c>
      <c r="I649" s="627">
        <v>-2175828.09</v>
      </c>
      <c r="J649" s="60" t="s">
        <v>3923</v>
      </c>
    </row>
    <row r="650" spans="1:10">
      <c r="A650" s="60" t="s">
        <v>5026</v>
      </c>
      <c r="B650" s="626" t="str">
        <f>VLOOKUP(A650,Plan1!A650:J1766,2,0)</f>
        <v>A</v>
      </c>
      <c r="C650" s="626">
        <f>VLOOKUP(A650,Plan1!A650:J1769,3,0)</f>
        <v>2</v>
      </c>
      <c r="D650" s="60">
        <v>725</v>
      </c>
      <c r="E650" s="60" t="s">
        <v>2610</v>
      </c>
      <c r="F650" s="61">
        <v>4929560.09</v>
      </c>
      <c r="G650" s="60">
        <v>0</v>
      </c>
      <c r="H650" s="61">
        <v>555564.27</v>
      </c>
      <c r="I650" s="627">
        <v>-5485124.3600000003</v>
      </c>
      <c r="J650" s="60" t="s">
        <v>3923</v>
      </c>
    </row>
    <row r="651" spans="1:10">
      <c r="A651" s="60" t="s">
        <v>5027</v>
      </c>
      <c r="B651" s="626" t="str">
        <f>VLOOKUP(A651,Plan1!A651:J1767,2,0)</f>
        <v>A</v>
      </c>
      <c r="C651" s="626">
        <f>VLOOKUP(A651,Plan1!A651:J1770,3,0)</f>
        <v>2</v>
      </c>
      <c r="D651" s="60">
        <v>1596</v>
      </c>
      <c r="E651" s="60" t="s">
        <v>2611</v>
      </c>
      <c r="F651" s="61">
        <v>1165021.01</v>
      </c>
      <c r="G651" s="60">
        <v>0</v>
      </c>
      <c r="H651" s="60">
        <v>0</v>
      </c>
      <c r="I651" s="627">
        <v>-1165021.01</v>
      </c>
      <c r="J651" s="60" t="s">
        <v>3923</v>
      </c>
    </row>
    <row r="652" spans="1:10">
      <c r="A652" s="60" t="s">
        <v>5028</v>
      </c>
      <c r="B652" s="626" t="str">
        <f>VLOOKUP(A652,Plan1!A652:J1768,2,0)</f>
        <v>A</v>
      </c>
      <c r="C652" s="626">
        <f>VLOOKUP(A652,Plan1!A652:J1771,3,0)</f>
        <v>2</v>
      </c>
      <c r="D652" s="60">
        <v>2703</v>
      </c>
      <c r="E652" s="60" t="s">
        <v>6401</v>
      </c>
      <c r="F652" s="61">
        <v>965550.22</v>
      </c>
      <c r="G652" s="61">
        <v>67325.37</v>
      </c>
      <c r="H652" s="61">
        <v>81176.33</v>
      </c>
      <c r="I652" s="627">
        <v>-979401.18</v>
      </c>
      <c r="J652" s="60" t="s">
        <v>3923</v>
      </c>
    </row>
    <row r="653" spans="1:10">
      <c r="A653" s="60" t="s">
        <v>5029</v>
      </c>
      <c r="B653" s="626" t="str">
        <f>VLOOKUP(A653,Plan1!A653:J1769,2,0)</f>
        <v>A</v>
      </c>
      <c r="C653" s="626">
        <f>VLOOKUP(A653,Plan1!A653:J1772,3,0)</f>
        <v>2</v>
      </c>
      <c r="D653" s="60">
        <v>2704</v>
      </c>
      <c r="E653" s="60" t="s">
        <v>6402</v>
      </c>
      <c r="F653" s="61">
        <v>294824.5</v>
      </c>
      <c r="G653" s="61">
        <v>20557.37</v>
      </c>
      <c r="H653" s="61">
        <v>24757.52</v>
      </c>
      <c r="I653" s="627">
        <v>-299024.65000000002</v>
      </c>
      <c r="J653" s="60" t="s">
        <v>3923</v>
      </c>
    </row>
    <row r="654" spans="1:10">
      <c r="A654" s="60" t="s">
        <v>5030</v>
      </c>
      <c r="B654" s="626" t="str">
        <f>VLOOKUP(A654,Plan1!A654:J1770,2,0)</f>
        <v>A</v>
      </c>
      <c r="C654" s="626">
        <f>VLOOKUP(A654,Plan1!A654:J1773,3,0)</f>
        <v>2</v>
      </c>
      <c r="D654" s="60">
        <v>2705</v>
      </c>
      <c r="E654" s="60" t="s">
        <v>6403</v>
      </c>
      <c r="F654" s="61">
        <v>9000.8700000000008</v>
      </c>
      <c r="G654" s="61">
        <v>2109.77</v>
      </c>
      <c r="H654" s="61">
        <v>1421.09</v>
      </c>
      <c r="I654" s="627">
        <v>-8312.19</v>
      </c>
      <c r="J654" s="60" t="s">
        <v>3923</v>
      </c>
    </row>
    <row r="655" spans="1:10">
      <c r="A655" s="60" t="s">
        <v>5031</v>
      </c>
      <c r="B655" s="626" t="str">
        <f>VLOOKUP(A655,Plan1!A655:J1771,2,0)</f>
        <v>A</v>
      </c>
      <c r="C655" s="626">
        <f>VLOOKUP(A655,Plan1!A655:J1774,3,0)</f>
        <v>2</v>
      </c>
      <c r="D655" s="60">
        <v>2706</v>
      </c>
      <c r="E655" s="60" t="s">
        <v>6404</v>
      </c>
      <c r="F655" s="61">
        <v>502176.14</v>
      </c>
      <c r="G655" s="60">
        <v>0</v>
      </c>
      <c r="H655" s="61">
        <v>57149.14</v>
      </c>
      <c r="I655" s="627">
        <v>-559325.28</v>
      </c>
      <c r="J655" s="60" t="s">
        <v>3923</v>
      </c>
    </row>
    <row r="656" spans="1:10">
      <c r="A656" s="60" t="s">
        <v>5032</v>
      </c>
      <c r="B656" s="626" t="str">
        <f>VLOOKUP(A656,Plan1!A656:J1772,2,0)</f>
        <v>A</v>
      </c>
      <c r="C656" s="626">
        <f>VLOOKUP(A656,Plan1!A656:J1775,3,0)</f>
        <v>2</v>
      </c>
      <c r="D656" s="60">
        <v>2707</v>
      </c>
      <c r="E656" s="60" t="s">
        <v>6405</v>
      </c>
      <c r="F656" s="61">
        <v>153335.04999999999</v>
      </c>
      <c r="G656" s="60">
        <v>0</v>
      </c>
      <c r="H656" s="61">
        <v>17429.78</v>
      </c>
      <c r="I656" s="627">
        <v>-170764.83</v>
      </c>
      <c r="J656" s="60" t="s">
        <v>3923</v>
      </c>
    </row>
    <row r="657" spans="1:10">
      <c r="A657" s="60" t="s">
        <v>5033</v>
      </c>
      <c r="B657" s="626" t="str">
        <f>VLOOKUP(A657,Plan1!A657:J1773,2,0)</f>
        <v>A</v>
      </c>
      <c r="C657" s="626">
        <f>VLOOKUP(A657,Plan1!A657:J1776,3,0)</f>
        <v>2</v>
      </c>
      <c r="D657" s="60">
        <v>2708</v>
      </c>
      <c r="E657" s="60" t="s">
        <v>6406</v>
      </c>
      <c r="F657" s="61">
        <v>8041.7</v>
      </c>
      <c r="G657" s="60">
        <v>0</v>
      </c>
      <c r="H657" s="60">
        <v>904.48</v>
      </c>
      <c r="I657" s="627">
        <v>-8946.18</v>
      </c>
      <c r="J657" s="60" t="s">
        <v>3923</v>
      </c>
    </row>
    <row r="658" spans="1:10">
      <c r="A658" s="60" t="s">
        <v>244</v>
      </c>
      <c r="B658" s="626" t="str">
        <f>VLOOKUP(A658,Plan1!A658:J1774,2,0)</f>
        <v>S</v>
      </c>
      <c r="C658" s="626">
        <f>VLOOKUP(A658,Plan1!A658:J1777,3,0)</f>
        <v>2</v>
      </c>
      <c r="D658" s="60">
        <v>1598</v>
      </c>
      <c r="E658" s="60" t="s">
        <v>2612</v>
      </c>
      <c r="F658" s="61">
        <v>671501.32</v>
      </c>
      <c r="G658" s="60">
        <v>0</v>
      </c>
      <c r="H658" s="60">
        <v>0</v>
      </c>
      <c r="I658" s="627">
        <v>-671501.32</v>
      </c>
      <c r="J658" s="60" t="s">
        <v>3923</v>
      </c>
    </row>
    <row r="659" spans="1:10">
      <c r="A659" s="60" t="s">
        <v>5034</v>
      </c>
      <c r="B659" s="626" t="str">
        <f>VLOOKUP(A659,Plan1!A659:J1775,2,0)</f>
        <v>A</v>
      </c>
      <c r="C659" s="626">
        <f>VLOOKUP(A659,Plan1!A659:J1778,3,0)</f>
        <v>2</v>
      </c>
      <c r="D659" s="60">
        <v>1600</v>
      </c>
      <c r="E659" s="60" t="s">
        <v>6407</v>
      </c>
      <c r="F659" s="61">
        <v>477217.39</v>
      </c>
      <c r="G659" s="60">
        <v>0</v>
      </c>
      <c r="H659" s="60">
        <v>0</v>
      </c>
      <c r="I659" s="627">
        <v>-477217.39</v>
      </c>
      <c r="J659" s="60" t="s">
        <v>3923</v>
      </c>
    </row>
    <row r="660" spans="1:10">
      <c r="A660" s="60" t="s">
        <v>5035</v>
      </c>
      <c r="B660" s="626" t="str">
        <f>VLOOKUP(A660,Plan1!A660:J1776,2,0)</f>
        <v>A</v>
      </c>
      <c r="C660" s="626">
        <f>VLOOKUP(A660,Plan1!A660:J1779,3,0)</f>
        <v>2</v>
      </c>
      <c r="D660" s="60">
        <v>1602</v>
      </c>
      <c r="E660" s="60" t="s">
        <v>2613</v>
      </c>
      <c r="F660" s="61">
        <v>194283.93</v>
      </c>
      <c r="G660" s="60">
        <v>0</v>
      </c>
      <c r="H660" s="60">
        <v>0</v>
      </c>
      <c r="I660" s="627">
        <v>-194283.93</v>
      </c>
      <c r="J660" s="60" t="s">
        <v>3923</v>
      </c>
    </row>
    <row r="661" spans="1:10">
      <c r="A661" s="60" t="s">
        <v>246</v>
      </c>
      <c r="B661" s="626" t="str">
        <f>VLOOKUP(A661,Plan1!A661:J1777,2,0)</f>
        <v>S</v>
      </c>
      <c r="C661" s="626">
        <f>VLOOKUP(A661,Plan1!A661:J1780,3,0)</f>
        <v>2</v>
      </c>
      <c r="D661" s="60">
        <v>1615</v>
      </c>
      <c r="E661" s="60" t="s">
        <v>2614</v>
      </c>
      <c r="F661" s="61">
        <v>6080967.2599999998</v>
      </c>
      <c r="G661" s="61">
        <v>506747.27</v>
      </c>
      <c r="H661" s="61">
        <v>506747.27</v>
      </c>
      <c r="I661" s="627">
        <v>-6080967.2599999998</v>
      </c>
      <c r="J661" s="60" t="s">
        <v>3923</v>
      </c>
    </row>
    <row r="662" spans="1:10">
      <c r="A662" s="60" t="s">
        <v>5036</v>
      </c>
      <c r="B662" s="626" t="str">
        <f>VLOOKUP(A662,Plan1!A662:J1778,2,0)</f>
        <v>A</v>
      </c>
      <c r="C662" s="626">
        <f>VLOOKUP(A662,Plan1!A662:J1781,3,0)</f>
        <v>2</v>
      </c>
      <c r="D662" s="60">
        <v>1616</v>
      </c>
      <c r="E662" s="60" t="s">
        <v>2615</v>
      </c>
      <c r="F662" s="61">
        <v>6080967.2599999998</v>
      </c>
      <c r="G662" s="61">
        <v>506747.27</v>
      </c>
      <c r="H662" s="61">
        <v>506747.27</v>
      </c>
      <c r="I662" s="627">
        <v>-6080967.2599999998</v>
      </c>
      <c r="J662" s="60" t="s">
        <v>3923</v>
      </c>
    </row>
    <row r="663" spans="1:10">
      <c r="A663" s="60" t="s">
        <v>799</v>
      </c>
      <c r="B663" s="626" t="str">
        <f>VLOOKUP(A663,Plan1!A663:J1779,2,0)</f>
        <v>S</v>
      </c>
      <c r="C663" s="626">
        <f>VLOOKUP(A663,Plan1!A663:J1782,3,0)</f>
        <v>2</v>
      </c>
      <c r="D663" s="60">
        <v>2561</v>
      </c>
      <c r="E663" s="60" t="s">
        <v>2616</v>
      </c>
      <c r="F663" s="60">
        <v>0</v>
      </c>
      <c r="G663" s="61">
        <v>22998.09</v>
      </c>
      <c r="H663" s="61">
        <v>22998.09</v>
      </c>
      <c r="I663" s="627">
        <v>0</v>
      </c>
    </row>
    <row r="664" spans="1:10">
      <c r="A664" s="60" t="s">
        <v>5037</v>
      </c>
      <c r="B664" s="626" t="str">
        <f>VLOOKUP(A664,Plan1!A664:J1780,2,0)</f>
        <v>A</v>
      </c>
      <c r="C664" s="626">
        <f>VLOOKUP(A664,Plan1!A664:J1783,3,0)</f>
        <v>2</v>
      </c>
      <c r="D664" s="60">
        <v>2562</v>
      </c>
      <c r="E664" s="60" t="s">
        <v>6408</v>
      </c>
      <c r="F664" s="60">
        <v>0</v>
      </c>
      <c r="G664" s="61">
        <v>4381.84</v>
      </c>
      <c r="H664" s="61">
        <v>4381.84</v>
      </c>
      <c r="I664" s="627">
        <v>0</v>
      </c>
    </row>
    <row r="665" spans="1:10">
      <c r="A665" s="60" t="s">
        <v>5038</v>
      </c>
      <c r="B665" s="626" t="str">
        <f>VLOOKUP(A665,Plan1!A665:J1781,2,0)</f>
        <v>A</v>
      </c>
      <c r="C665" s="626">
        <f>VLOOKUP(A665,Plan1!A665:J1784,3,0)</f>
        <v>2</v>
      </c>
      <c r="D665" s="60">
        <v>2563</v>
      </c>
      <c r="E665" s="60" t="s">
        <v>2617</v>
      </c>
      <c r="F665" s="60">
        <v>0</v>
      </c>
      <c r="G665" s="61">
        <v>8105.85</v>
      </c>
      <c r="H665" s="61">
        <v>8105.85</v>
      </c>
      <c r="I665" s="627">
        <v>0</v>
      </c>
    </row>
    <row r="666" spans="1:10">
      <c r="A666" s="60" t="s">
        <v>5039</v>
      </c>
      <c r="B666" s="626" t="str">
        <f>VLOOKUP(A666,Plan1!A666:J1782,2,0)</f>
        <v>A</v>
      </c>
      <c r="C666" s="626">
        <f>VLOOKUP(A666,Plan1!A666:J1785,3,0)</f>
        <v>2</v>
      </c>
      <c r="D666" s="60">
        <v>2976</v>
      </c>
      <c r="E666" s="60" t="s">
        <v>6409</v>
      </c>
      <c r="F666" s="60">
        <v>0</v>
      </c>
      <c r="G666" s="61">
        <v>10510.4</v>
      </c>
      <c r="H666" s="61">
        <v>10510.4</v>
      </c>
      <c r="I666" s="627">
        <v>0</v>
      </c>
    </row>
    <row r="667" spans="1:10">
      <c r="A667" s="60" t="s">
        <v>248</v>
      </c>
      <c r="B667" s="626" t="str">
        <f>VLOOKUP(A667,Plan1!A667:J1783,2,0)</f>
        <v>S</v>
      </c>
      <c r="C667" s="626">
        <f>VLOOKUP(A667,Plan1!A667:J1786,3,0)</f>
        <v>2</v>
      </c>
      <c r="D667" s="60">
        <v>726</v>
      </c>
      <c r="E667" s="60" t="s">
        <v>2618</v>
      </c>
      <c r="F667" s="61">
        <v>430764882.30000001</v>
      </c>
      <c r="G667" s="61">
        <v>506747.27</v>
      </c>
      <c r="H667" s="60">
        <v>0</v>
      </c>
      <c r="I667" s="627">
        <v>-430258135.02999997</v>
      </c>
      <c r="J667" s="60" t="s">
        <v>3923</v>
      </c>
    </row>
    <row r="668" spans="1:10">
      <c r="A668" s="60" t="s">
        <v>249</v>
      </c>
      <c r="B668" s="626" t="str">
        <f>VLOOKUP(A668,Plan1!A668:J1784,2,0)</f>
        <v>S</v>
      </c>
      <c r="C668" s="626">
        <f>VLOOKUP(A668,Plan1!A668:J1787,3,0)</f>
        <v>2</v>
      </c>
      <c r="D668" s="60">
        <v>727</v>
      </c>
      <c r="E668" s="60" t="s">
        <v>2619</v>
      </c>
      <c r="F668" s="61">
        <v>430764882.30000001</v>
      </c>
      <c r="G668" s="61">
        <v>506747.27</v>
      </c>
      <c r="H668" s="60">
        <v>0</v>
      </c>
      <c r="I668" s="627">
        <v>-430258135.02999997</v>
      </c>
      <c r="J668" s="60" t="s">
        <v>3923</v>
      </c>
    </row>
    <row r="669" spans="1:10">
      <c r="A669" s="60" t="s">
        <v>250</v>
      </c>
      <c r="B669" s="626" t="str">
        <f>VLOOKUP(A669,Plan1!A669:J1785,2,0)</f>
        <v>S</v>
      </c>
      <c r="C669" s="626">
        <f>VLOOKUP(A669,Plan1!A669:J1788,3,0)</f>
        <v>2</v>
      </c>
      <c r="D669" s="60">
        <v>728</v>
      </c>
      <c r="E669" s="60" t="s">
        <v>410</v>
      </c>
      <c r="F669" s="61">
        <v>337522098.63</v>
      </c>
      <c r="G669" s="60">
        <v>0</v>
      </c>
      <c r="H669" s="60">
        <v>0</v>
      </c>
      <c r="I669" s="627">
        <v>-337522098.63</v>
      </c>
      <c r="J669" s="60" t="s">
        <v>3923</v>
      </c>
    </row>
    <row r="670" spans="1:10">
      <c r="A670" s="60" t="s">
        <v>5040</v>
      </c>
      <c r="B670" s="626" t="str">
        <f>VLOOKUP(A670,Plan1!A670:J1786,2,0)</f>
        <v>A</v>
      </c>
      <c r="C670" s="626">
        <f>VLOOKUP(A670,Plan1!A670:J1789,3,0)</f>
        <v>2</v>
      </c>
      <c r="D670" s="60">
        <v>729</v>
      </c>
      <c r="E670" s="60" t="s">
        <v>2620</v>
      </c>
      <c r="F670" s="61">
        <v>249476350</v>
      </c>
      <c r="G670" s="60">
        <v>0</v>
      </c>
      <c r="H670" s="60">
        <v>0</v>
      </c>
      <c r="I670" s="627">
        <v>-249476350</v>
      </c>
      <c r="J670" s="60" t="s">
        <v>3923</v>
      </c>
    </row>
    <row r="671" spans="1:10">
      <c r="A671" s="60" t="s">
        <v>5041</v>
      </c>
      <c r="B671" s="626" t="str">
        <f>VLOOKUP(A671,Plan1!A671:J1787,2,0)</f>
        <v>A</v>
      </c>
      <c r="C671" s="626">
        <f>VLOOKUP(A671,Plan1!A671:J1790,3,0)</f>
        <v>2</v>
      </c>
      <c r="D671" s="60">
        <v>730</v>
      </c>
      <c r="E671" s="60" t="s">
        <v>6410</v>
      </c>
      <c r="F671" s="61">
        <v>571251.17000000004</v>
      </c>
      <c r="G671" s="60">
        <v>0</v>
      </c>
      <c r="H671" s="60">
        <v>0</v>
      </c>
      <c r="I671" s="627">
        <v>-571251.17000000004</v>
      </c>
      <c r="J671" s="60" t="s">
        <v>3923</v>
      </c>
    </row>
    <row r="672" spans="1:10">
      <c r="A672" s="60" t="s">
        <v>5042</v>
      </c>
      <c r="B672" s="626" t="str">
        <f>VLOOKUP(A672,Plan1!A672:J1788,2,0)</f>
        <v>A</v>
      </c>
      <c r="C672" s="626">
        <f>VLOOKUP(A672,Plan1!A672:J1791,3,0)</f>
        <v>2</v>
      </c>
      <c r="D672" s="60">
        <v>731</v>
      </c>
      <c r="E672" s="60" t="s">
        <v>2621</v>
      </c>
      <c r="F672" s="61">
        <v>16207119.6</v>
      </c>
      <c r="G672" s="60">
        <v>0</v>
      </c>
      <c r="H672" s="60">
        <v>0</v>
      </c>
      <c r="I672" s="627">
        <v>-16207119.6</v>
      </c>
      <c r="J672" s="60" t="s">
        <v>3923</v>
      </c>
    </row>
    <row r="673" spans="1:10">
      <c r="A673" s="60" t="s">
        <v>5043</v>
      </c>
      <c r="B673" s="626" t="str">
        <f>VLOOKUP(A673,Plan1!A673:J1789,2,0)</f>
        <v>A</v>
      </c>
      <c r="C673" s="626">
        <f>VLOOKUP(A673,Plan1!A673:J1792,3,0)</f>
        <v>2</v>
      </c>
      <c r="D673" s="60">
        <v>1470</v>
      </c>
      <c r="E673" s="60" t="s">
        <v>2622</v>
      </c>
      <c r="F673" s="61">
        <v>40992348.109999999</v>
      </c>
      <c r="G673" s="60">
        <v>0</v>
      </c>
      <c r="H673" s="60">
        <v>0</v>
      </c>
      <c r="I673" s="627">
        <v>-40992348.109999999</v>
      </c>
      <c r="J673" s="60" t="s">
        <v>3923</v>
      </c>
    </row>
    <row r="674" spans="1:10">
      <c r="A674" s="60" t="s">
        <v>5044</v>
      </c>
      <c r="B674" s="626" t="str">
        <f>VLOOKUP(A674,Plan1!A674:J1790,2,0)</f>
        <v>A</v>
      </c>
      <c r="C674" s="626">
        <f>VLOOKUP(A674,Plan1!A674:J1793,3,0)</f>
        <v>2</v>
      </c>
      <c r="D674" s="60">
        <v>1964</v>
      </c>
      <c r="E674" s="60" t="s">
        <v>2623</v>
      </c>
      <c r="F674" s="61">
        <v>30275029.75</v>
      </c>
      <c r="G674" s="60">
        <v>0</v>
      </c>
      <c r="H674" s="60">
        <v>0</v>
      </c>
      <c r="I674" s="627">
        <v>-30275029.75</v>
      </c>
      <c r="J674" s="60" t="s">
        <v>3923</v>
      </c>
    </row>
    <row r="675" spans="1:10">
      <c r="A675" s="60" t="s">
        <v>256</v>
      </c>
      <c r="B675" s="626" t="str">
        <f>VLOOKUP(A675,Plan1!A675:J1791,2,0)</f>
        <v>S</v>
      </c>
      <c r="C675" s="626">
        <f>VLOOKUP(A675,Plan1!A675:J1794,3,0)</f>
        <v>2</v>
      </c>
      <c r="D675" s="60">
        <v>1617</v>
      </c>
      <c r="E675" s="60" t="s">
        <v>2624</v>
      </c>
      <c r="F675" s="61">
        <v>93242783.670000002</v>
      </c>
      <c r="G675" s="61">
        <v>506747.27</v>
      </c>
      <c r="H675" s="60">
        <v>0</v>
      </c>
      <c r="I675" s="627">
        <v>-92736036.400000006</v>
      </c>
      <c r="J675" s="60" t="s">
        <v>3923</v>
      </c>
    </row>
    <row r="676" spans="1:10">
      <c r="A676" s="60" t="s">
        <v>5045</v>
      </c>
      <c r="B676" s="626" t="str">
        <f>VLOOKUP(A676,Plan1!A676:J1792,2,0)</f>
        <v>A</v>
      </c>
      <c r="C676" s="626">
        <f>VLOOKUP(A676,Plan1!A676:J1795,3,0)</f>
        <v>2</v>
      </c>
      <c r="D676" s="60">
        <v>1618</v>
      </c>
      <c r="E676" s="60" t="s">
        <v>2625</v>
      </c>
      <c r="F676" s="61">
        <v>93242783.670000002</v>
      </c>
      <c r="G676" s="61">
        <v>506747.27</v>
      </c>
      <c r="H676" s="60">
        <v>0</v>
      </c>
      <c r="I676" s="627">
        <v>-92736036.400000006</v>
      </c>
      <c r="J676" s="60" t="s">
        <v>3923</v>
      </c>
    </row>
    <row r="677" spans="1:10">
      <c r="A677" s="60" t="s">
        <v>258</v>
      </c>
      <c r="B677" s="626" t="str">
        <f>VLOOKUP(A677,Plan1!A677:J1793,2,0)</f>
        <v>S</v>
      </c>
      <c r="C677" s="626">
        <f>VLOOKUP(A677,Plan1!A677:J1796,3,0)</f>
        <v>2</v>
      </c>
      <c r="D677" s="60">
        <v>734</v>
      </c>
      <c r="E677" s="60" t="s">
        <v>2626</v>
      </c>
      <c r="F677" s="61">
        <v>88283872.469999999</v>
      </c>
      <c r="G677" s="60">
        <v>0</v>
      </c>
      <c r="H677" s="60">
        <v>0</v>
      </c>
      <c r="I677" s="627">
        <v>-88283872.469999999</v>
      </c>
      <c r="J677" s="60" t="s">
        <v>3923</v>
      </c>
    </row>
    <row r="678" spans="1:10">
      <c r="A678" s="60" t="s">
        <v>259</v>
      </c>
      <c r="B678" s="626" t="str">
        <f>VLOOKUP(A678,Plan1!A678:J1794,2,0)</f>
        <v>S</v>
      </c>
      <c r="C678" s="626">
        <f>VLOOKUP(A678,Plan1!A678:J1797,3,0)</f>
        <v>2</v>
      </c>
      <c r="D678" s="60">
        <v>735</v>
      </c>
      <c r="E678" s="60" t="s">
        <v>2356</v>
      </c>
      <c r="F678" s="61">
        <v>88283872.469999999</v>
      </c>
      <c r="G678" s="60">
        <v>0</v>
      </c>
      <c r="H678" s="60">
        <v>0</v>
      </c>
      <c r="I678" s="627">
        <v>-88283872.469999999</v>
      </c>
      <c r="J678" s="60" t="s">
        <v>3923</v>
      </c>
    </row>
    <row r="679" spans="1:10">
      <c r="A679" s="60" t="s">
        <v>260</v>
      </c>
      <c r="B679" s="626" t="str">
        <f>VLOOKUP(A679,Plan1!A679:J1795,2,0)</f>
        <v>S</v>
      </c>
      <c r="C679" s="626">
        <f>VLOOKUP(A679,Plan1!A679:J1798,3,0)</f>
        <v>2</v>
      </c>
      <c r="D679" s="60">
        <v>736</v>
      </c>
      <c r="E679" s="60" t="s">
        <v>2627</v>
      </c>
      <c r="F679" s="61">
        <v>88283872.469999999</v>
      </c>
      <c r="G679" s="60">
        <v>0</v>
      </c>
      <c r="H679" s="60">
        <v>0</v>
      </c>
      <c r="I679" s="627">
        <v>-88283872.469999999</v>
      </c>
      <c r="J679" s="60" t="s">
        <v>3923</v>
      </c>
    </row>
    <row r="680" spans="1:10">
      <c r="A680" s="60" t="s">
        <v>5046</v>
      </c>
      <c r="B680" s="626" t="str">
        <f>VLOOKUP(A680,Plan1!A680:J1796,2,0)</f>
        <v>A</v>
      </c>
      <c r="C680" s="626">
        <f>VLOOKUP(A680,Plan1!A680:J1799,3,0)</f>
        <v>2</v>
      </c>
      <c r="D680" s="60">
        <v>737</v>
      </c>
      <c r="E680" s="60" t="s">
        <v>402</v>
      </c>
      <c r="F680" s="61">
        <v>1588934.94</v>
      </c>
      <c r="G680" s="60">
        <v>0</v>
      </c>
      <c r="H680" s="60">
        <v>0</v>
      </c>
      <c r="I680" s="627">
        <v>-1588934.94</v>
      </c>
      <c r="J680" s="60" t="s">
        <v>3923</v>
      </c>
    </row>
    <row r="681" spans="1:10">
      <c r="A681" s="60" t="s">
        <v>5047</v>
      </c>
      <c r="B681" s="626" t="str">
        <f>VLOOKUP(A681,Plan1!A681:J1797,2,0)</f>
        <v>A</v>
      </c>
      <c r="C681" s="626">
        <f>VLOOKUP(A681,Plan1!A681:J1800,3,0)</f>
        <v>2</v>
      </c>
      <c r="D681" s="60">
        <v>738</v>
      </c>
      <c r="E681" s="60" t="s">
        <v>401</v>
      </c>
      <c r="F681" s="61">
        <v>86694937.530000001</v>
      </c>
      <c r="G681" s="60">
        <v>0</v>
      </c>
      <c r="H681" s="60">
        <v>0</v>
      </c>
      <c r="I681" s="627">
        <v>-86694937.530000001</v>
      </c>
      <c r="J681" s="60" t="s">
        <v>3923</v>
      </c>
    </row>
    <row r="682" spans="1:10">
      <c r="A682" s="60" t="s">
        <v>263</v>
      </c>
      <c r="B682" s="626" t="str">
        <f>VLOOKUP(A682,Plan1!A682:J1798,2,0)</f>
        <v>S</v>
      </c>
      <c r="C682" s="626">
        <f>VLOOKUP(A682,Plan1!A682:J1801,3,0)</f>
        <v>2</v>
      </c>
      <c r="D682" s="60">
        <v>739</v>
      </c>
      <c r="E682" s="60" t="s">
        <v>26</v>
      </c>
      <c r="F682" s="61">
        <v>532929876.10000002</v>
      </c>
      <c r="G682" s="61">
        <v>56361503.780000001</v>
      </c>
      <c r="H682" s="61">
        <v>28180751.890000001</v>
      </c>
      <c r="I682" s="627">
        <v>-504749124.20999998</v>
      </c>
      <c r="J682" s="60" t="s">
        <v>3923</v>
      </c>
    </row>
    <row r="683" spans="1:10">
      <c r="A683" s="60" t="s">
        <v>264</v>
      </c>
      <c r="B683" s="626" t="str">
        <f>VLOOKUP(A683,Plan1!A683:J1799,2,0)</f>
        <v>S</v>
      </c>
      <c r="C683" s="626">
        <f>VLOOKUP(A683,Plan1!A683:J1802,3,0)</f>
        <v>2</v>
      </c>
      <c r="D683" s="60">
        <v>740</v>
      </c>
      <c r="E683" s="60" t="s">
        <v>2628</v>
      </c>
      <c r="F683" s="61">
        <v>350781028.35000002</v>
      </c>
      <c r="G683" s="60">
        <v>0</v>
      </c>
      <c r="H683" s="60">
        <v>0</v>
      </c>
      <c r="I683" s="627">
        <v>-350781028.35000002</v>
      </c>
      <c r="J683" s="60" t="s">
        <v>3923</v>
      </c>
    </row>
    <row r="684" spans="1:10">
      <c r="A684" s="60" t="s">
        <v>1977</v>
      </c>
      <c r="B684" s="626" t="str">
        <f>VLOOKUP(A684,Plan1!A684:J1800,2,0)</f>
        <v>A</v>
      </c>
      <c r="C684" s="626">
        <f>VLOOKUP(A684,Plan1!A684:J1803,3,0)</f>
        <v>2</v>
      </c>
      <c r="D684" s="60">
        <v>3829</v>
      </c>
      <c r="E684" s="60" t="s">
        <v>2629</v>
      </c>
      <c r="F684" s="61">
        <v>355781028.35000002</v>
      </c>
      <c r="G684" s="60">
        <v>0</v>
      </c>
      <c r="H684" s="60">
        <v>0</v>
      </c>
      <c r="I684" s="627">
        <v>-355781028.35000002</v>
      </c>
      <c r="J684" s="60" t="s">
        <v>3923</v>
      </c>
    </row>
    <row r="685" spans="1:10">
      <c r="A685" s="60" t="s">
        <v>1979</v>
      </c>
      <c r="B685" s="626" t="str">
        <f>VLOOKUP(A685,Plan1!A685:J1801,2,0)</f>
        <v>A</v>
      </c>
      <c r="C685" s="626">
        <f>VLOOKUP(A685,Plan1!A685:J1804,3,0)</f>
        <v>2</v>
      </c>
      <c r="D685" s="60">
        <v>3830</v>
      </c>
      <c r="E685" s="60" t="s">
        <v>2630</v>
      </c>
      <c r="F685" s="61">
        <v>5000000</v>
      </c>
      <c r="G685" s="60">
        <v>0</v>
      </c>
      <c r="H685" s="60">
        <v>0</v>
      </c>
      <c r="I685" s="627">
        <v>5000000</v>
      </c>
      <c r="J685" s="60" t="s">
        <v>3925</v>
      </c>
    </row>
    <row r="686" spans="1:10">
      <c r="A686" s="60" t="s">
        <v>266</v>
      </c>
      <c r="B686" s="626" t="str">
        <f>VLOOKUP(A686,Plan1!A686:J1802,2,0)</f>
        <v>S</v>
      </c>
      <c r="C686" s="626">
        <f>VLOOKUP(A686,Plan1!A686:J1805,3,0)</f>
        <v>2</v>
      </c>
      <c r="D686" s="60">
        <v>742</v>
      </c>
      <c r="E686" s="60" t="s">
        <v>2631</v>
      </c>
      <c r="F686" s="61">
        <v>182148847.75</v>
      </c>
      <c r="G686" s="61">
        <v>28180751.890000001</v>
      </c>
      <c r="H686" s="60">
        <v>0</v>
      </c>
      <c r="I686" s="627">
        <v>-153968095.86000001</v>
      </c>
      <c r="J686" s="60" t="s">
        <v>3923</v>
      </c>
    </row>
    <row r="687" spans="1:10">
      <c r="A687" s="60" t="s">
        <v>267</v>
      </c>
      <c r="B687" s="626" t="str">
        <f>VLOOKUP(A687,Plan1!A687:J1803,2,0)</f>
        <v>S</v>
      </c>
      <c r="C687" s="626">
        <f>VLOOKUP(A687,Plan1!A687:J1806,3,0)</f>
        <v>2</v>
      </c>
      <c r="D687" s="60">
        <v>744</v>
      </c>
      <c r="E687" s="60" t="s">
        <v>2632</v>
      </c>
      <c r="F687" s="61">
        <v>182148847.75</v>
      </c>
      <c r="G687" s="61">
        <v>28180751.890000001</v>
      </c>
      <c r="H687" s="60">
        <v>0</v>
      </c>
      <c r="I687" s="627">
        <v>-153968095.86000001</v>
      </c>
      <c r="J687" s="60" t="s">
        <v>3923</v>
      </c>
    </row>
    <row r="688" spans="1:10">
      <c r="A688" s="60" t="s">
        <v>5048</v>
      </c>
      <c r="B688" s="626" t="str">
        <f>VLOOKUP(A688,Plan1!A688:J1804,2,0)</f>
        <v>A</v>
      </c>
      <c r="C688" s="626">
        <f>VLOOKUP(A688,Plan1!A688:J1807,3,0)</f>
        <v>2</v>
      </c>
      <c r="D688" s="60">
        <v>745</v>
      </c>
      <c r="E688" s="60" t="s">
        <v>2633</v>
      </c>
      <c r="F688" s="61">
        <v>20988027.879999999</v>
      </c>
      <c r="G688" s="60">
        <v>0</v>
      </c>
      <c r="H688" s="60">
        <v>0</v>
      </c>
      <c r="I688" s="627">
        <v>-20988027.879999999</v>
      </c>
      <c r="J688" s="60" t="s">
        <v>3923</v>
      </c>
    </row>
    <row r="689" spans="1:10">
      <c r="A689" s="60" t="s">
        <v>5049</v>
      </c>
      <c r="B689" s="626" t="str">
        <f>VLOOKUP(A689,Plan1!A689:J1805,2,0)</f>
        <v>A</v>
      </c>
      <c r="C689" s="626">
        <f>VLOOKUP(A689,Plan1!A689:J1808,3,0)</f>
        <v>2</v>
      </c>
      <c r="D689" s="60">
        <v>746</v>
      </c>
      <c r="E689" s="60" t="s">
        <v>29</v>
      </c>
      <c r="F689" s="61">
        <v>20452393.809999999</v>
      </c>
      <c r="G689" s="60">
        <v>0</v>
      </c>
      <c r="H689" s="60">
        <v>0</v>
      </c>
      <c r="I689" s="627">
        <v>-20452393.809999999</v>
      </c>
      <c r="J689" s="60" t="s">
        <v>3923</v>
      </c>
    </row>
    <row r="690" spans="1:10">
      <c r="A690" s="60" t="s">
        <v>5050</v>
      </c>
      <c r="B690" s="626" t="str">
        <f>VLOOKUP(A690,Plan1!A690:J1806,2,0)</f>
        <v>A</v>
      </c>
      <c r="C690" s="626">
        <f>VLOOKUP(A690,Plan1!A690:J1809,3,0)</f>
        <v>2</v>
      </c>
      <c r="D690" s="60">
        <v>747</v>
      </c>
      <c r="E690" s="60" t="s">
        <v>2634</v>
      </c>
      <c r="F690" s="61">
        <v>140708426.06</v>
      </c>
      <c r="G690" s="61">
        <v>28180751.890000001</v>
      </c>
      <c r="H690" s="60">
        <v>0</v>
      </c>
      <c r="I690" s="627">
        <v>-112527674.17</v>
      </c>
      <c r="J690" s="60" t="s">
        <v>3923</v>
      </c>
    </row>
    <row r="691" spans="1:10">
      <c r="A691" s="60" t="s">
        <v>2635</v>
      </c>
      <c r="B691" s="626" t="str">
        <f>VLOOKUP(A691,Plan1!A691:J1807,2,0)</f>
        <v>S</v>
      </c>
      <c r="C691" s="626">
        <f>VLOOKUP(A691,Plan1!A691:J1810,3,0)</f>
        <v>2</v>
      </c>
      <c r="D691" s="60">
        <v>748</v>
      </c>
      <c r="E691" s="60" t="s">
        <v>2636</v>
      </c>
      <c r="F691" s="60">
        <v>0</v>
      </c>
      <c r="G691" s="61">
        <v>28180751.890000001</v>
      </c>
      <c r="H691" s="61">
        <v>28180751.890000001</v>
      </c>
      <c r="I691" s="627">
        <v>0</v>
      </c>
    </row>
    <row r="692" spans="1:10">
      <c r="A692" s="60" t="s">
        <v>2637</v>
      </c>
      <c r="B692" s="626" t="str">
        <f>VLOOKUP(A692,Plan1!A692:J1808,2,0)</f>
        <v>S</v>
      </c>
      <c r="C692" s="626">
        <f>VLOOKUP(A692,Plan1!A692:J1811,3,0)</f>
        <v>2</v>
      </c>
      <c r="D692" s="60">
        <v>749</v>
      </c>
      <c r="E692" s="60" t="s">
        <v>6411</v>
      </c>
      <c r="F692" s="60">
        <v>0</v>
      </c>
      <c r="G692" s="61">
        <v>28180751.890000001</v>
      </c>
      <c r="H692" s="61">
        <v>28180751.890000001</v>
      </c>
      <c r="I692" s="627">
        <v>0</v>
      </c>
    </row>
    <row r="693" spans="1:10">
      <c r="A693" s="60" t="s">
        <v>5051</v>
      </c>
      <c r="B693" s="626" t="str">
        <f>VLOOKUP(A693,Plan1!A693:J1809,2,0)</f>
        <v>A</v>
      </c>
      <c r="C693" s="626">
        <f>VLOOKUP(A693,Plan1!A693:J1812,3,0)</f>
        <v>2</v>
      </c>
      <c r="D693" s="60">
        <v>757</v>
      </c>
      <c r="E693" s="60" t="s">
        <v>6412</v>
      </c>
      <c r="F693" s="60">
        <v>0</v>
      </c>
      <c r="G693" s="61">
        <v>28180751.890000001</v>
      </c>
      <c r="H693" s="61">
        <v>28180751.890000001</v>
      </c>
      <c r="I693" s="627">
        <v>0</v>
      </c>
    </row>
    <row r="694" spans="1:10">
      <c r="A694" s="625">
        <v>3</v>
      </c>
      <c r="B694" s="626" t="s">
        <v>77</v>
      </c>
      <c r="C694" s="626">
        <v>3</v>
      </c>
      <c r="D694" s="60">
        <v>760</v>
      </c>
      <c r="E694" s="60" t="s">
        <v>2641</v>
      </c>
      <c r="F694" s="61">
        <v>14359871.76</v>
      </c>
      <c r="G694" s="61">
        <v>18478786.559999999</v>
      </c>
      <c r="H694" s="61">
        <v>20924698.350000001</v>
      </c>
      <c r="I694" s="627">
        <v>-16805783.550000001</v>
      </c>
      <c r="J694" s="60" t="s">
        <v>3923</v>
      </c>
    </row>
    <row r="695" spans="1:10">
      <c r="A695" s="60" t="s">
        <v>269</v>
      </c>
      <c r="B695" s="626" t="s">
        <v>77</v>
      </c>
      <c r="C695" s="626">
        <v>3</v>
      </c>
      <c r="D695" s="60">
        <v>761</v>
      </c>
      <c r="E695" s="60" t="s">
        <v>2642</v>
      </c>
      <c r="F695" s="61">
        <v>177389805.25</v>
      </c>
      <c r="G695" s="61">
        <v>2536508.5699999998</v>
      </c>
      <c r="H695" s="61">
        <v>20546690.780000001</v>
      </c>
      <c r="I695" s="627">
        <v>-195399987.46000001</v>
      </c>
      <c r="J695" s="60" t="s">
        <v>3923</v>
      </c>
    </row>
    <row r="696" spans="1:10">
      <c r="A696" s="60" t="s">
        <v>270</v>
      </c>
      <c r="B696" s="626" t="s">
        <v>77</v>
      </c>
      <c r="C696" s="626">
        <v>3</v>
      </c>
      <c r="D696" s="60">
        <v>762</v>
      </c>
      <c r="E696" s="60" t="s">
        <v>2643</v>
      </c>
      <c r="F696" s="61">
        <v>202045225.68000001</v>
      </c>
      <c r="G696" s="60">
        <v>0</v>
      </c>
      <c r="H696" s="61">
        <v>20546690.780000001</v>
      </c>
      <c r="I696" s="627">
        <v>-222591916.46000001</v>
      </c>
      <c r="J696" s="60" t="s">
        <v>3923</v>
      </c>
    </row>
    <row r="697" spans="1:10">
      <c r="A697" s="60" t="s">
        <v>271</v>
      </c>
      <c r="B697" s="626" t="s">
        <v>77</v>
      </c>
      <c r="C697" s="626">
        <v>3</v>
      </c>
      <c r="D697" s="60">
        <v>763</v>
      </c>
      <c r="E697" s="60" t="s">
        <v>2644</v>
      </c>
      <c r="F697" s="61">
        <v>121619623.98999999</v>
      </c>
      <c r="G697" s="60">
        <v>0</v>
      </c>
      <c r="H697" s="61">
        <v>12718792.710000001</v>
      </c>
      <c r="I697" s="627">
        <v>-134338416.69999999</v>
      </c>
      <c r="J697" s="60" t="s">
        <v>3923</v>
      </c>
    </row>
    <row r="698" spans="1:10">
      <c r="A698" s="60" t="s">
        <v>5052</v>
      </c>
      <c r="B698" s="626" t="s">
        <v>82</v>
      </c>
      <c r="C698" s="626">
        <v>3</v>
      </c>
      <c r="D698" s="60">
        <v>764</v>
      </c>
      <c r="E698" s="60" t="s">
        <v>2645</v>
      </c>
      <c r="F698" s="61">
        <v>47970443.119999997</v>
      </c>
      <c r="G698" s="60">
        <v>0</v>
      </c>
      <c r="H698" s="61">
        <v>4976585.2</v>
      </c>
      <c r="I698" s="627">
        <v>-52947028.32</v>
      </c>
      <c r="J698" s="60" t="s">
        <v>3923</v>
      </c>
    </row>
    <row r="699" spans="1:10">
      <c r="A699" s="60" t="s">
        <v>5053</v>
      </c>
      <c r="B699" s="626" t="s">
        <v>82</v>
      </c>
      <c r="C699" s="626">
        <v>3</v>
      </c>
      <c r="D699" s="60">
        <v>765</v>
      </c>
      <c r="E699" s="60" t="s">
        <v>2646</v>
      </c>
      <c r="F699" s="61">
        <v>3065037.1</v>
      </c>
      <c r="G699" s="60">
        <v>0</v>
      </c>
      <c r="H699" s="61">
        <v>313702.71999999997</v>
      </c>
      <c r="I699" s="627">
        <v>-3378739.82</v>
      </c>
      <c r="J699" s="60" t="s">
        <v>3923</v>
      </c>
    </row>
    <row r="700" spans="1:10">
      <c r="A700" s="60" t="s">
        <v>5054</v>
      </c>
      <c r="B700" s="626" t="s">
        <v>82</v>
      </c>
      <c r="C700" s="626">
        <v>3</v>
      </c>
      <c r="D700" s="60">
        <v>766</v>
      </c>
      <c r="E700" s="60" t="s">
        <v>2647</v>
      </c>
      <c r="F700" s="61">
        <v>63491250.049999997</v>
      </c>
      <c r="G700" s="60">
        <v>0</v>
      </c>
      <c r="H700" s="61">
        <v>6953284.46</v>
      </c>
      <c r="I700" s="627">
        <v>-70444534.510000005</v>
      </c>
      <c r="J700" s="60" t="s">
        <v>3923</v>
      </c>
    </row>
    <row r="701" spans="1:10">
      <c r="A701" s="60" t="s">
        <v>5055</v>
      </c>
      <c r="B701" s="626" t="s">
        <v>82</v>
      </c>
      <c r="C701" s="626">
        <v>3</v>
      </c>
      <c r="D701" s="60">
        <v>768</v>
      </c>
      <c r="E701" s="60" t="s">
        <v>2648</v>
      </c>
      <c r="F701" s="61">
        <v>2169315.5699999998</v>
      </c>
      <c r="G701" s="60">
        <v>0</v>
      </c>
      <c r="H701" s="61">
        <v>99348.25</v>
      </c>
      <c r="I701" s="627">
        <v>-2268663.8199999998</v>
      </c>
      <c r="J701" s="60" t="s">
        <v>3923</v>
      </c>
    </row>
    <row r="702" spans="1:10">
      <c r="A702" s="60" t="s">
        <v>5056</v>
      </c>
      <c r="B702" s="626" t="s">
        <v>82</v>
      </c>
      <c r="C702" s="626">
        <v>3</v>
      </c>
      <c r="D702" s="60">
        <v>770</v>
      </c>
      <c r="E702" s="60" t="s">
        <v>2649</v>
      </c>
      <c r="F702" s="61">
        <v>2352970.44</v>
      </c>
      <c r="G702" s="60">
        <v>0</v>
      </c>
      <c r="H702" s="61">
        <v>338376.96000000002</v>
      </c>
      <c r="I702" s="627">
        <v>-2691347.4</v>
      </c>
      <c r="J702" s="60" t="s">
        <v>3923</v>
      </c>
    </row>
    <row r="703" spans="1:10">
      <c r="A703" s="60" t="s">
        <v>5057</v>
      </c>
      <c r="B703" s="626" t="s">
        <v>82</v>
      </c>
      <c r="C703" s="626">
        <v>3</v>
      </c>
      <c r="D703" s="60">
        <v>772</v>
      </c>
      <c r="E703" s="60" t="s">
        <v>2650</v>
      </c>
      <c r="F703" s="61">
        <v>275705.71999999997</v>
      </c>
      <c r="G703" s="60">
        <v>0</v>
      </c>
      <c r="H703" s="61">
        <v>37495.120000000003</v>
      </c>
      <c r="I703" s="627">
        <v>-313200.84000000003</v>
      </c>
      <c r="J703" s="60" t="s">
        <v>3923</v>
      </c>
    </row>
    <row r="704" spans="1:10">
      <c r="A704" s="60" t="s">
        <v>5058</v>
      </c>
      <c r="B704" s="626" t="s">
        <v>82</v>
      </c>
      <c r="C704" s="626">
        <v>3</v>
      </c>
      <c r="D704" s="60">
        <v>773</v>
      </c>
      <c r="E704" s="60" t="s">
        <v>2651</v>
      </c>
      <c r="F704" s="61">
        <v>2294901.9900000002</v>
      </c>
      <c r="G704" s="60">
        <v>0</v>
      </c>
      <c r="H704" s="60">
        <v>0</v>
      </c>
      <c r="I704" s="627">
        <v>-2294901.9900000002</v>
      </c>
      <c r="J704" s="60" t="s">
        <v>3923</v>
      </c>
    </row>
    <row r="705" spans="1:10">
      <c r="A705" s="60" t="s">
        <v>279</v>
      </c>
      <c r="B705" s="626" t="s">
        <v>77</v>
      </c>
      <c r="C705" s="626">
        <v>3</v>
      </c>
      <c r="D705" s="60">
        <v>774</v>
      </c>
      <c r="E705" s="60" t="s">
        <v>2652</v>
      </c>
      <c r="F705" s="61">
        <v>80425601.689999998</v>
      </c>
      <c r="G705" s="60">
        <v>0</v>
      </c>
      <c r="H705" s="61">
        <v>7827898.0700000003</v>
      </c>
      <c r="I705" s="627">
        <v>-88253499.760000005</v>
      </c>
      <c r="J705" s="60" t="s">
        <v>3923</v>
      </c>
    </row>
    <row r="706" spans="1:10">
      <c r="A706" s="60" t="s">
        <v>5059</v>
      </c>
      <c r="B706" s="626" t="s">
        <v>82</v>
      </c>
      <c r="C706" s="626">
        <v>3</v>
      </c>
      <c r="D706" s="60">
        <v>775</v>
      </c>
      <c r="E706" s="60" t="s">
        <v>2653</v>
      </c>
      <c r="F706" s="61">
        <v>27250357.030000001</v>
      </c>
      <c r="G706" s="60">
        <v>0</v>
      </c>
      <c r="H706" s="61">
        <v>3286889.6</v>
      </c>
      <c r="I706" s="627">
        <v>-30537246.629999999</v>
      </c>
      <c r="J706" s="60" t="s">
        <v>3923</v>
      </c>
    </row>
    <row r="707" spans="1:10">
      <c r="A707" s="60" t="s">
        <v>5060</v>
      </c>
      <c r="B707" s="626" t="s">
        <v>82</v>
      </c>
      <c r="C707" s="626">
        <v>3</v>
      </c>
      <c r="D707" s="60">
        <v>778</v>
      </c>
      <c r="E707" s="60" t="s">
        <v>2654</v>
      </c>
      <c r="F707" s="61">
        <v>25709.29</v>
      </c>
      <c r="G707" s="60">
        <v>0</v>
      </c>
      <c r="H707" s="60">
        <v>0</v>
      </c>
      <c r="I707" s="627">
        <v>-25709.29</v>
      </c>
      <c r="J707" s="60" t="s">
        <v>3923</v>
      </c>
    </row>
    <row r="708" spans="1:10">
      <c r="A708" s="60" t="s">
        <v>5061</v>
      </c>
      <c r="B708" s="626" t="s">
        <v>82</v>
      </c>
      <c r="C708" s="626">
        <v>3</v>
      </c>
      <c r="D708" s="60">
        <v>1406</v>
      </c>
      <c r="E708" s="60" t="s">
        <v>6414</v>
      </c>
      <c r="F708" s="61">
        <v>4329879.84</v>
      </c>
      <c r="G708" s="60">
        <v>0</v>
      </c>
      <c r="H708" s="61">
        <v>481097.76</v>
      </c>
      <c r="I708" s="627">
        <v>-4810977.5999999996</v>
      </c>
      <c r="J708" s="60" t="s">
        <v>3923</v>
      </c>
    </row>
    <row r="709" spans="1:10">
      <c r="A709" s="60" t="s">
        <v>5062</v>
      </c>
      <c r="B709" s="626" t="s">
        <v>82</v>
      </c>
      <c r="C709" s="626">
        <v>3</v>
      </c>
      <c r="D709" s="60">
        <v>1407</v>
      </c>
      <c r="E709" s="60" t="s">
        <v>2655</v>
      </c>
      <c r="F709" s="61">
        <v>230845.59</v>
      </c>
      <c r="G709" s="60">
        <v>0</v>
      </c>
      <c r="H709" s="61">
        <v>25649.51</v>
      </c>
      <c r="I709" s="627">
        <v>-256495.1</v>
      </c>
      <c r="J709" s="60" t="s">
        <v>3923</v>
      </c>
    </row>
    <row r="710" spans="1:10">
      <c r="A710" s="60" t="s">
        <v>5063</v>
      </c>
      <c r="B710" s="626" t="s">
        <v>82</v>
      </c>
      <c r="C710" s="626">
        <v>3</v>
      </c>
      <c r="D710" s="60">
        <v>1474</v>
      </c>
      <c r="E710" s="60" t="s">
        <v>2656</v>
      </c>
      <c r="F710" s="61">
        <v>47277508.670000002</v>
      </c>
      <c r="G710" s="60">
        <v>0</v>
      </c>
      <c r="H710" s="61">
        <v>4034261.2</v>
      </c>
      <c r="I710" s="627">
        <v>-51311769.869999997</v>
      </c>
      <c r="J710" s="60" t="s">
        <v>3923</v>
      </c>
    </row>
    <row r="711" spans="1:10">
      <c r="A711" s="60" t="s">
        <v>5064</v>
      </c>
      <c r="B711" s="626" t="s">
        <v>82</v>
      </c>
      <c r="C711" s="626">
        <v>3</v>
      </c>
      <c r="D711" s="60">
        <v>1475</v>
      </c>
      <c r="E711" s="60" t="s">
        <v>2657</v>
      </c>
      <c r="F711" s="61">
        <v>1311301.27</v>
      </c>
      <c r="G711" s="60">
        <v>0</v>
      </c>
      <c r="H711" s="60">
        <v>0</v>
      </c>
      <c r="I711" s="627">
        <v>-1311301.27</v>
      </c>
      <c r="J711" s="60" t="s">
        <v>3923</v>
      </c>
    </row>
    <row r="712" spans="1:10">
      <c r="A712" s="60" t="s">
        <v>285</v>
      </c>
      <c r="B712" s="626" t="s">
        <v>77</v>
      </c>
      <c r="C712" s="626">
        <v>3</v>
      </c>
      <c r="D712" s="60">
        <v>779</v>
      </c>
      <c r="E712" s="60" t="s">
        <v>2658</v>
      </c>
      <c r="F712" s="61">
        <v>24655420.43</v>
      </c>
      <c r="G712" s="61">
        <v>2536508.5699999998</v>
      </c>
      <c r="H712" s="60">
        <v>0</v>
      </c>
      <c r="I712" s="627">
        <v>27191929</v>
      </c>
      <c r="J712" s="60" t="s">
        <v>3925</v>
      </c>
    </row>
    <row r="713" spans="1:10">
      <c r="A713" s="60" t="s">
        <v>286</v>
      </c>
      <c r="B713" s="626" t="s">
        <v>77</v>
      </c>
      <c r="C713" s="626">
        <v>3</v>
      </c>
      <c r="D713" s="60">
        <v>780</v>
      </c>
      <c r="E713" s="60" t="s">
        <v>691</v>
      </c>
      <c r="F713" s="61">
        <v>24655420.43</v>
      </c>
      <c r="G713" s="61">
        <v>2536508.5699999998</v>
      </c>
      <c r="H713" s="60">
        <v>0</v>
      </c>
      <c r="I713" s="627">
        <v>27191929</v>
      </c>
      <c r="J713" s="60" t="s">
        <v>3925</v>
      </c>
    </row>
    <row r="714" spans="1:10">
      <c r="A714" s="60" t="s">
        <v>5065</v>
      </c>
      <c r="B714" s="626" t="s">
        <v>82</v>
      </c>
      <c r="C714" s="626">
        <v>3</v>
      </c>
      <c r="D714" s="60">
        <v>781</v>
      </c>
      <c r="E714" s="60" t="s">
        <v>2190</v>
      </c>
      <c r="F714" s="61">
        <v>3333746.21</v>
      </c>
      <c r="G714" s="61">
        <v>339020.4</v>
      </c>
      <c r="H714" s="60">
        <v>0</v>
      </c>
      <c r="I714" s="627">
        <v>3672766.61</v>
      </c>
      <c r="J714" s="60" t="s">
        <v>3925</v>
      </c>
    </row>
    <row r="715" spans="1:10">
      <c r="A715" s="60" t="s">
        <v>5066</v>
      </c>
      <c r="B715" s="626" t="s">
        <v>82</v>
      </c>
      <c r="C715" s="626">
        <v>3</v>
      </c>
      <c r="D715" s="60">
        <v>782</v>
      </c>
      <c r="E715" s="60" t="s">
        <v>406</v>
      </c>
      <c r="F715" s="61">
        <v>15355437.16</v>
      </c>
      <c r="G715" s="61">
        <v>1561548.5</v>
      </c>
      <c r="H715" s="60">
        <v>0</v>
      </c>
      <c r="I715" s="627">
        <v>16916985.66</v>
      </c>
      <c r="J715" s="60" t="s">
        <v>3925</v>
      </c>
    </row>
    <row r="716" spans="1:10">
      <c r="A716" s="60" t="s">
        <v>5067</v>
      </c>
      <c r="B716" s="626" t="s">
        <v>82</v>
      </c>
      <c r="C716" s="626">
        <v>3</v>
      </c>
      <c r="D716" s="60">
        <v>783</v>
      </c>
      <c r="E716" s="60" t="s">
        <v>405</v>
      </c>
      <c r="F716" s="61">
        <v>5966237.0599999996</v>
      </c>
      <c r="G716" s="61">
        <v>635939.67000000004</v>
      </c>
      <c r="H716" s="60">
        <v>0</v>
      </c>
      <c r="I716" s="627">
        <v>6602176.7300000004</v>
      </c>
      <c r="J716" s="60" t="s">
        <v>3925</v>
      </c>
    </row>
    <row r="717" spans="1:10">
      <c r="A717" s="60" t="s">
        <v>290</v>
      </c>
      <c r="B717" s="626" t="s">
        <v>77</v>
      </c>
      <c r="C717" s="626">
        <v>3</v>
      </c>
      <c r="D717" s="60">
        <v>787</v>
      </c>
      <c r="E717" s="60" t="s">
        <v>2659</v>
      </c>
      <c r="F717" s="61">
        <v>163029933.49000001</v>
      </c>
      <c r="G717" s="61">
        <v>15942277.99</v>
      </c>
      <c r="H717" s="61">
        <v>378007.57</v>
      </c>
      <c r="I717" s="627">
        <v>178594203.91</v>
      </c>
      <c r="J717" s="60" t="s">
        <v>3925</v>
      </c>
    </row>
    <row r="718" spans="1:10">
      <c r="A718" s="60" t="s">
        <v>291</v>
      </c>
      <c r="B718" s="626" t="s">
        <v>77</v>
      </c>
      <c r="C718" s="626">
        <v>3</v>
      </c>
      <c r="D718" s="60">
        <v>788</v>
      </c>
      <c r="E718" s="60" t="s">
        <v>2660</v>
      </c>
      <c r="F718" s="61">
        <v>48778788.210000001</v>
      </c>
      <c r="G718" s="61">
        <v>6141614.8600000003</v>
      </c>
      <c r="H718" s="61">
        <v>75144.41</v>
      </c>
      <c r="I718" s="627">
        <v>54845258.659999996</v>
      </c>
      <c r="J718" s="60" t="s">
        <v>3925</v>
      </c>
    </row>
    <row r="719" spans="1:10">
      <c r="A719" s="60" t="s">
        <v>292</v>
      </c>
      <c r="B719" s="626" t="s">
        <v>77</v>
      </c>
      <c r="C719" s="626">
        <v>3</v>
      </c>
      <c r="D719" s="60">
        <v>789</v>
      </c>
      <c r="E719" s="60" t="s">
        <v>707</v>
      </c>
      <c r="F719" s="61">
        <v>20560391.41</v>
      </c>
      <c r="G719" s="61">
        <v>2342478.9300000002</v>
      </c>
      <c r="H719" s="61">
        <v>75144.41</v>
      </c>
      <c r="I719" s="627">
        <v>22827725.93</v>
      </c>
      <c r="J719" s="60" t="s">
        <v>3925</v>
      </c>
    </row>
    <row r="720" spans="1:10">
      <c r="A720" s="60" t="s">
        <v>5068</v>
      </c>
      <c r="B720" s="626" t="s">
        <v>77</v>
      </c>
      <c r="C720" s="626">
        <v>3</v>
      </c>
      <c r="D720" s="60">
        <v>790</v>
      </c>
      <c r="E720" s="60" t="s">
        <v>2661</v>
      </c>
      <c r="F720" s="61">
        <v>11116990.890000001</v>
      </c>
      <c r="G720" s="61">
        <v>1225555.96</v>
      </c>
      <c r="H720" s="61">
        <v>18866.59</v>
      </c>
      <c r="I720" s="627">
        <v>12323680.26</v>
      </c>
      <c r="J720" s="60" t="s">
        <v>3925</v>
      </c>
    </row>
    <row r="721" spans="1:10">
      <c r="A721" s="60" t="s">
        <v>5069</v>
      </c>
      <c r="B721" s="626" t="s">
        <v>82</v>
      </c>
      <c r="C721" s="626">
        <v>3</v>
      </c>
      <c r="D721" s="60">
        <v>791</v>
      </c>
      <c r="E721" s="60" t="s">
        <v>2662</v>
      </c>
      <c r="F721" s="61">
        <v>5790811.5300000003</v>
      </c>
      <c r="G721" s="61">
        <v>632303.99</v>
      </c>
      <c r="H721" s="60">
        <v>0</v>
      </c>
      <c r="I721" s="627">
        <v>6423115.5199999996</v>
      </c>
      <c r="J721" s="60" t="s">
        <v>3925</v>
      </c>
    </row>
    <row r="722" spans="1:10">
      <c r="A722" s="60" t="s">
        <v>5070</v>
      </c>
      <c r="B722" s="626" t="s">
        <v>82</v>
      </c>
      <c r="C722" s="626">
        <v>3</v>
      </c>
      <c r="D722" s="60">
        <v>792</v>
      </c>
      <c r="E722" s="60" t="s">
        <v>2554</v>
      </c>
      <c r="F722" s="61">
        <v>1245030.01</v>
      </c>
      <c r="G722" s="61">
        <v>130375.03999999999</v>
      </c>
      <c r="H722" s="60">
        <v>0</v>
      </c>
      <c r="I722" s="627">
        <v>1375405.05</v>
      </c>
      <c r="J722" s="60" t="s">
        <v>3925</v>
      </c>
    </row>
    <row r="723" spans="1:10">
      <c r="A723" s="60" t="s">
        <v>5071</v>
      </c>
      <c r="B723" s="626" t="s">
        <v>82</v>
      </c>
      <c r="C723" s="626">
        <v>3</v>
      </c>
      <c r="D723" s="60">
        <v>793</v>
      </c>
      <c r="E723" s="60" t="s">
        <v>2663</v>
      </c>
      <c r="F723" s="61">
        <v>819063.51</v>
      </c>
      <c r="G723" s="61">
        <v>90921.11</v>
      </c>
      <c r="H723" s="60">
        <v>0</v>
      </c>
      <c r="I723" s="627">
        <v>909984.62</v>
      </c>
      <c r="J723" s="60" t="s">
        <v>3925</v>
      </c>
    </row>
    <row r="724" spans="1:10">
      <c r="A724" s="60" t="s">
        <v>5072</v>
      </c>
      <c r="B724" s="626" t="s">
        <v>82</v>
      </c>
      <c r="C724" s="626">
        <v>3</v>
      </c>
      <c r="D724" s="60">
        <v>794</v>
      </c>
      <c r="E724" s="60" t="s">
        <v>2664</v>
      </c>
      <c r="F724" s="61">
        <v>16410.580000000002</v>
      </c>
      <c r="G724" s="61">
        <v>1190.6600000000001</v>
      </c>
      <c r="H724" s="60">
        <v>0</v>
      </c>
      <c r="I724" s="627">
        <v>17601.240000000002</v>
      </c>
      <c r="J724" s="60" t="s">
        <v>3925</v>
      </c>
    </row>
    <row r="725" spans="1:10">
      <c r="A725" s="60" t="s">
        <v>5073</v>
      </c>
      <c r="B725" s="626" t="s">
        <v>82</v>
      </c>
      <c r="C725" s="626">
        <v>3</v>
      </c>
      <c r="D725" s="60">
        <v>795</v>
      </c>
      <c r="E725" s="60" t="s">
        <v>2665</v>
      </c>
      <c r="F725" s="61">
        <v>162651.12</v>
      </c>
      <c r="G725" s="61">
        <v>20067.240000000002</v>
      </c>
      <c r="H725" s="60">
        <v>0</v>
      </c>
      <c r="I725" s="627">
        <v>182718.36</v>
      </c>
      <c r="J725" s="60" t="s">
        <v>3925</v>
      </c>
    </row>
    <row r="726" spans="1:10">
      <c r="A726" s="60" t="s">
        <v>5074</v>
      </c>
      <c r="B726" s="626" t="s">
        <v>82</v>
      </c>
      <c r="C726" s="626">
        <v>3</v>
      </c>
      <c r="D726" s="60">
        <v>796</v>
      </c>
      <c r="E726" s="60" t="s">
        <v>2666</v>
      </c>
      <c r="F726" s="61">
        <v>2334862.31</v>
      </c>
      <c r="G726" s="61">
        <v>254121.59</v>
      </c>
      <c r="H726" s="60">
        <v>0</v>
      </c>
      <c r="I726" s="627">
        <v>2588983.9</v>
      </c>
      <c r="J726" s="60" t="s">
        <v>3925</v>
      </c>
    </row>
    <row r="727" spans="1:10">
      <c r="A727" s="60" t="s">
        <v>5075</v>
      </c>
      <c r="B727" s="626" t="s">
        <v>82</v>
      </c>
      <c r="C727" s="626">
        <v>3</v>
      </c>
      <c r="D727" s="60">
        <v>797</v>
      </c>
      <c r="E727" s="60" t="s">
        <v>2667</v>
      </c>
      <c r="F727" s="61">
        <v>275917.88</v>
      </c>
      <c r="G727" s="61">
        <v>27694.86</v>
      </c>
      <c r="H727" s="60">
        <v>0</v>
      </c>
      <c r="I727" s="627">
        <v>303612.74</v>
      </c>
      <c r="J727" s="60" t="s">
        <v>3925</v>
      </c>
    </row>
    <row r="728" spans="1:10">
      <c r="A728" s="60" t="s">
        <v>5076</v>
      </c>
      <c r="B728" s="626" t="s">
        <v>82</v>
      </c>
      <c r="C728" s="626">
        <v>3</v>
      </c>
      <c r="D728" s="60">
        <v>799</v>
      </c>
      <c r="E728" s="60" t="s">
        <v>2668</v>
      </c>
      <c r="F728" s="61">
        <v>292785.12</v>
      </c>
      <c r="G728" s="61">
        <v>15064.58</v>
      </c>
      <c r="H728" s="60">
        <v>0</v>
      </c>
      <c r="I728" s="627">
        <v>307849.7</v>
      </c>
      <c r="J728" s="60" t="s">
        <v>3925</v>
      </c>
    </row>
    <row r="729" spans="1:10">
      <c r="A729" s="60" t="s">
        <v>5077</v>
      </c>
      <c r="B729" s="626" t="s">
        <v>82</v>
      </c>
      <c r="C729" s="626">
        <v>3</v>
      </c>
      <c r="D729" s="60">
        <v>800</v>
      </c>
      <c r="E729" s="60" t="s">
        <v>2669</v>
      </c>
      <c r="F729" s="61">
        <v>313302.19</v>
      </c>
      <c r="G729" s="61">
        <v>34517.75</v>
      </c>
      <c r="H729" s="60">
        <v>0</v>
      </c>
      <c r="I729" s="627">
        <v>347819.94</v>
      </c>
      <c r="J729" s="60" t="s">
        <v>3925</v>
      </c>
    </row>
    <row r="730" spans="1:10">
      <c r="A730" s="60" t="s">
        <v>5078</v>
      </c>
      <c r="B730" s="626" t="s">
        <v>82</v>
      </c>
      <c r="C730" s="626">
        <v>3</v>
      </c>
      <c r="D730" s="60">
        <v>801</v>
      </c>
      <c r="E730" s="60" t="s">
        <v>2670</v>
      </c>
      <c r="F730" s="61">
        <v>43941.22</v>
      </c>
      <c r="G730" s="61">
        <v>5410.56</v>
      </c>
      <c r="H730" s="60">
        <v>0</v>
      </c>
      <c r="I730" s="627">
        <v>49351.78</v>
      </c>
      <c r="J730" s="60" t="s">
        <v>3925</v>
      </c>
    </row>
    <row r="731" spans="1:10">
      <c r="A731" s="60" t="s">
        <v>5079</v>
      </c>
      <c r="B731" s="626" t="s">
        <v>82</v>
      </c>
      <c r="C731" s="626">
        <v>3</v>
      </c>
      <c r="D731" s="60">
        <v>802</v>
      </c>
      <c r="E731" s="60" t="s">
        <v>2671</v>
      </c>
      <c r="F731" s="61">
        <v>44483.73</v>
      </c>
      <c r="G731" s="61">
        <v>4937.08</v>
      </c>
      <c r="H731" s="60">
        <v>0</v>
      </c>
      <c r="I731" s="627">
        <v>49420.81</v>
      </c>
      <c r="J731" s="60" t="s">
        <v>3925</v>
      </c>
    </row>
    <row r="732" spans="1:10">
      <c r="A732" s="60" t="s">
        <v>5081</v>
      </c>
      <c r="B732" s="626" t="s">
        <v>82</v>
      </c>
      <c r="C732" s="626">
        <v>3</v>
      </c>
      <c r="D732" s="60">
        <v>1285</v>
      </c>
      <c r="E732" s="60" t="s">
        <v>2673</v>
      </c>
      <c r="F732" s="61">
        <v>28000</v>
      </c>
      <c r="G732" s="61">
        <v>3000</v>
      </c>
      <c r="H732" s="60">
        <v>0</v>
      </c>
      <c r="I732" s="627">
        <v>31000</v>
      </c>
      <c r="J732" s="60" t="s">
        <v>3925</v>
      </c>
    </row>
    <row r="733" spans="1:10">
      <c r="A733" s="60" t="s">
        <v>5082</v>
      </c>
      <c r="B733" s="626" t="s">
        <v>82</v>
      </c>
      <c r="C733" s="626">
        <v>3</v>
      </c>
      <c r="D733" s="60">
        <v>1719</v>
      </c>
      <c r="E733" s="60" t="s">
        <v>2674</v>
      </c>
      <c r="F733" s="61">
        <v>67313.98</v>
      </c>
      <c r="G733" s="61">
        <v>5951.5</v>
      </c>
      <c r="H733" s="60">
        <v>0</v>
      </c>
      <c r="I733" s="627">
        <v>73265.48</v>
      </c>
      <c r="J733" s="60" t="s">
        <v>3925</v>
      </c>
    </row>
    <row r="734" spans="1:10">
      <c r="A734" s="60" t="s">
        <v>5083</v>
      </c>
      <c r="B734" s="626" t="s">
        <v>82</v>
      </c>
      <c r="C734" s="626">
        <v>3</v>
      </c>
      <c r="D734" s="60">
        <v>2334</v>
      </c>
      <c r="E734" s="60" t="s">
        <v>2675</v>
      </c>
      <c r="F734" s="61">
        <v>296155.76</v>
      </c>
      <c r="G734" s="60">
        <v>0</v>
      </c>
      <c r="H734" s="61">
        <v>17774.189999999999</v>
      </c>
      <c r="I734" s="627">
        <v>-313929.95</v>
      </c>
      <c r="J734" s="60" t="s">
        <v>3923</v>
      </c>
    </row>
    <row r="735" spans="1:10">
      <c r="A735" s="60" t="s">
        <v>5084</v>
      </c>
      <c r="B735" s="626" t="s">
        <v>82</v>
      </c>
      <c r="C735" s="626">
        <v>3</v>
      </c>
      <c r="D735" s="60">
        <v>2690</v>
      </c>
      <c r="E735" s="60" t="s">
        <v>6415</v>
      </c>
      <c r="F735" s="61">
        <v>7812.08</v>
      </c>
      <c r="G735" s="60">
        <v>0</v>
      </c>
      <c r="H735" s="61">
        <v>1092.4000000000001</v>
      </c>
      <c r="I735" s="627">
        <v>-8904.48</v>
      </c>
      <c r="J735" s="60" t="s">
        <v>3923</v>
      </c>
    </row>
    <row r="736" spans="1:10">
      <c r="A736" s="60" t="s">
        <v>5085</v>
      </c>
      <c r="B736" s="626" t="s">
        <v>82</v>
      </c>
      <c r="C736" s="626">
        <v>3</v>
      </c>
      <c r="D736" s="60">
        <v>2693</v>
      </c>
      <c r="E736" s="60" t="s">
        <v>2677</v>
      </c>
      <c r="F736" s="61">
        <v>1462</v>
      </c>
      <c r="G736" s="60">
        <v>0</v>
      </c>
      <c r="H736" s="60">
        <v>0</v>
      </c>
      <c r="I736" s="627">
        <v>-1462</v>
      </c>
      <c r="J736" s="60" t="s">
        <v>3923</v>
      </c>
    </row>
    <row r="737" spans="1:10">
      <c r="A737" s="60" t="s">
        <v>5086</v>
      </c>
      <c r="B737" s="626" t="s">
        <v>82</v>
      </c>
      <c r="C737" s="626">
        <v>3</v>
      </c>
      <c r="D737" s="60">
        <v>3871</v>
      </c>
      <c r="E737" s="60" t="s">
        <v>5444</v>
      </c>
      <c r="F737" s="61">
        <v>12152.45</v>
      </c>
      <c r="G737" s="60">
        <v>0</v>
      </c>
      <c r="H737" s="60">
        <v>0</v>
      </c>
      <c r="I737" s="627">
        <v>-12152.45</v>
      </c>
      <c r="J737" s="60" t="s">
        <v>3923</v>
      </c>
    </row>
    <row r="738" spans="1:10">
      <c r="A738" s="60" t="s">
        <v>5087</v>
      </c>
      <c r="B738" s="626" t="s">
        <v>77</v>
      </c>
      <c r="C738" s="626">
        <v>3</v>
      </c>
      <c r="D738" s="60">
        <v>803</v>
      </c>
      <c r="E738" s="60" t="s">
        <v>2678</v>
      </c>
      <c r="F738" s="61">
        <v>297280.89</v>
      </c>
      <c r="G738" s="61">
        <v>33031.21</v>
      </c>
      <c r="H738" s="60">
        <v>0</v>
      </c>
      <c r="I738" s="627">
        <v>330312.09999999998</v>
      </c>
      <c r="J738" s="60" t="s">
        <v>3925</v>
      </c>
    </row>
    <row r="739" spans="1:10">
      <c r="A739" s="60" t="s">
        <v>5088</v>
      </c>
      <c r="B739" s="626" t="s">
        <v>82</v>
      </c>
      <c r="C739" s="626">
        <v>3</v>
      </c>
      <c r="D739" s="60">
        <v>804</v>
      </c>
      <c r="E739" s="60" t="s">
        <v>2679</v>
      </c>
      <c r="F739" s="61">
        <v>212343.48</v>
      </c>
      <c r="G739" s="61">
        <v>23593.72</v>
      </c>
      <c r="H739" s="60">
        <v>0</v>
      </c>
      <c r="I739" s="627">
        <v>235937.2</v>
      </c>
      <c r="J739" s="60" t="s">
        <v>3925</v>
      </c>
    </row>
    <row r="740" spans="1:10">
      <c r="A740" s="60" t="s">
        <v>5089</v>
      </c>
      <c r="B740" s="626" t="s">
        <v>82</v>
      </c>
      <c r="C740" s="626">
        <v>3</v>
      </c>
      <c r="D740" s="60">
        <v>806</v>
      </c>
      <c r="E740" s="60" t="s">
        <v>2680</v>
      </c>
      <c r="F740" s="61">
        <v>84937.41</v>
      </c>
      <c r="G740" s="61">
        <v>9437.49</v>
      </c>
      <c r="H740" s="60">
        <v>0</v>
      </c>
      <c r="I740" s="627">
        <v>94374.9</v>
      </c>
      <c r="J740" s="60" t="s">
        <v>3925</v>
      </c>
    </row>
    <row r="741" spans="1:10">
      <c r="A741" s="60" t="s">
        <v>5092</v>
      </c>
      <c r="B741" s="626" t="s">
        <v>77</v>
      </c>
      <c r="C741" s="626">
        <v>3</v>
      </c>
      <c r="D741" s="60">
        <v>808</v>
      </c>
      <c r="E741" s="60" t="s">
        <v>2685</v>
      </c>
      <c r="F741" s="61">
        <v>3796082.83</v>
      </c>
      <c r="G741" s="61">
        <v>433871.12</v>
      </c>
      <c r="H741" s="61">
        <v>6078.77</v>
      </c>
      <c r="I741" s="627">
        <v>4223875.18</v>
      </c>
      <c r="J741" s="60" t="s">
        <v>3925</v>
      </c>
    </row>
    <row r="742" spans="1:10">
      <c r="A742" s="60" t="s">
        <v>5093</v>
      </c>
      <c r="B742" s="626" t="s">
        <v>82</v>
      </c>
      <c r="C742" s="626">
        <v>3</v>
      </c>
      <c r="D742" s="60">
        <v>809</v>
      </c>
      <c r="E742" s="60" t="s">
        <v>404</v>
      </c>
      <c r="F742" s="61">
        <v>2978415.11</v>
      </c>
      <c r="G742" s="61">
        <v>328453.59999999998</v>
      </c>
      <c r="H742" s="60">
        <v>0</v>
      </c>
      <c r="I742" s="627">
        <v>3306868.71</v>
      </c>
      <c r="J742" s="60" t="s">
        <v>3925</v>
      </c>
    </row>
    <row r="743" spans="1:10">
      <c r="A743" s="60" t="s">
        <v>5094</v>
      </c>
      <c r="B743" s="626" t="s">
        <v>82</v>
      </c>
      <c r="C743" s="626">
        <v>3</v>
      </c>
      <c r="D743" s="60">
        <v>810</v>
      </c>
      <c r="E743" s="60" t="s">
        <v>409</v>
      </c>
      <c r="F743" s="61">
        <v>912190.05</v>
      </c>
      <c r="G743" s="61">
        <v>100290.62</v>
      </c>
      <c r="H743" s="60">
        <v>0</v>
      </c>
      <c r="I743" s="627">
        <v>1012480.67</v>
      </c>
      <c r="J743" s="60" t="s">
        <v>3925</v>
      </c>
    </row>
    <row r="744" spans="1:10">
      <c r="A744" s="60" t="s">
        <v>5095</v>
      </c>
      <c r="B744" s="626" t="s">
        <v>82</v>
      </c>
      <c r="C744" s="626">
        <v>3</v>
      </c>
      <c r="D744" s="60">
        <v>811</v>
      </c>
      <c r="E744" s="60" t="s">
        <v>2548</v>
      </c>
      <c r="F744" s="61">
        <v>41797.07</v>
      </c>
      <c r="G744" s="61">
        <v>5126.8999999999996</v>
      </c>
      <c r="H744" s="60">
        <v>0</v>
      </c>
      <c r="I744" s="627">
        <v>46923.97</v>
      </c>
      <c r="J744" s="60" t="s">
        <v>3925</v>
      </c>
    </row>
    <row r="745" spans="1:10">
      <c r="A745" s="60" t="s">
        <v>5096</v>
      </c>
      <c r="B745" s="626" t="s">
        <v>82</v>
      </c>
      <c r="C745" s="626">
        <v>3</v>
      </c>
      <c r="D745" s="60">
        <v>2697</v>
      </c>
      <c r="E745" s="60" t="s">
        <v>6418</v>
      </c>
      <c r="F745" s="61">
        <v>104581.67</v>
      </c>
      <c r="G745" s="60">
        <v>0</v>
      </c>
      <c r="H745" s="61">
        <v>4656.84</v>
      </c>
      <c r="I745" s="627">
        <v>-109238.51</v>
      </c>
      <c r="J745" s="60" t="s">
        <v>3923</v>
      </c>
    </row>
    <row r="746" spans="1:10">
      <c r="A746" s="60" t="s">
        <v>5097</v>
      </c>
      <c r="B746" s="626" t="s">
        <v>82</v>
      </c>
      <c r="C746" s="626">
        <v>3</v>
      </c>
      <c r="D746" s="60">
        <v>2698</v>
      </c>
      <c r="E746" s="60" t="s">
        <v>6419</v>
      </c>
      <c r="F746" s="61">
        <v>31737.73</v>
      </c>
      <c r="G746" s="60">
        <v>0</v>
      </c>
      <c r="H746" s="61">
        <v>1421.93</v>
      </c>
      <c r="I746" s="627">
        <v>-33159.660000000003</v>
      </c>
      <c r="J746" s="60" t="s">
        <v>3923</v>
      </c>
    </row>
    <row r="747" spans="1:10">
      <c r="A747" s="60" t="s">
        <v>5099</v>
      </c>
      <c r="B747" s="626" t="s">
        <v>77</v>
      </c>
      <c r="C747" s="626">
        <v>3</v>
      </c>
      <c r="D747" s="60">
        <v>813</v>
      </c>
      <c r="E747" s="60" t="s">
        <v>2687</v>
      </c>
      <c r="F747" s="61">
        <v>38446.11</v>
      </c>
      <c r="G747" s="60">
        <v>0</v>
      </c>
      <c r="H747" s="60">
        <v>0</v>
      </c>
      <c r="I747" s="627">
        <v>38446.11</v>
      </c>
      <c r="J747" s="60" t="s">
        <v>3925</v>
      </c>
    </row>
    <row r="748" spans="1:10">
      <c r="A748" s="60" t="s">
        <v>5100</v>
      </c>
      <c r="B748" s="626" t="s">
        <v>82</v>
      </c>
      <c r="C748" s="626">
        <v>3</v>
      </c>
      <c r="D748" s="60">
        <v>814</v>
      </c>
      <c r="E748" s="60" t="s">
        <v>2662</v>
      </c>
      <c r="F748" s="61">
        <v>38446.11</v>
      </c>
      <c r="G748" s="60">
        <v>0</v>
      </c>
      <c r="H748" s="60">
        <v>0</v>
      </c>
      <c r="I748" s="627">
        <v>38446.11</v>
      </c>
      <c r="J748" s="60" t="s">
        <v>3925</v>
      </c>
    </row>
    <row r="749" spans="1:10">
      <c r="A749" s="60" t="s">
        <v>5102</v>
      </c>
      <c r="B749" s="626" t="s">
        <v>77</v>
      </c>
      <c r="C749" s="626">
        <v>3</v>
      </c>
      <c r="D749" s="60">
        <v>817</v>
      </c>
      <c r="E749" s="60" t="s">
        <v>2690</v>
      </c>
      <c r="F749" s="61">
        <v>3549847.27</v>
      </c>
      <c r="G749" s="61">
        <v>422718.21</v>
      </c>
      <c r="H749" s="60">
        <v>0</v>
      </c>
      <c r="I749" s="627">
        <v>3972565.48</v>
      </c>
      <c r="J749" s="60" t="s">
        <v>3925</v>
      </c>
    </row>
    <row r="750" spans="1:10">
      <c r="A750" s="60" t="s">
        <v>5103</v>
      </c>
      <c r="B750" s="626" t="s">
        <v>82</v>
      </c>
      <c r="C750" s="626">
        <v>3</v>
      </c>
      <c r="D750" s="60">
        <v>818</v>
      </c>
      <c r="E750" s="60" t="s">
        <v>2692</v>
      </c>
      <c r="F750" s="60">
        <v>635.4</v>
      </c>
      <c r="G750" s="60">
        <v>0</v>
      </c>
      <c r="H750" s="60">
        <v>0</v>
      </c>
      <c r="I750" s="627">
        <v>635.4</v>
      </c>
      <c r="J750" s="60" t="s">
        <v>3925</v>
      </c>
    </row>
    <row r="751" spans="1:10">
      <c r="A751" s="60" t="s">
        <v>5104</v>
      </c>
      <c r="B751" s="626" t="s">
        <v>82</v>
      </c>
      <c r="C751" s="626">
        <v>3</v>
      </c>
      <c r="D751" s="60">
        <v>819</v>
      </c>
      <c r="E751" s="60" t="s">
        <v>2693</v>
      </c>
      <c r="F751" s="61">
        <v>1387230.75</v>
      </c>
      <c r="G751" s="61">
        <v>152840.32000000001</v>
      </c>
      <c r="H751" s="60">
        <v>0</v>
      </c>
      <c r="I751" s="627">
        <v>1540071.07</v>
      </c>
      <c r="J751" s="60" t="s">
        <v>3925</v>
      </c>
    </row>
    <row r="752" spans="1:10">
      <c r="A752" s="60" t="s">
        <v>5105</v>
      </c>
      <c r="B752" s="626" t="s">
        <v>82</v>
      </c>
      <c r="C752" s="626">
        <v>3</v>
      </c>
      <c r="D752" s="60">
        <v>820</v>
      </c>
      <c r="E752" s="60" t="s">
        <v>2694</v>
      </c>
      <c r="F752" s="61">
        <v>1495731.63</v>
      </c>
      <c r="G752" s="61">
        <v>177461.76000000001</v>
      </c>
      <c r="H752" s="60">
        <v>0</v>
      </c>
      <c r="I752" s="627">
        <v>1673193.39</v>
      </c>
      <c r="J752" s="60" t="s">
        <v>3925</v>
      </c>
    </row>
    <row r="753" spans="1:10">
      <c r="A753" s="60" t="s">
        <v>5106</v>
      </c>
      <c r="B753" s="626" t="s">
        <v>82</v>
      </c>
      <c r="C753" s="626">
        <v>3</v>
      </c>
      <c r="D753" s="60">
        <v>821</v>
      </c>
      <c r="E753" s="60" t="s">
        <v>2695</v>
      </c>
      <c r="F753" s="61">
        <v>319039.7</v>
      </c>
      <c r="G753" s="61">
        <v>31280.71</v>
      </c>
      <c r="H753" s="60">
        <v>0</v>
      </c>
      <c r="I753" s="627">
        <v>350320.41</v>
      </c>
      <c r="J753" s="60" t="s">
        <v>3925</v>
      </c>
    </row>
    <row r="754" spans="1:10">
      <c r="A754" s="60" t="s">
        <v>5107</v>
      </c>
      <c r="B754" s="626" t="s">
        <v>82</v>
      </c>
      <c r="C754" s="626">
        <v>3</v>
      </c>
      <c r="D754" s="60">
        <v>822</v>
      </c>
      <c r="E754" s="60" t="s">
        <v>2696</v>
      </c>
      <c r="F754" s="61">
        <v>93536.960000000006</v>
      </c>
      <c r="G754" s="61">
        <v>19364.830000000002</v>
      </c>
      <c r="H754" s="60">
        <v>0</v>
      </c>
      <c r="I754" s="627">
        <v>112901.79</v>
      </c>
      <c r="J754" s="60" t="s">
        <v>3925</v>
      </c>
    </row>
    <row r="755" spans="1:10">
      <c r="A755" s="60" t="s">
        <v>5108</v>
      </c>
      <c r="B755" s="626" t="s">
        <v>82</v>
      </c>
      <c r="C755" s="626">
        <v>3</v>
      </c>
      <c r="D755" s="60">
        <v>823</v>
      </c>
      <c r="E755" s="60" t="s">
        <v>2697</v>
      </c>
      <c r="F755" s="61">
        <v>65780.63</v>
      </c>
      <c r="G755" s="61">
        <v>11249.92</v>
      </c>
      <c r="H755" s="60">
        <v>0</v>
      </c>
      <c r="I755" s="627">
        <v>77030.55</v>
      </c>
      <c r="J755" s="60" t="s">
        <v>3925</v>
      </c>
    </row>
    <row r="756" spans="1:10">
      <c r="A756" s="60" t="s">
        <v>5109</v>
      </c>
      <c r="B756" s="626" t="s">
        <v>82</v>
      </c>
      <c r="C756" s="626">
        <v>3</v>
      </c>
      <c r="D756" s="60">
        <v>824</v>
      </c>
      <c r="E756" s="60" t="s">
        <v>6424</v>
      </c>
      <c r="F756" s="61">
        <v>30820.09</v>
      </c>
      <c r="G756" s="61">
        <v>10576.22</v>
      </c>
      <c r="H756" s="60">
        <v>0</v>
      </c>
      <c r="I756" s="627">
        <v>41396.31</v>
      </c>
      <c r="J756" s="60" t="s">
        <v>3925</v>
      </c>
    </row>
    <row r="757" spans="1:10">
      <c r="A757" s="60" t="s">
        <v>5110</v>
      </c>
      <c r="B757" s="626" t="s">
        <v>82</v>
      </c>
      <c r="C757" s="626">
        <v>3</v>
      </c>
      <c r="D757" s="60">
        <v>825</v>
      </c>
      <c r="E757" s="60" t="s">
        <v>2698</v>
      </c>
      <c r="F757" s="61">
        <v>74442</v>
      </c>
      <c r="G757" s="61">
        <v>5859.59</v>
      </c>
      <c r="H757" s="60">
        <v>0</v>
      </c>
      <c r="I757" s="627">
        <v>80301.59</v>
      </c>
      <c r="J757" s="60" t="s">
        <v>3925</v>
      </c>
    </row>
    <row r="758" spans="1:10">
      <c r="A758" s="60" t="s">
        <v>5111</v>
      </c>
      <c r="B758" s="626" t="s">
        <v>82</v>
      </c>
      <c r="C758" s="626">
        <v>3</v>
      </c>
      <c r="D758" s="60">
        <v>1228</v>
      </c>
      <c r="E758" s="60" t="s">
        <v>2699</v>
      </c>
      <c r="F758" s="61">
        <v>52943.21</v>
      </c>
      <c r="G758" s="61">
        <v>4181.26</v>
      </c>
      <c r="H758" s="60">
        <v>0</v>
      </c>
      <c r="I758" s="627">
        <v>57124.47</v>
      </c>
      <c r="J758" s="60" t="s">
        <v>3925</v>
      </c>
    </row>
    <row r="759" spans="1:10">
      <c r="A759" s="60" t="s">
        <v>5112</v>
      </c>
      <c r="B759" s="626" t="s">
        <v>82</v>
      </c>
      <c r="C759" s="626">
        <v>3</v>
      </c>
      <c r="D759" s="60">
        <v>856</v>
      </c>
      <c r="E759" s="60" t="s">
        <v>2700</v>
      </c>
      <c r="F759" s="61">
        <v>29686.9</v>
      </c>
      <c r="G759" s="61">
        <v>9903.6</v>
      </c>
      <c r="H759" s="60">
        <v>0</v>
      </c>
      <c r="I759" s="627">
        <v>39590.5</v>
      </c>
      <c r="J759" s="60" t="s">
        <v>3925</v>
      </c>
    </row>
    <row r="760" spans="1:10">
      <c r="A760" s="60" t="s">
        <v>5113</v>
      </c>
      <c r="B760" s="626" t="s">
        <v>77</v>
      </c>
      <c r="C760" s="626">
        <v>3</v>
      </c>
      <c r="D760" s="60">
        <v>826</v>
      </c>
      <c r="E760" s="60" t="s">
        <v>2701</v>
      </c>
      <c r="F760" s="61">
        <v>451282.36</v>
      </c>
      <c r="G760" s="60">
        <v>0</v>
      </c>
      <c r="H760" s="61">
        <v>50199.05</v>
      </c>
      <c r="I760" s="627">
        <v>-501481.41</v>
      </c>
      <c r="J760" s="60" t="s">
        <v>3923</v>
      </c>
    </row>
    <row r="761" spans="1:10">
      <c r="A761" s="60" t="s">
        <v>5114</v>
      </c>
      <c r="B761" s="626" t="s">
        <v>82</v>
      </c>
      <c r="C761" s="626">
        <v>3</v>
      </c>
      <c r="D761" s="60">
        <v>827</v>
      </c>
      <c r="E761" s="60" t="s">
        <v>2692</v>
      </c>
      <c r="F761" s="60">
        <v>288</v>
      </c>
      <c r="G761" s="60">
        <v>0</v>
      </c>
      <c r="H761" s="60">
        <v>0</v>
      </c>
      <c r="I761" s="627">
        <v>-288</v>
      </c>
      <c r="J761" s="60" t="s">
        <v>3923</v>
      </c>
    </row>
    <row r="762" spans="1:10">
      <c r="A762" s="60" t="s">
        <v>5115</v>
      </c>
      <c r="B762" s="626" t="s">
        <v>82</v>
      </c>
      <c r="C762" s="626">
        <v>3</v>
      </c>
      <c r="D762" s="60">
        <v>828</v>
      </c>
      <c r="E762" s="60" t="s">
        <v>2693</v>
      </c>
      <c r="F762" s="61">
        <v>46661.24</v>
      </c>
      <c r="G762" s="60">
        <v>0</v>
      </c>
      <c r="H762" s="61">
        <v>4848</v>
      </c>
      <c r="I762" s="627">
        <v>-51509.24</v>
      </c>
      <c r="J762" s="60" t="s">
        <v>3923</v>
      </c>
    </row>
    <row r="763" spans="1:10">
      <c r="A763" s="60" t="s">
        <v>5116</v>
      </c>
      <c r="B763" s="626" t="s">
        <v>82</v>
      </c>
      <c r="C763" s="626">
        <v>3</v>
      </c>
      <c r="D763" s="60">
        <v>829</v>
      </c>
      <c r="E763" s="60" t="s">
        <v>2694</v>
      </c>
      <c r="F763" s="61">
        <v>295733.11</v>
      </c>
      <c r="G763" s="60">
        <v>0</v>
      </c>
      <c r="H763" s="61">
        <v>36728.050000000003</v>
      </c>
      <c r="I763" s="627">
        <v>-332461.15999999997</v>
      </c>
      <c r="J763" s="60" t="s">
        <v>3923</v>
      </c>
    </row>
    <row r="764" spans="1:10">
      <c r="A764" s="60" t="s">
        <v>5117</v>
      </c>
      <c r="B764" s="626" t="s">
        <v>82</v>
      </c>
      <c r="C764" s="626">
        <v>3</v>
      </c>
      <c r="D764" s="60">
        <v>830</v>
      </c>
      <c r="E764" s="60" t="s">
        <v>2695</v>
      </c>
      <c r="F764" s="61">
        <v>79909.61</v>
      </c>
      <c r="G764" s="60">
        <v>0</v>
      </c>
      <c r="H764" s="61">
        <v>7117.02</v>
      </c>
      <c r="I764" s="627">
        <v>-87026.63</v>
      </c>
      <c r="J764" s="60" t="s">
        <v>3923</v>
      </c>
    </row>
    <row r="765" spans="1:10">
      <c r="A765" s="60" t="s">
        <v>5118</v>
      </c>
      <c r="B765" s="626" t="s">
        <v>82</v>
      </c>
      <c r="C765" s="626">
        <v>3</v>
      </c>
      <c r="D765" s="60">
        <v>833</v>
      </c>
      <c r="E765" s="60" t="s">
        <v>2702</v>
      </c>
      <c r="F765" s="61">
        <v>28690.400000000001</v>
      </c>
      <c r="G765" s="60">
        <v>0</v>
      </c>
      <c r="H765" s="61">
        <v>1505.98</v>
      </c>
      <c r="I765" s="627">
        <v>-30196.38</v>
      </c>
      <c r="J765" s="60" t="s">
        <v>3923</v>
      </c>
    </row>
    <row r="766" spans="1:10">
      <c r="A766" s="60" t="s">
        <v>5119</v>
      </c>
      <c r="B766" s="626" t="s">
        <v>77</v>
      </c>
      <c r="C766" s="626">
        <v>3</v>
      </c>
      <c r="D766" s="60">
        <v>2389</v>
      </c>
      <c r="E766" s="60" t="s">
        <v>2703</v>
      </c>
      <c r="F766" s="61">
        <v>2213025.7799999998</v>
      </c>
      <c r="G766" s="61">
        <v>227302.43</v>
      </c>
      <c r="H766" s="60">
        <v>0</v>
      </c>
      <c r="I766" s="627">
        <v>2440328.21</v>
      </c>
      <c r="J766" s="60" t="s">
        <v>3925</v>
      </c>
    </row>
    <row r="767" spans="1:10">
      <c r="A767" s="60" t="s">
        <v>5120</v>
      </c>
      <c r="B767" s="626" t="s">
        <v>82</v>
      </c>
      <c r="C767" s="626">
        <v>3</v>
      </c>
      <c r="D767" s="60">
        <v>2390</v>
      </c>
      <c r="E767" s="60" t="s">
        <v>2704</v>
      </c>
      <c r="F767" s="61">
        <v>2233989.63</v>
      </c>
      <c r="G767" s="61">
        <v>227302.43</v>
      </c>
      <c r="H767" s="60">
        <v>0</v>
      </c>
      <c r="I767" s="627">
        <v>2461292.06</v>
      </c>
      <c r="J767" s="60" t="s">
        <v>3925</v>
      </c>
    </row>
    <row r="768" spans="1:10">
      <c r="A768" s="60" t="s">
        <v>5121</v>
      </c>
      <c r="B768" s="626" t="s">
        <v>82</v>
      </c>
      <c r="C768" s="626">
        <v>3</v>
      </c>
      <c r="D768" s="60">
        <v>2617</v>
      </c>
      <c r="E768" s="60" t="s">
        <v>6425</v>
      </c>
      <c r="F768" s="61">
        <v>20963.849999999999</v>
      </c>
      <c r="G768" s="60">
        <v>0</v>
      </c>
      <c r="H768" s="60">
        <v>0</v>
      </c>
      <c r="I768" s="627">
        <v>-20963.849999999999</v>
      </c>
      <c r="J768" s="60" t="s">
        <v>3923</v>
      </c>
    </row>
    <row r="769" spans="1:10">
      <c r="A769" s="60" t="s">
        <v>298</v>
      </c>
      <c r="B769" s="626" t="s">
        <v>77</v>
      </c>
      <c r="C769" s="626">
        <v>3</v>
      </c>
      <c r="D769" s="60">
        <v>834</v>
      </c>
      <c r="E769" s="60" t="s">
        <v>6426</v>
      </c>
      <c r="F769" s="61">
        <v>7655297.2999999998</v>
      </c>
      <c r="G769" s="61">
        <v>1577932.21</v>
      </c>
      <c r="H769" s="60">
        <v>0</v>
      </c>
      <c r="I769" s="627">
        <v>9233229.5099999998</v>
      </c>
      <c r="J769" s="60" t="s">
        <v>3925</v>
      </c>
    </row>
    <row r="770" spans="1:10">
      <c r="A770" s="60" t="s">
        <v>5122</v>
      </c>
      <c r="B770" s="626" t="s">
        <v>82</v>
      </c>
      <c r="C770" s="626">
        <v>3</v>
      </c>
      <c r="D770" s="60">
        <v>835</v>
      </c>
      <c r="E770" s="60" t="s">
        <v>2705</v>
      </c>
      <c r="F770" s="61">
        <v>263384.28999999998</v>
      </c>
      <c r="G770" s="60">
        <v>0</v>
      </c>
      <c r="H770" s="60">
        <v>0</v>
      </c>
      <c r="I770" s="627">
        <v>263384.28999999998</v>
      </c>
      <c r="J770" s="60" t="s">
        <v>3925</v>
      </c>
    </row>
    <row r="771" spans="1:10">
      <c r="A771" s="60" t="s">
        <v>5123</v>
      </c>
      <c r="B771" s="626" t="s">
        <v>82</v>
      </c>
      <c r="C771" s="626">
        <v>3</v>
      </c>
      <c r="D771" s="60">
        <v>836</v>
      </c>
      <c r="E771" s="60" t="s">
        <v>2706</v>
      </c>
      <c r="F771" s="61">
        <v>2281675.42</v>
      </c>
      <c r="G771" s="61">
        <v>59642.27</v>
      </c>
      <c r="H771" s="60">
        <v>0</v>
      </c>
      <c r="I771" s="627">
        <v>2341317.69</v>
      </c>
      <c r="J771" s="60" t="s">
        <v>3925</v>
      </c>
    </row>
    <row r="772" spans="1:10">
      <c r="A772" s="60" t="s">
        <v>5124</v>
      </c>
      <c r="B772" s="626" t="s">
        <v>82</v>
      </c>
      <c r="C772" s="626">
        <v>3</v>
      </c>
      <c r="D772" s="60">
        <v>837</v>
      </c>
      <c r="E772" s="60" t="s">
        <v>2707</v>
      </c>
      <c r="F772" s="61">
        <v>686545.78</v>
      </c>
      <c r="G772" s="60">
        <v>0</v>
      </c>
      <c r="H772" s="60">
        <v>0</v>
      </c>
      <c r="I772" s="627">
        <v>686545.78</v>
      </c>
      <c r="J772" s="60" t="s">
        <v>3925</v>
      </c>
    </row>
    <row r="773" spans="1:10">
      <c r="A773" s="60" t="s">
        <v>5125</v>
      </c>
      <c r="B773" s="626" t="s">
        <v>82</v>
      </c>
      <c r="C773" s="626">
        <v>3</v>
      </c>
      <c r="D773" s="60">
        <v>838</v>
      </c>
      <c r="E773" s="60" t="s">
        <v>2708</v>
      </c>
      <c r="F773" s="61">
        <v>1753298.29</v>
      </c>
      <c r="G773" s="61">
        <v>424556.02</v>
      </c>
      <c r="H773" s="60">
        <v>0</v>
      </c>
      <c r="I773" s="627">
        <v>2177854.31</v>
      </c>
      <c r="J773" s="60" t="s">
        <v>3925</v>
      </c>
    </row>
    <row r="774" spans="1:10">
      <c r="A774" s="60" t="s">
        <v>5126</v>
      </c>
      <c r="B774" s="626" t="s">
        <v>82</v>
      </c>
      <c r="C774" s="626">
        <v>3</v>
      </c>
      <c r="D774" s="60">
        <v>840</v>
      </c>
      <c r="E774" s="60" t="s">
        <v>2710</v>
      </c>
      <c r="F774" s="61">
        <v>2004252.83</v>
      </c>
      <c r="G774" s="61">
        <v>1025513.56</v>
      </c>
      <c r="H774" s="60">
        <v>0</v>
      </c>
      <c r="I774" s="627">
        <v>3029766.39</v>
      </c>
      <c r="J774" s="60" t="s">
        <v>3925</v>
      </c>
    </row>
    <row r="775" spans="1:10">
      <c r="A775" s="60" t="s">
        <v>5127</v>
      </c>
      <c r="B775" s="626" t="s">
        <v>82</v>
      </c>
      <c r="C775" s="626">
        <v>3</v>
      </c>
      <c r="D775" s="60">
        <v>841</v>
      </c>
      <c r="E775" s="60" t="s">
        <v>2711</v>
      </c>
      <c r="F775" s="61">
        <v>434754.05</v>
      </c>
      <c r="G775" s="61">
        <v>41131.54</v>
      </c>
      <c r="H775" s="60">
        <v>0</v>
      </c>
      <c r="I775" s="627">
        <v>475885.59</v>
      </c>
      <c r="J775" s="60" t="s">
        <v>3925</v>
      </c>
    </row>
    <row r="776" spans="1:10">
      <c r="A776" s="60" t="s">
        <v>5128</v>
      </c>
      <c r="B776" s="626" t="s">
        <v>82</v>
      </c>
      <c r="C776" s="626">
        <v>3</v>
      </c>
      <c r="D776" s="60">
        <v>870</v>
      </c>
      <c r="E776" s="60" t="s">
        <v>2712</v>
      </c>
      <c r="F776" s="61">
        <v>231386.64</v>
      </c>
      <c r="G776" s="61">
        <v>27088.82</v>
      </c>
      <c r="H776" s="60">
        <v>0</v>
      </c>
      <c r="I776" s="627">
        <v>258475.46</v>
      </c>
      <c r="J776" s="60" t="s">
        <v>3925</v>
      </c>
    </row>
    <row r="777" spans="1:10">
      <c r="A777" s="60" t="s">
        <v>300</v>
      </c>
      <c r="B777" s="626" t="s">
        <v>77</v>
      </c>
      <c r="C777" s="626">
        <v>3</v>
      </c>
      <c r="D777" s="60">
        <v>844</v>
      </c>
      <c r="E777" s="60" t="s">
        <v>2713</v>
      </c>
      <c r="F777" s="61">
        <v>18107666.73</v>
      </c>
      <c r="G777" s="61">
        <v>1881954.29</v>
      </c>
      <c r="H777" s="60">
        <v>0</v>
      </c>
      <c r="I777" s="627">
        <v>19989621.02</v>
      </c>
      <c r="J777" s="60" t="s">
        <v>3925</v>
      </c>
    </row>
    <row r="778" spans="1:10">
      <c r="A778" s="60" t="s">
        <v>5129</v>
      </c>
      <c r="B778" s="626" t="s">
        <v>82</v>
      </c>
      <c r="C778" s="626">
        <v>3</v>
      </c>
      <c r="D778" s="60">
        <v>847</v>
      </c>
      <c r="E778" s="60" t="s">
        <v>2714</v>
      </c>
      <c r="F778" s="61">
        <v>291065.46000000002</v>
      </c>
      <c r="G778" s="61">
        <v>53897.99</v>
      </c>
      <c r="H778" s="60">
        <v>0</v>
      </c>
      <c r="I778" s="627">
        <v>344963.45</v>
      </c>
      <c r="J778" s="60" t="s">
        <v>3925</v>
      </c>
    </row>
    <row r="779" spans="1:10">
      <c r="A779" s="60" t="s">
        <v>5130</v>
      </c>
      <c r="B779" s="626" t="s">
        <v>82</v>
      </c>
      <c r="C779" s="626">
        <v>3</v>
      </c>
      <c r="D779" s="60">
        <v>849</v>
      </c>
      <c r="E779" s="60" t="s">
        <v>2715</v>
      </c>
      <c r="F779" s="61">
        <v>400526.65</v>
      </c>
      <c r="G779" s="61">
        <v>44823.72</v>
      </c>
      <c r="H779" s="60">
        <v>0</v>
      </c>
      <c r="I779" s="627">
        <v>445350.37</v>
      </c>
      <c r="J779" s="60" t="s">
        <v>3925</v>
      </c>
    </row>
    <row r="780" spans="1:10">
      <c r="A780" s="60" t="s">
        <v>5131</v>
      </c>
      <c r="B780" s="626" t="s">
        <v>82</v>
      </c>
      <c r="C780" s="626">
        <v>3</v>
      </c>
      <c r="D780" s="60">
        <v>850</v>
      </c>
      <c r="E780" s="60" t="s">
        <v>6428</v>
      </c>
      <c r="F780" s="61">
        <v>2559338.4300000002</v>
      </c>
      <c r="G780" s="60">
        <v>0</v>
      </c>
      <c r="H780" s="60">
        <v>0</v>
      </c>
      <c r="I780" s="627">
        <v>2559338.4300000002</v>
      </c>
      <c r="J780" s="60" t="s">
        <v>3925</v>
      </c>
    </row>
    <row r="781" spans="1:10">
      <c r="A781" s="60" t="s">
        <v>5132</v>
      </c>
      <c r="B781" s="626" t="s">
        <v>82</v>
      </c>
      <c r="C781" s="626">
        <v>3</v>
      </c>
      <c r="D781" s="60">
        <v>851</v>
      </c>
      <c r="E781" s="60" t="s">
        <v>2716</v>
      </c>
      <c r="F781" s="61">
        <v>3758489.41</v>
      </c>
      <c r="G781" s="61">
        <v>353762.22</v>
      </c>
      <c r="H781" s="60">
        <v>0</v>
      </c>
      <c r="I781" s="627">
        <v>4112251.63</v>
      </c>
      <c r="J781" s="60" t="s">
        <v>3925</v>
      </c>
    </row>
    <row r="782" spans="1:10">
      <c r="A782" s="60" t="s">
        <v>5133</v>
      </c>
      <c r="B782" s="626" t="s">
        <v>82</v>
      </c>
      <c r="C782" s="626">
        <v>3</v>
      </c>
      <c r="D782" s="60">
        <v>852</v>
      </c>
      <c r="E782" s="60" t="s">
        <v>2717</v>
      </c>
      <c r="F782" s="61">
        <v>14084.2</v>
      </c>
      <c r="G782" s="60">
        <v>0</v>
      </c>
      <c r="H782" s="60">
        <v>0</v>
      </c>
      <c r="I782" s="627">
        <v>14084.2</v>
      </c>
      <c r="J782" s="60" t="s">
        <v>3925</v>
      </c>
    </row>
    <row r="783" spans="1:10">
      <c r="A783" s="60" t="s">
        <v>5135</v>
      </c>
      <c r="B783" s="626" t="s">
        <v>82</v>
      </c>
      <c r="C783" s="626">
        <v>3</v>
      </c>
      <c r="D783" s="60">
        <v>855</v>
      </c>
      <c r="E783" s="60" t="s">
        <v>2719</v>
      </c>
      <c r="F783" s="61">
        <v>915525.44</v>
      </c>
      <c r="G783" s="61">
        <v>50597.72</v>
      </c>
      <c r="H783" s="60">
        <v>0</v>
      </c>
      <c r="I783" s="627">
        <v>966123.16</v>
      </c>
      <c r="J783" s="60" t="s">
        <v>3925</v>
      </c>
    </row>
    <row r="784" spans="1:10">
      <c r="A784" s="60" t="s">
        <v>5136</v>
      </c>
      <c r="B784" s="626" t="s">
        <v>82</v>
      </c>
      <c r="C784" s="626">
        <v>3</v>
      </c>
      <c r="D784" s="60">
        <v>857</v>
      </c>
      <c r="E784" s="60" t="s">
        <v>2720</v>
      </c>
      <c r="F784" s="61">
        <v>754730.34</v>
      </c>
      <c r="G784" s="61">
        <v>89471.97</v>
      </c>
      <c r="H784" s="60">
        <v>0</v>
      </c>
      <c r="I784" s="627">
        <v>844202.31</v>
      </c>
      <c r="J784" s="60" t="s">
        <v>3925</v>
      </c>
    </row>
    <row r="785" spans="1:10">
      <c r="A785" s="60" t="s">
        <v>5138</v>
      </c>
      <c r="B785" s="626" t="s">
        <v>82</v>
      </c>
      <c r="C785" s="626">
        <v>3</v>
      </c>
      <c r="D785" s="60">
        <v>861</v>
      </c>
      <c r="E785" s="60" t="s">
        <v>2724</v>
      </c>
      <c r="F785" s="61">
        <v>3900</v>
      </c>
      <c r="G785" s="60">
        <v>0</v>
      </c>
      <c r="H785" s="60">
        <v>0</v>
      </c>
      <c r="I785" s="627">
        <v>3900</v>
      </c>
      <c r="J785" s="60" t="s">
        <v>3925</v>
      </c>
    </row>
    <row r="786" spans="1:10">
      <c r="A786" s="60" t="s">
        <v>5139</v>
      </c>
      <c r="B786" s="626" t="s">
        <v>82</v>
      </c>
      <c r="C786" s="626">
        <v>3</v>
      </c>
      <c r="D786" s="60">
        <v>862</v>
      </c>
      <c r="E786" s="60" t="s">
        <v>2725</v>
      </c>
      <c r="F786" s="61">
        <v>456035.89</v>
      </c>
      <c r="G786" s="61">
        <v>52520</v>
      </c>
      <c r="H786" s="60">
        <v>0</v>
      </c>
      <c r="I786" s="627">
        <v>508555.89</v>
      </c>
      <c r="J786" s="60" t="s">
        <v>3925</v>
      </c>
    </row>
    <row r="787" spans="1:10">
      <c r="A787" s="60" t="s">
        <v>5140</v>
      </c>
      <c r="B787" s="626" t="s">
        <v>82</v>
      </c>
      <c r="C787" s="626">
        <v>3</v>
      </c>
      <c r="D787" s="60">
        <v>863</v>
      </c>
      <c r="E787" s="60" t="s">
        <v>2726</v>
      </c>
      <c r="F787" s="61">
        <v>683121.59</v>
      </c>
      <c r="G787" s="61">
        <v>76591.839999999997</v>
      </c>
      <c r="H787" s="60">
        <v>0</v>
      </c>
      <c r="I787" s="627">
        <v>759713.43</v>
      </c>
      <c r="J787" s="60" t="s">
        <v>3925</v>
      </c>
    </row>
    <row r="788" spans="1:10">
      <c r="A788" s="60" t="s">
        <v>5141</v>
      </c>
      <c r="B788" s="626" t="s">
        <v>82</v>
      </c>
      <c r="C788" s="626">
        <v>3</v>
      </c>
      <c r="D788" s="60">
        <v>864</v>
      </c>
      <c r="E788" s="60" t="s">
        <v>6429</v>
      </c>
      <c r="F788" s="60">
        <v>0</v>
      </c>
      <c r="G788" s="61">
        <v>10000</v>
      </c>
      <c r="H788" s="60">
        <v>0</v>
      </c>
      <c r="I788" s="627">
        <v>10000</v>
      </c>
      <c r="J788" s="60" t="s">
        <v>3925</v>
      </c>
    </row>
    <row r="789" spans="1:10">
      <c r="A789" s="60" t="s">
        <v>5142</v>
      </c>
      <c r="B789" s="626" t="s">
        <v>82</v>
      </c>
      <c r="C789" s="626">
        <v>3</v>
      </c>
      <c r="D789" s="60">
        <v>866</v>
      </c>
      <c r="E789" s="60" t="s">
        <v>2727</v>
      </c>
      <c r="F789" s="61">
        <v>6915</v>
      </c>
      <c r="G789" s="60">
        <v>180</v>
      </c>
      <c r="H789" s="60">
        <v>0</v>
      </c>
      <c r="I789" s="627">
        <v>7095</v>
      </c>
      <c r="J789" s="60" t="s">
        <v>3925</v>
      </c>
    </row>
    <row r="790" spans="1:10">
      <c r="A790" s="60" t="s">
        <v>5143</v>
      </c>
      <c r="B790" s="626" t="s">
        <v>82</v>
      </c>
      <c r="C790" s="626">
        <v>3</v>
      </c>
      <c r="D790" s="60">
        <v>867</v>
      </c>
      <c r="E790" s="60" t="s">
        <v>2728</v>
      </c>
      <c r="F790" s="61">
        <v>685802.39</v>
      </c>
      <c r="G790" s="61">
        <v>49807.19</v>
      </c>
      <c r="H790" s="60">
        <v>0</v>
      </c>
      <c r="I790" s="627">
        <v>735609.58</v>
      </c>
      <c r="J790" s="60" t="s">
        <v>3925</v>
      </c>
    </row>
    <row r="791" spans="1:10">
      <c r="A791" s="60" t="s">
        <v>5144</v>
      </c>
      <c r="B791" s="626" t="s">
        <v>82</v>
      </c>
      <c r="C791" s="626">
        <v>3</v>
      </c>
      <c r="D791" s="60">
        <v>871</v>
      </c>
      <c r="E791" s="60" t="s">
        <v>2731</v>
      </c>
      <c r="F791" s="60">
        <v>617.62</v>
      </c>
      <c r="G791" s="60">
        <v>0</v>
      </c>
      <c r="H791" s="60">
        <v>0</v>
      </c>
      <c r="I791" s="627">
        <v>617.62</v>
      </c>
      <c r="J791" s="60" t="s">
        <v>3925</v>
      </c>
    </row>
    <row r="792" spans="1:10">
      <c r="A792" s="60" t="s">
        <v>5145</v>
      </c>
      <c r="B792" s="626" t="s">
        <v>82</v>
      </c>
      <c r="C792" s="626">
        <v>3</v>
      </c>
      <c r="D792" s="60">
        <v>1226</v>
      </c>
      <c r="E792" s="60" t="s">
        <v>2732</v>
      </c>
      <c r="F792" s="61">
        <v>200084.68</v>
      </c>
      <c r="G792" s="61">
        <v>25208.25</v>
      </c>
      <c r="H792" s="60">
        <v>0</v>
      </c>
      <c r="I792" s="627">
        <v>225292.93</v>
      </c>
      <c r="J792" s="60" t="s">
        <v>3925</v>
      </c>
    </row>
    <row r="793" spans="1:10">
      <c r="A793" s="60" t="s">
        <v>5146</v>
      </c>
      <c r="B793" s="626" t="s">
        <v>82</v>
      </c>
      <c r="C793" s="626">
        <v>3</v>
      </c>
      <c r="D793" s="60">
        <v>1249</v>
      </c>
      <c r="E793" s="60" t="s">
        <v>2734</v>
      </c>
      <c r="F793" s="60">
        <v>597.91</v>
      </c>
      <c r="G793" s="60">
        <v>84.22</v>
      </c>
      <c r="H793" s="60">
        <v>0</v>
      </c>
      <c r="I793" s="627">
        <v>682.13</v>
      </c>
      <c r="J793" s="60" t="s">
        <v>3925</v>
      </c>
    </row>
    <row r="794" spans="1:10">
      <c r="A794" s="60" t="s">
        <v>5147</v>
      </c>
      <c r="B794" s="626" t="s">
        <v>82</v>
      </c>
      <c r="C794" s="626">
        <v>3</v>
      </c>
      <c r="D794" s="60">
        <v>1341</v>
      </c>
      <c r="E794" s="60" t="s">
        <v>2352</v>
      </c>
      <c r="F794" s="61">
        <v>303341.21000000002</v>
      </c>
      <c r="G794" s="61">
        <v>149940</v>
      </c>
      <c r="H794" s="60">
        <v>0</v>
      </c>
      <c r="I794" s="627">
        <v>453281.21</v>
      </c>
      <c r="J794" s="60" t="s">
        <v>3925</v>
      </c>
    </row>
    <row r="795" spans="1:10">
      <c r="A795" s="60" t="s">
        <v>5148</v>
      </c>
      <c r="B795" s="626" t="s">
        <v>82</v>
      </c>
      <c r="C795" s="626">
        <v>3</v>
      </c>
      <c r="D795" s="60">
        <v>1729</v>
      </c>
      <c r="E795" s="60" t="s">
        <v>2735</v>
      </c>
      <c r="F795" s="61">
        <v>13604.98</v>
      </c>
      <c r="G795" s="61">
        <v>3452</v>
      </c>
      <c r="H795" s="60">
        <v>0</v>
      </c>
      <c r="I795" s="627">
        <v>17056.98</v>
      </c>
      <c r="J795" s="60" t="s">
        <v>3925</v>
      </c>
    </row>
    <row r="796" spans="1:10">
      <c r="A796" s="60" t="s">
        <v>5149</v>
      </c>
      <c r="B796" s="626" t="s">
        <v>82</v>
      </c>
      <c r="C796" s="626">
        <v>3</v>
      </c>
      <c r="D796" s="60">
        <v>1965</v>
      </c>
      <c r="E796" s="60" t="s">
        <v>6431</v>
      </c>
      <c r="F796" s="61">
        <v>2428451.94</v>
      </c>
      <c r="G796" s="61">
        <v>271111.62</v>
      </c>
      <c r="H796" s="60">
        <v>0</v>
      </c>
      <c r="I796" s="627">
        <v>2699563.56</v>
      </c>
      <c r="J796" s="60" t="s">
        <v>3925</v>
      </c>
    </row>
    <row r="797" spans="1:10">
      <c r="A797" s="60" t="s">
        <v>5150</v>
      </c>
      <c r="B797" s="626" t="s">
        <v>82</v>
      </c>
      <c r="C797" s="626">
        <v>3</v>
      </c>
      <c r="D797" s="60">
        <v>1966</v>
      </c>
      <c r="E797" s="60" t="s">
        <v>6432</v>
      </c>
      <c r="F797" s="61">
        <v>4611068.59</v>
      </c>
      <c r="G797" s="61">
        <v>650505.55000000005</v>
      </c>
      <c r="H797" s="60">
        <v>0</v>
      </c>
      <c r="I797" s="627">
        <v>5261574.1399999997</v>
      </c>
      <c r="J797" s="60" t="s">
        <v>3925</v>
      </c>
    </row>
    <row r="798" spans="1:10">
      <c r="A798" s="60" t="s">
        <v>5151</v>
      </c>
      <c r="B798" s="626" t="s">
        <v>82</v>
      </c>
      <c r="C798" s="626">
        <v>3</v>
      </c>
      <c r="D798" s="60">
        <v>2653</v>
      </c>
      <c r="E798" s="60" t="s">
        <v>2737</v>
      </c>
      <c r="F798" s="61">
        <v>20365</v>
      </c>
      <c r="G798" s="60">
        <v>0</v>
      </c>
      <c r="H798" s="60">
        <v>0</v>
      </c>
      <c r="I798" s="627">
        <v>20365</v>
      </c>
      <c r="J798" s="60" t="s">
        <v>3925</v>
      </c>
    </row>
    <row r="799" spans="1:10">
      <c r="A799" s="60" t="s">
        <v>306</v>
      </c>
      <c r="B799" s="626" t="s">
        <v>77</v>
      </c>
      <c r="C799" s="626">
        <v>3</v>
      </c>
      <c r="D799" s="60">
        <v>872</v>
      </c>
      <c r="E799" s="60" t="s">
        <v>2738</v>
      </c>
      <c r="F799" s="61">
        <v>226811.2</v>
      </c>
      <c r="G799" s="61">
        <v>37100.1</v>
      </c>
      <c r="H799" s="60">
        <v>0</v>
      </c>
      <c r="I799" s="627">
        <v>263911.3</v>
      </c>
      <c r="J799" s="60" t="s">
        <v>3925</v>
      </c>
    </row>
    <row r="800" spans="1:10">
      <c r="A800" s="60" t="s">
        <v>5152</v>
      </c>
      <c r="B800" s="626" t="s">
        <v>82</v>
      </c>
      <c r="C800" s="626">
        <v>3</v>
      </c>
      <c r="D800" s="60">
        <v>873</v>
      </c>
      <c r="E800" s="60" t="s">
        <v>2739</v>
      </c>
      <c r="F800" s="61">
        <v>95238.95</v>
      </c>
      <c r="G800" s="61">
        <v>8379.08</v>
      </c>
      <c r="H800" s="60">
        <v>0</v>
      </c>
      <c r="I800" s="627">
        <v>103618.03</v>
      </c>
      <c r="J800" s="60" t="s">
        <v>3925</v>
      </c>
    </row>
    <row r="801" spans="1:10">
      <c r="A801" s="60" t="s">
        <v>5153</v>
      </c>
      <c r="B801" s="626" t="s">
        <v>82</v>
      </c>
      <c r="C801" s="626">
        <v>3</v>
      </c>
      <c r="D801" s="60">
        <v>874</v>
      </c>
      <c r="E801" s="60" t="s">
        <v>2174</v>
      </c>
      <c r="F801" s="61">
        <v>3443.34</v>
      </c>
      <c r="G801" s="60">
        <v>0</v>
      </c>
      <c r="H801" s="60">
        <v>0</v>
      </c>
      <c r="I801" s="627">
        <v>3443.34</v>
      </c>
      <c r="J801" s="60" t="s">
        <v>3925</v>
      </c>
    </row>
    <row r="802" spans="1:10">
      <c r="A802" s="60" t="s">
        <v>5154</v>
      </c>
      <c r="B802" s="626" t="s">
        <v>82</v>
      </c>
      <c r="C802" s="626">
        <v>3</v>
      </c>
      <c r="D802" s="60">
        <v>875</v>
      </c>
      <c r="E802" s="60" t="s">
        <v>2740</v>
      </c>
      <c r="F802" s="61">
        <v>2661</v>
      </c>
      <c r="G802" s="60">
        <v>0</v>
      </c>
      <c r="H802" s="60">
        <v>0</v>
      </c>
      <c r="I802" s="627">
        <v>2661</v>
      </c>
      <c r="J802" s="60" t="s">
        <v>3925</v>
      </c>
    </row>
    <row r="803" spans="1:10">
      <c r="A803" s="60" t="s">
        <v>5156</v>
      </c>
      <c r="B803" s="626" t="s">
        <v>82</v>
      </c>
      <c r="C803" s="626">
        <v>3</v>
      </c>
      <c r="D803" s="60">
        <v>877</v>
      </c>
      <c r="E803" s="60" t="s">
        <v>2743</v>
      </c>
      <c r="F803" s="61">
        <v>3589.76</v>
      </c>
      <c r="G803" s="60">
        <v>0</v>
      </c>
      <c r="H803" s="60">
        <v>0</v>
      </c>
      <c r="I803" s="627">
        <v>3589.76</v>
      </c>
      <c r="J803" s="60" t="s">
        <v>3925</v>
      </c>
    </row>
    <row r="804" spans="1:10">
      <c r="A804" s="60" t="s">
        <v>5157</v>
      </c>
      <c r="B804" s="626" t="s">
        <v>82</v>
      </c>
      <c r="C804" s="626">
        <v>3</v>
      </c>
      <c r="D804" s="60">
        <v>1123</v>
      </c>
      <c r="E804" s="60" t="s">
        <v>2744</v>
      </c>
      <c r="F804" s="61">
        <v>20121.05</v>
      </c>
      <c r="G804" s="60">
        <v>0</v>
      </c>
      <c r="H804" s="60">
        <v>0</v>
      </c>
      <c r="I804" s="627">
        <v>20121.05</v>
      </c>
      <c r="J804" s="60" t="s">
        <v>3925</v>
      </c>
    </row>
    <row r="805" spans="1:10">
      <c r="A805" s="60" t="s">
        <v>5158</v>
      </c>
      <c r="B805" s="626" t="s">
        <v>82</v>
      </c>
      <c r="C805" s="626">
        <v>3</v>
      </c>
      <c r="D805" s="60">
        <v>1971</v>
      </c>
      <c r="E805" s="60" t="s">
        <v>2745</v>
      </c>
      <c r="F805" s="61">
        <v>1115.1199999999999</v>
      </c>
      <c r="G805" s="60">
        <v>0</v>
      </c>
      <c r="H805" s="60">
        <v>0</v>
      </c>
      <c r="I805" s="627">
        <v>1115.1199999999999</v>
      </c>
      <c r="J805" s="60" t="s">
        <v>3925</v>
      </c>
    </row>
    <row r="806" spans="1:10">
      <c r="A806" s="60" t="s">
        <v>5159</v>
      </c>
      <c r="B806" s="626" t="s">
        <v>82</v>
      </c>
      <c r="C806" s="626">
        <v>3</v>
      </c>
      <c r="D806" s="60">
        <v>1972</v>
      </c>
      <c r="E806" s="60" t="s">
        <v>2746</v>
      </c>
      <c r="F806" s="61">
        <v>100641.98</v>
      </c>
      <c r="G806" s="61">
        <v>28721.02</v>
      </c>
      <c r="H806" s="60">
        <v>0</v>
      </c>
      <c r="I806" s="627">
        <v>129363</v>
      </c>
      <c r="J806" s="60" t="s">
        <v>3925</v>
      </c>
    </row>
    <row r="807" spans="1:10">
      <c r="A807" s="60" t="s">
        <v>309</v>
      </c>
      <c r="B807" s="626" t="s">
        <v>77</v>
      </c>
      <c r="C807" s="626">
        <v>3</v>
      </c>
      <c r="D807" s="60">
        <v>878</v>
      </c>
      <c r="E807" s="60" t="s">
        <v>2748</v>
      </c>
      <c r="F807" s="61">
        <v>1645097.51</v>
      </c>
      <c r="G807" s="61">
        <v>222154.42</v>
      </c>
      <c r="H807" s="60">
        <v>0</v>
      </c>
      <c r="I807" s="627">
        <v>1867251.93</v>
      </c>
      <c r="J807" s="60" t="s">
        <v>3925</v>
      </c>
    </row>
    <row r="808" spans="1:10">
      <c r="A808" s="60" t="s">
        <v>5160</v>
      </c>
      <c r="B808" s="626" t="s">
        <v>82</v>
      </c>
      <c r="C808" s="626">
        <v>3</v>
      </c>
      <c r="D808" s="60">
        <v>879</v>
      </c>
      <c r="E808" s="60" t="s">
        <v>2749</v>
      </c>
      <c r="F808" s="61">
        <v>1178049.94</v>
      </c>
      <c r="G808" s="61">
        <v>113014.05</v>
      </c>
      <c r="H808" s="60">
        <v>0</v>
      </c>
      <c r="I808" s="627">
        <v>1291063.99</v>
      </c>
      <c r="J808" s="60" t="s">
        <v>3925</v>
      </c>
    </row>
    <row r="809" spans="1:10">
      <c r="A809" s="60" t="s">
        <v>5161</v>
      </c>
      <c r="B809" s="626" t="s">
        <v>82</v>
      </c>
      <c r="C809" s="626">
        <v>3</v>
      </c>
      <c r="D809" s="60">
        <v>881</v>
      </c>
      <c r="E809" s="60" t="s">
        <v>2750</v>
      </c>
      <c r="F809" s="61">
        <v>63569.22</v>
      </c>
      <c r="G809" s="61">
        <v>7034.88</v>
      </c>
      <c r="H809" s="60">
        <v>0</v>
      </c>
      <c r="I809" s="627">
        <v>70604.100000000006</v>
      </c>
      <c r="J809" s="60" t="s">
        <v>3925</v>
      </c>
    </row>
    <row r="810" spans="1:10">
      <c r="A810" s="60" t="s">
        <v>5162</v>
      </c>
      <c r="B810" s="626" t="s">
        <v>82</v>
      </c>
      <c r="C810" s="626">
        <v>3</v>
      </c>
      <c r="D810" s="60">
        <v>882</v>
      </c>
      <c r="E810" s="60" t="s">
        <v>2751</v>
      </c>
      <c r="F810" s="61">
        <v>317929.86</v>
      </c>
      <c r="G810" s="61">
        <v>92697.279999999999</v>
      </c>
      <c r="H810" s="60">
        <v>0</v>
      </c>
      <c r="I810" s="627">
        <v>410627.14</v>
      </c>
      <c r="J810" s="60" t="s">
        <v>3925</v>
      </c>
    </row>
    <row r="811" spans="1:10">
      <c r="A811" s="60" t="s">
        <v>5163</v>
      </c>
      <c r="B811" s="626" t="s">
        <v>82</v>
      </c>
      <c r="C811" s="626">
        <v>3</v>
      </c>
      <c r="D811" s="60">
        <v>1861</v>
      </c>
      <c r="E811" s="60" t="s">
        <v>2752</v>
      </c>
      <c r="F811" s="61">
        <v>42038.59</v>
      </c>
      <c r="G811" s="61">
        <v>4525.6400000000003</v>
      </c>
      <c r="H811" s="60">
        <v>0</v>
      </c>
      <c r="I811" s="627">
        <v>46564.23</v>
      </c>
      <c r="J811" s="60" t="s">
        <v>3925</v>
      </c>
    </row>
    <row r="812" spans="1:10">
      <c r="A812" s="60" t="s">
        <v>5164</v>
      </c>
      <c r="B812" s="626" t="s">
        <v>82</v>
      </c>
      <c r="C812" s="626">
        <v>3</v>
      </c>
      <c r="D812" s="60">
        <v>1863</v>
      </c>
      <c r="E812" s="60" t="s">
        <v>2753</v>
      </c>
      <c r="F812" s="61">
        <v>43509.9</v>
      </c>
      <c r="G812" s="61">
        <v>4882.57</v>
      </c>
      <c r="H812" s="60">
        <v>0</v>
      </c>
      <c r="I812" s="627">
        <v>48392.47</v>
      </c>
      <c r="J812" s="60" t="s">
        <v>3925</v>
      </c>
    </row>
    <row r="813" spans="1:10">
      <c r="A813" s="60" t="s">
        <v>313</v>
      </c>
      <c r="B813" s="626" t="s">
        <v>77</v>
      </c>
      <c r="C813" s="626">
        <v>3</v>
      </c>
      <c r="D813" s="60">
        <v>1240</v>
      </c>
      <c r="E813" s="60" t="s">
        <v>2754</v>
      </c>
      <c r="F813" s="61">
        <v>583524.06000000006</v>
      </c>
      <c r="G813" s="61">
        <v>79994.91</v>
      </c>
      <c r="H813" s="60">
        <v>0</v>
      </c>
      <c r="I813" s="627">
        <v>663518.97</v>
      </c>
      <c r="J813" s="60" t="s">
        <v>3925</v>
      </c>
    </row>
    <row r="814" spans="1:10">
      <c r="A814" s="60" t="s">
        <v>5165</v>
      </c>
      <c r="B814" s="626" t="s">
        <v>82</v>
      </c>
      <c r="C814" s="626">
        <v>3</v>
      </c>
      <c r="D814" s="60">
        <v>1241</v>
      </c>
      <c r="E814" s="60" t="s">
        <v>2749</v>
      </c>
      <c r="F814" s="61">
        <v>223644.36</v>
      </c>
      <c r="G814" s="61">
        <v>26628.41</v>
      </c>
      <c r="H814" s="60">
        <v>0</v>
      </c>
      <c r="I814" s="627">
        <v>250272.77</v>
      </c>
      <c r="J814" s="60" t="s">
        <v>3925</v>
      </c>
    </row>
    <row r="815" spans="1:10">
      <c r="A815" s="60" t="s">
        <v>5166</v>
      </c>
      <c r="B815" s="626" t="s">
        <v>82</v>
      </c>
      <c r="C815" s="626">
        <v>3</v>
      </c>
      <c r="D815" s="60">
        <v>1242</v>
      </c>
      <c r="E815" s="60" t="s">
        <v>2751</v>
      </c>
      <c r="F815" s="61">
        <v>90544.72</v>
      </c>
      <c r="G815" s="61">
        <v>22814.38</v>
      </c>
      <c r="H815" s="60">
        <v>0</v>
      </c>
      <c r="I815" s="627">
        <v>113359.1</v>
      </c>
      <c r="J815" s="60" t="s">
        <v>3925</v>
      </c>
    </row>
    <row r="816" spans="1:10">
      <c r="A816" s="60" t="s">
        <v>5167</v>
      </c>
      <c r="B816" s="626" t="s">
        <v>82</v>
      </c>
      <c r="C816" s="626">
        <v>3</v>
      </c>
      <c r="D816" s="60">
        <v>1263</v>
      </c>
      <c r="E816" s="60" t="s">
        <v>2730</v>
      </c>
      <c r="F816" s="61">
        <v>269334.98</v>
      </c>
      <c r="G816" s="61">
        <v>30552.12</v>
      </c>
      <c r="H816" s="60">
        <v>0</v>
      </c>
      <c r="I816" s="627">
        <v>299887.09999999998</v>
      </c>
      <c r="J816" s="60" t="s">
        <v>3925</v>
      </c>
    </row>
    <row r="817" spans="1:10">
      <c r="A817" s="60" t="s">
        <v>317</v>
      </c>
      <c r="B817" s="626" t="s">
        <v>77</v>
      </c>
      <c r="C817" s="626">
        <v>3</v>
      </c>
      <c r="D817" s="60">
        <v>883</v>
      </c>
      <c r="E817" s="60" t="s">
        <v>35</v>
      </c>
      <c r="F817" s="61">
        <v>76823050.090000004</v>
      </c>
      <c r="G817" s="61">
        <v>6608428.1299999999</v>
      </c>
      <c r="H817" s="61">
        <v>122659.68</v>
      </c>
      <c r="I817" s="627">
        <v>83308818.540000007</v>
      </c>
      <c r="J817" s="60" t="s">
        <v>3925</v>
      </c>
    </row>
    <row r="818" spans="1:10">
      <c r="A818" s="60" t="s">
        <v>318</v>
      </c>
      <c r="B818" s="626" t="s">
        <v>77</v>
      </c>
      <c r="C818" s="626">
        <v>3</v>
      </c>
      <c r="D818" s="60">
        <v>884</v>
      </c>
      <c r="E818" s="60" t="s">
        <v>2756</v>
      </c>
      <c r="F818" s="61">
        <v>29033693.66</v>
      </c>
      <c r="G818" s="61">
        <v>3406171.11</v>
      </c>
      <c r="H818" s="61">
        <v>99630.93</v>
      </c>
      <c r="I818" s="627">
        <v>32340233.84</v>
      </c>
      <c r="J818" s="60" t="s">
        <v>3925</v>
      </c>
    </row>
    <row r="819" spans="1:10">
      <c r="A819" s="60" t="s">
        <v>5168</v>
      </c>
      <c r="B819" s="626" t="s">
        <v>77</v>
      </c>
      <c r="C819" s="626">
        <v>3</v>
      </c>
      <c r="D819" s="60">
        <v>885</v>
      </c>
      <c r="E819" s="60" t="s">
        <v>2757</v>
      </c>
      <c r="F819" s="61">
        <v>14721725.34</v>
      </c>
      <c r="G819" s="61">
        <v>1717463</v>
      </c>
      <c r="H819" s="61">
        <v>31990.79</v>
      </c>
      <c r="I819" s="627">
        <v>16407197.550000001</v>
      </c>
      <c r="J819" s="60" t="s">
        <v>3925</v>
      </c>
    </row>
    <row r="820" spans="1:10">
      <c r="A820" s="60" t="s">
        <v>5169</v>
      </c>
      <c r="B820" s="626" t="s">
        <v>82</v>
      </c>
      <c r="C820" s="626">
        <v>3</v>
      </c>
      <c r="D820" s="60">
        <v>886</v>
      </c>
      <c r="E820" s="60" t="s">
        <v>2662</v>
      </c>
      <c r="F820" s="61">
        <v>7598526.9000000004</v>
      </c>
      <c r="G820" s="61">
        <v>886096.71</v>
      </c>
      <c r="H820" s="60">
        <v>0</v>
      </c>
      <c r="I820" s="627">
        <v>8484623.6099999994</v>
      </c>
      <c r="J820" s="60" t="s">
        <v>3925</v>
      </c>
    </row>
    <row r="821" spans="1:10">
      <c r="A821" s="60" t="s">
        <v>5170</v>
      </c>
      <c r="B821" s="626" t="s">
        <v>82</v>
      </c>
      <c r="C821" s="626">
        <v>3</v>
      </c>
      <c r="D821" s="60">
        <v>887</v>
      </c>
      <c r="E821" s="60" t="s">
        <v>2554</v>
      </c>
      <c r="F821" s="61">
        <v>1726835.44</v>
      </c>
      <c r="G821" s="61">
        <v>185403.3</v>
      </c>
      <c r="H821" s="60">
        <v>0</v>
      </c>
      <c r="I821" s="627">
        <v>1912238.74</v>
      </c>
      <c r="J821" s="60" t="s">
        <v>3925</v>
      </c>
    </row>
    <row r="822" spans="1:10">
      <c r="A822" s="60" t="s">
        <v>5171</v>
      </c>
      <c r="B822" s="626" t="s">
        <v>82</v>
      </c>
      <c r="C822" s="626">
        <v>3</v>
      </c>
      <c r="D822" s="60">
        <v>888</v>
      </c>
      <c r="E822" s="60" t="s">
        <v>2663</v>
      </c>
      <c r="F822" s="61">
        <v>1152762.3400000001</v>
      </c>
      <c r="G822" s="61">
        <v>131304.88</v>
      </c>
      <c r="H822" s="60">
        <v>0</v>
      </c>
      <c r="I822" s="627">
        <v>1284067.22</v>
      </c>
      <c r="J822" s="60" t="s">
        <v>3925</v>
      </c>
    </row>
    <row r="823" spans="1:10">
      <c r="A823" s="60" t="s">
        <v>5172</v>
      </c>
      <c r="B823" s="626" t="s">
        <v>82</v>
      </c>
      <c r="C823" s="626">
        <v>3</v>
      </c>
      <c r="D823" s="60">
        <v>889</v>
      </c>
      <c r="E823" s="60" t="s">
        <v>2664</v>
      </c>
      <c r="F823" s="61">
        <v>48720.28</v>
      </c>
      <c r="G823" s="60">
        <v>0</v>
      </c>
      <c r="H823" s="60">
        <v>0</v>
      </c>
      <c r="I823" s="627">
        <v>48720.28</v>
      </c>
      <c r="J823" s="60" t="s">
        <v>3925</v>
      </c>
    </row>
    <row r="824" spans="1:10">
      <c r="A824" s="60" t="s">
        <v>5173</v>
      </c>
      <c r="B824" s="626" t="s">
        <v>82</v>
      </c>
      <c r="C824" s="626">
        <v>3</v>
      </c>
      <c r="D824" s="60">
        <v>890</v>
      </c>
      <c r="E824" s="60" t="s">
        <v>2758</v>
      </c>
      <c r="F824" s="61">
        <v>158236.4</v>
      </c>
      <c r="G824" s="61">
        <v>17561.689999999999</v>
      </c>
      <c r="H824" s="60">
        <v>0</v>
      </c>
      <c r="I824" s="627">
        <v>175798.09</v>
      </c>
      <c r="J824" s="60" t="s">
        <v>3925</v>
      </c>
    </row>
    <row r="825" spans="1:10">
      <c r="A825" s="60" t="s">
        <v>5174</v>
      </c>
      <c r="B825" s="626" t="s">
        <v>82</v>
      </c>
      <c r="C825" s="626">
        <v>3</v>
      </c>
      <c r="D825" s="60">
        <v>892</v>
      </c>
      <c r="E825" s="60" t="s">
        <v>2759</v>
      </c>
      <c r="F825" s="61">
        <v>3001585.28</v>
      </c>
      <c r="G825" s="61">
        <v>347308.31</v>
      </c>
      <c r="H825" s="60">
        <v>0</v>
      </c>
      <c r="I825" s="627">
        <v>3348893.59</v>
      </c>
      <c r="J825" s="60" t="s">
        <v>3925</v>
      </c>
    </row>
    <row r="826" spans="1:10">
      <c r="A826" s="60" t="s">
        <v>5175</v>
      </c>
      <c r="B826" s="626" t="s">
        <v>82</v>
      </c>
      <c r="C826" s="626">
        <v>3</v>
      </c>
      <c r="D826" s="60">
        <v>893</v>
      </c>
      <c r="E826" s="60" t="s">
        <v>2760</v>
      </c>
      <c r="F826" s="61">
        <v>758670.73</v>
      </c>
      <c r="G826" s="61">
        <v>81636.649999999994</v>
      </c>
      <c r="H826" s="60">
        <v>0</v>
      </c>
      <c r="I826" s="627">
        <v>840307.38</v>
      </c>
      <c r="J826" s="60" t="s">
        <v>3925</v>
      </c>
    </row>
    <row r="827" spans="1:10">
      <c r="A827" s="60" t="s">
        <v>5176</v>
      </c>
      <c r="B827" s="626" t="s">
        <v>82</v>
      </c>
      <c r="C827" s="626">
        <v>3</v>
      </c>
      <c r="D827" s="60">
        <v>894</v>
      </c>
      <c r="E827" s="60" t="s">
        <v>2761</v>
      </c>
      <c r="F827" s="61">
        <v>114861.15</v>
      </c>
      <c r="G827" s="61">
        <v>14374.84</v>
      </c>
      <c r="H827" s="60">
        <v>0</v>
      </c>
      <c r="I827" s="627">
        <v>129235.99</v>
      </c>
      <c r="J827" s="60" t="s">
        <v>3925</v>
      </c>
    </row>
    <row r="828" spans="1:10">
      <c r="A828" s="60" t="s">
        <v>5177</v>
      </c>
      <c r="B828" s="626" t="s">
        <v>82</v>
      </c>
      <c r="C828" s="626">
        <v>3</v>
      </c>
      <c r="D828" s="60">
        <v>895</v>
      </c>
      <c r="E828" s="60" t="s">
        <v>2762</v>
      </c>
      <c r="F828" s="61">
        <v>410677.3</v>
      </c>
      <c r="G828" s="61">
        <v>31948.76</v>
      </c>
      <c r="H828" s="60">
        <v>0</v>
      </c>
      <c r="I828" s="627">
        <v>442626.06</v>
      </c>
      <c r="J828" s="60" t="s">
        <v>3925</v>
      </c>
    </row>
    <row r="829" spans="1:10">
      <c r="A829" s="60" t="s">
        <v>5178</v>
      </c>
      <c r="B829" s="626" t="s">
        <v>82</v>
      </c>
      <c r="C829" s="626">
        <v>3</v>
      </c>
      <c r="D829" s="60">
        <v>896</v>
      </c>
      <c r="E829" s="60" t="s">
        <v>2669</v>
      </c>
      <c r="F829" s="61">
        <v>75135.63</v>
      </c>
      <c r="G829" s="61">
        <v>7679.66</v>
      </c>
      <c r="H829" s="60">
        <v>0</v>
      </c>
      <c r="I829" s="627">
        <v>82815.289999999994</v>
      </c>
      <c r="J829" s="60" t="s">
        <v>3925</v>
      </c>
    </row>
    <row r="830" spans="1:10">
      <c r="A830" s="60" t="s">
        <v>5179</v>
      </c>
      <c r="B830" s="626" t="s">
        <v>82</v>
      </c>
      <c r="C830" s="626">
        <v>3</v>
      </c>
      <c r="D830" s="60">
        <v>897</v>
      </c>
      <c r="E830" s="60" t="s">
        <v>2671</v>
      </c>
      <c r="F830" s="61">
        <v>20358.400000000001</v>
      </c>
      <c r="G830" s="61">
        <v>3498.2</v>
      </c>
      <c r="H830" s="60">
        <v>0</v>
      </c>
      <c r="I830" s="627">
        <v>23856.6</v>
      </c>
      <c r="J830" s="60" t="s">
        <v>3925</v>
      </c>
    </row>
    <row r="831" spans="1:10">
      <c r="A831" s="60" t="s">
        <v>5181</v>
      </c>
      <c r="B831" s="626" t="s">
        <v>82</v>
      </c>
      <c r="C831" s="626">
        <v>3</v>
      </c>
      <c r="D831" s="60">
        <v>1286</v>
      </c>
      <c r="E831" s="60" t="s">
        <v>2673</v>
      </c>
      <c r="F831" s="61">
        <v>54000</v>
      </c>
      <c r="G831" s="61">
        <v>6000</v>
      </c>
      <c r="H831" s="60">
        <v>0</v>
      </c>
      <c r="I831" s="627">
        <v>60000</v>
      </c>
      <c r="J831" s="60" t="s">
        <v>3925</v>
      </c>
    </row>
    <row r="832" spans="1:10">
      <c r="A832" s="60" t="s">
        <v>5182</v>
      </c>
      <c r="B832" s="626" t="s">
        <v>82</v>
      </c>
      <c r="C832" s="626">
        <v>3</v>
      </c>
      <c r="D832" s="60">
        <v>1720</v>
      </c>
      <c r="E832" s="60" t="s">
        <v>2674</v>
      </c>
      <c r="F832" s="61">
        <v>45962.92</v>
      </c>
      <c r="G832" s="61">
        <v>4650</v>
      </c>
      <c r="H832" s="60">
        <v>0</v>
      </c>
      <c r="I832" s="627">
        <v>50612.92</v>
      </c>
      <c r="J832" s="60" t="s">
        <v>3925</v>
      </c>
    </row>
    <row r="833" spans="1:10">
      <c r="A833" s="60" t="s">
        <v>5183</v>
      </c>
      <c r="B833" s="626" t="s">
        <v>82</v>
      </c>
      <c r="C833" s="626">
        <v>3</v>
      </c>
      <c r="D833" s="60">
        <v>2335</v>
      </c>
      <c r="E833" s="60" t="s">
        <v>2675</v>
      </c>
      <c r="F833" s="61">
        <v>410677.3</v>
      </c>
      <c r="G833" s="60">
        <v>0</v>
      </c>
      <c r="H833" s="61">
        <v>31948.76</v>
      </c>
      <c r="I833" s="627">
        <v>-442626.06</v>
      </c>
      <c r="J833" s="60" t="s">
        <v>3923</v>
      </c>
    </row>
    <row r="834" spans="1:10">
      <c r="A834" s="60" t="s">
        <v>5185</v>
      </c>
      <c r="B834" s="626" t="s">
        <v>82</v>
      </c>
      <c r="C834" s="626">
        <v>3</v>
      </c>
      <c r="D834" s="60">
        <v>2691</v>
      </c>
      <c r="E834" s="60" t="s">
        <v>6415</v>
      </c>
      <c r="F834" s="61">
        <v>5593.4</v>
      </c>
      <c r="G834" s="60">
        <v>0</v>
      </c>
      <c r="H834" s="60">
        <v>42.03</v>
      </c>
      <c r="I834" s="627">
        <v>-5635.43</v>
      </c>
      <c r="J834" s="60" t="s">
        <v>3923</v>
      </c>
    </row>
    <row r="835" spans="1:10">
      <c r="A835" s="60" t="s">
        <v>5186</v>
      </c>
      <c r="B835" s="626" t="s">
        <v>82</v>
      </c>
      <c r="C835" s="626">
        <v>3</v>
      </c>
      <c r="D835" s="60">
        <v>2694</v>
      </c>
      <c r="E835" s="60" t="s">
        <v>2677</v>
      </c>
      <c r="F835" s="60">
        <v>366.18</v>
      </c>
      <c r="G835" s="60">
        <v>0</v>
      </c>
      <c r="H835" s="60">
        <v>0</v>
      </c>
      <c r="I835" s="627">
        <v>-366.18</v>
      </c>
      <c r="J835" s="60" t="s">
        <v>3923</v>
      </c>
    </row>
    <row r="836" spans="1:10">
      <c r="A836" s="60" t="s">
        <v>5187</v>
      </c>
      <c r="B836" s="626" t="s">
        <v>82</v>
      </c>
      <c r="C836" s="626">
        <v>3</v>
      </c>
      <c r="D836" s="60">
        <v>3872</v>
      </c>
      <c r="E836" s="60" t="s">
        <v>3580</v>
      </c>
      <c r="F836" s="61">
        <v>28970.55</v>
      </c>
      <c r="G836" s="60">
        <v>0</v>
      </c>
      <c r="H836" s="60">
        <v>0</v>
      </c>
      <c r="I836" s="627">
        <v>-28970.55</v>
      </c>
      <c r="J836" s="60" t="s">
        <v>3923</v>
      </c>
    </row>
    <row r="837" spans="1:10">
      <c r="A837" s="60" t="s">
        <v>6508</v>
      </c>
      <c r="B837" s="626" t="s">
        <v>82</v>
      </c>
      <c r="C837" s="626">
        <v>3</v>
      </c>
      <c r="D837" s="60">
        <v>4120</v>
      </c>
      <c r="E837" s="60" t="s">
        <v>6509</v>
      </c>
      <c r="F837" s="61">
        <v>1000</v>
      </c>
      <c r="G837" s="60">
        <v>0</v>
      </c>
      <c r="H837" s="60">
        <v>0</v>
      </c>
      <c r="I837" s="627">
        <v>1000</v>
      </c>
      <c r="J837" s="60" t="s">
        <v>3925</v>
      </c>
    </row>
    <row r="838" spans="1:10">
      <c r="A838" s="60" t="s">
        <v>5188</v>
      </c>
      <c r="B838" s="626" t="s">
        <v>77</v>
      </c>
      <c r="C838" s="626">
        <v>3</v>
      </c>
      <c r="D838" s="60">
        <v>898</v>
      </c>
      <c r="E838" s="60" t="s">
        <v>6434</v>
      </c>
      <c r="F838" s="61">
        <v>1378489.36</v>
      </c>
      <c r="G838" s="61">
        <v>158876.26999999999</v>
      </c>
      <c r="H838" s="60">
        <v>0</v>
      </c>
      <c r="I838" s="627">
        <v>1537365.63</v>
      </c>
      <c r="J838" s="60" t="s">
        <v>3925</v>
      </c>
    </row>
    <row r="839" spans="1:10">
      <c r="A839" s="60" t="s">
        <v>5189</v>
      </c>
      <c r="B839" s="626" t="s">
        <v>82</v>
      </c>
      <c r="C839" s="626">
        <v>3</v>
      </c>
      <c r="D839" s="60">
        <v>899</v>
      </c>
      <c r="E839" s="60" t="s">
        <v>2679</v>
      </c>
      <c r="F839" s="61">
        <v>978614.8</v>
      </c>
      <c r="G839" s="61">
        <v>111676.91</v>
      </c>
      <c r="H839" s="60">
        <v>0</v>
      </c>
      <c r="I839" s="627">
        <v>1090291.71</v>
      </c>
      <c r="J839" s="60" t="s">
        <v>3925</v>
      </c>
    </row>
    <row r="840" spans="1:10">
      <c r="A840" s="60" t="s">
        <v>5190</v>
      </c>
      <c r="B840" s="626" t="s">
        <v>82</v>
      </c>
      <c r="C840" s="626">
        <v>3</v>
      </c>
      <c r="D840" s="60">
        <v>901</v>
      </c>
      <c r="E840" s="60" t="s">
        <v>2680</v>
      </c>
      <c r="F840" s="61">
        <v>391445.89</v>
      </c>
      <c r="G840" s="61">
        <v>44670.76</v>
      </c>
      <c r="H840" s="60">
        <v>0</v>
      </c>
      <c r="I840" s="627">
        <v>436116.65</v>
      </c>
      <c r="J840" s="60" t="s">
        <v>3925</v>
      </c>
    </row>
    <row r="841" spans="1:10">
      <c r="A841" s="60" t="s">
        <v>5191</v>
      </c>
      <c r="B841" s="626" t="s">
        <v>82</v>
      </c>
      <c r="C841" s="626">
        <v>3</v>
      </c>
      <c r="D841" s="60">
        <v>1383</v>
      </c>
      <c r="E841" s="60" t="s">
        <v>2682</v>
      </c>
      <c r="F841" s="61">
        <v>23789.19</v>
      </c>
      <c r="G841" s="61">
        <v>2528.6</v>
      </c>
      <c r="H841" s="60">
        <v>0</v>
      </c>
      <c r="I841" s="627">
        <v>26317.79</v>
      </c>
      <c r="J841" s="60" t="s">
        <v>3925</v>
      </c>
    </row>
    <row r="842" spans="1:10">
      <c r="A842" s="60" t="s">
        <v>5193</v>
      </c>
      <c r="B842" s="626" t="s">
        <v>82</v>
      </c>
      <c r="C842" s="626">
        <v>3</v>
      </c>
      <c r="D842" s="60">
        <v>2274</v>
      </c>
      <c r="E842" s="60" t="s">
        <v>2684</v>
      </c>
      <c r="F842" s="61">
        <v>15360.52</v>
      </c>
      <c r="G842" s="60">
        <v>0</v>
      </c>
      <c r="H842" s="60">
        <v>0</v>
      </c>
      <c r="I842" s="627">
        <v>-15360.52</v>
      </c>
      <c r="J842" s="60" t="s">
        <v>3923</v>
      </c>
    </row>
    <row r="843" spans="1:10">
      <c r="A843" s="60" t="s">
        <v>5194</v>
      </c>
      <c r="B843" s="626" t="s">
        <v>77</v>
      </c>
      <c r="C843" s="626">
        <v>3</v>
      </c>
      <c r="D843" s="60">
        <v>903</v>
      </c>
      <c r="E843" s="60" t="s">
        <v>2763</v>
      </c>
      <c r="F843" s="61">
        <v>5281290.55</v>
      </c>
      <c r="G843" s="61">
        <v>613108.42000000004</v>
      </c>
      <c r="H843" s="61">
        <v>11945.58</v>
      </c>
      <c r="I843" s="627">
        <v>5882453.3899999997</v>
      </c>
      <c r="J843" s="60" t="s">
        <v>3925</v>
      </c>
    </row>
    <row r="844" spans="1:10">
      <c r="A844" s="60" t="s">
        <v>5195</v>
      </c>
      <c r="B844" s="626" t="s">
        <v>82</v>
      </c>
      <c r="C844" s="626">
        <v>3</v>
      </c>
      <c r="D844" s="60">
        <v>904</v>
      </c>
      <c r="E844" s="60" t="s">
        <v>404</v>
      </c>
      <c r="F844" s="61">
        <v>4101255.87</v>
      </c>
      <c r="G844" s="61">
        <v>462004.39</v>
      </c>
      <c r="H844" s="60">
        <v>0</v>
      </c>
      <c r="I844" s="627">
        <v>4563260.26</v>
      </c>
      <c r="J844" s="60" t="s">
        <v>3925</v>
      </c>
    </row>
    <row r="845" spans="1:10">
      <c r="A845" s="60" t="s">
        <v>5196</v>
      </c>
      <c r="B845" s="626" t="s">
        <v>82</v>
      </c>
      <c r="C845" s="626">
        <v>3</v>
      </c>
      <c r="D845" s="60">
        <v>905</v>
      </c>
      <c r="E845" s="60" t="s">
        <v>409</v>
      </c>
      <c r="F845" s="61">
        <v>1253889.31</v>
      </c>
      <c r="G845" s="61">
        <v>140778.53</v>
      </c>
      <c r="H845" s="60">
        <v>0</v>
      </c>
      <c r="I845" s="627">
        <v>1394667.84</v>
      </c>
      <c r="J845" s="60" t="s">
        <v>3925</v>
      </c>
    </row>
    <row r="846" spans="1:10">
      <c r="A846" s="60" t="s">
        <v>5197</v>
      </c>
      <c r="B846" s="626" t="s">
        <v>82</v>
      </c>
      <c r="C846" s="626">
        <v>3</v>
      </c>
      <c r="D846" s="60">
        <v>906</v>
      </c>
      <c r="E846" s="60" t="s">
        <v>2548</v>
      </c>
      <c r="F846" s="61">
        <v>56659.41</v>
      </c>
      <c r="G846" s="61">
        <v>5961.06</v>
      </c>
      <c r="H846" s="60">
        <v>0</v>
      </c>
      <c r="I846" s="627">
        <v>62620.47</v>
      </c>
      <c r="J846" s="60" t="s">
        <v>3925</v>
      </c>
    </row>
    <row r="847" spans="1:10">
      <c r="A847" s="60" t="s">
        <v>5198</v>
      </c>
      <c r="B847" s="626" t="s">
        <v>82</v>
      </c>
      <c r="C847" s="626">
        <v>3</v>
      </c>
      <c r="D847" s="60">
        <v>2255</v>
      </c>
      <c r="E847" s="60" t="s">
        <v>6417</v>
      </c>
      <c r="F847" s="61">
        <v>37477.18</v>
      </c>
      <c r="G847" s="61">
        <v>4364.4399999999996</v>
      </c>
      <c r="H847" s="60">
        <v>0</v>
      </c>
      <c r="I847" s="627">
        <v>41841.620000000003</v>
      </c>
      <c r="J847" s="60" t="s">
        <v>3925</v>
      </c>
    </row>
    <row r="848" spans="1:10">
      <c r="A848" s="60" t="s">
        <v>5199</v>
      </c>
      <c r="B848" s="626" t="s">
        <v>82</v>
      </c>
      <c r="C848" s="626">
        <v>3</v>
      </c>
      <c r="D848" s="60">
        <v>2700</v>
      </c>
      <c r="E848" s="60" t="s">
        <v>6435</v>
      </c>
      <c r="F848" s="61">
        <v>115065.73</v>
      </c>
      <c r="G848" s="60">
        <v>0</v>
      </c>
      <c r="H848" s="61">
        <v>8370.56</v>
      </c>
      <c r="I848" s="627">
        <v>-123436.29</v>
      </c>
      <c r="J848" s="60" t="s">
        <v>3923</v>
      </c>
    </row>
    <row r="849" spans="1:10">
      <c r="A849" s="60" t="s">
        <v>5200</v>
      </c>
      <c r="B849" s="626" t="s">
        <v>82</v>
      </c>
      <c r="C849" s="626">
        <v>3</v>
      </c>
      <c r="D849" s="60">
        <v>2701</v>
      </c>
      <c r="E849" s="60" t="s">
        <v>6436</v>
      </c>
      <c r="F849" s="61">
        <v>35182.83</v>
      </c>
      <c r="G849" s="60">
        <v>0</v>
      </c>
      <c r="H849" s="61">
        <v>2555.9</v>
      </c>
      <c r="I849" s="627">
        <v>-37738.730000000003</v>
      </c>
      <c r="J849" s="60" t="s">
        <v>3923</v>
      </c>
    </row>
    <row r="850" spans="1:10">
      <c r="A850" s="60" t="s">
        <v>5201</v>
      </c>
      <c r="B850" s="626" t="s">
        <v>82</v>
      </c>
      <c r="C850" s="626">
        <v>3</v>
      </c>
      <c r="D850" s="60">
        <v>2702</v>
      </c>
      <c r="E850" s="60" t="s">
        <v>6437</v>
      </c>
      <c r="F850" s="61">
        <v>6501.9</v>
      </c>
      <c r="G850" s="60">
        <v>0</v>
      </c>
      <c r="H850" s="61">
        <v>1019.12</v>
      </c>
      <c r="I850" s="627">
        <v>-7521.02</v>
      </c>
      <c r="J850" s="60" t="s">
        <v>3923</v>
      </c>
    </row>
    <row r="851" spans="1:10">
      <c r="A851" s="60" t="s">
        <v>5202</v>
      </c>
      <c r="B851" s="626" t="s">
        <v>82</v>
      </c>
      <c r="C851" s="626">
        <v>3</v>
      </c>
      <c r="D851" s="60">
        <v>2720</v>
      </c>
      <c r="E851" s="60" t="s">
        <v>6421</v>
      </c>
      <c r="F851" s="60">
        <v>431.93</v>
      </c>
      <c r="G851" s="60">
        <v>0</v>
      </c>
      <c r="H851" s="60">
        <v>0</v>
      </c>
      <c r="I851" s="627">
        <v>-431.93</v>
      </c>
      <c r="J851" s="60" t="s">
        <v>3923</v>
      </c>
    </row>
    <row r="852" spans="1:10">
      <c r="A852" s="60" t="s">
        <v>5203</v>
      </c>
      <c r="B852" s="626" t="s">
        <v>82</v>
      </c>
      <c r="C852" s="626">
        <v>3</v>
      </c>
      <c r="D852" s="60">
        <v>2721</v>
      </c>
      <c r="E852" s="60" t="s">
        <v>6422</v>
      </c>
      <c r="F852" s="61">
        <v>10808.83</v>
      </c>
      <c r="G852" s="60">
        <v>0</v>
      </c>
      <c r="H852" s="60">
        <v>0</v>
      </c>
      <c r="I852" s="627">
        <v>-10808.83</v>
      </c>
      <c r="J852" s="60" t="s">
        <v>3923</v>
      </c>
    </row>
    <row r="853" spans="1:10">
      <c r="A853" s="60" t="s">
        <v>5205</v>
      </c>
      <c r="B853" s="626" t="s">
        <v>77</v>
      </c>
      <c r="C853" s="626">
        <v>3</v>
      </c>
      <c r="D853" s="60">
        <v>908</v>
      </c>
      <c r="E853" s="60" t="s">
        <v>2765</v>
      </c>
      <c r="F853" s="61">
        <v>21449.759999999998</v>
      </c>
      <c r="G853" s="60">
        <v>0</v>
      </c>
      <c r="H853" s="60">
        <v>0</v>
      </c>
      <c r="I853" s="627">
        <v>21449.759999999998</v>
      </c>
      <c r="J853" s="60" t="s">
        <v>3925</v>
      </c>
    </row>
    <row r="854" spans="1:10">
      <c r="A854" s="60" t="s">
        <v>5206</v>
      </c>
      <c r="B854" s="626" t="s">
        <v>82</v>
      </c>
      <c r="C854" s="626">
        <v>3</v>
      </c>
      <c r="D854" s="60">
        <v>909</v>
      </c>
      <c r="E854" s="60" t="s">
        <v>2662</v>
      </c>
      <c r="F854" s="61">
        <v>21449.759999999998</v>
      </c>
      <c r="G854" s="60">
        <v>0</v>
      </c>
      <c r="H854" s="60">
        <v>0</v>
      </c>
      <c r="I854" s="627">
        <v>21449.759999999998</v>
      </c>
      <c r="J854" s="60" t="s">
        <v>3925</v>
      </c>
    </row>
    <row r="855" spans="1:10">
      <c r="A855" s="60" t="s">
        <v>5208</v>
      </c>
      <c r="B855" s="626" t="s">
        <v>77</v>
      </c>
      <c r="C855" s="626">
        <v>3</v>
      </c>
      <c r="D855" s="60">
        <v>913</v>
      </c>
      <c r="E855" s="60" t="s">
        <v>2767</v>
      </c>
      <c r="F855" s="61">
        <v>4173812.16</v>
      </c>
      <c r="G855" s="61">
        <v>497741.58</v>
      </c>
      <c r="H855" s="60">
        <v>0</v>
      </c>
      <c r="I855" s="627">
        <v>4671553.74</v>
      </c>
      <c r="J855" s="60" t="s">
        <v>3925</v>
      </c>
    </row>
    <row r="856" spans="1:10">
      <c r="A856" s="60" t="s">
        <v>5209</v>
      </c>
      <c r="B856" s="626" t="s">
        <v>82</v>
      </c>
      <c r="C856" s="626">
        <v>3</v>
      </c>
      <c r="D856" s="60">
        <v>914</v>
      </c>
      <c r="E856" s="60" t="s">
        <v>2692</v>
      </c>
      <c r="F856" s="61">
        <v>1803.7</v>
      </c>
      <c r="G856" s="60">
        <v>518</v>
      </c>
      <c r="H856" s="60">
        <v>0</v>
      </c>
      <c r="I856" s="627">
        <v>2321.6999999999998</v>
      </c>
      <c r="J856" s="60" t="s">
        <v>3925</v>
      </c>
    </row>
    <row r="857" spans="1:10">
      <c r="A857" s="60" t="s">
        <v>5210</v>
      </c>
      <c r="B857" s="626" t="s">
        <v>82</v>
      </c>
      <c r="C857" s="626">
        <v>3</v>
      </c>
      <c r="D857" s="60">
        <v>915</v>
      </c>
      <c r="E857" s="60" t="s">
        <v>2693</v>
      </c>
      <c r="F857" s="61">
        <v>1720692.34</v>
      </c>
      <c r="G857" s="61">
        <v>197367.79</v>
      </c>
      <c r="H857" s="60">
        <v>0</v>
      </c>
      <c r="I857" s="627">
        <v>1918060.13</v>
      </c>
      <c r="J857" s="60" t="s">
        <v>3925</v>
      </c>
    </row>
    <row r="858" spans="1:10">
      <c r="A858" s="60" t="s">
        <v>5211</v>
      </c>
      <c r="B858" s="626" t="s">
        <v>82</v>
      </c>
      <c r="C858" s="626">
        <v>3</v>
      </c>
      <c r="D858" s="60">
        <v>916</v>
      </c>
      <c r="E858" s="60" t="s">
        <v>2694</v>
      </c>
      <c r="F858" s="61">
        <v>1529619.27</v>
      </c>
      <c r="G858" s="61">
        <v>179541.39</v>
      </c>
      <c r="H858" s="60">
        <v>0</v>
      </c>
      <c r="I858" s="627">
        <v>1709160.66</v>
      </c>
      <c r="J858" s="60" t="s">
        <v>3925</v>
      </c>
    </row>
    <row r="859" spans="1:10">
      <c r="A859" s="60" t="s">
        <v>5212</v>
      </c>
      <c r="B859" s="626" t="s">
        <v>82</v>
      </c>
      <c r="C859" s="626">
        <v>3</v>
      </c>
      <c r="D859" s="60">
        <v>917</v>
      </c>
      <c r="E859" s="60" t="s">
        <v>2695</v>
      </c>
      <c r="F859" s="61">
        <v>367805.8</v>
      </c>
      <c r="G859" s="61">
        <v>44653.27</v>
      </c>
      <c r="H859" s="60">
        <v>0</v>
      </c>
      <c r="I859" s="627">
        <v>412459.07</v>
      </c>
      <c r="J859" s="60" t="s">
        <v>3925</v>
      </c>
    </row>
    <row r="860" spans="1:10">
      <c r="A860" s="60" t="s">
        <v>5213</v>
      </c>
      <c r="B860" s="626" t="s">
        <v>82</v>
      </c>
      <c r="C860" s="626">
        <v>3</v>
      </c>
      <c r="D860" s="60">
        <v>918</v>
      </c>
      <c r="E860" s="60" t="s">
        <v>2696</v>
      </c>
      <c r="F860" s="61">
        <v>98799.77</v>
      </c>
      <c r="G860" s="61">
        <v>8927.76</v>
      </c>
      <c r="H860" s="60">
        <v>0</v>
      </c>
      <c r="I860" s="627">
        <v>107727.53</v>
      </c>
      <c r="J860" s="60" t="s">
        <v>3925</v>
      </c>
    </row>
    <row r="861" spans="1:10">
      <c r="A861" s="60" t="s">
        <v>5214</v>
      </c>
      <c r="B861" s="626" t="s">
        <v>82</v>
      </c>
      <c r="C861" s="626">
        <v>3</v>
      </c>
      <c r="D861" s="60">
        <v>919</v>
      </c>
      <c r="E861" s="60" t="s">
        <v>2697</v>
      </c>
      <c r="F861" s="61">
        <v>82985.08</v>
      </c>
      <c r="G861" s="61">
        <v>10956.82</v>
      </c>
      <c r="H861" s="60">
        <v>0</v>
      </c>
      <c r="I861" s="627">
        <v>93941.9</v>
      </c>
      <c r="J861" s="60" t="s">
        <v>3925</v>
      </c>
    </row>
    <row r="862" spans="1:10">
      <c r="A862" s="60" t="s">
        <v>5215</v>
      </c>
      <c r="B862" s="626" t="s">
        <v>82</v>
      </c>
      <c r="C862" s="626">
        <v>3</v>
      </c>
      <c r="D862" s="60">
        <v>920</v>
      </c>
      <c r="E862" s="60" t="s">
        <v>2699</v>
      </c>
      <c r="F862" s="61">
        <v>75073.240000000005</v>
      </c>
      <c r="G862" s="61">
        <v>5908.8</v>
      </c>
      <c r="H862" s="60">
        <v>0</v>
      </c>
      <c r="I862" s="627">
        <v>80982.039999999994</v>
      </c>
      <c r="J862" s="60" t="s">
        <v>3925</v>
      </c>
    </row>
    <row r="863" spans="1:10">
      <c r="A863" s="60" t="s">
        <v>5216</v>
      </c>
      <c r="B863" s="626" t="s">
        <v>82</v>
      </c>
      <c r="C863" s="626">
        <v>3</v>
      </c>
      <c r="D863" s="60">
        <v>921</v>
      </c>
      <c r="E863" s="60" t="s">
        <v>6424</v>
      </c>
      <c r="F863" s="61">
        <v>63910.38</v>
      </c>
      <c r="G863" s="61">
        <v>11363.48</v>
      </c>
      <c r="H863" s="60">
        <v>0</v>
      </c>
      <c r="I863" s="627">
        <v>75273.86</v>
      </c>
      <c r="J863" s="60" t="s">
        <v>3925</v>
      </c>
    </row>
    <row r="864" spans="1:10">
      <c r="A864" s="60" t="s">
        <v>5217</v>
      </c>
      <c r="B864" s="626" t="s">
        <v>82</v>
      </c>
      <c r="C864" s="626">
        <v>3</v>
      </c>
      <c r="D864" s="60">
        <v>922</v>
      </c>
      <c r="E864" s="60" t="s">
        <v>2698</v>
      </c>
      <c r="F864" s="61">
        <v>110298.86</v>
      </c>
      <c r="G864" s="61">
        <v>10004.27</v>
      </c>
      <c r="H864" s="60">
        <v>0</v>
      </c>
      <c r="I864" s="627">
        <v>120303.13</v>
      </c>
      <c r="J864" s="60" t="s">
        <v>3925</v>
      </c>
    </row>
    <row r="865" spans="1:10">
      <c r="A865" s="60" t="s">
        <v>5218</v>
      </c>
      <c r="B865" s="626" t="s">
        <v>82</v>
      </c>
      <c r="C865" s="626">
        <v>3</v>
      </c>
      <c r="D865" s="60">
        <v>951</v>
      </c>
      <c r="E865" s="60" t="s">
        <v>2700</v>
      </c>
      <c r="F865" s="61">
        <v>122823.72</v>
      </c>
      <c r="G865" s="61">
        <v>28500</v>
      </c>
      <c r="H865" s="60">
        <v>0</v>
      </c>
      <c r="I865" s="627">
        <v>151323.72</v>
      </c>
      <c r="J865" s="60" t="s">
        <v>3925</v>
      </c>
    </row>
    <row r="866" spans="1:10">
      <c r="A866" s="60" t="s">
        <v>5219</v>
      </c>
      <c r="B866" s="626" t="s">
        <v>77</v>
      </c>
      <c r="C866" s="626">
        <v>3</v>
      </c>
      <c r="D866" s="60">
        <v>924</v>
      </c>
      <c r="E866" s="60" t="s">
        <v>2769</v>
      </c>
      <c r="F866" s="61">
        <v>496650.33</v>
      </c>
      <c r="G866" s="60">
        <v>0</v>
      </c>
      <c r="H866" s="61">
        <v>55694.559999999998</v>
      </c>
      <c r="I866" s="627">
        <v>-552344.89</v>
      </c>
      <c r="J866" s="60" t="s">
        <v>3923</v>
      </c>
    </row>
    <row r="867" spans="1:10">
      <c r="A867" s="60" t="s">
        <v>5220</v>
      </c>
      <c r="B867" s="626" t="s">
        <v>82</v>
      </c>
      <c r="C867" s="626">
        <v>3</v>
      </c>
      <c r="D867" s="60">
        <v>925</v>
      </c>
      <c r="E867" s="60" t="s">
        <v>2692</v>
      </c>
      <c r="F867" s="60">
        <v>496.45</v>
      </c>
      <c r="G867" s="60">
        <v>0</v>
      </c>
      <c r="H867" s="60">
        <v>172.45</v>
      </c>
      <c r="I867" s="627">
        <v>-668.9</v>
      </c>
      <c r="J867" s="60" t="s">
        <v>3923</v>
      </c>
    </row>
    <row r="868" spans="1:10">
      <c r="A868" s="60" t="s">
        <v>5221</v>
      </c>
      <c r="B868" s="626" t="s">
        <v>82</v>
      </c>
      <c r="C868" s="626">
        <v>3</v>
      </c>
      <c r="D868" s="60">
        <v>926</v>
      </c>
      <c r="E868" s="60" t="s">
        <v>2693</v>
      </c>
      <c r="F868" s="61">
        <v>56277.21</v>
      </c>
      <c r="G868" s="60">
        <v>0</v>
      </c>
      <c r="H868" s="61">
        <v>6079.2</v>
      </c>
      <c r="I868" s="627">
        <v>-62356.41</v>
      </c>
      <c r="J868" s="60" t="s">
        <v>3923</v>
      </c>
    </row>
    <row r="869" spans="1:10">
      <c r="A869" s="60" t="s">
        <v>5222</v>
      </c>
      <c r="B869" s="626" t="s">
        <v>82</v>
      </c>
      <c r="C869" s="626">
        <v>3</v>
      </c>
      <c r="D869" s="60">
        <v>927</v>
      </c>
      <c r="E869" s="60" t="s">
        <v>2694</v>
      </c>
      <c r="F869" s="61">
        <v>310386.52</v>
      </c>
      <c r="G869" s="60">
        <v>0</v>
      </c>
      <c r="H869" s="61">
        <v>36787.89</v>
      </c>
      <c r="I869" s="627">
        <v>-347174.41</v>
      </c>
      <c r="J869" s="60" t="s">
        <v>3923</v>
      </c>
    </row>
    <row r="870" spans="1:10">
      <c r="A870" s="60" t="s">
        <v>5223</v>
      </c>
      <c r="B870" s="626" t="s">
        <v>82</v>
      </c>
      <c r="C870" s="626">
        <v>3</v>
      </c>
      <c r="D870" s="60">
        <v>928</v>
      </c>
      <c r="E870" s="60" t="s">
        <v>2695</v>
      </c>
      <c r="F870" s="61">
        <v>94434.47</v>
      </c>
      <c r="G870" s="60">
        <v>0</v>
      </c>
      <c r="H870" s="61">
        <v>9415.6</v>
      </c>
      <c r="I870" s="627">
        <v>-103850.07</v>
      </c>
      <c r="J870" s="60" t="s">
        <v>3923</v>
      </c>
    </row>
    <row r="871" spans="1:10">
      <c r="A871" s="60" t="s">
        <v>5224</v>
      </c>
      <c r="B871" s="626" t="s">
        <v>82</v>
      </c>
      <c r="C871" s="626">
        <v>3</v>
      </c>
      <c r="D871" s="60">
        <v>929</v>
      </c>
      <c r="E871" s="60" t="s">
        <v>2697</v>
      </c>
      <c r="F871" s="60">
        <v>725.4</v>
      </c>
      <c r="G871" s="60">
        <v>0</v>
      </c>
      <c r="H871" s="60">
        <v>0</v>
      </c>
      <c r="I871" s="627">
        <v>-725.4</v>
      </c>
      <c r="J871" s="60" t="s">
        <v>3923</v>
      </c>
    </row>
    <row r="872" spans="1:10">
      <c r="A872" s="60" t="s">
        <v>5225</v>
      </c>
      <c r="B872" s="626" t="s">
        <v>82</v>
      </c>
      <c r="C872" s="626">
        <v>3</v>
      </c>
      <c r="D872" s="60">
        <v>932</v>
      </c>
      <c r="E872" s="60" t="s">
        <v>2702</v>
      </c>
      <c r="F872" s="61">
        <v>34330.28</v>
      </c>
      <c r="G872" s="60">
        <v>0</v>
      </c>
      <c r="H872" s="61">
        <v>3239.42</v>
      </c>
      <c r="I872" s="627">
        <v>-37569.699999999997</v>
      </c>
      <c r="J872" s="60" t="s">
        <v>3923</v>
      </c>
    </row>
    <row r="873" spans="1:10">
      <c r="A873" s="60" t="s">
        <v>5226</v>
      </c>
      <c r="B873" s="626" t="s">
        <v>77</v>
      </c>
      <c r="C873" s="626">
        <v>3</v>
      </c>
      <c r="D873" s="60">
        <v>936</v>
      </c>
      <c r="E873" s="60" t="s">
        <v>2771</v>
      </c>
      <c r="F873" s="61">
        <v>829637.22</v>
      </c>
      <c r="G873" s="61">
        <v>90720</v>
      </c>
      <c r="H873" s="60">
        <v>0</v>
      </c>
      <c r="I873" s="627">
        <v>920357.22</v>
      </c>
      <c r="J873" s="60" t="s">
        <v>3925</v>
      </c>
    </row>
    <row r="874" spans="1:10">
      <c r="A874" s="60" t="s">
        <v>5227</v>
      </c>
      <c r="B874" s="626" t="s">
        <v>82</v>
      </c>
      <c r="C874" s="626">
        <v>3</v>
      </c>
      <c r="D874" s="60">
        <v>937</v>
      </c>
      <c r="E874" s="60" t="s">
        <v>2551</v>
      </c>
      <c r="F874" s="61">
        <v>243000</v>
      </c>
      <c r="G874" s="61">
        <v>27000</v>
      </c>
      <c r="H874" s="60">
        <v>0</v>
      </c>
      <c r="I874" s="627">
        <v>270000</v>
      </c>
      <c r="J874" s="60" t="s">
        <v>3925</v>
      </c>
    </row>
    <row r="875" spans="1:10">
      <c r="A875" s="60" t="s">
        <v>5228</v>
      </c>
      <c r="B875" s="626" t="s">
        <v>82</v>
      </c>
      <c r="C875" s="626">
        <v>3</v>
      </c>
      <c r="D875" s="60">
        <v>938</v>
      </c>
      <c r="E875" s="60" t="s">
        <v>2552</v>
      </c>
      <c r="F875" s="61">
        <v>210600</v>
      </c>
      <c r="G875" s="61">
        <v>16200</v>
      </c>
      <c r="H875" s="60">
        <v>0</v>
      </c>
      <c r="I875" s="627">
        <v>226800</v>
      </c>
      <c r="J875" s="60" t="s">
        <v>3925</v>
      </c>
    </row>
    <row r="876" spans="1:10">
      <c r="A876" s="60" t="s">
        <v>5229</v>
      </c>
      <c r="B876" s="626" t="s">
        <v>82</v>
      </c>
      <c r="C876" s="626">
        <v>3</v>
      </c>
      <c r="D876" s="60">
        <v>939</v>
      </c>
      <c r="E876" s="60" t="s">
        <v>2553</v>
      </c>
      <c r="F876" s="61">
        <v>5057.22</v>
      </c>
      <c r="G876" s="60">
        <v>0</v>
      </c>
      <c r="H876" s="60">
        <v>0</v>
      </c>
      <c r="I876" s="627">
        <v>5057.22</v>
      </c>
      <c r="J876" s="60" t="s">
        <v>3925</v>
      </c>
    </row>
    <row r="877" spans="1:10">
      <c r="A877" s="60" t="s">
        <v>5230</v>
      </c>
      <c r="B877" s="626" t="s">
        <v>82</v>
      </c>
      <c r="C877" s="626">
        <v>3</v>
      </c>
      <c r="D877" s="60">
        <v>3935</v>
      </c>
      <c r="E877" s="60" t="s">
        <v>6438</v>
      </c>
      <c r="F877" s="61">
        <v>283500</v>
      </c>
      <c r="G877" s="61">
        <v>37800</v>
      </c>
      <c r="H877" s="60">
        <v>0</v>
      </c>
      <c r="I877" s="627">
        <v>321300</v>
      </c>
      <c r="J877" s="60" t="s">
        <v>3925</v>
      </c>
    </row>
    <row r="878" spans="1:10">
      <c r="A878" s="60" t="s">
        <v>5231</v>
      </c>
      <c r="B878" s="626" t="s">
        <v>82</v>
      </c>
      <c r="C878" s="626">
        <v>3</v>
      </c>
      <c r="D878" s="60">
        <v>4020</v>
      </c>
      <c r="E878" s="60" t="s">
        <v>6384</v>
      </c>
      <c r="F878" s="61">
        <v>87480</v>
      </c>
      <c r="G878" s="61">
        <v>9720</v>
      </c>
      <c r="H878" s="60">
        <v>0</v>
      </c>
      <c r="I878" s="627">
        <v>97200</v>
      </c>
      <c r="J878" s="60" t="s">
        <v>3925</v>
      </c>
    </row>
    <row r="879" spans="1:10">
      <c r="A879" s="60" t="s">
        <v>5232</v>
      </c>
      <c r="B879" s="626" t="s">
        <v>77</v>
      </c>
      <c r="C879" s="626">
        <v>3</v>
      </c>
      <c r="D879" s="60">
        <v>2391</v>
      </c>
      <c r="E879" s="60" t="s">
        <v>2703</v>
      </c>
      <c r="F879" s="61">
        <v>3123939.6</v>
      </c>
      <c r="G879" s="61">
        <v>328261.84000000003</v>
      </c>
      <c r="H879" s="60">
        <v>0</v>
      </c>
      <c r="I879" s="627">
        <v>3452201.44</v>
      </c>
      <c r="J879" s="60" t="s">
        <v>3925</v>
      </c>
    </row>
    <row r="880" spans="1:10">
      <c r="A880" s="60" t="s">
        <v>5233</v>
      </c>
      <c r="B880" s="626" t="s">
        <v>82</v>
      </c>
      <c r="C880" s="626">
        <v>3</v>
      </c>
      <c r="D880" s="60">
        <v>2392</v>
      </c>
      <c r="E880" s="60" t="s">
        <v>2772</v>
      </c>
      <c r="F880" s="61">
        <v>3154759.24</v>
      </c>
      <c r="G880" s="61">
        <v>328261.84000000003</v>
      </c>
      <c r="H880" s="60">
        <v>0</v>
      </c>
      <c r="I880" s="627">
        <v>3483021.08</v>
      </c>
      <c r="J880" s="60" t="s">
        <v>3925</v>
      </c>
    </row>
    <row r="881" spans="1:10">
      <c r="A881" s="60" t="s">
        <v>5234</v>
      </c>
      <c r="B881" s="626" t="s">
        <v>82</v>
      </c>
      <c r="C881" s="626">
        <v>3</v>
      </c>
      <c r="D881" s="60">
        <v>2618</v>
      </c>
      <c r="E881" s="60" t="s">
        <v>6439</v>
      </c>
      <c r="F881" s="61">
        <v>30819.64</v>
      </c>
      <c r="G881" s="60">
        <v>0</v>
      </c>
      <c r="H881" s="60">
        <v>0</v>
      </c>
      <c r="I881" s="627">
        <v>-30819.64</v>
      </c>
      <c r="J881" s="60" t="s">
        <v>3923</v>
      </c>
    </row>
    <row r="882" spans="1:10">
      <c r="A882" s="60" t="s">
        <v>326</v>
      </c>
      <c r="B882" s="626" t="s">
        <v>77</v>
      </c>
      <c r="C882" s="626">
        <v>3</v>
      </c>
      <c r="D882" s="60">
        <v>940</v>
      </c>
      <c r="E882" s="60" t="s">
        <v>9</v>
      </c>
      <c r="F882" s="61">
        <v>8341933.7699999996</v>
      </c>
      <c r="G882" s="61">
        <v>1778838.35</v>
      </c>
      <c r="H882" s="60">
        <v>0</v>
      </c>
      <c r="I882" s="627">
        <v>10120772.119999999</v>
      </c>
      <c r="J882" s="60" t="s">
        <v>3925</v>
      </c>
    </row>
    <row r="883" spans="1:10">
      <c r="A883" s="60" t="s">
        <v>5235</v>
      </c>
      <c r="B883" s="626" t="s">
        <v>82</v>
      </c>
      <c r="C883" s="626">
        <v>3</v>
      </c>
      <c r="D883" s="60">
        <v>941</v>
      </c>
      <c r="E883" s="60" t="s">
        <v>6427</v>
      </c>
      <c r="F883" s="60">
        <v>571.42999999999995</v>
      </c>
      <c r="G883" s="60">
        <v>0</v>
      </c>
      <c r="H883" s="60">
        <v>0</v>
      </c>
      <c r="I883" s="627">
        <v>571.42999999999995</v>
      </c>
      <c r="J883" s="60" t="s">
        <v>3925</v>
      </c>
    </row>
    <row r="884" spans="1:10">
      <c r="A884" s="60" t="s">
        <v>5236</v>
      </c>
      <c r="B884" s="626" t="s">
        <v>82</v>
      </c>
      <c r="C884" s="626">
        <v>3</v>
      </c>
      <c r="D884" s="60">
        <v>943</v>
      </c>
      <c r="E884" s="60" t="s">
        <v>2714</v>
      </c>
      <c r="F884" s="61">
        <v>227397.06</v>
      </c>
      <c r="G884" s="61">
        <v>45463.39</v>
      </c>
      <c r="H884" s="60">
        <v>0</v>
      </c>
      <c r="I884" s="627">
        <v>272860.45</v>
      </c>
      <c r="J884" s="60" t="s">
        <v>3925</v>
      </c>
    </row>
    <row r="885" spans="1:10">
      <c r="A885" s="60" t="s">
        <v>5237</v>
      </c>
      <c r="B885" s="626" t="s">
        <v>82</v>
      </c>
      <c r="C885" s="626">
        <v>3</v>
      </c>
      <c r="D885" s="60">
        <v>945</v>
      </c>
      <c r="E885" s="60" t="s">
        <v>2717</v>
      </c>
      <c r="F885" s="61">
        <v>77202.83</v>
      </c>
      <c r="G885" s="61">
        <v>1431.84</v>
      </c>
      <c r="H885" s="60">
        <v>0</v>
      </c>
      <c r="I885" s="627">
        <v>78634.67</v>
      </c>
      <c r="J885" s="60" t="s">
        <v>3925</v>
      </c>
    </row>
    <row r="886" spans="1:10">
      <c r="A886" s="60" t="s">
        <v>5239</v>
      </c>
      <c r="B886" s="626" t="s">
        <v>82</v>
      </c>
      <c r="C886" s="626">
        <v>3</v>
      </c>
      <c r="D886" s="60">
        <v>947</v>
      </c>
      <c r="E886" s="60" t="s">
        <v>2755</v>
      </c>
      <c r="F886" s="61">
        <v>319335.43</v>
      </c>
      <c r="G886" s="61">
        <v>23640.47</v>
      </c>
      <c r="H886" s="60">
        <v>0</v>
      </c>
      <c r="I886" s="627">
        <v>342975.9</v>
      </c>
      <c r="J886" s="60" t="s">
        <v>3925</v>
      </c>
    </row>
    <row r="887" spans="1:10">
      <c r="A887" s="60" t="s">
        <v>5240</v>
      </c>
      <c r="B887" s="626" t="s">
        <v>82</v>
      </c>
      <c r="C887" s="626">
        <v>3</v>
      </c>
      <c r="D887" s="60">
        <v>949</v>
      </c>
      <c r="E887" s="60" t="s">
        <v>2719</v>
      </c>
      <c r="F887" s="61">
        <v>16137.54</v>
      </c>
      <c r="G887" s="60">
        <v>0</v>
      </c>
      <c r="H887" s="60">
        <v>0</v>
      </c>
      <c r="I887" s="627">
        <v>16137.54</v>
      </c>
      <c r="J887" s="60" t="s">
        <v>3925</v>
      </c>
    </row>
    <row r="888" spans="1:10">
      <c r="A888" s="60" t="s">
        <v>5241</v>
      </c>
      <c r="B888" s="626" t="s">
        <v>82</v>
      </c>
      <c r="C888" s="626">
        <v>3</v>
      </c>
      <c r="D888" s="60">
        <v>950</v>
      </c>
      <c r="E888" s="60" t="s">
        <v>2708</v>
      </c>
      <c r="F888" s="61">
        <v>42750</v>
      </c>
      <c r="G888" s="60">
        <v>0</v>
      </c>
      <c r="H888" s="60">
        <v>0</v>
      </c>
      <c r="I888" s="627">
        <v>42750</v>
      </c>
      <c r="J888" s="60" t="s">
        <v>3925</v>
      </c>
    </row>
    <row r="889" spans="1:10">
      <c r="A889" s="60" t="s">
        <v>5243</v>
      </c>
      <c r="B889" s="626" t="s">
        <v>82</v>
      </c>
      <c r="C889" s="626">
        <v>3</v>
      </c>
      <c r="D889" s="60">
        <v>953</v>
      </c>
      <c r="E889" s="60" t="s">
        <v>2720</v>
      </c>
      <c r="F889" s="61">
        <v>404745.1</v>
      </c>
      <c r="G889" s="61">
        <v>60706.22</v>
      </c>
      <c r="H889" s="60">
        <v>0</v>
      </c>
      <c r="I889" s="627">
        <v>465451.32</v>
      </c>
      <c r="J889" s="60" t="s">
        <v>3925</v>
      </c>
    </row>
    <row r="890" spans="1:10">
      <c r="A890" s="60" t="s">
        <v>5244</v>
      </c>
      <c r="B890" s="626" t="s">
        <v>82</v>
      </c>
      <c r="C890" s="626">
        <v>3</v>
      </c>
      <c r="D890" s="60">
        <v>954</v>
      </c>
      <c r="E890" s="60" t="s">
        <v>2773</v>
      </c>
      <c r="F890" s="61">
        <v>348975.5</v>
      </c>
      <c r="G890" s="61">
        <v>39512.400000000001</v>
      </c>
      <c r="H890" s="60">
        <v>0</v>
      </c>
      <c r="I890" s="627">
        <v>388487.9</v>
      </c>
      <c r="J890" s="60" t="s">
        <v>3925</v>
      </c>
    </row>
    <row r="891" spans="1:10">
      <c r="A891" s="60" t="s">
        <v>5246</v>
      </c>
      <c r="B891" s="626" t="s">
        <v>82</v>
      </c>
      <c r="C891" s="626">
        <v>3</v>
      </c>
      <c r="D891" s="60">
        <v>957</v>
      </c>
      <c r="E891" s="60" t="s">
        <v>2723</v>
      </c>
      <c r="F891" s="60">
        <v>787.8</v>
      </c>
      <c r="G891" s="60">
        <v>720</v>
      </c>
      <c r="H891" s="60">
        <v>0</v>
      </c>
      <c r="I891" s="627">
        <v>1507.8</v>
      </c>
      <c r="J891" s="60" t="s">
        <v>3925</v>
      </c>
    </row>
    <row r="892" spans="1:10">
      <c r="A892" s="60" t="s">
        <v>5247</v>
      </c>
      <c r="B892" s="626" t="s">
        <v>82</v>
      </c>
      <c r="C892" s="626">
        <v>3</v>
      </c>
      <c r="D892" s="60">
        <v>958</v>
      </c>
      <c r="E892" s="60" t="s">
        <v>2724</v>
      </c>
      <c r="F892" s="61">
        <v>398874.43</v>
      </c>
      <c r="G892" s="61">
        <v>164800.94</v>
      </c>
      <c r="H892" s="60">
        <v>0</v>
      </c>
      <c r="I892" s="627">
        <v>563675.37</v>
      </c>
      <c r="J892" s="60" t="s">
        <v>3925</v>
      </c>
    </row>
    <row r="893" spans="1:10">
      <c r="A893" s="60" t="s">
        <v>5248</v>
      </c>
      <c r="B893" s="626" t="s">
        <v>82</v>
      </c>
      <c r="C893" s="626">
        <v>3</v>
      </c>
      <c r="D893" s="60">
        <v>959</v>
      </c>
      <c r="E893" s="60" t="s">
        <v>2725</v>
      </c>
      <c r="F893" s="61">
        <v>568916.04</v>
      </c>
      <c r="G893" s="61">
        <v>65520</v>
      </c>
      <c r="H893" s="60">
        <v>0</v>
      </c>
      <c r="I893" s="627">
        <v>634436.04</v>
      </c>
      <c r="J893" s="60" t="s">
        <v>3925</v>
      </c>
    </row>
    <row r="894" spans="1:10">
      <c r="A894" s="60" t="s">
        <v>5249</v>
      </c>
      <c r="B894" s="626" t="s">
        <v>82</v>
      </c>
      <c r="C894" s="626">
        <v>3</v>
      </c>
      <c r="D894" s="60">
        <v>960</v>
      </c>
      <c r="E894" s="60" t="s">
        <v>2774</v>
      </c>
      <c r="F894" s="61">
        <v>12000</v>
      </c>
      <c r="G894" s="60">
        <v>0</v>
      </c>
      <c r="H894" s="60">
        <v>0</v>
      </c>
      <c r="I894" s="627">
        <v>12000</v>
      </c>
      <c r="J894" s="60" t="s">
        <v>3925</v>
      </c>
    </row>
    <row r="895" spans="1:10">
      <c r="A895" s="60" t="s">
        <v>5250</v>
      </c>
      <c r="B895" s="626" t="s">
        <v>82</v>
      </c>
      <c r="C895" s="626">
        <v>3</v>
      </c>
      <c r="D895" s="60">
        <v>961</v>
      </c>
      <c r="E895" s="60" t="s">
        <v>2775</v>
      </c>
      <c r="F895" s="61">
        <v>672955.22</v>
      </c>
      <c r="G895" s="61">
        <v>588825.36</v>
      </c>
      <c r="H895" s="60">
        <v>0</v>
      </c>
      <c r="I895" s="627">
        <v>1261780.58</v>
      </c>
      <c r="J895" s="60" t="s">
        <v>3925</v>
      </c>
    </row>
    <row r="896" spans="1:10">
      <c r="A896" s="60" t="s">
        <v>5251</v>
      </c>
      <c r="B896" s="626" t="s">
        <v>82</v>
      </c>
      <c r="C896" s="626">
        <v>3</v>
      </c>
      <c r="D896" s="60">
        <v>962</v>
      </c>
      <c r="E896" s="60" t="s">
        <v>2726</v>
      </c>
      <c r="F896" s="61">
        <v>363233.78</v>
      </c>
      <c r="G896" s="61">
        <v>40974.050000000003</v>
      </c>
      <c r="H896" s="60">
        <v>0</v>
      </c>
      <c r="I896" s="627">
        <v>404207.83</v>
      </c>
      <c r="J896" s="60" t="s">
        <v>3925</v>
      </c>
    </row>
    <row r="897" spans="1:10">
      <c r="A897" s="60" t="s">
        <v>5252</v>
      </c>
      <c r="B897" s="626" t="s">
        <v>82</v>
      </c>
      <c r="C897" s="626">
        <v>3</v>
      </c>
      <c r="D897" s="60">
        <v>963</v>
      </c>
      <c r="E897" s="60" t="s">
        <v>6440</v>
      </c>
      <c r="F897" s="61">
        <v>4465.9399999999996</v>
      </c>
      <c r="G897" s="61">
        <v>12478</v>
      </c>
      <c r="H897" s="60">
        <v>0</v>
      </c>
      <c r="I897" s="627">
        <v>16943.939999999999</v>
      </c>
      <c r="J897" s="60" t="s">
        <v>3925</v>
      </c>
    </row>
    <row r="898" spans="1:10">
      <c r="A898" s="60" t="s">
        <v>5253</v>
      </c>
      <c r="B898" s="626" t="s">
        <v>82</v>
      </c>
      <c r="C898" s="626">
        <v>3</v>
      </c>
      <c r="D898" s="60">
        <v>965</v>
      </c>
      <c r="E898" s="60" t="s">
        <v>6441</v>
      </c>
      <c r="F898" s="61">
        <v>4525.72</v>
      </c>
      <c r="G898" s="60">
        <v>0</v>
      </c>
      <c r="H898" s="60">
        <v>0</v>
      </c>
      <c r="I898" s="627">
        <v>4525.72</v>
      </c>
      <c r="J898" s="60" t="s">
        <v>3925</v>
      </c>
    </row>
    <row r="899" spans="1:10">
      <c r="A899" s="60" t="s">
        <v>5254</v>
      </c>
      <c r="B899" s="626" t="s">
        <v>82</v>
      </c>
      <c r="C899" s="626">
        <v>3</v>
      </c>
      <c r="D899" s="60">
        <v>966</v>
      </c>
      <c r="E899" s="60" t="s">
        <v>2727</v>
      </c>
      <c r="F899" s="61">
        <v>3130</v>
      </c>
      <c r="G899" s="60">
        <v>770</v>
      </c>
      <c r="H899" s="60">
        <v>0</v>
      </c>
      <c r="I899" s="627">
        <v>3900</v>
      </c>
      <c r="J899" s="60" t="s">
        <v>3925</v>
      </c>
    </row>
    <row r="900" spans="1:10">
      <c r="A900" s="60" t="s">
        <v>5255</v>
      </c>
      <c r="B900" s="626" t="s">
        <v>82</v>
      </c>
      <c r="C900" s="626">
        <v>3</v>
      </c>
      <c r="D900" s="60">
        <v>1152</v>
      </c>
      <c r="E900" s="60" t="s">
        <v>2352</v>
      </c>
      <c r="F900" s="60">
        <v>0</v>
      </c>
      <c r="G900" s="61">
        <v>190060</v>
      </c>
      <c r="H900" s="60">
        <v>0</v>
      </c>
      <c r="I900" s="627">
        <v>190060</v>
      </c>
      <c r="J900" s="60" t="s">
        <v>3925</v>
      </c>
    </row>
    <row r="901" spans="1:10">
      <c r="A901" s="60" t="s">
        <v>5256</v>
      </c>
      <c r="B901" s="626" t="s">
        <v>82</v>
      </c>
      <c r="C901" s="626">
        <v>3</v>
      </c>
      <c r="D901" s="60">
        <v>1224</v>
      </c>
      <c r="E901" s="60" t="s">
        <v>2715</v>
      </c>
      <c r="F901" s="61">
        <v>3473243.7</v>
      </c>
      <c r="G901" s="61">
        <v>389808.13</v>
      </c>
      <c r="H901" s="60">
        <v>0</v>
      </c>
      <c r="I901" s="627">
        <v>3863051.83</v>
      </c>
      <c r="J901" s="60" t="s">
        <v>3925</v>
      </c>
    </row>
    <row r="902" spans="1:10">
      <c r="A902" s="60" t="s">
        <v>5257</v>
      </c>
      <c r="B902" s="626" t="s">
        <v>82</v>
      </c>
      <c r="C902" s="626">
        <v>3</v>
      </c>
      <c r="D902" s="60">
        <v>1225</v>
      </c>
      <c r="E902" s="60" t="s">
        <v>2716</v>
      </c>
      <c r="F902" s="61">
        <v>45341.51</v>
      </c>
      <c r="G902" s="61">
        <v>4186.75</v>
      </c>
      <c r="H902" s="60">
        <v>0</v>
      </c>
      <c r="I902" s="627">
        <v>49528.26</v>
      </c>
      <c r="J902" s="60" t="s">
        <v>3925</v>
      </c>
    </row>
    <row r="903" spans="1:10">
      <c r="A903" s="60" t="s">
        <v>5258</v>
      </c>
      <c r="B903" s="626" t="s">
        <v>82</v>
      </c>
      <c r="C903" s="626">
        <v>3</v>
      </c>
      <c r="D903" s="60">
        <v>1730</v>
      </c>
      <c r="E903" s="60" t="s">
        <v>2735</v>
      </c>
      <c r="F903" s="61">
        <v>15474.71</v>
      </c>
      <c r="G903" s="61">
        <v>5835</v>
      </c>
      <c r="H903" s="60">
        <v>0</v>
      </c>
      <c r="I903" s="627">
        <v>21309.71</v>
      </c>
      <c r="J903" s="60" t="s">
        <v>3925</v>
      </c>
    </row>
    <row r="904" spans="1:10">
      <c r="A904" s="60" t="s">
        <v>5259</v>
      </c>
      <c r="B904" s="626" t="s">
        <v>82</v>
      </c>
      <c r="C904" s="626">
        <v>3</v>
      </c>
      <c r="D904" s="60">
        <v>1967</v>
      </c>
      <c r="E904" s="60" t="s">
        <v>6431</v>
      </c>
      <c r="F904" s="61">
        <v>1251532.04</v>
      </c>
      <c r="G904" s="61">
        <v>144105.79999999999</v>
      </c>
      <c r="H904" s="60">
        <v>0</v>
      </c>
      <c r="I904" s="627">
        <v>1395637.84</v>
      </c>
      <c r="J904" s="60" t="s">
        <v>3925</v>
      </c>
    </row>
    <row r="905" spans="1:10">
      <c r="A905" s="60" t="s">
        <v>5260</v>
      </c>
      <c r="B905" s="626" t="s">
        <v>82</v>
      </c>
      <c r="C905" s="626">
        <v>3</v>
      </c>
      <c r="D905" s="60">
        <v>2654</v>
      </c>
      <c r="E905" s="60" t="s">
        <v>2737</v>
      </c>
      <c r="F905" s="61">
        <v>65500</v>
      </c>
      <c r="G905" s="60">
        <v>0</v>
      </c>
      <c r="H905" s="60">
        <v>0</v>
      </c>
      <c r="I905" s="627">
        <v>65500</v>
      </c>
      <c r="J905" s="60" t="s">
        <v>3925</v>
      </c>
    </row>
    <row r="906" spans="1:10">
      <c r="A906" s="60" t="s">
        <v>5261</v>
      </c>
      <c r="B906" s="626" t="s">
        <v>82</v>
      </c>
      <c r="C906" s="626">
        <v>3</v>
      </c>
      <c r="D906" s="60">
        <v>2867</v>
      </c>
      <c r="E906" s="60" t="s">
        <v>6433</v>
      </c>
      <c r="F906" s="61">
        <v>24837.99</v>
      </c>
      <c r="G906" s="60">
        <v>0</v>
      </c>
      <c r="H906" s="60">
        <v>0</v>
      </c>
      <c r="I906" s="627">
        <v>24837.99</v>
      </c>
      <c r="J906" s="60" t="s">
        <v>3925</v>
      </c>
    </row>
    <row r="907" spans="1:10">
      <c r="A907" s="60" t="s">
        <v>333</v>
      </c>
      <c r="B907" s="626" t="s">
        <v>77</v>
      </c>
      <c r="C907" s="626">
        <v>3</v>
      </c>
      <c r="D907" s="60">
        <v>968</v>
      </c>
      <c r="E907" s="60" t="s">
        <v>10</v>
      </c>
      <c r="F907" s="61">
        <v>523513.82</v>
      </c>
      <c r="G907" s="61">
        <v>35109.24</v>
      </c>
      <c r="H907" s="60">
        <v>0</v>
      </c>
      <c r="I907" s="627">
        <v>558623.06000000006</v>
      </c>
      <c r="J907" s="60" t="s">
        <v>3925</v>
      </c>
    </row>
    <row r="908" spans="1:10">
      <c r="A908" s="60" t="s">
        <v>5262</v>
      </c>
      <c r="B908" s="626" t="s">
        <v>82</v>
      </c>
      <c r="C908" s="626">
        <v>3</v>
      </c>
      <c r="D908" s="60">
        <v>969</v>
      </c>
      <c r="E908" s="60" t="s">
        <v>2739</v>
      </c>
      <c r="F908" s="61">
        <v>75502.559999999998</v>
      </c>
      <c r="G908" s="61">
        <v>10129.61</v>
      </c>
      <c r="H908" s="60">
        <v>0</v>
      </c>
      <c r="I908" s="627">
        <v>85632.17</v>
      </c>
      <c r="J908" s="60" t="s">
        <v>3925</v>
      </c>
    </row>
    <row r="909" spans="1:10">
      <c r="A909" s="60" t="s">
        <v>5263</v>
      </c>
      <c r="B909" s="626" t="s">
        <v>82</v>
      </c>
      <c r="C909" s="626">
        <v>3</v>
      </c>
      <c r="D909" s="60">
        <v>970</v>
      </c>
      <c r="E909" s="60" t="s">
        <v>2174</v>
      </c>
      <c r="F909" s="61">
        <v>45010.63</v>
      </c>
      <c r="G909" s="61">
        <v>4649.8500000000004</v>
      </c>
      <c r="H909" s="60">
        <v>0</v>
      </c>
      <c r="I909" s="627">
        <v>49660.480000000003</v>
      </c>
      <c r="J909" s="60" t="s">
        <v>3925</v>
      </c>
    </row>
    <row r="910" spans="1:10">
      <c r="A910" s="60" t="s">
        <v>5266</v>
      </c>
      <c r="B910" s="626" t="s">
        <v>82</v>
      </c>
      <c r="C910" s="626">
        <v>3</v>
      </c>
      <c r="D910" s="60">
        <v>973</v>
      </c>
      <c r="E910" s="60" t="s">
        <v>2743</v>
      </c>
      <c r="F910" s="61">
        <v>34695.550000000003</v>
      </c>
      <c r="G910" s="61">
        <v>4803.16</v>
      </c>
      <c r="H910" s="60">
        <v>0</v>
      </c>
      <c r="I910" s="627">
        <v>39498.71</v>
      </c>
      <c r="J910" s="60" t="s">
        <v>3925</v>
      </c>
    </row>
    <row r="911" spans="1:10">
      <c r="A911" s="60" t="s">
        <v>5267</v>
      </c>
      <c r="B911" s="626" t="s">
        <v>82</v>
      </c>
      <c r="C911" s="626">
        <v>3</v>
      </c>
      <c r="D911" s="60">
        <v>974</v>
      </c>
      <c r="E911" s="60" t="s">
        <v>2744</v>
      </c>
      <c r="F911" s="61">
        <v>287298.59000000003</v>
      </c>
      <c r="G911" s="61">
        <v>13181.52</v>
      </c>
      <c r="H911" s="60">
        <v>0</v>
      </c>
      <c r="I911" s="627">
        <v>300480.11</v>
      </c>
      <c r="J911" s="60" t="s">
        <v>3925</v>
      </c>
    </row>
    <row r="912" spans="1:10">
      <c r="A912" s="60" t="s">
        <v>5268</v>
      </c>
      <c r="B912" s="626" t="s">
        <v>82</v>
      </c>
      <c r="C912" s="626">
        <v>3</v>
      </c>
      <c r="D912" s="60">
        <v>977</v>
      </c>
      <c r="E912" s="60" t="s">
        <v>2780</v>
      </c>
      <c r="F912" s="61">
        <v>55840</v>
      </c>
      <c r="G912" s="60">
        <v>0</v>
      </c>
      <c r="H912" s="60">
        <v>0</v>
      </c>
      <c r="I912" s="627">
        <v>55840</v>
      </c>
      <c r="J912" s="60" t="s">
        <v>3925</v>
      </c>
    </row>
    <row r="913" spans="1:10">
      <c r="A913" s="60" t="s">
        <v>5269</v>
      </c>
      <c r="B913" s="626" t="s">
        <v>82</v>
      </c>
      <c r="C913" s="626">
        <v>3</v>
      </c>
      <c r="D913" s="60">
        <v>1973</v>
      </c>
      <c r="E913" s="60" t="s">
        <v>2745</v>
      </c>
      <c r="F913" s="61">
        <v>25175.07</v>
      </c>
      <c r="G913" s="61">
        <v>2345.1</v>
      </c>
      <c r="H913" s="60">
        <v>0</v>
      </c>
      <c r="I913" s="627">
        <v>27520.17</v>
      </c>
      <c r="J913" s="60" t="s">
        <v>3925</v>
      </c>
    </row>
    <row r="914" spans="1:10">
      <c r="A914" s="60" t="s">
        <v>5271</v>
      </c>
      <c r="B914" s="626" t="s">
        <v>82</v>
      </c>
      <c r="C914" s="626">
        <v>3</v>
      </c>
      <c r="D914" s="60">
        <v>2794</v>
      </c>
      <c r="E914" s="60" t="s">
        <v>2747</v>
      </c>
      <c r="F914" s="60">
        <v>8.58</v>
      </c>
      <c r="G914" s="60">
        <v>0</v>
      </c>
      <c r="H914" s="60">
        <v>0</v>
      </c>
      <c r="I914" s="627">
        <v>-8.58</v>
      </c>
      <c r="J914" s="60" t="s">
        <v>3923</v>
      </c>
    </row>
    <row r="915" spans="1:10">
      <c r="A915" s="60" t="s">
        <v>337</v>
      </c>
      <c r="B915" s="626" t="s">
        <v>77</v>
      </c>
      <c r="C915" s="626">
        <v>3</v>
      </c>
      <c r="D915" s="60">
        <v>1057</v>
      </c>
      <c r="E915" s="60" t="s">
        <v>2782</v>
      </c>
      <c r="F915" s="61">
        <v>540652.18999999994</v>
      </c>
      <c r="G915" s="61">
        <v>76329.490000000005</v>
      </c>
      <c r="H915" s="60">
        <v>0</v>
      </c>
      <c r="I915" s="627">
        <v>616981.68000000005</v>
      </c>
      <c r="J915" s="60" t="s">
        <v>3925</v>
      </c>
    </row>
    <row r="916" spans="1:10">
      <c r="A916" s="60" t="s">
        <v>5272</v>
      </c>
      <c r="B916" s="626" t="s">
        <v>82</v>
      </c>
      <c r="C916" s="626">
        <v>3</v>
      </c>
      <c r="D916" s="60">
        <v>1058</v>
      </c>
      <c r="E916" s="60" t="s">
        <v>2749</v>
      </c>
      <c r="F916" s="61">
        <v>196355.61</v>
      </c>
      <c r="G916" s="61">
        <v>20957.740000000002</v>
      </c>
      <c r="H916" s="60">
        <v>0</v>
      </c>
      <c r="I916" s="627">
        <v>217313.35</v>
      </c>
      <c r="J916" s="60" t="s">
        <v>3925</v>
      </c>
    </row>
    <row r="917" spans="1:10">
      <c r="A917" s="60" t="s">
        <v>5273</v>
      </c>
      <c r="B917" s="626" t="s">
        <v>82</v>
      </c>
      <c r="C917" s="626">
        <v>3</v>
      </c>
      <c r="D917" s="60">
        <v>1060</v>
      </c>
      <c r="E917" s="60" t="s">
        <v>2750</v>
      </c>
      <c r="F917" s="61">
        <v>114813.47</v>
      </c>
      <c r="G917" s="61">
        <v>12410.65</v>
      </c>
      <c r="H917" s="60">
        <v>0</v>
      </c>
      <c r="I917" s="627">
        <v>127224.12</v>
      </c>
      <c r="J917" s="60" t="s">
        <v>3925</v>
      </c>
    </row>
    <row r="918" spans="1:10">
      <c r="A918" s="60" t="s">
        <v>5274</v>
      </c>
      <c r="B918" s="626" t="s">
        <v>82</v>
      </c>
      <c r="C918" s="626">
        <v>3</v>
      </c>
      <c r="D918" s="60">
        <v>1061</v>
      </c>
      <c r="E918" s="60" t="s">
        <v>2751</v>
      </c>
      <c r="F918" s="61">
        <v>122759.22</v>
      </c>
      <c r="G918" s="61">
        <v>31224.12</v>
      </c>
      <c r="H918" s="60">
        <v>0</v>
      </c>
      <c r="I918" s="627">
        <v>153983.34</v>
      </c>
      <c r="J918" s="60" t="s">
        <v>3925</v>
      </c>
    </row>
    <row r="919" spans="1:10">
      <c r="A919" s="60" t="s">
        <v>5275</v>
      </c>
      <c r="B919" s="626" t="s">
        <v>82</v>
      </c>
      <c r="C919" s="626">
        <v>3</v>
      </c>
      <c r="D919" s="60">
        <v>1862</v>
      </c>
      <c r="E919" s="60" t="s">
        <v>2752</v>
      </c>
      <c r="F919" s="61">
        <v>52444.19</v>
      </c>
      <c r="G919" s="61">
        <v>5645.85</v>
      </c>
      <c r="H919" s="60">
        <v>0</v>
      </c>
      <c r="I919" s="627">
        <v>58090.04</v>
      </c>
      <c r="J919" s="60" t="s">
        <v>3925</v>
      </c>
    </row>
    <row r="920" spans="1:10">
      <c r="A920" s="60" t="s">
        <v>5276</v>
      </c>
      <c r="B920" s="626" t="s">
        <v>82</v>
      </c>
      <c r="C920" s="626">
        <v>3</v>
      </c>
      <c r="D920" s="60">
        <v>1864</v>
      </c>
      <c r="E920" s="60" t="s">
        <v>2753</v>
      </c>
      <c r="F920" s="61">
        <v>54279.7</v>
      </c>
      <c r="G920" s="61">
        <v>6091.13</v>
      </c>
      <c r="H920" s="60">
        <v>0</v>
      </c>
      <c r="I920" s="627">
        <v>60370.83</v>
      </c>
      <c r="J920" s="60" t="s">
        <v>3925</v>
      </c>
    </row>
    <row r="921" spans="1:10">
      <c r="A921" s="60" t="s">
        <v>341</v>
      </c>
      <c r="B921" s="626" t="s">
        <v>77</v>
      </c>
      <c r="C921" s="626">
        <v>3</v>
      </c>
      <c r="D921" s="60">
        <v>978</v>
      </c>
      <c r="E921" s="60" t="s">
        <v>2783</v>
      </c>
      <c r="F921" s="61">
        <v>27094741.140000001</v>
      </c>
      <c r="G921" s="61">
        <v>61348.61</v>
      </c>
      <c r="H921" s="61">
        <v>23028.37</v>
      </c>
      <c r="I921" s="627">
        <v>27133061.379999999</v>
      </c>
      <c r="J921" s="60" t="s">
        <v>3925</v>
      </c>
    </row>
    <row r="922" spans="1:10">
      <c r="A922" s="60" t="s">
        <v>5277</v>
      </c>
      <c r="B922" s="626" t="s">
        <v>82</v>
      </c>
      <c r="C922" s="626">
        <v>3</v>
      </c>
      <c r="D922" s="60">
        <v>981</v>
      </c>
      <c r="E922" s="60" t="s">
        <v>5497</v>
      </c>
      <c r="F922" s="61">
        <v>1775000</v>
      </c>
      <c r="G922" s="60">
        <v>0</v>
      </c>
      <c r="H922" s="60">
        <v>0</v>
      </c>
      <c r="I922" s="627">
        <v>1775000</v>
      </c>
      <c r="J922" s="60" t="s">
        <v>3925</v>
      </c>
    </row>
    <row r="923" spans="1:10">
      <c r="A923" s="60" t="s">
        <v>5278</v>
      </c>
      <c r="B923" s="626" t="s">
        <v>82</v>
      </c>
      <c r="C923" s="626">
        <v>3</v>
      </c>
      <c r="D923" s="60">
        <v>982</v>
      </c>
      <c r="E923" s="60" t="s">
        <v>2784</v>
      </c>
      <c r="F923" s="60">
        <v>966.36</v>
      </c>
      <c r="G923" s="61">
        <v>2135.59</v>
      </c>
      <c r="H923" s="60">
        <v>0</v>
      </c>
      <c r="I923" s="627">
        <v>3101.95</v>
      </c>
      <c r="J923" s="60" t="s">
        <v>3925</v>
      </c>
    </row>
    <row r="924" spans="1:10">
      <c r="A924" s="60" t="s">
        <v>5279</v>
      </c>
      <c r="B924" s="626" t="s">
        <v>82</v>
      </c>
      <c r="C924" s="626">
        <v>3</v>
      </c>
      <c r="D924" s="60">
        <v>984</v>
      </c>
      <c r="E924" s="60" t="s">
        <v>2733</v>
      </c>
      <c r="F924" s="61">
        <v>24518.1</v>
      </c>
      <c r="G924" s="61">
        <v>1000.6</v>
      </c>
      <c r="H924" s="60">
        <v>0</v>
      </c>
      <c r="I924" s="627">
        <v>25518.7</v>
      </c>
      <c r="J924" s="60" t="s">
        <v>3925</v>
      </c>
    </row>
    <row r="925" spans="1:10">
      <c r="A925" s="60" t="s">
        <v>5280</v>
      </c>
      <c r="B925" s="626" t="s">
        <v>82</v>
      </c>
      <c r="C925" s="626">
        <v>3</v>
      </c>
      <c r="D925" s="60">
        <v>985</v>
      </c>
      <c r="E925" s="60" t="s">
        <v>6430</v>
      </c>
      <c r="F925" s="61">
        <v>43200</v>
      </c>
      <c r="G925" s="61">
        <v>10400</v>
      </c>
      <c r="H925" s="60">
        <v>0</v>
      </c>
      <c r="I925" s="627">
        <v>53600</v>
      </c>
      <c r="J925" s="60" t="s">
        <v>3925</v>
      </c>
    </row>
    <row r="926" spans="1:10">
      <c r="A926" s="60" t="s">
        <v>5281</v>
      </c>
      <c r="B926" s="626" t="s">
        <v>82</v>
      </c>
      <c r="C926" s="626">
        <v>3</v>
      </c>
      <c r="D926" s="60">
        <v>986</v>
      </c>
      <c r="E926" s="60" t="s">
        <v>2711</v>
      </c>
      <c r="F926" s="61">
        <v>532021.12</v>
      </c>
      <c r="G926" s="61">
        <v>46182.38</v>
      </c>
      <c r="H926" s="60">
        <v>0</v>
      </c>
      <c r="I926" s="627">
        <v>578203.5</v>
      </c>
      <c r="J926" s="60" t="s">
        <v>3925</v>
      </c>
    </row>
    <row r="927" spans="1:10">
      <c r="A927" s="60" t="s">
        <v>5282</v>
      </c>
      <c r="B927" s="626" t="s">
        <v>82</v>
      </c>
      <c r="C927" s="626">
        <v>3</v>
      </c>
      <c r="D927" s="60">
        <v>988</v>
      </c>
      <c r="E927" s="60" t="s">
        <v>2731</v>
      </c>
      <c r="F927" s="60">
        <v>206</v>
      </c>
      <c r="G927" s="60">
        <v>0</v>
      </c>
      <c r="H927" s="60">
        <v>0</v>
      </c>
      <c r="I927" s="627">
        <v>206</v>
      </c>
      <c r="J927" s="60" t="s">
        <v>3925</v>
      </c>
    </row>
    <row r="928" spans="1:10">
      <c r="A928" s="60" t="s">
        <v>5283</v>
      </c>
      <c r="B928" s="626" t="s">
        <v>82</v>
      </c>
      <c r="C928" s="626">
        <v>3</v>
      </c>
      <c r="D928" s="60">
        <v>990</v>
      </c>
      <c r="E928" s="60" t="s">
        <v>2785</v>
      </c>
      <c r="F928" s="61">
        <v>18308.14</v>
      </c>
      <c r="G928" s="60">
        <v>0</v>
      </c>
      <c r="H928" s="60">
        <v>0</v>
      </c>
      <c r="I928" s="627">
        <v>18308.14</v>
      </c>
      <c r="J928" s="60" t="s">
        <v>3925</v>
      </c>
    </row>
    <row r="929" spans="1:10">
      <c r="A929" s="60" t="s">
        <v>5284</v>
      </c>
      <c r="B929" s="626" t="s">
        <v>82</v>
      </c>
      <c r="C929" s="626">
        <v>3</v>
      </c>
      <c r="D929" s="60">
        <v>991</v>
      </c>
      <c r="E929" s="60" t="s">
        <v>2734</v>
      </c>
      <c r="F929" s="61">
        <v>10348.06</v>
      </c>
      <c r="G929" s="61">
        <v>1630.04</v>
      </c>
      <c r="H929" s="60">
        <v>0</v>
      </c>
      <c r="I929" s="627">
        <v>11978.1</v>
      </c>
      <c r="J929" s="60" t="s">
        <v>3925</v>
      </c>
    </row>
    <row r="930" spans="1:10">
      <c r="A930" s="60" t="s">
        <v>5285</v>
      </c>
      <c r="B930" s="626" t="s">
        <v>82</v>
      </c>
      <c r="C930" s="626">
        <v>3</v>
      </c>
      <c r="D930" s="60">
        <v>992</v>
      </c>
      <c r="E930" s="60" t="s">
        <v>2786</v>
      </c>
      <c r="F930" s="61">
        <v>11122.97</v>
      </c>
      <c r="G930" s="60">
        <v>0</v>
      </c>
      <c r="H930" s="60">
        <v>0</v>
      </c>
      <c r="I930" s="627">
        <v>11122.97</v>
      </c>
      <c r="J930" s="60" t="s">
        <v>3925</v>
      </c>
    </row>
    <row r="931" spans="1:10">
      <c r="A931" s="60" t="s">
        <v>5287</v>
      </c>
      <c r="B931" s="626" t="s">
        <v>82</v>
      </c>
      <c r="C931" s="626">
        <v>3</v>
      </c>
      <c r="D931" s="60">
        <v>995</v>
      </c>
      <c r="E931" s="60" t="s">
        <v>2788</v>
      </c>
      <c r="F931" s="61">
        <v>45000</v>
      </c>
      <c r="G931" s="60">
        <v>0</v>
      </c>
      <c r="H931" s="60">
        <v>0</v>
      </c>
      <c r="I931" s="627">
        <v>45000</v>
      </c>
      <c r="J931" s="60" t="s">
        <v>3925</v>
      </c>
    </row>
    <row r="932" spans="1:10">
      <c r="A932" s="60" t="s">
        <v>5288</v>
      </c>
      <c r="B932" s="626" t="s">
        <v>82</v>
      </c>
      <c r="C932" s="626">
        <v>3</v>
      </c>
      <c r="D932" s="60">
        <v>998</v>
      </c>
      <c r="E932" s="60" t="s">
        <v>2790</v>
      </c>
      <c r="F932" s="61">
        <v>1947298.36</v>
      </c>
      <c r="G932" s="60">
        <v>0</v>
      </c>
      <c r="H932" s="61">
        <v>23028.37</v>
      </c>
      <c r="I932" s="627">
        <v>1924269.99</v>
      </c>
      <c r="J932" s="60" t="s">
        <v>3925</v>
      </c>
    </row>
    <row r="933" spans="1:10">
      <c r="A933" s="60" t="s">
        <v>5290</v>
      </c>
      <c r="B933" s="626" t="s">
        <v>82</v>
      </c>
      <c r="C933" s="626">
        <v>3</v>
      </c>
      <c r="D933" s="60">
        <v>3836</v>
      </c>
      <c r="E933" s="60" t="s">
        <v>2793</v>
      </c>
      <c r="F933" s="61">
        <v>77000</v>
      </c>
      <c r="G933" s="60">
        <v>0</v>
      </c>
      <c r="H933" s="60">
        <v>0</v>
      </c>
      <c r="I933" s="627">
        <v>77000</v>
      </c>
      <c r="J933" s="60" t="s">
        <v>3925</v>
      </c>
    </row>
    <row r="934" spans="1:10">
      <c r="A934" s="60" t="s">
        <v>6188</v>
      </c>
      <c r="B934" s="626" t="s">
        <v>82</v>
      </c>
      <c r="C934" s="626">
        <v>3</v>
      </c>
      <c r="D934" s="60">
        <v>4090</v>
      </c>
      <c r="E934" s="60" t="s">
        <v>6442</v>
      </c>
      <c r="F934" s="61">
        <v>22609752.030000001</v>
      </c>
      <c r="G934" s="60">
        <v>0</v>
      </c>
      <c r="H934" s="60">
        <v>0</v>
      </c>
      <c r="I934" s="627">
        <v>22609752.030000001</v>
      </c>
      <c r="J934" s="60" t="s">
        <v>3925</v>
      </c>
    </row>
    <row r="935" spans="1:10">
      <c r="A935" s="60" t="s">
        <v>345</v>
      </c>
      <c r="B935" s="626" t="s">
        <v>77</v>
      </c>
      <c r="C935" s="626">
        <v>3</v>
      </c>
      <c r="D935" s="60">
        <v>999</v>
      </c>
      <c r="E935" s="60" t="s">
        <v>2794</v>
      </c>
      <c r="F935" s="61">
        <v>11268794.15</v>
      </c>
      <c r="G935" s="61">
        <v>1248403.3999999999</v>
      </c>
      <c r="H935" s="60">
        <v>0.38</v>
      </c>
      <c r="I935" s="627">
        <v>12517197.17</v>
      </c>
      <c r="J935" s="60" t="s">
        <v>3925</v>
      </c>
    </row>
    <row r="936" spans="1:10">
      <c r="A936" s="60" t="s">
        <v>5291</v>
      </c>
      <c r="B936" s="626" t="s">
        <v>82</v>
      </c>
      <c r="C936" s="626">
        <v>3</v>
      </c>
      <c r="D936" s="60">
        <v>1000</v>
      </c>
      <c r="E936" s="60" t="s">
        <v>2795</v>
      </c>
      <c r="F936" s="61">
        <v>11268794.15</v>
      </c>
      <c r="G936" s="61">
        <v>1248403.3999999999</v>
      </c>
      <c r="H936" s="60">
        <v>0.38</v>
      </c>
      <c r="I936" s="627">
        <v>12517197.17</v>
      </c>
      <c r="J936" s="60" t="s">
        <v>3925</v>
      </c>
    </row>
    <row r="937" spans="1:10">
      <c r="A937" s="60" t="s">
        <v>347</v>
      </c>
      <c r="B937" s="626" t="s">
        <v>77</v>
      </c>
      <c r="C937" s="626">
        <v>3</v>
      </c>
      <c r="D937" s="60">
        <v>1385</v>
      </c>
      <c r="E937" s="60" t="s">
        <v>2796</v>
      </c>
      <c r="F937" s="61">
        <v>19721.36</v>
      </c>
      <c r="G937" s="61">
        <v>2227.9299999999998</v>
      </c>
      <c r="H937" s="60">
        <v>0</v>
      </c>
      <c r="I937" s="627">
        <v>21949.29</v>
      </c>
      <c r="J937" s="60" t="s">
        <v>3925</v>
      </c>
    </row>
    <row r="938" spans="1:10">
      <c r="A938" s="60" t="s">
        <v>5292</v>
      </c>
      <c r="B938" s="626" t="s">
        <v>77</v>
      </c>
      <c r="C938" s="626">
        <v>3</v>
      </c>
      <c r="D938" s="60">
        <v>1388</v>
      </c>
      <c r="E938" s="60" t="s">
        <v>6443</v>
      </c>
      <c r="F938" s="61">
        <v>19721.36</v>
      </c>
      <c r="G938" s="61">
        <v>2227.9299999999998</v>
      </c>
      <c r="H938" s="60">
        <v>0</v>
      </c>
      <c r="I938" s="627">
        <v>21949.29</v>
      </c>
      <c r="J938" s="60" t="s">
        <v>3925</v>
      </c>
    </row>
    <row r="939" spans="1:10">
      <c r="A939" s="60" t="s">
        <v>5293</v>
      </c>
      <c r="B939" s="626" t="s">
        <v>82</v>
      </c>
      <c r="C939" s="626">
        <v>3</v>
      </c>
      <c r="D939" s="60">
        <v>1389</v>
      </c>
      <c r="E939" s="60" t="s">
        <v>2797</v>
      </c>
      <c r="F939" s="61">
        <v>19721.36</v>
      </c>
      <c r="G939" s="61">
        <v>2227.9299999999998</v>
      </c>
      <c r="H939" s="60">
        <v>0</v>
      </c>
      <c r="I939" s="627">
        <v>21949.29</v>
      </c>
      <c r="J939" s="60" t="s">
        <v>3925</v>
      </c>
    </row>
    <row r="940" spans="1:10">
      <c r="A940" s="60" t="s">
        <v>348</v>
      </c>
      <c r="B940" s="626" t="s">
        <v>77</v>
      </c>
      <c r="C940" s="626">
        <v>3</v>
      </c>
      <c r="D940" s="60">
        <v>1002</v>
      </c>
      <c r="E940" s="60" t="s">
        <v>2798</v>
      </c>
      <c r="F940" s="61">
        <v>35543.17</v>
      </c>
      <c r="G940" s="61">
        <v>16391.2</v>
      </c>
      <c r="H940" s="60">
        <v>0</v>
      </c>
      <c r="I940" s="627">
        <v>51934.37</v>
      </c>
      <c r="J940" s="60" t="s">
        <v>3925</v>
      </c>
    </row>
    <row r="941" spans="1:10">
      <c r="A941" s="60" t="s">
        <v>349</v>
      </c>
      <c r="B941" s="626" t="s">
        <v>77</v>
      </c>
      <c r="C941" s="626">
        <v>3</v>
      </c>
      <c r="D941" s="60">
        <v>1003</v>
      </c>
      <c r="E941" s="60" t="s">
        <v>2799</v>
      </c>
      <c r="F941" s="61">
        <v>35092.39</v>
      </c>
      <c r="G941" s="61">
        <v>16391.2</v>
      </c>
      <c r="H941" s="60">
        <v>0</v>
      </c>
      <c r="I941" s="627">
        <v>51483.59</v>
      </c>
      <c r="J941" s="60" t="s">
        <v>3925</v>
      </c>
    </row>
    <row r="942" spans="1:10">
      <c r="A942" s="60" t="s">
        <v>5294</v>
      </c>
      <c r="B942" s="626" t="s">
        <v>82</v>
      </c>
      <c r="C942" s="626">
        <v>3</v>
      </c>
      <c r="D942" s="60">
        <v>1004</v>
      </c>
      <c r="E942" s="60" t="s">
        <v>6444</v>
      </c>
      <c r="F942" s="61">
        <v>8334.52</v>
      </c>
      <c r="G942" s="60">
        <v>0</v>
      </c>
      <c r="H942" s="60">
        <v>0</v>
      </c>
      <c r="I942" s="627">
        <v>8334.52</v>
      </c>
      <c r="J942" s="60" t="s">
        <v>3925</v>
      </c>
    </row>
    <row r="943" spans="1:10">
      <c r="A943" s="60" t="s">
        <v>5295</v>
      </c>
      <c r="B943" s="626" t="s">
        <v>82</v>
      </c>
      <c r="C943" s="626">
        <v>3</v>
      </c>
      <c r="D943" s="60">
        <v>1005</v>
      </c>
      <c r="E943" s="60" t="s">
        <v>2800</v>
      </c>
      <c r="F943" s="61">
        <v>5824.5</v>
      </c>
      <c r="G943" s="60">
        <v>0</v>
      </c>
      <c r="H943" s="60">
        <v>0</v>
      </c>
      <c r="I943" s="627">
        <v>5824.5</v>
      </c>
      <c r="J943" s="60" t="s">
        <v>3925</v>
      </c>
    </row>
    <row r="944" spans="1:10">
      <c r="A944" s="60" t="s">
        <v>5296</v>
      </c>
      <c r="B944" s="626" t="s">
        <v>82</v>
      </c>
      <c r="C944" s="626">
        <v>3</v>
      </c>
      <c r="D944" s="60">
        <v>1007</v>
      </c>
      <c r="E944" s="60" t="s">
        <v>2801</v>
      </c>
      <c r="F944" s="61">
        <v>14242.34</v>
      </c>
      <c r="G944" s="61">
        <v>16391.2</v>
      </c>
      <c r="H944" s="60">
        <v>0</v>
      </c>
      <c r="I944" s="627">
        <v>30633.54</v>
      </c>
      <c r="J944" s="60" t="s">
        <v>3925</v>
      </c>
    </row>
    <row r="945" spans="1:10">
      <c r="A945" s="60" t="s">
        <v>5297</v>
      </c>
      <c r="B945" s="626" t="s">
        <v>82</v>
      </c>
      <c r="C945" s="626">
        <v>3</v>
      </c>
      <c r="D945" s="60">
        <v>1008</v>
      </c>
      <c r="E945" s="60" t="s">
        <v>6445</v>
      </c>
      <c r="F945" s="61">
        <v>3940.13</v>
      </c>
      <c r="G945" s="60">
        <v>0</v>
      </c>
      <c r="H945" s="60">
        <v>0</v>
      </c>
      <c r="I945" s="627">
        <v>3940.13</v>
      </c>
      <c r="J945" s="60" t="s">
        <v>3925</v>
      </c>
    </row>
    <row r="946" spans="1:10">
      <c r="A946" s="60" t="s">
        <v>5298</v>
      </c>
      <c r="B946" s="626" t="s">
        <v>82</v>
      </c>
      <c r="C946" s="626">
        <v>3</v>
      </c>
      <c r="D946" s="60">
        <v>2346</v>
      </c>
      <c r="E946" s="60" t="s">
        <v>2802</v>
      </c>
      <c r="F946" s="61">
        <v>2750.9</v>
      </c>
      <c r="G946" s="60">
        <v>0</v>
      </c>
      <c r="H946" s="60">
        <v>0</v>
      </c>
      <c r="I946" s="627">
        <v>2750.9</v>
      </c>
      <c r="J946" s="60" t="s">
        <v>3925</v>
      </c>
    </row>
    <row r="947" spans="1:10">
      <c r="A947" s="60" t="s">
        <v>983</v>
      </c>
      <c r="B947" s="626" t="s">
        <v>77</v>
      </c>
      <c r="C947" s="626">
        <v>3</v>
      </c>
      <c r="D947" s="60">
        <v>1884</v>
      </c>
      <c r="E947" s="60" t="s">
        <v>2803</v>
      </c>
      <c r="F947" s="60">
        <v>450.78</v>
      </c>
      <c r="G947" s="60">
        <v>0</v>
      </c>
      <c r="H947" s="60">
        <v>0</v>
      </c>
      <c r="I947" s="627">
        <v>450.78</v>
      </c>
      <c r="J947" s="60" t="s">
        <v>3925</v>
      </c>
    </row>
    <row r="948" spans="1:10">
      <c r="A948" s="60" t="s">
        <v>5300</v>
      </c>
      <c r="B948" s="626" t="s">
        <v>82</v>
      </c>
      <c r="C948" s="626">
        <v>3</v>
      </c>
      <c r="D948" s="60">
        <v>1887</v>
      </c>
      <c r="E948" s="60" t="s">
        <v>2806</v>
      </c>
      <c r="F948" s="60">
        <v>450.78</v>
      </c>
      <c r="G948" s="60">
        <v>0</v>
      </c>
      <c r="H948" s="60">
        <v>0</v>
      </c>
      <c r="I948" s="627">
        <v>450.78</v>
      </c>
      <c r="J948" s="60" t="s">
        <v>3925</v>
      </c>
    </row>
    <row r="949" spans="1:10">
      <c r="A949" s="60" t="s">
        <v>351</v>
      </c>
      <c r="B949" s="626" t="s">
        <v>77</v>
      </c>
      <c r="C949" s="626">
        <v>3</v>
      </c>
      <c r="D949" s="60">
        <v>1010</v>
      </c>
      <c r="E949" s="60" t="s">
        <v>2807</v>
      </c>
      <c r="F949" s="61">
        <v>17805595.75</v>
      </c>
      <c r="G949" s="61">
        <v>1948278.42</v>
      </c>
      <c r="H949" s="61">
        <v>176146.86</v>
      </c>
      <c r="I949" s="627">
        <v>19577727.309999999</v>
      </c>
      <c r="J949" s="60" t="s">
        <v>3925</v>
      </c>
    </row>
    <row r="950" spans="1:10">
      <c r="A950" s="60" t="s">
        <v>352</v>
      </c>
      <c r="B950" s="626" t="s">
        <v>77</v>
      </c>
      <c r="C950" s="626">
        <v>3</v>
      </c>
      <c r="D950" s="60">
        <v>1011</v>
      </c>
      <c r="E950" s="60" t="s">
        <v>12</v>
      </c>
      <c r="F950" s="61">
        <v>2403863.5099999998</v>
      </c>
      <c r="G950" s="61">
        <v>8190.82</v>
      </c>
      <c r="H950" s="61">
        <v>176146.86</v>
      </c>
      <c r="I950" s="627">
        <v>-2571819.5499999998</v>
      </c>
      <c r="J950" s="60" t="s">
        <v>3923</v>
      </c>
    </row>
    <row r="951" spans="1:10">
      <c r="A951" s="60" t="s">
        <v>5301</v>
      </c>
      <c r="B951" s="626" t="s">
        <v>82</v>
      </c>
      <c r="C951" s="626">
        <v>3</v>
      </c>
      <c r="D951" s="60">
        <v>1012</v>
      </c>
      <c r="E951" s="60" t="s">
        <v>6446</v>
      </c>
      <c r="F951" s="61">
        <v>2110151.61</v>
      </c>
      <c r="G951" s="60">
        <v>0</v>
      </c>
      <c r="H951" s="61">
        <v>146379.53</v>
      </c>
      <c r="I951" s="627">
        <v>-2256531.14</v>
      </c>
      <c r="J951" s="60" t="s">
        <v>3923</v>
      </c>
    </row>
    <row r="952" spans="1:10">
      <c r="A952" s="60" t="s">
        <v>5302</v>
      </c>
      <c r="B952" s="626" t="s">
        <v>82</v>
      </c>
      <c r="C952" s="626">
        <v>3</v>
      </c>
      <c r="D952" s="60">
        <v>1013</v>
      </c>
      <c r="E952" s="60" t="s">
        <v>2808</v>
      </c>
      <c r="F952" s="61">
        <v>90672.21</v>
      </c>
      <c r="G952" s="60">
        <v>0</v>
      </c>
      <c r="H952" s="60">
        <v>930.86</v>
      </c>
      <c r="I952" s="627">
        <v>-91603.07</v>
      </c>
      <c r="J952" s="60" t="s">
        <v>3923</v>
      </c>
    </row>
    <row r="953" spans="1:10">
      <c r="A953" s="60" t="s">
        <v>5303</v>
      </c>
      <c r="B953" s="626" t="s">
        <v>82</v>
      </c>
      <c r="C953" s="626">
        <v>3</v>
      </c>
      <c r="D953" s="60">
        <v>1014</v>
      </c>
      <c r="E953" s="60" t="s">
        <v>2809</v>
      </c>
      <c r="F953" s="61">
        <v>81187.78</v>
      </c>
      <c r="G953" s="60">
        <v>0</v>
      </c>
      <c r="H953" s="61">
        <v>4813.91</v>
      </c>
      <c r="I953" s="627">
        <v>-86001.69</v>
      </c>
      <c r="J953" s="60" t="s">
        <v>3923</v>
      </c>
    </row>
    <row r="954" spans="1:10">
      <c r="A954" s="60" t="s">
        <v>5304</v>
      </c>
      <c r="B954" s="626" t="s">
        <v>82</v>
      </c>
      <c r="C954" s="626">
        <v>3</v>
      </c>
      <c r="D954" s="60">
        <v>2522</v>
      </c>
      <c r="E954" s="60" t="s">
        <v>2810</v>
      </c>
      <c r="F954" s="61">
        <v>231172.4</v>
      </c>
      <c r="G954" s="60">
        <v>0</v>
      </c>
      <c r="H954" s="61">
        <v>24022.560000000001</v>
      </c>
      <c r="I954" s="627">
        <v>-255194.96</v>
      </c>
      <c r="J954" s="60" t="s">
        <v>3923</v>
      </c>
    </row>
    <row r="955" spans="1:10">
      <c r="A955" s="60" t="s">
        <v>5305</v>
      </c>
      <c r="B955" s="626" t="s">
        <v>82</v>
      </c>
      <c r="C955" s="626">
        <v>3</v>
      </c>
      <c r="D955" s="60">
        <v>2608</v>
      </c>
      <c r="E955" s="60" t="s">
        <v>2811</v>
      </c>
      <c r="F955" s="61">
        <v>16401.45</v>
      </c>
      <c r="G955" s="61">
        <v>1144.95</v>
      </c>
      <c r="H955" s="60">
        <v>0</v>
      </c>
      <c r="I955" s="627">
        <v>17546.400000000001</v>
      </c>
      <c r="J955" s="60" t="s">
        <v>3925</v>
      </c>
    </row>
    <row r="956" spans="1:10">
      <c r="A956" s="60" t="s">
        <v>5306</v>
      </c>
      <c r="B956" s="626" t="s">
        <v>82</v>
      </c>
      <c r="C956" s="626">
        <v>3</v>
      </c>
      <c r="D956" s="60">
        <v>2609</v>
      </c>
      <c r="E956" s="60" t="s">
        <v>2812</v>
      </c>
      <c r="F956" s="61">
        <v>100932.03</v>
      </c>
      <c r="G956" s="61">
        <v>7045.87</v>
      </c>
      <c r="H956" s="60">
        <v>0</v>
      </c>
      <c r="I956" s="627">
        <v>107977.9</v>
      </c>
      <c r="J956" s="60" t="s">
        <v>3925</v>
      </c>
    </row>
    <row r="957" spans="1:10">
      <c r="A957" s="60" t="s">
        <v>5307</v>
      </c>
      <c r="B957" s="626" t="s">
        <v>82</v>
      </c>
      <c r="C957" s="626">
        <v>3</v>
      </c>
      <c r="D957" s="60">
        <v>2664</v>
      </c>
      <c r="E957" s="60" t="s">
        <v>6447</v>
      </c>
      <c r="F957" s="61">
        <v>6197.99</v>
      </c>
      <c r="G957" s="60">
        <v>0</v>
      </c>
      <c r="H957" s="60">
        <v>0</v>
      </c>
      <c r="I957" s="627">
        <v>-6197.99</v>
      </c>
      <c r="J957" s="60" t="s">
        <v>3923</v>
      </c>
    </row>
    <row r="958" spans="1:10">
      <c r="A958" s="60" t="s">
        <v>5308</v>
      </c>
      <c r="B958" s="626" t="s">
        <v>82</v>
      </c>
      <c r="C958" s="626">
        <v>3</v>
      </c>
      <c r="D958" s="60">
        <v>2968</v>
      </c>
      <c r="E958" s="60" t="s">
        <v>5498</v>
      </c>
      <c r="F958" s="61">
        <v>1815</v>
      </c>
      <c r="G958" s="60">
        <v>0</v>
      </c>
      <c r="H958" s="60">
        <v>0</v>
      </c>
      <c r="I958" s="627">
        <v>-1815</v>
      </c>
      <c r="J958" s="60" t="s">
        <v>3923</v>
      </c>
    </row>
    <row r="959" spans="1:10">
      <c r="A959" s="60" t="s">
        <v>355</v>
      </c>
      <c r="B959" s="626" t="s">
        <v>77</v>
      </c>
      <c r="C959" s="626">
        <v>3</v>
      </c>
      <c r="D959" s="60">
        <v>1015</v>
      </c>
      <c r="E959" s="60" t="s">
        <v>13</v>
      </c>
      <c r="F959" s="61">
        <v>20209459.260000002</v>
      </c>
      <c r="G959" s="61">
        <v>1940087.6</v>
      </c>
      <c r="H959" s="60">
        <v>0</v>
      </c>
      <c r="I959" s="627">
        <v>22149546.859999999</v>
      </c>
      <c r="J959" s="60" t="s">
        <v>3925</v>
      </c>
    </row>
    <row r="960" spans="1:10">
      <c r="A960" s="60" t="s">
        <v>5309</v>
      </c>
      <c r="B960" s="626" t="s">
        <v>82</v>
      </c>
      <c r="C960" s="626">
        <v>3</v>
      </c>
      <c r="D960" s="60">
        <v>1017</v>
      </c>
      <c r="E960" s="60" t="s">
        <v>2814</v>
      </c>
      <c r="F960" s="61">
        <v>33396.42</v>
      </c>
      <c r="G960" s="61">
        <v>4589.07</v>
      </c>
      <c r="H960" s="60">
        <v>0</v>
      </c>
      <c r="I960" s="627">
        <v>37985.49</v>
      </c>
      <c r="J960" s="60" t="s">
        <v>3925</v>
      </c>
    </row>
    <row r="961" spans="1:10">
      <c r="A961" s="60" t="s">
        <v>5310</v>
      </c>
      <c r="B961" s="626" t="s">
        <v>82</v>
      </c>
      <c r="C961" s="626">
        <v>3</v>
      </c>
      <c r="D961" s="60">
        <v>1018</v>
      </c>
      <c r="E961" s="60" t="s">
        <v>2815</v>
      </c>
      <c r="F961" s="61">
        <v>31302.01</v>
      </c>
      <c r="G961" s="60">
        <v>0</v>
      </c>
      <c r="H961" s="60">
        <v>0</v>
      </c>
      <c r="I961" s="627">
        <v>31302.01</v>
      </c>
      <c r="J961" s="60" t="s">
        <v>3925</v>
      </c>
    </row>
    <row r="962" spans="1:10">
      <c r="A962" s="60" t="s">
        <v>5311</v>
      </c>
      <c r="B962" s="626" t="s">
        <v>82</v>
      </c>
      <c r="C962" s="626">
        <v>3</v>
      </c>
      <c r="D962" s="60">
        <v>1019</v>
      </c>
      <c r="E962" s="60" t="s">
        <v>2816</v>
      </c>
      <c r="F962" s="61">
        <v>19906529.640000001</v>
      </c>
      <c r="G962" s="61">
        <v>1914008.68</v>
      </c>
      <c r="H962" s="60">
        <v>0</v>
      </c>
      <c r="I962" s="627">
        <v>21820538.32</v>
      </c>
      <c r="J962" s="60" t="s">
        <v>3925</v>
      </c>
    </row>
    <row r="963" spans="1:10">
      <c r="A963" s="60" t="s">
        <v>5312</v>
      </c>
      <c r="B963" s="626" t="s">
        <v>82</v>
      </c>
      <c r="C963" s="626">
        <v>3</v>
      </c>
      <c r="D963" s="60">
        <v>1020</v>
      </c>
      <c r="E963" s="60" t="s">
        <v>2817</v>
      </c>
      <c r="F963" s="60">
        <v>773</v>
      </c>
      <c r="G963" s="60">
        <v>0</v>
      </c>
      <c r="H963" s="60">
        <v>0</v>
      </c>
      <c r="I963" s="627">
        <v>773</v>
      </c>
      <c r="J963" s="60" t="s">
        <v>3925</v>
      </c>
    </row>
    <row r="964" spans="1:10">
      <c r="A964" s="60" t="s">
        <v>5313</v>
      </c>
      <c r="B964" s="626" t="s">
        <v>82</v>
      </c>
      <c r="C964" s="626">
        <v>3</v>
      </c>
      <c r="D964" s="60">
        <v>1021</v>
      </c>
      <c r="E964" s="60" t="s">
        <v>2818</v>
      </c>
      <c r="F964" s="61">
        <v>215300.32</v>
      </c>
      <c r="G964" s="61">
        <v>19159.11</v>
      </c>
      <c r="H964" s="60">
        <v>0</v>
      </c>
      <c r="I964" s="627">
        <v>234459.43</v>
      </c>
      <c r="J964" s="60" t="s">
        <v>3925</v>
      </c>
    </row>
    <row r="965" spans="1:10">
      <c r="A965" s="60" t="s">
        <v>5314</v>
      </c>
      <c r="B965" s="626" t="s">
        <v>82</v>
      </c>
      <c r="C965" s="626">
        <v>3</v>
      </c>
      <c r="D965" s="60">
        <v>1022</v>
      </c>
      <c r="E965" s="60" t="s">
        <v>2819</v>
      </c>
      <c r="F965" s="60">
        <v>760.9</v>
      </c>
      <c r="G965" s="60">
        <v>766.89</v>
      </c>
      <c r="H965" s="60">
        <v>0</v>
      </c>
      <c r="I965" s="627">
        <v>1527.79</v>
      </c>
      <c r="J965" s="60" t="s">
        <v>3925</v>
      </c>
    </row>
    <row r="966" spans="1:10">
      <c r="A966" s="60" t="s">
        <v>5316</v>
      </c>
      <c r="B966" s="626" t="s">
        <v>82</v>
      </c>
      <c r="C966" s="626">
        <v>3</v>
      </c>
      <c r="D966" s="60">
        <v>2404</v>
      </c>
      <c r="E966" s="60" t="s">
        <v>6448</v>
      </c>
      <c r="F966" s="61">
        <v>21396.97</v>
      </c>
      <c r="G966" s="61">
        <v>1563.85</v>
      </c>
      <c r="H966" s="60">
        <v>0</v>
      </c>
      <c r="I966" s="627">
        <v>22960.82</v>
      </c>
      <c r="J966" s="60" t="s">
        <v>3925</v>
      </c>
    </row>
    <row r="967" spans="1:10">
      <c r="A967" s="60" t="s">
        <v>362</v>
      </c>
      <c r="B967" s="626" t="s">
        <v>77</v>
      </c>
      <c r="C967" s="626">
        <v>3</v>
      </c>
      <c r="D967" s="60">
        <v>1024</v>
      </c>
      <c r="E967" s="60" t="s">
        <v>2821</v>
      </c>
      <c r="F967" s="61">
        <v>19572810.260000002</v>
      </c>
      <c r="G967" s="61">
        <v>1227565.3799999999</v>
      </c>
      <c r="H967" s="61">
        <v>4056.62</v>
      </c>
      <c r="I967" s="627">
        <v>20796319.02</v>
      </c>
      <c r="J967" s="60" t="s">
        <v>3925</v>
      </c>
    </row>
    <row r="968" spans="1:10">
      <c r="A968" s="60" t="s">
        <v>363</v>
      </c>
      <c r="B968" s="626" t="s">
        <v>77</v>
      </c>
      <c r="C968" s="626">
        <v>3</v>
      </c>
      <c r="D968" s="60">
        <v>1025</v>
      </c>
      <c r="E968" s="60" t="s">
        <v>2822</v>
      </c>
      <c r="F968" s="61">
        <v>19466819.68</v>
      </c>
      <c r="G968" s="61">
        <v>1223625.43</v>
      </c>
      <c r="H968" s="60">
        <v>0</v>
      </c>
      <c r="I968" s="627">
        <v>20690445.109999999</v>
      </c>
      <c r="J968" s="60" t="s">
        <v>3925</v>
      </c>
    </row>
    <row r="969" spans="1:10">
      <c r="A969" s="60" t="s">
        <v>5317</v>
      </c>
      <c r="B969" s="626" t="s">
        <v>82</v>
      </c>
      <c r="C969" s="626">
        <v>3</v>
      </c>
      <c r="D969" s="60">
        <v>1026</v>
      </c>
      <c r="E969" s="60" t="s">
        <v>408</v>
      </c>
      <c r="F969" s="61">
        <v>5250400.51</v>
      </c>
      <c r="G969" s="61">
        <v>330258.34999999998</v>
      </c>
      <c r="H969" s="60">
        <v>0</v>
      </c>
      <c r="I969" s="627">
        <v>5580658.8600000003</v>
      </c>
      <c r="J969" s="60" t="s">
        <v>3925</v>
      </c>
    </row>
    <row r="970" spans="1:10">
      <c r="A970" s="60" t="s">
        <v>5318</v>
      </c>
      <c r="B970" s="626" t="s">
        <v>82</v>
      </c>
      <c r="C970" s="626">
        <v>3</v>
      </c>
      <c r="D970" s="60">
        <v>1027</v>
      </c>
      <c r="E970" s="60" t="s">
        <v>407</v>
      </c>
      <c r="F970" s="61">
        <v>14216419.17</v>
      </c>
      <c r="G970" s="61">
        <v>893367.08</v>
      </c>
      <c r="H970" s="60">
        <v>0</v>
      </c>
      <c r="I970" s="627">
        <v>15109786.25</v>
      </c>
      <c r="J970" s="60" t="s">
        <v>3925</v>
      </c>
    </row>
    <row r="971" spans="1:10">
      <c r="A971" s="60" t="s">
        <v>367</v>
      </c>
      <c r="B971" s="626" t="s">
        <v>77</v>
      </c>
      <c r="C971" s="626">
        <v>3</v>
      </c>
      <c r="D971" s="60">
        <v>1597</v>
      </c>
      <c r="E971" s="60" t="s">
        <v>2612</v>
      </c>
      <c r="F971" s="61">
        <v>51500</v>
      </c>
      <c r="G971" s="60">
        <v>0</v>
      </c>
      <c r="H971" s="60">
        <v>0</v>
      </c>
      <c r="I971" s="627">
        <v>-51500</v>
      </c>
      <c r="J971" s="60" t="s">
        <v>3923</v>
      </c>
    </row>
    <row r="972" spans="1:10">
      <c r="A972" s="60" t="s">
        <v>5322</v>
      </c>
      <c r="B972" s="626" t="s">
        <v>82</v>
      </c>
      <c r="C972" s="626">
        <v>3</v>
      </c>
      <c r="D972" s="60">
        <v>2840</v>
      </c>
      <c r="E972" s="60" t="s">
        <v>6450</v>
      </c>
      <c r="F972" s="61">
        <v>50000</v>
      </c>
      <c r="G972" s="60">
        <v>0</v>
      </c>
      <c r="H972" s="60">
        <v>0</v>
      </c>
      <c r="I972" s="627">
        <v>-50000</v>
      </c>
      <c r="J972" s="60" t="s">
        <v>3923</v>
      </c>
    </row>
    <row r="973" spans="1:10">
      <c r="A973" s="60" t="s">
        <v>5323</v>
      </c>
      <c r="B973" s="626" t="s">
        <v>82</v>
      </c>
      <c r="C973" s="626">
        <v>3</v>
      </c>
      <c r="D973" s="60">
        <v>2841</v>
      </c>
      <c r="E973" s="60" t="s">
        <v>2823</v>
      </c>
      <c r="F973" s="61">
        <v>1500</v>
      </c>
      <c r="G973" s="60">
        <v>0</v>
      </c>
      <c r="H973" s="60">
        <v>0</v>
      </c>
      <c r="I973" s="627">
        <v>-1500</v>
      </c>
      <c r="J973" s="60" t="s">
        <v>3923</v>
      </c>
    </row>
    <row r="974" spans="1:10">
      <c r="A974" s="60" t="s">
        <v>368</v>
      </c>
      <c r="B974" s="626" t="s">
        <v>77</v>
      </c>
      <c r="C974" s="626">
        <v>3</v>
      </c>
      <c r="D974" s="60">
        <v>1723</v>
      </c>
      <c r="E974" s="60" t="s">
        <v>2824</v>
      </c>
      <c r="F974" s="61">
        <v>157490.57999999999</v>
      </c>
      <c r="G974" s="61">
        <v>3939.95</v>
      </c>
      <c r="H974" s="61">
        <v>4056.62</v>
      </c>
      <c r="I974" s="627">
        <v>157373.91</v>
      </c>
      <c r="J974" s="60" t="s">
        <v>3925</v>
      </c>
    </row>
    <row r="975" spans="1:10">
      <c r="A975" s="60" t="s">
        <v>5324</v>
      </c>
      <c r="B975" s="626" t="s">
        <v>82</v>
      </c>
      <c r="C975" s="626">
        <v>3</v>
      </c>
      <c r="D975" s="60">
        <v>1724</v>
      </c>
      <c r="E975" s="60" t="s">
        <v>6451</v>
      </c>
      <c r="F975" s="61">
        <v>173782.06</v>
      </c>
      <c r="G975" s="61">
        <v>3939.95</v>
      </c>
      <c r="H975" s="60">
        <v>0</v>
      </c>
      <c r="I975" s="627">
        <v>177722.01</v>
      </c>
      <c r="J975" s="60" t="s">
        <v>3925</v>
      </c>
    </row>
    <row r="976" spans="1:10">
      <c r="A976" s="60" t="s">
        <v>5325</v>
      </c>
      <c r="B976" s="626" t="s">
        <v>82</v>
      </c>
      <c r="C976" s="626">
        <v>3</v>
      </c>
      <c r="D976" s="60">
        <v>2967</v>
      </c>
      <c r="E976" s="60" t="s">
        <v>6452</v>
      </c>
      <c r="F976" s="61">
        <v>16291.48</v>
      </c>
      <c r="G976" s="60">
        <v>0</v>
      </c>
      <c r="H976" s="61">
        <v>4056.62</v>
      </c>
      <c r="I976" s="627">
        <v>-20348.099999999999</v>
      </c>
      <c r="J976" s="60" t="s">
        <v>3923</v>
      </c>
    </row>
    <row r="977" spans="1:10">
      <c r="A977" s="60" t="s">
        <v>369</v>
      </c>
      <c r="B977" s="626" t="s">
        <v>77</v>
      </c>
      <c r="C977" s="626">
        <v>3</v>
      </c>
      <c r="D977" s="60">
        <v>1031</v>
      </c>
      <c r="E977" s="60" t="s">
        <v>2825</v>
      </c>
      <c r="F977" s="61">
        <v>14146.01</v>
      </c>
      <c r="G977" s="60">
        <v>0</v>
      </c>
      <c r="H977" s="60">
        <v>0</v>
      </c>
      <c r="I977" s="627">
        <v>14146.01</v>
      </c>
      <c r="J977" s="60" t="s">
        <v>3925</v>
      </c>
    </row>
    <row r="978" spans="1:10">
      <c r="A978" s="60" t="s">
        <v>2826</v>
      </c>
      <c r="B978" s="626" t="s">
        <v>77</v>
      </c>
      <c r="C978" s="626">
        <v>3</v>
      </c>
      <c r="D978" s="60">
        <v>1035</v>
      </c>
      <c r="E978" s="60" t="s">
        <v>6453</v>
      </c>
      <c r="F978" s="61">
        <v>14140</v>
      </c>
      <c r="G978" s="60">
        <v>0</v>
      </c>
      <c r="H978" s="60">
        <v>0</v>
      </c>
      <c r="I978" s="627">
        <v>14140</v>
      </c>
      <c r="J978" s="60" t="s">
        <v>3925</v>
      </c>
    </row>
    <row r="979" spans="1:10">
      <c r="A979" s="60" t="s">
        <v>5326</v>
      </c>
      <c r="B979" s="626" t="s">
        <v>82</v>
      </c>
      <c r="C979" s="626">
        <v>3</v>
      </c>
      <c r="D979" s="60">
        <v>1037</v>
      </c>
      <c r="E979" s="60" t="s">
        <v>6454</v>
      </c>
      <c r="F979" s="61">
        <v>14140</v>
      </c>
      <c r="G979" s="60">
        <v>0</v>
      </c>
      <c r="H979" s="60">
        <v>0</v>
      </c>
      <c r="I979" s="627">
        <v>14140</v>
      </c>
      <c r="J979" s="60" t="s">
        <v>3925</v>
      </c>
    </row>
    <row r="980" spans="1:10">
      <c r="A980" s="60" t="s">
        <v>715</v>
      </c>
      <c r="B980" s="626" t="s">
        <v>77</v>
      </c>
      <c r="C980" s="626">
        <v>3</v>
      </c>
      <c r="D980" s="60">
        <v>1624</v>
      </c>
      <c r="E980" s="60" t="s">
        <v>2827</v>
      </c>
      <c r="F980" s="60">
        <v>6.01</v>
      </c>
      <c r="G980" s="60">
        <v>0</v>
      </c>
      <c r="H980" s="60">
        <v>0</v>
      </c>
      <c r="I980" s="627">
        <v>6.01</v>
      </c>
      <c r="J980" s="60" t="s">
        <v>3925</v>
      </c>
    </row>
    <row r="981" spans="1:10">
      <c r="A981" s="60" t="s">
        <v>5327</v>
      </c>
      <c r="B981" s="626" t="s">
        <v>82</v>
      </c>
      <c r="C981" s="626">
        <v>3</v>
      </c>
      <c r="D981" s="60">
        <v>2401</v>
      </c>
      <c r="E981" s="60" t="s">
        <v>2828</v>
      </c>
      <c r="F981" s="60">
        <v>6.04</v>
      </c>
      <c r="G981" s="60">
        <v>0</v>
      </c>
      <c r="H981" s="60">
        <v>0</v>
      </c>
      <c r="I981" s="627">
        <v>6.04</v>
      </c>
      <c r="J981" s="60" t="s">
        <v>3925</v>
      </c>
    </row>
    <row r="982" spans="1:10">
      <c r="A982" s="60" t="s">
        <v>5328</v>
      </c>
      <c r="B982" s="626" t="s">
        <v>82</v>
      </c>
      <c r="C982" s="626">
        <v>3</v>
      </c>
      <c r="D982" s="60">
        <v>2402</v>
      </c>
      <c r="E982" s="60" t="s">
        <v>2829</v>
      </c>
      <c r="F982" s="60">
        <v>0.03</v>
      </c>
      <c r="G982" s="60">
        <v>0</v>
      </c>
      <c r="H982" s="60">
        <v>0</v>
      </c>
      <c r="I982" s="627">
        <v>-0.03</v>
      </c>
      <c r="J982" s="60" t="s">
        <v>3923</v>
      </c>
    </row>
  </sheetData>
  <autoFilter ref="A4:I982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1329"/>
  <sheetViews>
    <sheetView topLeftCell="A986" zoomScale="84" zoomScaleNormal="84" workbookViewId="0">
      <selection activeCell="K711" sqref="K711"/>
    </sheetView>
  </sheetViews>
  <sheetFormatPr defaultRowHeight="15"/>
  <cols>
    <col min="1" max="1" width="29.7109375" style="60" customWidth="1"/>
    <col min="2" max="2" width="17" style="626" customWidth="1"/>
    <col min="3" max="3" width="17" style="60" customWidth="1"/>
    <col min="4" max="4" width="9.140625" style="60"/>
    <col min="5" max="5" width="39.42578125" style="60" customWidth="1"/>
    <col min="6" max="6" width="15.7109375" style="60" customWidth="1"/>
    <col min="7" max="7" width="18.140625" style="60" customWidth="1"/>
    <col min="8" max="8" width="13.85546875" style="60" customWidth="1"/>
    <col min="9" max="9" width="20.7109375" style="60" customWidth="1"/>
    <col min="10" max="10" width="9.140625" style="60"/>
    <col min="11" max="11" width="17" bestFit="1" customWidth="1"/>
  </cols>
  <sheetData>
    <row r="1" spans="1:11">
      <c r="A1" s="60" t="s">
        <v>3403</v>
      </c>
      <c r="D1" s="60" t="s">
        <v>6511</v>
      </c>
      <c r="E1" s="60" t="s">
        <v>6512</v>
      </c>
      <c r="F1" s="60" t="s">
        <v>6494</v>
      </c>
      <c r="G1" s="60">
        <v>1</v>
      </c>
      <c r="H1" s="60" t="s">
        <v>6513</v>
      </c>
      <c r="I1" s="60" t="s">
        <v>5508</v>
      </c>
      <c r="J1" s="60">
        <v>1</v>
      </c>
    </row>
    <row r="2" spans="1:11">
      <c r="A2" s="60" t="s">
        <v>1989</v>
      </c>
      <c r="H2" s="60" t="s">
        <v>3887</v>
      </c>
      <c r="I2" s="60" t="s">
        <v>6514</v>
      </c>
      <c r="J2" s="60">
        <v>5</v>
      </c>
    </row>
    <row r="4" spans="1:11">
      <c r="A4" s="60" t="s">
        <v>2834</v>
      </c>
      <c r="B4" s="626" t="s">
        <v>3458</v>
      </c>
      <c r="C4" s="60" t="s">
        <v>70</v>
      </c>
      <c r="D4" s="60" t="s">
        <v>2835</v>
      </c>
      <c r="E4" s="60" t="s">
        <v>678</v>
      </c>
      <c r="F4" s="60" t="s">
        <v>3411</v>
      </c>
      <c r="G4" s="60" t="s">
        <v>2836</v>
      </c>
      <c r="H4" s="60" t="s">
        <v>2837</v>
      </c>
      <c r="I4" s="60" t="s">
        <v>2838</v>
      </c>
    </row>
    <row r="5" spans="1:11" hidden="1">
      <c r="A5" s="625">
        <v>1</v>
      </c>
      <c r="B5" s="626" t="s">
        <v>77</v>
      </c>
      <c r="C5" s="626" t="e">
        <f>VLOOKUP(A5,#REF!,3,0)</f>
        <v>#REF!</v>
      </c>
      <c r="D5" s="60">
        <v>1</v>
      </c>
      <c r="E5" s="60" t="s">
        <v>1990</v>
      </c>
      <c r="F5" s="61">
        <v>1172061714.2</v>
      </c>
      <c r="G5" s="61">
        <v>115381487.51000001</v>
      </c>
      <c r="H5" s="61">
        <v>141028234.68000001</v>
      </c>
      <c r="I5" s="61">
        <v>1146414967.03</v>
      </c>
      <c r="J5" s="60" t="s">
        <v>3925</v>
      </c>
      <c r="K5" s="82">
        <f>IF(J5="D",I5,-I5)</f>
        <v>1146414967.03</v>
      </c>
    </row>
    <row r="6" spans="1:11" hidden="1">
      <c r="A6" s="60" t="s">
        <v>78</v>
      </c>
      <c r="B6" s="626" t="s">
        <v>77</v>
      </c>
      <c r="C6" s="626" t="e">
        <f>VLOOKUP(A6,#REF!,3,0)</f>
        <v>#REF!</v>
      </c>
      <c r="D6" s="60">
        <v>2</v>
      </c>
      <c r="E6" s="60" t="s">
        <v>1991</v>
      </c>
      <c r="F6" s="61">
        <v>145944884.84999999</v>
      </c>
      <c r="G6" s="61">
        <v>114204604.54000001</v>
      </c>
      <c r="H6" s="61">
        <v>139779831.28</v>
      </c>
      <c r="I6" s="61">
        <v>120369658.11</v>
      </c>
      <c r="J6" s="60" t="s">
        <v>3925</v>
      </c>
      <c r="K6" s="82">
        <f t="shared" ref="K6:K69" si="0">IF(J6="D",I6,-I6)</f>
        <v>120369658.11</v>
      </c>
    </row>
    <row r="7" spans="1:11" hidden="1">
      <c r="A7" s="60" t="s">
        <v>79</v>
      </c>
      <c r="B7" s="626" t="s">
        <v>77</v>
      </c>
      <c r="C7" s="626" t="e">
        <f>VLOOKUP(A7,#REF!,3,0)</f>
        <v>#REF!</v>
      </c>
      <c r="D7" s="60">
        <v>3</v>
      </c>
      <c r="E7" s="60" t="s">
        <v>1992</v>
      </c>
      <c r="F7" s="61">
        <v>109362137.02</v>
      </c>
      <c r="G7" s="61">
        <v>75358690.920000002</v>
      </c>
      <c r="H7" s="61">
        <v>97264415.849999994</v>
      </c>
      <c r="I7" s="61">
        <v>87456412.090000004</v>
      </c>
      <c r="J7" s="60" t="s">
        <v>3925</v>
      </c>
      <c r="K7" s="82">
        <f t="shared" si="0"/>
        <v>87456412.090000004</v>
      </c>
    </row>
    <row r="8" spans="1:11" hidden="1">
      <c r="A8" s="60" t="s">
        <v>80</v>
      </c>
      <c r="B8" s="626" t="s">
        <v>77</v>
      </c>
      <c r="C8" s="626" t="e">
        <f>VLOOKUP(A8,#REF!,3,0)</f>
        <v>#REF!</v>
      </c>
      <c r="D8" s="60">
        <v>4</v>
      </c>
      <c r="E8" s="60" t="s">
        <v>1993</v>
      </c>
      <c r="F8" s="61">
        <v>5570.78</v>
      </c>
      <c r="G8" s="61">
        <v>8750.73</v>
      </c>
      <c r="H8" s="61">
        <v>8352.49</v>
      </c>
      <c r="I8" s="61">
        <v>5969.02</v>
      </c>
      <c r="J8" s="60" t="s">
        <v>3925</v>
      </c>
      <c r="K8" s="82">
        <f t="shared" si="0"/>
        <v>5969.02</v>
      </c>
    </row>
    <row r="9" spans="1:11" hidden="1">
      <c r="A9" s="60" t="s">
        <v>4276</v>
      </c>
      <c r="B9" s="626" t="s">
        <v>82</v>
      </c>
      <c r="C9" s="626" t="e">
        <f>VLOOKUP(A9,#REF!,3,0)</f>
        <v>#REF!</v>
      </c>
      <c r="D9" s="60">
        <v>5</v>
      </c>
      <c r="E9" s="60" t="s">
        <v>1994</v>
      </c>
      <c r="F9" s="61">
        <v>5570.78</v>
      </c>
      <c r="G9" s="61">
        <v>8750.73</v>
      </c>
      <c r="H9" s="61">
        <v>8352.49</v>
      </c>
      <c r="I9" s="61">
        <v>5969.02</v>
      </c>
      <c r="J9" s="60" t="s">
        <v>3925</v>
      </c>
      <c r="K9" s="82">
        <f t="shared" si="0"/>
        <v>5969.02</v>
      </c>
    </row>
    <row r="10" spans="1:11" hidden="1">
      <c r="A10" s="60" t="s">
        <v>83</v>
      </c>
      <c r="B10" s="626" t="s">
        <v>77</v>
      </c>
      <c r="C10" s="626" t="e">
        <f>VLOOKUP(A10,#REF!,3,0)</f>
        <v>#REF!</v>
      </c>
      <c r="D10" s="60">
        <v>6</v>
      </c>
      <c r="E10" s="60" t="s">
        <v>1996</v>
      </c>
      <c r="F10" s="61">
        <v>53816.92</v>
      </c>
      <c r="G10" s="61">
        <v>60934474.100000001</v>
      </c>
      <c r="H10" s="61">
        <v>60936606.340000004</v>
      </c>
      <c r="I10" s="61">
        <v>51684.68</v>
      </c>
      <c r="J10" s="60" t="s">
        <v>3925</v>
      </c>
      <c r="K10" s="82">
        <f t="shared" si="0"/>
        <v>51684.68</v>
      </c>
    </row>
    <row r="11" spans="1:11" hidden="1">
      <c r="A11" s="60" t="s">
        <v>4278</v>
      </c>
      <c r="B11" s="626" t="s">
        <v>82</v>
      </c>
      <c r="C11" s="626" t="e">
        <f>VLOOKUP(A11,#REF!,3,0)</f>
        <v>#REF!</v>
      </c>
      <c r="D11" s="60">
        <v>9</v>
      </c>
      <c r="E11" s="60" t="s">
        <v>1998</v>
      </c>
      <c r="F11" s="61">
        <v>21269.360000000001</v>
      </c>
      <c r="G11" s="60">
        <v>0</v>
      </c>
      <c r="H11" s="60">
        <v>49</v>
      </c>
      <c r="I11" s="61">
        <v>21220.36</v>
      </c>
      <c r="J11" s="60" t="s">
        <v>3925</v>
      </c>
      <c r="K11" s="82">
        <f t="shared" si="0"/>
        <v>21220.36</v>
      </c>
    </row>
    <row r="12" spans="1:11" hidden="1">
      <c r="A12" s="60" t="s">
        <v>4279</v>
      </c>
      <c r="B12" s="626" t="s">
        <v>82</v>
      </c>
      <c r="C12" s="626" t="e">
        <f>VLOOKUP(A12,#REF!,3,0)</f>
        <v>#REF!</v>
      </c>
      <c r="D12" s="60">
        <v>1942</v>
      </c>
      <c r="E12" s="60" t="s">
        <v>6227</v>
      </c>
      <c r="F12" s="61">
        <v>30496.19</v>
      </c>
      <c r="G12" s="61">
        <v>25898.76</v>
      </c>
      <c r="H12" s="61">
        <v>28180.39</v>
      </c>
      <c r="I12" s="61">
        <v>28214.560000000001</v>
      </c>
      <c r="J12" s="60" t="s">
        <v>3925</v>
      </c>
      <c r="K12" s="82">
        <f t="shared" si="0"/>
        <v>28214.560000000001</v>
      </c>
    </row>
    <row r="13" spans="1:11" hidden="1">
      <c r="A13" s="60" t="s">
        <v>4280</v>
      </c>
      <c r="B13" s="626" t="s">
        <v>82</v>
      </c>
      <c r="C13" s="626" t="e">
        <f>VLOOKUP(A13,#REF!,3,0)</f>
        <v>#REF!</v>
      </c>
      <c r="D13" s="60">
        <v>2482</v>
      </c>
      <c r="E13" s="60" t="s">
        <v>1999</v>
      </c>
      <c r="F13" s="61">
        <v>2051.37</v>
      </c>
      <c r="G13" s="61">
        <v>60908575.340000004</v>
      </c>
      <c r="H13" s="61">
        <v>60908376.950000003</v>
      </c>
      <c r="I13" s="61">
        <v>2249.7600000000002</v>
      </c>
      <c r="J13" s="60" t="s">
        <v>3925</v>
      </c>
      <c r="K13" s="82">
        <f t="shared" si="0"/>
        <v>2249.7600000000002</v>
      </c>
    </row>
    <row r="14" spans="1:11" hidden="1">
      <c r="A14" s="60" t="s">
        <v>85</v>
      </c>
      <c r="B14" s="626" t="s">
        <v>77</v>
      </c>
      <c r="C14" s="626" t="e">
        <f>VLOOKUP(A14,#REF!,3,0)</f>
        <v>#REF!</v>
      </c>
      <c r="D14" s="60">
        <v>13</v>
      </c>
      <c r="E14" s="60" t="s">
        <v>6228</v>
      </c>
      <c r="F14" s="61">
        <v>108312824.62</v>
      </c>
      <c r="G14" s="61">
        <v>14410681.76</v>
      </c>
      <c r="H14" s="61">
        <v>36319457.020000003</v>
      </c>
      <c r="I14" s="61">
        <v>86404049.359999999</v>
      </c>
      <c r="J14" s="60" t="s">
        <v>3925</v>
      </c>
      <c r="K14" s="82">
        <f t="shared" si="0"/>
        <v>86404049.359999999</v>
      </c>
    </row>
    <row r="15" spans="1:11" hidden="1">
      <c r="A15" s="60" t="s">
        <v>4283</v>
      </c>
      <c r="B15" s="626" t="s">
        <v>82</v>
      </c>
      <c r="C15" s="626" t="e">
        <f>VLOOKUP(A15,#REF!,3,0)</f>
        <v>#REF!</v>
      </c>
      <c r="D15" s="60">
        <v>2492</v>
      </c>
      <c r="E15" s="60" t="s">
        <v>2002</v>
      </c>
      <c r="F15" s="61">
        <v>161662.70000000001</v>
      </c>
      <c r="G15" s="60">
        <v>267.23</v>
      </c>
      <c r="H15" s="60">
        <v>0</v>
      </c>
      <c r="I15" s="61">
        <v>161929.93</v>
      </c>
      <c r="J15" s="60" t="s">
        <v>3925</v>
      </c>
      <c r="K15" s="82">
        <f t="shared" si="0"/>
        <v>161929.93</v>
      </c>
    </row>
    <row r="16" spans="1:11" hidden="1">
      <c r="A16" s="60" t="s">
        <v>4284</v>
      </c>
      <c r="B16" s="626" t="s">
        <v>82</v>
      </c>
      <c r="C16" s="626" t="e">
        <f>VLOOKUP(A16,#REF!,3,0)</f>
        <v>#REF!</v>
      </c>
      <c r="D16" s="60">
        <v>2493</v>
      </c>
      <c r="E16" s="60" t="s">
        <v>2003</v>
      </c>
      <c r="F16" s="61">
        <v>16175.11</v>
      </c>
      <c r="G16" s="60">
        <v>1.39</v>
      </c>
      <c r="H16" s="60">
        <v>0</v>
      </c>
      <c r="I16" s="61">
        <v>16176.5</v>
      </c>
      <c r="J16" s="60" t="s">
        <v>3925</v>
      </c>
      <c r="K16" s="82">
        <f t="shared" si="0"/>
        <v>16176.5</v>
      </c>
    </row>
    <row r="17" spans="1:11" hidden="1">
      <c r="A17" s="60" t="s">
        <v>4285</v>
      </c>
      <c r="B17" s="626" t="s">
        <v>82</v>
      </c>
      <c r="C17" s="626" t="e">
        <f>VLOOKUP(A17,#REF!,3,0)</f>
        <v>#REF!</v>
      </c>
      <c r="D17" s="60">
        <v>2495</v>
      </c>
      <c r="E17" s="60" t="s">
        <v>2004</v>
      </c>
      <c r="F17" s="61">
        <v>978110.2</v>
      </c>
      <c r="G17" s="61">
        <v>1133.6300000000001</v>
      </c>
      <c r="H17" s="60">
        <v>0</v>
      </c>
      <c r="I17" s="61">
        <v>979243.83</v>
      </c>
      <c r="J17" s="60" t="s">
        <v>3925</v>
      </c>
      <c r="K17" s="82">
        <f t="shared" si="0"/>
        <v>979243.83</v>
      </c>
    </row>
    <row r="18" spans="1:11" hidden="1">
      <c r="A18" s="60" t="s">
        <v>4286</v>
      </c>
      <c r="B18" s="626" t="s">
        <v>82</v>
      </c>
      <c r="C18" s="626" t="e">
        <f>VLOOKUP(A18,#REF!,3,0)</f>
        <v>#REF!</v>
      </c>
      <c r="D18" s="60">
        <v>2497</v>
      </c>
      <c r="E18" s="60" t="s">
        <v>2005</v>
      </c>
      <c r="F18" s="61">
        <v>247620.46</v>
      </c>
      <c r="G18" s="61">
        <v>82347.44</v>
      </c>
      <c r="H18" s="60">
        <v>0</v>
      </c>
      <c r="I18" s="61">
        <v>329967.90000000002</v>
      </c>
      <c r="J18" s="60" t="s">
        <v>3925</v>
      </c>
      <c r="K18" s="82">
        <f t="shared" si="0"/>
        <v>329967.90000000002</v>
      </c>
    </row>
    <row r="19" spans="1:11" hidden="1">
      <c r="A19" s="60" t="s">
        <v>4287</v>
      </c>
      <c r="B19" s="626" t="s">
        <v>82</v>
      </c>
      <c r="C19" s="626" t="e">
        <f>VLOOKUP(A19,#REF!,3,0)</f>
        <v>#REF!</v>
      </c>
      <c r="D19" s="60">
        <v>2498</v>
      </c>
      <c r="E19" s="60" t="s">
        <v>2006</v>
      </c>
      <c r="F19" s="61">
        <v>106687159.02</v>
      </c>
      <c r="G19" s="61">
        <v>14326744.74</v>
      </c>
      <c r="H19" s="61">
        <v>36319457.020000003</v>
      </c>
      <c r="I19" s="61">
        <v>84694446.739999995</v>
      </c>
      <c r="J19" s="60" t="s">
        <v>3925</v>
      </c>
      <c r="K19" s="82">
        <f t="shared" si="0"/>
        <v>84694446.739999995</v>
      </c>
    </row>
    <row r="20" spans="1:11" hidden="1">
      <c r="A20" s="60" t="s">
        <v>4288</v>
      </c>
      <c r="B20" s="626" t="s">
        <v>82</v>
      </c>
      <c r="C20" s="626" t="e">
        <f>VLOOKUP(A20,#REF!,3,0)</f>
        <v>#REF!</v>
      </c>
      <c r="D20" s="60">
        <v>3847</v>
      </c>
      <c r="E20" s="60" t="s">
        <v>3384</v>
      </c>
      <c r="F20" s="61">
        <v>19166.66</v>
      </c>
      <c r="G20" s="60">
        <v>1.66</v>
      </c>
      <c r="H20" s="60">
        <v>0</v>
      </c>
      <c r="I20" s="61">
        <v>19168.32</v>
      </c>
      <c r="J20" s="60" t="s">
        <v>3925</v>
      </c>
      <c r="K20" s="82">
        <f t="shared" si="0"/>
        <v>19168.32</v>
      </c>
    </row>
    <row r="21" spans="1:11" hidden="1">
      <c r="A21" s="60" t="s">
        <v>4290</v>
      </c>
      <c r="B21" s="626" t="s">
        <v>82</v>
      </c>
      <c r="C21" s="626" t="e">
        <f>VLOOKUP(A21,#REF!,3,0)</f>
        <v>#REF!</v>
      </c>
      <c r="D21" s="60">
        <v>4015</v>
      </c>
      <c r="E21" s="60" t="s">
        <v>4291</v>
      </c>
      <c r="F21" s="61">
        <v>202930.47</v>
      </c>
      <c r="G21" s="60">
        <v>185.67</v>
      </c>
      <c r="H21" s="60">
        <v>0</v>
      </c>
      <c r="I21" s="61">
        <v>203116.14</v>
      </c>
      <c r="J21" s="60" t="s">
        <v>3925</v>
      </c>
      <c r="K21" s="82">
        <f t="shared" si="0"/>
        <v>203116.14</v>
      </c>
    </row>
    <row r="22" spans="1:11" hidden="1">
      <c r="A22" s="60" t="s">
        <v>86</v>
      </c>
      <c r="B22" s="626" t="s">
        <v>77</v>
      </c>
      <c r="C22" s="626" t="e">
        <f>VLOOKUP(A22,#REF!,3,0)</f>
        <v>#REF!</v>
      </c>
      <c r="D22" s="60">
        <v>19</v>
      </c>
      <c r="E22" s="60" t="s">
        <v>6229</v>
      </c>
      <c r="F22" s="61">
        <v>989924.7</v>
      </c>
      <c r="G22" s="61">
        <v>4784.33</v>
      </c>
      <c r="H22" s="60">
        <v>0</v>
      </c>
      <c r="I22" s="61">
        <v>994709.03</v>
      </c>
      <c r="J22" s="60" t="s">
        <v>3925</v>
      </c>
      <c r="K22" s="82">
        <f t="shared" si="0"/>
        <v>994709.03</v>
      </c>
    </row>
    <row r="23" spans="1:11" hidden="1">
      <c r="A23" s="60" t="s">
        <v>4292</v>
      </c>
      <c r="B23" s="626" t="s">
        <v>82</v>
      </c>
      <c r="C23" s="626" t="e">
        <f>VLOOKUP(A23,#REF!,3,0)</f>
        <v>#REF!</v>
      </c>
      <c r="D23" s="60">
        <v>2491</v>
      </c>
      <c r="E23" s="60" t="s">
        <v>6230</v>
      </c>
      <c r="F23" s="61">
        <v>989924.7</v>
      </c>
      <c r="G23" s="61">
        <v>4784.33</v>
      </c>
      <c r="H23" s="60">
        <v>0</v>
      </c>
      <c r="I23" s="61">
        <v>994709.03</v>
      </c>
      <c r="J23" s="60" t="s">
        <v>3925</v>
      </c>
      <c r="K23" s="82">
        <f t="shared" si="0"/>
        <v>994709.03</v>
      </c>
    </row>
    <row r="24" spans="1:11" hidden="1">
      <c r="A24" s="60" t="s">
        <v>87</v>
      </c>
      <c r="B24" s="626" t="s">
        <v>77</v>
      </c>
      <c r="C24" s="626" t="e">
        <f>VLOOKUP(A24,#REF!,3,0)</f>
        <v>#REF!</v>
      </c>
      <c r="D24" s="60">
        <v>24</v>
      </c>
      <c r="E24" s="60" t="s">
        <v>2007</v>
      </c>
      <c r="F24" s="61">
        <v>19103848.420000002</v>
      </c>
      <c r="G24" s="61">
        <v>34024682.689999998</v>
      </c>
      <c r="H24" s="61">
        <v>39073608.280000001</v>
      </c>
      <c r="I24" s="61">
        <v>14054922.83</v>
      </c>
      <c r="J24" s="60" t="s">
        <v>3925</v>
      </c>
      <c r="K24" s="82">
        <f t="shared" si="0"/>
        <v>14054922.83</v>
      </c>
    </row>
    <row r="25" spans="1:11" hidden="1">
      <c r="A25" s="60" t="s">
        <v>88</v>
      </c>
      <c r="B25" s="626" t="s">
        <v>77</v>
      </c>
      <c r="C25" s="626" t="e">
        <f>VLOOKUP(A25,#REF!,3,0)</f>
        <v>#REF!</v>
      </c>
      <c r="D25" s="60">
        <v>25</v>
      </c>
      <c r="E25" s="60" t="s">
        <v>2008</v>
      </c>
      <c r="F25" s="61">
        <v>19103848.420000002</v>
      </c>
      <c r="G25" s="61">
        <v>34024682.689999998</v>
      </c>
      <c r="H25" s="61">
        <v>39073608.280000001</v>
      </c>
      <c r="I25" s="61">
        <v>14054922.83</v>
      </c>
      <c r="J25" s="60" t="s">
        <v>3925</v>
      </c>
      <c r="K25" s="82">
        <f t="shared" si="0"/>
        <v>14054922.83</v>
      </c>
    </row>
    <row r="26" spans="1:11" hidden="1">
      <c r="A26" s="60" t="s">
        <v>4293</v>
      </c>
      <c r="B26" s="626" t="s">
        <v>77</v>
      </c>
      <c r="C26" s="626" t="e">
        <f>VLOOKUP(A26,#REF!,3,0)</f>
        <v>#REF!</v>
      </c>
      <c r="D26" s="60">
        <v>26</v>
      </c>
      <c r="E26" s="60" t="s">
        <v>16</v>
      </c>
      <c r="F26" s="61">
        <v>18625919.48</v>
      </c>
      <c r="G26" s="61">
        <v>20062060.960000001</v>
      </c>
      <c r="H26" s="61">
        <v>24995927.870000001</v>
      </c>
      <c r="I26" s="61">
        <v>13692052.57</v>
      </c>
      <c r="J26" s="60" t="s">
        <v>3925</v>
      </c>
      <c r="K26" s="82">
        <f t="shared" si="0"/>
        <v>13692052.57</v>
      </c>
    </row>
    <row r="27" spans="1:11" hidden="1">
      <c r="A27" s="60" t="s">
        <v>4294</v>
      </c>
      <c r="B27" s="626" t="s">
        <v>82</v>
      </c>
      <c r="C27" s="626" t="e">
        <f>VLOOKUP(A27,#REF!,3,0)</f>
        <v>#REF!</v>
      </c>
      <c r="D27" s="60">
        <v>27</v>
      </c>
      <c r="E27" s="60" t="s">
        <v>6231</v>
      </c>
      <c r="F27" s="60">
        <v>124.14</v>
      </c>
      <c r="G27" s="61">
        <v>24283.82</v>
      </c>
      <c r="H27" s="61">
        <v>3692.15</v>
      </c>
      <c r="I27" s="61">
        <v>20715.810000000001</v>
      </c>
      <c r="J27" s="60" t="s">
        <v>3925</v>
      </c>
      <c r="K27" s="82">
        <f t="shared" si="0"/>
        <v>20715.810000000001</v>
      </c>
    </row>
    <row r="28" spans="1:11" hidden="1">
      <c r="A28" s="60" t="s">
        <v>4295</v>
      </c>
      <c r="B28" s="626" t="s">
        <v>82</v>
      </c>
      <c r="C28" s="626" t="e">
        <f>VLOOKUP(A28,#REF!,3,0)</f>
        <v>#REF!</v>
      </c>
      <c r="D28" s="60">
        <v>30</v>
      </c>
      <c r="E28" s="60" t="s">
        <v>2009</v>
      </c>
      <c r="F28" s="61">
        <v>132091.32</v>
      </c>
      <c r="G28" s="61">
        <v>274242.15000000002</v>
      </c>
      <c r="H28" s="61">
        <v>294632.96999999997</v>
      </c>
      <c r="I28" s="61">
        <v>111700.5</v>
      </c>
      <c r="J28" s="60" t="s">
        <v>3925</v>
      </c>
      <c r="K28" s="82">
        <f t="shared" si="0"/>
        <v>111700.5</v>
      </c>
    </row>
    <row r="29" spans="1:11" hidden="1">
      <c r="A29" s="60" t="s">
        <v>4296</v>
      </c>
      <c r="B29" s="626" t="s">
        <v>82</v>
      </c>
      <c r="C29" s="626" t="e">
        <f>VLOOKUP(A29,#REF!,3,0)</f>
        <v>#REF!</v>
      </c>
      <c r="D29" s="60">
        <v>36</v>
      </c>
      <c r="E29" s="60" t="s">
        <v>2011</v>
      </c>
      <c r="F29" s="61">
        <v>261516.49</v>
      </c>
      <c r="G29" s="61">
        <v>487086.92</v>
      </c>
      <c r="H29" s="61">
        <v>487086.92</v>
      </c>
      <c r="I29" s="61">
        <v>261516.49</v>
      </c>
      <c r="J29" s="60" t="s">
        <v>3925</v>
      </c>
      <c r="K29" s="82">
        <f t="shared" si="0"/>
        <v>261516.49</v>
      </c>
    </row>
    <row r="30" spans="1:11" hidden="1">
      <c r="A30" s="60" t="s">
        <v>4297</v>
      </c>
      <c r="B30" s="626" t="s">
        <v>82</v>
      </c>
      <c r="C30" s="626" t="e">
        <f>VLOOKUP(A30,#REF!,3,0)</f>
        <v>#REF!</v>
      </c>
      <c r="D30" s="60">
        <v>37</v>
      </c>
      <c r="E30" s="60" t="s">
        <v>2013</v>
      </c>
      <c r="F30" s="61">
        <v>17899.650000000001</v>
      </c>
      <c r="G30" s="61">
        <v>38886.49</v>
      </c>
      <c r="H30" s="61">
        <v>55909.84</v>
      </c>
      <c r="I30" s="60">
        <v>876.3</v>
      </c>
      <c r="J30" s="60" t="s">
        <v>3925</v>
      </c>
      <c r="K30" s="82">
        <f t="shared" si="0"/>
        <v>876.3</v>
      </c>
    </row>
    <row r="31" spans="1:11" hidden="1">
      <c r="A31" s="60" t="s">
        <v>4298</v>
      </c>
      <c r="B31" s="626" t="s">
        <v>82</v>
      </c>
      <c r="C31" s="626" t="e">
        <f>VLOOKUP(A31,#REF!,3,0)</f>
        <v>#REF!</v>
      </c>
      <c r="D31" s="60">
        <v>38</v>
      </c>
      <c r="E31" s="60" t="s">
        <v>2014</v>
      </c>
      <c r="F31" s="61">
        <v>40925.29</v>
      </c>
      <c r="G31" s="61">
        <v>60543.09</v>
      </c>
      <c r="H31" s="61">
        <v>60543.09</v>
      </c>
      <c r="I31" s="61">
        <v>40925.29</v>
      </c>
      <c r="J31" s="60" t="s">
        <v>3925</v>
      </c>
      <c r="K31" s="82">
        <f t="shared" si="0"/>
        <v>40925.29</v>
      </c>
    </row>
    <row r="32" spans="1:11" hidden="1">
      <c r="A32" s="60" t="s">
        <v>4299</v>
      </c>
      <c r="B32" s="626" t="s">
        <v>82</v>
      </c>
      <c r="C32" s="626" t="e">
        <f>VLOOKUP(A32,#REF!,3,0)</f>
        <v>#REF!</v>
      </c>
      <c r="D32" s="60">
        <v>39</v>
      </c>
      <c r="E32" s="60" t="s">
        <v>400</v>
      </c>
      <c r="F32" s="61">
        <v>65597.86</v>
      </c>
      <c r="G32" s="61">
        <v>50620.58</v>
      </c>
      <c r="H32" s="61">
        <v>35597.65</v>
      </c>
      <c r="I32" s="61">
        <v>80620.789999999994</v>
      </c>
      <c r="J32" s="60" t="s">
        <v>3925</v>
      </c>
      <c r="K32" s="82">
        <f t="shared" si="0"/>
        <v>80620.789999999994</v>
      </c>
    </row>
    <row r="33" spans="1:11" hidden="1">
      <c r="A33" s="60" t="s">
        <v>4300</v>
      </c>
      <c r="B33" s="626" t="s">
        <v>82</v>
      </c>
      <c r="C33" s="626" t="e">
        <f>VLOOKUP(A33,#REF!,3,0)</f>
        <v>#REF!</v>
      </c>
      <c r="D33" s="60">
        <v>40</v>
      </c>
      <c r="E33" s="60" t="s">
        <v>2015</v>
      </c>
      <c r="F33" s="61">
        <v>280101.99</v>
      </c>
      <c r="G33" s="61">
        <v>768728.91</v>
      </c>
      <c r="H33" s="61">
        <v>659807.21</v>
      </c>
      <c r="I33" s="61">
        <v>389023.69</v>
      </c>
      <c r="J33" s="60" t="s">
        <v>3925</v>
      </c>
      <c r="K33" s="82">
        <f t="shared" si="0"/>
        <v>389023.69</v>
      </c>
    </row>
    <row r="34" spans="1:11" hidden="1">
      <c r="A34" s="60" t="s">
        <v>4301</v>
      </c>
      <c r="B34" s="626" t="s">
        <v>82</v>
      </c>
      <c r="C34" s="626" t="e">
        <f>VLOOKUP(A34,#REF!,3,0)</f>
        <v>#REF!</v>
      </c>
      <c r="D34" s="60">
        <v>41</v>
      </c>
      <c r="E34" s="60" t="s">
        <v>398</v>
      </c>
      <c r="F34" s="61">
        <v>3047522.38</v>
      </c>
      <c r="G34" s="61">
        <v>3106724.39</v>
      </c>
      <c r="H34" s="61">
        <v>3324503.28</v>
      </c>
      <c r="I34" s="61">
        <v>2829743.49</v>
      </c>
      <c r="J34" s="60" t="s">
        <v>3925</v>
      </c>
      <c r="K34" s="82">
        <f t="shared" si="0"/>
        <v>2829743.49</v>
      </c>
    </row>
    <row r="35" spans="1:11" hidden="1">
      <c r="A35" s="60" t="s">
        <v>4302</v>
      </c>
      <c r="B35" s="626" t="s">
        <v>82</v>
      </c>
      <c r="C35" s="626" t="e">
        <f>VLOOKUP(A35,#REF!,3,0)</f>
        <v>#REF!</v>
      </c>
      <c r="D35" s="60">
        <v>42</v>
      </c>
      <c r="E35" s="60" t="s">
        <v>2016</v>
      </c>
      <c r="F35" s="61">
        <v>107961.49</v>
      </c>
      <c r="G35" s="61">
        <v>107961.49</v>
      </c>
      <c r="H35" s="61">
        <v>107961.49</v>
      </c>
      <c r="I35" s="61">
        <v>107961.49</v>
      </c>
      <c r="J35" s="60" t="s">
        <v>3925</v>
      </c>
      <c r="K35" s="82">
        <f t="shared" si="0"/>
        <v>107961.49</v>
      </c>
    </row>
    <row r="36" spans="1:11" hidden="1">
      <c r="A36" s="60" t="s">
        <v>4304</v>
      </c>
      <c r="B36" s="626" t="s">
        <v>82</v>
      </c>
      <c r="C36" s="626" t="e">
        <f>VLOOKUP(A36,#REF!,3,0)</f>
        <v>#REF!</v>
      </c>
      <c r="D36" s="60">
        <v>45</v>
      </c>
      <c r="E36" s="60" t="s">
        <v>2018</v>
      </c>
      <c r="F36" s="60">
        <v>0</v>
      </c>
      <c r="G36" s="61">
        <v>177124.43</v>
      </c>
      <c r="H36" s="61">
        <v>177124.43</v>
      </c>
      <c r="I36" s="60">
        <v>0</v>
      </c>
      <c r="K36" s="82">
        <f t="shared" si="0"/>
        <v>0</v>
      </c>
    </row>
    <row r="37" spans="1:11" hidden="1">
      <c r="A37" s="60" t="s">
        <v>4305</v>
      </c>
      <c r="B37" s="626" t="s">
        <v>82</v>
      </c>
      <c r="C37" s="626" t="e">
        <f>VLOOKUP(A37,#REF!,3,0)</f>
        <v>#REF!</v>
      </c>
      <c r="D37" s="60">
        <v>46</v>
      </c>
      <c r="E37" s="60" t="s">
        <v>6233</v>
      </c>
      <c r="F37" s="61">
        <v>63686.879999999997</v>
      </c>
      <c r="G37" s="61">
        <v>476163.7</v>
      </c>
      <c r="H37" s="61">
        <v>288818.13</v>
      </c>
      <c r="I37" s="61">
        <v>251032.45</v>
      </c>
      <c r="J37" s="60" t="s">
        <v>3925</v>
      </c>
      <c r="K37" s="82">
        <f t="shared" si="0"/>
        <v>251032.45</v>
      </c>
    </row>
    <row r="38" spans="1:11" hidden="1">
      <c r="A38" s="60" t="s">
        <v>4307</v>
      </c>
      <c r="B38" s="626" t="s">
        <v>82</v>
      </c>
      <c r="C38" s="626" t="e">
        <f>VLOOKUP(A38,#REF!,3,0)</f>
        <v>#REF!</v>
      </c>
      <c r="D38" s="60">
        <v>49</v>
      </c>
      <c r="E38" s="60" t="s">
        <v>2019</v>
      </c>
      <c r="F38" s="61">
        <v>4353.6099999999997</v>
      </c>
      <c r="G38" s="61">
        <v>27243.41</v>
      </c>
      <c r="H38" s="60">
        <v>0</v>
      </c>
      <c r="I38" s="61">
        <v>31597.02</v>
      </c>
      <c r="J38" s="60" t="s">
        <v>3925</v>
      </c>
      <c r="K38" s="82">
        <f t="shared" si="0"/>
        <v>31597.02</v>
      </c>
    </row>
    <row r="39" spans="1:11" hidden="1">
      <c r="A39" s="60" t="s">
        <v>4308</v>
      </c>
      <c r="B39" s="626" t="s">
        <v>82</v>
      </c>
      <c r="C39" s="626" t="e">
        <f>VLOOKUP(A39,#REF!,3,0)</f>
        <v>#REF!</v>
      </c>
      <c r="D39" s="60">
        <v>52</v>
      </c>
      <c r="E39" s="60" t="s">
        <v>6234</v>
      </c>
      <c r="F39" s="61">
        <v>86590.84</v>
      </c>
      <c r="G39" s="61">
        <v>109945.24</v>
      </c>
      <c r="H39" s="61">
        <v>86590.84</v>
      </c>
      <c r="I39" s="61">
        <v>109945.24</v>
      </c>
      <c r="J39" s="60" t="s">
        <v>3925</v>
      </c>
      <c r="K39" s="82">
        <f t="shared" si="0"/>
        <v>109945.24</v>
      </c>
    </row>
    <row r="40" spans="1:11" hidden="1">
      <c r="A40" s="60" t="s">
        <v>4310</v>
      </c>
      <c r="B40" s="626" t="s">
        <v>82</v>
      </c>
      <c r="C40" s="626" t="e">
        <f>VLOOKUP(A40,#REF!,3,0)</f>
        <v>#REF!</v>
      </c>
      <c r="D40" s="60">
        <v>54</v>
      </c>
      <c r="E40" s="60" t="s">
        <v>2020</v>
      </c>
      <c r="F40" s="60">
        <v>0</v>
      </c>
      <c r="G40" s="60">
        <v>386.56</v>
      </c>
      <c r="H40" s="60">
        <v>193.28</v>
      </c>
      <c r="I40" s="60">
        <v>193.28</v>
      </c>
      <c r="J40" s="60" t="s">
        <v>3925</v>
      </c>
      <c r="K40" s="82">
        <f t="shared" si="0"/>
        <v>193.28</v>
      </c>
    </row>
    <row r="41" spans="1:11" hidden="1">
      <c r="A41" s="60" t="s">
        <v>4311</v>
      </c>
      <c r="B41" s="626" t="s">
        <v>82</v>
      </c>
      <c r="C41" s="626" t="e">
        <f>VLOOKUP(A41,#REF!,3,0)</f>
        <v>#REF!</v>
      </c>
      <c r="D41" s="60">
        <v>55</v>
      </c>
      <c r="E41" s="60" t="s">
        <v>6235</v>
      </c>
      <c r="F41" s="60">
        <v>389.6</v>
      </c>
      <c r="G41" s="60">
        <v>382.43</v>
      </c>
      <c r="H41" s="60">
        <v>389.6</v>
      </c>
      <c r="I41" s="60">
        <v>382.43</v>
      </c>
      <c r="J41" s="60" t="s">
        <v>3925</v>
      </c>
      <c r="K41" s="82">
        <f t="shared" si="0"/>
        <v>382.43</v>
      </c>
    </row>
    <row r="42" spans="1:11" hidden="1">
      <c r="A42" s="60" t="s">
        <v>4312</v>
      </c>
      <c r="B42" s="626" t="s">
        <v>82</v>
      </c>
      <c r="C42" s="626" t="e">
        <f>VLOOKUP(A42,#REF!,3,0)</f>
        <v>#REF!</v>
      </c>
      <c r="D42" s="60">
        <v>59</v>
      </c>
      <c r="E42" s="60" t="s">
        <v>2021</v>
      </c>
      <c r="F42" s="61">
        <v>4050.69</v>
      </c>
      <c r="G42" s="61">
        <v>43692.67</v>
      </c>
      <c r="H42" s="61">
        <v>4050.69</v>
      </c>
      <c r="I42" s="61">
        <v>43692.67</v>
      </c>
      <c r="J42" s="60" t="s">
        <v>3925</v>
      </c>
      <c r="K42" s="82">
        <f t="shared" si="0"/>
        <v>43692.67</v>
      </c>
    </row>
    <row r="43" spans="1:11" hidden="1">
      <c r="A43" s="60" t="s">
        <v>4313</v>
      </c>
      <c r="B43" s="626" t="s">
        <v>82</v>
      </c>
      <c r="C43" s="626" t="e">
        <f>VLOOKUP(A43,#REF!,3,0)</f>
        <v>#REF!</v>
      </c>
      <c r="D43" s="60">
        <v>62</v>
      </c>
      <c r="E43" s="60" t="s">
        <v>2022</v>
      </c>
      <c r="F43" s="61">
        <v>9758.2999999999993</v>
      </c>
      <c r="G43" s="61">
        <v>9945.58</v>
      </c>
      <c r="H43" s="61">
        <v>9758.2999999999993</v>
      </c>
      <c r="I43" s="61">
        <v>9945.58</v>
      </c>
      <c r="J43" s="60" t="s">
        <v>3925</v>
      </c>
      <c r="K43" s="82">
        <f t="shared" si="0"/>
        <v>9945.58</v>
      </c>
    </row>
    <row r="44" spans="1:11" hidden="1">
      <c r="A44" s="60" t="s">
        <v>4314</v>
      </c>
      <c r="B44" s="626" t="s">
        <v>82</v>
      </c>
      <c r="C44" s="626">
        <v>1</v>
      </c>
      <c r="D44" s="60">
        <v>64</v>
      </c>
      <c r="E44" s="60" t="s">
        <v>6236</v>
      </c>
      <c r="F44" s="60">
        <v>0</v>
      </c>
      <c r="G44" s="61">
        <v>156982.66</v>
      </c>
      <c r="H44" s="60">
        <v>0</v>
      </c>
      <c r="I44" s="61">
        <v>156982.66</v>
      </c>
      <c r="J44" s="60" t="s">
        <v>3925</v>
      </c>
      <c r="K44" s="82">
        <f t="shared" si="0"/>
        <v>156982.66</v>
      </c>
    </row>
    <row r="45" spans="1:11" hidden="1">
      <c r="A45" s="60" t="s">
        <v>4315</v>
      </c>
      <c r="B45" s="626" t="s">
        <v>82</v>
      </c>
      <c r="C45" s="626">
        <v>1</v>
      </c>
      <c r="D45" s="60">
        <v>68</v>
      </c>
      <c r="E45" s="60" t="s">
        <v>6237</v>
      </c>
      <c r="F45" s="61">
        <v>3814.97</v>
      </c>
      <c r="G45" s="61">
        <v>18776.29</v>
      </c>
      <c r="H45" s="61">
        <v>3814.97</v>
      </c>
      <c r="I45" s="61">
        <v>18776.29</v>
      </c>
      <c r="J45" s="60" t="s">
        <v>3925</v>
      </c>
      <c r="K45" s="82">
        <f t="shared" si="0"/>
        <v>18776.29</v>
      </c>
    </row>
    <row r="46" spans="1:11" hidden="1">
      <c r="A46" s="60" t="s">
        <v>4316</v>
      </c>
      <c r="B46" s="626" t="s">
        <v>82</v>
      </c>
      <c r="C46" s="626">
        <v>1</v>
      </c>
      <c r="D46" s="60">
        <v>71</v>
      </c>
      <c r="E46" s="60" t="s">
        <v>2023</v>
      </c>
      <c r="F46" s="61">
        <v>277777.84000000003</v>
      </c>
      <c r="G46" s="60">
        <v>0</v>
      </c>
      <c r="H46" s="61">
        <v>34722.22</v>
      </c>
      <c r="I46" s="61">
        <v>243055.62</v>
      </c>
      <c r="J46" s="60" t="s">
        <v>3925</v>
      </c>
      <c r="K46" s="82">
        <f t="shared" si="0"/>
        <v>243055.62</v>
      </c>
    </row>
    <row r="47" spans="1:11" hidden="1">
      <c r="A47" s="60" t="s">
        <v>4317</v>
      </c>
      <c r="B47" s="626" t="s">
        <v>82</v>
      </c>
      <c r="C47" s="626">
        <v>1</v>
      </c>
      <c r="D47" s="60">
        <v>81</v>
      </c>
      <c r="E47" s="60" t="s">
        <v>2025</v>
      </c>
      <c r="F47" s="61">
        <v>47711.25</v>
      </c>
      <c r="G47" s="60">
        <v>0</v>
      </c>
      <c r="H47" s="61">
        <v>15903.75</v>
      </c>
      <c r="I47" s="61">
        <v>31807.5</v>
      </c>
      <c r="J47" s="60" t="s">
        <v>3925</v>
      </c>
      <c r="K47" s="82">
        <f t="shared" si="0"/>
        <v>31807.5</v>
      </c>
    </row>
    <row r="48" spans="1:11" hidden="1">
      <c r="A48" s="60" t="s">
        <v>4318</v>
      </c>
      <c r="B48" s="626" t="s">
        <v>82</v>
      </c>
      <c r="C48" s="626">
        <v>1</v>
      </c>
      <c r="D48" s="60">
        <v>84</v>
      </c>
      <c r="E48" s="60" t="s">
        <v>6136</v>
      </c>
      <c r="F48" s="61">
        <v>151394.57</v>
      </c>
      <c r="G48" s="60">
        <v>0</v>
      </c>
      <c r="H48" s="61">
        <v>21627.77</v>
      </c>
      <c r="I48" s="61">
        <v>129766.8</v>
      </c>
      <c r="J48" s="60" t="s">
        <v>3925</v>
      </c>
      <c r="K48" s="82">
        <f t="shared" si="0"/>
        <v>129766.8</v>
      </c>
    </row>
    <row r="49" spans="1:11" hidden="1">
      <c r="A49" s="60" t="s">
        <v>4319</v>
      </c>
      <c r="B49" s="626" t="s">
        <v>82</v>
      </c>
      <c r="C49" s="626">
        <v>1</v>
      </c>
      <c r="D49" s="60">
        <v>85</v>
      </c>
      <c r="E49" s="60" t="s">
        <v>2027</v>
      </c>
      <c r="F49" s="60">
        <v>0</v>
      </c>
      <c r="G49" s="61">
        <v>146832.75</v>
      </c>
      <c r="H49" s="60">
        <v>0</v>
      </c>
      <c r="I49" s="61">
        <v>146832.75</v>
      </c>
      <c r="J49" s="60" t="s">
        <v>3925</v>
      </c>
      <c r="K49" s="82">
        <f t="shared" si="0"/>
        <v>146832.75</v>
      </c>
    </row>
    <row r="50" spans="1:11" hidden="1">
      <c r="A50" s="60" t="s">
        <v>4320</v>
      </c>
      <c r="B50" s="626" t="s">
        <v>82</v>
      </c>
      <c r="C50" s="626">
        <v>1</v>
      </c>
      <c r="D50" s="60">
        <v>91</v>
      </c>
      <c r="E50" s="60" t="s">
        <v>2028</v>
      </c>
      <c r="F50" s="61">
        <v>36489.760000000002</v>
      </c>
      <c r="G50" s="61">
        <v>47782.33</v>
      </c>
      <c r="H50" s="61">
        <v>67734.94</v>
      </c>
      <c r="I50" s="61">
        <v>16537.150000000001</v>
      </c>
      <c r="J50" s="60" t="s">
        <v>3925</v>
      </c>
      <c r="K50" s="82">
        <f t="shared" si="0"/>
        <v>16537.150000000001</v>
      </c>
    </row>
    <row r="51" spans="1:11" hidden="1">
      <c r="A51" s="60" t="s">
        <v>4321</v>
      </c>
      <c r="B51" s="626" t="s">
        <v>82</v>
      </c>
      <c r="C51" s="626">
        <v>1</v>
      </c>
      <c r="D51" s="60">
        <v>105</v>
      </c>
      <c r="E51" s="60" t="s">
        <v>2030</v>
      </c>
      <c r="F51" s="61">
        <v>79900.38</v>
      </c>
      <c r="G51" s="60">
        <v>0</v>
      </c>
      <c r="H51" s="61">
        <v>26633.46</v>
      </c>
      <c r="I51" s="61">
        <v>53266.92</v>
      </c>
      <c r="J51" s="60" t="s">
        <v>3925</v>
      </c>
      <c r="K51" s="82">
        <f t="shared" si="0"/>
        <v>53266.92</v>
      </c>
    </row>
    <row r="52" spans="1:11" hidden="1">
      <c r="A52" s="60" t="s">
        <v>4322</v>
      </c>
      <c r="B52" s="626" t="s">
        <v>82</v>
      </c>
      <c r="C52" s="626">
        <v>1</v>
      </c>
      <c r="D52" s="60">
        <v>116</v>
      </c>
      <c r="E52" s="60" t="s">
        <v>90</v>
      </c>
      <c r="F52" s="61">
        <v>920875.14</v>
      </c>
      <c r="G52" s="61">
        <v>552453.85</v>
      </c>
      <c r="H52" s="61">
        <v>914729.41</v>
      </c>
      <c r="I52" s="61">
        <v>558599.57999999996</v>
      </c>
      <c r="J52" s="60" t="s">
        <v>3925</v>
      </c>
      <c r="K52" s="82">
        <f t="shared" si="0"/>
        <v>558599.57999999996</v>
      </c>
    </row>
    <row r="53" spans="1:11" hidden="1">
      <c r="A53" s="60" t="s">
        <v>4325</v>
      </c>
      <c r="B53" s="626" t="s">
        <v>82</v>
      </c>
      <c r="C53" s="626">
        <v>1</v>
      </c>
      <c r="D53" s="60">
        <v>133</v>
      </c>
      <c r="E53" s="60" t="s">
        <v>2035</v>
      </c>
      <c r="F53" s="60">
        <v>0</v>
      </c>
      <c r="G53" s="61">
        <v>44761.01</v>
      </c>
      <c r="H53" s="61">
        <v>34626.559999999998</v>
      </c>
      <c r="I53" s="61">
        <v>10134.450000000001</v>
      </c>
      <c r="J53" s="60" t="s">
        <v>3925</v>
      </c>
      <c r="K53" s="82">
        <f t="shared" si="0"/>
        <v>10134.450000000001</v>
      </c>
    </row>
    <row r="54" spans="1:11" hidden="1">
      <c r="A54" s="60" t="s">
        <v>4326</v>
      </c>
      <c r="B54" s="626" t="s">
        <v>82</v>
      </c>
      <c r="C54" s="626">
        <v>1</v>
      </c>
      <c r="D54" s="60">
        <v>160</v>
      </c>
      <c r="E54" s="60" t="s">
        <v>2037</v>
      </c>
      <c r="F54" s="60">
        <v>0</v>
      </c>
      <c r="G54" s="61">
        <v>108780.39</v>
      </c>
      <c r="H54" s="61">
        <v>68160.81</v>
      </c>
      <c r="I54" s="61">
        <v>40619.58</v>
      </c>
      <c r="J54" s="60" t="s">
        <v>3925</v>
      </c>
      <c r="K54" s="82">
        <f t="shared" si="0"/>
        <v>40619.58</v>
      </c>
    </row>
    <row r="55" spans="1:11" hidden="1">
      <c r="A55" s="60" t="s">
        <v>4328</v>
      </c>
      <c r="B55" s="626" t="s">
        <v>82</v>
      </c>
      <c r="C55" s="626">
        <v>1</v>
      </c>
      <c r="D55" s="60">
        <v>200</v>
      </c>
      <c r="E55" s="60" t="s">
        <v>2038</v>
      </c>
      <c r="F55" s="60">
        <v>0</v>
      </c>
      <c r="G55" s="61">
        <v>170933.37</v>
      </c>
      <c r="H55" s="61">
        <v>99159.51</v>
      </c>
      <c r="I55" s="61">
        <v>71773.86</v>
      </c>
      <c r="J55" s="60" t="s">
        <v>3925</v>
      </c>
      <c r="K55" s="82">
        <f t="shared" si="0"/>
        <v>71773.86</v>
      </c>
    </row>
    <row r="56" spans="1:11" hidden="1">
      <c r="A56" s="60" t="s">
        <v>4329</v>
      </c>
      <c r="B56" s="626" t="s">
        <v>82</v>
      </c>
      <c r="C56" s="626">
        <v>1</v>
      </c>
      <c r="D56" s="60">
        <v>202</v>
      </c>
      <c r="E56" s="60" t="s">
        <v>2040</v>
      </c>
      <c r="F56" s="60">
        <v>404.54</v>
      </c>
      <c r="G56" s="61">
        <v>3546.57</v>
      </c>
      <c r="H56" s="61">
        <v>3951.11</v>
      </c>
      <c r="I56" s="60">
        <v>0</v>
      </c>
      <c r="K56" s="82">
        <f t="shared" si="0"/>
        <v>0</v>
      </c>
    </row>
    <row r="57" spans="1:11" hidden="1">
      <c r="A57" s="60" t="s">
        <v>4332</v>
      </c>
      <c r="B57" s="626" t="s">
        <v>82</v>
      </c>
      <c r="C57" s="626">
        <v>1</v>
      </c>
      <c r="D57" s="60">
        <v>1065</v>
      </c>
      <c r="E57" s="60" t="s">
        <v>6137</v>
      </c>
      <c r="F57" s="61">
        <v>183085.25</v>
      </c>
      <c r="G57" s="61">
        <v>236410.35</v>
      </c>
      <c r="H57" s="61">
        <v>183085.25</v>
      </c>
      <c r="I57" s="61">
        <v>236410.35</v>
      </c>
      <c r="J57" s="60" t="s">
        <v>3925</v>
      </c>
      <c r="K57" s="82">
        <f t="shared" si="0"/>
        <v>236410.35</v>
      </c>
    </row>
    <row r="58" spans="1:11" hidden="1">
      <c r="A58" s="60" t="s">
        <v>4333</v>
      </c>
      <c r="B58" s="626" t="s">
        <v>82</v>
      </c>
      <c r="C58" s="626">
        <v>1</v>
      </c>
      <c r="D58" s="60">
        <v>1181</v>
      </c>
      <c r="E58" s="60" t="s">
        <v>2049</v>
      </c>
      <c r="F58" s="60">
        <v>96.64</v>
      </c>
      <c r="G58" s="60">
        <v>144.96</v>
      </c>
      <c r="H58" s="60">
        <v>237.32</v>
      </c>
      <c r="I58" s="60">
        <v>4.28</v>
      </c>
      <c r="J58" s="60" t="s">
        <v>3925</v>
      </c>
      <c r="K58" s="82">
        <f t="shared" si="0"/>
        <v>4.28</v>
      </c>
    </row>
    <row r="59" spans="1:11" hidden="1">
      <c r="A59" s="60" t="s">
        <v>4335</v>
      </c>
      <c r="B59" s="626" t="s">
        <v>82</v>
      </c>
      <c r="C59" s="626">
        <v>1</v>
      </c>
      <c r="D59" s="60">
        <v>1189</v>
      </c>
      <c r="E59" s="60" t="s">
        <v>2052</v>
      </c>
      <c r="F59" s="61">
        <v>499391.66</v>
      </c>
      <c r="G59" s="61">
        <v>487912.06</v>
      </c>
      <c r="H59" s="61">
        <v>664088.24</v>
      </c>
      <c r="I59" s="61">
        <v>323215.48</v>
      </c>
      <c r="J59" s="60" t="s">
        <v>3925</v>
      </c>
      <c r="K59" s="82">
        <f t="shared" si="0"/>
        <v>323215.48</v>
      </c>
    </row>
    <row r="60" spans="1:11" hidden="1">
      <c r="A60" s="60" t="s">
        <v>4337</v>
      </c>
      <c r="B60" s="626" t="s">
        <v>82</v>
      </c>
      <c r="C60" s="626">
        <v>1</v>
      </c>
      <c r="D60" s="60">
        <v>1269</v>
      </c>
      <c r="E60" s="60" t="s">
        <v>2054</v>
      </c>
      <c r="F60" s="61">
        <v>12634.23</v>
      </c>
      <c r="G60" s="61">
        <v>11557.36</v>
      </c>
      <c r="H60" s="61">
        <v>24191.59</v>
      </c>
      <c r="I60" s="60">
        <v>0</v>
      </c>
      <c r="K60" s="82">
        <f t="shared" si="0"/>
        <v>0</v>
      </c>
    </row>
    <row r="61" spans="1:11" hidden="1">
      <c r="A61" s="60" t="s">
        <v>4338</v>
      </c>
      <c r="B61" s="626" t="s">
        <v>82</v>
      </c>
      <c r="C61" s="626">
        <v>1</v>
      </c>
      <c r="D61" s="60">
        <v>1270</v>
      </c>
      <c r="E61" s="60" t="s">
        <v>2055</v>
      </c>
      <c r="F61" s="61">
        <v>1352.96</v>
      </c>
      <c r="G61" s="61">
        <v>1691.2</v>
      </c>
      <c r="H61" s="61">
        <v>2029.44</v>
      </c>
      <c r="I61" s="61">
        <v>1014.72</v>
      </c>
      <c r="J61" s="60" t="s">
        <v>3925</v>
      </c>
      <c r="K61" s="82">
        <f t="shared" si="0"/>
        <v>1014.72</v>
      </c>
    </row>
    <row r="62" spans="1:11" hidden="1">
      <c r="A62" s="60" t="s">
        <v>4339</v>
      </c>
      <c r="B62" s="626" t="s">
        <v>82</v>
      </c>
      <c r="C62" s="626">
        <v>1</v>
      </c>
      <c r="D62" s="60">
        <v>1271</v>
      </c>
      <c r="E62" s="60" t="s">
        <v>2056</v>
      </c>
      <c r="F62" s="60">
        <v>977.48</v>
      </c>
      <c r="G62" s="60">
        <v>0</v>
      </c>
      <c r="H62" s="60">
        <v>977.48</v>
      </c>
      <c r="I62" s="60">
        <v>0</v>
      </c>
      <c r="K62" s="82">
        <f t="shared" si="0"/>
        <v>0</v>
      </c>
    </row>
    <row r="63" spans="1:11" hidden="1">
      <c r="A63" s="60" t="s">
        <v>4340</v>
      </c>
      <c r="B63" s="626" t="s">
        <v>82</v>
      </c>
      <c r="C63" s="626">
        <v>1</v>
      </c>
      <c r="D63" s="60">
        <v>1278</v>
      </c>
      <c r="E63" s="60" t="s">
        <v>6238</v>
      </c>
      <c r="F63" s="61">
        <v>42661.02</v>
      </c>
      <c r="G63" s="61">
        <v>32875.08</v>
      </c>
      <c r="H63" s="61">
        <v>34378.089999999997</v>
      </c>
      <c r="I63" s="61">
        <v>41158.01</v>
      </c>
      <c r="J63" s="60" t="s">
        <v>3925</v>
      </c>
      <c r="K63" s="82">
        <f t="shared" si="0"/>
        <v>41158.01</v>
      </c>
    </row>
    <row r="64" spans="1:11" hidden="1">
      <c r="A64" s="60" t="s">
        <v>4341</v>
      </c>
      <c r="B64" s="626" t="s">
        <v>82</v>
      </c>
      <c r="C64" s="626">
        <v>1</v>
      </c>
      <c r="D64" s="60">
        <v>1282</v>
      </c>
      <c r="E64" s="60" t="s">
        <v>2058</v>
      </c>
      <c r="F64" s="61">
        <v>48987.45</v>
      </c>
      <c r="G64" s="61">
        <v>91066.48</v>
      </c>
      <c r="H64" s="61">
        <v>72190.06</v>
      </c>
      <c r="I64" s="61">
        <v>67863.87</v>
      </c>
      <c r="J64" s="60" t="s">
        <v>3925</v>
      </c>
      <c r="K64" s="82">
        <f t="shared" si="0"/>
        <v>67863.87</v>
      </c>
    </row>
    <row r="65" spans="1:11" hidden="1">
      <c r="A65" s="60" t="s">
        <v>4342</v>
      </c>
      <c r="B65" s="626" t="s">
        <v>82</v>
      </c>
      <c r="C65" s="626">
        <v>1</v>
      </c>
      <c r="D65" s="60">
        <v>1377</v>
      </c>
      <c r="E65" s="60" t="s">
        <v>2061</v>
      </c>
      <c r="F65" s="60">
        <v>936.54</v>
      </c>
      <c r="G65" s="60">
        <v>905.2</v>
      </c>
      <c r="H65" s="60">
        <v>905.2</v>
      </c>
      <c r="I65" s="60">
        <v>936.54</v>
      </c>
      <c r="J65" s="60" t="s">
        <v>3925</v>
      </c>
      <c r="K65" s="82">
        <f t="shared" si="0"/>
        <v>936.54</v>
      </c>
    </row>
    <row r="66" spans="1:11" hidden="1">
      <c r="A66" s="60" t="s">
        <v>4343</v>
      </c>
      <c r="B66" s="626" t="s">
        <v>82</v>
      </c>
      <c r="C66" s="626">
        <v>1</v>
      </c>
      <c r="D66" s="60">
        <v>1405</v>
      </c>
      <c r="E66" s="60" t="s">
        <v>4344</v>
      </c>
      <c r="F66" s="61">
        <v>212488.51</v>
      </c>
      <c r="G66" s="61">
        <v>276803.28000000003</v>
      </c>
      <c r="H66" s="61">
        <v>159609.20000000001</v>
      </c>
      <c r="I66" s="61">
        <v>329682.59000000003</v>
      </c>
      <c r="J66" s="60" t="s">
        <v>3925</v>
      </c>
      <c r="K66" s="82">
        <f t="shared" si="0"/>
        <v>329682.59000000003</v>
      </c>
    </row>
    <row r="67" spans="1:11" hidden="1">
      <c r="A67" s="60" t="s">
        <v>4345</v>
      </c>
      <c r="B67" s="626" t="s">
        <v>82</v>
      </c>
      <c r="C67" s="626">
        <v>1</v>
      </c>
      <c r="D67" s="60">
        <v>1409</v>
      </c>
      <c r="E67" s="60" t="s">
        <v>2062</v>
      </c>
      <c r="F67" s="61">
        <v>15795</v>
      </c>
      <c r="G67" s="61">
        <v>35380.800000000003</v>
      </c>
      <c r="H67" s="61">
        <v>51175.8</v>
      </c>
      <c r="I67" s="60">
        <v>0</v>
      </c>
      <c r="K67" s="82">
        <f t="shared" si="0"/>
        <v>0</v>
      </c>
    </row>
    <row r="68" spans="1:11" hidden="1">
      <c r="A68" s="60" t="s">
        <v>4347</v>
      </c>
      <c r="B68" s="626" t="s">
        <v>82</v>
      </c>
      <c r="C68" s="626">
        <v>1</v>
      </c>
      <c r="D68" s="60">
        <v>1411</v>
      </c>
      <c r="E68" s="60" t="s">
        <v>2063</v>
      </c>
      <c r="F68" s="61">
        <v>738459.06</v>
      </c>
      <c r="G68" s="61">
        <v>719579.71</v>
      </c>
      <c r="H68" s="61">
        <v>1119931.6000000001</v>
      </c>
      <c r="I68" s="61">
        <v>338107.17</v>
      </c>
      <c r="J68" s="60" t="s">
        <v>3925</v>
      </c>
      <c r="K68" s="82">
        <f t="shared" si="0"/>
        <v>338107.17</v>
      </c>
    </row>
    <row r="69" spans="1:11" hidden="1">
      <c r="A69" s="60" t="s">
        <v>4348</v>
      </c>
      <c r="B69" s="626" t="s">
        <v>82</v>
      </c>
      <c r="C69" s="626">
        <v>1</v>
      </c>
      <c r="D69" s="60">
        <v>1412</v>
      </c>
      <c r="E69" s="60" t="s">
        <v>2064</v>
      </c>
      <c r="F69" s="61">
        <v>103770.79</v>
      </c>
      <c r="G69" s="61">
        <v>103770.79</v>
      </c>
      <c r="H69" s="61">
        <v>103770.79</v>
      </c>
      <c r="I69" s="61">
        <v>103770.79</v>
      </c>
      <c r="J69" s="60" t="s">
        <v>3925</v>
      </c>
      <c r="K69" s="82">
        <f t="shared" si="0"/>
        <v>103770.79</v>
      </c>
    </row>
    <row r="70" spans="1:11" hidden="1">
      <c r="A70" s="60" t="s">
        <v>4349</v>
      </c>
      <c r="B70" s="626" t="s">
        <v>82</v>
      </c>
      <c r="C70" s="626">
        <v>1</v>
      </c>
      <c r="D70" s="60">
        <v>1418</v>
      </c>
      <c r="E70" s="60" t="s">
        <v>2065</v>
      </c>
      <c r="F70" s="61">
        <v>103770.79</v>
      </c>
      <c r="G70" s="61">
        <v>103770.79</v>
      </c>
      <c r="H70" s="61">
        <v>103770.79</v>
      </c>
      <c r="I70" s="61">
        <v>103770.79</v>
      </c>
      <c r="J70" s="60" t="s">
        <v>3925</v>
      </c>
      <c r="K70" s="82">
        <f t="shared" ref="K70:K133" si="1">IF(J70="D",I70,-I70)</f>
        <v>103770.79</v>
      </c>
    </row>
    <row r="71" spans="1:11" hidden="1">
      <c r="A71" s="60" t="s">
        <v>4350</v>
      </c>
      <c r="B71" s="626" t="s">
        <v>82</v>
      </c>
      <c r="C71" s="626">
        <v>1</v>
      </c>
      <c r="D71" s="60">
        <v>1462</v>
      </c>
      <c r="E71" s="60" t="s">
        <v>2028</v>
      </c>
      <c r="F71" s="60">
        <v>0</v>
      </c>
      <c r="G71" s="61">
        <v>14968.65</v>
      </c>
      <c r="H71" s="61">
        <v>5796.3</v>
      </c>
      <c r="I71" s="61">
        <v>9172.35</v>
      </c>
      <c r="J71" s="60" t="s">
        <v>3925</v>
      </c>
      <c r="K71" s="82">
        <f t="shared" si="1"/>
        <v>9172.35</v>
      </c>
    </row>
    <row r="72" spans="1:11" hidden="1">
      <c r="A72" s="60" t="s">
        <v>4351</v>
      </c>
      <c r="B72" s="626" t="s">
        <v>82</v>
      </c>
      <c r="C72" s="626">
        <v>1</v>
      </c>
      <c r="D72" s="60">
        <v>1497</v>
      </c>
      <c r="E72" s="60" t="s">
        <v>2067</v>
      </c>
      <c r="F72" s="61">
        <v>8071.97</v>
      </c>
      <c r="G72" s="61">
        <v>8071.97</v>
      </c>
      <c r="H72" s="61">
        <v>8071.97</v>
      </c>
      <c r="I72" s="61">
        <v>8071.97</v>
      </c>
      <c r="J72" s="60" t="s">
        <v>3925</v>
      </c>
      <c r="K72" s="82">
        <f t="shared" si="1"/>
        <v>8071.97</v>
      </c>
    </row>
    <row r="73" spans="1:11" hidden="1">
      <c r="A73" s="60" t="s">
        <v>4352</v>
      </c>
      <c r="B73" s="626" t="s">
        <v>82</v>
      </c>
      <c r="C73" s="626">
        <v>1</v>
      </c>
      <c r="D73" s="60">
        <v>1541</v>
      </c>
      <c r="E73" s="60" t="s">
        <v>2068</v>
      </c>
      <c r="F73" s="61">
        <v>1210</v>
      </c>
      <c r="G73" s="61">
        <v>1544</v>
      </c>
      <c r="H73" s="61">
        <v>1210</v>
      </c>
      <c r="I73" s="61">
        <v>1544</v>
      </c>
      <c r="J73" s="60" t="s">
        <v>3925</v>
      </c>
      <c r="K73" s="82">
        <f t="shared" si="1"/>
        <v>1544</v>
      </c>
    </row>
    <row r="74" spans="1:11" hidden="1">
      <c r="A74" s="60" t="s">
        <v>4353</v>
      </c>
      <c r="B74" s="626" t="s">
        <v>82</v>
      </c>
      <c r="C74" s="626">
        <v>1</v>
      </c>
      <c r="D74" s="60">
        <v>1568</v>
      </c>
      <c r="E74" s="60" t="s">
        <v>2069</v>
      </c>
      <c r="F74" s="61">
        <v>58831.21</v>
      </c>
      <c r="G74" s="61">
        <v>104623.69</v>
      </c>
      <c r="H74" s="61">
        <v>67648.67</v>
      </c>
      <c r="I74" s="61">
        <v>95806.23</v>
      </c>
      <c r="J74" s="60" t="s">
        <v>3925</v>
      </c>
      <c r="K74" s="82">
        <f t="shared" si="1"/>
        <v>95806.23</v>
      </c>
    </row>
    <row r="75" spans="1:11" hidden="1">
      <c r="A75" s="60" t="s">
        <v>4354</v>
      </c>
      <c r="B75" s="626" t="s">
        <v>82</v>
      </c>
      <c r="C75" s="626">
        <v>1</v>
      </c>
      <c r="D75" s="60">
        <v>1571</v>
      </c>
      <c r="E75" s="60" t="s">
        <v>2070</v>
      </c>
      <c r="F75" s="61">
        <v>23181.040000000001</v>
      </c>
      <c r="G75" s="61">
        <v>441763.31</v>
      </c>
      <c r="H75" s="61">
        <v>455827.23</v>
      </c>
      <c r="I75" s="61">
        <v>9117.1200000000008</v>
      </c>
      <c r="J75" s="60" t="s">
        <v>3925</v>
      </c>
      <c r="K75" s="82">
        <f t="shared" si="1"/>
        <v>9117.1200000000008</v>
      </c>
    </row>
    <row r="76" spans="1:11" hidden="1">
      <c r="A76" s="60" t="s">
        <v>4357</v>
      </c>
      <c r="B76" s="626" t="s">
        <v>82</v>
      </c>
      <c r="C76" s="626">
        <v>1</v>
      </c>
      <c r="D76" s="60">
        <v>1655</v>
      </c>
      <c r="E76" s="60" t="s">
        <v>2074</v>
      </c>
      <c r="F76" s="61">
        <v>959829.2</v>
      </c>
      <c r="G76" s="61">
        <v>1065260.8</v>
      </c>
      <c r="H76" s="61">
        <v>1396197.48</v>
      </c>
      <c r="I76" s="61">
        <v>628892.52</v>
      </c>
      <c r="J76" s="60" t="s">
        <v>3925</v>
      </c>
      <c r="K76" s="82">
        <f t="shared" si="1"/>
        <v>628892.52</v>
      </c>
    </row>
    <row r="77" spans="1:11" hidden="1">
      <c r="A77" s="60" t="s">
        <v>4358</v>
      </c>
      <c r="B77" s="626" t="s">
        <v>82</v>
      </c>
      <c r="C77" s="626">
        <v>1</v>
      </c>
      <c r="D77" s="60">
        <v>1656</v>
      </c>
      <c r="E77" s="60" t="s">
        <v>2075</v>
      </c>
      <c r="F77" s="61">
        <v>5892.17</v>
      </c>
      <c r="G77" s="61">
        <v>5892.17</v>
      </c>
      <c r="H77" s="61">
        <v>5892.17</v>
      </c>
      <c r="I77" s="61">
        <v>5892.17</v>
      </c>
      <c r="J77" s="60" t="s">
        <v>3925</v>
      </c>
      <c r="K77" s="82">
        <f t="shared" si="1"/>
        <v>5892.17</v>
      </c>
    </row>
    <row r="78" spans="1:11" hidden="1">
      <c r="A78" s="60" t="s">
        <v>4359</v>
      </c>
      <c r="B78" s="626" t="s">
        <v>82</v>
      </c>
      <c r="C78" s="626">
        <v>1</v>
      </c>
      <c r="D78" s="60">
        <v>1681</v>
      </c>
      <c r="E78" s="60" t="s">
        <v>2076</v>
      </c>
      <c r="F78" s="61">
        <v>1004177.55</v>
      </c>
      <c r="G78" s="61">
        <v>748650.65</v>
      </c>
      <c r="H78" s="61">
        <v>1235507.07</v>
      </c>
      <c r="I78" s="61">
        <v>517321.13</v>
      </c>
      <c r="J78" s="60" t="s">
        <v>3925</v>
      </c>
      <c r="K78" s="82">
        <f t="shared" si="1"/>
        <v>517321.13</v>
      </c>
    </row>
    <row r="79" spans="1:11" hidden="1">
      <c r="A79" s="60" t="s">
        <v>4360</v>
      </c>
      <c r="B79" s="626" t="s">
        <v>82</v>
      </c>
      <c r="C79" s="626">
        <v>1</v>
      </c>
      <c r="D79" s="60">
        <v>1694</v>
      </c>
      <c r="E79" s="60" t="s">
        <v>2077</v>
      </c>
      <c r="F79" s="61">
        <v>449715.7</v>
      </c>
      <c r="G79" s="60">
        <v>0</v>
      </c>
      <c r="H79" s="61">
        <v>449674.66</v>
      </c>
      <c r="I79" s="60">
        <v>41.04</v>
      </c>
      <c r="J79" s="60" t="s">
        <v>3925</v>
      </c>
      <c r="K79" s="82">
        <f t="shared" si="1"/>
        <v>41.04</v>
      </c>
    </row>
    <row r="80" spans="1:11" hidden="1">
      <c r="A80" s="60" t="s">
        <v>4370</v>
      </c>
      <c r="B80" s="626" t="s">
        <v>82</v>
      </c>
      <c r="C80" s="626">
        <v>1</v>
      </c>
      <c r="D80" s="60">
        <v>1736</v>
      </c>
      <c r="E80" s="60" t="s">
        <v>6222</v>
      </c>
      <c r="F80" s="61">
        <v>157921.95000000001</v>
      </c>
      <c r="G80" s="60">
        <v>0</v>
      </c>
      <c r="H80" s="61">
        <v>157921.95000000001</v>
      </c>
      <c r="I80" s="60">
        <v>0</v>
      </c>
      <c r="K80" s="82">
        <f t="shared" si="1"/>
        <v>0</v>
      </c>
    </row>
    <row r="81" spans="1:11" hidden="1">
      <c r="A81" s="60" t="s">
        <v>4371</v>
      </c>
      <c r="B81" s="626" t="s">
        <v>82</v>
      </c>
      <c r="C81" s="626">
        <v>1</v>
      </c>
      <c r="D81" s="60">
        <v>1774</v>
      </c>
      <c r="E81" s="60" t="s">
        <v>2088</v>
      </c>
      <c r="F81" s="61">
        <v>12150</v>
      </c>
      <c r="G81" s="60">
        <v>0</v>
      </c>
      <c r="H81" s="61">
        <v>12150</v>
      </c>
      <c r="I81" s="60">
        <v>0</v>
      </c>
      <c r="K81" s="82">
        <f t="shared" si="1"/>
        <v>0</v>
      </c>
    </row>
    <row r="82" spans="1:11" hidden="1">
      <c r="A82" s="60" t="s">
        <v>4374</v>
      </c>
      <c r="B82" s="626" t="s">
        <v>82</v>
      </c>
      <c r="C82" s="626">
        <v>1</v>
      </c>
      <c r="D82" s="60">
        <v>1868</v>
      </c>
      <c r="E82" s="60" t="s">
        <v>4375</v>
      </c>
      <c r="F82" s="61">
        <v>1335307.54</v>
      </c>
      <c r="G82" s="61">
        <v>1335307.54</v>
      </c>
      <c r="H82" s="61">
        <v>1335307.54</v>
      </c>
      <c r="I82" s="61">
        <v>1335307.54</v>
      </c>
      <c r="J82" s="60" t="s">
        <v>3925</v>
      </c>
      <c r="K82" s="82">
        <f t="shared" si="1"/>
        <v>1335307.54</v>
      </c>
    </row>
    <row r="83" spans="1:11" hidden="1">
      <c r="A83" s="60" t="s">
        <v>4378</v>
      </c>
      <c r="B83" s="626" t="s">
        <v>82</v>
      </c>
      <c r="C83" s="626">
        <v>1</v>
      </c>
      <c r="D83" s="60">
        <v>1894</v>
      </c>
      <c r="E83" s="60" t="s">
        <v>2093</v>
      </c>
      <c r="F83" s="61">
        <v>407204.28</v>
      </c>
      <c r="G83" s="61">
        <v>699881.48</v>
      </c>
      <c r="H83" s="61">
        <v>924081.63</v>
      </c>
      <c r="I83" s="61">
        <v>183004.13</v>
      </c>
      <c r="J83" s="60" t="s">
        <v>3925</v>
      </c>
      <c r="K83" s="82">
        <f t="shared" si="1"/>
        <v>183004.13</v>
      </c>
    </row>
    <row r="84" spans="1:11" hidden="1">
      <c r="A84" s="60" t="s">
        <v>4379</v>
      </c>
      <c r="B84" s="626" t="s">
        <v>82</v>
      </c>
      <c r="C84" s="626">
        <v>1</v>
      </c>
      <c r="D84" s="60">
        <v>1934</v>
      </c>
      <c r="E84" s="60" t="s">
        <v>2094</v>
      </c>
      <c r="F84" s="61">
        <v>14505.42</v>
      </c>
      <c r="G84" s="61">
        <v>15020.98</v>
      </c>
      <c r="H84" s="61">
        <v>19856.11</v>
      </c>
      <c r="I84" s="61">
        <v>9670.2900000000009</v>
      </c>
      <c r="J84" s="60" t="s">
        <v>3925</v>
      </c>
      <c r="K84" s="82">
        <f t="shared" si="1"/>
        <v>9670.2900000000009</v>
      </c>
    </row>
    <row r="85" spans="1:11" hidden="1">
      <c r="A85" s="60" t="s">
        <v>4380</v>
      </c>
      <c r="B85" s="626" t="s">
        <v>82</v>
      </c>
      <c r="C85" s="626">
        <v>1</v>
      </c>
      <c r="D85" s="60">
        <v>1939</v>
      </c>
      <c r="E85" s="60" t="s">
        <v>2095</v>
      </c>
      <c r="F85" s="61">
        <v>63440.15</v>
      </c>
      <c r="G85" s="61">
        <v>64076.15</v>
      </c>
      <c r="H85" s="61">
        <v>63440.15</v>
      </c>
      <c r="I85" s="61">
        <v>64076.15</v>
      </c>
      <c r="J85" s="60" t="s">
        <v>3925</v>
      </c>
      <c r="K85" s="82">
        <f t="shared" si="1"/>
        <v>64076.15</v>
      </c>
    </row>
    <row r="86" spans="1:11" hidden="1">
      <c r="A86" s="60" t="s">
        <v>4382</v>
      </c>
      <c r="B86" s="626" t="s">
        <v>82</v>
      </c>
      <c r="C86" s="626">
        <v>1</v>
      </c>
      <c r="D86" s="60">
        <v>1975</v>
      </c>
      <c r="E86" s="60" t="s">
        <v>2098</v>
      </c>
      <c r="F86" s="61">
        <v>18918.89</v>
      </c>
      <c r="G86" s="61">
        <v>34798.19</v>
      </c>
      <c r="H86" s="61">
        <v>18918.89</v>
      </c>
      <c r="I86" s="61">
        <v>34798.19</v>
      </c>
      <c r="J86" s="60" t="s">
        <v>3925</v>
      </c>
      <c r="K86" s="82">
        <f t="shared" si="1"/>
        <v>34798.19</v>
      </c>
    </row>
    <row r="87" spans="1:11" hidden="1">
      <c r="A87" s="60" t="s">
        <v>4384</v>
      </c>
      <c r="B87" s="626" t="s">
        <v>82</v>
      </c>
      <c r="C87" s="626">
        <v>1</v>
      </c>
      <c r="D87" s="60">
        <v>2055</v>
      </c>
      <c r="E87" s="60" t="s">
        <v>6239</v>
      </c>
      <c r="F87" s="61">
        <v>24069.05</v>
      </c>
      <c r="G87" s="61">
        <v>28554.07</v>
      </c>
      <c r="H87" s="61">
        <v>24069.05</v>
      </c>
      <c r="I87" s="61">
        <v>28554.07</v>
      </c>
      <c r="J87" s="60" t="s">
        <v>3925</v>
      </c>
      <c r="K87" s="82">
        <f t="shared" si="1"/>
        <v>28554.07</v>
      </c>
    </row>
    <row r="88" spans="1:11" hidden="1">
      <c r="A88" s="60" t="s">
        <v>4385</v>
      </c>
      <c r="B88" s="626" t="s">
        <v>82</v>
      </c>
      <c r="C88" s="626">
        <v>1</v>
      </c>
      <c r="D88" s="60">
        <v>2056</v>
      </c>
      <c r="E88" s="60" t="s">
        <v>2100</v>
      </c>
      <c r="F88" s="61">
        <v>2499.4499999999998</v>
      </c>
      <c r="G88" s="60">
        <v>537.14</v>
      </c>
      <c r="H88" s="60">
        <v>953.71</v>
      </c>
      <c r="I88" s="61">
        <v>2082.88</v>
      </c>
      <c r="J88" s="60" t="s">
        <v>3925</v>
      </c>
      <c r="K88" s="82">
        <f t="shared" si="1"/>
        <v>2082.88</v>
      </c>
    </row>
    <row r="89" spans="1:11" hidden="1">
      <c r="A89" s="60" t="s">
        <v>4386</v>
      </c>
      <c r="B89" s="626" t="s">
        <v>82</v>
      </c>
      <c r="C89" s="626">
        <v>1</v>
      </c>
      <c r="D89" s="60">
        <v>2111</v>
      </c>
      <c r="E89" s="60" t="s">
        <v>6240</v>
      </c>
      <c r="F89" s="61">
        <v>2263.2800000000002</v>
      </c>
      <c r="G89" s="61">
        <v>2185.2800000000002</v>
      </c>
      <c r="H89" s="61">
        <v>2263.2800000000002</v>
      </c>
      <c r="I89" s="61">
        <v>2185.2800000000002</v>
      </c>
      <c r="J89" s="60" t="s">
        <v>3925</v>
      </c>
      <c r="K89" s="82">
        <f t="shared" si="1"/>
        <v>2185.2800000000002</v>
      </c>
    </row>
    <row r="90" spans="1:11" hidden="1">
      <c r="A90" s="60" t="s">
        <v>4387</v>
      </c>
      <c r="B90" s="626" t="s">
        <v>82</v>
      </c>
      <c r="C90" s="626">
        <v>1</v>
      </c>
      <c r="D90" s="60">
        <v>2145</v>
      </c>
      <c r="E90" s="60" t="s">
        <v>2103</v>
      </c>
      <c r="F90" s="61">
        <v>1202.76</v>
      </c>
      <c r="G90" s="60">
        <v>601.38</v>
      </c>
      <c r="H90" s="60">
        <v>601.38</v>
      </c>
      <c r="I90" s="61">
        <v>1202.76</v>
      </c>
      <c r="J90" s="60" t="s">
        <v>3925</v>
      </c>
      <c r="K90" s="82">
        <f t="shared" si="1"/>
        <v>1202.76</v>
      </c>
    </row>
    <row r="91" spans="1:11" hidden="1">
      <c r="A91" s="60" t="s">
        <v>4388</v>
      </c>
      <c r="B91" s="626" t="s">
        <v>82</v>
      </c>
      <c r="C91" s="626">
        <v>1</v>
      </c>
      <c r="D91" s="60">
        <v>2163</v>
      </c>
      <c r="E91" s="60" t="s">
        <v>2104</v>
      </c>
      <c r="F91" s="61">
        <v>26397.96</v>
      </c>
      <c r="G91" s="60">
        <v>0</v>
      </c>
      <c r="H91" s="61">
        <v>26397.96</v>
      </c>
      <c r="I91" s="60">
        <v>0</v>
      </c>
      <c r="K91" s="82">
        <f t="shared" si="1"/>
        <v>0</v>
      </c>
    </row>
    <row r="92" spans="1:11" hidden="1">
      <c r="A92" s="60" t="s">
        <v>4389</v>
      </c>
      <c r="B92" s="626" t="s">
        <v>82</v>
      </c>
      <c r="C92" s="626">
        <v>1</v>
      </c>
      <c r="D92" s="60">
        <v>2186</v>
      </c>
      <c r="E92" s="60" t="s">
        <v>2105</v>
      </c>
      <c r="F92" s="61">
        <v>57022.47</v>
      </c>
      <c r="G92" s="61">
        <v>57022.47</v>
      </c>
      <c r="H92" s="61">
        <v>57022.47</v>
      </c>
      <c r="I92" s="61">
        <v>57022.47</v>
      </c>
      <c r="J92" s="60" t="s">
        <v>3925</v>
      </c>
      <c r="K92" s="82">
        <f t="shared" si="1"/>
        <v>57022.47</v>
      </c>
    </row>
    <row r="93" spans="1:11" hidden="1">
      <c r="A93" s="60" t="s">
        <v>4391</v>
      </c>
      <c r="B93" s="626" t="s">
        <v>82</v>
      </c>
      <c r="C93" s="626">
        <v>1</v>
      </c>
      <c r="D93" s="60">
        <v>2207</v>
      </c>
      <c r="E93" s="60" t="s">
        <v>2106</v>
      </c>
      <c r="F93" s="61">
        <v>225857.68</v>
      </c>
      <c r="G93" s="61">
        <v>153090</v>
      </c>
      <c r="H93" s="61">
        <v>378947.68</v>
      </c>
      <c r="I93" s="60">
        <v>0</v>
      </c>
      <c r="K93" s="82">
        <f t="shared" si="1"/>
        <v>0</v>
      </c>
    </row>
    <row r="94" spans="1:11" hidden="1">
      <c r="A94" s="60" t="s">
        <v>4392</v>
      </c>
      <c r="B94" s="626" t="s">
        <v>82</v>
      </c>
      <c r="C94" s="626">
        <v>1</v>
      </c>
      <c r="D94" s="60">
        <v>2224</v>
      </c>
      <c r="E94" s="60" t="s">
        <v>5361</v>
      </c>
      <c r="F94" s="61">
        <v>1135397.25</v>
      </c>
      <c r="G94" s="61">
        <v>846450</v>
      </c>
      <c r="H94" s="61">
        <v>1542947.25</v>
      </c>
      <c r="I94" s="61">
        <v>438900</v>
      </c>
      <c r="J94" s="60" t="s">
        <v>3925</v>
      </c>
      <c r="K94" s="82">
        <f t="shared" si="1"/>
        <v>438900</v>
      </c>
    </row>
    <row r="95" spans="1:11" hidden="1">
      <c r="A95" s="60" t="s">
        <v>4393</v>
      </c>
      <c r="B95" s="626" t="s">
        <v>82</v>
      </c>
      <c r="C95" s="626">
        <v>1</v>
      </c>
      <c r="D95" s="60">
        <v>2225</v>
      </c>
      <c r="E95" s="60" t="s">
        <v>2107</v>
      </c>
      <c r="F95" s="60">
        <v>0</v>
      </c>
      <c r="G95" s="60">
        <v>47.92</v>
      </c>
      <c r="H95" s="60">
        <v>0</v>
      </c>
      <c r="I95" s="60">
        <v>47.92</v>
      </c>
      <c r="J95" s="60" t="s">
        <v>3925</v>
      </c>
      <c r="K95" s="82">
        <f t="shared" si="1"/>
        <v>47.92</v>
      </c>
    </row>
    <row r="96" spans="1:11" hidden="1">
      <c r="A96" s="60" t="s">
        <v>4394</v>
      </c>
      <c r="B96" s="626" t="s">
        <v>82</v>
      </c>
      <c r="C96" s="626">
        <v>1</v>
      </c>
      <c r="D96" s="60">
        <v>2227</v>
      </c>
      <c r="E96" s="60" t="s">
        <v>2108</v>
      </c>
      <c r="F96" s="61">
        <v>3637.54</v>
      </c>
      <c r="G96" s="61">
        <v>3637.54</v>
      </c>
      <c r="H96" s="61">
        <v>3637.54</v>
      </c>
      <c r="I96" s="61">
        <v>3637.54</v>
      </c>
      <c r="J96" s="60" t="s">
        <v>3925</v>
      </c>
      <c r="K96" s="82">
        <f t="shared" si="1"/>
        <v>3637.54</v>
      </c>
    </row>
    <row r="97" spans="1:11" hidden="1">
      <c r="A97" s="60" t="s">
        <v>4395</v>
      </c>
      <c r="B97" s="626" t="s">
        <v>82</v>
      </c>
      <c r="C97" s="626">
        <v>1</v>
      </c>
      <c r="D97" s="60">
        <v>2228</v>
      </c>
      <c r="E97" s="60" t="s">
        <v>2109</v>
      </c>
      <c r="F97" s="61">
        <v>292039.95</v>
      </c>
      <c r="G97" s="61">
        <v>1915044.55</v>
      </c>
      <c r="H97" s="61">
        <v>1041114.21</v>
      </c>
      <c r="I97" s="61">
        <v>1165970.29</v>
      </c>
      <c r="J97" s="60" t="s">
        <v>3925</v>
      </c>
      <c r="K97" s="82">
        <f t="shared" si="1"/>
        <v>1165970.29</v>
      </c>
    </row>
    <row r="98" spans="1:11" hidden="1">
      <c r="A98" s="60" t="s">
        <v>4399</v>
      </c>
      <c r="B98" s="626" t="s">
        <v>82</v>
      </c>
      <c r="C98" s="626">
        <v>1</v>
      </c>
      <c r="D98" s="60">
        <v>2276</v>
      </c>
      <c r="E98" s="60" t="s">
        <v>2114</v>
      </c>
      <c r="F98" s="61">
        <v>3820.67</v>
      </c>
      <c r="G98" s="61">
        <v>3820.67</v>
      </c>
      <c r="H98" s="61">
        <v>3820.67</v>
      </c>
      <c r="I98" s="61">
        <v>3820.67</v>
      </c>
      <c r="J98" s="60" t="s">
        <v>3925</v>
      </c>
      <c r="K98" s="82">
        <f t="shared" si="1"/>
        <v>3820.67</v>
      </c>
    </row>
    <row r="99" spans="1:11" hidden="1">
      <c r="A99" s="60" t="s">
        <v>4400</v>
      </c>
      <c r="B99" s="626" t="s">
        <v>82</v>
      </c>
      <c r="C99" s="626">
        <v>1</v>
      </c>
      <c r="D99" s="60">
        <v>2278</v>
      </c>
      <c r="E99" s="60" t="s">
        <v>2115</v>
      </c>
      <c r="F99" s="61">
        <v>127821.63</v>
      </c>
      <c r="G99" s="61">
        <v>36771.18</v>
      </c>
      <c r="H99" s="61">
        <v>138557.54999999999</v>
      </c>
      <c r="I99" s="61">
        <v>26035.26</v>
      </c>
      <c r="J99" s="60" t="s">
        <v>3925</v>
      </c>
      <c r="K99" s="82">
        <f t="shared" si="1"/>
        <v>26035.26</v>
      </c>
    </row>
    <row r="100" spans="1:11" hidden="1">
      <c r="A100" s="60" t="s">
        <v>4402</v>
      </c>
      <c r="B100" s="626" t="s">
        <v>82</v>
      </c>
      <c r="C100" s="626">
        <v>1</v>
      </c>
      <c r="D100" s="60">
        <v>2292</v>
      </c>
      <c r="E100" s="60" t="s">
        <v>2116</v>
      </c>
      <c r="F100" s="61">
        <v>359046.93</v>
      </c>
      <c r="G100" s="61">
        <v>371942.64</v>
      </c>
      <c r="H100" s="61">
        <v>359046.93</v>
      </c>
      <c r="I100" s="61">
        <v>371942.64</v>
      </c>
      <c r="J100" s="60" t="s">
        <v>3925</v>
      </c>
      <c r="K100" s="82">
        <f t="shared" si="1"/>
        <v>371942.64</v>
      </c>
    </row>
    <row r="101" spans="1:11" hidden="1">
      <c r="A101" s="60" t="s">
        <v>4403</v>
      </c>
      <c r="B101" s="626" t="s">
        <v>82</v>
      </c>
      <c r="C101" s="626">
        <v>1</v>
      </c>
      <c r="D101" s="60">
        <v>2302</v>
      </c>
      <c r="E101" s="60" t="s">
        <v>6241</v>
      </c>
      <c r="F101" s="60">
        <v>712</v>
      </c>
      <c r="G101" s="60">
        <v>726</v>
      </c>
      <c r="H101" s="60">
        <v>712</v>
      </c>
      <c r="I101" s="60">
        <v>726</v>
      </c>
      <c r="J101" s="60" t="s">
        <v>3925</v>
      </c>
      <c r="K101" s="82">
        <f t="shared" si="1"/>
        <v>726</v>
      </c>
    </row>
    <row r="102" spans="1:11" hidden="1">
      <c r="A102" s="60" t="s">
        <v>4404</v>
      </c>
      <c r="B102" s="626" t="s">
        <v>82</v>
      </c>
      <c r="C102" s="626">
        <v>1</v>
      </c>
      <c r="D102" s="60">
        <v>2307</v>
      </c>
      <c r="E102" s="60" t="s">
        <v>2117</v>
      </c>
      <c r="F102" s="61">
        <v>133645.21</v>
      </c>
      <c r="G102" s="61">
        <v>64395</v>
      </c>
      <c r="H102" s="61">
        <v>156001.21</v>
      </c>
      <c r="I102" s="61">
        <v>42039</v>
      </c>
      <c r="J102" s="60" t="s">
        <v>3925</v>
      </c>
      <c r="K102" s="82">
        <f t="shared" si="1"/>
        <v>42039</v>
      </c>
    </row>
    <row r="103" spans="1:11" hidden="1">
      <c r="A103" s="60" t="s">
        <v>4407</v>
      </c>
      <c r="B103" s="626" t="s">
        <v>82</v>
      </c>
      <c r="C103" s="626">
        <v>1</v>
      </c>
      <c r="D103" s="60">
        <v>2368</v>
      </c>
      <c r="E103" s="60" t="s">
        <v>2120</v>
      </c>
      <c r="F103" s="61">
        <v>13072.49</v>
      </c>
      <c r="G103" s="61">
        <v>2940.06</v>
      </c>
      <c r="H103" s="61">
        <v>7868.12</v>
      </c>
      <c r="I103" s="61">
        <v>8144.43</v>
      </c>
      <c r="J103" s="60" t="s">
        <v>3925</v>
      </c>
      <c r="K103" s="82">
        <f t="shared" si="1"/>
        <v>8144.43</v>
      </c>
    </row>
    <row r="104" spans="1:11" hidden="1">
      <c r="A104" s="60" t="s">
        <v>4408</v>
      </c>
      <c r="B104" s="626" t="s">
        <v>82</v>
      </c>
      <c r="C104" s="626">
        <v>1</v>
      </c>
      <c r="D104" s="60">
        <v>2369</v>
      </c>
      <c r="E104" s="60" t="s">
        <v>2121</v>
      </c>
      <c r="F104" s="61">
        <v>66938.98</v>
      </c>
      <c r="G104" s="61">
        <v>28656.59</v>
      </c>
      <c r="H104" s="61">
        <v>92259.3</v>
      </c>
      <c r="I104" s="61">
        <v>3336.27</v>
      </c>
      <c r="J104" s="60" t="s">
        <v>3925</v>
      </c>
      <c r="K104" s="82">
        <f t="shared" si="1"/>
        <v>3336.27</v>
      </c>
    </row>
    <row r="105" spans="1:11" hidden="1">
      <c r="A105" s="60" t="s">
        <v>4414</v>
      </c>
      <c r="B105" s="626" t="s">
        <v>82</v>
      </c>
      <c r="C105" s="626">
        <v>1</v>
      </c>
      <c r="D105" s="60">
        <v>2433</v>
      </c>
      <c r="E105" s="60" t="s">
        <v>6242</v>
      </c>
      <c r="F105" s="61">
        <v>137406.09</v>
      </c>
      <c r="G105" s="61">
        <v>170559.88</v>
      </c>
      <c r="H105" s="61">
        <v>307965.96999999997</v>
      </c>
      <c r="I105" s="60">
        <v>0</v>
      </c>
      <c r="K105" s="82">
        <f t="shared" si="1"/>
        <v>0</v>
      </c>
    </row>
    <row r="106" spans="1:11" hidden="1">
      <c r="A106" s="60" t="s">
        <v>4420</v>
      </c>
      <c r="B106" s="626" t="s">
        <v>82</v>
      </c>
      <c r="C106" s="626">
        <v>1</v>
      </c>
      <c r="D106" s="60">
        <v>2585</v>
      </c>
      <c r="E106" s="60" t="s">
        <v>2134</v>
      </c>
      <c r="F106" s="61">
        <v>1817752.76</v>
      </c>
      <c r="G106" s="61">
        <v>759584.4</v>
      </c>
      <c r="H106" s="61">
        <v>1871925.51</v>
      </c>
      <c r="I106" s="61">
        <v>705411.65</v>
      </c>
      <c r="J106" s="60" t="s">
        <v>3925</v>
      </c>
      <c r="K106" s="82">
        <f t="shared" si="1"/>
        <v>705411.65</v>
      </c>
    </row>
    <row r="107" spans="1:11" hidden="1">
      <c r="A107" s="60" t="s">
        <v>4422</v>
      </c>
      <c r="B107" s="626" t="s">
        <v>82</v>
      </c>
      <c r="C107" s="626">
        <v>1</v>
      </c>
      <c r="D107" s="60">
        <v>2656</v>
      </c>
      <c r="E107" s="60" t="s">
        <v>2136</v>
      </c>
      <c r="F107" s="60">
        <v>105.09</v>
      </c>
      <c r="G107" s="60">
        <v>0</v>
      </c>
      <c r="H107" s="60">
        <v>0</v>
      </c>
      <c r="I107" s="60">
        <v>105.09</v>
      </c>
      <c r="J107" s="60" t="s">
        <v>3925</v>
      </c>
      <c r="K107" s="82">
        <f t="shared" si="1"/>
        <v>105.09</v>
      </c>
    </row>
    <row r="108" spans="1:11" hidden="1">
      <c r="A108" s="60" t="s">
        <v>4424</v>
      </c>
      <c r="B108" s="626" t="s">
        <v>82</v>
      </c>
      <c r="C108" s="626">
        <v>1</v>
      </c>
      <c r="D108" s="60">
        <v>2673</v>
      </c>
      <c r="E108" s="60" t="s">
        <v>2137</v>
      </c>
      <c r="F108" s="61">
        <v>2626.93</v>
      </c>
      <c r="G108" s="61">
        <v>2626.93</v>
      </c>
      <c r="H108" s="61">
        <v>2626.93</v>
      </c>
      <c r="I108" s="61">
        <v>2626.93</v>
      </c>
      <c r="J108" s="60" t="s">
        <v>3925</v>
      </c>
      <c r="K108" s="82">
        <f t="shared" si="1"/>
        <v>2626.93</v>
      </c>
    </row>
    <row r="109" spans="1:11" hidden="1">
      <c r="A109" s="60" t="s">
        <v>4425</v>
      </c>
      <c r="B109" s="626" t="s">
        <v>82</v>
      </c>
      <c r="C109" s="626">
        <v>1</v>
      </c>
      <c r="D109" s="60">
        <v>2674</v>
      </c>
      <c r="E109" s="60" t="s">
        <v>2138</v>
      </c>
      <c r="F109" s="60">
        <v>262</v>
      </c>
      <c r="G109" s="60">
        <v>438</v>
      </c>
      <c r="H109" s="60">
        <v>262</v>
      </c>
      <c r="I109" s="60">
        <v>438</v>
      </c>
      <c r="J109" s="60" t="s">
        <v>3925</v>
      </c>
      <c r="K109" s="82">
        <f t="shared" si="1"/>
        <v>438</v>
      </c>
    </row>
    <row r="110" spans="1:11" hidden="1">
      <c r="A110" s="60" t="s">
        <v>4427</v>
      </c>
      <c r="B110" s="626" t="s">
        <v>82</v>
      </c>
      <c r="C110" s="626">
        <v>1</v>
      </c>
      <c r="D110" s="60">
        <v>2724</v>
      </c>
      <c r="E110" s="60" t="s">
        <v>2140</v>
      </c>
      <c r="F110" s="61">
        <v>9935.48</v>
      </c>
      <c r="G110" s="60">
        <v>0</v>
      </c>
      <c r="H110" s="60">
        <v>0</v>
      </c>
      <c r="I110" s="61">
        <v>9935.48</v>
      </c>
      <c r="J110" s="60" t="s">
        <v>3925</v>
      </c>
      <c r="K110" s="82">
        <f t="shared" si="1"/>
        <v>9935.48</v>
      </c>
    </row>
    <row r="111" spans="1:11" hidden="1">
      <c r="A111" s="60" t="s">
        <v>4428</v>
      </c>
      <c r="B111" s="626" t="s">
        <v>82</v>
      </c>
      <c r="C111" s="626">
        <v>1</v>
      </c>
      <c r="D111" s="60">
        <v>2726</v>
      </c>
      <c r="E111" s="60" t="s">
        <v>2141</v>
      </c>
      <c r="F111" s="61">
        <v>26730</v>
      </c>
      <c r="G111" s="60">
        <v>0</v>
      </c>
      <c r="H111" s="61">
        <v>26730</v>
      </c>
      <c r="I111" s="60">
        <v>0</v>
      </c>
      <c r="K111" s="82">
        <f t="shared" si="1"/>
        <v>0</v>
      </c>
    </row>
    <row r="112" spans="1:11" hidden="1">
      <c r="A112" s="60" t="s">
        <v>4429</v>
      </c>
      <c r="B112" s="626" t="s">
        <v>82</v>
      </c>
      <c r="C112" s="626">
        <v>1</v>
      </c>
      <c r="D112" s="60">
        <v>2738</v>
      </c>
      <c r="E112" s="60" t="s">
        <v>2102</v>
      </c>
      <c r="F112" s="61">
        <v>423089.47</v>
      </c>
      <c r="G112" s="61">
        <v>190500.43</v>
      </c>
      <c r="H112" s="61">
        <v>613589.9</v>
      </c>
      <c r="I112" s="60">
        <v>0</v>
      </c>
      <c r="K112" s="82">
        <f t="shared" si="1"/>
        <v>0</v>
      </c>
    </row>
    <row r="113" spans="1:11" hidden="1">
      <c r="A113" s="60" t="s">
        <v>4431</v>
      </c>
      <c r="B113" s="626" t="s">
        <v>82</v>
      </c>
      <c r="C113" s="626">
        <v>1</v>
      </c>
      <c r="D113" s="60">
        <v>2782</v>
      </c>
      <c r="E113" s="60" t="s">
        <v>2142</v>
      </c>
      <c r="F113" s="61">
        <v>245791.39</v>
      </c>
      <c r="G113" s="61">
        <v>174139.87</v>
      </c>
      <c r="H113" s="61">
        <v>245791.39</v>
      </c>
      <c r="I113" s="61">
        <v>174139.87</v>
      </c>
      <c r="J113" s="60" t="s">
        <v>3925</v>
      </c>
      <c r="K113" s="82">
        <f t="shared" si="1"/>
        <v>174139.87</v>
      </c>
    </row>
    <row r="114" spans="1:11" hidden="1">
      <c r="A114" s="60" t="s">
        <v>4432</v>
      </c>
      <c r="B114" s="626" t="s">
        <v>82</v>
      </c>
      <c r="C114" s="626">
        <v>1</v>
      </c>
      <c r="D114" s="60">
        <v>2784</v>
      </c>
      <c r="E114" s="60" t="s">
        <v>6243</v>
      </c>
      <c r="F114" s="61">
        <v>164792.17000000001</v>
      </c>
      <c r="G114" s="60">
        <v>0</v>
      </c>
      <c r="H114" s="61">
        <v>164792.17000000001</v>
      </c>
      <c r="I114" s="60">
        <v>0</v>
      </c>
      <c r="K114" s="82">
        <f t="shared" si="1"/>
        <v>0</v>
      </c>
    </row>
    <row r="115" spans="1:11" hidden="1">
      <c r="A115" s="60" t="s">
        <v>4433</v>
      </c>
      <c r="B115" s="626" t="s">
        <v>82</v>
      </c>
      <c r="C115" s="626">
        <v>1</v>
      </c>
      <c r="D115" s="60">
        <v>2791</v>
      </c>
      <c r="E115" s="60" t="s">
        <v>2144</v>
      </c>
      <c r="F115" s="61">
        <v>176768.59</v>
      </c>
      <c r="G115" s="61">
        <v>316491.55</v>
      </c>
      <c r="H115" s="61">
        <v>176768.59</v>
      </c>
      <c r="I115" s="61">
        <v>316491.55</v>
      </c>
      <c r="J115" s="60" t="s">
        <v>3925</v>
      </c>
      <c r="K115" s="82">
        <f t="shared" si="1"/>
        <v>316491.55</v>
      </c>
    </row>
    <row r="116" spans="1:11" hidden="1">
      <c r="A116" s="60" t="s">
        <v>4434</v>
      </c>
      <c r="B116" s="626" t="s">
        <v>82</v>
      </c>
      <c r="C116" s="626">
        <v>1</v>
      </c>
      <c r="D116" s="60">
        <v>2817</v>
      </c>
      <c r="E116" s="60" t="s">
        <v>2146</v>
      </c>
      <c r="F116" s="61">
        <v>96889.89</v>
      </c>
      <c r="G116" s="61">
        <v>90234.38</v>
      </c>
      <c r="H116" s="61">
        <v>187124.27</v>
      </c>
      <c r="I116" s="60">
        <v>0</v>
      </c>
      <c r="K116" s="82">
        <f t="shared" si="1"/>
        <v>0</v>
      </c>
    </row>
    <row r="117" spans="1:11" hidden="1">
      <c r="A117" s="60" t="s">
        <v>4437</v>
      </c>
      <c r="B117" s="626" t="s">
        <v>82</v>
      </c>
      <c r="C117" s="626">
        <v>1</v>
      </c>
      <c r="D117" s="60">
        <v>2885</v>
      </c>
      <c r="E117" s="60" t="s">
        <v>2149</v>
      </c>
      <c r="F117" s="60">
        <v>0</v>
      </c>
      <c r="G117" s="60">
        <v>413.62</v>
      </c>
      <c r="H117" s="60">
        <v>0</v>
      </c>
      <c r="I117" s="60">
        <v>413.62</v>
      </c>
      <c r="J117" s="60" t="s">
        <v>3925</v>
      </c>
      <c r="K117" s="82">
        <f t="shared" si="1"/>
        <v>413.62</v>
      </c>
    </row>
    <row r="118" spans="1:11" hidden="1">
      <c r="A118" s="60" t="s">
        <v>4438</v>
      </c>
      <c r="B118" s="626" t="s">
        <v>82</v>
      </c>
      <c r="C118" s="626">
        <v>1</v>
      </c>
      <c r="D118" s="60">
        <v>2900</v>
      </c>
      <c r="E118" s="60" t="s">
        <v>2151</v>
      </c>
      <c r="F118" s="60">
        <v>0.02</v>
      </c>
      <c r="G118" s="60">
        <v>0</v>
      </c>
      <c r="H118" s="60">
        <v>0</v>
      </c>
      <c r="I118" s="60">
        <v>0.02</v>
      </c>
      <c r="J118" s="60" t="s">
        <v>3925</v>
      </c>
      <c r="K118" s="82">
        <f t="shared" si="1"/>
        <v>0.02</v>
      </c>
    </row>
    <row r="119" spans="1:11" hidden="1">
      <c r="A119" s="60" t="s">
        <v>4439</v>
      </c>
      <c r="B119" s="626" t="s">
        <v>82</v>
      </c>
      <c r="C119" s="626">
        <v>1</v>
      </c>
      <c r="D119" s="60">
        <v>2920</v>
      </c>
      <c r="E119" s="60" t="s">
        <v>2153</v>
      </c>
      <c r="F119" s="61">
        <v>156735</v>
      </c>
      <c r="G119" s="61">
        <v>171905.42</v>
      </c>
      <c r="H119" s="61">
        <v>328640.42</v>
      </c>
      <c r="I119" s="60">
        <v>0</v>
      </c>
      <c r="K119" s="82">
        <f t="shared" si="1"/>
        <v>0</v>
      </c>
    </row>
    <row r="120" spans="1:11" hidden="1">
      <c r="A120" s="60" t="s">
        <v>4444</v>
      </c>
      <c r="B120" s="626" t="s">
        <v>82</v>
      </c>
      <c r="C120" s="626">
        <v>1</v>
      </c>
      <c r="D120" s="60">
        <v>2999</v>
      </c>
      <c r="E120" s="60" t="s">
        <v>6244</v>
      </c>
      <c r="F120" s="61">
        <v>3698.55</v>
      </c>
      <c r="G120" s="61">
        <v>3664.55</v>
      </c>
      <c r="H120" s="61">
        <v>3698.55</v>
      </c>
      <c r="I120" s="61">
        <v>3664.55</v>
      </c>
      <c r="J120" s="60" t="s">
        <v>3925</v>
      </c>
      <c r="K120" s="82">
        <f t="shared" si="1"/>
        <v>3664.55</v>
      </c>
    </row>
    <row r="121" spans="1:11" hidden="1">
      <c r="A121" s="60" t="s">
        <v>4446</v>
      </c>
      <c r="B121" s="626" t="s">
        <v>82</v>
      </c>
      <c r="C121" s="626">
        <v>1</v>
      </c>
      <c r="D121" s="60">
        <v>3797</v>
      </c>
      <c r="E121" s="60" t="s">
        <v>6245</v>
      </c>
      <c r="F121" s="61">
        <v>12824.16</v>
      </c>
      <c r="G121" s="61">
        <v>75572.61</v>
      </c>
      <c r="H121" s="61">
        <v>88396.77</v>
      </c>
      <c r="I121" s="60">
        <v>0</v>
      </c>
      <c r="K121" s="82">
        <f t="shared" si="1"/>
        <v>0</v>
      </c>
    </row>
    <row r="122" spans="1:11" hidden="1">
      <c r="A122" s="60" t="s">
        <v>4447</v>
      </c>
      <c r="B122" s="626" t="s">
        <v>82</v>
      </c>
      <c r="C122" s="626">
        <v>1</v>
      </c>
      <c r="D122" s="60">
        <v>3798</v>
      </c>
      <c r="E122" s="60" t="s">
        <v>2164</v>
      </c>
      <c r="F122" s="61">
        <v>9086.14</v>
      </c>
      <c r="G122" s="61">
        <v>2378.5</v>
      </c>
      <c r="H122" s="60">
        <v>928.5</v>
      </c>
      <c r="I122" s="61">
        <v>10536.14</v>
      </c>
      <c r="J122" s="60" t="s">
        <v>3925</v>
      </c>
      <c r="K122" s="82">
        <f t="shared" si="1"/>
        <v>10536.14</v>
      </c>
    </row>
    <row r="123" spans="1:11" hidden="1">
      <c r="A123" s="60" t="s">
        <v>4449</v>
      </c>
      <c r="B123" s="626" t="s">
        <v>82</v>
      </c>
      <c r="C123" s="626">
        <v>1</v>
      </c>
      <c r="D123" s="60">
        <v>3824</v>
      </c>
      <c r="E123" s="60" t="s">
        <v>2169</v>
      </c>
      <c r="F123" s="61">
        <v>121267.73</v>
      </c>
      <c r="G123" s="61">
        <v>206891.44</v>
      </c>
      <c r="H123" s="61">
        <v>326425.78999999998</v>
      </c>
      <c r="I123" s="61">
        <v>1733.38</v>
      </c>
      <c r="J123" s="60" t="s">
        <v>3925</v>
      </c>
      <c r="K123" s="82">
        <f t="shared" si="1"/>
        <v>1733.38</v>
      </c>
    </row>
    <row r="124" spans="1:11" hidden="1">
      <c r="A124" s="60" t="s">
        <v>4451</v>
      </c>
      <c r="B124" s="626" t="s">
        <v>82</v>
      </c>
      <c r="C124" s="626">
        <v>1</v>
      </c>
      <c r="D124" s="60">
        <v>3846</v>
      </c>
      <c r="E124" s="60" t="s">
        <v>3387</v>
      </c>
      <c r="F124" s="60">
        <v>682.74</v>
      </c>
      <c r="G124" s="60">
        <v>682.74</v>
      </c>
      <c r="H124" s="60">
        <v>682.74</v>
      </c>
      <c r="I124" s="60">
        <v>682.74</v>
      </c>
      <c r="J124" s="60" t="s">
        <v>3925</v>
      </c>
      <c r="K124" s="82">
        <f t="shared" si="1"/>
        <v>682.74</v>
      </c>
    </row>
    <row r="125" spans="1:11" hidden="1">
      <c r="A125" s="60" t="s">
        <v>4454</v>
      </c>
      <c r="B125" s="626" t="s">
        <v>82</v>
      </c>
      <c r="C125" s="626">
        <v>1</v>
      </c>
      <c r="D125" s="60">
        <v>3888</v>
      </c>
      <c r="E125" s="60" t="s">
        <v>3566</v>
      </c>
      <c r="F125" s="61">
        <v>54533.760000000002</v>
      </c>
      <c r="G125" s="60">
        <v>0</v>
      </c>
      <c r="H125" s="61">
        <v>54533.760000000002</v>
      </c>
      <c r="I125" s="60">
        <v>0</v>
      </c>
      <c r="K125" s="82">
        <f t="shared" si="1"/>
        <v>0</v>
      </c>
    </row>
    <row r="126" spans="1:11" hidden="1">
      <c r="A126" s="60" t="s">
        <v>4455</v>
      </c>
      <c r="B126" s="626" t="s">
        <v>82</v>
      </c>
      <c r="C126" s="626">
        <v>1</v>
      </c>
      <c r="D126" s="60">
        <v>3894</v>
      </c>
      <c r="E126" s="60" t="s">
        <v>4456</v>
      </c>
      <c r="F126" s="60">
        <v>46.97</v>
      </c>
      <c r="G126" s="60">
        <v>0</v>
      </c>
      <c r="H126" s="60">
        <v>46.97</v>
      </c>
      <c r="I126" s="60">
        <v>0</v>
      </c>
      <c r="K126" s="82">
        <f t="shared" si="1"/>
        <v>0</v>
      </c>
    </row>
    <row r="127" spans="1:11" hidden="1">
      <c r="A127" s="60" t="s">
        <v>4458</v>
      </c>
      <c r="B127" s="626" t="s">
        <v>82</v>
      </c>
      <c r="C127" s="626">
        <v>1</v>
      </c>
      <c r="D127" s="60">
        <v>3896</v>
      </c>
      <c r="E127" s="60" t="s">
        <v>6246</v>
      </c>
      <c r="F127" s="61">
        <v>5406.72</v>
      </c>
      <c r="G127" s="60">
        <v>0</v>
      </c>
      <c r="H127" s="61">
        <v>5406.72</v>
      </c>
      <c r="I127" s="60">
        <v>0</v>
      </c>
      <c r="K127" s="82">
        <f t="shared" si="1"/>
        <v>0</v>
      </c>
    </row>
    <row r="128" spans="1:11" hidden="1">
      <c r="A128" s="60" t="s">
        <v>4459</v>
      </c>
      <c r="B128" s="626" t="s">
        <v>82</v>
      </c>
      <c r="C128" s="626">
        <v>1</v>
      </c>
      <c r="D128" s="60">
        <v>3897</v>
      </c>
      <c r="E128" s="60" t="s">
        <v>4274</v>
      </c>
      <c r="F128" s="61">
        <v>79432.47</v>
      </c>
      <c r="G128" s="60">
        <v>0</v>
      </c>
      <c r="H128" s="61">
        <v>79432.47</v>
      </c>
      <c r="I128" s="60">
        <v>0</v>
      </c>
      <c r="K128" s="82">
        <f t="shared" si="1"/>
        <v>0</v>
      </c>
    </row>
    <row r="129" spans="1:11" hidden="1">
      <c r="A129" s="60" t="s">
        <v>4461</v>
      </c>
      <c r="B129" s="626" t="s">
        <v>82</v>
      </c>
      <c r="C129" s="626">
        <v>1</v>
      </c>
      <c r="D129" s="60">
        <v>3899</v>
      </c>
      <c r="E129" s="60" t="s">
        <v>4462</v>
      </c>
      <c r="F129" s="61">
        <v>28731.93</v>
      </c>
      <c r="G129" s="60">
        <v>0</v>
      </c>
      <c r="H129" s="61">
        <v>28731.93</v>
      </c>
      <c r="I129" s="60">
        <v>0</v>
      </c>
      <c r="K129" s="82">
        <f t="shared" si="1"/>
        <v>0</v>
      </c>
    </row>
    <row r="130" spans="1:11" hidden="1">
      <c r="A130" s="60" t="s">
        <v>4465</v>
      </c>
      <c r="B130" s="626" t="s">
        <v>82</v>
      </c>
      <c r="C130" s="626">
        <v>1</v>
      </c>
      <c r="D130" s="60">
        <v>3923</v>
      </c>
      <c r="E130" s="60" t="s">
        <v>3985</v>
      </c>
      <c r="F130" s="60">
        <v>746.71</v>
      </c>
      <c r="G130" s="60">
        <v>746.71</v>
      </c>
      <c r="H130" s="60">
        <v>746.71</v>
      </c>
      <c r="I130" s="60">
        <v>746.71</v>
      </c>
      <c r="J130" s="60" t="s">
        <v>3925</v>
      </c>
      <c r="K130" s="82">
        <f t="shared" si="1"/>
        <v>746.71</v>
      </c>
    </row>
    <row r="131" spans="1:11" hidden="1">
      <c r="A131" s="60" t="s">
        <v>4470</v>
      </c>
      <c r="B131" s="626" t="s">
        <v>82</v>
      </c>
      <c r="C131" s="626">
        <v>1</v>
      </c>
      <c r="D131" s="60">
        <v>3978</v>
      </c>
      <c r="E131" s="60" t="s">
        <v>3895</v>
      </c>
      <c r="F131" s="60">
        <v>866.32</v>
      </c>
      <c r="G131" s="60">
        <v>854.32</v>
      </c>
      <c r="H131" s="60">
        <v>866.32</v>
      </c>
      <c r="I131" s="60">
        <v>854.32</v>
      </c>
      <c r="J131" s="60" t="s">
        <v>3925</v>
      </c>
      <c r="K131" s="82">
        <f t="shared" si="1"/>
        <v>854.32</v>
      </c>
    </row>
    <row r="132" spans="1:11" hidden="1">
      <c r="A132" s="60" t="s">
        <v>4472</v>
      </c>
      <c r="B132" s="626" t="s">
        <v>82</v>
      </c>
      <c r="C132" s="626">
        <v>1</v>
      </c>
      <c r="D132" s="60">
        <v>3999</v>
      </c>
      <c r="E132" s="60" t="s">
        <v>4273</v>
      </c>
      <c r="F132" s="61">
        <v>54038.49</v>
      </c>
      <c r="G132" s="61">
        <v>54038.49</v>
      </c>
      <c r="H132" s="61">
        <v>54038.49</v>
      </c>
      <c r="I132" s="61">
        <v>54038.49</v>
      </c>
      <c r="J132" s="60" t="s">
        <v>3925</v>
      </c>
      <c r="K132" s="82">
        <f t="shared" si="1"/>
        <v>54038.49</v>
      </c>
    </row>
    <row r="133" spans="1:11" hidden="1">
      <c r="A133" s="60" t="s">
        <v>4475</v>
      </c>
      <c r="B133" s="626" t="s">
        <v>82</v>
      </c>
      <c r="C133" s="626">
        <v>1</v>
      </c>
      <c r="D133" s="60">
        <v>4008</v>
      </c>
      <c r="E133" s="60" t="s">
        <v>3997</v>
      </c>
      <c r="F133" s="61">
        <v>7280</v>
      </c>
      <c r="G133" s="60">
        <v>0</v>
      </c>
      <c r="H133" s="60">
        <v>0</v>
      </c>
      <c r="I133" s="61">
        <v>7280</v>
      </c>
      <c r="J133" s="60" t="s">
        <v>3925</v>
      </c>
      <c r="K133" s="82">
        <f t="shared" si="1"/>
        <v>7280</v>
      </c>
    </row>
    <row r="134" spans="1:11" hidden="1">
      <c r="A134" s="60" t="s">
        <v>4477</v>
      </c>
      <c r="B134" s="626" t="s">
        <v>82</v>
      </c>
      <c r="C134" s="626">
        <v>1</v>
      </c>
      <c r="D134" s="60">
        <v>4017</v>
      </c>
      <c r="E134" s="60" t="s">
        <v>4478</v>
      </c>
      <c r="F134" s="60">
        <v>768</v>
      </c>
      <c r="G134" s="60">
        <v>768</v>
      </c>
      <c r="H134" s="60">
        <v>768</v>
      </c>
      <c r="I134" s="60">
        <v>768</v>
      </c>
      <c r="J134" s="60" t="s">
        <v>3925</v>
      </c>
      <c r="K134" s="82">
        <f t="shared" ref="K134:K197" si="2">IF(J134="D",I134,-I134)</f>
        <v>768</v>
      </c>
    </row>
    <row r="135" spans="1:11" hidden="1">
      <c r="A135" s="60" t="s">
        <v>5362</v>
      </c>
      <c r="B135" s="626" t="s">
        <v>82</v>
      </c>
      <c r="C135" s="626">
        <v>1</v>
      </c>
      <c r="D135" s="60">
        <v>4030</v>
      </c>
      <c r="E135" s="60" t="s">
        <v>5363</v>
      </c>
      <c r="F135" s="61">
        <v>24437.89</v>
      </c>
      <c r="G135" s="61">
        <v>6522.63</v>
      </c>
      <c r="H135" s="61">
        <v>30960.52</v>
      </c>
      <c r="I135" s="60">
        <v>0</v>
      </c>
      <c r="K135" s="82">
        <f t="shared" si="2"/>
        <v>0</v>
      </c>
    </row>
    <row r="136" spans="1:11" hidden="1">
      <c r="A136" s="60" t="s">
        <v>5414</v>
      </c>
      <c r="B136" s="626" t="s">
        <v>82</v>
      </c>
      <c r="C136" s="626">
        <v>1</v>
      </c>
      <c r="D136" s="60">
        <v>4040</v>
      </c>
      <c r="E136" s="60" t="s">
        <v>6221</v>
      </c>
      <c r="F136" s="61">
        <v>2575.4899999999998</v>
      </c>
      <c r="G136" s="61">
        <v>21357.52</v>
      </c>
      <c r="H136" s="61">
        <v>22482.09</v>
      </c>
      <c r="I136" s="61">
        <v>1450.92</v>
      </c>
      <c r="J136" s="60" t="s">
        <v>3925</v>
      </c>
      <c r="K136" s="82">
        <f t="shared" si="2"/>
        <v>1450.92</v>
      </c>
    </row>
    <row r="137" spans="1:11" hidden="1">
      <c r="A137" s="60" t="s">
        <v>5418</v>
      </c>
      <c r="B137" s="626" t="s">
        <v>82</v>
      </c>
      <c r="C137" s="626">
        <v>1</v>
      </c>
      <c r="D137" s="60">
        <v>4043</v>
      </c>
      <c r="E137" s="60" t="s">
        <v>5419</v>
      </c>
      <c r="F137" s="61">
        <v>24964.560000000001</v>
      </c>
      <c r="G137" s="61">
        <v>170452.09</v>
      </c>
      <c r="H137" s="61">
        <v>173447.2</v>
      </c>
      <c r="I137" s="61">
        <v>21969.45</v>
      </c>
      <c r="J137" s="60" t="s">
        <v>3925</v>
      </c>
      <c r="K137" s="82">
        <f t="shared" si="2"/>
        <v>21969.45</v>
      </c>
    </row>
    <row r="138" spans="1:11" hidden="1">
      <c r="A138" s="60" t="s">
        <v>5422</v>
      </c>
      <c r="B138" s="626" t="s">
        <v>82</v>
      </c>
      <c r="C138" s="626">
        <v>1</v>
      </c>
      <c r="D138" s="60">
        <v>4046</v>
      </c>
      <c r="E138" s="60" t="s">
        <v>6247</v>
      </c>
      <c r="F138" s="60">
        <v>0</v>
      </c>
      <c r="G138" s="60">
        <v>96.64</v>
      </c>
      <c r="H138" s="60">
        <v>96.64</v>
      </c>
      <c r="I138" s="60">
        <v>0</v>
      </c>
      <c r="K138" s="82">
        <f t="shared" si="2"/>
        <v>0</v>
      </c>
    </row>
    <row r="139" spans="1:11" hidden="1">
      <c r="A139" s="60" t="s">
        <v>5468</v>
      </c>
      <c r="B139" s="626" t="s">
        <v>82</v>
      </c>
      <c r="C139" s="626">
        <v>1</v>
      </c>
      <c r="D139" s="60">
        <v>4063</v>
      </c>
      <c r="E139" s="60" t="s">
        <v>5469</v>
      </c>
      <c r="F139" s="61">
        <v>4646.46</v>
      </c>
      <c r="G139" s="61">
        <v>4646.46</v>
      </c>
      <c r="H139" s="61">
        <v>4646.46</v>
      </c>
      <c r="I139" s="61">
        <v>4646.46</v>
      </c>
      <c r="J139" s="60" t="s">
        <v>3925</v>
      </c>
      <c r="K139" s="82">
        <f t="shared" si="2"/>
        <v>4646.46</v>
      </c>
    </row>
    <row r="140" spans="1:11" hidden="1">
      <c r="A140" s="60" t="s">
        <v>5635</v>
      </c>
      <c r="B140" s="626" t="s">
        <v>82</v>
      </c>
      <c r="C140" s="626">
        <v>1</v>
      </c>
      <c r="D140" s="60">
        <v>4078</v>
      </c>
      <c r="E140" s="60" t="s">
        <v>6248</v>
      </c>
      <c r="F140" s="60">
        <v>505.05</v>
      </c>
      <c r="G140" s="60">
        <v>505.05</v>
      </c>
      <c r="H140" s="60">
        <v>505.05</v>
      </c>
      <c r="I140" s="60">
        <v>505.05</v>
      </c>
      <c r="J140" s="60" t="s">
        <v>3925</v>
      </c>
      <c r="K140" s="82">
        <f t="shared" si="2"/>
        <v>505.05</v>
      </c>
    </row>
    <row r="141" spans="1:11" hidden="1">
      <c r="A141" s="60" t="s">
        <v>6147</v>
      </c>
      <c r="B141" s="626" t="s">
        <v>82</v>
      </c>
      <c r="C141" s="626">
        <v>1</v>
      </c>
      <c r="D141" s="60">
        <v>4083</v>
      </c>
      <c r="E141" s="60" t="s">
        <v>6249</v>
      </c>
      <c r="F141" s="60">
        <v>0</v>
      </c>
      <c r="G141" s="60">
        <v>144.96</v>
      </c>
      <c r="H141" s="60">
        <v>144.96</v>
      </c>
      <c r="I141" s="60">
        <v>0</v>
      </c>
      <c r="K141" s="82">
        <f t="shared" si="2"/>
        <v>0</v>
      </c>
    </row>
    <row r="142" spans="1:11" hidden="1">
      <c r="A142" s="60" t="s">
        <v>6149</v>
      </c>
      <c r="B142" s="626" t="s">
        <v>82</v>
      </c>
      <c r="C142" s="626">
        <v>1</v>
      </c>
      <c r="D142" s="60">
        <v>4086</v>
      </c>
      <c r="E142" s="60" t="s">
        <v>6250</v>
      </c>
      <c r="F142" s="60">
        <v>998.52</v>
      </c>
      <c r="G142" s="60">
        <v>0</v>
      </c>
      <c r="H142" s="60">
        <v>998.52</v>
      </c>
      <c r="I142" s="60">
        <v>0</v>
      </c>
      <c r="K142" s="82">
        <f t="shared" si="2"/>
        <v>0</v>
      </c>
    </row>
    <row r="143" spans="1:11" hidden="1">
      <c r="A143" s="60" t="s">
        <v>6251</v>
      </c>
      <c r="B143" s="626" t="s">
        <v>82</v>
      </c>
      <c r="C143" s="626">
        <v>1</v>
      </c>
      <c r="D143" s="60">
        <v>4102</v>
      </c>
      <c r="E143" s="60" t="s">
        <v>6252</v>
      </c>
      <c r="F143" s="60">
        <v>0</v>
      </c>
      <c r="G143" s="61">
        <v>46930.42</v>
      </c>
      <c r="H143" s="61">
        <v>46930.42</v>
      </c>
      <c r="I143" s="60">
        <v>0</v>
      </c>
      <c r="K143" s="82">
        <f t="shared" si="2"/>
        <v>0</v>
      </c>
    </row>
    <row r="144" spans="1:11" hidden="1">
      <c r="A144" s="60" t="s">
        <v>6253</v>
      </c>
      <c r="B144" s="626" t="s">
        <v>82</v>
      </c>
      <c r="C144" s="626">
        <v>1</v>
      </c>
      <c r="D144" s="60">
        <v>4105</v>
      </c>
      <c r="E144" s="60" t="s">
        <v>6254</v>
      </c>
      <c r="F144" s="60">
        <v>51.89</v>
      </c>
      <c r="G144" s="60">
        <v>338.24</v>
      </c>
      <c r="H144" s="60">
        <v>390.13</v>
      </c>
      <c r="I144" s="60">
        <v>0</v>
      </c>
      <c r="K144" s="82">
        <f t="shared" si="2"/>
        <v>0</v>
      </c>
    </row>
    <row r="145" spans="1:11" hidden="1">
      <c r="A145" s="60" t="s">
        <v>6495</v>
      </c>
      <c r="B145" s="626" t="s">
        <v>82</v>
      </c>
      <c r="C145" s="626">
        <v>1</v>
      </c>
      <c r="D145" s="60">
        <v>4114</v>
      </c>
      <c r="E145" s="60" t="s">
        <v>6496</v>
      </c>
      <c r="F145" s="61">
        <v>1049.1500000000001</v>
      </c>
      <c r="G145" s="61">
        <v>1049.1500000000001</v>
      </c>
      <c r="H145" s="61">
        <v>1049.1500000000001</v>
      </c>
      <c r="I145" s="61">
        <v>1049.1500000000001</v>
      </c>
      <c r="J145" s="60" t="s">
        <v>3925</v>
      </c>
      <c r="K145" s="82">
        <f t="shared" si="2"/>
        <v>1049.1500000000001</v>
      </c>
    </row>
    <row r="146" spans="1:11" hidden="1">
      <c r="A146" s="60" t="s">
        <v>6497</v>
      </c>
      <c r="B146" s="626" t="s">
        <v>82</v>
      </c>
      <c r="C146" s="626">
        <v>1</v>
      </c>
      <c r="D146" s="60">
        <v>4116</v>
      </c>
      <c r="E146" s="60" t="s">
        <v>6498</v>
      </c>
      <c r="F146" s="61">
        <v>1212.0999999999999</v>
      </c>
      <c r="G146" s="60">
        <v>242.42</v>
      </c>
      <c r="H146" s="61">
        <v>1212.0999999999999</v>
      </c>
      <c r="I146" s="60">
        <v>242.42</v>
      </c>
      <c r="J146" s="60" t="s">
        <v>3925</v>
      </c>
      <c r="K146" s="82">
        <f t="shared" si="2"/>
        <v>242.42</v>
      </c>
    </row>
    <row r="147" spans="1:11" hidden="1">
      <c r="A147" s="60" t="s">
        <v>6499</v>
      </c>
      <c r="B147" s="626" t="s">
        <v>82</v>
      </c>
      <c r="C147" s="626">
        <v>1</v>
      </c>
      <c r="D147" s="60">
        <v>4118</v>
      </c>
      <c r="E147" s="60" t="s">
        <v>6500</v>
      </c>
      <c r="F147" s="61">
        <v>134485.92000000001</v>
      </c>
      <c r="G147" s="60">
        <v>0</v>
      </c>
      <c r="H147" s="61">
        <v>134485.92000000001</v>
      </c>
      <c r="I147" s="60">
        <v>0</v>
      </c>
      <c r="K147" s="82">
        <f t="shared" si="2"/>
        <v>0</v>
      </c>
    </row>
    <row r="148" spans="1:11" hidden="1">
      <c r="A148" s="60" t="s">
        <v>6501</v>
      </c>
      <c r="B148" s="626" t="s">
        <v>82</v>
      </c>
      <c r="C148" s="626">
        <v>1</v>
      </c>
      <c r="D148" s="60">
        <v>4123</v>
      </c>
      <c r="E148" s="60" t="s">
        <v>6502</v>
      </c>
      <c r="F148" s="61">
        <v>179398.15</v>
      </c>
      <c r="G148" s="60">
        <v>0</v>
      </c>
      <c r="H148" s="61">
        <v>179398.15</v>
      </c>
      <c r="I148" s="60">
        <v>0</v>
      </c>
      <c r="K148" s="82">
        <f t="shared" si="2"/>
        <v>0</v>
      </c>
    </row>
    <row r="149" spans="1:11" hidden="1">
      <c r="A149" s="60" t="s">
        <v>6503</v>
      </c>
      <c r="B149" s="626" t="s">
        <v>82</v>
      </c>
      <c r="C149" s="626">
        <v>1</v>
      </c>
      <c r="D149" s="60">
        <v>4124</v>
      </c>
      <c r="E149" s="60" t="s">
        <v>6504</v>
      </c>
      <c r="F149" s="61">
        <v>12150</v>
      </c>
      <c r="G149" s="61">
        <v>222729.59</v>
      </c>
      <c r="H149" s="61">
        <v>234879.59</v>
      </c>
      <c r="I149" s="60">
        <v>0</v>
      </c>
      <c r="K149" s="82">
        <f t="shared" si="2"/>
        <v>0</v>
      </c>
    </row>
    <row r="150" spans="1:11" hidden="1">
      <c r="A150" s="60" t="s">
        <v>6515</v>
      </c>
      <c r="B150" s="626" t="s">
        <v>82</v>
      </c>
      <c r="C150" s="626">
        <v>1</v>
      </c>
      <c r="D150" s="60">
        <v>4126</v>
      </c>
      <c r="E150" s="60" t="s">
        <v>6516</v>
      </c>
      <c r="F150" s="60">
        <v>0</v>
      </c>
      <c r="G150" s="60">
        <v>96.64</v>
      </c>
      <c r="H150" s="60">
        <v>96.64</v>
      </c>
      <c r="I150" s="60">
        <v>0</v>
      </c>
      <c r="K150" s="82">
        <f t="shared" si="2"/>
        <v>0</v>
      </c>
    </row>
    <row r="151" spans="1:11" hidden="1">
      <c r="A151" s="60" t="s">
        <v>6517</v>
      </c>
      <c r="B151" s="626" t="s">
        <v>82</v>
      </c>
      <c r="C151" s="626">
        <v>1</v>
      </c>
      <c r="D151" s="60">
        <v>4132</v>
      </c>
      <c r="E151" s="60" t="s">
        <v>6518</v>
      </c>
      <c r="F151" s="60">
        <v>0</v>
      </c>
      <c r="G151" s="61">
        <v>176929.44</v>
      </c>
      <c r="H151" s="61">
        <v>176929.44</v>
      </c>
      <c r="I151" s="60">
        <v>0</v>
      </c>
      <c r="K151" s="82">
        <f t="shared" si="2"/>
        <v>0</v>
      </c>
    </row>
    <row r="152" spans="1:11" hidden="1">
      <c r="A152" s="60" t="s">
        <v>6519</v>
      </c>
      <c r="B152" s="626" t="s">
        <v>82</v>
      </c>
      <c r="C152" s="626">
        <v>1</v>
      </c>
      <c r="D152" s="60">
        <v>4134</v>
      </c>
      <c r="E152" s="60" t="s">
        <v>6520</v>
      </c>
      <c r="F152" s="60">
        <v>0</v>
      </c>
      <c r="G152" s="61">
        <v>14566.66</v>
      </c>
      <c r="H152" s="61">
        <v>14566.66</v>
      </c>
      <c r="I152" s="60">
        <v>0</v>
      </c>
      <c r="K152" s="82">
        <f t="shared" si="2"/>
        <v>0</v>
      </c>
    </row>
    <row r="153" spans="1:11" hidden="1">
      <c r="A153" s="60" t="s">
        <v>4479</v>
      </c>
      <c r="B153" s="626" t="s">
        <v>77</v>
      </c>
      <c r="C153" s="626">
        <v>1</v>
      </c>
      <c r="D153" s="60">
        <v>1514</v>
      </c>
      <c r="E153" s="60" t="s">
        <v>6255</v>
      </c>
      <c r="F153" s="61">
        <v>605882.44999999995</v>
      </c>
      <c r="G153" s="61">
        <v>13958565.109999999</v>
      </c>
      <c r="H153" s="61">
        <v>14073740.460000001</v>
      </c>
      <c r="I153" s="61">
        <v>490707.1</v>
      </c>
      <c r="J153" s="60" t="s">
        <v>3925</v>
      </c>
      <c r="K153" s="82">
        <f t="shared" si="2"/>
        <v>490707.1</v>
      </c>
    </row>
    <row r="154" spans="1:11" hidden="1">
      <c r="A154" s="60" t="s">
        <v>4480</v>
      </c>
      <c r="B154" s="626" t="s">
        <v>82</v>
      </c>
      <c r="C154" s="626">
        <v>1</v>
      </c>
      <c r="D154" s="60">
        <v>1525</v>
      </c>
      <c r="E154" s="60" t="s">
        <v>6256</v>
      </c>
      <c r="F154" s="61">
        <v>605882.44999999995</v>
      </c>
      <c r="G154" s="61">
        <v>13958565.109999999</v>
      </c>
      <c r="H154" s="61">
        <v>14073740.460000001</v>
      </c>
      <c r="I154" s="61">
        <v>490707.1</v>
      </c>
      <c r="J154" s="60" t="s">
        <v>3925</v>
      </c>
      <c r="K154" s="82">
        <f t="shared" si="2"/>
        <v>490707.1</v>
      </c>
    </row>
    <row r="155" spans="1:11" hidden="1">
      <c r="A155" s="60" t="s">
        <v>4481</v>
      </c>
      <c r="B155" s="626" t="s">
        <v>77</v>
      </c>
      <c r="C155" s="626">
        <v>1</v>
      </c>
      <c r="D155" s="60">
        <v>3778</v>
      </c>
      <c r="E155" s="60" t="s">
        <v>6257</v>
      </c>
      <c r="F155" s="61">
        <v>127953.51</v>
      </c>
      <c r="G155" s="61">
        <v>4056.62</v>
      </c>
      <c r="H155" s="61">
        <v>3939.95</v>
      </c>
      <c r="I155" s="61">
        <v>127836.84</v>
      </c>
      <c r="J155" s="60" t="s">
        <v>3923</v>
      </c>
      <c r="K155" s="82">
        <f t="shared" si="2"/>
        <v>-127836.84</v>
      </c>
    </row>
    <row r="156" spans="1:11" hidden="1">
      <c r="A156" s="60" t="s">
        <v>4482</v>
      </c>
      <c r="B156" s="626" t="s">
        <v>82</v>
      </c>
      <c r="C156" s="626">
        <v>1</v>
      </c>
      <c r="D156" s="60">
        <v>1613</v>
      </c>
      <c r="E156" s="60" t="s">
        <v>6257</v>
      </c>
      <c r="F156" s="61">
        <v>127953.51</v>
      </c>
      <c r="G156" s="61">
        <v>4056.62</v>
      </c>
      <c r="H156" s="61">
        <v>3939.95</v>
      </c>
      <c r="I156" s="61">
        <v>127836.84</v>
      </c>
      <c r="J156" s="60" t="s">
        <v>3923</v>
      </c>
      <c r="K156" s="82">
        <f t="shared" si="2"/>
        <v>-127836.84</v>
      </c>
    </row>
    <row r="157" spans="1:11" hidden="1">
      <c r="A157" s="60" t="s">
        <v>93</v>
      </c>
      <c r="B157" s="626" t="s">
        <v>77</v>
      </c>
      <c r="C157" s="626">
        <v>1</v>
      </c>
      <c r="D157" s="60">
        <v>234</v>
      </c>
      <c r="E157" s="60" t="s">
        <v>1</v>
      </c>
      <c r="F157" s="61">
        <v>224089</v>
      </c>
      <c r="G157" s="61">
        <v>3358.4</v>
      </c>
      <c r="H157" s="61">
        <v>19372.13</v>
      </c>
      <c r="I157" s="61">
        <v>208075.27</v>
      </c>
      <c r="J157" s="60" t="s">
        <v>3925</v>
      </c>
      <c r="K157" s="82">
        <f t="shared" si="2"/>
        <v>208075.27</v>
      </c>
    </row>
    <row r="158" spans="1:11" hidden="1">
      <c r="A158" s="60" t="s">
        <v>94</v>
      </c>
      <c r="B158" s="626" t="s">
        <v>82</v>
      </c>
      <c r="C158" s="626">
        <v>1</v>
      </c>
      <c r="D158" s="60">
        <v>235</v>
      </c>
      <c r="E158" s="60" t="s">
        <v>2174</v>
      </c>
      <c r="F158" s="61">
        <v>224089</v>
      </c>
      <c r="G158" s="61">
        <v>3358.4</v>
      </c>
      <c r="H158" s="61">
        <v>19372.13</v>
      </c>
      <c r="I158" s="61">
        <v>208075.27</v>
      </c>
      <c r="J158" s="60" t="s">
        <v>3925</v>
      </c>
      <c r="K158" s="82">
        <f t="shared" si="2"/>
        <v>208075.27</v>
      </c>
    </row>
    <row r="159" spans="1:11" hidden="1">
      <c r="A159" s="60" t="s">
        <v>95</v>
      </c>
      <c r="B159" s="626" t="s">
        <v>77</v>
      </c>
      <c r="C159" s="626">
        <v>1</v>
      </c>
      <c r="D159" s="60">
        <v>236</v>
      </c>
      <c r="E159" s="60" t="s">
        <v>2175</v>
      </c>
      <c r="F159" s="61">
        <v>5456784.9299999997</v>
      </c>
      <c r="G159" s="61">
        <v>3847256.6</v>
      </c>
      <c r="H159" s="61">
        <v>2420850.0299999998</v>
      </c>
      <c r="I159" s="61">
        <v>6883191.5</v>
      </c>
      <c r="J159" s="60" t="s">
        <v>3925</v>
      </c>
      <c r="K159" s="82">
        <f t="shared" si="2"/>
        <v>6883191.5</v>
      </c>
    </row>
    <row r="160" spans="1:11" hidden="1">
      <c r="A160" s="60" t="s">
        <v>96</v>
      </c>
      <c r="B160" s="626" t="s">
        <v>77</v>
      </c>
      <c r="C160" s="626">
        <v>1</v>
      </c>
      <c r="D160" s="60">
        <v>237</v>
      </c>
      <c r="E160" s="60" t="s">
        <v>2176</v>
      </c>
      <c r="F160" s="61">
        <v>1442587.73</v>
      </c>
      <c r="G160" s="61">
        <v>3764871.48</v>
      </c>
      <c r="H160" s="61">
        <v>2275404.4700000002</v>
      </c>
      <c r="I160" s="61">
        <v>2932054.74</v>
      </c>
      <c r="J160" s="60" t="s">
        <v>3925</v>
      </c>
      <c r="K160" s="82">
        <f t="shared" si="2"/>
        <v>2932054.74</v>
      </c>
    </row>
    <row r="161" spans="1:11" hidden="1">
      <c r="A161" s="60" t="s">
        <v>4483</v>
      </c>
      <c r="B161" s="626" t="s">
        <v>82</v>
      </c>
      <c r="C161" s="626">
        <v>1</v>
      </c>
      <c r="D161" s="60">
        <v>238</v>
      </c>
      <c r="E161" s="60" t="s">
        <v>2177</v>
      </c>
      <c r="F161" s="60">
        <v>0</v>
      </c>
      <c r="G161" s="61">
        <v>928174.35</v>
      </c>
      <c r="H161" s="61">
        <v>928174.35</v>
      </c>
      <c r="I161" s="60">
        <v>0</v>
      </c>
      <c r="K161" s="82">
        <f t="shared" si="2"/>
        <v>0</v>
      </c>
    </row>
    <row r="162" spans="1:11" hidden="1">
      <c r="A162" s="60" t="s">
        <v>4484</v>
      </c>
      <c r="B162" s="626" t="s">
        <v>82</v>
      </c>
      <c r="C162" s="626">
        <v>1</v>
      </c>
      <c r="D162" s="60">
        <v>239</v>
      </c>
      <c r="E162" s="60" t="s">
        <v>2178</v>
      </c>
      <c r="F162" s="61">
        <v>36740.86</v>
      </c>
      <c r="G162" s="61">
        <v>96271.44</v>
      </c>
      <c r="H162" s="61">
        <v>36740.86</v>
      </c>
      <c r="I162" s="61">
        <v>96271.44</v>
      </c>
      <c r="J162" s="60" t="s">
        <v>3925</v>
      </c>
      <c r="K162" s="82">
        <f t="shared" si="2"/>
        <v>96271.44</v>
      </c>
    </row>
    <row r="163" spans="1:11" hidden="1">
      <c r="A163" s="60" t="s">
        <v>4485</v>
      </c>
      <c r="B163" s="626" t="s">
        <v>82</v>
      </c>
      <c r="C163" s="626">
        <v>1</v>
      </c>
      <c r="D163" s="60">
        <v>240</v>
      </c>
      <c r="E163" s="60" t="s">
        <v>2179</v>
      </c>
      <c r="F163" s="61">
        <v>1264730.6200000001</v>
      </c>
      <c r="G163" s="61">
        <v>2615672.6</v>
      </c>
      <c r="H163" s="61">
        <v>1264730.6200000001</v>
      </c>
      <c r="I163" s="61">
        <v>2615672.6</v>
      </c>
      <c r="J163" s="60" t="s">
        <v>3925</v>
      </c>
      <c r="K163" s="82">
        <f t="shared" si="2"/>
        <v>2615672.6</v>
      </c>
    </row>
    <row r="164" spans="1:11" hidden="1">
      <c r="A164" s="60" t="s">
        <v>4486</v>
      </c>
      <c r="B164" s="626" t="s">
        <v>82</v>
      </c>
      <c r="C164" s="626">
        <v>1</v>
      </c>
      <c r="D164" s="60">
        <v>241</v>
      </c>
      <c r="E164" s="60" t="s">
        <v>2180</v>
      </c>
      <c r="F164" s="60">
        <v>0</v>
      </c>
      <c r="G164" s="61">
        <v>8352.49</v>
      </c>
      <c r="H164" s="61">
        <v>4371.04</v>
      </c>
      <c r="I164" s="61">
        <v>3981.45</v>
      </c>
      <c r="J164" s="60" t="s">
        <v>3925</v>
      </c>
      <c r="K164" s="82">
        <f t="shared" si="2"/>
        <v>3981.45</v>
      </c>
    </row>
    <row r="165" spans="1:11" hidden="1">
      <c r="A165" s="60" t="s">
        <v>4487</v>
      </c>
      <c r="B165" s="626" t="s">
        <v>82</v>
      </c>
      <c r="C165" s="626">
        <v>1</v>
      </c>
      <c r="D165" s="60">
        <v>2452</v>
      </c>
      <c r="E165" s="60" t="s">
        <v>6258</v>
      </c>
      <c r="F165" s="61">
        <v>41387.599999999999</v>
      </c>
      <c r="G165" s="61">
        <v>10353.58</v>
      </c>
      <c r="H165" s="61">
        <v>41387.599999999999</v>
      </c>
      <c r="I165" s="61">
        <v>10353.58</v>
      </c>
      <c r="J165" s="60" t="s">
        <v>3925</v>
      </c>
      <c r="K165" s="82">
        <f t="shared" si="2"/>
        <v>10353.58</v>
      </c>
    </row>
    <row r="166" spans="1:11" hidden="1">
      <c r="A166" s="60" t="s">
        <v>4488</v>
      </c>
      <c r="B166" s="626" t="s">
        <v>82</v>
      </c>
      <c r="C166" s="626">
        <v>1</v>
      </c>
      <c r="D166" s="60">
        <v>2757</v>
      </c>
      <c r="E166" s="60" t="s">
        <v>6259</v>
      </c>
      <c r="F166" s="61">
        <v>99728.65</v>
      </c>
      <c r="G166" s="61">
        <v>106047.02</v>
      </c>
      <c r="H166" s="60">
        <v>0</v>
      </c>
      <c r="I166" s="61">
        <v>205775.67</v>
      </c>
      <c r="J166" s="60" t="s">
        <v>3925</v>
      </c>
      <c r="K166" s="82">
        <f t="shared" si="2"/>
        <v>205775.67</v>
      </c>
    </row>
    <row r="167" spans="1:11" hidden="1">
      <c r="A167" s="60" t="s">
        <v>99</v>
      </c>
      <c r="B167" s="626" t="s">
        <v>77</v>
      </c>
      <c r="C167" s="626">
        <v>1</v>
      </c>
      <c r="D167" s="60">
        <v>247</v>
      </c>
      <c r="E167" s="60" t="s">
        <v>2181</v>
      </c>
      <c r="F167" s="61">
        <v>4014197.2</v>
      </c>
      <c r="G167" s="61">
        <v>82385.119999999995</v>
      </c>
      <c r="H167" s="61">
        <v>145445.56</v>
      </c>
      <c r="I167" s="61">
        <v>3951136.76</v>
      </c>
      <c r="J167" s="60" t="s">
        <v>3925</v>
      </c>
      <c r="K167" s="82">
        <f t="shared" si="2"/>
        <v>3951136.76</v>
      </c>
    </row>
    <row r="168" spans="1:11" hidden="1">
      <c r="A168" s="60" t="s">
        <v>4489</v>
      </c>
      <c r="B168" s="626" t="s">
        <v>82</v>
      </c>
      <c r="C168" s="626">
        <v>1</v>
      </c>
      <c r="D168" s="60">
        <v>248</v>
      </c>
      <c r="E168" s="60" t="s">
        <v>2182</v>
      </c>
      <c r="F168" s="61">
        <v>3254003.1</v>
      </c>
      <c r="G168" s="60">
        <v>0</v>
      </c>
      <c r="H168" s="60">
        <v>0</v>
      </c>
      <c r="I168" s="61">
        <v>3254003.1</v>
      </c>
      <c r="J168" s="60" t="s">
        <v>3925</v>
      </c>
      <c r="K168" s="82">
        <f t="shared" si="2"/>
        <v>3254003.1</v>
      </c>
    </row>
    <row r="169" spans="1:11" hidden="1">
      <c r="A169" s="60" t="s">
        <v>4490</v>
      </c>
      <c r="B169" s="626" t="s">
        <v>82</v>
      </c>
      <c r="C169" s="626">
        <v>1</v>
      </c>
      <c r="D169" s="60">
        <v>1834</v>
      </c>
      <c r="E169" s="60" t="s">
        <v>2183</v>
      </c>
      <c r="F169" s="61">
        <v>2250</v>
      </c>
      <c r="G169" s="60">
        <v>0</v>
      </c>
      <c r="H169" s="60">
        <v>0</v>
      </c>
      <c r="I169" s="61">
        <v>2250</v>
      </c>
      <c r="J169" s="60" t="s">
        <v>3925</v>
      </c>
      <c r="K169" s="82">
        <f t="shared" si="2"/>
        <v>2250</v>
      </c>
    </row>
    <row r="170" spans="1:11" hidden="1">
      <c r="A170" s="60" t="s">
        <v>4491</v>
      </c>
      <c r="B170" s="626" t="s">
        <v>82</v>
      </c>
      <c r="C170" s="626">
        <v>1</v>
      </c>
      <c r="D170" s="60">
        <v>1927</v>
      </c>
      <c r="E170" s="60" t="s">
        <v>2184</v>
      </c>
      <c r="F170" s="60">
        <v>0</v>
      </c>
      <c r="G170" s="61">
        <v>1218.2</v>
      </c>
      <c r="H170" s="61">
        <v>1218.2</v>
      </c>
      <c r="I170" s="60">
        <v>0</v>
      </c>
      <c r="K170" s="82">
        <f t="shared" si="2"/>
        <v>0</v>
      </c>
    </row>
    <row r="171" spans="1:11" hidden="1">
      <c r="A171" s="60" t="s">
        <v>4492</v>
      </c>
      <c r="B171" s="626" t="s">
        <v>82</v>
      </c>
      <c r="C171" s="626">
        <v>1</v>
      </c>
      <c r="D171" s="60">
        <v>2157</v>
      </c>
      <c r="E171" s="60" t="s">
        <v>6260</v>
      </c>
      <c r="F171" s="61">
        <v>62577.45</v>
      </c>
      <c r="G171" s="61">
        <v>58614.26</v>
      </c>
      <c r="H171" s="61">
        <v>58454.85</v>
      </c>
      <c r="I171" s="61">
        <v>62736.86</v>
      </c>
      <c r="J171" s="60" t="s">
        <v>3925</v>
      </c>
      <c r="K171" s="82">
        <f t="shared" si="2"/>
        <v>62736.86</v>
      </c>
    </row>
    <row r="172" spans="1:11" hidden="1">
      <c r="A172" s="60" t="s">
        <v>4493</v>
      </c>
      <c r="B172" s="626" t="s">
        <v>82</v>
      </c>
      <c r="C172" s="626">
        <v>1</v>
      </c>
      <c r="D172" s="60">
        <v>2459</v>
      </c>
      <c r="E172" s="60" t="s">
        <v>2185</v>
      </c>
      <c r="F172" s="61">
        <v>70844.600000000006</v>
      </c>
      <c r="G172" s="60">
        <v>0</v>
      </c>
      <c r="H172" s="61">
        <v>70844.600000000006</v>
      </c>
      <c r="I172" s="60">
        <v>0</v>
      </c>
      <c r="K172" s="82">
        <f t="shared" si="2"/>
        <v>0</v>
      </c>
    </row>
    <row r="173" spans="1:11" hidden="1">
      <c r="A173" s="60" t="s">
        <v>4494</v>
      </c>
      <c r="B173" s="626" t="s">
        <v>82</v>
      </c>
      <c r="C173" s="626">
        <v>1</v>
      </c>
      <c r="D173" s="60">
        <v>2504</v>
      </c>
      <c r="E173" s="60" t="s">
        <v>2186</v>
      </c>
      <c r="F173" s="61">
        <v>14163.86</v>
      </c>
      <c r="G173" s="61">
        <v>21351.48</v>
      </c>
      <c r="H173" s="61">
        <v>14163.86</v>
      </c>
      <c r="I173" s="61">
        <v>21351.48</v>
      </c>
      <c r="J173" s="60" t="s">
        <v>3925</v>
      </c>
      <c r="K173" s="82">
        <f t="shared" si="2"/>
        <v>21351.48</v>
      </c>
    </row>
    <row r="174" spans="1:11" hidden="1">
      <c r="A174" s="60" t="s">
        <v>4495</v>
      </c>
      <c r="B174" s="626" t="s">
        <v>82</v>
      </c>
      <c r="C174" s="626">
        <v>1</v>
      </c>
      <c r="D174" s="60">
        <v>2979</v>
      </c>
      <c r="E174" s="60" t="s">
        <v>2187</v>
      </c>
      <c r="F174" s="60">
        <v>764.05</v>
      </c>
      <c r="G174" s="60">
        <v>737.25</v>
      </c>
      <c r="H174" s="60">
        <v>764.05</v>
      </c>
      <c r="I174" s="60">
        <v>737.25</v>
      </c>
      <c r="J174" s="60" t="s">
        <v>3925</v>
      </c>
      <c r="K174" s="82">
        <f t="shared" si="2"/>
        <v>737.25</v>
      </c>
    </row>
    <row r="175" spans="1:11" hidden="1">
      <c r="A175" s="60" t="s">
        <v>4496</v>
      </c>
      <c r="B175" s="626" t="s">
        <v>82</v>
      </c>
      <c r="C175" s="626">
        <v>1</v>
      </c>
      <c r="D175" s="60">
        <v>2980</v>
      </c>
      <c r="E175" s="60" t="s">
        <v>2188</v>
      </c>
      <c r="F175" s="60">
        <v>402.67</v>
      </c>
      <c r="G175" s="60">
        <v>463.93</v>
      </c>
      <c r="H175" s="60">
        <v>0</v>
      </c>
      <c r="I175" s="60">
        <v>866.6</v>
      </c>
      <c r="J175" s="60" t="s">
        <v>3925</v>
      </c>
      <c r="K175" s="82">
        <f t="shared" si="2"/>
        <v>866.6</v>
      </c>
    </row>
    <row r="176" spans="1:11" hidden="1">
      <c r="A176" s="60" t="s">
        <v>4497</v>
      </c>
      <c r="B176" s="626" t="s">
        <v>82</v>
      </c>
      <c r="C176" s="626">
        <v>1</v>
      </c>
      <c r="D176" s="60">
        <v>3922</v>
      </c>
      <c r="E176" s="60" t="s">
        <v>6261</v>
      </c>
      <c r="F176" s="61">
        <v>609191.47</v>
      </c>
      <c r="G176" s="60">
        <v>0</v>
      </c>
      <c r="H176" s="60">
        <v>0</v>
      </c>
      <c r="I176" s="61">
        <v>609191.47</v>
      </c>
      <c r="J176" s="60" t="s">
        <v>3925</v>
      </c>
      <c r="K176" s="82">
        <f t="shared" si="2"/>
        <v>609191.47</v>
      </c>
    </row>
    <row r="177" spans="1:11" hidden="1">
      <c r="A177" s="60" t="s">
        <v>101</v>
      </c>
      <c r="B177" s="626" t="s">
        <v>77</v>
      </c>
      <c r="C177" s="626">
        <v>1</v>
      </c>
      <c r="D177" s="60">
        <v>255</v>
      </c>
      <c r="E177" s="60" t="s">
        <v>2189</v>
      </c>
      <c r="F177" s="61">
        <v>11798025.48</v>
      </c>
      <c r="G177" s="61">
        <v>970615.93</v>
      </c>
      <c r="H177" s="61">
        <v>1001584.99</v>
      </c>
      <c r="I177" s="61">
        <v>11767056.42</v>
      </c>
      <c r="J177" s="60" t="s">
        <v>3925</v>
      </c>
      <c r="K177" s="82">
        <f t="shared" si="2"/>
        <v>11767056.42</v>
      </c>
    </row>
    <row r="178" spans="1:11" hidden="1">
      <c r="A178" s="60" t="s">
        <v>103</v>
      </c>
      <c r="B178" s="626" t="s">
        <v>82</v>
      </c>
      <c r="C178" s="626">
        <v>1</v>
      </c>
      <c r="D178" s="60">
        <v>257</v>
      </c>
      <c r="E178" s="60" t="s">
        <v>2190</v>
      </c>
      <c r="F178" s="60">
        <v>0</v>
      </c>
      <c r="G178" s="61">
        <v>21609.18</v>
      </c>
      <c r="H178" s="61">
        <v>21609.18</v>
      </c>
      <c r="I178" s="60">
        <v>0</v>
      </c>
      <c r="K178" s="82">
        <f t="shared" si="2"/>
        <v>0</v>
      </c>
    </row>
    <row r="179" spans="1:11" hidden="1">
      <c r="A179" s="60" t="s">
        <v>104</v>
      </c>
      <c r="B179" s="626" t="s">
        <v>82</v>
      </c>
      <c r="C179" s="626">
        <v>1</v>
      </c>
      <c r="D179" s="60">
        <v>258</v>
      </c>
      <c r="E179" s="60" t="s">
        <v>406</v>
      </c>
      <c r="F179" s="60">
        <v>0</v>
      </c>
      <c r="G179" s="61">
        <v>99735.02</v>
      </c>
      <c r="H179" s="61">
        <v>99735.02</v>
      </c>
      <c r="I179" s="60">
        <v>0</v>
      </c>
      <c r="K179" s="82">
        <f t="shared" si="2"/>
        <v>0</v>
      </c>
    </row>
    <row r="180" spans="1:11" hidden="1">
      <c r="A180" s="60" t="s">
        <v>105</v>
      </c>
      <c r="B180" s="626" t="s">
        <v>82</v>
      </c>
      <c r="C180" s="626">
        <v>1</v>
      </c>
      <c r="D180" s="60">
        <v>259</v>
      </c>
      <c r="E180" s="60" t="s">
        <v>405</v>
      </c>
      <c r="F180" s="60">
        <v>0</v>
      </c>
      <c r="G180" s="61">
        <v>226093.78</v>
      </c>
      <c r="H180" s="61">
        <v>226093.78</v>
      </c>
      <c r="I180" s="60">
        <v>0</v>
      </c>
      <c r="K180" s="82">
        <f t="shared" si="2"/>
        <v>0</v>
      </c>
    </row>
    <row r="181" spans="1:11" hidden="1">
      <c r="A181" s="60" t="s">
        <v>106</v>
      </c>
      <c r="B181" s="626" t="s">
        <v>82</v>
      </c>
      <c r="C181" s="626">
        <v>1</v>
      </c>
      <c r="D181" s="60">
        <v>260</v>
      </c>
      <c r="E181" s="60" t="s">
        <v>407</v>
      </c>
      <c r="F181" s="60">
        <v>0</v>
      </c>
      <c r="G181" s="61">
        <v>159575.88</v>
      </c>
      <c r="H181" s="61">
        <v>159575.88</v>
      </c>
      <c r="I181" s="60">
        <v>0</v>
      </c>
      <c r="K181" s="82">
        <f t="shared" si="2"/>
        <v>0</v>
      </c>
    </row>
    <row r="182" spans="1:11" hidden="1">
      <c r="A182" s="60" t="s">
        <v>107</v>
      </c>
      <c r="B182" s="626" t="s">
        <v>82</v>
      </c>
      <c r="C182" s="626">
        <v>1</v>
      </c>
      <c r="D182" s="60">
        <v>261</v>
      </c>
      <c r="E182" s="60" t="s">
        <v>408</v>
      </c>
      <c r="F182" s="60">
        <v>0</v>
      </c>
      <c r="G182" s="61">
        <v>33244.93</v>
      </c>
      <c r="H182" s="61">
        <v>33244.93</v>
      </c>
      <c r="I182" s="60">
        <v>0</v>
      </c>
      <c r="K182" s="82">
        <f t="shared" si="2"/>
        <v>0</v>
      </c>
    </row>
    <row r="183" spans="1:11" hidden="1">
      <c r="A183" s="60" t="s">
        <v>109</v>
      </c>
      <c r="B183" s="626" t="s">
        <v>82</v>
      </c>
      <c r="C183" s="626">
        <v>1</v>
      </c>
      <c r="D183" s="60">
        <v>265</v>
      </c>
      <c r="E183" s="60" t="s">
        <v>2191</v>
      </c>
      <c r="F183" s="61">
        <v>9998682.2400000002</v>
      </c>
      <c r="G183" s="60">
        <v>0</v>
      </c>
      <c r="H183" s="60">
        <v>0</v>
      </c>
      <c r="I183" s="61">
        <v>9998682.2400000002</v>
      </c>
      <c r="J183" s="60" t="s">
        <v>3925</v>
      </c>
      <c r="K183" s="82">
        <f t="shared" si="2"/>
        <v>9998682.2400000002</v>
      </c>
    </row>
    <row r="184" spans="1:11" hidden="1">
      <c r="A184" s="60" t="s">
        <v>110</v>
      </c>
      <c r="B184" s="626" t="s">
        <v>82</v>
      </c>
      <c r="C184" s="626">
        <v>1</v>
      </c>
      <c r="D184" s="60">
        <v>266</v>
      </c>
      <c r="E184" s="60" t="s">
        <v>2192</v>
      </c>
      <c r="F184" s="61">
        <v>1605682.37</v>
      </c>
      <c r="G184" s="60">
        <v>0</v>
      </c>
      <c r="H184" s="60">
        <v>0</v>
      </c>
      <c r="I184" s="61">
        <v>1605682.37</v>
      </c>
      <c r="J184" s="60" t="s">
        <v>3925</v>
      </c>
      <c r="K184" s="82">
        <f t="shared" si="2"/>
        <v>1605682.37</v>
      </c>
    </row>
    <row r="185" spans="1:11" hidden="1">
      <c r="A185" s="60" t="s">
        <v>111</v>
      </c>
      <c r="B185" s="626" t="s">
        <v>82</v>
      </c>
      <c r="C185" s="626">
        <v>1</v>
      </c>
      <c r="D185" s="60">
        <v>267</v>
      </c>
      <c r="E185" s="60" t="s">
        <v>2193</v>
      </c>
      <c r="F185" s="61">
        <v>4607.3</v>
      </c>
      <c r="G185" s="60">
        <v>0</v>
      </c>
      <c r="H185" s="60">
        <v>0</v>
      </c>
      <c r="I185" s="61">
        <v>4607.3</v>
      </c>
      <c r="J185" s="60" t="s">
        <v>3925</v>
      </c>
      <c r="K185" s="82">
        <f t="shared" si="2"/>
        <v>4607.3</v>
      </c>
    </row>
    <row r="186" spans="1:11" hidden="1">
      <c r="A186" s="60" t="s">
        <v>113</v>
      </c>
      <c r="B186" s="626" t="s">
        <v>82</v>
      </c>
      <c r="C186" s="626">
        <v>1</v>
      </c>
      <c r="D186" s="60">
        <v>1767</v>
      </c>
      <c r="E186" s="60" t="s">
        <v>2196</v>
      </c>
      <c r="F186" s="60">
        <v>0</v>
      </c>
      <c r="G186" s="61">
        <v>59326.23</v>
      </c>
      <c r="H186" s="61">
        <v>59326.23</v>
      </c>
      <c r="I186" s="60">
        <v>0</v>
      </c>
      <c r="K186" s="82">
        <f t="shared" si="2"/>
        <v>0</v>
      </c>
    </row>
    <row r="187" spans="1:11" hidden="1">
      <c r="A187" s="60" t="s">
        <v>447</v>
      </c>
      <c r="B187" s="626" t="s">
        <v>82</v>
      </c>
      <c r="C187" s="626">
        <v>1</v>
      </c>
      <c r="D187" s="60">
        <v>1175</v>
      </c>
      <c r="E187" s="60" t="s">
        <v>2197</v>
      </c>
      <c r="F187" s="60">
        <v>0</v>
      </c>
      <c r="G187" s="61">
        <v>61258.77</v>
      </c>
      <c r="H187" s="61">
        <v>61258.77</v>
      </c>
      <c r="I187" s="60">
        <v>0</v>
      </c>
      <c r="K187" s="82">
        <f t="shared" si="2"/>
        <v>0</v>
      </c>
    </row>
    <row r="188" spans="1:11" hidden="1">
      <c r="A188" s="60" t="s">
        <v>448</v>
      </c>
      <c r="B188" s="626" t="s">
        <v>82</v>
      </c>
      <c r="C188" s="626">
        <v>1</v>
      </c>
      <c r="D188" s="60">
        <v>1255</v>
      </c>
      <c r="E188" s="60" t="s">
        <v>2198</v>
      </c>
      <c r="F188" s="60">
        <v>0</v>
      </c>
      <c r="G188" s="61">
        <v>282162.17</v>
      </c>
      <c r="H188" s="61">
        <v>282162.17</v>
      </c>
      <c r="I188" s="60">
        <v>0</v>
      </c>
      <c r="K188" s="82">
        <f t="shared" si="2"/>
        <v>0</v>
      </c>
    </row>
    <row r="189" spans="1:11" hidden="1">
      <c r="A189" s="60" t="s">
        <v>725</v>
      </c>
      <c r="B189" s="626" t="s">
        <v>82</v>
      </c>
      <c r="C189" s="626">
        <v>1</v>
      </c>
      <c r="D189" s="60">
        <v>2353</v>
      </c>
      <c r="E189" s="60" t="s">
        <v>6262</v>
      </c>
      <c r="F189" s="61">
        <v>188162.73</v>
      </c>
      <c r="G189" s="61">
        <v>27499.24</v>
      </c>
      <c r="H189" s="61">
        <v>58579.03</v>
      </c>
      <c r="I189" s="61">
        <v>157082.94</v>
      </c>
      <c r="J189" s="60" t="s">
        <v>3925</v>
      </c>
      <c r="K189" s="82">
        <f t="shared" si="2"/>
        <v>157082.94</v>
      </c>
    </row>
    <row r="190" spans="1:11" hidden="1">
      <c r="A190" s="60" t="s">
        <v>726</v>
      </c>
      <c r="B190" s="626" t="s">
        <v>82</v>
      </c>
      <c r="C190" s="626">
        <v>1</v>
      </c>
      <c r="D190" s="60">
        <v>2354</v>
      </c>
      <c r="E190" s="60" t="s">
        <v>6263</v>
      </c>
      <c r="F190" s="60">
        <v>653.94000000000005</v>
      </c>
      <c r="G190" s="60">
        <v>78.42</v>
      </c>
      <c r="H190" s="60">
        <v>0</v>
      </c>
      <c r="I190" s="60">
        <v>732.36</v>
      </c>
      <c r="J190" s="60" t="s">
        <v>3925</v>
      </c>
      <c r="K190" s="82">
        <f t="shared" si="2"/>
        <v>732.36</v>
      </c>
    </row>
    <row r="191" spans="1:11" hidden="1">
      <c r="A191" s="60" t="s">
        <v>727</v>
      </c>
      <c r="B191" s="626" t="s">
        <v>82</v>
      </c>
      <c r="C191" s="626">
        <v>1</v>
      </c>
      <c r="D191" s="60">
        <v>2355</v>
      </c>
      <c r="E191" s="60" t="s">
        <v>6264</v>
      </c>
      <c r="F191" s="60">
        <v>229</v>
      </c>
      <c r="G191" s="60">
        <v>31.53</v>
      </c>
      <c r="H191" s="60">
        <v>0</v>
      </c>
      <c r="I191" s="60">
        <v>260.52999999999997</v>
      </c>
      <c r="J191" s="60" t="s">
        <v>3925</v>
      </c>
      <c r="K191" s="82">
        <f t="shared" si="2"/>
        <v>260.52999999999997</v>
      </c>
    </row>
    <row r="192" spans="1:11" hidden="1">
      <c r="A192" s="60" t="s">
        <v>728</v>
      </c>
      <c r="B192" s="626" t="s">
        <v>82</v>
      </c>
      <c r="C192" s="626">
        <v>1</v>
      </c>
      <c r="D192" s="60">
        <v>2356</v>
      </c>
      <c r="E192" s="60" t="s">
        <v>6265</v>
      </c>
      <c r="F192" s="60">
        <v>3.63</v>
      </c>
      <c r="G192" s="60">
        <v>0.36</v>
      </c>
      <c r="H192" s="60">
        <v>0</v>
      </c>
      <c r="I192" s="60">
        <v>3.99</v>
      </c>
      <c r="J192" s="60" t="s">
        <v>3925</v>
      </c>
      <c r="K192" s="82">
        <f t="shared" si="2"/>
        <v>3.99</v>
      </c>
    </row>
    <row r="193" spans="1:11" hidden="1">
      <c r="A193" s="60" t="s">
        <v>3390</v>
      </c>
      <c r="B193" s="626" t="s">
        <v>82</v>
      </c>
      <c r="C193" s="626">
        <v>1</v>
      </c>
      <c r="D193" s="60">
        <v>3855</v>
      </c>
      <c r="E193" s="60" t="s">
        <v>6266</v>
      </c>
      <c r="F193" s="60">
        <v>4.2699999999999996</v>
      </c>
      <c r="G193" s="60">
        <v>0.42</v>
      </c>
      <c r="H193" s="60">
        <v>0</v>
      </c>
      <c r="I193" s="60">
        <v>4.6900000000000004</v>
      </c>
      <c r="J193" s="60" t="s">
        <v>3925</v>
      </c>
      <c r="K193" s="82">
        <f t="shared" si="2"/>
        <v>4.6900000000000004</v>
      </c>
    </row>
    <row r="194" spans="1:11" hidden="1">
      <c r="A194" s="60" t="s">
        <v>115</v>
      </c>
      <c r="B194" s="626" t="s">
        <v>77</v>
      </c>
      <c r="C194" s="626">
        <v>1</v>
      </c>
      <c r="D194" s="60">
        <v>271</v>
      </c>
      <c r="E194" s="60" t="s">
        <v>2199</v>
      </c>
      <c r="F194" s="61">
        <v>937832956.88</v>
      </c>
      <c r="G194" s="61">
        <v>1176882.97</v>
      </c>
      <c r="H194" s="61">
        <v>1248403.3999999999</v>
      </c>
      <c r="I194" s="61">
        <v>937761436.45000005</v>
      </c>
      <c r="J194" s="60" t="s">
        <v>3925</v>
      </c>
      <c r="K194" s="82">
        <f t="shared" si="2"/>
        <v>937761436.45000005</v>
      </c>
    </row>
    <row r="195" spans="1:11" hidden="1">
      <c r="A195" s="60" t="s">
        <v>116</v>
      </c>
      <c r="B195" s="626" t="s">
        <v>77</v>
      </c>
      <c r="C195" s="626">
        <v>1</v>
      </c>
      <c r="D195" s="60">
        <v>272</v>
      </c>
      <c r="E195" s="60" t="s">
        <v>2200</v>
      </c>
      <c r="F195" s="60">
        <v>165.39</v>
      </c>
      <c r="G195" s="60">
        <v>0</v>
      </c>
      <c r="H195" s="60">
        <v>0</v>
      </c>
      <c r="I195" s="60">
        <v>165.39</v>
      </c>
      <c r="J195" s="60" t="s">
        <v>3925</v>
      </c>
      <c r="K195" s="82">
        <f t="shared" si="2"/>
        <v>165.39</v>
      </c>
    </row>
    <row r="196" spans="1:11" hidden="1">
      <c r="A196" s="60" t="s">
        <v>117</v>
      </c>
      <c r="B196" s="626" t="s">
        <v>77</v>
      </c>
      <c r="C196" s="626">
        <v>1</v>
      </c>
      <c r="D196" s="60">
        <v>273</v>
      </c>
      <c r="E196" s="60" t="s">
        <v>6267</v>
      </c>
      <c r="F196" s="61">
        <v>9927287.5099999998</v>
      </c>
      <c r="G196" s="60">
        <v>0</v>
      </c>
      <c r="H196" s="60">
        <v>0</v>
      </c>
      <c r="I196" s="61">
        <v>9927287.5099999998</v>
      </c>
      <c r="J196" s="60" t="s">
        <v>3925</v>
      </c>
      <c r="K196" s="82">
        <f t="shared" si="2"/>
        <v>9927287.5099999998</v>
      </c>
    </row>
    <row r="197" spans="1:11" hidden="1">
      <c r="A197" s="60" t="s">
        <v>4498</v>
      </c>
      <c r="B197" s="626" t="s">
        <v>82</v>
      </c>
      <c r="C197" s="626">
        <v>1</v>
      </c>
      <c r="D197" s="60">
        <v>276</v>
      </c>
      <c r="E197" s="60" t="s">
        <v>2201</v>
      </c>
      <c r="F197" s="61">
        <v>231243.7</v>
      </c>
      <c r="G197" s="60">
        <v>0</v>
      </c>
      <c r="H197" s="60">
        <v>0</v>
      </c>
      <c r="I197" s="61">
        <v>231243.7</v>
      </c>
      <c r="J197" s="60" t="s">
        <v>3925</v>
      </c>
      <c r="K197" s="82">
        <f t="shared" si="2"/>
        <v>231243.7</v>
      </c>
    </row>
    <row r="198" spans="1:11" hidden="1">
      <c r="A198" s="60" t="s">
        <v>4499</v>
      </c>
      <c r="B198" s="626" t="s">
        <v>82</v>
      </c>
      <c r="C198" s="626">
        <v>1</v>
      </c>
      <c r="D198" s="60">
        <v>277</v>
      </c>
      <c r="E198" s="60" t="s">
        <v>2202</v>
      </c>
      <c r="F198" s="61">
        <v>93560.75</v>
      </c>
      <c r="G198" s="60">
        <v>0</v>
      </c>
      <c r="H198" s="60">
        <v>0</v>
      </c>
      <c r="I198" s="61">
        <v>93560.75</v>
      </c>
      <c r="J198" s="60" t="s">
        <v>3925</v>
      </c>
      <c r="K198" s="82">
        <f t="shared" ref="K198:K261" si="3">IF(J198="D",I198,-I198)</f>
        <v>93560.75</v>
      </c>
    </row>
    <row r="199" spans="1:11" hidden="1">
      <c r="A199" s="60" t="s">
        <v>4500</v>
      </c>
      <c r="B199" s="626" t="s">
        <v>82</v>
      </c>
      <c r="C199" s="626">
        <v>1</v>
      </c>
      <c r="D199" s="60">
        <v>278</v>
      </c>
      <c r="E199" s="60" t="s">
        <v>2203</v>
      </c>
      <c r="F199" s="61">
        <v>206281.53</v>
      </c>
      <c r="G199" s="60">
        <v>0</v>
      </c>
      <c r="H199" s="60">
        <v>0</v>
      </c>
      <c r="I199" s="61">
        <v>206281.53</v>
      </c>
      <c r="J199" s="60" t="s">
        <v>3925</v>
      </c>
      <c r="K199" s="82">
        <f t="shared" si="3"/>
        <v>206281.53</v>
      </c>
    </row>
    <row r="200" spans="1:11" hidden="1">
      <c r="A200" s="60" t="s">
        <v>4501</v>
      </c>
      <c r="B200" s="626" t="s">
        <v>82</v>
      </c>
      <c r="C200" s="626">
        <v>1</v>
      </c>
      <c r="D200" s="60">
        <v>280</v>
      </c>
      <c r="E200" s="60" t="s">
        <v>2010</v>
      </c>
      <c r="F200" s="61">
        <v>26435.34</v>
      </c>
      <c r="G200" s="60">
        <v>0</v>
      </c>
      <c r="H200" s="60">
        <v>0</v>
      </c>
      <c r="I200" s="61">
        <v>26435.34</v>
      </c>
      <c r="J200" s="60" t="s">
        <v>3925</v>
      </c>
      <c r="K200" s="82">
        <f t="shared" si="3"/>
        <v>26435.34</v>
      </c>
    </row>
    <row r="201" spans="1:11" hidden="1">
      <c r="A201" s="60" t="s">
        <v>4502</v>
      </c>
      <c r="B201" s="626" t="s">
        <v>82</v>
      </c>
      <c r="C201" s="626">
        <v>1</v>
      </c>
      <c r="D201" s="60">
        <v>282</v>
      </c>
      <c r="E201" s="60" t="s">
        <v>2204</v>
      </c>
      <c r="F201" s="61">
        <v>57621.599999999999</v>
      </c>
      <c r="G201" s="60">
        <v>0</v>
      </c>
      <c r="H201" s="60">
        <v>0</v>
      </c>
      <c r="I201" s="61">
        <v>57621.599999999999</v>
      </c>
      <c r="J201" s="60" t="s">
        <v>3925</v>
      </c>
      <c r="K201" s="82">
        <f t="shared" si="3"/>
        <v>57621.599999999999</v>
      </c>
    </row>
    <row r="202" spans="1:11" hidden="1">
      <c r="A202" s="60" t="s">
        <v>4503</v>
      </c>
      <c r="B202" s="626" t="s">
        <v>82</v>
      </c>
      <c r="C202" s="626">
        <v>1</v>
      </c>
      <c r="D202" s="60">
        <v>283</v>
      </c>
      <c r="E202" s="60" t="s">
        <v>2205</v>
      </c>
      <c r="F202" s="61">
        <v>40948.39</v>
      </c>
      <c r="G202" s="60">
        <v>0</v>
      </c>
      <c r="H202" s="60">
        <v>0</v>
      </c>
      <c r="I202" s="61">
        <v>40948.39</v>
      </c>
      <c r="J202" s="60" t="s">
        <v>3925</v>
      </c>
      <c r="K202" s="82">
        <f t="shared" si="3"/>
        <v>40948.39</v>
      </c>
    </row>
    <row r="203" spans="1:11" hidden="1">
      <c r="A203" s="60" t="s">
        <v>4504</v>
      </c>
      <c r="B203" s="626" t="s">
        <v>82</v>
      </c>
      <c r="C203" s="626">
        <v>1</v>
      </c>
      <c r="D203" s="60">
        <v>284</v>
      </c>
      <c r="E203" s="60" t="s">
        <v>6136</v>
      </c>
      <c r="F203" s="61">
        <v>759393.4</v>
      </c>
      <c r="G203" s="60">
        <v>0</v>
      </c>
      <c r="H203" s="60">
        <v>0</v>
      </c>
      <c r="I203" s="61">
        <v>759393.4</v>
      </c>
      <c r="J203" s="60" t="s">
        <v>3925</v>
      </c>
      <c r="K203" s="82">
        <f t="shared" si="3"/>
        <v>759393.4</v>
      </c>
    </row>
    <row r="204" spans="1:11" hidden="1">
      <c r="A204" s="60" t="s">
        <v>4507</v>
      </c>
      <c r="B204" s="626" t="s">
        <v>82</v>
      </c>
      <c r="C204" s="626">
        <v>1</v>
      </c>
      <c r="D204" s="60">
        <v>290</v>
      </c>
      <c r="E204" s="60" t="s">
        <v>2206</v>
      </c>
      <c r="F204" s="61">
        <v>1928935.36</v>
      </c>
      <c r="G204" s="60">
        <v>0</v>
      </c>
      <c r="H204" s="60">
        <v>0</v>
      </c>
      <c r="I204" s="61">
        <v>1928935.36</v>
      </c>
      <c r="J204" s="60" t="s">
        <v>3925</v>
      </c>
      <c r="K204" s="82">
        <f t="shared" si="3"/>
        <v>1928935.36</v>
      </c>
    </row>
    <row r="205" spans="1:11" hidden="1">
      <c r="A205" s="60" t="s">
        <v>4508</v>
      </c>
      <c r="B205" s="626" t="s">
        <v>82</v>
      </c>
      <c r="C205" s="626">
        <v>1</v>
      </c>
      <c r="D205" s="60">
        <v>292</v>
      </c>
      <c r="E205" s="60" t="s">
        <v>2207</v>
      </c>
      <c r="F205" s="61">
        <v>1094477.06</v>
      </c>
      <c r="G205" s="60">
        <v>0</v>
      </c>
      <c r="H205" s="60">
        <v>0</v>
      </c>
      <c r="I205" s="61">
        <v>1094477.06</v>
      </c>
      <c r="J205" s="60" t="s">
        <v>3925</v>
      </c>
      <c r="K205" s="82">
        <f t="shared" si="3"/>
        <v>1094477.06</v>
      </c>
    </row>
    <row r="206" spans="1:11" hidden="1">
      <c r="A206" s="60" t="s">
        <v>4509</v>
      </c>
      <c r="B206" s="626" t="s">
        <v>82</v>
      </c>
      <c r="C206" s="626">
        <v>1</v>
      </c>
      <c r="D206" s="60">
        <v>293</v>
      </c>
      <c r="E206" s="60" t="s">
        <v>2208</v>
      </c>
      <c r="F206" s="61">
        <v>4221704.58</v>
      </c>
      <c r="G206" s="60">
        <v>0</v>
      </c>
      <c r="H206" s="60">
        <v>0</v>
      </c>
      <c r="I206" s="61">
        <v>4221704.58</v>
      </c>
      <c r="J206" s="60" t="s">
        <v>3925</v>
      </c>
      <c r="K206" s="82">
        <f t="shared" si="3"/>
        <v>4221704.58</v>
      </c>
    </row>
    <row r="207" spans="1:11" hidden="1">
      <c r="A207" s="60" t="s">
        <v>4510</v>
      </c>
      <c r="B207" s="626" t="s">
        <v>82</v>
      </c>
      <c r="C207" s="626">
        <v>1</v>
      </c>
      <c r="D207" s="60">
        <v>294</v>
      </c>
      <c r="E207" s="60" t="s">
        <v>6268</v>
      </c>
      <c r="F207" s="61">
        <v>268100.67</v>
      </c>
      <c r="G207" s="60">
        <v>0</v>
      </c>
      <c r="H207" s="60">
        <v>0</v>
      </c>
      <c r="I207" s="61">
        <v>268100.67</v>
      </c>
      <c r="J207" s="60" t="s">
        <v>3925</v>
      </c>
      <c r="K207" s="82">
        <f t="shared" si="3"/>
        <v>268100.67</v>
      </c>
    </row>
    <row r="208" spans="1:11" hidden="1">
      <c r="A208" s="60" t="s">
        <v>4511</v>
      </c>
      <c r="B208" s="626" t="s">
        <v>82</v>
      </c>
      <c r="C208" s="626">
        <v>1</v>
      </c>
      <c r="D208" s="60">
        <v>295</v>
      </c>
      <c r="E208" s="60" t="s">
        <v>2209</v>
      </c>
      <c r="F208" s="61">
        <v>6222.22</v>
      </c>
      <c r="G208" s="60">
        <v>0</v>
      </c>
      <c r="H208" s="60">
        <v>0</v>
      </c>
      <c r="I208" s="61">
        <v>6222.22</v>
      </c>
      <c r="J208" s="60" t="s">
        <v>3925</v>
      </c>
      <c r="K208" s="82">
        <f t="shared" si="3"/>
        <v>6222.22</v>
      </c>
    </row>
    <row r="209" spans="1:11" hidden="1">
      <c r="A209" s="60" t="s">
        <v>4512</v>
      </c>
      <c r="B209" s="626" t="s">
        <v>82</v>
      </c>
      <c r="C209" s="626">
        <v>1</v>
      </c>
      <c r="D209" s="60">
        <v>2130</v>
      </c>
      <c r="E209" s="60" t="s">
        <v>2210</v>
      </c>
      <c r="F209" s="61">
        <v>416943.95</v>
      </c>
      <c r="G209" s="60">
        <v>0</v>
      </c>
      <c r="H209" s="60">
        <v>0</v>
      </c>
      <c r="I209" s="61">
        <v>416943.95</v>
      </c>
      <c r="J209" s="60" t="s">
        <v>3925</v>
      </c>
      <c r="K209" s="82">
        <f t="shared" si="3"/>
        <v>416943.95</v>
      </c>
    </row>
    <row r="210" spans="1:11" hidden="1">
      <c r="A210" s="60" t="s">
        <v>4513</v>
      </c>
      <c r="B210" s="626" t="s">
        <v>82</v>
      </c>
      <c r="C210" s="626">
        <v>1</v>
      </c>
      <c r="D210" s="60">
        <v>2132</v>
      </c>
      <c r="E210" s="60" t="s">
        <v>2211</v>
      </c>
      <c r="F210" s="61">
        <v>15606</v>
      </c>
      <c r="G210" s="60">
        <v>0</v>
      </c>
      <c r="H210" s="60">
        <v>0</v>
      </c>
      <c r="I210" s="61">
        <v>15606</v>
      </c>
      <c r="J210" s="60" t="s">
        <v>3925</v>
      </c>
      <c r="K210" s="82">
        <f t="shared" si="3"/>
        <v>15606</v>
      </c>
    </row>
    <row r="211" spans="1:11" hidden="1">
      <c r="A211" s="60" t="s">
        <v>4514</v>
      </c>
      <c r="B211" s="626" t="s">
        <v>82</v>
      </c>
      <c r="C211" s="626">
        <v>1</v>
      </c>
      <c r="D211" s="60">
        <v>2133</v>
      </c>
      <c r="E211" s="60" t="s">
        <v>2212</v>
      </c>
      <c r="F211" s="61">
        <v>4420.26</v>
      </c>
      <c r="G211" s="60">
        <v>0</v>
      </c>
      <c r="H211" s="60">
        <v>0</v>
      </c>
      <c r="I211" s="61">
        <v>4420.26</v>
      </c>
      <c r="J211" s="60" t="s">
        <v>3925</v>
      </c>
      <c r="K211" s="82">
        <f t="shared" si="3"/>
        <v>4420.26</v>
      </c>
    </row>
    <row r="212" spans="1:11" hidden="1">
      <c r="A212" s="60" t="s">
        <v>4515</v>
      </c>
      <c r="B212" s="626" t="s">
        <v>82</v>
      </c>
      <c r="C212" s="626">
        <v>1</v>
      </c>
      <c r="D212" s="60">
        <v>2327</v>
      </c>
      <c r="E212" s="60" t="s">
        <v>2213</v>
      </c>
      <c r="F212" s="61">
        <v>7341.61</v>
      </c>
      <c r="G212" s="60">
        <v>0</v>
      </c>
      <c r="H212" s="60">
        <v>0</v>
      </c>
      <c r="I212" s="61">
        <v>7341.61</v>
      </c>
      <c r="J212" s="60" t="s">
        <v>3925</v>
      </c>
      <c r="K212" s="82">
        <f t="shared" si="3"/>
        <v>7341.61</v>
      </c>
    </row>
    <row r="213" spans="1:11" hidden="1">
      <c r="A213" s="60" t="s">
        <v>4516</v>
      </c>
      <c r="B213" s="626" t="s">
        <v>82</v>
      </c>
      <c r="C213" s="626">
        <v>1</v>
      </c>
      <c r="D213" s="60">
        <v>2328</v>
      </c>
      <c r="E213" s="60" t="s">
        <v>2214</v>
      </c>
      <c r="F213" s="61">
        <v>1807.7</v>
      </c>
      <c r="G213" s="60">
        <v>0</v>
      </c>
      <c r="H213" s="60">
        <v>0</v>
      </c>
      <c r="I213" s="61">
        <v>1807.7</v>
      </c>
      <c r="J213" s="60" t="s">
        <v>3925</v>
      </c>
      <c r="K213" s="82">
        <f t="shared" si="3"/>
        <v>1807.7</v>
      </c>
    </row>
    <row r="214" spans="1:11" hidden="1">
      <c r="A214" s="60" t="s">
        <v>4517</v>
      </c>
      <c r="B214" s="626" t="s">
        <v>82</v>
      </c>
      <c r="C214" s="626">
        <v>1</v>
      </c>
      <c r="D214" s="60">
        <v>2329</v>
      </c>
      <c r="E214" s="60" t="s">
        <v>6269</v>
      </c>
      <c r="F214" s="61">
        <v>471620.85</v>
      </c>
      <c r="G214" s="60">
        <v>0</v>
      </c>
      <c r="H214" s="60">
        <v>0</v>
      </c>
      <c r="I214" s="61">
        <v>471620.85</v>
      </c>
      <c r="J214" s="60" t="s">
        <v>3925</v>
      </c>
      <c r="K214" s="82">
        <f t="shared" si="3"/>
        <v>471620.85</v>
      </c>
    </row>
    <row r="215" spans="1:11" hidden="1">
      <c r="A215" s="60" t="s">
        <v>4518</v>
      </c>
      <c r="B215" s="626" t="s">
        <v>82</v>
      </c>
      <c r="C215" s="626">
        <v>1</v>
      </c>
      <c r="D215" s="60">
        <v>2330</v>
      </c>
      <c r="E215" s="60" t="s">
        <v>2215</v>
      </c>
      <c r="F215" s="61">
        <v>5490</v>
      </c>
      <c r="G215" s="60">
        <v>0</v>
      </c>
      <c r="H215" s="60">
        <v>0</v>
      </c>
      <c r="I215" s="61">
        <v>5490</v>
      </c>
      <c r="J215" s="60" t="s">
        <v>3925</v>
      </c>
      <c r="K215" s="82">
        <f t="shared" si="3"/>
        <v>5490</v>
      </c>
    </row>
    <row r="216" spans="1:11" hidden="1">
      <c r="A216" s="60" t="s">
        <v>4519</v>
      </c>
      <c r="B216" s="626" t="s">
        <v>82</v>
      </c>
      <c r="C216" s="626">
        <v>1</v>
      </c>
      <c r="D216" s="60">
        <v>2331</v>
      </c>
      <c r="E216" s="60" t="s">
        <v>2216</v>
      </c>
      <c r="F216" s="61">
        <v>9821</v>
      </c>
      <c r="G216" s="60">
        <v>0</v>
      </c>
      <c r="H216" s="60">
        <v>0</v>
      </c>
      <c r="I216" s="61">
        <v>9821</v>
      </c>
      <c r="J216" s="60" t="s">
        <v>3925</v>
      </c>
      <c r="K216" s="82">
        <f t="shared" si="3"/>
        <v>9821</v>
      </c>
    </row>
    <row r="217" spans="1:11" hidden="1">
      <c r="A217" s="60" t="s">
        <v>4520</v>
      </c>
      <c r="B217" s="626" t="s">
        <v>82</v>
      </c>
      <c r="C217" s="626">
        <v>1</v>
      </c>
      <c r="D217" s="60">
        <v>2606</v>
      </c>
      <c r="E217" s="60" t="s">
        <v>6270</v>
      </c>
      <c r="F217" s="61">
        <v>20079.09</v>
      </c>
      <c r="G217" s="60">
        <v>0</v>
      </c>
      <c r="H217" s="60">
        <v>0</v>
      </c>
      <c r="I217" s="61">
        <v>20079.09</v>
      </c>
      <c r="J217" s="60" t="s">
        <v>3925</v>
      </c>
      <c r="K217" s="82">
        <f t="shared" si="3"/>
        <v>20079.09</v>
      </c>
    </row>
    <row r="218" spans="1:11" hidden="1">
      <c r="A218" s="60" t="s">
        <v>4522</v>
      </c>
      <c r="B218" s="626" t="s">
        <v>82</v>
      </c>
      <c r="C218" s="626">
        <v>1</v>
      </c>
      <c r="D218" s="60">
        <v>3968</v>
      </c>
      <c r="E218" s="60" t="s">
        <v>2172</v>
      </c>
      <c r="F218" s="61">
        <v>29504.36</v>
      </c>
      <c r="G218" s="60">
        <v>0</v>
      </c>
      <c r="H218" s="60">
        <v>0</v>
      </c>
      <c r="I218" s="61">
        <v>29504.36</v>
      </c>
      <c r="J218" s="60" t="s">
        <v>3925</v>
      </c>
      <c r="K218" s="82">
        <f t="shared" si="3"/>
        <v>29504.36</v>
      </c>
    </row>
    <row r="219" spans="1:11" hidden="1">
      <c r="A219" s="60" t="s">
        <v>6196</v>
      </c>
      <c r="B219" s="626" t="s">
        <v>82</v>
      </c>
      <c r="C219" s="626">
        <v>1</v>
      </c>
      <c r="D219" s="60">
        <v>4098</v>
      </c>
      <c r="E219" s="60" t="s">
        <v>6271</v>
      </c>
      <c r="F219" s="61">
        <v>6509.02</v>
      </c>
      <c r="G219" s="60">
        <v>0</v>
      </c>
      <c r="H219" s="60">
        <v>0</v>
      </c>
      <c r="I219" s="61">
        <v>6509.02</v>
      </c>
      <c r="J219" s="60" t="s">
        <v>3925</v>
      </c>
      <c r="K219" s="82">
        <f t="shared" si="3"/>
        <v>6509.02</v>
      </c>
    </row>
    <row r="220" spans="1:11" hidden="1">
      <c r="A220" s="60" t="s">
        <v>6197</v>
      </c>
      <c r="B220" s="626" t="s">
        <v>82</v>
      </c>
      <c r="C220" s="626">
        <v>1</v>
      </c>
      <c r="D220" s="60">
        <v>4099</v>
      </c>
      <c r="E220" s="60" t="s">
        <v>2157</v>
      </c>
      <c r="F220" s="61">
        <v>2974</v>
      </c>
      <c r="G220" s="60">
        <v>0</v>
      </c>
      <c r="H220" s="60">
        <v>0</v>
      </c>
      <c r="I220" s="61">
        <v>2974</v>
      </c>
      <c r="J220" s="60" t="s">
        <v>3925</v>
      </c>
      <c r="K220" s="82">
        <f t="shared" si="3"/>
        <v>2974</v>
      </c>
    </row>
    <row r="221" spans="1:11" hidden="1">
      <c r="A221" s="60" t="s">
        <v>6198</v>
      </c>
      <c r="B221" s="626" t="s">
        <v>82</v>
      </c>
      <c r="C221" s="626">
        <v>1</v>
      </c>
      <c r="D221" s="60">
        <v>4100</v>
      </c>
      <c r="E221" s="60" t="s">
        <v>6272</v>
      </c>
      <c r="F221" s="60">
        <v>79.680000000000007</v>
      </c>
      <c r="G221" s="60">
        <v>0</v>
      </c>
      <c r="H221" s="60">
        <v>0</v>
      </c>
      <c r="I221" s="60">
        <v>79.680000000000007</v>
      </c>
      <c r="J221" s="60" t="s">
        <v>3925</v>
      </c>
      <c r="K221" s="82">
        <f t="shared" si="3"/>
        <v>79.680000000000007</v>
      </c>
    </row>
    <row r="222" spans="1:11" hidden="1">
      <c r="A222" s="60" t="s">
        <v>6463</v>
      </c>
      <c r="B222" s="626" t="s">
        <v>82</v>
      </c>
      <c r="C222" s="626">
        <v>1</v>
      </c>
      <c r="D222" s="60">
        <v>4110</v>
      </c>
      <c r="E222" s="60" t="s">
        <v>6505</v>
      </c>
      <c r="F222" s="60">
        <v>164.97</v>
      </c>
      <c r="G222" s="60">
        <v>0</v>
      </c>
      <c r="H222" s="60">
        <v>0</v>
      </c>
      <c r="I222" s="60">
        <v>164.97</v>
      </c>
      <c r="J222" s="60" t="s">
        <v>3925</v>
      </c>
      <c r="K222" s="82">
        <f t="shared" si="3"/>
        <v>164.97</v>
      </c>
    </row>
    <row r="223" spans="1:11" hidden="1">
      <c r="A223" s="60" t="s">
        <v>6464</v>
      </c>
      <c r="B223" s="626" t="s">
        <v>82</v>
      </c>
      <c r="C223" s="626">
        <v>1</v>
      </c>
      <c r="D223" s="60">
        <v>4111</v>
      </c>
      <c r="E223" s="60" t="s">
        <v>2164</v>
      </c>
      <c r="F223" s="60">
        <v>0.42</v>
      </c>
      <c r="G223" s="60">
        <v>0</v>
      </c>
      <c r="H223" s="60">
        <v>0</v>
      </c>
      <c r="I223" s="60">
        <v>0.42</v>
      </c>
      <c r="J223" s="60" t="s">
        <v>3925</v>
      </c>
      <c r="K223" s="82">
        <f t="shared" si="3"/>
        <v>0.42</v>
      </c>
    </row>
    <row r="224" spans="1:11" hidden="1">
      <c r="A224" s="60" t="s">
        <v>131</v>
      </c>
      <c r="B224" s="626" t="s">
        <v>77</v>
      </c>
      <c r="C224" s="626">
        <v>1</v>
      </c>
      <c r="D224" s="60">
        <v>3779</v>
      </c>
      <c r="E224" s="60" t="s">
        <v>6273</v>
      </c>
      <c r="F224" s="61">
        <v>9927122.1199999992</v>
      </c>
      <c r="G224" s="60">
        <v>0</v>
      </c>
      <c r="H224" s="60">
        <v>0</v>
      </c>
      <c r="I224" s="61">
        <v>9927122.1199999992</v>
      </c>
      <c r="J224" s="60" t="s">
        <v>3923</v>
      </c>
      <c r="K224" s="82">
        <f t="shared" si="3"/>
        <v>-9927122.1199999992</v>
      </c>
    </row>
    <row r="225" spans="1:11" hidden="1">
      <c r="A225" s="60" t="s">
        <v>4523</v>
      </c>
      <c r="B225" s="626" t="s">
        <v>82</v>
      </c>
      <c r="C225" s="626">
        <v>1</v>
      </c>
      <c r="D225" s="60">
        <v>296</v>
      </c>
      <c r="E225" s="60" t="s">
        <v>6273</v>
      </c>
      <c r="F225" s="61">
        <v>9927122.1199999992</v>
      </c>
      <c r="G225" s="60">
        <v>0</v>
      </c>
      <c r="H225" s="60">
        <v>0</v>
      </c>
      <c r="I225" s="61">
        <v>9927122.1199999992</v>
      </c>
      <c r="J225" s="60" t="s">
        <v>3923</v>
      </c>
      <c r="K225" s="82">
        <f t="shared" si="3"/>
        <v>-9927122.1199999992</v>
      </c>
    </row>
    <row r="226" spans="1:11" hidden="1">
      <c r="A226" s="60" t="s">
        <v>132</v>
      </c>
      <c r="B226" s="626" t="s">
        <v>77</v>
      </c>
      <c r="C226" s="626">
        <v>1</v>
      </c>
      <c r="D226" s="60">
        <v>298</v>
      </c>
      <c r="E226" s="60" t="s">
        <v>19</v>
      </c>
      <c r="F226" s="61">
        <v>913301907.98000002</v>
      </c>
      <c r="G226" s="61">
        <v>1176882.97</v>
      </c>
      <c r="H226" s="61">
        <v>1248403.3999999999</v>
      </c>
      <c r="I226" s="61">
        <v>913230387.54999995</v>
      </c>
      <c r="J226" s="60" t="s">
        <v>3925</v>
      </c>
      <c r="K226" s="82">
        <f t="shared" si="3"/>
        <v>913230387.54999995</v>
      </c>
    </row>
    <row r="227" spans="1:11" hidden="1">
      <c r="A227" s="60" t="s">
        <v>133</v>
      </c>
      <c r="B227" s="626" t="s">
        <v>77</v>
      </c>
      <c r="C227" s="626">
        <v>1</v>
      </c>
      <c r="D227" s="60">
        <v>299</v>
      </c>
      <c r="E227" s="60" t="s">
        <v>401</v>
      </c>
      <c r="F227" s="61">
        <v>598831279.03999996</v>
      </c>
      <c r="G227" s="60">
        <v>0</v>
      </c>
      <c r="H227" s="60">
        <v>0</v>
      </c>
      <c r="I227" s="61">
        <v>598831279.03999996</v>
      </c>
      <c r="J227" s="60" t="s">
        <v>3925</v>
      </c>
      <c r="K227" s="82">
        <f t="shared" si="3"/>
        <v>598831279.03999996</v>
      </c>
    </row>
    <row r="228" spans="1:11" hidden="1">
      <c r="A228" s="60" t="s">
        <v>4524</v>
      </c>
      <c r="B228" s="626" t="s">
        <v>77</v>
      </c>
      <c r="C228" s="626">
        <v>1</v>
      </c>
      <c r="D228" s="60">
        <v>300</v>
      </c>
      <c r="E228" s="60" t="s">
        <v>6274</v>
      </c>
      <c r="F228" s="61">
        <v>302639653.30000001</v>
      </c>
      <c r="G228" s="60">
        <v>0</v>
      </c>
      <c r="H228" s="60">
        <v>0</v>
      </c>
      <c r="I228" s="61">
        <v>302639653.30000001</v>
      </c>
      <c r="J228" s="60" t="s">
        <v>3925</v>
      </c>
      <c r="K228" s="82">
        <f t="shared" si="3"/>
        <v>302639653.30000001</v>
      </c>
    </row>
    <row r="229" spans="1:11" hidden="1">
      <c r="A229" s="60" t="s">
        <v>4525</v>
      </c>
      <c r="B229" s="626" t="s">
        <v>82</v>
      </c>
      <c r="C229" s="626">
        <v>1</v>
      </c>
      <c r="D229" s="60">
        <v>301</v>
      </c>
      <c r="E229" s="60" t="s">
        <v>2218</v>
      </c>
      <c r="F229" s="61">
        <v>2960859.94</v>
      </c>
      <c r="G229" s="60">
        <v>0</v>
      </c>
      <c r="H229" s="60">
        <v>0</v>
      </c>
      <c r="I229" s="61">
        <v>2960859.94</v>
      </c>
      <c r="J229" s="60" t="s">
        <v>3925</v>
      </c>
      <c r="K229" s="82">
        <f t="shared" si="3"/>
        <v>2960859.94</v>
      </c>
    </row>
    <row r="230" spans="1:11" hidden="1">
      <c r="A230" s="60" t="s">
        <v>4526</v>
      </c>
      <c r="B230" s="626" t="s">
        <v>82</v>
      </c>
      <c r="C230" s="626">
        <v>1</v>
      </c>
      <c r="D230" s="60">
        <v>302</v>
      </c>
      <c r="E230" s="60" t="s">
        <v>6275</v>
      </c>
      <c r="F230" s="61">
        <v>4731961.9000000004</v>
      </c>
      <c r="G230" s="60">
        <v>0</v>
      </c>
      <c r="H230" s="60">
        <v>0</v>
      </c>
      <c r="I230" s="61">
        <v>4731961.9000000004</v>
      </c>
      <c r="J230" s="60" t="s">
        <v>3925</v>
      </c>
      <c r="K230" s="82">
        <f t="shared" si="3"/>
        <v>4731961.9000000004</v>
      </c>
    </row>
    <row r="231" spans="1:11" hidden="1">
      <c r="A231" s="60" t="s">
        <v>4527</v>
      </c>
      <c r="B231" s="626" t="s">
        <v>82</v>
      </c>
      <c r="C231" s="626">
        <v>1</v>
      </c>
      <c r="D231" s="60">
        <v>303</v>
      </c>
      <c r="E231" s="60" t="s">
        <v>2219</v>
      </c>
      <c r="F231" s="61">
        <v>216735.99</v>
      </c>
      <c r="G231" s="60">
        <v>0</v>
      </c>
      <c r="H231" s="60">
        <v>0</v>
      </c>
      <c r="I231" s="61">
        <v>216735.99</v>
      </c>
      <c r="J231" s="60" t="s">
        <v>3925</v>
      </c>
      <c r="K231" s="82">
        <f t="shared" si="3"/>
        <v>216735.99</v>
      </c>
    </row>
    <row r="232" spans="1:11" hidden="1">
      <c r="A232" s="60" t="s">
        <v>4528</v>
      </c>
      <c r="B232" s="626" t="s">
        <v>82</v>
      </c>
      <c r="C232" s="626">
        <v>1</v>
      </c>
      <c r="D232" s="60">
        <v>304</v>
      </c>
      <c r="E232" s="60" t="s">
        <v>2220</v>
      </c>
      <c r="F232" s="61">
        <v>3444919.91</v>
      </c>
      <c r="G232" s="60">
        <v>0</v>
      </c>
      <c r="H232" s="60">
        <v>0</v>
      </c>
      <c r="I232" s="61">
        <v>3444919.91</v>
      </c>
      <c r="J232" s="60" t="s">
        <v>3925</v>
      </c>
      <c r="K232" s="82">
        <f t="shared" si="3"/>
        <v>3444919.91</v>
      </c>
    </row>
    <row r="233" spans="1:11" hidden="1">
      <c r="A233" s="60" t="s">
        <v>4529</v>
      </c>
      <c r="B233" s="626" t="s">
        <v>82</v>
      </c>
      <c r="C233" s="626">
        <v>1</v>
      </c>
      <c r="D233" s="60">
        <v>305</v>
      </c>
      <c r="E233" s="60" t="s">
        <v>6276</v>
      </c>
      <c r="F233" s="61">
        <v>266453.75</v>
      </c>
      <c r="G233" s="60">
        <v>0</v>
      </c>
      <c r="H233" s="60">
        <v>0</v>
      </c>
      <c r="I233" s="61">
        <v>266453.75</v>
      </c>
      <c r="J233" s="60" t="s">
        <v>3925</v>
      </c>
      <c r="K233" s="82">
        <f t="shared" si="3"/>
        <v>266453.75</v>
      </c>
    </row>
    <row r="234" spans="1:11" hidden="1">
      <c r="A234" s="60" t="s">
        <v>4530</v>
      </c>
      <c r="B234" s="626" t="s">
        <v>82</v>
      </c>
      <c r="C234" s="626">
        <v>1</v>
      </c>
      <c r="D234" s="60">
        <v>306</v>
      </c>
      <c r="E234" s="60" t="s">
        <v>6277</v>
      </c>
      <c r="F234" s="61">
        <v>843156.51</v>
      </c>
      <c r="G234" s="60">
        <v>0</v>
      </c>
      <c r="H234" s="60">
        <v>0</v>
      </c>
      <c r="I234" s="61">
        <v>843156.51</v>
      </c>
      <c r="J234" s="60" t="s">
        <v>3925</v>
      </c>
      <c r="K234" s="82">
        <f t="shared" si="3"/>
        <v>843156.51</v>
      </c>
    </row>
    <row r="235" spans="1:11" hidden="1">
      <c r="A235" s="60" t="s">
        <v>4531</v>
      </c>
      <c r="B235" s="626" t="s">
        <v>82</v>
      </c>
      <c r="C235" s="626">
        <v>1</v>
      </c>
      <c r="D235" s="60">
        <v>307</v>
      </c>
      <c r="E235" s="60" t="s">
        <v>2221</v>
      </c>
      <c r="F235" s="61">
        <v>2272787.4700000002</v>
      </c>
      <c r="G235" s="60">
        <v>0</v>
      </c>
      <c r="H235" s="60">
        <v>0</v>
      </c>
      <c r="I235" s="61">
        <v>2272787.4700000002</v>
      </c>
      <c r="J235" s="60" t="s">
        <v>3925</v>
      </c>
      <c r="K235" s="82">
        <f t="shared" si="3"/>
        <v>2272787.4700000002</v>
      </c>
    </row>
    <row r="236" spans="1:11" hidden="1">
      <c r="A236" s="60" t="s">
        <v>4532</v>
      </c>
      <c r="B236" s="626" t="s">
        <v>82</v>
      </c>
      <c r="C236" s="626">
        <v>1</v>
      </c>
      <c r="D236" s="60">
        <v>308</v>
      </c>
      <c r="E236" s="60" t="s">
        <v>2222</v>
      </c>
      <c r="F236" s="61">
        <v>790577.82</v>
      </c>
      <c r="G236" s="60">
        <v>0</v>
      </c>
      <c r="H236" s="60">
        <v>0</v>
      </c>
      <c r="I236" s="61">
        <v>790577.82</v>
      </c>
      <c r="J236" s="60" t="s">
        <v>3925</v>
      </c>
      <c r="K236" s="82">
        <f t="shared" si="3"/>
        <v>790577.82</v>
      </c>
    </row>
    <row r="237" spans="1:11" hidden="1">
      <c r="A237" s="60" t="s">
        <v>4533</v>
      </c>
      <c r="B237" s="626" t="s">
        <v>82</v>
      </c>
      <c r="C237" s="626">
        <v>1</v>
      </c>
      <c r="D237" s="60">
        <v>309</v>
      </c>
      <c r="E237" s="60" t="s">
        <v>2223</v>
      </c>
      <c r="F237" s="61">
        <v>356874.69</v>
      </c>
      <c r="G237" s="60">
        <v>0</v>
      </c>
      <c r="H237" s="60">
        <v>0</v>
      </c>
      <c r="I237" s="61">
        <v>356874.69</v>
      </c>
      <c r="J237" s="60" t="s">
        <v>3925</v>
      </c>
      <c r="K237" s="82">
        <f t="shared" si="3"/>
        <v>356874.69</v>
      </c>
    </row>
    <row r="238" spans="1:11" hidden="1">
      <c r="A238" s="60" t="s">
        <v>4534</v>
      </c>
      <c r="B238" s="626" t="s">
        <v>82</v>
      </c>
      <c r="C238" s="626">
        <v>1</v>
      </c>
      <c r="D238" s="60">
        <v>310</v>
      </c>
      <c r="E238" s="60" t="s">
        <v>2224</v>
      </c>
      <c r="F238" s="61">
        <v>164961.95000000001</v>
      </c>
      <c r="G238" s="60">
        <v>0</v>
      </c>
      <c r="H238" s="60">
        <v>0</v>
      </c>
      <c r="I238" s="61">
        <v>164961.95000000001</v>
      </c>
      <c r="J238" s="60" t="s">
        <v>3925</v>
      </c>
      <c r="K238" s="82">
        <f t="shared" si="3"/>
        <v>164961.95000000001</v>
      </c>
    </row>
    <row r="239" spans="1:11" hidden="1">
      <c r="A239" s="60" t="s">
        <v>4535</v>
      </c>
      <c r="B239" s="626" t="s">
        <v>82</v>
      </c>
      <c r="C239" s="626">
        <v>1</v>
      </c>
      <c r="D239" s="60">
        <v>311</v>
      </c>
      <c r="E239" s="60" t="s">
        <v>6278</v>
      </c>
      <c r="F239" s="61">
        <v>184736.42</v>
      </c>
      <c r="G239" s="60">
        <v>0</v>
      </c>
      <c r="H239" s="60">
        <v>0</v>
      </c>
      <c r="I239" s="61">
        <v>184736.42</v>
      </c>
      <c r="J239" s="60" t="s">
        <v>3925</v>
      </c>
      <c r="K239" s="82">
        <f t="shared" si="3"/>
        <v>184736.42</v>
      </c>
    </row>
    <row r="240" spans="1:11" hidden="1">
      <c r="A240" s="60" t="s">
        <v>4536</v>
      </c>
      <c r="B240" s="626" t="s">
        <v>82</v>
      </c>
      <c r="C240" s="626">
        <v>1</v>
      </c>
      <c r="D240" s="60">
        <v>312</v>
      </c>
      <c r="E240" s="60" t="s">
        <v>2225</v>
      </c>
      <c r="F240" s="61">
        <v>44852.480000000003</v>
      </c>
      <c r="G240" s="60">
        <v>0</v>
      </c>
      <c r="H240" s="60">
        <v>0</v>
      </c>
      <c r="I240" s="61">
        <v>44852.480000000003</v>
      </c>
      <c r="J240" s="60" t="s">
        <v>3925</v>
      </c>
      <c r="K240" s="82">
        <f t="shared" si="3"/>
        <v>44852.480000000003</v>
      </c>
    </row>
    <row r="241" spans="1:11" hidden="1">
      <c r="A241" s="60" t="s">
        <v>4537</v>
      </c>
      <c r="B241" s="626" t="s">
        <v>82</v>
      </c>
      <c r="C241" s="626">
        <v>1</v>
      </c>
      <c r="D241" s="60">
        <v>313</v>
      </c>
      <c r="E241" s="60" t="s">
        <v>2226</v>
      </c>
      <c r="F241" s="61">
        <v>760775.74</v>
      </c>
      <c r="G241" s="60">
        <v>0</v>
      </c>
      <c r="H241" s="60">
        <v>0</v>
      </c>
      <c r="I241" s="61">
        <v>760775.74</v>
      </c>
      <c r="J241" s="60" t="s">
        <v>3925</v>
      </c>
      <c r="K241" s="82">
        <f t="shared" si="3"/>
        <v>760775.74</v>
      </c>
    </row>
    <row r="242" spans="1:11" hidden="1">
      <c r="A242" s="60" t="s">
        <v>4538</v>
      </c>
      <c r="B242" s="626" t="s">
        <v>82</v>
      </c>
      <c r="C242" s="626">
        <v>1</v>
      </c>
      <c r="D242" s="60">
        <v>314</v>
      </c>
      <c r="E242" s="60" t="s">
        <v>2227</v>
      </c>
      <c r="F242" s="61">
        <v>312118.07</v>
      </c>
      <c r="G242" s="60">
        <v>0</v>
      </c>
      <c r="H242" s="60">
        <v>0</v>
      </c>
      <c r="I242" s="61">
        <v>312118.07</v>
      </c>
      <c r="J242" s="60" t="s">
        <v>3925</v>
      </c>
      <c r="K242" s="82">
        <f t="shared" si="3"/>
        <v>312118.07</v>
      </c>
    </row>
    <row r="243" spans="1:11" hidden="1">
      <c r="A243" s="60" t="s">
        <v>4539</v>
      </c>
      <c r="B243" s="626" t="s">
        <v>82</v>
      </c>
      <c r="C243" s="626">
        <v>1</v>
      </c>
      <c r="D243" s="60">
        <v>315</v>
      </c>
      <c r="E243" s="60" t="s">
        <v>2228</v>
      </c>
      <c r="F243" s="61">
        <v>143769.34</v>
      </c>
      <c r="G243" s="60">
        <v>0</v>
      </c>
      <c r="H243" s="60">
        <v>0</v>
      </c>
      <c r="I243" s="61">
        <v>143769.34</v>
      </c>
      <c r="J243" s="60" t="s">
        <v>3925</v>
      </c>
      <c r="K243" s="82">
        <f t="shared" si="3"/>
        <v>143769.34</v>
      </c>
    </row>
    <row r="244" spans="1:11" hidden="1">
      <c r="A244" s="60" t="s">
        <v>4540</v>
      </c>
      <c r="B244" s="626" t="s">
        <v>82</v>
      </c>
      <c r="C244" s="626">
        <v>1</v>
      </c>
      <c r="D244" s="60">
        <v>316</v>
      </c>
      <c r="E244" s="60" t="s">
        <v>6279</v>
      </c>
      <c r="F244" s="61">
        <v>148508.54</v>
      </c>
      <c r="G244" s="60">
        <v>0</v>
      </c>
      <c r="H244" s="60">
        <v>0</v>
      </c>
      <c r="I244" s="61">
        <v>148508.54</v>
      </c>
      <c r="J244" s="60" t="s">
        <v>3925</v>
      </c>
      <c r="K244" s="82">
        <f t="shared" si="3"/>
        <v>148508.54</v>
      </c>
    </row>
    <row r="245" spans="1:11" hidden="1">
      <c r="A245" s="60" t="s">
        <v>4541</v>
      </c>
      <c r="B245" s="626" t="s">
        <v>82</v>
      </c>
      <c r="C245" s="626">
        <v>1</v>
      </c>
      <c r="D245" s="60">
        <v>317</v>
      </c>
      <c r="E245" s="60" t="s">
        <v>6280</v>
      </c>
      <c r="F245" s="61">
        <v>207683.5</v>
      </c>
      <c r="G245" s="60">
        <v>0</v>
      </c>
      <c r="H245" s="60">
        <v>0</v>
      </c>
      <c r="I245" s="61">
        <v>207683.5</v>
      </c>
      <c r="J245" s="60" t="s">
        <v>3925</v>
      </c>
      <c r="K245" s="82">
        <f t="shared" si="3"/>
        <v>207683.5</v>
      </c>
    </row>
    <row r="246" spans="1:11" hidden="1">
      <c r="A246" s="60" t="s">
        <v>4542</v>
      </c>
      <c r="B246" s="626" t="s">
        <v>82</v>
      </c>
      <c r="C246" s="626">
        <v>1</v>
      </c>
      <c r="D246" s="60">
        <v>318</v>
      </c>
      <c r="E246" s="60" t="s">
        <v>2229</v>
      </c>
      <c r="F246" s="61">
        <v>446340.18</v>
      </c>
      <c r="G246" s="60">
        <v>0</v>
      </c>
      <c r="H246" s="60">
        <v>0</v>
      </c>
      <c r="I246" s="61">
        <v>446340.18</v>
      </c>
      <c r="J246" s="60" t="s">
        <v>3925</v>
      </c>
      <c r="K246" s="82">
        <f t="shared" si="3"/>
        <v>446340.18</v>
      </c>
    </row>
    <row r="247" spans="1:11" hidden="1">
      <c r="A247" s="60" t="s">
        <v>4543</v>
      </c>
      <c r="B247" s="626" t="s">
        <v>82</v>
      </c>
      <c r="C247" s="626">
        <v>1</v>
      </c>
      <c r="D247" s="60">
        <v>319</v>
      </c>
      <c r="E247" s="60" t="s">
        <v>2230</v>
      </c>
      <c r="F247" s="61">
        <v>49225.3</v>
      </c>
      <c r="G247" s="60">
        <v>0</v>
      </c>
      <c r="H247" s="60">
        <v>0</v>
      </c>
      <c r="I247" s="61">
        <v>49225.3</v>
      </c>
      <c r="J247" s="60" t="s">
        <v>3925</v>
      </c>
      <c r="K247" s="82">
        <f t="shared" si="3"/>
        <v>49225.3</v>
      </c>
    </row>
    <row r="248" spans="1:11" hidden="1">
      <c r="A248" s="60" t="s">
        <v>4544</v>
      </c>
      <c r="B248" s="626" t="s">
        <v>82</v>
      </c>
      <c r="C248" s="626">
        <v>1</v>
      </c>
      <c r="D248" s="60">
        <v>320</v>
      </c>
      <c r="E248" s="60" t="s">
        <v>2231</v>
      </c>
      <c r="F248" s="61">
        <v>29740</v>
      </c>
      <c r="G248" s="60">
        <v>0</v>
      </c>
      <c r="H248" s="60">
        <v>0</v>
      </c>
      <c r="I248" s="61">
        <v>29740</v>
      </c>
      <c r="J248" s="60" t="s">
        <v>3925</v>
      </c>
      <c r="K248" s="82">
        <f t="shared" si="3"/>
        <v>29740</v>
      </c>
    </row>
    <row r="249" spans="1:11" hidden="1">
      <c r="A249" s="60" t="s">
        <v>4545</v>
      </c>
      <c r="B249" s="626" t="s">
        <v>82</v>
      </c>
      <c r="C249" s="626">
        <v>1</v>
      </c>
      <c r="D249" s="60">
        <v>321</v>
      </c>
      <c r="E249" s="60" t="s">
        <v>2232</v>
      </c>
      <c r="F249" s="61">
        <v>431184.95</v>
      </c>
      <c r="G249" s="60">
        <v>0</v>
      </c>
      <c r="H249" s="60">
        <v>0</v>
      </c>
      <c r="I249" s="61">
        <v>431184.95</v>
      </c>
      <c r="J249" s="60" t="s">
        <v>3925</v>
      </c>
      <c r="K249" s="82">
        <f t="shared" si="3"/>
        <v>431184.95</v>
      </c>
    </row>
    <row r="250" spans="1:11" hidden="1">
      <c r="A250" s="60" t="s">
        <v>4546</v>
      </c>
      <c r="B250" s="626" t="s">
        <v>82</v>
      </c>
      <c r="C250" s="626">
        <v>1</v>
      </c>
      <c r="D250" s="60">
        <v>322</v>
      </c>
      <c r="E250" s="60" t="s">
        <v>2233</v>
      </c>
      <c r="F250" s="61">
        <v>139860</v>
      </c>
      <c r="G250" s="60">
        <v>0</v>
      </c>
      <c r="H250" s="60">
        <v>0</v>
      </c>
      <c r="I250" s="61">
        <v>139860</v>
      </c>
      <c r="J250" s="60" t="s">
        <v>3925</v>
      </c>
      <c r="K250" s="82">
        <f t="shared" si="3"/>
        <v>139860</v>
      </c>
    </row>
    <row r="251" spans="1:11" hidden="1">
      <c r="A251" s="60" t="s">
        <v>4547</v>
      </c>
      <c r="B251" s="626" t="s">
        <v>82</v>
      </c>
      <c r="C251" s="626">
        <v>1</v>
      </c>
      <c r="D251" s="60">
        <v>323</v>
      </c>
      <c r="E251" s="60" t="s">
        <v>2234</v>
      </c>
      <c r="F251" s="61">
        <v>101292</v>
      </c>
      <c r="G251" s="60">
        <v>0</v>
      </c>
      <c r="H251" s="60">
        <v>0</v>
      </c>
      <c r="I251" s="61">
        <v>101292</v>
      </c>
      <c r="J251" s="60" t="s">
        <v>3925</v>
      </c>
      <c r="K251" s="82">
        <f t="shared" si="3"/>
        <v>101292</v>
      </c>
    </row>
    <row r="252" spans="1:11" hidden="1">
      <c r="A252" s="60" t="s">
        <v>4548</v>
      </c>
      <c r="B252" s="626" t="s">
        <v>82</v>
      </c>
      <c r="C252" s="626">
        <v>1</v>
      </c>
      <c r="D252" s="60">
        <v>324</v>
      </c>
      <c r="E252" s="60" t="s">
        <v>6281</v>
      </c>
      <c r="F252" s="61">
        <v>137600</v>
      </c>
      <c r="G252" s="60">
        <v>0</v>
      </c>
      <c r="H252" s="60">
        <v>0</v>
      </c>
      <c r="I252" s="61">
        <v>137600</v>
      </c>
      <c r="J252" s="60" t="s">
        <v>3925</v>
      </c>
      <c r="K252" s="82">
        <f t="shared" si="3"/>
        <v>137600</v>
      </c>
    </row>
    <row r="253" spans="1:11" hidden="1">
      <c r="A253" s="60" t="s">
        <v>4549</v>
      </c>
      <c r="B253" s="626" t="s">
        <v>82</v>
      </c>
      <c r="C253" s="626">
        <v>1</v>
      </c>
      <c r="D253" s="60">
        <v>325</v>
      </c>
      <c r="E253" s="60" t="s">
        <v>6282</v>
      </c>
      <c r="F253" s="61">
        <v>78926.05</v>
      </c>
      <c r="G253" s="60">
        <v>0</v>
      </c>
      <c r="H253" s="60">
        <v>0</v>
      </c>
      <c r="I253" s="61">
        <v>78926.05</v>
      </c>
      <c r="J253" s="60" t="s">
        <v>3925</v>
      </c>
      <c r="K253" s="82">
        <f t="shared" si="3"/>
        <v>78926.05</v>
      </c>
    </row>
    <row r="254" spans="1:11" hidden="1">
      <c r="A254" s="60" t="s">
        <v>4550</v>
      </c>
      <c r="B254" s="626" t="s">
        <v>82</v>
      </c>
      <c r="C254" s="626">
        <v>1</v>
      </c>
      <c r="D254" s="60">
        <v>326</v>
      </c>
      <c r="E254" s="60" t="s">
        <v>2235</v>
      </c>
      <c r="F254" s="61">
        <v>136387.59</v>
      </c>
      <c r="G254" s="60">
        <v>0</v>
      </c>
      <c r="H254" s="60">
        <v>0</v>
      </c>
      <c r="I254" s="61">
        <v>136387.59</v>
      </c>
      <c r="J254" s="60" t="s">
        <v>3925</v>
      </c>
      <c r="K254" s="82">
        <f t="shared" si="3"/>
        <v>136387.59</v>
      </c>
    </row>
    <row r="255" spans="1:11" hidden="1">
      <c r="A255" s="60" t="s">
        <v>4551</v>
      </c>
      <c r="B255" s="626" t="s">
        <v>82</v>
      </c>
      <c r="C255" s="626">
        <v>1</v>
      </c>
      <c r="D255" s="60">
        <v>327</v>
      </c>
      <c r="E255" s="60" t="s">
        <v>2236</v>
      </c>
      <c r="F255" s="61">
        <v>145054.93</v>
      </c>
      <c r="G255" s="60">
        <v>0</v>
      </c>
      <c r="H255" s="60">
        <v>0</v>
      </c>
      <c r="I255" s="61">
        <v>145054.93</v>
      </c>
      <c r="J255" s="60" t="s">
        <v>3925</v>
      </c>
      <c r="K255" s="82">
        <f t="shared" si="3"/>
        <v>145054.93</v>
      </c>
    </row>
    <row r="256" spans="1:11" hidden="1">
      <c r="A256" s="60" t="s">
        <v>4552</v>
      </c>
      <c r="B256" s="626" t="s">
        <v>82</v>
      </c>
      <c r="C256" s="626">
        <v>1</v>
      </c>
      <c r="D256" s="60">
        <v>328</v>
      </c>
      <c r="E256" s="60" t="s">
        <v>2237</v>
      </c>
      <c r="F256" s="61">
        <v>138325</v>
      </c>
      <c r="G256" s="60">
        <v>0</v>
      </c>
      <c r="H256" s="60">
        <v>0</v>
      </c>
      <c r="I256" s="61">
        <v>138325</v>
      </c>
      <c r="J256" s="60" t="s">
        <v>3925</v>
      </c>
      <c r="K256" s="82">
        <f t="shared" si="3"/>
        <v>138325</v>
      </c>
    </row>
    <row r="257" spans="1:11" hidden="1">
      <c r="A257" s="60" t="s">
        <v>4553</v>
      </c>
      <c r="B257" s="626" t="s">
        <v>82</v>
      </c>
      <c r="C257" s="626">
        <v>1</v>
      </c>
      <c r="D257" s="60">
        <v>329</v>
      </c>
      <c r="E257" s="60" t="s">
        <v>6283</v>
      </c>
      <c r="F257" s="61">
        <v>109929.43</v>
      </c>
      <c r="G257" s="60">
        <v>0</v>
      </c>
      <c r="H257" s="60">
        <v>0</v>
      </c>
      <c r="I257" s="61">
        <v>109929.43</v>
      </c>
      <c r="J257" s="60" t="s">
        <v>3925</v>
      </c>
      <c r="K257" s="82">
        <f t="shared" si="3"/>
        <v>109929.43</v>
      </c>
    </row>
    <row r="258" spans="1:11" hidden="1">
      <c r="A258" s="60" t="s">
        <v>4554</v>
      </c>
      <c r="B258" s="626" t="s">
        <v>82</v>
      </c>
      <c r="C258" s="626">
        <v>1</v>
      </c>
      <c r="D258" s="60">
        <v>330</v>
      </c>
      <c r="E258" s="60" t="s">
        <v>6284</v>
      </c>
      <c r="F258" s="61">
        <v>164102.10999999999</v>
      </c>
      <c r="G258" s="60">
        <v>0</v>
      </c>
      <c r="H258" s="60">
        <v>0</v>
      </c>
      <c r="I258" s="61">
        <v>164102.10999999999</v>
      </c>
      <c r="J258" s="60" t="s">
        <v>3925</v>
      </c>
      <c r="K258" s="82">
        <f t="shared" si="3"/>
        <v>164102.10999999999</v>
      </c>
    </row>
    <row r="259" spans="1:11" hidden="1">
      <c r="A259" s="60" t="s">
        <v>4555</v>
      </c>
      <c r="B259" s="626" t="s">
        <v>82</v>
      </c>
      <c r="C259" s="626">
        <v>1</v>
      </c>
      <c r="D259" s="60">
        <v>331</v>
      </c>
      <c r="E259" s="60" t="s">
        <v>2238</v>
      </c>
      <c r="F259" s="61">
        <v>280780.3</v>
      </c>
      <c r="G259" s="60">
        <v>0</v>
      </c>
      <c r="H259" s="60">
        <v>0</v>
      </c>
      <c r="I259" s="61">
        <v>280780.3</v>
      </c>
      <c r="J259" s="60" t="s">
        <v>3925</v>
      </c>
      <c r="K259" s="82">
        <f t="shared" si="3"/>
        <v>280780.3</v>
      </c>
    </row>
    <row r="260" spans="1:11" hidden="1">
      <c r="A260" s="60" t="s">
        <v>4556</v>
      </c>
      <c r="B260" s="626" t="s">
        <v>82</v>
      </c>
      <c r="C260" s="626">
        <v>1</v>
      </c>
      <c r="D260" s="60">
        <v>332</v>
      </c>
      <c r="E260" s="60" t="s">
        <v>2239</v>
      </c>
      <c r="F260" s="61">
        <v>142300</v>
      </c>
      <c r="G260" s="60">
        <v>0</v>
      </c>
      <c r="H260" s="60">
        <v>0</v>
      </c>
      <c r="I260" s="61">
        <v>142300</v>
      </c>
      <c r="J260" s="60" t="s">
        <v>3925</v>
      </c>
      <c r="K260" s="82">
        <f t="shared" si="3"/>
        <v>142300</v>
      </c>
    </row>
    <row r="261" spans="1:11" hidden="1">
      <c r="A261" s="60" t="s">
        <v>4557</v>
      </c>
      <c r="B261" s="626" t="s">
        <v>82</v>
      </c>
      <c r="C261" s="626">
        <v>1</v>
      </c>
      <c r="D261" s="60">
        <v>333</v>
      </c>
      <c r="E261" s="60" t="s">
        <v>6285</v>
      </c>
      <c r="F261" s="61">
        <v>128000</v>
      </c>
      <c r="G261" s="60">
        <v>0</v>
      </c>
      <c r="H261" s="60">
        <v>0</v>
      </c>
      <c r="I261" s="61">
        <v>128000</v>
      </c>
      <c r="J261" s="60" t="s">
        <v>3925</v>
      </c>
      <c r="K261" s="82">
        <f t="shared" si="3"/>
        <v>128000</v>
      </c>
    </row>
    <row r="262" spans="1:11" hidden="1">
      <c r="A262" s="60" t="s">
        <v>4558</v>
      </c>
      <c r="B262" s="626" t="s">
        <v>82</v>
      </c>
      <c r="C262" s="626">
        <v>1</v>
      </c>
      <c r="D262" s="60">
        <v>334</v>
      </c>
      <c r="E262" s="60" t="s">
        <v>6286</v>
      </c>
      <c r="F262" s="61">
        <v>307970.46999999997</v>
      </c>
      <c r="G262" s="60">
        <v>0</v>
      </c>
      <c r="H262" s="60">
        <v>0</v>
      </c>
      <c r="I262" s="61">
        <v>307970.46999999997</v>
      </c>
      <c r="J262" s="60" t="s">
        <v>3925</v>
      </c>
      <c r="K262" s="82">
        <f t="shared" ref="K262:K325" si="4">IF(J262="D",I262,-I262)</f>
        <v>307970.46999999997</v>
      </c>
    </row>
    <row r="263" spans="1:11" hidden="1">
      <c r="A263" s="60" t="s">
        <v>4559</v>
      </c>
      <c r="B263" s="626" t="s">
        <v>82</v>
      </c>
      <c r="C263" s="626">
        <v>1</v>
      </c>
      <c r="D263" s="60">
        <v>335</v>
      </c>
      <c r="E263" s="60" t="s">
        <v>2240</v>
      </c>
      <c r="F263" s="61">
        <v>132649.45000000001</v>
      </c>
      <c r="G263" s="60">
        <v>0</v>
      </c>
      <c r="H263" s="60">
        <v>0</v>
      </c>
      <c r="I263" s="61">
        <v>132649.45000000001</v>
      </c>
      <c r="J263" s="60" t="s">
        <v>3925</v>
      </c>
      <c r="K263" s="82">
        <f t="shared" si="4"/>
        <v>132649.45000000001</v>
      </c>
    </row>
    <row r="264" spans="1:11" hidden="1">
      <c r="A264" s="60" t="s">
        <v>4560</v>
      </c>
      <c r="B264" s="626" t="s">
        <v>82</v>
      </c>
      <c r="C264" s="626">
        <v>1</v>
      </c>
      <c r="D264" s="60">
        <v>336</v>
      </c>
      <c r="E264" s="60" t="s">
        <v>2241</v>
      </c>
      <c r="F264" s="61">
        <v>151373.47</v>
      </c>
      <c r="G264" s="60">
        <v>0</v>
      </c>
      <c r="H264" s="60">
        <v>0</v>
      </c>
      <c r="I264" s="61">
        <v>151373.47</v>
      </c>
      <c r="J264" s="60" t="s">
        <v>3925</v>
      </c>
      <c r="K264" s="82">
        <f t="shared" si="4"/>
        <v>151373.47</v>
      </c>
    </row>
    <row r="265" spans="1:11" hidden="1">
      <c r="A265" s="60" t="s">
        <v>4561</v>
      </c>
      <c r="B265" s="626" t="s">
        <v>82</v>
      </c>
      <c r="C265" s="626">
        <v>1</v>
      </c>
      <c r="D265" s="60">
        <v>337</v>
      </c>
      <c r="E265" s="60" t="s">
        <v>2242</v>
      </c>
      <c r="F265" s="61">
        <v>139383.35999999999</v>
      </c>
      <c r="G265" s="60">
        <v>0</v>
      </c>
      <c r="H265" s="60">
        <v>0</v>
      </c>
      <c r="I265" s="61">
        <v>139383.35999999999</v>
      </c>
      <c r="J265" s="60" t="s">
        <v>3925</v>
      </c>
      <c r="K265" s="82">
        <f t="shared" si="4"/>
        <v>139383.35999999999</v>
      </c>
    </row>
    <row r="266" spans="1:11" hidden="1">
      <c r="A266" s="60" t="s">
        <v>4562</v>
      </c>
      <c r="B266" s="626" t="s">
        <v>82</v>
      </c>
      <c r="C266" s="626">
        <v>1</v>
      </c>
      <c r="D266" s="60">
        <v>338</v>
      </c>
      <c r="E266" s="60" t="s">
        <v>2243</v>
      </c>
      <c r="F266" s="61">
        <v>134919.72</v>
      </c>
      <c r="G266" s="60">
        <v>0</v>
      </c>
      <c r="H266" s="60">
        <v>0</v>
      </c>
      <c r="I266" s="61">
        <v>134919.72</v>
      </c>
      <c r="J266" s="60" t="s">
        <v>3925</v>
      </c>
      <c r="K266" s="82">
        <f t="shared" si="4"/>
        <v>134919.72</v>
      </c>
    </row>
    <row r="267" spans="1:11" hidden="1">
      <c r="A267" s="60" t="s">
        <v>4563</v>
      </c>
      <c r="B267" s="626" t="s">
        <v>82</v>
      </c>
      <c r="C267" s="626">
        <v>1</v>
      </c>
      <c r="D267" s="60">
        <v>339</v>
      </c>
      <c r="E267" s="60" t="s">
        <v>6287</v>
      </c>
      <c r="F267" s="61">
        <v>270785.17</v>
      </c>
      <c r="G267" s="60">
        <v>0</v>
      </c>
      <c r="H267" s="60">
        <v>0</v>
      </c>
      <c r="I267" s="61">
        <v>270785.17</v>
      </c>
      <c r="J267" s="60" t="s">
        <v>3925</v>
      </c>
      <c r="K267" s="82">
        <f t="shared" si="4"/>
        <v>270785.17</v>
      </c>
    </row>
    <row r="268" spans="1:11" hidden="1">
      <c r="A268" s="60" t="s">
        <v>4564</v>
      </c>
      <c r="B268" s="626" t="s">
        <v>82</v>
      </c>
      <c r="C268" s="626">
        <v>1</v>
      </c>
      <c r="D268" s="60">
        <v>340</v>
      </c>
      <c r="E268" s="60" t="s">
        <v>6288</v>
      </c>
      <c r="F268" s="61">
        <v>132722</v>
      </c>
      <c r="G268" s="60">
        <v>0</v>
      </c>
      <c r="H268" s="60">
        <v>0</v>
      </c>
      <c r="I268" s="61">
        <v>132722</v>
      </c>
      <c r="J268" s="60" t="s">
        <v>3925</v>
      </c>
      <c r="K268" s="82">
        <f t="shared" si="4"/>
        <v>132722</v>
      </c>
    </row>
    <row r="269" spans="1:11" hidden="1">
      <c r="A269" s="60" t="s">
        <v>4565</v>
      </c>
      <c r="B269" s="626" t="s">
        <v>82</v>
      </c>
      <c r="C269" s="626">
        <v>1</v>
      </c>
      <c r="D269" s="60">
        <v>341</v>
      </c>
      <c r="E269" s="60" t="s">
        <v>2244</v>
      </c>
      <c r="F269" s="61">
        <v>141997.69</v>
      </c>
      <c r="G269" s="60">
        <v>0</v>
      </c>
      <c r="H269" s="60">
        <v>0</v>
      </c>
      <c r="I269" s="61">
        <v>141997.69</v>
      </c>
      <c r="J269" s="60" t="s">
        <v>3925</v>
      </c>
      <c r="K269" s="82">
        <f t="shared" si="4"/>
        <v>141997.69</v>
      </c>
    </row>
    <row r="270" spans="1:11" hidden="1">
      <c r="A270" s="60" t="s">
        <v>4566</v>
      </c>
      <c r="B270" s="626" t="s">
        <v>82</v>
      </c>
      <c r="C270" s="626">
        <v>1</v>
      </c>
      <c r="D270" s="60">
        <v>342</v>
      </c>
      <c r="E270" s="60" t="s">
        <v>2245</v>
      </c>
      <c r="F270" s="61">
        <v>43661.38</v>
      </c>
      <c r="G270" s="60">
        <v>0</v>
      </c>
      <c r="H270" s="60">
        <v>0</v>
      </c>
      <c r="I270" s="61">
        <v>43661.38</v>
      </c>
      <c r="J270" s="60" t="s">
        <v>3925</v>
      </c>
      <c r="K270" s="82">
        <f t="shared" si="4"/>
        <v>43661.38</v>
      </c>
    </row>
    <row r="271" spans="1:11" hidden="1">
      <c r="A271" s="60" t="s">
        <v>4567</v>
      </c>
      <c r="B271" s="626" t="s">
        <v>82</v>
      </c>
      <c r="C271" s="626">
        <v>1</v>
      </c>
      <c r="D271" s="60">
        <v>343</v>
      </c>
      <c r="E271" s="60" t="s">
        <v>2246</v>
      </c>
      <c r="F271" s="61">
        <v>134998.29999999999</v>
      </c>
      <c r="G271" s="60">
        <v>0</v>
      </c>
      <c r="H271" s="60">
        <v>0</v>
      </c>
      <c r="I271" s="61">
        <v>134998.29999999999</v>
      </c>
      <c r="J271" s="60" t="s">
        <v>3925</v>
      </c>
      <c r="K271" s="82">
        <f t="shared" si="4"/>
        <v>134998.29999999999</v>
      </c>
    </row>
    <row r="272" spans="1:11" hidden="1">
      <c r="A272" s="60" t="s">
        <v>4568</v>
      </c>
      <c r="B272" s="626" t="s">
        <v>82</v>
      </c>
      <c r="C272" s="626">
        <v>1</v>
      </c>
      <c r="D272" s="60">
        <v>344</v>
      </c>
      <c r="E272" s="60" t="s">
        <v>6289</v>
      </c>
      <c r="F272" s="61">
        <v>84845.98</v>
      </c>
      <c r="G272" s="60">
        <v>0</v>
      </c>
      <c r="H272" s="60">
        <v>0</v>
      </c>
      <c r="I272" s="61">
        <v>84845.98</v>
      </c>
      <c r="J272" s="60" t="s">
        <v>3925</v>
      </c>
      <c r="K272" s="82">
        <f t="shared" si="4"/>
        <v>84845.98</v>
      </c>
    </row>
    <row r="273" spans="1:11" hidden="1">
      <c r="A273" s="60" t="s">
        <v>4569</v>
      </c>
      <c r="B273" s="626" t="s">
        <v>82</v>
      </c>
      <c r="C273" s="626">
        <v>1</v>
      </c>
      <c r="D273" s="60">
        <v>345</v>
      </c>
      <c r="E273" s="60" t="s">
        <v>2247</v>
      </c>
      <c r="F273" s="61">
        <v>143209.35</v>
      </c>
      <c r="G273" s="60">
        <v>0</v>
      </c>
      <c r="H273" s="60">
        <v>0</v>
      </c>
      <c r="I273" s="61">
        <v>143209.35</v>
      </c>
      <c r="J273" s="60" t="s">
        <v>3925</v>
      </c>
      <c r="K273" s="82">
        <f t="shared" si="4"/>
        <v>143209.35</v>
      </c>
    </row>
    <row r="274" spans="1:11" hidden="1">
      <c r="A274" s="60" t="s">
        <v>4570</v>
      </c>
      <c r="B274" s="626" t="s">
        <v>82</v>
      </c>
      <c r="C274" s="626">
        <v>1</v>
      </c>
      <c r="D274" s="60">
        <v>346</v>
      </c>
      <c r="E274" s="60" t="s">
        <v>2248</v>
      </c>
      <c r="F274" s="61">
        <v>138437.65</v>
      </c>
      <c r="G274" s="60">
        <v>0</v>
      </c>
      <c r="H274" s="60">
        <v>0</v>
      </c>
      <c r="I274" s="61">
        <v>138437.65</v>
      </c>
      <c r="J274" s="60" t="s">
        <v>3925</v>
      </c>
      <c r="K274" s="82">
        <f t="shared" si="4"/>
        <v>138437.65</v>
      </c>
    </row>
    <row r="275" spans="1:11" hidden="1">
      <c r="A275" s="60" t="s">
        <v>4571</v>
      </c>
      <c r="B275" s="626" t="s">
        <v>82</v>
      </c>
      <c r="C275" s="626">
        <v>1</v>
      </c>
      <c r="D275" s="60">
        <v>347</v>
      </c>
      <c r="E275" s="60" t="s">
        <v>6290</v>
      </c>
      <c r="F275" s="61">
        <v>133495.20000000001</v>
      </c>
      <c r="G275" s="60">
        <v>0</v>
      </c>
      <c r="H275" s="60">
        <v>0</v>
      </c>
      <c r="I275" s="61">
        <v>133495.20000000001</v>
      </c>
      <c r="J275" s="60" t="s">
        <v>3925</v>
      </c>
      <c r="K275" s="82">
        <f t="shared" si="4"/>
        <v>133495.20000000001</v>
      </c>
    </row>
    <row r="276" spans="1:11" hidden="1">
      <c r="A276" s="60" t="s">
        <v>4572</v>
      </c>
      <c r="B276" s="626" t="s">
        <v>82</v>
      </c>
      <c r="C276" s="626">
        <v>1</v>
      </c>
      <c r="D276" s="60">
        <v>348</v>
      </c>
      <c r="E276" s="60" t="s">
        <v>6291</v>
      </c>
      <c r="F276" s="61">
        <v>67979.61</v>
      </c>
      <c r="G276" s="60">
        <v>0</v>
      </c>
      <c r="H276" s="60">
        <v>0</v>
      </c>
      <c r="I276" s="61">
        <v>67979.61</v>
      </c>
      <c r="J276" s="60" t="s">
        <v>3925</v>
      </c>
      <c r="K276" s="82">
        <f t="shared" si="4"/>
        <v>67979.61</v>
      </c>
    </row>
    <row r="277" spans="1:11" hidden="1">
      <c r="A277" s="60" t="s">
        <v>4573</v>
      </c>
      <c r="B277" s="626" t="s">
        <v>82</v>
      </c>
      <c r="C277" s="626">
        <v>1</v>
      </c>
      <c r="D277" s="60">
        <v>349</v>
      </c>
      <c r="E277" s="60" t="s">
        <v>2249</v>
      </c>
      <c r="F277" s="61">
        <v>134563.98000000001</v>
      </c>
      <c r="G277" s="60">
        <v>0</v>
      </c>
      <c r="H277" s="60">
        <v>0</v>
      </c>
      <c r="I277" s="61">
        <v>134563.98000000001</v>
      </c>
      <c r="J277" s="60" t="s">
        <v>3925</v>
      </c>
      <c r="K277" s="82">
        <f t="shared" si="4"/>
        <v>134563.98000000001</v>
      </c>
    </row>
    <row r="278" spans="1:11" hidden="1">
      <c r="A278" s="60" t="s">
        <v>4574</v>
      </c>
      <c r="B278" s="626" t="s">
        <v>82</v>
      </c>
      <c r="C278" s="626">
        <v>1</v>
      </c>
      <c r="D278" s="60">
        <v>350</v>
      </c>
      <c r="E278" s="60" t="s">
        <v>2250</v>
      </c>
      <c r="F278" s="61">
        <v>3292602.66</v>
      </c>
      <c r="G278" s="60">
        <v>0</v>
      </c>
      <c r="H278" s="60">
        <v>0</v>
      </c>
      <c r="I278" s="61">
        <v>3292602.66</v>
      </c>
      <c r="J278" s="60" t="s">
        <v>3925</v>
      </c>
      <c r="K278" s="82">
        <f t="shared" si="4"/>
        <v>3292602.66</v>
      </c>
    </row>
    <row r="279" spans="1:11" hidden="1">
      <c r="A279" s="60" t="s">
        <v>4575</v>
      </c>
      <c r="B279" s="626" t="s">
        <v>82</v>
      </c>
      <c r="C279" s="626">
        <v>1</v>
      </c>
      <c r="D279" s="60">
        <v>351</v>
      </c>
      <c r="E279" s="60" t="s">
        <v>2251</v>
      </c>
      <c r="F279" s="61">
        <v>491664.97</v>
      </c>
      <c r="G279" s="60">
        <v>0</v>
      </c>
      <c r="H279" s="60">
        <v>0</v>
      </c>
      <c r="I279" s="61">
        <v>491664.97</v>
      </c>
      <c r="J279" s="60" t="s">
        <v>3925</v>
      </c>
      <c r="K279" s="82">
        <f t="shared" si="4"/>
        <v>491664.97</v>
      </c>
    </row>
    <row r="280" spans="1:11" hidden="1">
      <c r="A280" s="60" t="s">
        <v>4576</v>
      </c>
      <c r="B280" s="626" t="s">
        <v>82</v>
      </c>
      <c r="C280" s="626">
        <v>1</v>
      </c>
      <c r="D280" s="60">
        <v>352</v>
      </c>
      <c r="E280" s="60" t="s">
        <v>6292</v>
      </c>
      <c r="F280" s="61">
        <v>609334.03</v>
      </c>
      <c r="G280" s="60">
        <v>0</v>
      </c>
      <c r="H280" s="60">
        <v>0</v>
      </c>
      <c r="I280" s="61">
        <v>609334.03</v>
      </c>
      <c r="J280" s="60" t="s">
        <v>3925</v>
      </c>
      <c r="K280" s="82">
        <f t="shared" si="4"/>
        <v>609334.03</v>
      </c>
    </row>
    <row r="281" spans="1:11" hidden="1">
      <c r="A281" s="60" t="s">
        <v>4577</v>
      </c>
      <c r="B281" s="626" t="s">
        <v>82</v>
      </c>
      <c r="C281" s="626">
        <v>1</v>
      </c>
      <c r="D281" s="60">
        <v>353</v>
      </c>
      <c r="E281" s="60" t="s">
        <v>2252</v>
      </c>
      <c r="F281" s="61">
        <v>967638.44</v>
      </c>
      <c r="G281" s="60">
        <v>0</v>
      </c>
      <c r="H281" s="60">
        <v>0</v>
      </c>
      <c r="I281" s="61">
        <v>967638.44</v>
      </c>
      <c r="J281" s="60" t="s">
        <v>3925</v>
      </c>
      <c r="K281" s="82">
        <f t="shared" si="4"/>
        <v>967638.44</v>
      </c>
    </row>
    <row r="282" spans="1:11" hidden="1">
      <c r="A282" s="60" t="s">
        <v>4578</v>
      </c>
      <c r="B282" s="626" t="s">
        <v>82</v>
      </c>
      <c r="C282" s="626">
        <v>1</v>
      </c>
      <c r="D282" s="60">
        <v>354</v>
      </c>
      <c r="E282" s="60" t="s">
        <v>6293</v>
      </c>
      <c r="F282" s="61">
        <v>106700</v>
      </c>
      <c r="G282" s="60">
        <v>0</v>
      </c>
      <c r="H282" s="60">
        <v>0</v>
      </c>
      <c r="I282" s="61">
        <v>106700</v>
      </c>
      <c r="J282" s="60" t="s">
        <v>3925</v>
      </c>
      <c r="K282" s="82">
        <f t="shared" si="4"/>
        <v>106700</v>
      </c>
    </row>
    <row r="283" spans="1:11" hidden="1">
      <c r="A283" s="60" t="s">
        <v>4579</v>
      </c>
      <c r="B283" s="626" t="s">
        <v>82</v>
      </c>
      <c r="C283" s="626">
        <v>1</v>
      </c>
      <c r="D283" s="60">
        <v>355</v>
      </c>
      <c r="E283" s="60" t="s">
        <v>2253</v>
      </c>
      <c r="F283" s="61">
        <v>266894.42</v>
      </c>
      <c r="G283" s="60">
        <v>0</v>
      </c>
      <c r="H283" s="60">
        <v>0</v>
      </c>
      <c r="I283" s="61">
        <v>266894.42</v>
      </c>
      <c r="J283" s="60" t="s">
        <v>3925</v>
      </c>
      <c r="K283" s="82">
        <f t="shared" si="4"/>
        <v>266894.42</v>
      </c>
    </row>
    <row r="284" spans="1:11" hidden="1">
      <c r="A284" s="60" t="s">
        <v>4580</v>
      </c>
      <c r="B284" s="626" t="s">
        <v>82</v>
      </c>
      <c r="C284" s="626">
        <v>1</v>
      </c>
      <c r="D284" s="60">
        <v>356</v>
      </c>
      <c r="E284" s="60" t="s">
        <v>2254</v>
      </c>
      <c r="F284" s="61">
        <v>151649.4</v>
      </c>
      <c r="G284" s="60">
        <v>0</v>
      </c>
      <c r="H284" s="60">
        <v>0</v>
      </c>
      <c r="I284" s="61">
        <v>151649.4</v>
      </c>
      <c r="J284" s="60" t="s">
        <v>3925</v>
      </c>
      <c r="K284" s="82">
        <f t="shared" si="4"/>
        <v>151649.4</v>
      </c>
    </row>
    <row r="285" spans="1:11" hidden="1">
      <c r="A285" s="60" t="s">
        <v>4581</v>
      </c>
      <c r="B285" s="626" t="s">
        <v>82</v>
      </c>
      <c r="C285" s="626">
        <v>1</v>
      </c>
      <c r="D285" s="60">
        <v>357</v>
      </c>
      <c r="E285" s="60" t="s">
        <v>2255</v>
      </c>
      <c r="F285" s="61">
        <v>46527.28</v>
      </c>
      <c r="G285" s="60">
        <v>0</v>
      </c>
      <c r="H285" s="60">
        <v>0</v>
      </c>
      <c r="I285" s="61">
        <v>46527.28</v>
      </c>
      <c r="J285" s="60" t="s">
        <v>3925</v>
      </c>
      <c r="K285" s="82">
        <f t="shared" si="4"/>
        <v>46527.28</v>
      </c>
    </row>
    <row r="286" spans="1:11" hidden="1">
      <c r="A286" s="60" t="s">
        <v>4582</v>
      </c>
      <c r="B286" s="626" t="s">
        <v>82</v>
      </c>
      <c r="C286" s="626">
        <v>1</v>
      </c>
      <c r="D286" s="60">
        <v>358</v>
      </c>
      <c r="E286" s="60" t="s">
        <v>2256</v>
      </c>
      <c r="F286" s="61">
        <v>29956.69</v>
      </c>
      <c r="G286" s="60">
        <v>0</v>
      </c>
      <c r="H286" s="60">
        <v>0</v>
      </c>
      <c r="I286" s="61">
        <v>29956.69</v>
      </c>
      <c r="J286" s="60" t="s">
        <v>3925</v>
      </c>
      <c r="K286" s="82">
        <f t="shared" si="4"/>
        <v>29956.69</v>
      </c>
    </row>
    <row r="287" spans="1:11" hidden="1">
      <c r="A287" s="60" t="s">
        <v>4583</v>
      </c>
      <c r="B287" s="626" t="s">
        <v>82</v>
      </c>
      <c r="C287" s="626">
        <v>1</v>
      </c>
      <c r="D287" s="60">
        <v>359</v>
      </c>
      <c r="E287" s="60" t="s">
        <v>2257</v>
      </c>
      <c r="F287" s="61">
        <v>130675.79</v>
      </c>
      <c r="G287" s="60">
        <v>0</v>
      </c>
      <c r="H287" s="60">
        <v>0</v>
      </c>
      <c r="I287" s="61">
        <v>130675.79</v>
      </c>
      <c r="J287" s="60" t="s">
        <v>3925</v>
      </c>
      <c r="K287" s="82">
        <f t="shared" si="4"/>
        <v>130675.79</v>
      </c>
    </row>
    <row r="288" spans="1:11" hidden="1">
      <c r="A288" s="60" t="s">
        <v>4584</v>
      </c>
      <c r="B288" s="626" t="s">
        <v>82</v>
      </c>
      <c r="C288" s="626">
        <v>1</v>
      </c>
      <c r="D288" s="60">
        <v>1368</v>
      </c>
      <c r="E288" s="60" t="s">
        <v>2258</v>
      </c>
      <c r="F288" s="61">
        <v>1378392.17</v>
      </c>
      <c r="G288" s="60">
        <v>0</v>
      </c>
      <c r="H288" s="60">
        <v>0</v>
      </c>
      <c r="I288" s="61">
        <v>1378392.17</v>
      </c>
      <c r="J288" s="60" t="s">
        <v>3925</v>
      </c>
      <c r="K288" s="82">
        <f t="shared" si="4"/>
        <v>1378392.17</v>
      </c>
    </row>
    <row r="289" spans="1:11" hidden="1">
      <c r="A289" s="60" t="s">
        <v>4585</v>
      </c>
      <c r="B289" s="626" t="s">
        <v>82</v>
      </c>
      <c r="C289" s="626">
        <v>1</v>
      </c>
      <c r="D289" s="60">
        <v>3919</v>
      </c>
      <c r="E289" s="60" t="s">
        <v>4045</v>
      </c>
      <c r="F289" s="61">
        <v>43321434.770000003</v>
      </c>
      <c r="G289" s="60">
        <v>0</v>
      </c>
      <c r="H289" s="60">
        <v>0</v>
      </c>
      <c r="I289" s="61">
        <v>43321434.770000003</v>
      </c>
      <c r="J289" s="60" t="s">
        <v>3925</v>
      </c>
      <c r="K289" s="82">
        <f t="shared" si="4"/>
        <v>43321434.770000003</v>
      </c>
    </row>
    <row r="290" spans="1:11" hidden="1">
      <c r="A290" s="60" t="s">
        <v>4586</v>
      </c>
      <c r="B290" s="626" t="s">
        <v>82</v>
      </c>
      <c r="C290" s="626">
        <v>1</v>
      </c>
      <c r="D290" s="60">
        <v>3920</v>
      </c>
      <c r="E290" s="60" t="s">
        <v>4046</v>
      </c>
      <c r="F290" s="61">
        <v>37658873.329999998</v>
      </c>
      <c r="G290" s="60">
        <v>0</v>
      </c>
      <c r="H290" s="60">
        <v>0</v>
      </c>
      <c r="I290" s="61">
        <v>37658873.329999998</v>
      </c>
      <c r="J290" s="60" t="s">
        <v>3925</v>
      </c>
      <c r="K290" s="82">
        <f t="shared" si="4"/>
        <v>37658873.329999998</v>
      </c>
    </row>
    <row r="291" spans="1:11" hidden="1">
      <c r="A291" s="60" t="s">
        <v>4587</v>
      </c>
      <c r="B291" s="626" t="s">
        <v>82</v>
      </c>
      <c r="C291" s="626">
        <v>1</v>
      </c>
      <c r="D291" s="60">
        <v>3921</v>
      </c>
      <c r="E291" s="60" t="s">
        <v>4047</v>
      </c>
      <c r="F291" s="61">
        <v>7321697.6399999997</v>
      </c>
      <c r="G291" s="60">
        <v>0</v>
      </c>
      <c r="H291" s="60">
        <v>0</v>
      </c>
      <c r="I291" s="61">
        <v>7321697.6399999997</v>
      </c>
      <c r="J291" s="60" t="s">
        <v>3925</v>
      </c>
      <c r="K291" s="82">
        <f t="shared" si="4"/>
        <v>7321697.6399999997</v>
      </c>
    </row>
    <row r="292" spans="1:11" hidden="1">
      <c r="A292" s="60" t="s">
        <v>4588</v>
      </c>
      <c r="B292" s="626" t="s">
        <v>82</v>
      </c>
      <c r="C292" s="626">
        <v>1</v>
      </c>
      <c r="D292" s="60">
        <v>4013</v>
      </c>
      <c r="E292" s="60" t="s">
        <v>6294</v>
      </c>
      <c r="F292" s="61">
        <v>183745847.15000001</v>
      </c>
      <c r="G292" s="60">
        <v>0</v>
      </c>
      <c r="H292" s="60">
        <v>0</v>
      </c>
      <c r="I292" s="61">
        <v>183745847.15000001</v>
      </c>
      <c r="J292" s="60" t="s">
        <v>3925</v>
      </c>
      <c r="K292" s="82">
        <f t="shared" si="4"/>
        <v>183745847.15000001</v>
      </c>
    </row>
    <row r="293" spans="1:11" hidden="1">
      <c r="A293" s="60" t="s">
        <v>4589</v>
      </c>
      <c r="B293" s="626" t="s">
        <v>82</v>
      </c>
      <c r="C293" s="626">
        <v>1</v>
      </c>
      <c r="D293" s="60">
        <v>4014</v>
      </c>
      <c r="E293" s="60" t="s">
        <v>4051</v>
      </c>
      <c r="F293" s="61">
        <v>315989.92</v>
      </c>
      <c r="G293" s="60">
        <v>0</v>
      </c>
      <c r="H293" s="60">
        <v>0</v>
      </c>
      <c r="I293" s="61">
        <v>315989.92</v>
      </c>
      <c r="J293" s="60" t="s">
        <v>3925</v>
      </c>
      <c r="K293" s="82">
        <f t="shared" si="4"/>
        <v>315989.92</v>
      </c>
    </row>
    <row r="294" spans="1:11" hidden="1">
      <c r="A294" s="60" t="s">
        <v>4590</v>
      </c>
      <c r="B294" s="626" t="s">
        <v>77</v>
      </c>
      <c r="C294" s="626">
        <v>1</v>
      </c>
      <c r="D294" s="60">
        <v>3831</v>
      </c>
      <c r="E294" s="60" t="s">
        <v>1986</v>
      </c>
      <c r="F294" s="61">
        <v>296191625.74000001</v>
      </c>
      <c r="G294" s="60">
        <v>0</v>
      </c>
      <c r="H294" s="60">
        <v>0</v>
      </c>
      <c r="I294" s="61">
        <v>296191625.74000001</v>
      </c>
      <c r="J294" s="60" t="s">
        <v>3925</v>
      </c>
      <c r="K294" s="82">
        <f t="shared" si="4"/>
        <v>296191625.74000001</v>
      </c>
    </row>
    <row r="295" spans="1:11" hidden="1">
      <c r="A295" s="60" t="s">
        <v>4591</v>
      </c>
      <c r="B295" s="626" t="s">
        <v>82</v>
      </c>
      <c r="C295" s="626">
        <v>1</v>
      </c>
      <c r="D295" s="60">
        <v>3832</v>
      </c>
      <c r="E295" s="60" t="s">
        <v>6295</v>
      </c>
      <c r="F295" s="61">
        <v>69556457.549999997</v>
      </c>
      <c r="G295" s="60">
        <v>0</v>
      </c>
      <c r="H295" s="60">
        <v>0</v>
      </c>
      <c r="I295" s="61">
        <v>69556457.549999997</v>
      </c>
      <c r="J295" s="60" t="s">
        <v>3925</v>
      </c>
      <c r="K295" s="82">
        <f t="shared" si="4"/>
        <v>69556457.549999997</v>
      </c>
    </row>
    <row r="296" spans="1:11" hidden="1">
      <c r="A296" s="60" t="s">
        <v>4592</v>
      </c>
      <c r="B296" s="626" t="s">
        <v>82</v>
      </c>
      <c r="C296" s="626">
        <v>1</v>
      </c>
      <c r="D296" s="60">
        <v>3833</v>
      </c>
      <c r="E296" s="60" t="s">
        <v>2259</v>
      </c>
      <c r="F296" s="61">
        <v>207568316.87</v>
      </c>
      <c r="G296" s="60">
        <v>0</v>
      </c>
      <c r="H296" s="60">
        <v>0</v>
      </c>
      <c r="I296" s="61">
        <v>207568316.87</v>
      </c>
      <c r="J296" s="60" t="s">
        <v>3925</v>
      </c>
      <c r="K296" s="82">
        <f t="shared" si="4"/>
        <v>207568316.87</v>
      </c>
    </row>
    <row r="297" spans="1:11" hidden="1">
      <c r="A297" s="60" t="s">
        <v>4593</v>
      </c>
      <c r="B297" s="626" t="s">
        <v>82</v>
      </c>
      <c r="C297" s="626">
        <v>1</v>
      </c>
      <c r="D297" s="60">
        <v>3995</v>
      </c>
      <c r="E297" s="60" t="s">
        <v>6296</v>
      </c>
      <c r="F297" s="61">
        <v>19066851.32</v>
      </c>
      <c r="G297" s="60">
        <v>0</v>
      </c>
      <c r="H297" s="60">
        <v>0</v>
      </c>
      <c r="I297" s="61">
        <v>19066851.32</v>
      </c>
      <c r="J297" s="60" t="s">
        <v>3925</v>
      </c>
      <c r="K297" s="82">
        <f t="shared" si="4"/>
        <v>19066851.32</v>
      </c>
    </row>
    <row r="298" spans="1:11" hidden="1">
      <c r="A298" s="60" t="s">
        <v>135</v>
      </c>
      <c r="B298" s="626" t="s">
        <v>77</v>
      </c>
      <c r="C298" s="626">
        <v>1</v>
      </c>
      <c r="D298" s="60">
        <v>360</v>
      </c>
      <c r="E298" s="60" t="s">
        <v>402</v>
      </c>
      <c r="F298" s="61">
        <v>33779775.240000002</v>
      </c>
      <c r="G298" s="61">
        <v>53171.69</v>
      </c>
      <c r="H298" s="60">
        <v>0</v>
      </c>
      <c r="I298" s="61">
        <v>33832946.93</v>
      </c>
      <c r="J298" s="60" t="s">
        <v>3925</v>
      </c>
      <c r="K298" s="82">
        <f t="shared" si="4"/>
        <v>33832946.93</v>
      </c>
    </row>
    <row r="299" spans="1:11" hidden="1">
      <c r="A299" s="60" t="s">
        <v>4594</v>
      </c>
      <c r="B299" s="626" t="s">
        <v>82</v>
      </c>
      <c r="C299" s="626">
        <v>1</v>
      </c>
      <c r="D299" s="60">
        <v>361</v>
      </c>
      <c r="E299" s="60" t="s">
        <v>732</v>
      </c>
      <c r="F299" s="61">
        <v>3470577.11</v>
      </c>
      <c r="G299" s="60">
        <v>0</v>
      </c>
      <c r="H299" s="60">
        <v>0</v>
      </c>
      <c r="I299" s="61">
        <v>3470577.11</v>
      </c>
      <c r="J299" s="60" t="s">
        <v>3925</v>
      </c>
      <c r="K299" s="82">
        <f t="shared" si="4"/>
        <v>3470577.11</v>
      </c>
    </row>
    <row r="300" spans="1:11" hidden="1">
      <c r="A300" s="60" t="s">
        <v>4595</v>
      </c>
      <c r="B300" s="626" t="s">
        <v>82</v>
      </c>
      <c r="C300" s="626">
        <v>1</v>
      </c>
      <c r="D300" s="60">
        <v>362</v>
      </c>
      <c r="E300" s="60" t="s">
        <v>733</v>
      </c>
      <c r="F300" s="61">
        <v>6104094.6299999999</v>
      </c>
      <c r="G300" s="60">
        <v>0</v>
      </c>
      <c r="H300" s="60">
        <v>0</v>
      </c>
      <c r="I300" s="61">
        <v>6104094.6299999999</v>
      </c>
      <c r="J300" s="60" t="s">
        <v>3925</v>
      </c>
      <c r="K300" s="82">
        <f t="shared" si="4"/>
        <v>6104094.6299999999</v>
      </c>
    </row>
    <row r="301" spans="1:11" hidden="1">
      <c r="A301" s="60" t="s">
        <v>4596</v>
      </c>
      <c r="B301" s="626" t="s">
        <v>82</v>
      </c>
      <c r="C301" s="626">
        <v>1</v>
      </c>
      <c r="D301" s="60">
        <v>363</v>
      </c>
      <c r="E301" s="60" t="s">
        <v>734</v>
      </c>
      <c r="F301" s="61">
        <v>16608694.380000001</v>
      </c>
      <c r="G301" s="61">
        <v>53171.69</v>
      </c>
      <c r="H301" s="60">
        <v>0</v>
      </c>
      <c r="I301" s="61">
        <v>16661866.07</v>
      </c>
      <c r="J301" s="60" t="s">
        <v>3925</v>
      </c>
      <c r="K301" s="82">
        <f t="shared" si="4"/>
        <v>16661866.07</v>
      </c>
    </row>
    <row r="302" spans="1:11" hidden="1">
      <c r="A302" s="60" t="s">
        <v>4597</v>
      </c>
      <c r="B302" s="626" t="s">
        <v>82</v>
      </c>
      <c r="C302" s="626">
        <v>1</v>
      </c>
      <c r="D302" s="60">
        <v>364</v>
      </c>
      <c r="E302" s="60" t="s">
        <v>735</v>
      </c>
      <c r="F302" s="61">
        <v>568149.26</v>
      </c>
      <c r="G302" s="60">
        <v>0</v>
      </c>
      <c r="H302" s="60">
        <v>0</v>
      </c>
      <c r="I302" s="61">
        <v>568149.26</v>
      </c>
      <c r="J302" s="60" t="s">
        <v>3925</v>
      </c>
      <c r="K302" s="82">
        <f t="shared" si="4"/>
        <v>568149.26</v>
      </c>
    </row>
    <row r="303" spans="1:11" hidden="1">
      <c r="A303" s="60" t="s">
        <v>4598</v>
      </c>
      <c r="B303" s="626" t="s">
        <v>82</v>
      </c>
      <c r="C303" s="626">
        <v>1</v>
      </c>
      <c r="D303" s="60">
        <v>365</v>
      </c>
      <c r="E303" s="60" t="s">
        <v>6297</v>
      </c>
      <c r="F303" s="61">
        <v>309659.94</v>
      </c>
      <c r="G303" s="60">
        <v>0</v>
      </c>
      <c r="H303" s="60">
        <v>0</v>
      </c>
      <c r="I303" s="61">
        <v>309659.94</v>
      </c>
      <c r="J303" s="60" t="s">
        <v>3925</v>
      </c>
      <c r="K303" s="82">
        <f t="shared" si="4"/>
        <v>309659.94</v>
      </c>
    </row>
    <row r="304" spans="1:11" hidden="1">
      <c r="A304" s="60" t="s">
        <v>4599</v>
      </c>
      <c r="B304" s="626" t="s">
        <v>82</v>
      </c>
      <c r="C304" s="626">
        <v>1</v>
      </c>
      <c r="D304" s="60">
        <v>1141</v>
      </c>
      <c r="E304" s="60" t="s">
        <v>736</v>
      </c>
      <c r="F304" s="61">
        <v>6718599.9199999999</v>
      </c>
      <c r="G304" s="60">
        <v>0</v>
      </c>
      <c r="H304" s="60">
        <v>0</v>
      </c>
      <c r="I304" s="61">
        <v>6718599.9199999999</v>
      </c>
      <c r="J304" s="60" t="s">
        <v>3925</v>
      </c>
      <c r="K304" s="82">
        <f t="shared" si="4"/>
        <v>6718599.9199999999</v>
      </c>
    </row>
    <row r="305" spans="1:11" hidden="1">
      <c r="A305" s="60" t="s">
        <v>142</v>
      </c>
      <c r="B305" s="626" t="s">
        <v>77</v>
      </c>
      <c r="C305" s="626">
        <v>1</v>
      </c>
      <c r="D305" s="60">
        <v>366</v>
      </c>
      <c r="E305" s="60" t="s">
        <v>2260</v>
      </c>
      <c r="F305" s="61">
        <v>49256777.729999997</v>
      </c>
      <c r="G305" s="60">
        <v>0.38</v>
      </c>
      <c r="H305" s="61">
        <v>1248403.3999999999</v>
      </c>
      <c r="I305" s="61">
        <v>50505180.75</v>
      </c>
      <c r="J305" s="60" t="s">
        <v>3923</v>
      </c>
      <c r="K305" s="82">
        <f t="shared" si="4"/>
        <v>-50505180.75</v>
      </c>
    </row>
    <row r="306" spans="1:11" hidden="1">
      <c r="A306" s="60" t="s">
        <v>4600</v>
      </c>
      <c r="B306" s="626" t="s">
        <v>82</v>
      </c>
      <c r="C306" s="626">
        <v>1</v>
      </c>
      <c r="D306" s="60">
        <v>367</v>
      </c>
      <c r="E306" s="60" t="s">
        <v>2261</v>
      </c>
      <c r="F306" s="61">
        <v>27673664.300000001</v>
      </c>
      <c r="G306" s="60">
        <v>0</v>
      </c>
      <c r="H306" s="61">
        <v>1008798.85</v>
      </c>
      <c r="I306" s="61">
        <v>28682463.149999999</v>
      </c>
      <c r="J306" s="60" t="s">
        <v>3923</v>
      </c>
      <c r="K306" s="82">
        <f t="shared" si="4"/>
        <v>-28682463.149999999</v>
      </c>
    </row>
    <row r="307" spans="1:11" hidden="1">
      <c r="A307" s="60" t="s">
        <v>4601</v>
      </c>
      <c r="B307" s="626" t="s">
        <v>82</v>
      </c>
      <c r="C307" s="626">
        <v>1</v>
      </c>
      <c r="D307" s="60">
        <v>368</v>
      </c>
      <c r="E307" s="60" t="s">
        <v>6298</v>
      </c>
      <c r="F307" s="61">
        <v>2373913.34</v>
      </c>
      <c r="G307" s="60">
        <v>0</v>
      </c>
      <c r="H307" s="61">
        <v>20598.09</v>
      </c>
      <c r="I307" s="61">
        <v>2394511.4300000002</v>
      </c>
      <c r="J307" s="60" t="s">
        <v>3923</v>
      </c>
      <c r="K307" s="82">
        <f t="shared" si="4"/>
        <v>-2394511.4300000002</v>
      </c>
    </row>
    <row r="308" spans="1:11" hidden="1">
      <c r="A308" s="60" t="s">
        <v>4602</v>
      </c>
      <c r="B308" s="626" t="s">
        <v>82</v>
      </c>
      <c r="C308" s="626">
        <v>1</v>
      </c>
      <c r="D308" s="60">
        <v>369</v>
      </c>
      <c r="E308" s="60" t="s">
        <v>6299</v>
      </c>
      <c r="F308" s="61">
        <v>4879330.5199999996</v>
      </c>
      <c r="G308" s="60">
        <v>0</v>
      </c>
      <c r="H308" s="61">
        <v>48777.56</v>
      </c>
      <c r="I308" s="61">
        <v>4928108.08</v>
      </c>
      <c r="J308" s="60" t="s">
        <v>3923</v>
      </c>
      <c r="K308" s="82">
        <f t="shared" si="4"/>
        <v>-4928108.08</v>
      </c>
    </row>
    <row r="309" spans="1:11" hidden="1">
      <c r="A309" s="60" t="s">
        <v>4603</v>
      </c>
      <c r="B309" s="626" t="s">
        <v>82</v>
      </c>
      <c r="C309" s="626">
        <v>1</v>
      </c>
      <c r="D309" s="60">
        <v>370</v>
      </c>
      <c r="E309" s="60" t="s">
        <v>6300</v>
      </c>
      <c r="F309" s="61">
        <v>9523716.4700000007</v>
      </c>
      <c r="G309" s="60">
        <v>0.38</v>
      </c>
      <c r="H309" s="61">
        <v>126376.1</v>
      </c>
      <c r="I309" s="61">
        <v>9650092.1899999995</v>
      </c>
      <c r="J309" s="60" t="s">
        <v>3923</v>
      </c>
      <c r="K309" s="82">
        <f t="shared" si="4"/>
        <v>-9650092.1899999995</v>
      </c>
    </row>
    <row r="310" spans="1:11" hidden="1">
      <c r="A310" s="60" t="s">
        <v>4604</v>
      </c>
      <c r="B310" s="626" t="s">
        <v>82</v>
      </c>
      <c r="C310" s="626">
        <v>1</v>
      </c>
      <c r="D310" s="60">
        <v>371</v>
      </c>
      <c r="E310" s="60" t="s">
        <v>2262</v>
      </c>
      <c r="F310" s="61">
        <v>505326.48</v>
      </c>
      <c r="G310" s="60">
        <v>0</v>
      </c>
      <c r="H310" s="61">
        <v>6486.11</v>
      </c>
      <c r="I310" s="61">
        <v>511812.59</v>
      </c>
      <c r="J310" s="60" t="s">
        <v>3923</v>
      </c>
      <c r="K310" s="82">
        <f t="shared" si="4"/>
        <v>-511812.59</v>
      </c>
    </row>
    <row r="311" spans="1:11" hidden="1">
      <c r="A311" s="60" t="s">
        <v>4605</v>
      </c>
      <c r="B311" s="626" t="s">
        <v>82</v>
      </c>
      <c r="C311" s="626">
        <v>1</v>
      </c>
      <c r="D311" s="60">
        <v>372</v>
      </c>
      <c r="E311" s="60" t="s">
        <v>6301</v>
      </c>
      <c r="F311" s="61">
        <v>309659.94</v>
      </c>
      <c r="G311" s="60">
        <v>0</v>
      </c>
      <c r="H311" s="60">
        <v>0</v>
      </c>
      <c r="I311" s="61">
        <v>309659.94</v>
      </c>
      <c r="J311" s="60" t="s">
        <v>3923</v>
      </c>
      <c r="K311" s="82">
        <f t="shared" si="4"/>
        <v>-309659.94</v>
      </c>
    </row>
    <row r="312" spans="1:11" hidden="1">
      <c r="A312" s="60" t="s">
        <v>4606</v>
      </c>
      <c r="B312" s="626" t="s">
        <v>82</v>
      </c>
      <c r="C312" s="626">
        <v>1</v>
      </c>
      <c r="D312" s="60">
        <v>1166</v>
      </c>
      <c r="E312" s="60" t="s">
        <v>6302</v>
      </c>
      <c r="F312" s="61">
        <v>3991166.68</v>
      </c>
      <c r="G312" s="60">
        <v>0</v>
      </c>
      <c r="H312" s="61">
        <v>37366.69</v>
      </c>
      <c r="I312" s="61">
        <v>4028533.37</v>
      </c>
      <c r="J312" s="60" t="s">
        <v>3923</v>
      </c>
      <c r="K312" s="82">
        <f t="shared" si="4"/>
        <v>-4028533.37</v>
      </c>
    </row>
    <row r="313" spans="1:11" hidden="1">
      <c r="A313" s="60" t="s">
        <v>150</v>
      </c>
      <c r="B313" s="626" t="s">
        <v>77</v>
      </c>
      <c r="C313" s="626">
        <v>1</v>
      </c>
      <c r="D313" s="60">
        <v>373</v>
      </c>
      <c r="E313" s="60" t="s">
        <v>6303</v>
      </c>
      <c r="F313" s="60">
        <v>0</v>
      </c>
      <c r="G313" s="60">
        <v>0</v>
      </c>
      <c r="H313" s="60">
        <v>0</v>
      </c>
      <c r="I313" s="60">
        <v>0</v>
      </c>
      <c r="K313" s="82">
        <f t="shared" si="4"/>
        <v>0</v>
      </c>
    </row>
    <row r="314" spans="1:11" hidden="1">
      <c r="A314" s="60" t="s">
        <v>4607</v>
      </c>
      <c r="B314" s="626" t="s">
        <v>82</v>
      </c>
      <c r="C314" s="626">
        <v>1</v>
      </c>
      <c r="D314" s="60">
        <v>374</v>
      </c>
      <c r="E314" s="60" t="s">
        <v>2263</v>
      </c>
      <c r="F314" s="61">
        <v>148243.54</v>
      </c>
      <c r="G314" s="60">
        <v>0</v>
      </c>
      <c r="H314" s="60">
        <v>0</v>
      </c>
      <c r="I314" s="61">
        <v>148243.54</v>
      </c>
      <c r="J314" s="60" t="s">
        <v>3925</v>
      </c>
      <c r="K314" s="82">
        <f t="shared" si="4"/>
        <v>148243.54</v>
      </c>
    </row>
    <row r="315" spans="1:11" hidden="1">
      <c r="A315" s="60" t="s">
        <v>4608</v>
      </c>
      <c r="B315" s="626" t="s">
        <v>82</v>
      </c>
      <c r="C315" s="626">
        <v>1</v>
      </c>
      <c r="D315" s="60">
        <v>375</v>
      </c>
      <c r="E315" s="60" t="s">
        <v>2264</v>
      </c>
      <c r="F315" s="61">
        <v>148243.54</v>
      </c>
      <c r="G315" s="60">
        <v>0</v>
      </c>
      <c r="H315" s="60">
        <v>0</v>
      </c>
      <c r="I315" s="61">
        <v>148243.54</v>
      </c>
      <c r="J315" s="60" t="s">
        <v>3923</v>
      </c>
      <c r="K315" s="82">
        <f t="shared" si="4"/>
        <v>-148243.54</v>
      </c>
    </row>
    <row r="316" spans="1:11" hidden="1">
      <c r="A316" s="60" t="s">
        <v>153</v>
      </c>
      <c r="B316" s="626" t="s">
        <v>77</v>
      </c>
      <c r="C316" s="626">
        <v>1</v>
      </c>
      <c r="D316" s="60">
        <v>376</v>
      </c>
      <c r="E316" s="60" t="s">
        <v>403</v>
      </c>
      <c r="F316" s="61">
        <v>252577.5</v>
      </c>
      <c r="G316" s="60">
        <v>0</v>
      </c>
      <c r="H316" s="60">
        <v>0</v>
      </c>
      <c r="I316" s="61">
        <v>252577.5</v>
      </c>
      <c r="J316" s="60" t="s">
        <v>3925</v>
      </c>
      <c r="K316" s="82">
        <f t="shared" si="4"/>
        <v>252577.5</v>
      </c>
    </row>
    <row r="317" spans="1:11" hidden="1">
      <c r="A317" s="60" t="s">
        <v>4609</v>
      </c>
      <c r="B317" s="626" t="s">
        <v>77</v>
      </c>
      <c r="C317" s="626">
        <v>1</v>
      </c>
      <c r="D317" s="60">
        <v>377</v>
      </c>
      <c r="E317" s="60" t="s">
        <v>2265</v>
      </c>
      <c r="F317" s="61">
        <v>252577.5</v>
      </c>
      <c r="G317" s="60">
        <v>0</v>
      </c>
      <c r="H317" s="60">
        <v>0</v>
      </c>
      <c r="I317" s="61">
        <v>252577.5</v>
      </c>
      <c r="J317" s="60" t="s">
        <v>3925</v>
      </c>
      <c r="K317" s="82">
        <f t="shared" si="4"/>
        <v>252577.5</v>
      </c>
    </row>
    <row r="318" spans="1:11" hidden="1">
      <c r="A318" s="60" t="s">
        <v>4610</v>
      </c>
      <c r="B318" s="626" t="s">
        <v>82</v>
      </c>
      <c r="C318" s="626">
        <v>1</v>
      </c>
      <c r="D318" s="60">
        <v>378</v>
      </c>
      <c r="E318" s="60" t="s">
        <v>2266</v>
      </c>
      <c r="F318" s="61">
        <v>252577.5</v>
      </c>
      <c r="G318" s="60">
        <v>0</v>
      </c>
      <c r="H318" s="60">
        <v>0</v>
      </c>
      <c r="I318" s="61">
        <v>252577.5</v>
      </c>
      <c r="J318" s="60" t="s">
        <v>3925</v>
      </c>
      <c r="K318" s="82">
        <f t="shared" si="4"/>
        <v>252577.5</v>
      </c>
    </row>
    <row r="319" spans="1:11" hidden="1">
      <c r="A319" s="60" t="s">
        <v>155</v>
      </c>
      <c r="B319" s="626" t="s">
        <v>77</v>
      </c>
      <c r="C319" s="626">
        <v>1</v>
      </c>
      <c r="D319" s="60">
        <v>379</v>
      </c>
      <c r="E319" s="60" t="s">
        <v>2267</v>
      </c>
      <c r="F319" s="61">
        <v>321901008.68000001</v>
      </c>
      <c r="G319" s="61">
        <v>924996.8</v>
      </c>
      <c r="H319" s="60">
        <v>0</v>
      </c>
      <c r="I319" s="61">
        <v>322826005.48000002</v>
      </c>
      <c r="J319" s="60" t="s">
        <v>3925</v>
      </c>
      <c r="K319" s="82">
        <f t="shared" si="4"/>
        <v>322826005.48000002</v>
      </c>
    </row>
    <row r="320" spans="1:11" hidden="1">
      <c r="A320" s="60" t="s">
        <v>4611</v>
      </c>
      <c r="B320" s="626" t="s">
        <v>77</v>
      </c>
      <c r="C320" s="626">
        <v>1</v>
      </c>
      <c r="D320" s="60">
        <v>380</v>
      </c>
      <c r="E320" s="60" t="s">
        <v>2268</v>
      </c>
      <c r="F320" s="61">
        <v>231195492.68000001</v>
      </c>
      <c r="G320" s="61">
        <v>924996.8</v>
      </c>
      <c r="H320" s="60">
        <v>0</v>
      </c>
      <c r="I320" s="61">
        <v>232120489.47999999</v>
      </c>
      <c r="J320" s="60" t="s">
        <v>3925</v>
      </c>
      <c r="K320" s="82">
        <f t="shared" si="4"/>
        <v>232120489.47999999</v>
      </c>
    </row>
    <row r="321" spans="1:11" hidden="1">
      <c r="A321" s="60" t="s">
        <v>4614</v>
      </c>
      <c r="B321" s="626" t="s">
        <v>82</v>
      </c>
      <c r="C321" s="626">
        <v>1</v>
      </c>
      <c r="D321" s="60">
        <v>383</v>
      </c>
      <c r="E321" s="60" t="s">
        <v>6304</v>
      </c>
      <c r="F321" s="61">
        <v>1665682.75</v>
      </c>
      <c r="G321" s="60">
        <v>0</v>
      </c>
      <c r="H321" s="60">
        <v>0</v>
      </c>
      <c r="I321" s="61">
        <v>1665682.75</v>
      </c>
      <c r="J321" s="60" t="s">
        <v>3925</v>
      </c>
      <c r="K321" s="82">
        <f t="shared" si="4"/>
        <v>1665682.75</v>
      </c>
    </row>
    <row r="322" spans="1:11" hidden="1">
      <c r="A322" s="60" t="s">
        <v>4616</v>
      </c>
      <c r="B322" s="626" t="s">
        <v>82</v>
      </c>
      <c r="C322" s="626">
        <v>1</v>
      </c>
      <c r="D322" s="60">
        <v>386</v>
      </c>
      <c r="E322" s="60" t="s">
        <v>2270</v>
      </c>
      <c r="F322" s="61">
        <v>94494.17</v>
      </c>
      <c r="G322" s="60">
        <v>0</v>
      </c>
      <c r="H322" s="60">
        <v>0</v>
      </c>
      <c r="I322" s="61">
        <v>94494.17</v>
      </c>
      <c r="J322" s="60" t="s">
        <v>3925</v>
      </c>
      <c r="K322" s="82">
        <f t="shared" si="4"/>
        <v>94494.17</v>
      </c>
    </row>
    <row r="323" spans="1:11" hidden="1">
      <c r="A323" s="60" t="s">
        <v>4617</v>
      </c>
      <c r="B323" s="626" t="s">
        <v>82</v>
      </c>
      <c r="C323" s="626">
        <v>1</v>
      </c>
      <c r="D323" s="60">
        <v>387</v>
      </c>
      <c r="E323" s="60" t="s">
        <v>2271</v>
      </c>
      <c r="F323" s="61">
        <v>132124.51</v>
      </c>
      <c r="G323" s="60">
        <v>0</v>
      </c>
      <c r="H323" s="60">
        <v>0</v>
      </c>
      <c r="I323" s="61">
        <v>132124.51</v>
      </c>
      <c r="J323" s="60" t="s">
        <v>3925</v>
      </c>
      <c r="K323" s="82">
        <f t="shared" si="4"/>
        <v>132124.51</v>
      </c>
    </row>
    <row r="324" spans="1:11" hidden="1">
      <c r="A324" s="60" t="s">
        <v>4618</v>
      </c>
      <c r="B324" s="626" t="s">
        <v>82</v>
      </c>
      <c r="C324" s="626">
        <v>1</v>
      </c>
      <c r="D324" s="60">
        <v>388</v>
      </c>
      <c r="E324" s="60" t="s">
        <v>2272</v>
      </c>
      <c r="F324" s="61">
        <v>1608848.46</v>
      </c>
      <c r="G324" s="60">
        <v>0</v>
      </c>
      <c r="H324" s="60">
        <v>0</v>
      </c>
      <c r="I324" s="61">
        <v>1608848.46</v>
      </c>
      <c r="J324" s="60" t="s">
        <v>3925</v>
      </c>
      <c r="K324" s="82">
        <f t="shared" si="4"/>
        <v>1608848.46</v>
      </c>
    </row>
    <row r="325" spans="1:11" hidden="1">
      <c r="A325" s="60" t="s">
        <v>4619</v>
      </c>
      <c r="B325" s="626" t="s">
        <v>82</v>
      </c>
      <c r="C325" s="626">
        <v>1</v>
      </c>
      <c r="D325" s="60">
        <v>389</v>
      </c>
      <c r="E325" s="60" t="s">
        <v>2273</v>
      </c>
      <c r="F325" s="61">
        <v>40443.919999999998</v>
      </c>
      <c r="G325" s="60">
        <v>0</v>
      </c>
      <c r="H325" s="60">
        <v>0</v>
      </c>
      <c r="I325" s="61">
        <v>40443.919999999998</v>
      </c>
      <c r="J325" s="60" t="s">
        <v>3925</v>
      </c>
      <c r="K325" s="82">
        <f t="shared" si="4"/>
        <v>40443.919999999998</v>
      </c>
    </row>
    <row r="326" spans="1:11" hidden="1">
      <c r="A326" s="60" t="s">
        <v>4620</v>
      </c>
      <c r="B326" s="626" t="s">
        <v>82</v>
      </c>
      <c r="C326" s="626">
        <v>1</v>
      </c>
      <c r="D326" s="60">
        <v>1153</v>
      </c>
      <c r="E326" s="60" t="s">
        <v>2274</v>
      </c>
      <c r="F326" s="61">
        <v>600777.4</v>
      </c>
      <c r="G326" s="60">
        <v>0</v>
      </c>
      <c r="H326" s="60">
        <v>0</v>
      </c>
      <c r="I326" s="61">
        <v>600777.4</v>
      </c>
      <c r="J326" s="60" t="s">
        <v>3925</v>
      </c>
      <c r="K326" s="82">
        <f t="shared" ref="K326:K389" si="5">IF(J326="D",I326,-I326)</f>
        <v>600777.4</v>
      </c>
    </row>
    <row r="327" spans="1:11" hidden="1">
      <c r="A327" s="60" t="s">
        <v>4621</v>
      </c>
      <c r="B327" s="626" t="s">
        <v>82</v>
      </c>
      <c r="C327" s="626">
        <v>1</v>
      </c>
      <c r="D327" s="60">
        <v>1227</v>
      </c>
      <c r="E327" s="60" t="s">
        <v>6305</v>
      </c>
      <c r="F327" s="61">
        <v>11051167.33</v>
      </c>
      <c r="G327" s="60">
        <v>0</v>
      </c>
      <c r="H327" s="60">
        <v>0</v>
      </c>
      <c r="I327" s="61">
        <v>11051167.33</v>
      </c>
      <c r="J327" s="60" t="s">
        <v>3925</v>
      </c>
      <c r="K327" s="82">
        <f t="shared" si="5"/>
        <v>11051167.33</v>
      </c>
    </row>
    <row r="328" spans="1:11" hidden="1">
      <c r="A328" s="60" t="s">
        <v>4622</v>
      </c>
      <c r="B328" s="626" t="s">
        <v>82</v>
      </c>
      <c r="C328" s="626">
        <v>1</v>
      </c>
      <c r="D328" s="60">
        <v>1577</v>
      </c>
      <c r="E328" s="60" t="s">
        <v>2275</v>
      </c>
      <c r="F328" s="61">
        <v>213422.75</v>
      </c>
      <c r="G328" s="60">
        <v>0</v>
      </c>
      <c r="H328" s="60">
        <v>0</v>
      </c>
      <c r="I328" s="61">
        <v>213422.75</v>
      </c>
      <c r="J328" s="60" t="s">
        <v>3925</v>
      </c>
      <c r="K328" s="82">
        <f t="shared" si="5"/>
        <v>213422.75</v>
      </c>
    </row>
    <row r="329" spans="1:11" hidden="1">
      <c r="A329" s="60" t="s">
        <v>4623</v>
      </c>
      <c r="B329" s="626" t="s">
        <v>82</v>
      </c>
      <c r="C329" s="626">
        <v>1</v>
      </c>
      <c r="D329" s="60">
        <v>1610</v>
      </c>
      <c r="E329" s="60" t="s">
        <v>2276</v>
      </c>
      <c r="F329" s="61">
        <v>4774203.0599999996</v>
      </c>
      <c r="G329" s="60">
        <v>0</v>
      </c>
      <c r="H329" s="60">
        <v>0</v>
      </c>
      <c r="I329" s="61">
        <v>4774203.0599999996</v>
      </c>
      <c r="J329" s="60" t="s">
        <v>3925</v>
      </c>
      <c r="K329" s="82">
        <f t="shared" si="5"/>
        <v>4774203.0599999996</v>
      </c>
    </row>
    <row r="330" spans="1:11" hidden="1">
      <c r="A330" s="60" t="s">
        <v>4624</v>
      </c>
      <c r="B330" s="626" t="s">
        <v>82</v>
      </c>
      <c r="C330" s="626">
        <v>1</v>
      </c>
      <c r="D330" s="60">
        <v>1611</v>
      </c>
      <c r="E330" s="60" t="s">
        <v>2277</v>
      </c>
      <c r="F330" s="61">
        <v>28279010.84</v>
      </c>
      <c r="G330" s="60">
        <v>0</v>
      </c>
      <c r="H330" s="60">
        <v>0</v>
      </c>
      <c r="I330" s="61">
        <v>28279010.84</v>
      </c>
      <c r="J330" s="60" t="s">
        <v>3925</v>
      </c>
      <c r="K330" s="82">
        <f t="shared" si="5"/>
        <v>28279010.84</v>
      </c>
    </row>
    <row r="331" spans="1:11" hidden="1">
      <c r="A331" s="60" t="s">
        <v>4625</v>
      </c>
      <c r="B331" s="626" t="s">
        <v>82</v>
      </c>
      <c r="C331" s="626">
        <v>1</v>
      </c>
      <c r="D331" s="60">
        <v>1612</v>
      </c>
      <c r="E331" s="60" t="s">
        <v>6306</v>
      </c>
      <c r="F331" s="61">
        <v>2994216.62</v>
      </c>
      <c r="G331" s="60">
        <v>0</v>
      </c>
      <c r="H331" s="60">
        <v>0</v>
      </c>
      <c r="I331" s="61">
        <v>2994216.62</v>
      </c>
      <c r="J331" s="60" t="s">
        <v>3925</v>
      </c>
      <c r="K331" s="82">
        <f t="shared" si="5"/>
        <v>2994216.62</v>
      </c>
    </row>
    <row r="332" spans="1:11" hidden="1">
      <c r="A332" s="60" t="s">
        <v>4626</v>
      </c>
      <c r="B332" s="626" t="s">
        <v>82</v>
      </c>
      <c r="C332" s="626">
        <v>1</v>
      </c>
      <c r="D332" s="60">
        <v>1626</v>
      </c>
      <c r="E332" s="60" t="s">
        <v>6307</v>
      </c>
      <c r="F332" s="61">
        <v>564875.94999999995</v>
      </c>
      <c r="G332" s="60">
        <v>0</v>
      </c>
      <c r="H332" s="60">
        <v>0</v>
      </c>
      <c r="I332" s="61">
        <v>564875.94999999995</v>
      </c>
      <c r="J332" s="60" t="s">
        <v>3925</v>
      </c>
      <c r="K332" s="82">
        <f t="shared" si="5"/>
        <v>564875.94999999995</v>
      </c>
    </row>
    <row r="333" spans="1:11" hidden="1">
      <c r="A333" s="60" t="s">
        <v>4627</v>
      </c>
      <c r="B333" s="626" t="s">
        <v>82</v>
      </c>
      <c r="C333" s="626">
        <v>1</v>
      </c>
      <c r="D333" s="60">
        <v>1627</v>
      </c>
      <c r="E333" s="60" t="s">
        <v>6308</v>
      </c>
      <c r="F333" s="61">
        <v>296388.24</v>
      </c>
      <c r="G333" s="60">
        <v>0</v>
      </c>
      <c r="H333" s="60">
        <v>0</v>
      </c>
      <c r="I333" s="61">
        <v>296388.24</v>
      </c>
      <c r="J333" s="60" t="s">
        <v>3925</v>
      </c>
      <c r="K333" s="82">
        <f t="shared" si="5"/>
        <v>296388.24</v>
      </c>
    </row>
    <row r="334" spans="1:11" hidden="1">
      <c r="A334" s="60" t="s">
        <v>4628</v>
      </c>
      <c r="B334" s="626" t="s">
        <v>82</v>
      </c>
      <c r="C334" s="626">
        <v>1</v>
      </c>
      <c r="D334" s="60">
        <v>1668</v>
      </c>
      <c r="E334" s="60" t="s">
        <v>6309</v>
      </c>
      <c r="F334" s="61">
        <v>283357.05</v>
      </c>
      <c r="G334" s="60">
        <v>0</v>
      </c>
      <c r="H334" s="60">
        <v>0</v>
      </c>
      <c r="I334" s="61">
        <v>283357.05</v>
      </c>
      <c r="J334" s="60" t="s">
        <v>3925</v>
      </c>
      <c r="K334" s="82">
        <f t="shared" si="5"/>
        <v>283357.05</v>
      </c>
    </row>
    <row r="335" spans="1:11" hidden="1">
      <c r="A335" s="60" t="s">
        <v>4629</v>
      </c>
      <c r="B335" s="626" t="s">
        <v>82</v>
      </c>
      <c r="C335" s="626">
        <v>1</v>
      </c>
      <c r="D335" s="60">
        <v>1680</v>
      </c>
      <c r="E335" s="60" t="s">
        <v>2278</v>
      </c>
      <c r="F335" s="61">
        <v>2244114.52</v>
      </c>
      <c r="G335" s="60">
        <v>0</v>
      </c>
      <c r="H335" s="60">
        <v>0</v>
      </c>
      <c r="I335" s="61">
        <v>2244114.52</v>
      </c>
      <c r="J335" s="60" t="s">
        <v>3925</v>
      </c>
      <c r="K335" s="82">
        <f t="shared" si="5"/>
        <v>2244114.52</v>
      </c>
    </row>
    <row r="336" spans="1:11" hidden="1">
      <c r="A336" s="60" t="s">
        <v>4630</v>
      </c>
      <c r="B336" s="626" t="s">
        <v>82</v>
      </c>
      <c r="C336" s="626">
        <v>1</v>
      </c>
      <c r="D336" s="60">
        <v>1688</v>
      </c>
      <c r="E336" s="60" t="s">
        <v>2279</v>
      </c>
      <c r="F336" s="61">
        <v>3022822.74</v>
      </c>
      <c r="G336" s="60">
        <v>0</v>
      </c>
      <c r="H336" s="60">
        <v>0</v>
      </c>
      <c r="I336" s="61">
        <v>3022822.74</v>
      </c>
      <c r="J336" s="60" t="s">
        <v>3925</v>
      </c>
      <c r="K336" s="82">
        <f t="shared" si="5"/>
        <v>3022822.74</v>
      </c>
    </row>
    <row r="337" spans="1:11" hidden="1">
      <c r="A337" s="60" t="s">
        <v>4631</v>
      </c>
      <c r="B337" s="626" t="s">
        <v>82</v>
      </c>
      <c r="C337" s="626">
        <v>1</v>
      </c>
      <c r="D337" s="60">
        <v>1696</v>
      </c>
      <c r="E337" s="60" t="s">
        <v>2280</v>
      </c>
      <c r="F337" s="61">
        <v>417118.29</v>
      </c>
      <c r="G337" s="60">
        <v>0</v>
      </c>
      <c r="H337" s="60">
        <v>0</v>
      </c>
      <c r="I337" s="61">
        <v>417118.29</v>
      </c>
      <c r="J337" s="60" t="s">
        <v>3925</v>
      </c>
      <c r="K337" s="82">
        <f t="shared" si="5"/>
        <v>417118.29</v>
      </c>
    </row>
    <row r="338" spans="1:11" hidden="1">
      <c r="A338" s="60" t="s">
        <v>4632</v>
      </c>
      <c r="B338" s="626" t="s">
        <v>82</v>
      </c>
      <c r="C338" s="626">
        <v>1</v>
      </c>
      <c r="D338" s="60">
        <v>1750</v>
      </c>
      <c r="E338" s="60" t="s">
        <v>6310</v>
      </c>
      <c r="F338" s="61">
        <v>10896142.48</v>
      </c>
      <c r="G338" s="60">
        <v>0</v>
      </c>
      <c r="H338" s="60">
        <v>0</v>
      </c>
      <c r="I338" s="61">
        <v>10896142.48</v>
      </c>
      <c r="J338" s="60" t="s">
        <v>3925</v>
      </c>
      <c r="K338" s="82">
        <f t="shared" si="5"/>
        <v>10896142.48</v>
      </c>
    </row>
    <row r="339" spans="1:11" hidden="1">
      <c r="A339" s="60" t="s">
        <v>4633</v>
      </c>
      <c r="B339" s="626" t="s">
        <v>82</v>
      </c>
      <c r="C339" s="626">
        <v>1</v>
      </c>
      <c r="D339" s="60">
        <v>1794</v>
      </c>
      <c r="E339" s="60" t="s">
        <v>2281</v>
      </c>
      <c r="F339" s="61">
        <v>99894.54</v>
      </c>
      <c r="G339" s="60">
        <v>0</v>
      </c>
      <c r="H339" s="60">
        <v>0</v>
      </c>
      <c r="I339" s="61">
        <v>99894.54</v>
      </c>
      <c r="J339" s="60" t="s">
        <v>3925</v>
      </c>
      <c r="K339" s="82">
        <f t="shared" si="5"/>
        <v>99894.54</v>
      </c>
    </row>
    <row r="340" spans="1:11" hidden="1">
      <c r="A340" s="60" t="s">
        <v>4634</v>
      </c>
      <c r="B340" s="626" t="s">
        <v>82</v>
      </c>
      <c r="C340" s="626">
        <v>1</v>
      </c>
      <c r="D340" s="60">
        <v>1826</v>
      </c>
      <c r="E340" s="60" t="s">
        <v>2282</v>
      </c>
      <c r="F340" s="61">
        <v>5541842.7599999998</v>
      </c>
      <c r="G340" s="60">
        <v>0</v>
      </c>
      <c r="H340" s="60">
        <v>0</v>
      </c>
      <c r="I340" s="61">
        <v>5541842.7599999998</v>
      </c>
      <c r="J340" s="60" t="s">
        <v>3925</v>
      </c>
      <c r="K340" s="82">
        <f t="shared" si="5"/>
        <v>5541842.7599999998</v>
      </c>
    </row>
    <row r="341" spans="1:11" hidden="1">
      <c r="A341" s="60" t="s">
        <v>4635</v>
      </c>
      <c r="B341" s="626" t="s">
        <v>82</v>
      </c>
      <c r="C341" s="626">
        <v>1</v>
      </c>
      <c r="D341" s="60">
        <v>1829</v>
      </c>
      <c r="E341" s="60" t="s">
        <v>6311</v>
      </c>
      <c r="F341" s="61">
        <v>1476159.75</v>
      </c>
      <c r="G341" s="60">
        <v>0</v>
      </c>
      <c r="H341" s="60">
        <v>0</v>
      </c>
      <c r="I341" s="61">
        <v>1476159.75</v>
      </c>
      <c r="J341" s="60" t="s">
        <v>3925</v>
      </c>
      <c r="K341" s="82">
        <f t="shared" si="5"/>
        <v>1476159.75</v>
      </c>
    </row>
    <row r="342" spans="1:11" hidden="1">
      <c r="A342" s="60" t="s">
        <v>4636</v>
      </c>
      <c r="B342" s="626" t="s">
        <v>82</v>
      </c>
      <c r="C342" s="626">
        <v>1</v>
      </c>
      <c r="D342" s="60">
        <v>1867</v>
      </c>
      <c r="E342" s="60" t="s">
        <v>2283</v>
      </c>
      <c r="F342" s="61">
        <v>1616585.5</v>
      </c>
      <c r="G342" s="60">
        <v>0</v>
      </c>
      <c r="H342" s="60">
        <v>0</v>
      </c>
      <c r="I342" s="61">
        <v>1616585.5</v>
      </c>
      <c r="J342" s="60" t="s">
        <v>3925</v>
      </c>
      <c r="K342" s="82">
        <f t="shared" si="5"/>
        <v>1616585.5</v>
      </c>
    </row>
    <row r="343" spans="1:11" hidden="1">
      <c r="A343" s="60" t="s">
        <v>4637</v>
      </c>
      <c r="B343" s="626" t="s">
        <v>82</v>
      </c>
      <c r="C343" s="626">
        <v>1</v>
      </c>
      <c r="D343" s="60">
        <v>1896</v>
      </c>
      <c r="E343" s="60" t="s">
        <v>2284</v>
      </c>
      <c r="F343" s="61">
        <v>6857529.0599999996</v>
      </c>
      <c r="G343" s="60">
        <v>0</v>
      </c>
      <c r="H343" s="60">
        <v>0</v>
      </c>
      <c r="I343" s="61">
        <v>6857529.0599999996</v>
      </c>
      <c r="J343" s="60" t="s">
        <v>3925</v>
      </c>
      <c r="K343" s="82">
        <f t="shared" si="5"/>
        <v>6857529.0599999996</v>
      </c>
    </row>
    <row r="344" spans="1:11" hidden="1">
      <c r="A344" s="60" t="s">
        <v>4638</v>
      </c>
      <c r="B344" s="626" t="s">
        <v>82</v>
      </c>
      <c r="C344" s="626">
        <v>1</v>
      </c>
      <c r="D344" s="60">
        <v>1917</v>
      </c>
      <c r="E344" s="60" t="s">
        <v>2285</v>
      </c>
      <c r="F344" s="61">
        <v>3026621.81</v>
      </c>
      <c r="G344" s="60">
        <v>0</v>
      </c>
      <c r="H344" s="60">
        <v>0</v>
      </c>
      <c r="I344" s="61">
        <v>3026621.81</v>
      </c>
      <c r="J344" s="60" t="s">
        <v>3925</v>
      </c>
      <c r="K344" s="82">
        <f t="shared" si="5"/>
        <v>3026621.81</v>
      </c>
    </row>
    <row r="345" spans="1:11" hidden="1">
      <c r="A345" s="60" t="s">
        <v>4639</v>
      </c>
      <c r="B345" s="626" t="s">
        <v>82</v>
      </c>
      <c r="C345" s="626">
        <v>1</v>
      </c>
      <c r="D345" s="60">
        <v>1918</v>
      </c>
      <c r="E345" s="60" t="s">
        <v>2286</v>
      </c>
      <c r="F345" s="61">
        <v>65279618.619999997</v>
      </c>
      <c r="G345" s="60">
        <v>0</v>
      </c>
      <c r="H345" s="60">
        <v>0</v>
      </c>
      <c r="I345" s="61">
        <v>65279618.619999997</v>
      </c>
      <c r="J345" s="60" t="s">
        <v>3925</v>
      </c>
      <c r="K345" s="82">
        <f t="shared" si="5"/>
        <v>65279618.619999997</v>
      </c>
    </row>
    <row r="346" spans="1:11" hidden="1">
      <c r="A346" s="60" t="s">
        <v>4640</v>
      </c>
      <c r="B346" s="626" t="s">
        <v>82</v>
      </c>
      <c r="C346" s="626">
        <v>1</v>
      </c>
      <c r="D346" s="60">
        <v>1920</v>
      </c>
      <c r="E346" s="60" t="s">
        <v>2287</v>
      </c>
      <c r="F346" s="61">
        <v>2059939.77</v>
      </c>
      <c r="G346" s="60">
        <v>0</v>
      </c>
      <c r="H346" s="60">
        <v>0</v>
      </c>
      <c r="I346" s="61">
        <v>2059939.77</v>
      </c>
      <c r="J346" s="60" t="s">
        <v>3925</v>
      </c>
      <c r="K346" s="82">
        <f t="shared" si="5"/>
        <v>2059939.77</v>
      </c>
    </row>
    <row r="347" spans="1:11" hidden="1">
      <c r="A347" s="60" t="s">
        <v>4641</v>
      </c>
      <c r="B347" s="626" t="s">
        <v>82</v>
      </c>
      <c r="C347" s="626">
        <v>1</v>
      </c>
      <c r="D347" s="60">
        <v>1924</v>
      </c>
      <c r="E347" s="60" t="s">
        <v>2288</v>
      </c>
      <c r="F347" s="61">
        <v>4724183.8</v>
      </c>
      <c r="G347" s="60">
        <v>0</v>
      </c>
      <c r="H347" s="60">
        <v>0</v>
      </c>
      <c r="I347" s="61">
        <v>4724183.8</v>
      </c>
      <c r="J347" s="60" t="s">
        <v>3925</v>
      </c>
      <c r="K347" s="82">
        <f t="shared" si="5"/>
        <v>4724183.8</v>
      </c>
    </row>
    <row r="348" spans="1:11" hidden="1">
      <c r="A348" s="60" t="s">
        <v>4642</v>
      </c>
      <c r="B348" s="626" t="s">
        <v>82</v>
      </c>
      <c r="C348" s="626">
        <v>1</v>
      </c>
      <c r="D348" s="60">
        <v>1925</v>
      </c>
      <c r="E348" s="60" t="s">
        <v>6312</v>
      </c>
      <c r="F348" s="61">
        <v>248749.95</v>
      </c>
      <c r="G348" s="60">
        <v>0</v>
      </c>
      <c r="H348" s="60">
        <v>0</v>
      </c>
      <c r="I348" s="61">
        <v>248749.95</v>
      </c>
      <c r="J348" s="60" t="s">
        <v>3925</v>
      </c>
      <c r="K348" s="82">
        <f t="shared" si="5"/>
        <v>248749.95</v>
      </c>
    </row>
    <row r="349" spans="1:11" hidden="1">
      <c r="A349" s="60" t="s">
        <v>4643</v>
      </c>
      <c r="B349" s="626" t="s">
        <v>82</v>
      </c>
      <c r="C349" s="626">
        <v>1</v>
      </c>
      <c r="D349" s="60">
        <v>1944</v>
      </c>
      <c r="E349" s="60" t="s">
        <v>2289</v>
      </c>
      <c r="F349" s="61">
        <v>511309.88</v>
      </c>
      <c r="G349" s="60">
        <v>0</v>
      </c>
      <c r="H349" s="60">
        <v>0</v>
      </c>
      <c r="I349" s="61">
        <v>511309.88</v>
      </c>
      <c r="J349" s="60" t="s">
        <v>3925</v>
      </c>
      <c r="K349" s="82">
        <f t="shared" si="5"/>
        <v>511309.88</v>
      </c>
    </row>
    <row r="350" spans="1:11" hidden="1">
      <c r="A350" s="60" t="s">
        <v>4644</v>
      </c>
      <c r="B350" s="626" t="s">
        <v>82</v>
      </c>
      <c r="C350" s="626">
        <v>1</v>
      </c>
      <c r="D350" s="60">
        <v>1948</v>
      </c>
      <c r="E350" s="60" t="s">
        <v>6313</v>
      </c>
      <c r="F350" s="61">
        <v>64663.93</v>
      </c>
      <c r="G350" s="60">
        <v>0</v>
      </c>
      <c r="H350" s="60">
        <v>0</v>
      </c>
      <c r="I350" s="61">
        <v>64663.93</v>
      </c>
      <c r="J350" s="60" t="s">
        <v>3925</v>
      </c>
      <c r="K350" s="82">
        <f t="shared" si="5"/>
        <v>64663.93</v>
      </c>
    </row>
    <row r="351" spans="1:11" hidden="1">
      <c r="A351" s="60" t="s">
        <v>4645</v>
      </c>
      <c r="B351" s="626" t="s">
        <v>82</v>
      </c>
      <c r="C351" s="626">
        <v>1</v>
      </c>
      <c r="D351" s="60">
        <v>1977</v>
      </c>
      <c r="E351" s="60" t="s">
        <v>2290</v>
      </c>
      <c r="F351" s="61">
        <v>403085.06</v>
      </c>
      <c r="G351" s="60">
        <v>0</v>
      </c>
      <c r="H351" s="60">
        <v>0</v>
      </c>
      <c r="I351" s="61">
        <v>403085.06</v>
      </c>
      <c r="J351" s="60" t="s">
        <v>3925</v>
      </c>
      <c r="K351" s="82">
        <f t="shared" si="5"/>
        <v>403085.06</v>
      </c>
    </row>
    <row r="352" spans="1:11" hidden="1">
      <c r="A352" s="60" t="s">
        <v>4646</v>
      </c>
      <c r="B352" s="626" t="s">
        <v>82</v>
      </c>
      <c r="C352" s="626">
        <v>1</v>
      </c>
      <c r="D352" s="60">
        <v>2023</v>
      </c>
      <c r="E352" s="60" t="s">
        <v>2291</v>
      </c>
      <c r="F352" s="61">
        <v>140156.95000000001</v>
      </c>
      <c r="G352" s="60">
        <v>0</v>
      </c>
      <c r="H352" s="60">
        <v>0</v>
      </c>
      <c r="I352" s="61">
        <v>140156.95000000001</v>
      </c>
      <c r="J352" s="60" t="s">
        <v>3925</v>
      </c>
      <c r="K352" s="82">
        <f t="shared" si="5"/>
        <v>140156.95000000001</v>
      </c>
    </row>
    <row r="353" spans="1:11" hidden="1">
      <c r="A353" s="60" t="s">
        <v>4647</v>
      </c>
      <c r="B353" s="626" t="s">
        <v>82</v>
      </c>
      <c r="C353" s="626">
        <v>1</v>
      </c>
      <c r="D353" s="60">
        <v>2190</v>
      </c>
      <c r="E353" s="60" t="s">
        <v>2292</v>
      </c>
      <c r="F353" s="61">
        <v>335001.3</v>
      </c>
      <c r="G353" s="60">
        <v>0</v>
      </c>
      <c r="H353" s="60">
        <v>0</v>
      </c>
      <c r="I353" s="61">
        <v>335001.3</v>
      </c>
      <c r="J353" s="60" t="s">
        <v>3925</v>
      </c>
      <c r="K353" s="82">
        <f t="shared" si="5"/>
        <v>335001.3</v>
      </c>
    </row>
    <row r="354" spans="1:11" hidden="1">
      <c r="A354" s="60" t="s">
        <v>4648</v>
      </c>
      <c r="B354" s="626" t="s">
        <v>82</v>
      </c>
      <c r="C354" s="626">
        <v>1</v>
      </c>
      <c r="D354" s="60">
        <v>2258</v>
      </c>
      <c r="E354" s="60" t="s">
        <v>2293</v>
      </c>
      <c r="F354" s="61">
        <v>850450.24</v>
      </c>
      <c r="G354" s="60">
        <v>0</v>
      </c>
      <c r="H354" s="60">
        <v>0</v>
      </c>
      <c r="I354" s="61">
        <v>850450.24</v>
      </c>
      <c r="J354" s="60" t="s">
        <v>3925</v>
      </c>
      <c r="K354" s="82">
        <f t="shared" si="5"/>
        <v>850450.24</v>
      </c>
    </row>
    <row r="355" spans="1:11" hidden="1">
      <c r="A355" s="60" t="s">
        <v>4649</v>
      </c>
      <c r="B355" s="626" t="s">
        <v>82</v>
      </c>
      <c r="C355" s="626">
        <v>1</v>
      </c>
      <c r="D355" s="60">
        <v>2260</v>
      </c>
      <c r="E355" s="60" t="s">
        <v>6314</v>
      </c>
      <c r="F355" s="61">
        <v>1614217.07</v>
      </c>
      <c r="G355" s="60">
        <v>0</v>
      </c>
      <c r="H355" s="60">
        <v>0</v>
      </c>
      <c r="I355" s="61">
        <v>1614217.07</v>
      </c>
      <c r="J355" s="60" t="s">
        <v>3925</v>
      </c>
      <c r="K355" s="82">
        <f t="shared" si="5"/>
        <v>1614217.07</v>
      </c>
    </row>
    <row r="356" spans="1:11" hidden="1">
      <c r="A356" s="60" t="s">
        <v>4650</v>
      </c>
      <c r="B356" s="626" t="s">
        <v>82</v>
      </c>
      <c r="C356" s="626">
        <v>1</v>
      </c>
      <c r="D356" s="60">
        <v>2305</v>
      </c>
      <c r="E356" s="60" t="s">
        <v>6315</v>
      </c>
      <c r="F356" s="61">
        <v>153374.81</v>
      </c>
      <c r="G356" s="60">
        <v>0</v>
      </c>
      <c r="H356" s="60">
        <v>0</v>
      </c>
      <c r="I356" s="61">
        <v>153374.81</v>
      </c>
      <c r="J356" s="60" t="s">
        <v>3925</v>
      </c>
      <c r="K356" s="82">
        <f t="shared" si="5"/>
        <v>153374.81</v>
      </c>
    </row>
    <row r="357" spans="1:11" hidden="1">
      <c r="A357" s="60" t="s">
        <v>4651</v>
      </c>
      <c r="B357" s="626" t="s">
        <v>82</v>
      </c>
      <c r="C357" s="626">
        <v>1</v>
      </c>
      <c r="D357" s="60">
        <v>2419</v>
      </c>
      <c r="E357" s="60" t="s">
        <v>2294</v>
      </c>
      <c r="F357" s="61">
        <v>2145436.33</v>
      </c>
      <c r="G357" s="60">
        <v>0</v>
      </c>
      <c r="H357" s="60">
        <v>0</v>
      </c>
      <c r="I357" s="61">
        <v>2145436.33</v>
      </c>
      <c r="J357" s="60" t="s">
        <v>3925</v>
      </c>
      <c r="K357" s="82">
        <f t="shared" si="5"/>
        <v>2145436.33</v>
      </c>
    </row>
    <row r="358" spans="1:11" hidden="1">
      <c r="A358" s="60" t="s">
        <v>4652</v>
      </c>
      <c r="B358" s="626" t="s">
        <v>82</v>
      </c>
      <c r="C358" s="626">
        <v>1</v>
      </c>
      <c r="D358" s="60">
        <v>2434</v>
      </c>
      <c r="E358" s="60" t="s">
        <v>2295</v>
      </c>
      <c r="F358" s="61">
        <v>1216045.3799999999</v>
      </c>
      <c r="G358" s="60">
        <v>0</v>
      </c>
      <c r="H358" s="60">
        <v>0</v>
      </c>
      <c r="I358" s="61">
        <v>1216045.3799999999</v>
      </c>
      <c r="J358" s="60" t="s">
        <v>3925</v>
      </c>
      <c r="K358" s="82">
        <f t="shared" si="5"/>
        <v>1216045.3799999999</v>
      </c>
    </row>
    <row r="359" spans="1:11" hidden="1">
      <c r="A359" s="60" t="s">
        <v>4653</v>
      </c>
      <c r="B359" s="626" t="s">
        <v>82</v>
      </c>
      <c r="C359" s="626">
        <v>1</v>
      </c>
      <c r="D359" s="60">
        <v>2440</v>
      </c>
      <c r="E359" s="60" t="s">
        <v>2296</v>
      </c>
      <c r="F359" s="61">
        <v>200078.64</v>
      </c>
      <c r="G359" s="60">
        <v>0</v>
      </c>
      <c r="H359" s="60">
        <v>0</v>
      </c>
      <c r="I359" s="61">
        <v>200078.64</v>
      </c>
      <c r="J359" s="60" t="s">
        <v>3925</v>
      </c>
      <c r="K359" s="82">
        <f t="shared" si="5"/>
        <v>200078.64</v>
      </c>
    </row>
    <row r="360" spans="1:11" hidden="1">
      <c r="A360" s="60" t="s">
        <v>4654</v>
      </c>
      <c r="B360" s="626" t="s">
        <v>82</v>
      </c>
      <c r="C360" s="626">
        <v>1</v>
      </c>
      <c r="D360" s="60">
        <v>2458</v>
      </c>
      <c r="E360" s="60" t="s">
        <v>6316</v>
      </c>
      <c r="F360" s="61">
        <v>18350894.59</v>
      </c>
      <c r="G360" s="60">
        <v>0</v>
      </c>
      <c r="H360" s="60">
        <v>0</v>
      </c>
      <c r="I360" s="61">
        <v>18350894.59</v>
      </c>
      <c r="J360" s="60" t="s">
        <v>3925</v>
      </c>
      <c r="K360" s="82">
        <f t="shared" si="5"/>
        <v>18350894.59</v>
      </c>
    </row>
    <row r="361" spans="1:11" hidden="1">
      <c r="A361" s="60" t="s">
        <v>4655</v>
      </c>
      <c r="B361" s="626" t="s">
        <v>82</v>
      </c>
      <c r="C361" s="626">
        <v>1</v>
      </c>
      <c r="D361" s="60">
        <v>2551</v>
      </c>
      <c r="E361" s="60" t="s">
        <v>6317</v>
      </c>
      <c r="F361" s="61">
        <v>155999.99</v>
      </c>
      <c r="G361" s="60">
        <v>0</v>
      </c>
      <c r="H361" s="60">
        <v>0</v>
      </c>
      <c r="I361" s="61">
        <v>155999.99</v>
      </c>
      <c r="J361" s="60" t="s">
        <v>3925</v>
      </c>
      <c r="K361" s="82">
        <f t="shared" si="5"/>
        <v>155999.99</v>
      </c>
    </row>
    <row r="362" spans="1:11" hidden="1">
      <c r="A362" s="60" t="s">
        <v>4656</v>
      </c>
      <c r="B362" s="626" t="s">
        <v>82</v>
      </c>
      <c r="C362" s="626">
        <v>1</v>
      </c>
      <c r="D362" s="60">
        <v>2568</v>
      </c>
      <c r="E362" s="60" t="s">
        <v>2297</v>
      </c>
      <c r="F362" s="61">
        <v>1583376.9</v>
      </c>
      <c r="G362" s="60">
        <v>0</v>
      </c>
      <c r="H362" s="60">
        <v>0</v>
      </c>
      <c r="I362" s="61">
        <v>1583376.9</v>
      </c>
      <c r="J362" s="60" t="s">
        <v>3925</v>
      </c>
      <c r="K362" s="82">
        <f t="shared" si="5"/>
        <v>1583376.9</v>
      </c>
    </row>
    <row r="363" spans="1:11" hidden="1">
      <c r="A363" s="60" t="s">
        <v>4657</v>
      </c>
      <c r="B363" s="626" t="s">
        <v>82</v>
      </c>
      <c r="C363" s="626">
        <v>1</v>
      </c>
      <c r="D363" s="60">
        <v>2577</v>
      </c>
      <c r="E363" s="60" t="s">
        <v>6318</v>
      </c>
      <c r="F363" s="61">
        <v>835531.49</v>
      </c>
      <c r="G363" s="60">
        <v>0</v>
      </c>
      <c r="H363" s="60">
        <v>0</v>
      </c>
      <c r="I363" s="61">
        <v>835531.49</v>
      </c>
      <c r="J363" s="60" t="s">
        <v>3925</v>
      </c>
      <c r="K363" s="82">
        <f t="shared" si="5"/>
        <v>835531.49</v>
      </c>
    </row>
    <row r="364" spans="1:11" hidden="1">
      <c r="A364" s="60" t="s">
        <v>4658</v>
      </c>
      <c r="B364" s="626" t="s">
        <v>82</v>
      </c>
      <c r="C364" s="626">
        <v>1</v>
      </c>
      <c r="D364" s="60">
        <v>2593</v>
      </c>
      <c r="E364" s="60" t="s">
        <v>2298</v>
      </c>
      <c r="F364" s="61">
        <v>83331.41</v>
      </c>
      <c r="G364" s="60">
        <v>0</v>
      </c>
      <c r="H364" s="60">
        <v>0</v>
      </c>
      <c r="I364" s="61">
        <v>83331.41</v>
      </c>
      <c r="J364" s="60" t="s">
        <v>3925</v>
      </c>
      <c r="K364" s="82">
        <f t="shared" si="5"/>
        <v>83331.41</v>
      </c>
    </row>
    <row r="365" spans="1:11" hidden="1">
      <c r="A365" s="60" t="s">
        <v>4659</v>
      </c>
      <c r="B365" s="626" t="s">
        <v>82</v>
      </c>
      <c r="C365" s="626">
        <v>1</v>
      </c>
      <c r="D365" s="60">
        <v>2619</v>
      </c>
      <c r="E365" s="60" t="s">
        <v>6319</v>
      </c>
      <c r="F365" s="61">
        <v>31968.02</v>
      </c>
      <c r="G365" s="60">
        <v>0</v>
      </c>
      <c r="H365" s="60">
        <v>0</v>
      </c>
      <c r="I365" s="61">
        <v>31968.02</v>
      </c>
      <c r="J365" s="60" t="s">
        <v>3925</v>
      </c>
      <c r="K365" s="82">
        <f t="shared" si="5"/>
        <v>31968.02</v>
      </c>
    </row>
    <row r="366" spans="1:11" hidden="1">
      <c r="A366" s="60" t="s">
        <v>4660</v>
      </c>
      <c r="B366" s="626" t="s">
        <v>82</v>
      </c>
      <c r="C366" s="626">
        <v>1</v>
      </c>
      <c r="D366" s="60">
        <v>2624</v>
      </c>
      <c r="E366" s="60" t="s">
        <v>2299</v>
      </c>
      <c r="F366" s="61">
        <v>13439082.289999999</v>
      </c>
      <c r="G366" s="60">
        <v>0</v>
      </c>
      <c r="H366" s="60">
        <v>0</v>
      </c>
      <c r="I366" s="61">
        <v>13439082.289999999</v>
      </c>
      <c r="J366" s="60" t="s">
        <v>3925</v>
      </c>
      <c r="K366" s="82">
        <f t="shared" si="5"/>
        <v>13439082.289999999</v>
      </c>
    </row>
    <row r="367" spans="1:11" hidden="1">
      <c r="A367" s="60" t="s">
        <v>4661</v>
      </c>
      <c r="B367" s="626" t="s">
        <v>82</v>
      </c>
      <c r="C367" s="626">
        <v>1</v>
      </c>
      <c r="D367" s="60">
        <v>2641</v>
      </c>
      <c r="E367" s="60" t="s">
        <v>6320</v>
      </c>
      <c r="F367" s="61">
        <v>381331.93</v>
      </c>
      <c r="G367" s="60">
        <v>0</v>
      </c>
      <c r="H367" s="60">
        <v>0</v>
      </c>
      <c r="I367" s="61">
        <v>381331.93</v>
      </c>
      <c r="J367" s="60" t="s">
        <v>3925</v>
      </c>
      <c r="K367" s="82">
        <f t="shared" si="5"/>
        <v>381331.93</v>
      </c>
    </row>
    <row r="368" spans="1:11" hidden="1">
      <c r="A368" s="60" t="s">
        <v>4662</v>
      </c>
      <c r="B368" s="626" t="s">
        <v>82</v>
      </c>
      <c r="C368" s="626">
        <v>1</v>
      </c>
      <c r="D368" s="60">
        <v>2686</v>
      </c>
      <c r="E368" s="60" t="s">
        <v>2300</v>
      </c>
      <c r="F368" s="61">
        <v>8938491.2200000007</v>
      </c>
      <c r="G368" s="60">
        <v>0</v>
      </c>
      <c r="H368" s="60">
        <v>0</v>
      </c>
      <c r="I368" s="61">
        <v>8938491.2200000007</v>
      </c>
      <c r="J368" s="60" t="s">
        <v>3925</v>
      </c>
      <c r="K368" s="82">
        <f t="shared" si="5"/>
        <v>8938491.2200000007</v>
      </c>
    </row>
    <row r="369" spans="1:11" hidden="1">
      <c r="A369" s="60" t="s">
        <v>4663</v>
      </c>
      <c r="B369" s="626" t="s">
        <v>82</v>
      </c>
      <c r="C369" s="626">
        <v>1</v>
      </c>
      <c r="D369" s="60">
        <v>2742</v>
      </c>
      <c r="E369" s="60" t="s">
        <v>2301</v>
      </c>
      <c r="F369" s="61">
        <v>2987833.64</v>
      </c>
      <c r="G369" s="60">
        <v>0</v>
      </c>
      <c r="H369" s="60">
        <v>0</v>
      </c>
      <c r="I369" s="61">
        <v>2987833.64</v>
      </c>
      <c r="J369" s="60" t="s">
        <v>3925</v>
      </c>
      <c r="K369" s="82">
        <f t="shared" si="5"/>
        <v>2987833.64</v>
      </c>
    </row>
    <row r="370" spans="1:11" hidden="1">
      <c r="A370" s="60" t="s">
        <v>4664</v>
      </c>
      <c r="B370" s="626" t="s">
        <v>82</v>
      </c>
      <c r="C370" s="626">
        <v>1</v>
      </c>
      <c r="D370" s="60">
        <v>2744</v>
      </c>
      <c r="E370" s="60" t="s">
        <v>2302</v>
      </c>
      <c r="F370" s="61">
        <v>24829.98</v>
      </c>
      <c r="G370" s="60">
        <v>0</v>
      </c>
      <c r="H370" s="60">
        <v>0</v>
      </c>
      <c r="I370" s="61">
        <v>24829.98</v>
      </c>
      <c r="J370" s="60" t="s">
        <v>3925</v>
      </c>
      <c r="K370" s="82">
        <f t="shared" si="5"/>
        <v>24829.98</v>
      </c>
    </row>
    <row r="371" spans="1:11" hidden="1">
      <c r="A371" s="60" t="s">
        <v>4665</v>
      </c>
      <c r="B371" s="626" t="s">
        <v>82</v>
      </c>
      <c r="C371" s="626">
        <v>1</v>
      </c>
      <c r="D371" s="60">
        <v>2746</v>
      </c>
      <c r="E371" s="60" t="s">
        <v>2303</v>
      </c>
      <c r="F371" s="61">
        <v>63873.51</v>
      </c>
      <c r="G371" s="60">
        <v>0</v>
      </c>
      <c r="H371" s="60">
        <v>0</v>
      </c>
      <c r="I371" s="61">
        <v>63873.51</v>
      </c>
      <c r="J371" s="60" t="s">
        <v>3925</v>
      </c>
      <c r="K371" s="82">
        <f t="shared" si="5"/>
        <v>63873.51</v>
      </c>
    </row>
    <row r="372" spans="1:11" hidden="1">
      <c r="A372" s="60" t="s">
        <v>4666</v>
      </c>
      <c r="B372" s="626" t="s">
        <v>82</v>
      </c>
      <c r="C372" s="626">
        <v>1</v>
      </c>
      <c r="D372" s="60">
        <v>2752</v>
      </c>
      <c r="E372" s="60" t="s">
        <v>6321</v>
      </c>
      <c r="F372" s="61">
        <v>5435589.71</v>
      </c>
      <c r="G372" s="61">
        <v>677367.9</v>
      </c>
      <c r="H372" s="60">
        <v>0</v>
      </c>
      <c r="I372" s="61">
        <v>6112957.6100000003</v>
      </c>
      <c r="J372" s="60" t="s">
        <v>3925</v>
      </c>
      <c r="K372" s="82">
        <f t="shared" si="5"/>
        <v>6112957.6100000003</v>
      </c>
    </row>
    <row r="373" spans="1:11" hidden="1">
      <c r="A373" s="60" t="s">
        <v>4667</v>
      </c>
      <c r="B373" s="626" t="s">
        <v>82</v>
      </c>
      <c r="C373" s="626">
        <v>1</v>
      </c>
      <c r="D373" s="60">
        <v>2763</v>
      </c>
      <c r="E373" s="60" t="s">
        <v>2304</v>
      </c>
      <c r="F373" s="61">
        <v>69087.73</v>
      </c>
      <c r="G373" s="60">
        <v>0</v>
      </c>
      <c r="H373" s="60">
        <v>0</v>
      </c>
      <c r="I373" s="61">
        <v>69087.73</v>
      </c>
      <c r="J373" s="60" t="s">
        <v>3925</v>
      </c>
      <c r="K373" s="82">
        <f t="shared" si="5"/>
        <v>69087.73</v>
      </c>
    </row>
    <row r="374" spans="1:11" hidden="1">
      <c r="A374" s="60" t="s">
        <v>4668</v>
      </c>
      <c r="B374" s="626" t="s">
        <v>82</v>
      </c>
      <c r="C374" s="626">
        <v>1</v>
      </c>
      <c r="D374" s="60">
        <v>2808</v>
      </c>
      <c r="E374" s="60" t="s">
        <v>6322</v>
      </c>
      <c r="F374" s="61">
        <v>1535272.82</v>
      </c>
      <c r="G374" s="60">
        <v>0</v>
      </c>
      <c r="H374" s="60">
        <v>0</v>
      </c>
      <c r="I374" s="61">
        <v>1535272.82</v>
      </c>
      <c r="J374" s="60" t="s">
        <v>3925</v>
      </c>
      <c r="K374" s="82">
        <f t="shared" si="5"/>
        <v>1535272.82</v>
      </c>
    </row>
    <row r="375" spans="1:11" hidden="1">
      <c r="A375" s="60" t="s">
        <v>4669</v>
      </c>
      <c r="B375" s="626" t="s">
        <v>82</v>
      </c>
      <c r="C375" s="626">
        <v>1</v>
      </c>
      <c r="D375" s="60">
        <v>2861</v>
      </c>
      <c r="E375" s="60" t="s">
        <v>2305</v>
      </c>
      <c r="F375" s="61">
        <v>1215157</v>
      </c>
      <c r="G375" s="60">
        <v>0</v>
      </c>
      <c r="H375" s="60">
        <v>0</v>
      </c>
      <c r="I375" s="61">
        <v>1215157</v>
      </c>
      <c r="J375" s="60" t="s">
        <v>3925</v>
      </c>
      <c r="K375" s="82">
        <f t="shared" si="5"/>
        <v>1215157</v>
      </c>
    </row>
    <row r="376" spans="1:11" hidden="1">
      <c r="A376" s="60" t="s">
        <v>4670</v>
      </c>
      <c r="B376" s="626" t="s">
        <v>82</v>
      </c>
      <c r="C376" s="626">
        <v>1</v>
      </c>
      <c r="D376" s="60">
        <v>2910</v>
      </c>
      <c r="E376" s="60" t="s">
        <v>2306</v>
      </c>
      <c r="F376" s="61">
        <v>1398960.14</v>
      </c>
      <c r="G376" s="60">
        <v>0</v>
      </c>
      <c r="H376" s="60">
        <v>0</v>
      </c>
      <c r="I376" s="61">
        <v>1398960.14</v>
      </c>
      <c r="J376" s="60" t="s">
        <v>3925</v>
      </c>
      <c r="K376" s="82">
        <f t="shared" si="5"/>
        <v>1398960.14</v>
      </c>
    </row>
    <row r="377" spans="1:11" hidden="1">
      <c r="A377" s="60" t="s">
        <v>4671</v>
      </c>
      <c r="B377" s="626" t="s">
        <v>82</v>
      </c>
      <c r="C377" s="626">
        <v>1</v>
      </c>
      <c r="D377" s="60">
        <v>2912</v>
      </c>
      <c r="E377" s="60" t="s">
        <v>2307</v>
      </c>
      <c r="F377" s="61">
        <v>56565.95</v>
      </c>
      <c r="G377" s="60">
        <v>0</v>
      </c>
      <c r="H377" s="60">
        <v>0</v>
      </c>
      <c r="I377" s="61">
        <v>56565.95</v>
      </c>
      <c r="J377" s="60" t="s">
        <v>3925</v>
      </c>
      <c r="K377" s="82">
        <f t="shared" si="5"/>
        <v>56565.95</v>
      </c>
    </row>
    <row r="378" spans="1:11" hidden="1">
      <c r="A378" s="60" t="s">
        <v>4672</v>
      </c>
      <c r="B378" s="626" t="s">
        <v>82</v>
      </c>
      <c r="C378" s="626">
        <v>1</v>
      </c>
      <c r="D378" s="60">
        <v>2993</v>
      </c>
      <c r="E378" s="60" t="s">
        <v>2309</v>
      </c>
      <c r="F378" s="61">
        <v>502589.06</v>
      </c>
      <c r="G378" s="60">
        <v>0</v>
      </c>
      <c r="H378" s="60">
        <v>0</v>
      </c>
      <c r="I378" s="61">
        <v>502589.06</v>
      </c>
      <c r="J378" s="60" t="s">
        <v>3925</v>
      </c>
      <c r="K378" s="82">
        <f t="shared" si="5"/>
        <v>502589.06</v>
      </c>
    </row>
    <row r="379" spans="1:11" hidden="1">
      <c r="A379" s="60" t="s">
        <v>4673</v>
      </c>
      <c r="B379" s="626" t="s">
        <v>82</v>
      </c>
      <c r="C379" s="626">
        <v>1</v>
      </c>
      <c r="D379" s="60">
        <v>2995</v>
      </c>
      <c r="E379" s="60" t="s">
        <v>2311</v>
      </c>
      <c r="F379" s="61">
        <v>538350.94999999995</v>
      </c>
      <c r="G379" s="60">
        <v>0</v>
      </c>
      <c r="H379" s="60">
        <v>0</v>
      </c>
      <c r="I379" s="61">
        <v>538350.94999999995</v>
      </c>
      <c r="J379" s="60" t="s">
        <v>3925</v>
      </c>
      <c r="K379" s="82">
        <f t="shared" si="5"/>
        <v>538350.94999999995</v>
      </c>
    </row>
    <row r="380" spans="1:11" hidden="1">
      <c r="A380" s="60" t="s">
        <v>4674</v>
      </c>
      <c r="B380" s="626" t="s">
        <v>82</v>
      </c>
      <c r="C380" s="626">
        <v>1</v>
      </c>
      <c r="D380" s="60">
        <v>3785</v>
      </c>
      <c r="E380" s="60" t="s">
        <v>2312</v>
      </c>
      <c r="F380" s="61">
        <v>207406.63</v>
      </c>
      <c r="G380" s="60">
        <v>0</v>
      </c>
      <c r="H380" s="60">
        <v>0</v>
      </c>
      <c r="I380" s="61">
        <v>207406.63</v>
      </c>
      <c r="J380" s="60" t="s">
        <v>3925</v>
      </c>
      <c r="K380" s="82">
        <f t="shared" si="5"/>
        <v>207406.63</v>
      </c>
    </row>
    <row r="381" spans="1:11" hidden="1">
      <c r="A381" s="60" t="s">
        <v>4675</v>
      </c>
      <c r="B381" s="626" t="s">
        <v>82</v>
      </c>
      <c r="C381" s="626">
        <v>1</v>
      </c>
      <c r="D381" s="60">
        <v>3786</v>
      </c>
      <c r="E381" s="60" t="s">
        <v>2313</v>
      </c>
      <c r="F381" s="61">
        <v>103575.74</v>
      </c>
      <c r="G381" s="60">
        <v>0</v>
      </c>
      <c r="H381" s="60">
        <v>0</v>
      </c>
      <c r="I381" s="61">
        <v>103575.74</v>
      </c>
      <c r="J381" s="60" t="s">
        <v>3925</v>
      </c>
      <c r="K381" s="82">
        <f t="shared" si="5"/>
        <v>103575.74</v>
      </c>
    </row>
    <row r="382" spans="1:11" hidden="1">
      <c r="A382" s="60" t="s">
        <v>4676</v>
      </c>
      <c r="B382" s="626" t="s">
        <v>82</v>
      </c>
      <c r="C382" s="626">
        <v>1</v>
      </c>
      <c r="D382" s="60">
        <v>3787</v>
      </c>
      <c r="E382" s="60" t="s">
        <v>2314</v>
      </c>
      <c r="F382" s="61">
        <v>126795.54</v>
      </c>
      <c r="G382" s="60">
        <v>0</v>
      </c>
      <c r="H382" s="60">
        <v>0</v>
      </c>
      <c r="I382" s="61">
        <v>126795.54</v>
      </c>
      <c r="J382" s="60" t="s">
        <v>3925</v>
      </c>
      <c r="K382" s="82">
        <f t="shared" si="5"/>
        <v>126795.54</v>
      </c>
    </row>
    <row r="383" spans="1:11" hidden="1">
      <c r="A383" s="60" t="s">
        <v>4677</v>
      </c>
      <c r="B383" s="626" t="s">
        <v>82</v>
      </c>
      <c r="C383" s="626">
        <v>1</v>
      </c>
      <c r="D383" s="60">
        <v>3788</v>
      </c>
      <c r="E383" s="60" t="s">
        <v>2315</v>
      </c>
      <c r="F383" s="61">
        <v>124362.21</v>
      </c>
      <c r="G383" s="60">
        <v>0</v>
      </c>
      <c r="H383" s="60">
        <v>0</v>
      </c>
      <c r="I383" s="61">
        <v>124362.21</v>
      </c>
      <c r="J383" s="60" t="s">
        <v>3925</v>
      </c>
      <c r="K383" s="82">
        <f t="shared" si="5"/>
        <v>124362.21</v>
      </c>
    </row>
    <row r="384" spans="1:11" hidden="1">
      <c r="A384" s="60" t="s">
        <v>4678</v>
      </c>
      <c r="B384" s="626" t="s">
        <v>82</v>
      </c>
      <c r="C384" s="626">
        <v>1</v>
      </c>
      <c r="D384" s="60">
        <v>3789</v>
      </c>
      <c r="E384" s="60" t="s">
        <v>2316</v>
      </c>
      <c r="F384" s="61">
        <v>86894.57</v>
      </c>
      <c r="G384" s="60">
        <v>0</v>
      </c>
      <c r="H384" s="60">
        <v>0</v>
      </c>
      <c r="I384" s="61">
        <v>86894.57</v>
      </c>
      <c r="J384" s="60" t="s">
        <v>3925</v>
      </c>
      <c r="K384" s="82">
        <f t="shared" si="5"/>
        <v>86894.57</v>
      </c>
    </row>
    <row r="385" spans="1:11" hidden="1">
      <c r="A385" s="60" t="s">
        <v>4679</v>
      </c>
      <c r="B385" s="626" t="s">
        <v>82</v>
      </c>
      <c r="C385" s="626">
        <v>1</v>
      </c>
      <c r="D385" s="60">
        <v>3790</v>
      </c>
      <c r="E385" s="60" t="s">
        <v>2317</v>
      </c>
      <c r="F385" s="61">
        <v>187485.28</v>
      </c>
      <c r="G385" s="60">
        <v>0</v>
      </c>
      <c r="H385" s="60">
        <v>0</v>
      </c>
      <c r="I385" s="61">
        <v>187485.28</v>
      </c>
      <c r="J385" s="60" t="s">
        <v>3925</v>
      </c>
      <c r="K385" s="82">
        <f t="shared" si="5"/>
        <v>187485.28</v>
      </c>
    </row>
    <row r="386" spans="1:11" hidden="1">
      <c r="A386" s="60" t="s">
        <v>4680</v>
      </c>
      <c r="B386" s="626" t="s">
        <v>82</v>
      </c>
      <c r="C386" s="626">
        <v>1</v>
      </c>
      <c r="D386" s="60">
        <v>3791</v>
      </c>
      <c r="E386" s="60" t="s">
        <v>2318</v>
      </c>
      <c r="F386" s="61">
        <v>103575.75</v>
      </c>
      <c r="G386" s="60">
        <v>0</v>
      </c>
      <c r="H386" s="60">
        <v>0</v>
      </c>
      <c r="I386" s="61">
        <v>103575.75</v>
      </c>
      <c r="J386" s="60" t="s">
        <v>3925</v>
      </c>
      <c r="K386" s="82">
        <f t="shared" si="5"/>
        <v>103575.75</v>
      </c>
    </row>
    <row r="387" spans="1:11" hidden="1">
      <c r="A387" s="60" t="s">
        <v>4681</v>
      </c>
      <c r="B387" s="626" t="s">
        <v>82</v>
      </c>
      <c r="C387" s="626">
        <v>1</v>
      </c>
      <c r="D387" s="60">
        <v>3792</v>
      </c>
      <c r="E387" s="60" t="s">
        <v>2319</v>
      </c>
      <c r="F387" s="61">
        <v>81250.25</v>
      </c>
      <c r="G387" s="60">
        <v>0</v>
      </c>
      <c r="H387" s="60">
        <v>0</v>
      </c>
      <c r="I387" s="61">
        <v>81250.25</v>
      </c>
      <c r="J387" s="60" t="s">
        <v>3925</v>
      </c>
      <c r="K387" s="82">
        <f t="shared" si="5"/>
        <v>81250.25</v>
      </c>
    </row>
    <row r="388" spans="1:11" hidden="1">
      <c r="A388" s="60" t="s">
        <v>4683</v>
      </c>
      <c r="B388" s="626" t="s">
        <v>82</v>
      </c>
      <c r="C388" s="626">
        <v>1</v>
      </c>
      <c r="D388" s="60">
        <v>3861</v>
      </c>
      <c r="E388" s="60" t="s">
        <v>6323</v>
      </c>
      <c r="F388" s="61">
        <v>1308933.1299999999</v>
      </c>
      <c r="G388" s="60">
        <v>0</v>
      </c>
      <c r="H388" s="60">
        <v>0</v>
      </c>
      <c r="I388" s="61">
        <v>1308933.1299999999</v>
      </c>
      <c r="J388" s="60" t="s">
        <v>3925</v>
      </c>
      <c r="K388" s="82">
        <f t="shared" si="5"/>
        <v>1308933.1299999999</v>
      </c>
    </row>
    <row r="389" spans="1:11" hidden="1">
      <c r="A389" s="60" t="s">
        <v>4684</v>
      </c>
      <c r="B389" s="626" t="s">
        <v>82</v>
      </c>
      <c r="C389" s="626">
        <v>1</v>
      </c>
      <c r="D389" s="60">
        <v>3918</v>
      </c>
      <c r="E389" s="60" t="s">
        <v>6324</v>
      </c>
      <c r="F389" s="61">
        <v>489534.22</v>
      </c>
      <c r="G389" s="60">
        <v>0</v>
      </c>
      <c r="H389" s="60">
        <v>0</v>
      </c>
      <c r="I389" s="61">
        <v>489534.22</v>
      </c>
      <c r="J389" s="60" t="s">
        <v>3925</v>
      </c>
      <c r="K389" s="82">
        <f t="shared" si="5"/>
        <v>489534.22</v>
      </c>
    </row>
    <row r="390" spans="1:11" hidden="1">
      <c r="A390" s="60" t="s">
        <v>4685</v>
      </c>
      <c r="B390" s="626" t="s">
        <v>82</v>
      </c>
      <c r="C390" s="626">
        <v>1</v>
      </c>
      <c r="D390" s="60">
        <v>3930</v>
      </c>
      <c r="E390" s="60" t="s">
        <v>6325</v>
      </c>
      <c r="F390" s="61">
        <v>2367750.17</v>
      </c>
      <c r="G390" s="60">
        <v>0</v>
      </c>
      <c r="H390" s="60">
        <v>0</v>
      </c>
      <c r="I390" s="61">
        <v>2367750.17</v>
      </c>
      <c r="J390" s="60" t="s">
        <v>3925</v>
      </c>
      <c r="K390" s="82">
        <f t="shared" ref="K390:K453" si="6">IF(J390="D",I390,-I390)</f>
        <v>2367750.17</v>
      </c>
    </row>
    <row r="391" spans="1:11" hidden="1">
      <c r="A391" s="60" t="s">
        <v>5364</v>
      </c>
      <c r="B391" s="626" t="s">
        <v>82</v>
      </c>
      <c r="C391" s="626">
        <v>1</v>
      </c>
      <c r="D391" s="60">
        <v>4023</v>
      </c>
      <c r="E391" s="60" t="s">
        <v>5365</v>
      </c>
      <c r="F391" s="61">
        <v>294442.3</v>
      </c>
      <c r="G391" s="60">
        <v>0</v>
      </c>
      <c r="H391" s="60">
        <v>0</v>
      </c>
      <c r="I391" s="61">
        <v>294442.3</v>
      </c>
      <c r="J391" s="60" t="s">
        <v>3925</v>
      </c>
      <c r="K391" s="82">
        <f t="shared" si="6"/>
        <v>294442.3</v>
      </c>
    </row>
    <row r="392" spans="1:11" hidden="1">
      <c r="A392" s="60" t="s">
        <v>6326</v>
      </c>
      <c r="B392" s="626" t="s">
        <v>82</v>
      </c>
      <c r="C392" s="626">
        <v>1</v>
      </c>
      <c r="D392" s="60">
        <v>4070</v>
      </c>
      <c r="E392" s="60" t="s">
        <v>6327</v>
      </c>
      <c r="F392" s="61">
        <v>60903.88</v>
      </c>
      <c r="G392" s="61">
        <v>41857.67</v>
      </c>
      <c r="H392" s="60">
        <v>0</v>
      </c>
      <c r="I392" s="61">
        <v>102761.55</v>
      </c>
      <c r="J392" s="60" t="s">
        <v>3925</v>
      </c>
      <c r="K392" s="82">
        <f t="shared" si="6"/>
        <v>102761.55</v>
      </c>
    </row>
    <row r="393" spans="1:11" hidden="1">
      <c r="A393" s="60" t="s">
        <v>5802</v>
      </c>
      <c r="B393" s="626" t="s">
        <v>82</v>
      </c>
      <c r="C393" s="626">
        <v>1</v>
      </c>
      <c r="D393" s="60">
        <v>4072</v>
      </c>
      <c r="E393" s="60" t="s">
        <v>5803</v>
      </c>
      <c r="F393" s="61">
        <v>2276.94</v>
      </c>
      <c r="G393" s="60">
        <v>0</v>
      </c>
      <c r="H393" s="60">
        <v>0</v>
      </c>
      <c r="I393" s="61">
        <v>2276.94</v>
      </c>
      <c r="J393" s="60" t="s">
        <v>3925</v>
      </c>
      <c r="K393" s="82">
        <f t="shared" si="6"/>
        <v>2276.94</v>
      </c>
    </row>
    <row r="394" spans="1:11" hidden="1">
      <c r="A394" s="60" t="s">
        <v>5804</v>
      </c>
      <c r="B394" s="626" t="s">
        <v>82</v>
      </c>
      <c r="C394" s="626">
        <v>1</v>
      </c>
      <c r="D394" s="60">
        <v>4073</v>
      </c>
      <c r="E394" s="60" t="s">
        <v>6328</v>
      </c>
      <c r="F394" s="61">
        <v>15171.26</v>
      </c>
      <c r="G394" s="60">
        <v>0</v>
      </c>
      <c r="H394" s="60">
        <v>0</v>
      </c>
      <c r="I394" s="61">
        <v>15171.26</v>
      </c>
      <c r="J394" s="60" t="s">
        <v>3925</v>
      </c>
      <c r="K394" s="82">
        <f t="shared" si="6"/>
        <v>15171.26</v>
      </c>
    </row>
    <row r="395" spans="1:11" hidden="1">
      <c r="A395" s="60" t="s">
        <v>5806</v>
      </c>
      <c r="B395" s="626" t="s">
        <v>82</v>
      </c>
      <c r="C395" s="626">
        <v>1</v>
      </c>
      <c r="D395" s="60">
        <v>4075</v>
      </c>
      <c r="E395" s="60" t="s">
        <v>6329</v>
      </c>
      <c r="F395" s="61">
        <v>262860.25</v>
      </c>
      <c r="G395" s="60">
        <v>0</v>
      </c>
      <c r="H395" s="60">
        <v>0</v>
      </c>
      <c r="I395" s="61">
        <v>262860.25</v>
      </c>
      <c r="J395" s="60" t="s">
        <v>3925</v>
      </c>
      <c r="K395" s="82">
        <f t="shared" si="6"/>
        <v>262860.25</v>
      </c>
    </row>
    <row r="396" spans="1:11" hidden="1">
      <c r="A396" s="60" t="s">
        <v>6521</v>
      </c>
      <c r="B396" s="626" t="s">
        <v>82</v>
      </c>
      <c r="C396" s="626">
        <v>1</v>
      </c>
      <c r="D396" s="60">
        <v>4127</v>
      </c>
      <c r="E396" s="60" t="s">
        <v>6522</v>
      </c>
      <c r="F396" s="60">
        <v>0</v>
      </c>
      <c r="G396" s="61">
        <v>205771.23</v>
      </c>
      <c r="H396" s="60">
        <v>0</v>
      </c>
      <c r="I396" s="61">
        <v>205771.23</v>
      </c>
      <c r="J396" s="60" t="s">
        <v>3925</v>
      </c>
      <c r="K396" s="82">
        <f t="shared" si="6"/>
        <v>205771.23</v>
      </c>
    </row>
    <row r="397" spans="1:11" hidden="1">
      <c r="A397" s="60" t="s">
        <v>4686</v>
      </c>
      <c r="B397" s="626" t="s">
        <v>77</v>
      </c>
      <c r="C397" s="626">
        <v>1</v>
      </c>
      <c r="D397" s="60">
        <v>390</v>
      </c>
      <c r="E397" s="60" t="s">
        <v>2320</v>
      </c>
      <c r="F397" s="61">
        <v>2498579.09</v>
      </c>
      <c r="G397" s="60">
        <v>0</v>
      </c>
      <c r="H397" s="60">
        <v>0</v>
      </c>
      <c r="I397" s="61">
        <v>2498579.09</v>
      </c>
      <c r="J397" s="60" t="s">
        <v>3925</v>
      </c>
      <c r="K397" s="82">
        <f t="shared" si="6"/>
        <v>2498579.09</v>
      </c>
    </row>
    <row r="398" spans="1:11" hidden="1">
      <c r="A398" s="60" t="s">
        <v>4687</v>
      </c>
      <c r="B398" s="626" t="s">
        <v>77</v>
      </c>
      <c r="C398" s="626">
        <v>1</v>
      </c>
      <c r="D398" s="60">
        <v>391</v>
      </c>
      <c r="E398" s="60" t="s">
        <v>6330</v>
      </c>
      <c r="F398" s="61">
        <v>2498579.09</v>
      </c>
      <c r="G398" s="60">
        <v>0</v>
      </c>
      <c r="H398" s="60">
        <v>0</v>
      </c>
      <c r="I398" s="61">
        <v>2498579.09</v>
      </c>
      <c r="J398" s="60" t="s">
        <v>3925</v>
      </c>
      <c r="K398" s="82">
        <f t="shared" si="6"/>
        <v>2498579.09</v>
      </c>
    </row>
    <row r="399" spans="1:11" hidden="1">
      <c r="A399" s="60" t="s">
        <v>4688</v>
      </c>
      <c r="B399" s="626" t="s">
        <v>82</v>
      </c>
      <c r="C399" s="626">
        <v>1</v>
      </c>
      <c r="D399" s="60">
        <v>392</v>
      </c>
      <c r="E399" s="60" t="s">
        <v>2321</v>
      </c>
      <c r="F399" s="61">
        <v>1802447.15</v>
      </c>
      <c r="G399" s="60">
        <v>0</v>
      </c>
      <c r="H399" s="60">
        <v>0</v>
      </c>
      <c r="I399" s="61">
        <v>1802447.15</v>
      </c>
      <c r="J399" s="60" t="s">
        <v>3925</v>
      </c>
      <c r="K399" s="82">
        <f t="shared" si="6"/>
        <v>1802447.15</v>
      </c>
    </row>
    <row r="400" spans="1:11" hidden="1">
      <c r="A400" s="60" t="s">
        <v>4689</v>
      </c>
      <c r="B400" s="626" t="s">
        <v>82</v>
      </c>
      <c r="C400" s="626">
        <v>1</v>
      </c>
      <c r="D400" s="60">
        <v>393</v>
      </c>
      <c r="E400" s="60" t="s">
        <v>2322</v>
      </c>
      <c r="F400" s="61">
        <v>696131.94</v>
      </c>
      <c r="G400" s="60">
        <v>0</v>
      </c>
      <c r="H400" s="60">
        <v>0</v>
      </c>
      <c r="I400" s="61">
        <v>696131.94</v>
      </c>
      <c r="J400" s="60" t="s">
        <v>3925</v>
      </c>
      <c r="K400" s="82">
        <f t="shared" si="6"/>
        <v>696131.94</v>
      </c>
    </row>
    <row r="401" spans="1:11" hidden="1">
      <c r="A401" s="60" t="s">
        <v>4695</v>
      </c>
      <c r="B401" s="626" t="s">
        <v>77</v>
      </c>
      <c r="C401" s="626">
        <v>1</v>
      </c>
      <c r="D401" s="60">
        <v>400</v>
      </c>
      <c r="E401" s="60" t="s">
        <v>2325</v>
      </c>
      <c r="F401" s="61">
        <v>565838.06999999995</v>
      </c>
      <c r="G401" s="60">
        <v>0</v>
      </c>
      <c r="H401" s="60">
        <v>0</v>
      </c>
      <c r="I401" s="61">
        <v>565838.06999999995</v>
      </c>
      <c r="J401" s="60" t="s">
        <v>3925</v>
      </c>
      <c r="K401" s="82">
        <f t="shared" si="6"/>
        <v>565838.06999999995</v>
      </c>
    </row>
    <row r="402" spans="1:11" hidden="1">
      <c r="A402" s="60" t="s">
        <v>4696</v>
      </c>
      <c r="B402" s="626" t="s">
        <v>77</v>
      </c>
      <c r="C402" s="626">
        <v>1</v>
      </c>
      <c r="D402" s="60">
        <v>401</v>
      </c>
      <c r="E402" s="60" t="s">
        <v>2326</v>
      </c>
      <c r="F402" s="61">
        <v>565838.06999999995</v>
      </c>
      <c r="G402" s="60">
        <v>0</v>
      </c>
      <c r="H402" s="60">
        <v>0</v>
      </c>
      <c r="I402" s="61">
        <v>565838.06999999995</v>
      </c>
      <c r="J402" s="60" t="s">
        <v>3925</v>
      </c>
      <c r="K402" s="82">
        <f t="shared" si="6"/>
        <v>565838.06999999995</v>
      </c>
    </row>
    <row r="403" spans="1:11" hidden="1">
      <c r="A403" s="60" t="s">
        <v>4697</v>
      </c>
      <c r="B403" s="626" t="s">
        <v>82</v>
      </c>
      <c r="C403" s="626">
        <v>1</v>
      </c>
      <c r="D403" s="60">
        <v>402</v>
      </c>
      <c r="E403" s="60" t="s">
        <v>2327</v>
      </c>
      <c r="F403" s="61">
        <v>59094.83</v>
      </c>
      <c r="G403" s="60">
        <v>0</v>
      </c>
      <c r="H403" s="60">
        <v>0</v>
      </c>
      <c r="I403" s="61">
        <v>59094.83</v>
      </c>
      <c r="J403" s="60" t="s">
        <v>3925</v>
      </c>
      <c r="K403" s="82">
        <f t="shared" si="6"/>
        <v>59094.83</v>
      </c>
    </row>
    <row r="404" spans="1:11" hidden="1">
      <c r="A404" s="60" t="s">
        <v>4698</v>
      </c>
      <c r="B404" s="626" t="s">
        <v>82</v>
      </c>
      <c r="C404" s="626">
        <v>1</v>
      </c>
      <c r="D404" s="60">
        <v>403</v>
      </c>
      <c r="E404" s="60" t="s">
        <v>6331</v>
      </c>
      <c r="F404" s="61">
        <v>506743.24</v>
      </c>
      <c r="G404" s="60">
        <v>0</v>
      </c>
      <c r="H404" s="60">
        <v>0</v>
      </c>
      <c r="I404" s="61">
        <v>506743.24</v>
      </c>
      <c r="J404" s="60" t="s">
        <v>3925</v>
      </c>
      <c r="K404" s="82">
        <f t="shared" si="6"/>
        <v>506743.24</v>
      </c>
    </row>
    <row r="405" spans="1:11" hidden="1">
      <c r="A405" s="60" t="s">
        <v>4699</v>
      </c>
      <c r="B405" s="626" t="s">
        <v>77</v>
      </c>
      <c r="C405" s="626">
        <v>1</v>
      </c>
      <c r="D405" s="60">
        <v>404</v>
      </c>
      <c r="E405" s="60" t="s">
        <v>2328</v>
      </c>
      <c r="F405" s="61">
        <v>16207119.630000001</v>
      </c>
      <c r="G405" s="60">
        <v>0</v>
      </c>
      <c r="H405" s="60">
        <v>0</v>
      </c>
      <c r="I405" s="61">
        <v>16207119.630000001</v>
      </c>
      <c r="J405" s="60" t="s">
        <v>3925</v>
      </c>
      <c r="K405" s="82">
        <f t="shared" si="6"/>
        <v>16207119.630000001</v>
      </c>
    </row>
    <row r="406" spans="1:11" hidden="1">
      <c r="A406" s="60" t="s">
        <v>4700</v>
      </c>
      <c r="B406" s="626" t="s">
        <v>77</v>
      </c>
      <c r="C406" s="626">
        <v>1</v>
      </c>
      <c r="D406" s="60">
        <v>405</v>
      </c>
      <c r="E406" s="60" t="s">
        <v>2329</v>
      </c>
      <c r="F406" s="61">
        <v>14479635.83</v>
      </c>
      <c r="G406" s="60">
        <v>0</v>
      </c>
      <c r="H406" s="60">
        <v>0</v>
      </c>
      <c r="I406" s="61">
        <v>14479635.83</v>
      </c>
      <c r="J406" s="60" t="s">
        <v>3925</v>
      </c>
      <c r="K406" s="82">
        <f t="shared" si="6"/>
        <v>14479635.83</v>
      </c>
    </row>
    <row r="407" spans="1:11" hidden="1">
      <c r="A407" s="60" t="s">
        <v>4701</v>
      </c>
      <c r="B407" s="626" t="s">
        <v>82</v>
      </c>
      <c r="C407" s="626">
        <v>1</v>
      </c>
      <c r="D407" s="60">
        <v>406</v>
      </c>
      <c r="E407" s="60" t="s">
        <v>6332</v>
      </c>
      <c r="F407" s="61">
        <v>14479635.83</v>
      </c>
      <c r="G407" s="60">
        <v>0</v>
      </c>
      <c r="H407" s="60">
        <v>0</v>
      </c>
      <c r="I407" s="61">
        <v>14479635.83</v>
      </c>
      <c r="J407" s="60" t="s">
        <v>3925</v>
      </c>
      <c r="K407" s="82">
        <f t="shared" si="6"/>
        <v>14479635.83</v>
      </c>
    </row>
    <row r="408" spans="1:11" hidden="1">
      <c r="A408" s="60" t="s">
        <v>4702</v>
      </c>
      <c r="B408" s="626" t="s">
        <v>77</v>
      </c>
      <c r="C408" s="626">
        <v>1</v>
      </c>
      <c r="D408" s="60">
        <v>407</v>
      </c>
      <c r="E408" s="60" t="s">
        <v>6333</v>
      </c>
      <c r="F408" s="61">
        <v>1727483.8</v>
      </c>
      <c r="G408" s="60">
        <v>0</v>
      </c>
      <c r="H408" s="60">
        <v>0</v>
      </c>
      <c r="I408" s="61">
        <v>1727483.8</v>
      </c>
      <c r="J408" s="60" t="s">
        <v>3925</v>
      </c>
      <c r="K408" s="82">
        <f t="shared" si="6"/>
        <v>1727483.8</v>
      </c>
    </row>
    <row r="409" spans="1:11" hidden="1">
      <c r="A409" s="60" t="s">
        <v>4703</v>
      </c>
      <c r="B409" s="626" t="s">
        <v>82</v>
      </c>
      <c r="C409" s="626">
        <v>1</v>
      </c>
      <c r="D409" s="60">
        <v>408</v>
      </c>
      <c r="E409" s="60" t="s">
        <v>2330</v>
      </c>
      <c r="F409" s="61">
        <v>1727483.8</v>
      </c>
      <c r="G409" s="60">
        <v>0</v>
      </c>
      <c r="H409" s="60">
        <v>0</v>
      </c>
      <c r="I409" s="61">
        <v>1727483.8</v>
      </c>
      <c r="J409" s="60" t="s">
        <v>3925</v>
      </c>
      <c r="K409" s="82">
        <f t="shared" si="6"/>
        <v>1727483.8</v>
      </c>
    </row>
    <row r="410" spans="1:11" hidden="1">
      <c r="A410" s="60" t="s">
        <v>4704</v>
      </c>
      <c r="B410" s="626" t="s">
        <v>77</v>
      </c>
      <c r="C410" s="626">
        <v>1</v>
      </c>
      <c r="D410" s="60">
        <v>1467</v>
      </c>
      <c r="E410" s="60" t="s">
        <v>2331</v>
      </c>
      <c r="F410" s="61">
        <v>41158949.460000001</v>
      </c>
      <c r="G410" s="60">
        <v>0</v>
      </c>
      <c r="H410" s="60">
        <v>0</v>
      </c>
      <c r="I410" s="61">
        <v>41158949.460000001</v>
      </c>
      <c r="J410" s="60" t="s">
        <v>3925</v>
      </c>
      <c r="K410" s="82">
        <f t="shared" si="6"/>
        <v>41158949.460000001</v>
      </c>
    </row>
    <row r="411" spans="1:11" hidden="1">
      <c r="A411" s="60" t="s">
        <v>4705</v>
      </c>
      <c r="B411" s="626" t="s">
        <v>77</v>
      </c>
      <c r="C411" s="626">
        <v>1</v>
      </c>
      <c r="D411" s="60">
        <v>1468</v>
      </c>
      <c r="E411" s="60" t="s">
        <v>2332</v>
      </c>
      <c r="F411" s="61">
        <v>40564207.960000001</v>
      </c>
      <c r="G411" s="60">
        <v>0</v>
      </c>
      <c r="H411" s="60">
        <v>0</v>
      </c>
      <c r="I411" s="61">
        <v>40564207.960000001</v>
      </c>
      <c r="J411" s="60" t="s">
        <v>3925</v>
      </c>
      <c r="K411" s="82">
        <f t="shared" si="6"/>
        <v>40564207.960000001</v>
      </c>
    </row>
    <row r="412" spans="1:11" hidden="1">
      <c r="A412" s="60" t="s">
        <v>4706</v>
      </c>
      <c r="B412" s="626" t="s">
        <v>82</v>
      </c>
      <c r="C412" s="626">
        <v>1</v>
      </c>
      <c r="D412" s="60">
        <v>1469</v>
      </c>
      <c r="E412" s="60" t="s">
        <v>6334</v>
      </c>
      <c r="F412" s="61">
        <v>38237878.189999998</v>
      </c>
      <c r="G412" s="60">
        <v>0</v>
      </c>
      <c r="H412" s="60">
        <v>0</v>
      </c>
      <c r="I412" s="61">
        <v>38237878.189999998</v>
      </c>
      <c r="J412" s="60" t="s">
        <v>3925</v>
      </c>
      <c r="K412" s="82">
        <f t="shared" si="6"/>
        <v>38237878.189999998</v>
      </c>
    </row>
    <row r="413" spans="1:11" hidden="1">
      <c r="A413" s="60" t="s">
        <v>4707</v>
      </c>
      <c r="B413" s="626" t="s">
        <v>82</v>
      </c>
      <c r="C413" s="626">
        <v>1</v>
      </c>
      <c r="D413" s="60">
        <v>1653</v>
      </c>
      <c r="E413" s="60" t="s">
        <v>6335</v>
      </c>
      <c r="F413" s="61">
        <v>2326329.77</v>
      </c>
      <c r="G413" s="60">
        <v>0</v>
      </c>
      <c r="H413" s="60">
        <v>0</v>
      </c>
      <c r="I413" s="61">
        <v>2326329.77</v>
      </c>
      <c r="J413" s="60" t="s">
        <v>3925</v>
      </c>
      <c r="K413" s="82">
        <f t="shared" si="6"/>
        <v>2326329.77</v>
      </c>
    </row>
    <row r="414" spans="1:11" hidden="1">
      <c r="A414" s="60" t="s">
        <v>4708</v>
      </c>
      <c r="B414" s="626" t="s">
        <v>77</v>
      </c>
      <c r="C414" s="626">
        <v>1</v>
      </c>
      <c r="D414" s="60">
        <v>1550</v>
      </c>
      <c r="E414" s="60" t="s">
        <v>6336</v>
      </c>
      <c r="F414" s="61">
        <v>594741.5</v>
      </c>
      <c r="G414" s="60">
        <v>0</v>
      </c>
      <c r="H414" s="60">
        <v>0</v>
      </c>
      <c r="I414" s="61">
        <v>594741.5</v>
      </c>
      <c r="J414" s="60" t="s">
        <v>3925</v>
      </c>
      <c r="K414" s="82">
        <f t="shared" si="6"/>
        <v>594741.5</v>
      </c>
    </row>
    <row r="415" spans="1:11" hidden="1">
      <c r="A415" s="60" t="s">
        <v>4709</v>
      </c>
      <c r="B415" s="626" t="s">
        <v>82</v>
      </c>
      <c r="C415" s="626">
        <v>1</v>
      </c>
      <c r="D415" s="60">
        <v>1551</v>
      </c>
      <c r="E415" s="60" t="s">
        <v>2333</v>
      </c>
      <c r="F415" s="61">
        <v>594741.5</v>
      </c>
      <c r="G415" s="60">
        <v>0</v>
      </c>
      <c r="H415" s="60">
        <v>0</v>
      </c>
      <c r="I415" s="61">
        <v>594741.5</v>
      </c>
      <c r="J415" s="60" t="s">
        <v>3925</v>
      </c>
      <c r="K415" s="82">
        <f t="shared" si="6"/>
        <v>594741.5</v>
      </c>
    </row>
    <row r="416" spans="1:11" hidden="1">
      <c r="A416" s="60" t="s">
        <v>4710</v>
      </c>
      <c r="B416" s="626" t="s">
        <v>77</v>
      </c>
      <c r="C416" s="626">
        <v>1</v>
      </c>
      <c r="D416" s="60">
        <v>1956</v>
      </c>
      <c r="E416" s="60" t="s">
        <v>2334</v>
      </c>
      <c r="F416" s="61">
        <v>30275029.75</v>
      </c>
      <c r="G416" s="60">
        <v>0</v>
      </c>
      <c r="H416" s="60">
        <v>0</v>
      </c>
      <c r="I416" s="61">
        <v>30275029.75</v>
      </c>
      <c r="J416" s="60" t="s">
        <v>3925</v>
      </c>
      <c r="K416" s="82">
        <f t="shared" si="6"/>
        <v>30275029.75</v>
      </c>
    </row>
    <row r="417" spans="1:11" hidden="1">
      <c r="A417" s="60" t="s">
        <v>4711</v>
      </c>
      <c r="B417" s="626" t="s">
        <v>77</v>
      </c>
      <c r="C417" s="626">
        <v>1</v>
      </c>
      <c r="D417" s="60">
        <v>1957</v>
      </c>
      <c r="E417" s="60" t="s">
        <v>2335</v>
      </c>
      <c r="F417" s="61">
        <v>26943567.82</v>
      </c>
      <c r="G417" s="60">
        <v>0</v>
      </c>
      <c r="H417" s="60">
        <v>0</v>
      </c>
      <c r="I417" s="61">
        <v>26943567.82</v>
      </c>
      <c r="J417" s="60" t="s">
        <v>3925</v>
      </c>
      <c r="K417" s="82">
        <f t="shared" si="6"/>
        <v>26943567.82</v>
      </c>
    </row>
    <row r="418" spans="1:11" hidden="1">
      <c r="A418" s="60" t="s">
        <v>4712</v>
      </c>
      <c r="B418" s="626" t="s">
        <v>82</v>
      </c>
      <c r="C418" s="626">
        <v>1</v>
      </c>
      <c r="D418" s="60">
        <v>1958</v>
      </c>
      <c r="E418" s="60" t="s">
        <v>6337</v>
      </c>
      <c r="F418" s="61">
        <v>24051626.989999998</v>
      </c>
      <c r="G418" s="60">
        <v>0</v>
      </c>
      <c r="H418" s="60">
        <v>0</v>
      </c>
      <c r="I418" s="61">
        <v>24051626.989999998</v>
      </c>
      <c r="J418" s="60" t="s">
        <v>3925</v>
      </c>
      <c r="K418" s="82">
        <f t="shared" si="6"/>
        <v>24051626.989999998</v>
      </c>
    </row>
    <row r="419" spans="1:11" hidden="1">
      <c r="A419" s="60" t="s">
        <v>4713</v>
      </c>
      <c r="B419" s="626" t="s">
        <v>82</v>
      </c>
      <c r="C419" s="626">
        <v>1</v>
      </c>
      <c r="D419" s="60">
        <v>1959</v>
      </c>
      <c r="E419" s="60" t="s">
        <v>6338</v>
      </c>
      <c r="F419" s="61">
        <v>1942386.71</v>
      </c>
      <c r="G419" s="60">
        <v>0</v>
      </c>
      <c r="H419" s="60">
        <v>0</v>
      </c>
      <c r="I419" s="61">
        <v>1942386.71</v>
      </c>
      <c r="J419" s="60" t="s">
        <v>3925</v>
      </c>
      <c r="K419" s="82">
        <f t="shared" si="6"/>
        <v>1942386.71</v>
      </c>
    </row>
    <row r="420" spans="1:11" hidden="1">
      <c r="A420" s="60" t="s">
        <v>4714</v>
      </c>
      <c r="B420" s="626" t="s">
        <v>82</v>
      </c>
      <c r="C420" s="626">
        <v>1</v>
      </c>
      <c r="D420" s="60">
        <v>2594</v>
      </c>
      <c r="E420" s="60" t="s">
        <v>2336</v>
      </c>
      <c r="F420" s="61">
        <v>162550.74</v>
      </c>
      <c r="G420" s="60">
        <v>0</v>
      </c>
      <c r="H420" s="60">
        <v>0</v>
      </c>
      <c r="I420" s="61">
        <v>162550.74</v>
      </c>
      <c r="J420" s="60" t="s">
        <v>3925</v>
      </c>
      <c r="K420" s="82">
        <f t="shared" si="6"/>
        <v>162550.74</v>
      </c>
    </row>
    <row r="421" spans="1:11" hidden="1">
      <c r="A421" s="60" t="s">
        <v>4715</v>
      </c>
      <c r="B421" s="626" t="s">
        <v>82</v>
      </c>
      <c r="C421" s="626">
        <v>1</v>
      </c>
      <c r="D421" s="60">
        <v>2640</v>
      </c>
      <c r="E421" s="60" t="s">
        <v>6339</v>
      </c>
      <c r="F421" s="61">
        <v>787003.38</v>
      </c>
      <c r="G421" s="60">
        <v>0</v>
      </c>
      <c r="H421" s="60">
        <v>0</v>
      </c>
      <c r="I421" s="61">
        <v>787003.38</v>
      </c>
      <c r="J421" s="60" t="s">
        <v>3925</v>
      </c>
      <c r="K421" s="82">
        <f t="shared" si="6"/>
        <v>787003.38</v>
      </c>
    </row>
    <row r="422" spans="1:11" hidden="1">
      <c r="A422" s="60" t="s">
        <v>4716</v>
      </c>
      <c r="B422" s="626" t="s">
        <v>77</v>
      </c>
      <c r="C422" s="626">
        <v>1</v>
      </c>
      <c r="D422" s="60">
        <v>2454</v>
      </c>
      <c r="E422" s="60" t="s">
        <v>6340</v>
      </c>
      <c r="F422" s="61">
        <v>3331461.93</v>
      </c>
      <c r="G422" s="60">
        <v>0</v>
      </c>
      <c r="H422" s="60">
        <v>0</v>
      </c>
      <c r="I422" s="61">
        <v>3331461.93</v>
      </c>
      <c r="J422" s="60" t="s">
        <v>3925</v>
      </c>
      <c r="K422" s="82">
        <f t="shared" si="6"/>
        <v>3331461.93</v>
      </c>
    </row>
    <row r="423" spans="1:11" hidden="1">
      <c r="A423" s="60" t="s">
        <v>4717</v>
      </c>
      <c r="B423" s="626" t="s">
        <v>82</v>
      </c>
      <c r="C423" s="626">
        <v>1</v>
      </c>
      <c r="D423" s="60">
        <v>2455</v>
      </c>
      <c r="E423" s="60" t="s">
        <v>2337</v>
      </c>
      <c r="F423" s="61">
        <v>3331461.93</v>
      </c>
      <c r="G423" s="60">
        <v>0</v>
      </c>
      <c r="H423" s="60">
        <v>0</v>
      </c>
      <c r="I423" s="61">
        <v>3331461.93</v>
      </c>
      <c r="J423" s="60" t="s">
        <v>3925</v>
      </c>
      <c r="K423" s="82">
        <f t="shared" si="6"/>
        <v>3331461.93</v>
      </c>
    </row>
    <row r="424" spans="1:11" hidden="1">
      <c r="A424" s="60" t="s">
        <v>810</v>
      </c>
      <c r="B424" s="626" t="s">
        <v>77</v>
      </c>
      <c r="C424" s="626">
        <v>1</v>
      </c>
      <c r="D424" s="60">
        <v>2611</v>
      </c>
      <c r="E424" s="60" t="s">
        <v>2338</v>
      </c>
      <c r="F424" s="61">
        <v>7794045.25</v>
      </c>
      <c r="G424" s="61">
        <v>198714.1</v>
      </c>
      <c r="H424" s="60">
        <v>0</v>
      </c>
      <c r="I424" s="61">
        <v>7992759.3499999996</v>
      </c>
      <c r="J424" s="60" t="s">
        <v>3925</v>
      </c>
      <c r="K424" s="82">
        <f t="shared" si="6"/>
        <v>7992759.3499999996</v>
      </c>
    </row>
    <row r="425" spans="1:11" hidden="1">
      <c r="A425" s="60" t="s">
        <v>4718</v>
      </c>
      <c r="B425" s="626" t="s">
        <v>82</v>
      </c>
      <c r="C425" s="626">
        <v>1</v>
      </c>
      <c r="D425" s="60">
        <v>2613</v>
      </c>
      <c r="E425" s="60" t="s">
        <v>6341</v>
      </c>
      <c r="F425" s="61">
        <v>7445521.75</v>
      </c>
      <c r="G425" s="61">
        <v>198714.1</v>
      </c>
      <c r="H425" s="60">
        <v>0</v>
      </c>
      <c r="I425" s="61">
        <v>7644235.8499999996</v>
      </c>
      <c r="J425" s="60" t="s">
        <v>3925</v>
      </c>
      <c r="K425" s="82">
        <f t="shared" si="6"/>
        <v>7644235.8499999996</v>
      </c>
    </row>
    <row r="426" spans="1:11" hidden="1">
      <c r="A426" s="60" t="s">
        <v>4719</v>
      </c>
      <c r="B426" s="626" t="s">
        <v>82</v>
      </c>
      <c r="C426" s="626">
        <v>1</v>
      </c>
      <c r="D426" s="60">
        <v>2614</v>
      </c>
      <c r="E426" s="60" t="s">
        <v>6342</v>
      </c>
      <c r="F426" s="61">
        <v>148205.74</v>
      </c>
      <c r="G426" s="60">
        <v>0</v>
      </c>
      <c r="H426" s="60">
        <v>0</v>
      </c>
      <c r="I426" s="61">
        <v>148205.74</v>
      </c>
      <c r="J426" s="60" t="s">
        <v>3925</v>
      </c>
      <c r="K426" s="82">
        <f t="shared" si="6"/>
        <v>148205.74</v>
      </c>
    </row>
    <row r="427" spans="1:11" hidden="1">
      <c r="A427" s="60" t="s">
        <v>4720</v>
      </c>
      <c r="B427" s="626" t="s">
        <v>82</v>
      </c>
      <c r="C427" s="626">
        <v>1</v>
      </c>
      <c r="D427" s="60">
        <v>2616</v>
      </c>
      <c r="E427" s="60" t="s">
        <v>2339</v>
      </c>
      <c r="F427" s="61">
        <v>200317.76</v>
      </c>
      <c r="G427" s="60">
        <v>0</v>
      </c>
      <c r="H427" s="60">
        <v>0</v>
      </c>
      <c r="I427" s="61">
        <v>200317.76</v>
      </c>
      <c r="J427" s="60" t="s">
        <v>3925</v>
      </c>
      <c r="K427" s="82">
        <f t="shared" si="6"/>
        <v>200317.76</v>
      </c>
    </row>
    <row r="428" spans="1:11" hidden="1">
      <c r="A428" s="60" t="s">
        <v>161</v>
      </c>
      <c r="B428" s="626" t="s">
        <v>77</v>
      </c>
      <c r="C428" s="626">
        <v>1</v>
      </c>
      <c r="D428" s="60">
        <v>409</v>
      </c>
      <c r="E428" s="60" t="s">
        <v>20</v>
      </c>
      <c r="F428" s="61">
        <v>24530883.510000002</v>
      </c>
      <c r="G428" s="60">
        <v>0</v>
      </c>
      <c r="H428" s="60">
        <v>0</v>
      </c>
      <c r="I428" s="61">
        <v>24530883.510000002</v>
      </c>
      <c r="J428" s="60" t="s">
        <v>3925</v>
      </c>
      <c r="K428" s="82">
        <f t="shared" si="6"/>
        <v>24530883.510000002</v>
      </c>
    </row>
    <row r="429" spans="1:11" hidden="1">
      <c r="A429" s="60" t="s">
        <v>162</v>
      </c>
      <c r="B429" s="626" t="s">
        <v>77</v>
      </c>
      <c r="C429" s="626">
        <v>1</v>
      </c>
      <c r="D429" s="60">
        <v>410</v>
      </c>
      <c r="E429" s="60" t="s">
        <v>6343</v>
      </c>
      <c r="F429" s="61">
        <v>29300153.579999998</v>
      </c>
      <c r="G429" s="60">
        <v>0</v>
      </c>
      <c r="H429" s="60">
        <v>0</v>
      </c>
      <c r="I429" s="61">
        <v>29300153.579999998</v>
      </c>
      <c r="J429" s="60" t="s">
        <v>3925</v>
      </c>
      <c r="K429" s="82">
        <f t="shared" si="6"/>
        <v>29300153.579999998</v>
      </c>
    </row>
    <row r="430" spans="1:11" hidden="1">
      <c r="A430" s="60" t="s">
        <v>4721</v>
      </c>
      <c r="B430" s="626" t="s">
        <v>82</v>
      </c>
      <c r="C430" s="626">
        <v>1</v>
      </c>
      <c r="D430" s="60">
        <v>411</v>
      </c>
      <c r="E430" s="60" t="s">
        <v>6344</v>
      </c>
      <c r="F430" s="61">
        <v>160249.01999999999</v>
      </c>
      <c r="G430" s="60">
        <v>0</v>
      </c>
      <c r="H430" s="60">
        <v>0</v>
      </c>
      <c r="I430" s="61">
        <v>160249.01999999999</v>
      </c>
      <c r="J430" s="60" t="s">
        <v>3925</v>
      </c>
      <c r="K430" s="82">
        <f t="shared" si="6"/>
        <v>160249.01999999999</v>
      </c>
    </row>
    <row r="431" spans="1:11" hidden="1">
      <c r="A431" s="60" t="s">
        <v>4722</v>
      </c>
      <c r="B431" s="626" t="s">
        <v>82</v>
      </c>
      <c r="C431" s="626">
        <v>1</v>
      </c>
      <c r="D431" s="60">
        <v>412</v>
      </c>
      <c r="E431" s="60" t="s">
        <v>2340</v>
      </c>
      <c r="F431" s="61">
        <v>11750263.279999999</v>
      </c>
      <c r="G431" s="60">
        <v>0</v>
      </c>
      <c r="H431" s="60">
        <v>0</v>
      </c>
      <c r="I431" s="61">
        <v>11750263.279999999</v>
      </c>
      <c r="J431" s="60" t="s">
        <v>3925</v>
      </c>
      <c r="K431" s="82">
        <f t="shared" si="6"/>
        <v>11750263.279999999</v>
      </c>
    </row>
    <row r="432" spans="1:11" hidden="1">
      <c r="A432" s="60" t="s">
        <v>4723</v>
      </c>
      <c r="B432" s="626" t="s">
        <v>82</v>
      </c>
      <c r="C432" s="626">
        <v>1</v>
      </c>
      <c r="D432" s="60">
        <v>413</v>
      </c>
      <c r="E432" s="60" t="s">
        <v>6345</v>
      </c>
      <c r="F432" s="61">
        <v>118838.02</v>
      </c>
      <c r="G432" s="60">
        <v>0</v>
      </c>
      <c r="H432" s="60">
        <v>0</v>
      </c>
      <c r="I432" s="61">
        <v>118838.02</v>
      </c>
      <c r="J432" s="60" t="s">
        <v>3925</v>
      </c>
      <c r="K432" s="82">
        <f t="shared" si="6"/>
        <v>118838.02</v>
      </c>
    </row>
    <row r="433" spans="1:11" hidden="1">
      <c r="A433" s="60" t="s">
        <v>4724</v>
      </c>
      <c r="B433" s="626" t="s">
        <v>82</v>
      </c>
      <c r="C433" s="626">
        <v>1</v>
      </c>
      <c r="D433" s="60">
        <v>414</v>
      </c>
      <c r="E433" s="60" t="s">
        <v>2341</v>
      </c>
      <c r="F433" s="61">
        <v>896214.12</v>
      </c>
      <c r="G433" s="60">
        <v>0</v>
      </c>
      <c r="H433" s="60">
        <v>0</v>
      </c>
      <c r="I433" s="61">
        <v>896214.12</v>
      </c>
      <c r="J433" s="60" t="s">
        <v>3925</v>
      </c>
      <c r="K433" s="82">
        <f t="shared" si="6"/>
        <v>896214.12</v>
      </c>
    </row>
    <row r="434" spans="1:11" hidden="1">
      <c r="A434" s="60" t="s">
        <v>4725</v>
      </c>
      <c r="B434" s="626" t="s">
        <v>82</v>
      </c>
      <c r="C434" s="626">
        <v>1</v>
      </c>
      <c r="D434" s="60">
        <v>415</v>
      </c>
      <c r="E434" s="60" t="s">
        <v>2342</v>
      </c>
      <c r="F434" s="61">
        <v>168210</v>
      </c>
      <c r="G434" s="60">
        <v>0</v>
      </c>
      <c r="H434" s="60">
        <v>0</v>
      </c>
      <c r="I434" s="61">
        <v>168210</v>
      </c>
      <c r="J434" s="60" t="s">
        <v>3925</v>
      </c>
      <c r="K434" s="82">
        <f t="shared" si="6"/>
        <v>168210</v>
      </c>
    </row>
    <row r="435" spans="1:11" hidden="1">
      <c r="A435" s="60" t="s">
        <v>4726</v>
      </c>
      <c r="B435" s="626" t="s">
        <v>82</v>
      </c>
      <c r="C435" s="626">
        <v>1</v>
      </c>
      <c r="D435" s="60">
        <v>416</v>
      </c>
      <c r="E435" s="60" t="s">
        <v>6346</v>
      </c>
      <c r="F435" s="61">
        <v>655537.57999999996</v>
      </c>
      <c r="G435" s="60">
        <v>0</v>
      </c>
      <c r="H435" s="60">
        <v>0</v>
      </c>
      <c r="I435" s="61">
        <v>655537.57999999996</v>
      </c>
      <c r="J435" s="60" t="s">
        <v>3925</v>
      </c>
      <c r="K435" s="82">
        <f t="shared" si="6"/>
        <v>655537.57999999996</v>
      </c>
    </row>
    <row r="436" spans="1:11" hidden="1">
      <c r="A436" s="60" t="s">
        <v>4727</v>
      </c>
      <c r="B436" s="626" t="s">
        <v>82</v>
      </c>
      <c r="C436" s="626">
        <v>1</v>
      </c>
      <c r="D436" s="60">
        <v>417</v>
      </c>
      <c r="E436" s="60" t="s">
        <v>2343</v>
      </c>
      <c r="F436" s="61">
        <v>265770</v>
      </c>
      <c r="G436" s="60">
        <v>0</v>
      </c>
      <c r="H436" s="60">
        <v>0</v>
      </c>
      <c r="I436" s="61">
        <v>265770</v>
      </c>
      <c r="J436" s="60" t="s">
        <v>3925</v>
      </c>
      <c r="K436" s="82">
        <f t="shared" si="6"/>
        <v>265770</v>
      </c>
    </row>
    <row r="437" spans="1:11" hidden="1">
      <c r="A437" s="60" t="s">
        <v>4728</v>
      </c>
      <c r="B437" s="626" t="s">
        <v>82</v>
      </c>
      <c r="C437" s="626">
        <v>1</v>
      </c>
      <c r="D437" s="60">
        <v>418</v>
      </c>
      <c r="E437" s="60" t="s">
        <v>6347</v>
      </c>
      <c r="F437" s="61">
        <v>1532344.41</v>
      </c>
      <c r="G437" s="60">
        <v>0</v>
      </c>
      <c r="H437" s="60">
        <v>0</v>
      </c>
      <c r="I437" s="61">
        <v>1532344.41</v>
      </c>
      <c r="J437" s="60" t="s">
        <v>3925</v>
      </c>
      <c r="K437" s="82">
        <f t="shared" si="6"/>
        <v>1532344.41</v>
      </c>
    </row>
    <row r="438" spans="1:11" hidden="1">
      <c r="A438" s="60" t="s">
        <v>4729</v>
      </c>
      <c r="B438" s="626" t="s">
        <v>82</v>
      </c>
      <c r="C438" s="626">
        <v>1</v>
      </c>
      <c r="D438" s="60">
        <v>419</v>
      </c>
      <c r="E438" s="60" t="s">
        <v>2344</v>
      </c>
      <c r="F438" s="61">
        <v>1550000</v>
      </c>
      <c r="G438" s="60">
        <v>0</v>
      </c>
      <c r="H438" s="60">
        <v>0</v>
      </c>
      <c r="I438" s="61">
        <v>1550000</v>
      </c>
      <c r="J438" s="60" t="s">
        <v>3925</v>
      </c>
      <c r="K438" s="82">
        <f t="shared" si="6"/>
        <v>1550000</v>
      </c>
    </row>
    <row r="439" spans="1:11" hidden="1">
      <c r="A439" s="60" t="s">
        <v>4730</v>
      </c>
      <c r="B439" s="626" t="s">
        <v>82</v>
      </c>
      <c r="C439" s="626">
        <v>1</v>
      </c>
      <c r="D439" s="60">
        <v>420</v>
      </c>
      <c r="E439" s="60" t="s">
        <v>2345</v>
      </c>
      <c r="F439" s="61">
        <v>3159930</v>
      </c>
      <c r="G439" s="60">
        <v>0</v>
      </c>
      <c r="H439" s="60">
        <v>0</v>
      </c>
      <c r="I439" s="61">
        <v>3159930</v>
      </c>
      <c r="J439" s="60" t="s">
        <v>3925</v>
      </c>
      <c r="K439" s="82">
        <f t="shared" si="6"/>
        <v>3159930</v>
      </c>
    </row>
    <row r="440" spans="1:11" hidden="1">
      <c r="A440" s="60" t="s">
        <v>4731</v>
      </c>
      <c r="B440" s="626" t="s">
        <v>82</v>
      </c>
      <c r="C440" s="626">
        <v>1</v>
      </c>
      <c r="D440" s="60">
        <v>421</v>
      </c>
      <c r="E440" s="60" t="s">
        <v>2346</v>
      </c>
      <c r="F440" s="61">
        <v>281907.7</v>
      </c>
      <c r="G440" s="60">
        <v>0</v>
      </c>
      <c r="H440" s="60">
        <v>0</v>
      </c>
      <c r="I440" s="61">
        <v>281907.7</v>
      </c>
      <c r="J440" s="60" t="s">
        <v>3925</v>
      </c>
      <c r="K440" s="82">
        <f t="shared" si="6"/>
        <v>281907.7</v>
      </c>
    </row>
    <row r="441" spans="1:11" hidden="1">
      <c r="A441" s="60" t="s">
        <v>4732</v>
      </c>
      <c r="B441" s="626" t="s">
        <v>82</v>
      </c>
      <c r="C441" s="626">
        <v>1</v>
      </c>
      <c r="D441" s="60">
        <v>422</v>
      </c>
      <c r="E441" s="60" t="s">
        <v>2347</v>
      </c>
      <c r="F441" s="61">
        <v>224137.31</v>
      </c>
      <c r="G441" s="60">
        <v>0</v>
      </c>
      <c r="H441" s="60">
        <v>0</v>
      </c>
      <c r="I441" s="61">
        <v>224137.31</v>
      </c>
      <c r="J441" s="60" t="s">
        <v>3925</v>
      </c>
      <c r="K441" s="82">
        <f t="shared" si="6"/>
        <v>224137.31</v>
      </c>
    </row>
    <row r="442" spans="1:11" hidden="1">
      <c r="A442" s="60" t="s">
        <v>4733</v>
      </c>
      <c r="B442" s="626" t="s">
        <v>82</v>
      </c>
      <c r="C442" s="626">
        <v>1</v>
      </c>
      <c r="D442" s="60">
        <v>423</v>
      </c>
      <c r="E442" s="60" t="s">
        <v>2348</v>
      </c>
      <c r="F442" s="61">
        <v>3000000</v>
      </c>
      <c r="G442" s="60">
        <v>0</v>
      </c>
      <c r="H442" s="60">
        <v>0</v>
      </c>
      <c r="I442" s="61">
        <v>3000000</v>
      </c>
      <c r="J442" s="60" t="s">
        <v>3925</v>
      </c>
      <c r="K442" s="82">
        <f t="shared" si="6"/>
        <v>3000000</v>
      </c>
    </row>
    <row r="443" spans="1:11" hidden="1">
      <c r="A443" s="60" t="s">
        <v>4734</v>
      </c>
      <c r="B443" s="626" t="s">
        <v>82</v>
      </c>
      <c r="C443" s="626">
        <v>1</v>
      </c>
      <c r="D443" s="60">
        <v>424</v>
      </c>
      <c r="E443" s="60" t="s">
        <v>6348</v>
      </c>
      <c r="F443" s="61">
        <v>5387272.5499999998</v>
      </c>
      <c r="G443" s="60">
        <v>0</v>
      </c>
      <c r="H443" s="60">
        <v>0</v>
      </c>
      <c r="I443" s="61">
        <v>5387272.5499999998</v>
      </c>
      <c r="J443" s="60" t="s">
        <v>3925</v>
      </c>
      <c r="K443" s="82">
        <f t="shared" si="6"/>
        <v>5387272.5499999998</v>
      </c>
    </row>
    <row r="444" spans="1:11" hidden="1">
      <c r="A444" s="60" t="s">
        <v>4735</v>
      </c>
      <c r="B444" s="626" t="s">
        <v>82</v>
      </c>
      <c r="C444" s="626">
        <v>1</v>
      </c>
      <c r="D444" s="60">
        <v>425</v>
      </c>
      <c r="E444" s="60" t="s">
        <v>2349</v>
      </c>
      <c r="F444" s="61">
        <v>149479.59</v>
      </c>
      <c r="G444" s="60">
        <v>0</v>
      </c>
      <c r="H444" s="60">
        <v>0</v>
      </c>
      <c r="I444" s="61">
        <v>149479.59</v>
      </c>
      <c r="J444" s="60" t="s">
        <v>3925</v>
      </c>
      <c r="K444" s="82">
        <f t="shared" si="6"/>
        <v>149479.59</v>
      </c>
    </row>
    <row r="445" spans="1:11" hidden="1">
      <c r="A445" s="60" t="s">
        <v>178</v>
      </c>
      <c r="B445" s="626" t="s">
        <v>77</v>
      </c>
      <c r="C445" s="626">
        <v>1</v>
      </c>
      <c r="D445" s="60">
        <v>1370</v>
      </c>
      <c r="E445" s="60" t="s">
        <v>2350</v>
      </c>
      <c r="F445" s="61">
        <v>24530883.510000002</v>
      </c>
      <c r="G445" s="60">
        <v>0</v>
      </c>
      <c r="H445" s="60">
        <v>0</v>
      </c>
      <c r="I445" s="61">
        <v>24530883.510000002</v>
      </c>
      <c r="J445" s="60" t="s">
        <v>3925</v>
      </c>
      <c r="K445" s="82">
        <f t="shared" si="6"/>
        <v>24530883.510000002</v>
      </c>
    </row>
    <row r="446" spans="1:11" hidden="1">
      <c r="A446" s="60" t="s">
        <v>4736</v>
      </c>
      <c r="B446" s="626" t="s">
        <v>82</v>
      </c>
      <c r="C446" s="626">
        <v>1</v>
      </c>
      <c r="D446" s="60">
        <v>1371</v>
      </c>
      <c r="E446" s="60" t="s">
        <v>2351</v>
      </c>
      <c r="F446" s="61">
        <v>1187641.6000000001</v>
      </c>
      <c r="G446" s="60">
        <v>0</v>
      </c>
      <c r="H446" s="60">
        <v>0</v>
      </c>
      <c r="I446" s="61">
        <v>1187641.6000000001</v>
      </c>
      <c r="J446" s="60" t="s">
        <v>3925</v>
      </c>
      <c r="K446" s="82">
        <f t="shared" si="6"/>
        <v>1187641.6000000001</v>
      </c>
    </row>
    <row r="447" spans="1:11" hidden="1">
      <c r="A447" s="60" t="s">
        <v>4737</v>
      </c>
      <c r="B447" s="626" t="s">
        <v>82</v>
      </c>
      <c r="C447" s="626">
        <v>1</v>
      </c>
      <c r="D447" s="60">
        <v>1372</v>
      </c>
      <c r="E447" s="60" t="s">
        <v>6349</v>
      </c>
      <c r="F447" s="61">
        <v>13583641.640000001</v>
      </c>
      <c r="G447" s="60">
        <v>0</v>
      </c>
      <c r="H447" s="60">
        <v>0</v>
      </c>
      <c r="I447" s="61">
        <v>13583641.640000001</v>
      </c>
      <c r="J447" s="60" t="s">
        <v>3925</v>
      </c>
      <c r="K447" s="82">
        <f t="shared" si="6"/>
        <v>13583641.640000001</v>
      </c>
    </row>
    <row r="448" spans="1:11" hidden="1">
      <c r="A448" s="60" t="s">
        <v>4738</v>
      </c>
      <c r="B448" s="626" t="s">
        <v>82</v>
      </c>
      <c r="C448" s="626">
        <v>1</v>
      </c>
      <c r="D448" s="60">
        <v>1851</v>
      </c>
      <c r="E448" s="60" t="s">
        <v>2352</v>
      </c>
      <c r="F448" s="61">
        <v>9759600.2699999996</v>
      </c>
      <c r="G448" s="60">
        <v>0</v>
      </c>
      <c r="H448" s="60">
        <v>0</v>
      </c>
      <c r="I448" s="61">
        <v>9759600.2699999996</v>
      </c>
      <c r="J448" s="60" t="s">
        <v>3925</v>
      </c>
      <c r="K448" s="82">
        <f t="shared" si="6"/>
        <v>9759600.2699999996</v>
      </c>
    </row>
    <row r="449" spans="1:11" hidden="1">
      <c r="A449" s="60" t="s">
        <v>181</v>
      </c>
      <c r="B449" s="626" t="s">
        <v>77</v>
      </c>
      <c r="C449" s="626">
        <v>1</v>
      </c>
      <c r="D449" s="60">
        <v>1847</v>
      </c>
      <c r="E449" s="60" t="s">
        <v>2353</v>
      </c>
      <c r="F449" s="61">
        <v>29300153.579999998</v>
      </c>
      <c r="G449" s="60">
        <v>0</v>
      </c>
      <c r="H449" s="60">
        <v>0</v>
      </c>
      <c r="I449" s="61">
        <v>29300153.579999998</v>
      </c>
      <c r="J449" s="60" t="s">
        <v>3923</v>
      </c>
      <c r="K449" s="82">
        <f t="shared" si="6"/>
        <v>-29300153.579999998</v>
      </c>
    </row>
    <row r="450" spans="1:11" hidden="1">
      <c r="A450" s="60" t="s">
        <v>4739</v>
      </c>
      <c r="B450" s="626" t="s">
        <v>82</v>
      </c>
      <c r="C450" s="626">
        <v>1</v>
      </c>
      <c r="D450" s="60">
        <v>426</v>
      </c>
      <c r="E450" s="60" t="s">
        <v>2354</v>
      </c>
      <c r="F450" s="61">
        <v>29300153.579999998</v>
      </c>
      <c r="G450" s="60">
        <v>0</v>
      </c>
      <c r="H450" s="60">
        <v>0</v>
      </c>
      <c r="I450" s="61">
        <v>29300153.579999998</v>
      </c>
      <c r="J450" s="60" t="s">
        <v>3923</v>
      </c>
      <c r="K450" s="82">
        <f t="shared" si="6"/>
        <v>-29300153.579999998</v>
      </c>
    </row>
    <row r="451" spans="1:11" hidden="1">
      <c r="A451" s="60" t="s">
        <v>182</v>
      </c>
      <c r="B451" s="626" t="s">
        <v>77</v>
      </c>
      <c r="C451" s="626">
        <v>1</v>
      </c>
      <c r="D451" s="60">
        <v>427</v>
      </c>
      <c r="E451" s="60" t="s">
        <v>2355</v>
      </c>
      <c r="F451" s="61">
        <v>88283872.469999999</v>
      </c>
      <c r="G451" s="60">
        <v>0</v>
      </c>
      <c r="H451" s="60">
        <v>0</v>
      </c>
      <c r="I451" s="61">
        <v>88283872.469999999</v>
      </c>
      <c r="J451" s="60" t="s">
        <v>3925</v>
      </c>
      <c r="K451" s="82">
        <f t="shared" si="6"/>
        <v>88283872.469999999</v>
      </c>
    </row>
    <row r="452" spans="1:11" hidden="1">
      <c r="A452" s="60" t="s">
        <v>183</v>
      </c>
      <c r="B452" s="626" t="s">
        <v>77</v>
      </c>
      <c r="C452" s="626">
        <v>1</v>
      </c>
      <c r="D452" s="60">
        <v>428</v>
      </c>
      <c r="E452" s="60" t="s">
        <v>2356</v>
      </c>
      <c r="F452" s="61">
        <v>88283872.469999999</v>
      </c>
      <c r="G452" s="60">
        <v>0</v>
      </c>
      <c r="H452" s="60">
        <v>0</v>
      </c>
      <c r="I452" s="61">
        <v>88283872.469999999</v>
      </c>
      <c r="J452" s="60" t="s">
        <v>3925</v>
      </c>
      <c r="K452" s="82">
        <f t="shared" si="6"/>
        <v>88283872.469999999</v>
      </c>
    </row>
    <row r="453" spans="1:11" hidden="1">
      <c r="A453" s="60" t="s">
        <v>184</v>
      </c>
      <c r="B453" s="626" t="s">
        <v>77</v>
      </c>
      <c r="C453" s="626">
        <v>1</v>
      </c>
      <c r="D453" s="60">
        <v>429</v>
      </c>
      <c r="E453" s="60" t="s">
        <v>2357</v>
      </c>
      <c r="F453" s="61">
        <v>88283872.469999999</v>
      </c>
      <c r="G453" s="60">
        <v>0</v>
      </c>
      <c r="H453" s="60">
        <v>0</v>
      </c>
      <c r="I453" s="61">
        <v>88283872.469999999</v>
      </c>
      <c r="J453" s="60" t="s">
        <v>3925</v>
      </c>
      <c r="K453" s="82">
        <f t="shared" si="6"/>
        <v>88283872.469999999</v>
      </c>
    </row>
    <row r="454" spans="1:11" hidden="1">
      <c r="A454" s="60" t="s">
        <v>4740</v>
      </c>
      <c r="B454" s="626" t="s">
        <v>82</v>
      </c>
      <c r="C454" s="626">
        <v>1</v>
      </c>
      <c r="D454" s="60">
        <v>430</v>
      </c>
      <c r="E454" s="60" t="s">
        <v>402</v>
      </c>
      <c r="F454" s="61">
        <v>1588934.94</v>
      </c>
      <c r="G454" s="60">
        <v>0</v>
      </c>
      <c r="H454" s="60">
        <v>0</v>
      </c>
      <c r="I454" s="61">
        <v>1588934.94</v>
      </c>
      <c r="J454" s="60" t="s">
        <v>3925</v>
      </c>
      <c r="K454" s="82">
        <f t="shared" ref="K454:K517" si="7">IF(J454="D",I454,-I454)</f>
        <v>1588934.94</v>
      </c>
    </row>
    <row r="455" spans="1:11" hidden="1">
      <c r="A455" s="60" t="s">
        <v>4741</v>
      </c>
      <c r="B455" s="626" t="s">
        <v>82</v>
      </c>
      <c r="C455" s="626">
        <v>1</v>
      </c>
      <c r="D455" s="60">
        <v>431</v>
      </c>
      <c r="E455" s="60" t="s">
        <v>401</v>
      </c>
      <c r="F455" s="61">
        <v>86694937.530000001</v>
      </c>
      <c r="G455" s="60">
        <v>0</v>
      </c>
      <c r="H455" s="60">
        <v>0</v>
      </c>
      <c r="I455" s="61">
        <v>86694937.530000001</v>
      </c>
      <c r="J455" s="60" t="s">
        <v>3925</v>
      </c>
      <c r="K455" s="82">
        <f t="shared" si="7"/>
        <v>86694937.530000001</v>
      </c>
    </row>
    <row r="456" spans="1:11" hidden="1">
      <c r="A456" s="625">
        <v>2</v>
      </c>
      <c r="B456" s="626" t="s">
        <v>77</v>
      </c>
      <c r="C456" s="626" t="e">
        <f>VLOOKUP(A456,#REF!,3,0)</f>
        <v>#REF!</v>
      </c>
      <c r="D456" s="60">
        <v>432</v>
      </c>
      <c r="E456" s="60" t="s">
        <v>2358</v>
      </c>
      <c r="F456" s="61">
        <v>1100883506.27</v>
      </c>
      <c r="G456" s="61">
        <v>76337570.25</v>
      </c>
      <c r="H456" s="61">
        <v>48244911.289999999</v>
      </c>
      <c r="I456" s="61">
        <v>1072790847.3099999</v>
      </c>
      <c r="J456" s="60" t="s">
        <v>3923</v>
      </c>
      <c r="K456" s="82">
        <f t="shared" si="7"/>
        <v>-1072790847.3099999</v>
      </c>
    </row>
    <row r="457" spans="1:11" hidden="1">
      <c r="A457" s="60" t="s">
        <v>187</v>
      </c>
      <c r="B457" s="626" t="s">
        <v>77</v>
      </c>
      <c r="C457" s="626">
        <v>2</v>
      </c>
      <c r="D457" s="60">
        <v>433</v>
      </c>
      <c r="E457" s="60" t="s">
        <v>2359</v>
      </c>
      <c r="F457" s="61">
        <v>105723211.56999999</v>
      </c>
      <c r="G457" s="61">
        <v>19469319.199999999</v>
      </c>
      <c r="H457" s="61">
        <v>20064159.399999999</v>
      </c>
      <c r="I457" s="61">
        <v>106318051.77</v>
      </c>
      <c r="J457" s="60" t="s">
        <v>3923</v>
      </c>
      <c r="K457" s="82">
        <f t="shared" si="7"/>
        <v>-106318051.77</v>
      </c>
    </row>
    <row r="458" spans="1:11" hidden="1">
      <c r="A458" s="60" t="s">
        <v>188</v>
      </c>
      <c r="B458" s="626" t="s">
        <v>77</v>
      </c>
      <c r="C458" s="626">
        <v>2</v>
      </c>
      <c r="D458" s="60">
        <v>434</v>
      </c>
      <c r="E458" s="60" t="s">
        <v>2360</v>
      </c>
      <c r="F458" s="61">
        <v>105723211.56999999</v>
      </c>
      <c r="G458" s="61">
        <v>19469319.199999999</v>
      </c>
      <c r="H458" s="61">
        <v>20064159.399999999</v>
      </c>
      <c r="I458" s="61">
        <v>106318051.77</v>
      </c>
      <c r="J458" s="60" t="s">
        <v>3923</v>
      </c>
      <c r="K458" s="82">
        <f t="shared" si="7"/>
        <v>-106318051.77</v>
      </c>
    </row>
    <row r="459" spans="1:11" hidden="1">
      <c r="A459" s="60" t="s">
        <v>189</v>
      </c>
      <c r="B459" s="626" t="s">
        <v>77</v>
      </c>
      <c r="C459" s="626">
        <v>2</v>
      </c>
      <c r="D459" s="60">
        <v>437</v>
      </c>
      <c r="E459" s="60" t="s">
        <v>2</v>
      </c>
      <c r="F459" s="61">
        <v>4105872.39</v>
      </c>
      <c r="G459" s="61">
        <v>8340289.54</v>
      </c>
      <c r="H459" s="61">
        <v>7608602.1299999999</v>
      </c>
      <c r="I459" s="61">
        <v>3374184.98</v>
      </c>
      <c r="J459" s="60" t="s">
        <v>3923</v>
      </c>
      <c r="K459" s="82">
        <f t="shared" si="7"/>
        <v>-3374184.98</v>
      </c>
    </row>
    <row r="460" spans="1:11" hidden="1">
      <c r="A460" s="60" t="s">
        <v>4742</v>
      </c>
      <c r="B460" s="626" t="s">
        <v>77</v>
      </c>
      <c r="C460" s="626">
        <v>2</v>
      </c>
      <c r="D460" s="60">
        <v>438</v>
      </c>
      <c r="E460" s="60" t="s">
        <v>2361</v>
      </c>
      <c r="F460" s="61">
        <v>4105872.39</v>
      </c>
      <c r="G460" s="61">
        <v>8340289.54</v>
      </c>
      <c r="H460" s="61">
        <v>7608602.1299999999</v>
      </c>
      <c r="I460" s="61">
        <v>3374184.98</v>
      </c>
      <c r="J460" s="60" t="s">
        <v>3923</v>
      </c>
      <c r="K460" s="82">
        <f t="shared" si="7"/>
        <v>-3374184.98</v>
      </c>
    </row>
    <row r="461" spans="1:11" hidden="1">
      <c r="A461" s="60" t="s">
        <v>4743</v>
      </c>
      <c r="B461" s="626" t="s">
        <v>82</v>
      </c>
      <c r="C461" s="626">
        <v>2</v>
      </c>
      <c r="D461" s="60">
        <v>439</v>
      </c>
      <c r="E461" s="60" t="s">
        <v>5366</v>
      </c>
      <c r="F461" s="60">
        <v>0</v>
      </c>
      <c r="G461" s="61">
        <v>2398.69</v>
      </c>
      <c r="H461" s="61">
        <v>2398.69</v>
      </c>
      <c r="I461" s="60">
        <v>0</v>
      </c>
      <c r="K461" s="82">
        <f t="shared" si="7"/>
        <v>0</v>
      </c>
    </row>
    <row r="462" spans="1:11" hidden="1">
      <c r="A462" s="60" t="s">
        <v>4744</v>
      </c>
      <c r="B462" s="626" t="s">
        <v>82</v>
      </c>
      <c r="C462" s="626">
        <v>2</v>
      </c>
      <c r="D462" s="60">
        <v>445</v>
      </c>
      <c r="E462" s="60" t="s">
        <v>2362</v>
      </c>
      <c r="F462" s="60">
        <v>0</v>
      </c>
      <c r="G462" s="61">
        <v>9710.14</v>
      </c>
      <c r="H462" s="61">
        <v>9710.14</v>
      </c>
      <c r="I462" s="60">
        <v>0</v>
      </c>
      <c r="K462" s="82">
        <f t="shared" si="7"/>
        <v>0</v>
      </c>
    </row>
    <row r="463" spans="1:11" hidden="1">
      <c r="A463" s="60" t="s">
        <v>4745</v>
      </c>
      <c r="B463" s="626" t="s">
        <v>82</v>
      </c>
      <c r="C463" s="626">
        <v>2</v>
      </c>
      <c r="D463" s="60">
        <v>457</v>
      </c>
      <c r="E463" s="60" t="s">
        <v>6350</v>
      </c>
      <c r="F463" s="60">
        <v>0</v>
      </c>
      <c r="G463" s="61">
        <v>179424.89</v>
      </c>
      <c r="H463" s="61">
        <v>179424.89</v>
      </c>
      <c r="I463" s="60">
        <v>0</v>
      </c>
      <c r="K463" s="82">
        <f t="shared" si="7"/>
        <v>0</v>
      </c>
    </row>
    <row r="464" spans="1:11" hidden="1">
      <c r="A464" s="60" t="s">
        <v>4746</v>
      </c>
      <c r="B464" s="626" t="s">
        <v>82</v>
      </c>
      <c r="C464" s="626">
        <v>2</v>
      </c>
      <c r="D464" s="60">
        <v>465</v>
      </c>
      <c r="E464" s="60" t="s">
        <v>6351</v>
      </c>
      <c r="F464" s="60">
        <v>0</v>
      </c>
      <c r="G464" s="61">
        <v>3226.16</v>
      </c>
      <c r="H464" s="61">
        <v>3226.16</v>
      </c>
      <c r="I464" s="60">
        <v>0</v>
      </c>
      <c r="K464" s="82">
        <f t="shared" si="7"/>
        <v>0</v>
      </c>
    </row>
    <row r="465" spans="1:11" hidden="1">
      <c r="A465" s="60" t="s">
        <v>4747</v>
      </c>
      <c r="B465" s="626" t="s">
        <v>82</v>
      </c>
      <c r="C465" s="626">
        <v>2</v>
      </c>
      <c r="D465" s="60">
        <v>467</v>
      </c>
      <c r="E465" s="60" t="s">
        <v>2369</v>
      </c>
      <c r="F465" s="60">
        <v>0</v>
      </c>
      <c r="G465" s="60">
        <v>0</v>
      </c>
      <c r="H465" s="61">
        <v>4988</v>
      </c>
      <c r="I465" s="61">
        <v>4988</v>
      </c>
      <c r="J465" s="60" t="s">
        <v>3923</v>
      </c>
      <c r="K465" s="82">
        <f t="shared" si="7"/>
        <v>-4988</v>
      </c>
    </row>
    <row r="466" spans="1:11" hidden="1">
      <c r="A466" s="60" t="s">
        <v>4748</v>
      </c>
      <c r="B466" s="626" t="s">
        <v>82</v>
      </c>
      <c r="C466" s="626">
        <v>2</v>
      </c>
      <c r="D466" s="60">
        <v>473</v>
      </c>
      <c r="E466" s="60" t="s">
        <v>6232</v>
      </c>
      <c r="F466" s="61">
        <v>21736.51</v>
      </c>
      <c r="G466" s="61">
        <v>21736.51</v>
      </c>
      <c r="H466" s="60">
        <v>0</v>
      </c>
      <c r="I466" s="60">
        <v>0</v>
      </c>
      <c r="K466" s="82">
        <f t="shared" si="7"/>
        <v>0</v>
      </c>
    </row>
    <row r="467" spans="1:11" hidden="1">
      <c r="A467" s="60" t="s">
        <v>4749</v>
      </c>
      <c r="B467" s="626" t="s">
        <v>82</v>
      </c>
      <c r="C467" s="626">
        <v>2</v>
      </c>
      <c r="D467" s="60">
        <v>477</v>
      </c>
      <c r="E467" s="60" t="s">
        <v>6352</v>
      </c>
      <c r="F467" s="60">
        <v>0</v>
      </c>
      <c r="G467" s="61">
        <v>5600</v>
      </c>
      <c r="H467" s="61">
        <v>8400</v>
      </c>
      <c r="I467" s="61">
        <v>2800</v>
      </c>
      <c r="J467" s="60" t="s">
        <v>3923</v>
      </c>
      <c r="K467" s="82">
        <f t="shared" si="7"/>
        <v>-2800</v>
      </c>
    </row>
    <row r="468" spans="1:11" hidden="1">
      <c r="A468" s="60" t="s">
        <v>4751</v>
      </c>
      <c r="B468" s="626" t="s">
        <v>82</v>
      </c>
      <c r="C468" s="626">
        <v>2</v>
      </c>
      <c r="D468" s="60">
        <v>498</v>
      </c>
      <c r="E468" s="60" t="s">
        <v>2372</v>
      </c>
      <c r="F468" s="60">
        <v>0</v>
      </c>
      <c r="G468" s="61">
        <v>1714.26</v>
      </c>
      <c r="H468" s="61">
        <v>1714.26</v>
      </c>
      <c r="I468" s="60">
        <v>0</v>
      </c>
      <c r="K468" s="82">
        <f t="shared" si="7"/>
        <v>0</v>
      </c>
    </row>
    <row r="469" spans="1:11" hidden="1">
      <c r="A469" s="60" t="s">
        <v>4752</v>
      </c>
      <c r="B469" s="626" t="s">
        <v>82</v>
      </c>
      <c r="C469" s="626">
        <v>2</v>
      </c>
      <c r="D469" s="60">
        <v>504</v>
      </c>
      <c r="E469" s="60" t="s">
        <v>2373</v>
      </c>
      <c r="F469" s="61">
        <v>34508.21</v>
      </c>
      <c r="G469" s="61">
        <v>34508.21</v>
      </c>
      <c r="H469" s="61">
        <v>11383.29</v>
      </c>
      <c r="I469" s="61">
        <v>11383.29</v>
      </c>
      <c r="J469" s="60" t="s">
        <v>3923</v>
      </c>
      <c r="K469" s="82">
        <f t="shared" si="7"/>
        <v>-11383.29</v>
      </c>
    </row>
    <row r="470" spans="1:11" hidden="1">
      <c r="A470" s="60" t="s">
        <v>4754</v>
      </c>
      <c r="B470" s="626" t="s">
        <v>82</v>
      </c>
      <c r="C470" s="626">
        <v>2</v>
      </c>
      <c r="D470" s="60">
        <v>513</v>
      </c>
      <c r="E470" s="60" t="s">
        <v>2375</v>
      </c>
      <c r="F470" s="61">
        <v>985242.79</v>
      </c>
      <c r="G470" s="61">
        <v>991014.87</v>
      </c>
      <c r="H470" s="61">
        <v>949208.58</v>
      </c>
      <c r="I470" s="61">
        <v>943436.5</v>
      </c>
      <c r="J470" s="60" t="s">
        <v>3923</v>
      </c>
      <c r="K470" s="82">
        <f t="shared" si="7"/>
        <v>-943436.5</v>
      </c>
    </row>
    <row r="471" spans="1:11" hidden="1">
      <c r="A471" s="60" t="s">
        <v>4755</v>
      </c>
      <c r="B471" s="626" t="s">
        <v>82</v>
      </c>
      <c r="C471" s="626">
        <v>2</v>
      </c>
      <c r="D471" s="60">
        <v>520</v>
      </c>
      <c r="E471" s="60" t="s">
        <v>2378</v>
      </c>
      <c r="F471" s="60">
        <v>0</v>
      </c>
      <c r="G471" s="61">
        <v>146735.78</v>
      </c>
      <c r="H471" s="61">
        <v>146735.78</v>
      </c>
      <c r="I471" s="60">
        <v>0</v>
      </c>
      <c r="K471" s="82">
        <f t="shared" si="7"/>
        <v>0</v>
      </c>
    </row>
    <row r="472" spans="1:11" hidden="1">
      <c r="A472" s="60" t="s">
        <v>4756</v>
      </c>
      <c r="B472" s="626" t="s">
        <v>82</v>
      </c>
      <c r="C472" s="626">
        <v>2</v>
      </c>
      <c r="D472" s="60">
        <v>533</v>
      </c>
      <c r="E472" s="60" t="s">
        <v>2380</v>
      </c>
      <c r="F472" s="61">
        <v>2000</v>
      </c>
      <c r="G472" s="61">
        <v>2000</v>
      </c>
      <c r="H472" s="61">
        <v>2000</v>
      </c>
      <c r="I472" s="61">
        <v>2000</v>
      </c>
      <c r="J472" s="60" t="s">
        <v>3923</v>
      </c>
      <c r="K472" s="82">
        <f t="shared" si="7"/>
        <v>-2000</v>
      </c>
    </row>
    <row r="473" spans="1:11" hidden="1">
      <c r="A473" s="60" t="s">
        <v>4758</v>
      </c>
      <c r="B473" s="626" t="s">
        <v>82</v>
      </c>
      <c r="C473" s="626">
        <v>2</v>
      </c>
      <c r="D473" s="60">
        <v>557</v>
      </c>
      <c r="E473" s="60" t="s">
        <v>2386</v>
      </c>
      <c r="F473" s="60">
        <v>0</v>
      </c>
      <c r="G473" s="60">
        <v>0</v>
      </c>
      <c r="H473" s="61">
        <v>2763.28</v>
      </c>
      <c r="I473" s="61">
        <v>2763.28</v>
      </c>
      <c r="J473" s="60" t="s">
        <v>3923</v>
      </c>
      <c r="K473" s="82">
        <f t="shared" si="7"/>
        <v>-2763.28</v>
      </c>
    </row>
    <row r="474" spans="1:11" hidden="1">
      <c r="A474" s="60" t="s">
        <v>4760</v>
      </c>
      <c r="B474" s="626" t="s">
        <v>82</v>
      </c>
      <c r="C474" s="626">
        <v>2</v>
      </c>
      <c r="D474" s="60">
        <v>566</v>
      </c>
      <c r="E474" s="60" t="s">
        <v>2389</v>
      </c>
      <c r="F474" s="60">
        <v>0</v>
      </c>
      <c r="G474" s="61">
        <v>21880.45</v>
      </c>
      <c r="H474" s="61">
        <v>21880.45</v>
      </c>
      <c r="I474" s="60">
        <v>0</v>
      </c>
      <c r="K474" s="82">
        <f t="shared" si="7"/>
        <v>0</v>
      </c>
    </row>
    <row r="475" spans="1:11" hidden="1">
      <c r="A475" s="60" t="s">
        <v>4763</v>
      </c>
      <c r="B475" s="626" t="s">
        <v>82</v>
      </c>
      <c r="C475" s="626">
        <v>2</v>
      </c>
      <c r="D475" s="60">
        <v>582</v>
      </c>
      <c r="E475" s="60" t="s">
        <v>2154</v>
      </c>
      <c r="F475" s="61">
        <v>48403.26</v>
      </c>
      <c r="G475" s="61">
        <v>91697.79</v>
      </c>
      <c r="H475" s="61">
        <v>43294.53</v>
      </c>
      <c r="I475" s="60">
        <v>0</v>
      </c>
      <c r="K475" s="82">
        <f t="shared" si="7"/>
        <v>0</v>
      </c>
    </row>
    <row r="476" spans="1:11" hidden="1">
      <c r="A476" s="60" t="s">
        <v>4764</v>
      </c>
      <c r="B476" s="626" t="s">
        <v>82</v>
      </c>
      <c r="C476" s="626">
        <v>2</v>
      </c>
      <c r="D476" s="60">
        <v>584</v>
      </c>
      <c r="E476" s="60" t="s">
        <v>6353</v>
      </c>
      <c r="F476" s="60">
        <v>0</v>
      </c>
      <c r="G476" s="61">
        <v>98238.05</v>
      </c>
      <c r="H476" s="61">
        <v>99873.54</v>
      </c>
      <c r="I476" s="61">
        <v>1635.49</v>
      </c>
      <c r="J476" s="60" t="s">
        <v>3923</v>
      </c>
      <c r="K476" s="82">
        <f t="shared" si="7"/>
        <v>-1635.49</v>
      </c>
    </row>
    <row r="477" spans="1:11" hidden="1">
      <c r="A477" s="60" t="s">
        <v>4767</v>
      </c>
      <c r="B477" s="626" t="s">
        <v>82</v>
      </c>
      <c r="C477" s="626">
        <v>2</v>
      </c>
      <c r="D477" s="60">
        <v>611</v>
      </c>
      <c r="E477" s="60" t="s">
        <v>2395</v>
      </c>
      <c r="F477" s="60">
        <v>0</v>
      </c>
      <c r="G477" s="61">
        <v>1000.6</v>
      </c>
      <c r="H477" s="61">
        <v>1000.6</v>
      </c>
      <c r="I477" s="60">
        <v>0</v>
      </c>
      <c r="K477" s="82">
        <f t="shared" si="7"/>
        <v>0</v>
      </c>
    </row>
    <row r="478" spans="1:11" hidden="1">
      <c r="A478" s="60" t="s">
        <v>4772</v>
      </c>
      <c r="B478" s="626" t="s">
        <v>82</v>
      </c>
      <c r="C478" s="626">
        <v>2</v>
      </c>
      <c r="D478" s="60">
        <v>1078</v>
      </c>
      <c r="E478" s="60" t="s">
        <v>5424</v>
      </c>
      <c r="F478" s="60">
        <v>0</v>
      </c>
      <c r="G478" s="61">
        <v>3325</v>
      </c>
      <c r="H478" s="61">
        <v>3325</v>
      </c>
      <c r="I478" s="60">
        <v>0</v>
      </c>
      <c r="K478" s="82">
        <f t="shared" si="7"/>
        <v>0</v>
      </c>
    </row>
    <row r="479" spans="1:11" hidden="1">
      <c r="A479" s="60" t="s">
        <v>4774</v>
      </c>
      <c r="B479" s="626" t="s">
        <v>82</v>
      </c>
      <c r="C479" s="626">
        <v>2</v>
      </c>
      <c r="D479" s="60">
        <v>1120</v>
      </c>
      <c r="E479" s="60" t="s">
        <v>6354</v>
      </c>
      <c r="F479" s="61">
        <v>68553</v>
      </c>
      <c r="G479" s="61">
        <v>68553</v>
      </c>
      <c r="H479" s="60">
        <v>0</v>
      </c>
      <c r="I479" s="60">
        <v>0</v>
      </c>
      <c r="K479" s="82">
        <f t="shared" si="7"/>
        <v>0</v>
      </c>
    </row>
    <row r="480" spans="1:11" hidden="1">
      <c r="A480" s="60" t="s">
        <v>4776</v>
      </c>
      <c r="B480" s="626" t="s">
        <v>82</v>
      </c>
      <c r="C480" s="626">
        <v>2</v>
      </c>
      <c r="D480" s="60">
        <v>1142</v>
      </c>
      <c r="E480" s="60" t="s">
        <v>6220</v>
      </c>
      <c r="F480" s="60">
        <v>0</v>
      </c>
      <c r="G480" s="60">
        <v>0</v>
      </c>
      <c r="H480" s="61">
        <v>59905.15</v>
      </c>
      <c r="I480" s="61">
        <v>59905.15</v>
      </c>
      <c r="J480" s="60" t="s">
        <v>3923</v>
      </c>
      <c r="K480" s="82">
        <f t="shared" si="7"/>
        <v>-59905.15</v>
      </c>
    </row>
    <row r="481" spans="1:11" hidden="1">
      <c r="A481" s="60" t="s">
        <v>4777</v>
      </c>
      <c r="B481" s="626" t="s">
        <v>82</v>
      </c>
      <c r="C481" s="626">
        <v>2</v>
      </c>
      <c r="D481" s="60">
        <v>1155</v>
      </c>
      <c r="E481" s="60" t="s">
        <v>2405</v>
      </c>
      <c r="F481" s="61">
        <v>24803.91</v>
      </c>
      <c r="G481" s="61">
        <v>24803.91</v>
      </c>
      <c r="H481" s="61">
        <v>24801.3</v>
      </c>
      <c r="I481" s="61">
        <v>24801.3</v>
      </c>
      <c r="J481" s="60" t="s">
        <v>3923</v>
      </c>
      <c r="K481" s="82">
        <f t="shared" si="7"/>
        <v>-24801.3</v>
      </c>
    </row>
    <row r="482" spans="1:11" hidden="1">
      <c r="A482" s="60" t="s">
        <v>4779</v>
      </c>
      <c r="B482" s="626" t="s">
        <v>82</v>
      </c>
      <c r="C482" s="626">
        <v>2</v>
      </c>
      <c r="D482" s="60">
        <v>1171</v>
      </c>
      <c r="E482" s="60" t="s">
        <v>2407</v>
      </c>
      <c r="F482" s="61">
        <v>115592.03</v>
      </c>
      <c r="G482" s="61">
        <v>115592.03</v>
      </c>
      <c r="H482" s="61">
        <v>115592.03</v>
      </c>
      <c r="I482" s="61">
        <v>115592.03</v>
      </c>
      <c r="J482" s="60" t="s">
        <v>3923</v>
      </c>
      <c r="K482" s="82">
        <f t="shared" si="7"/>
        <v>-115592.03</v>
      </c>
    </row>
    <row r="483" spans="1:11" hidden="1">
      <c r="A483" s="60" t="s">
        <v>4783</v>
      </c>
      <c r="B483" s="626" t="s">
        <v>82</v>
      </c>
      <c r="C483" s="626">
        <v>2</v>
      </c>
      <c r="D483" s="60">
        <v>1267</v>
      </c>
      <c r="E483" s="60" t="s">
        <v>6355</v>
      </c>
      <c r="F483" s="60">
        <v>0</v>
      </c>
      <c r="G483" s="60">
        <v>500</v>
      </c>
      <c r="H483" s="60">
        <v>500</v>
      </c>
      <c r="I483" s="60">
        <v>0</v>
      </c>
      <c r="K483" s="82">
        <f t="shared" si="7"/>
        <v>0</v>
      </c>
    </row>
    <row r="484" spans="1:11" hidden="1">
      <c r="A484" s="60" t="s">
        <v>4784</v>
      </c>
      <c r="B484" s="626" t="s">
        <v>82</v>
      </c>
      <c r="C484" s="626">
        <v>2</v>
      </c>
      <c r="D484" s="60">
        <v>1275</v>
      </c>
      <c r="E484" s="60" t="s">
        <v>2412</v>
      </c>
      <c r="F484" s="60">
        <v>0</v>
      </c>
      <c r="G484" s="60">
        <v>0</v>
      </c>
      <c r="H484" s="61">
        <v>7500</v>
      </c>
      <c r="I484" s="61">
        <v>7500</v>
      </c>
      <c r="J484" s="60" t="s">
        <v>3923</v>
      </c>
      <c r="K484" s="82">
        <f t="shared" si="7"/>
        <v>-7500</v>
      </c>
    </row>
    <row r="485" spans="1:11" hidden="1">
      <c r="A485" s="60" t="s">
        <v>4786</v>
      </c>
      <c r="B485" s="626" t="s">
        <v>82</v>
      </c>
      <c r="C485" s="626">
        <v>2</v>
      </c>
      <c r="D485" s="60">
        <v>1324</v>
      </c>
      <c r="E485" s="60" t="s">
        <v>2414</v>
      </c>
      <c r="F485" s="61">
        <v>190030.94</v>
      </c>
      <c r="G485" s="61">
        <v>547034.09</v>
      </c>
      <c r="H485" s="61">
        <v>357003.15</v>
      </c>
      <c r="I485" s="60">
        <v>0</v>
      </c>
      <c r="K485" s="82">
        <f t="shared" si="7"/>
        <v>0</v>
      </c>
    </row>
    <row r="486" spans="1:11" hidden="1">
      <c r="A486" s="60" t="s">
        <v>4787</v>
      </c>
      <c r="B486" s="626" t="s">
        <v>82</v>
      </c>
      <c r="C486" s="626">
        <v>2</v>
      </c>
      <c r="D486" s="60">
        <v>1354</v>
      </c>
      <c r="E486" s="60" t="s">
        <v>2415</v>
      </c>
      <c r="F486" s="60">
        <v>0</v>
      </c>
      <c r="G486" s="60">
        <v>0</v>
      </c>
      <c r="H486" s="61">
        <v>28792.3</v>
      </c>
      <c r="I486" s="61">
        <v>28792.3</v>
      </c>
      <c r="J486" s="60" t="s">
        <v>3923</v>
      </c>
      <c r="K486" s="82">
        <f t="shared" si="7"/>
        <v>-28792.3</v>
      </c>
    </row>
    <row r="487" spans="1:11" hidden="1">
      <c r="A487" s="60" t="s">
        <v>4789</v>
      </c>
      <c r="B487" s="626" t="s">
        <v>82</v>
      </c>
      <c r="C487" s="626">
        <v>2</v>
      </c>
      <c r="D487" s="60">
        <v>1403</v>
      </c>
      <c r="E487" s="60" t="s">
        <v>2416</v>
      </c>
      <c r="F487" s="60">
        <v>0</v>
      </c>
      <c r="G487" s="61">
        <v>8561.7000000000007</v>
      </c>
      <c r="H487" s="61">
        <v>8561.7000000000007</v>
      </c>
      <c r="I487" s="60">
        <v>0</v>
      </c>
      <c r="K487" s="82">
        <f t="shared" si="7"/>
        <v>0</v>
      </c>
    </row>
    <row r="488" spans="1:11" hidden="1">
      <c r="A488" s="60" t="s">
        <v>4791</v>
      </c>
      <c r="B488" s="626" t="s">
        <v>82</v>
      </c>
      <c r="C488" s="626">
        <v>2</v>
      </c>
      <c r="D488" s="60">
        <v>1431</v>
      </c>
      <c r="E488" s="60" t="s">
        <v>2420</v>
      </c>
      <c r="F488" s="60">
        <v>0</v>
      </c>
      <c r="G488" s="60">
        <v>0</v>
      </c>
      <c r="H488" s="61">
        <v>8683.35</v>
      </c>
      <c r="I488" s="61">
        <v>8683.35</v>
      </c>
      <c r="J488" s="60" t="s">
        <v>3923</v>
      </c>
      <c r="K488" s="82">
        <f t="shared" si="7"/>
        <v>-8683.35</v>
      </c>
    </row>
    <row r="489" spans="1:11" hidden="1">
      <c r="A489" s="60" t="s">
        <v>4794</v>
      </c>
      <c r="B489" s="626" t="s">
        <v>82</v>
      </c>
      <c r="C489" s="626">
        <v>2</v>
      </c>
      <c r="D489" s="60">
        <v>1481</v>
      </c>
      <c r="E489" s="60" t="s">
        <v>6356</v>
      </c>
      <c r="F489" s="61">
        <v>15189.65</v>
      </c>
      <c r="G489" s="61">
        <v>15189.65</v>
      </c>
      <c r="H489" s="61">
        <v>15189.66</v>
      </c>
      <c r="I489" s="61">
        <v>15189.66</v>
      </c>
      <c r="J489" s="60" t="s">
        <v>3923</v>
      </c>
      <c r="K489" s="82">
        <f t="shared" si="7"/>
        <v>-15189.66</v>
      </c>
    </row>
    <row r="490" spans="1:11" hidden="1">
      <c r="A490" s="60" t="s">
        <v>4795</v>
      </c>
      <c r="B490" s="626" t="s">
        <v>82</v>
      </c>
      <c r="C490" s="626">
        <v>2</v>
      </c>
      <c r="D490" s="60">
        <v>1540</v>
      </c>
      <c r="E490" s="60" t="s">
        <v>2425</v>
      </c>
      <c r="F490" s="61">
        <v>2650</v>
      </c>
      <c r="G490" s="61">
        <v>3216</v>
      </c>
      <c r="H490" s="61">
        <v>3358.4</v>
      </c>
      <c r="I490" s="61">
        <v>2792.4</v>
      </c>
      <c r="J490" s="60" t="s">
        <v>3923</v>
      </c>
      <c r="K490" s="82">
        <f t="shared" si="7"/>
        <v>-2792.4</v>
      </c>
    </row>
    <row r="491" spans="1:11" hidden="1">
      <c r="A491" s="60" t="s">
        <v>4798</v>
      </c>
      <c r="B491" s="626" t="s">
        <v>82</v>
      </c>
      <c r="C491" s="626">
        <v>2</v>
      </c>
      <c r="D491" s="60">
        <v>1638</v>
      </c>
      <c r="E491" s="60" t="s">
        <v>6357</v>
      </c>
      <c r="F491" s="61">
        <v>21990.63</v>
      </c>
      <c r="G491" s="61">
        <v>93476.73</v>
      </c>
      <c r="H491" s="61">
        <v>91770.73</v>
      </c>
      <c r="I491" s="61">
        <v>20284.63</v>
      </c>
      <c r="J491" s="60" t="s">
        <v>3923</v>
      </c>
      <c r="K491" s="82">
        <f t="shared" si="7"/>
        <v>-20284.63</v>
      </c>
    </row>
    <row r="492" spans="1:11" hidden="1">
      <c r="A492" s="60" t="s">
        <v>4801</v>
      </c>
      <c r="B492" s="626" t="s">
        <v>82</v>
      </c>
      <c r="C492" s="626">
        <v>2</v>
      </c>
      <c r="D492" s="60">
        <v>1768</v>
      </c>
      <c r="E492" s="60" t="s">
        <v>5470</v>
      </c>
      <c r="F492" s="60">
        <v>0</v>
      </c>
      <c r="G492" s="60">
        <v>0</v>
      </c>
      <c r="H492" s="61">
        <v>7792.21</v>
      </c>
      <c r="I492" s="61">
        <v>7792.21</v>
      </c>
      <c r="J492" s="60" t="s">
        <v>3923</v>
      </c>
      <c r="K492" s="82">
        <f t="shared" si="7"/>
        <v>-7792.21</v>
      </c>
    </row>
    <row r="493" spans="1:11" hidden="1">
      <c r="A493" s="60" t="s">
        <v>4802</v>
      </c>
      <c r="B493" s="626" t="s">
        <v>82</v>
      </c>
      <c r="C493" s="626">
        <v>2</v>
      </c>
      <c r="D493" s="60">
        <v>1780</v>
      </c>
      <c r="E493" s="60" t="s">
        <v>2430</v>
      </c>
      <c r="F493" s="61">
        <v>11129.97</v>
      </c>
      <c r="G493" s="61">
        <v>11129.97</v>
      </c>
      <c r="H493" s="61">
        <v>11788.17</v>
      </c>
      <c r="I493" s="61">
        <v>11788.17</v>
      </c>
      <c r="J493" s="60" t="s">
        <v>3923</v>
      </c>
      <c r="K493" s="82">
        <f t="shared" si="7"/>
        <v>-11788.17</v>
      </c>
    </row>
    <row r="494" spans="1:11" hidden="1">
      <c r="A494" s="60" t="s">
        <v>4806</v>
      </c>
      <c r="B494" s="626" t="s">
        <v>82</v>
      </c>
      <c r="C494" s="626">
        <v>2</v>
      </c>
      <c r="D494" s="60">
        <v>1878</v>
      </c>
      <c r="E494" s="60" t="s">
        <v>2435</v>
      </c>
      <c r="F494" s="61">
        <v>24374.1</v>
      </c>
      <c r="G494" s="61">
        <v>24374.1</v>
      </c>
      <c r="H494" s="61">
        <v>25498.5</v>
      </c>
      <c r="I494" s="61">
        <v>25498.5</v>
      </c>
      <c r="J494" s="60" t="s">
        <v>3923</v>
      </c>
      <c r="K494" s="82">
        <f t="shared" si="7"/>
        <v>-25498.5</v>
      </c>
    </row>
    <row r="495" spans="1:11" hidden="1">
      <c r="A495" s="60" t="s">
        <v>4808</v>
      </c>
      <c r="B495" s="626" t="s">
        <v>82</v>
      </c>
      <c r="C495" s="626">
        <v>2</v>
      </c>
      <c r="D495" s="60">
        <v>2040</v>
      </c>
      <c r="E495" s="60" t="s">
        <v>2440</v>
      </c>
      <c r="F495" s="61">
        <v>235561.86</v>
      </c>
      <c r="G495" s="61">
        <v>235561.86</v>
      </c>
      <c r="H495" s="61">
        <v>236571.92</v>
      </c>
      <c r="I495" s="61">
        <v>236571.92</v>
      </c>
      <c r="J495" s="60" t="s">
        <v>3923</v>
      </c>
      <c r="K495" s="82">
        <f t="shared" si="7"/>
        <v>-236571.92</v>
      </c>
    </row>
    <row r="496" spans="1:11" hidden="1">
      <c r="A496" s="60" t="s">
        <v>4810</v>
      </c>
      <c r="B496" s="626" t="s">
        <v>82</v>
      </c>
      <c r="C496" s="626">
        <v>2</v>
      </c>
      <c r="D496" s="60">
        <v>2058</v>
      </c>
      <c r="E496" s="60" t="s">
        <v>6358</v>
      </c>
      <c r="F496" s="60">
        <v>0</v>
      </c>
      <c r="G496" s="61">
        <v>12195.6</v>
      </c>
      <c r="H496" s="61">
        <v>12195.6</v>
      </c>
      <c r="I496" s="60">
        <v>0</v>
      </c>
      <c r="K496" s="82">
        <f t="shared" si="7"/>
        <v>0</v>
      </c>
    </row>
    <row r="497" spans="1:11" hidden="1">
      <c r="A497" s="60" t="s">
        <v>4814</v>
      </c>
      <c r="B497" s="626" t="s">
        <v>82</v>
      </c>
      <c r="C497" s="626">
        <v>2</v>
      </c>
      <c r="D497" s="60">
        <v>2151</v>
      </c>
      <c r="E497" s="60" t="s">
        <v>2449</v>
      </c>
      <c r="F497" s="60">
        <v>0</v>
      </c>
      <c r="G497" s="61">
        <v>20880.580000000002</v>
      </c>
      <c r="H497" s="61">
        <v>20880.580000000002</v>
      </c>
      <c r="I497" s="60">
        <v>0</v>
      </c>
      <c r="K497" s="82">
        <f t="shared" si="7"/>
        <v>0</v>
      </c>
    </row>
    <row r="498" spans="1:11" hidden="1">
      <c r="A498" s="60" t="s">
        <v>4820</v>
      </c>
      <c r="B498" s="626" t="s">
        <v>82</v>
      </c>
      <c r="C498" s="626">
        <v>2</v>
      </c>
      <c r="D498" s="60">
        <v>2242</v>
      </c>
      <c r="E498" s="60" t="s">
        <v>2458</v>
      </c>
      <c r="F498" s="60">
        <v>0</v>
      </c>
      <c r="G498" s="61">
        <v>1303.04</v>
      </c>
      <c r="H498" s="61">
        <v>1303.04</v>
      </c>
      <c r="I498" s="60">
        <v>0</v>
      </c>
      <c r="K498" s="82">
        <f t="shared" si="7"/>
        <v>0</v>
      </c>
    </row>
    <row r="499" spans="1:11" hidden="1">
      <c r="A499" s="60" t="s">
        <v>4821</v>
      </c>
      <c r="B499" s="626" t="s">
        <v>82</v>
      </c>
      <c r="C499" s="626">
        <v>2</v>
      </c>
      <c r="D499" s="60">
        <v>2247</v>
      </c>
      <c r="E499" s="60" t="s">
        <v>6359</v>
      </c>
      <c r="F499" s="60">
        <v>0</v>
      </c>
      <c r="G499" s="60">
        <v>0</v>
      </c>
      <c r="H499" s="61">
        <v>12675</v>
      </c>
      <c r="I499" s="61">
        <v>12675</v>
      </c>
      <c r="J499" s="60" t="s">
        <v>3923</v>
      </c>
      <c r="K499" s="82">
        <f t="shared" si="7"/>
        <v>-12675</v>
      </c>
    </row>
    <row r="500" spans="1:11" hidden="1">
      <c r="A500" s="60" t="s">
        <v>4829</v>
      </c>
      <c r="B500" s="626" t="s">
        <v>82</v>
      </c>
      <c r="C500" s="626">
        <v>2</v>
      </c>
      <c r="D500" s="60">
        <v>2343</v>
      </c>
      <c r="E500" s="60" t="s">
        <v>2466</v>
      </c>
      <c r="F500" s="60">
        <v>0</v>
      </c>
      <c r="G500" s="61">
        <v>10000</v>
      </c>
      <c r="H500" s="61">
        <v>10000</v>
      </c>
      <c r="I500" s="60">
        <v>0</v>
      </c>
      <c r="K500" s="82">
        <f t="shared" si="7"/>
        <v>0</v>
      </c>
    </row>
    <row r="501" spans="1:11" hidden="1">
      <c r="A501" s="60" t="s">
        <v>4830</v>
      </c>
      <c r="B501" s="626" t="s">
        <v>82</v>
      </c>
      <c r="C501" s="626">
        <v>2</v>
      </c>
      <c r="D501" s="60">
        <v>2408</v>
      </c>
      <c r="E501" s="60" t="s">
        <v>6360</v>
      </c>
      <c r="F501" s="60">
        <v>0</v>
      </c>
      <c r="G501" s="60">
        <v>0</v>
      </c>
      <c r="H501" s="61">
        <v>10000</v>
      </c>
      <c r="I501" s="61">
        <v>10000</v>
      </c>
      <c r="J501" s="60" t="s">
        <v>3923</v>
      </c>
      <c r="K501" s="82">
        <f t="shared" si="7"/>
        <v>-10000</v>
      </c>
    </row>
    <row r="502" spans="1:11" hidden="1">
      <c r="A502" s="60" t="s">
        <v>4831</v>
      </c>
      <c r="B502" s="626" t="s">
        <v>82</v>
      </c>
      <c r="C502" s="626">
        <v>2</v>
      </c>
      <c r="D502" s="60">
        <v>2438</v>
      </c>
      <c r="E502" s="60" t="s">
        <v>2469</v>
      </c>
      <c r="F502" s="60">
        <v>0</v>
      </c>
      <c r="G502" s="61">
        <v>18841.59</v>
      </c>
      <c r="H502" s="61">
        <v>18841.59</v>
      </c>
      <c r="I502" s="60">
        <v>0</v>
      </c>
      <c r="K502" s="82">
        <f t="shared" si="7"/>
        <v>0</v>
      </c>
    </row>
    <row r="503" spans="1:11" hidden="1">
      <c r="A503" s="60" t="s">
        <v>4834</v>
      </c>
      <c r="B503" s="626" t="s">
        <v>82</v>
      </c>
      <c r="C503" s="626">
        <v>2</v>
      </c>
      <c r="D503" s="60">
        <v>2521</v>
      </c>
      <c r="E503" s="60" t="s">
        <v>2477</v>
      </c>
      <c r="F503" s="61">
        <v>2749.91</v>
      </c>
      <c r="G503" s="61">
        <v>2749.91</v>
      </c>
      <c r="H503" s="61">
        <v>2749.91</v>
      </c>
      <c r="I503" s="61">
        <v>2749.91</v>
      </c>
      <c r="J503" s="60" t="s">
        <v>3923</v>
      </c>
      <c r="K503" s="82">
        <f t="shared" si="7"/>
        <v>-2749.91</v>
      </c>
    </row>
    <row r="504" spans="1:11" hidden="1">
      <c r="A504" s="60" t="s">
        <v>4835</v>
      </c>
      <c r="B504" s="626" t="s">
        <v>82</v>
      </c>
      <c r="C504" s="626">
        <v>2</v>
      </c>
      <c r="D504" s="60">
        <v>2527</v>
      </c>
      <c r="E504" s="60" t="s">
        <v>6361</v>
      </c>
      <c r="F504" s="61">
        <v>487885.91</v>
      </c>
      <c r="G504" s="61">
        <v>1076415.52</v>
      </c>
      <c r="H504" s="61">
        <v>588529.61</v>
      </c>
      <c r="I504" s="60">
        <v>0</v>
      </c>
      <c r="K504" s="82">
        <f t="shared" si="7"/>
        <v>0</v>
      </c>
    </row>
    <row r="505" spans="1:11" hidden="1">
      <c r="A505" s="60" t="s">
        <v>4838</v>
      </c>
      <c r="B505" s="626" t="s">
        <v>82</v>
      </c>
      <c r="C505" s="626">
        <v>2</v>
      </c>
      <c r="D505" s="60">
        <v>2543</v>
      </c>
      <c r="E505" s="60" t="s">
        <v>2481</v>
      </c>
      <c r="F505" s="60">
        <v>0</v>
      </c>
      <c r="G505" s="61">
        <v>55229.89</v>
      </c>
      <c r="H505" s="61">
        <v>55229.89</v>
      </c>
      <c r="I505" s="60">
        <v>0</v>
      </c>
      <c r="K505" s="82">
        <f t="shared" si="7"/>
        <v>0</v>
      </c>
    </row>
    <row r="506" spans="1:11" hidden="1">
      <c r="A506" s="60" t="s">
        <v>4839</v>
      </c>
      <c r="B506" s="626" t="s">
        <v>82</v>
      </c>
      <c r="C506" s="626">
        <v>2</v>
      </c>
      <c r="D506" s="60">
        <v>2547</v>
      </c>
      <c r="E506" s="60" t="s">
        <v>2482</v>
      </c>
      <c r="F506" s="61">
        <v>3492.94</v>
      </c>
      <c r="G506" s="61">
        <v>3492.94</v>
      </c>
      <c r="H506" s="61">
        <v>5053.62</v>
      </c>
      <c r="I506" s="61">
        <v>5053.62</v>
      </c>
      <c r="J506" s="60" t="s">
        <v>3923</v>
      </c>
      <c r="K506" s="82">
        <f t="shared" si="7"/>
        <v>-5053.62</v>
      </c>
    </row>
    <row r="507" spans="1:11" hidden="1">
      <c r="A507" s="60" t="s">
        <v>4840</v>
      </c>
      <c r="B507" s="626" t="s">
        <v>82</v>
      </c>
      <c r="C507" s="626">
        <v>2</v>
      </c>
      <c r="D507" s="60">
        <v>2555</v>
      </c>
      <c r="E507" s="60" t="s">
        <v>2483</v>
      </c>
      <c r="F507" s="61">
        <v>28768.44</v>
      </c>
      <c r="G507" s="61">
        <v>56678.13</v>
      </c>
      <c r="H507" s="61">
        <v>54431.360000000001</v>
      </c>
      <c r="I507" s="61">
        <v>26521.67</v>
      </c>
      <c r="J507" s="60" t="s">
        <v>3923</v>
      </c>
      <c r="K507" s="82">
        <f t="shared" si="7"/>
        <v>-26521.67</v>
      </c>
    </row>
    <row r="508" spans="1:11" hidden="1">
      <c r="A508" s="60" t="s">
        <v>4844</v>
      </c>
      <c r="B508" s="626" t="s">
        <v>82</v>
      </c>
      <c r="C508" s="626">
        <v>2</v>
      </c>
      <c r="D508" s="60">
        <v>2581</v>
      </c>
      <c r="E508" s="60" t="s">
        <v>2487</v>
      </c>
      <c r="F508" s="61">
        <v>27563.35</v>
      </c>
      <c r="G508" s="61">
        <v>27563.35</v>
      </c>
      <c r="H508" s="61">
        <v>27563.35</v>
      </c>
      <c r="I508" s="61">
        <v>27563.35</v>
      </c>
      <c r="J508" s="60" t="s">
        <v>3923</v>
      </c>
      <c r="K508" s="82">
        <f t="shared" si="7"/>
        <v>-27563.35</v>
      </c>
    </row>
    <row r="509" spans="1:11" hidden="1">
      <c r="A509" s="60" t="s">
        <v>4846</v>
      </c>
      <c r="B509" s="626" t="s">
        <v>82</v>
      </c>
      <c r="C509" s="626">
        <v>2</v>
      </c>
      <c r="D509" s="60">
        <v>2597</v>
      </c>
      <c r="E509" s="60" t="s">
        <v>6362</v>
      </c>
      <c r="F509" s="60">
        <v>0</v>
      </c>
      <c r="G509" s="61">
        <v>43838.91</v>
      </c>
      <c r="H509" s="61">
        <v>43838.91</v>
      </c>
      <c r="I509" s="60">
        <v>0</v>
      </c>
      <c r="K509" s="82">
        <f t="shared" si="7"/>
        <v>0</v>
      </c>
    </row>
    <row r="510" spans="1:11" hidden="1">
      <c r="A510" s="60" t="s">
        <v>4847</v>
      </c>
      <c r="B510" s="626" t="s">
        <v>82</v>
      </c>
      <c r="C510" s="626">
        <v>2</v>
      </c>
      <c r="D510" s="60">
        <v>2625</v>
      </c>
      <c r="E510" s="60" t="s">
        <v>6363</v>
      </c>
      <c r="F510" s="60">
        <v>0</v>
      </c>
      <c r="G510" s="60">
        <v>0</v>
      </c>
      <c r="H510" s="61">
        <v>20183.099999999999</v>
      </c>
      <c r="I510" s="61">
        <v>20183.099999999999</v>
      </c>
      <c r="J510" s="60" t="s">
        <v>3923</v>
      </c>
      <c r="K510" s="82">
        <f t="shared" si="7"/>
        <v>-20183.099999999999</v>
      </c>
    </row>
    <row r="511" spans="1:11" hidden="1">
      <c r="A511" s="60" t="s">
        <v>4852</v>
      </c>
      <c r="B511" s="626" t="s">
        <v>82</v>
      </c>
      <c r="C511" s="626">
        <v>2</v>
      </c>
      <c r="D511" s="60">
        <v>2696</v>
      </c>
      <c r="E511" s="60" t="s">
        <v>2492</v>
      </c>
      <c r="F511" s="60">
        <v>0</v>
      </c>
      <c r="G511" s="60">
        <v>0</v>
      </c>
      <c r="H511" s="61">
        <v>23990.639999999999</v>
      </c>
      <c r="I511" s="61">
        <v>23990.639999999999</v>
      </c>
      <c r="J511" s="60" t="s">
        <v>3923</v>
      </c>
      <c r="K511" s="82">
        <f t="shared" si="7"/>
        <v>-23990.639999999999</v>
      </c>
    </row>
    <row r="512" spans="1:11" hidden="1">
      <c r="A512" s="60" t="s">
        <v>4853</v>
      </c>
      <c r="B512" s="626" t="s">
        <v>82</v>
      </c>
      <c r="C512" s="626">
        <v>2</v>
      </c>
      <c r="D512" s="60">
        <v>2710</v>
      </c>
      <c r="E512" s="60" t="s">
        <v>6364</v>
      </c>
      <c r="F512" s="60">
        <v>0</v>
      </c>
      <c r="G512" s="61">
        <v>29673</v>
      </c>
      <c r="H512" s="61">
        <v>29673</v>
      </c>
      <c r="I512" s="60">
        <v>0</v>
      </c>
      <c r="K512" s="82">
        <f t="shared" si="7"/>
        <v>0</v>
      </c>
    </row>
    <row r="513" spans="1:11" hidden="1">
      <c r="A513" s="60" t="s">
        <v>4857</v>
      </c>
      <c r="B513" s="626" t="s">
        <v>82</v>
      </c>
      <c r="C513" s="626">
        <v>2</v>
      </c>
      <c r="D513" s="60">
        <v>2745</v>
      </c>
      <c r="E513" s="60" t="s">
        <v>2496</v>
      </c>
      <c r="F513" s="61">
        <v>64720.65</v>
      </c>
      <c r="G513" s="61">
        <v>129441.3</v>
      </c>
      <c r="H513" s="61">
        <v>64720.65</v>
      </c>
      <c r="I513" s="60">
        <v>0</v>
      </c>
      <c r="K513" s="82">
        <f t="shared" si="7"/>
        <v>0</v>
      </c>
    </row>
    <row r="514" spans="1:11" hidden="1">
      <c r="A514" s="60" t="s">
        <v>4858</v>
      </c>
      <c r="B514" s="626" t="s">
        <v>82</v>
      </c>
      <c r="C514" s="626">
        <v>2</v>
      </c>
      <c r="D514" s="60">
        <v>2758</v>
      </c>
      <c r="E514" s="60" t="s">
        <v>6365</v>
      </c>
      <c r="F514" s="60">
        <v>0</v>
      </c>
      <c r="G514" s="61">
        <v>1281045.3500000001</v>
      </c>
      <c r="H514" s="61">
        <v>1281045.3500000001</v>
      </c>
      <c r="I514" s="60">
        <v>0</v>
      </c>
      <c r="K514" s="82">
        <f t="shared" si="7"/>
        <v>0</v>
      </c>
    </row>
    <row r="515" spans="1:11" hidden="1">
      <c r="A515" s="60" t="s">
        <v>4859</v>
      </c>
      <c r="B515" s="626" t="s">
        <v>82</v>
      </c>
      <c r="C515" s="626">
        <v>2</v>
      </c>
      <c r="D515" s="60">
        <v>2766</v>
      </c>
      <c r="E515" s="60" t="s">
        <v>2500</v>
      </c>
      <c r="F515" s="60">
        <v>0</v>
      </c>
      <c r="G515" s="61">
        <v>3160.85</v>
      </c>
      <c r="H515" s="61">
        <v>6710.75</v>
      </c>
      <c r="I515" s="61">
        <v>3549.9</v>
      </c>
      <c r="J515" s="60" t="s">
        <v>3923</v>
      </c>
      <c r="K515" s="82">
        <f t="shared" si="7"/>
        <v>-3549.9</v>
      </c>
    </row>
    <row r="516" spans="1:11" hidden="1">
      <c r="A516" s="60" t="s">
        <v>4860</v>
      </c>
      <c r="B516" s="626" t="s">
        <v>82</v>
      </c>
      <c r="C516" s="626">
        <v>2</v>
      </c>
      <c r="D516" s="60">
        <v>2768</v>
      </c>
      <c r="E516" s="60" t="s">
        <v>2501</v>
      </c>
      <c r="F516" s="60">
        <v>0</v>
      </c>
      <c r="G516" s="60">
        <v>0</v>
      </c>
      <c r="H516" s="60">
        <v>694.26</v>
      </c>
      <c r="I516" s="60">
        <v>694.26</v>
      </c>
      <c r="J516" s="60" t="s">
        <v>3923</v>
      </c>
      <c r="K516" s="82">
        <f t="shared" si="7"/>
        <v>-694.26</v>
      </c>
    </row>
    <row r="517" spans="1:11" hidden="1">
      <c r="A517" s="60" t="s">
        <v>4863</v>
      </c>
      <c r="B517" s="626" t="s">
        <v>82</v>
      </c>
      <c r="C517" s="626">
        <v>2</v>
      </c>
      <c r="D517" s="60">
        <v>2814</v>
      </c>
      <c r="E517" s="60" t="s">
        <v>6366</v>
      </c>
      <c r="F517" s="61">
        <v>17146.810000000001</v>
      </c>
      <c r="G517" s="61">
        <v>17146.810000000001</v>
      </c>
      <c r="H517" s="61">
        <v>17507.95</v>
      </c>
      <c r="I517" s="61">
        <v>17507.95</v>
      </c>
      <c r="J517" s="60" t="s">
        <v>3923</v>
      </c>
      <c r="K517" s="82">
        <f t="shared" si="7"/>
        <v>-17507.95</v>
      </c>
    </row>
    <row r="518" spans="1:11" hidden="1">
      <c r="A518" s="60" t="s">
        <v>4871</v>
      </c>
      <c r="B518" s="626" t="s">
        <v>82</v>
      </c>
      <c r="C518" s="626">
        <v>2</v>
      </c>
      <c r="D518" s="60">
        <v>2936</v>
      </c>
      <c r="E518" s="60" t="s">
        <v>2519</v>
      </c>
      <c r="F518" s="60">
        <v>0</v>
      </c>
      <c r="G518" s="60">
        <v>50.08</v>
      </c>
      <c r="H518" s="60">
        <v>50.08</v>
      </c>
      <c r="I518" s="60">
        <v>0</v>
      </c>
      <c r="K518" s="82">
        <f t="shared" ref="K518:K581" si="8">IF(J518="D",I518,-I518)</f>
        <v>0</v>
      </c>
    </row>
    <row r="519" spans="1:11" hidden="1">
      <c r="A519" s="60" t="s">
        <v>4874</v>
      </c>
      <c r="B519" s="626" t="s">
        <v>82</v>
      </c>
      <c r="C519" s="626">
        <v>2</v>
      </c>
      <c r="D519" s="60">
        <v>2954</v>
      </c>
      <c r="E519" s="60" t="s">
        <v>2523</v>
      </c>
      <c r="F519" s="60">
        <v>0</v>
      </c>
      <c r="G519" s="61">
        <v>1431.84</v>
      </c>
      <c r="H519" s="61">
        <v>1431.84</v>
      </c>
      <c r="I519" s="60">
        <v>0</v>
      </c>
      <c r="K519" s="82">
        <f t="shared" si="8"/>
        <v>0</v>
      </c>
    </row>
    <row r="520" spans="1:11" hidden="1">
      <c r="A520" s="60" t="s">
        <v>4876</v>
      </c>
      <c r="B520" s="626" t="s">
        <v>82</v>
      </c>
      <c r="C520" s="626">
        <v>2</v>
      </c>
      <c r="D520" s="60">
        <v>2957</v>
      </c>
      <c r="E520" s="60" t="s">
        <v>6367</v>
      </c>
      <c r="F520" s="61">
        <v>397514.55</v>
      </c>
      <c r="G520" s="61">
        <v>397514.55</v>
      </c>
      <c r="H520" s="61">
        <v>397514.55</v>
      </c>
      <c r="I520" s="61">
        <v>397514.55</v>
      </c>
      <c r="J520" s="60" t="s">
        <v>3923</v>
      </c>
      <c r="K520" s="82">
        <f t="shared" si="8"/>
        <v>-397514.55</v>
      </c>
    </row>
    <row r="521" spans="1:11" hidden="1">
      <c r="A521" s="60" t="s">
        <v>4878</v>
      </c>
      <c r="B521" s="626" t="s">
        <v>82</v>
      </c>
      <c r="C521" s="626">
        <v>2</v>
      </c>
      <c r="D521" s="60">
        <v>2971</v>
      </c>
      <c r="E521" s="60" t="s">
        <v>2528</v>
      </c>
      <c r="F521" s="60">
        <v>0</v>
      </c>
      <c r="G521" s="61">
        <v>54921.16</v>
      </c>
      <c r="H521" s="61">
        <v>54921.16</v>
      </c>
      <c r="I521" s="60">
        <v>0</v>
      </c>
      <c r="K521" s="82">
        <f t="shared" si="8"/>
        <v>0</v>
      </c>
    </row>
    <row r="522" spans="1:11" hidden="1">
      <c r="A522" s="60" t="s">
        <v>4882</v>
      </c>
      <c r="B522" s="626" t="s">
        <v>82</v>
      </c>
      <c r="C522" s="626">
        <v>2</v>
      </c>
      <c r="D522" s="60">
        <v>3782</v>
      </c>
      <c r="E522" s="60" t="s">
        <v>2534</v>
      </c>
      <c r="F522" s="60">
        <v>0</v>
      </c>
      <c r="G522" s="60">
        <v>0</v>
      </c>
      <c r="H522" s="61">
        <v>467830.32</v>
      </c>
      <c r="I522" s="61">
        <v>467830.32</v>
      </c>
      <c r="J522" s="60" t="s">
        <v>3923</v>
      </c>
      <c r="K522" s="82">
        <f t="shared" si="8"/>
        <v>-467830.32</v>
      </c>
    </row>
    <row r="523" spans="1:11" hidden="1">
      <c r="A523" s="60" t="s">
        <v>4890</v>
      </c>
      <c r="B523" s="626" t="s">
        <v>82</v>
      </c>
      <c r="C523" s="626">
        <v>2</v>
      </c>
      <c r="D523" s="60">
        <v>3889</v>
      </c>
      <c r="E523" s="60" t="s">
        <v>3575</v>
      </c>
      <c r="F523" s="61">
        <v>1159.3499999999999</v>
      </c>
      <c r="G523" s="61">
        <v>14787.27</v>
      </c>
      <c r="H523" s="61">
        <v>13627.92</v>
      </c>
      <c r="I523" s="60">
        <v>0</v>
      </c>
      <c r="K523" s="82">
        <f t="shared" si="8"/>
        <v>0</v>
      </c>
    </row>
    <row r="524" spans="1:11" hidden="1">
      <c r="A524" s="60" t="s">
        <v>4891</v>
      </c>
      <c r="B524" s="626" t="s">
        <v>82</v>
      </c>
      <c r="C524" s="626">
        <v>2</v>
      </c>
      <c r="D524" s="60">
        <v>3892</v>
      </c>
      <c r="E524" s="60" t="s">
        <v>6368</v>
      </c>
      <c r="F524" s="60">
        <v>0</v>
      </c>
      <c r="G524" s="61">
        <v>7490</v>
      </c>
      <c r="H524" s="61">
        <v>7490</v>
      </c>
      <c r="I524" s="60">
        <v>0</v>
      </c>
      <c r="K524" s="82">
        <f t="shared" si="8"/>
        <v>0</v>
      </c>
    </row>
    <row r="525" spans="1:11" hidden="1">
      <c r="A525" s="60" t="s">
        <v>4892</v>
      </c>
      <c r="B525" s="626" t="s">
        <v>82</v>
      </c>
      <c r="C525" s="626">
        <v>2</v>
      </c>
      <c r="D525" s="60">
        <v>3893</v>
      </c>
      <c r="E525" s="60" t="s">
        <v>4158</v>
      </c>
      <c r="F525" s="60">
        <v>0</v>
      </c>
      <c r="G525" s="60">
        <v>0</v>
      </c>
      <c r="H525" s="61">
        <v>14107.21</v>
      </c>
      <c r="I525" s="61">
        <v>14107.21</v>
      </c>
      <c r="J525" s="60" t="s">
        <v>3923</v>
      </c>
      <c r="K525" s="82">
        <f t="shared" si="8"/>
        <v>-14107.21</v>
      </c>
    </row>
    <row r="526" spans="1:11" hidden="1">
      <c r="A526" s="60" t="s">
        <v>4894</v>
      </c>
      <c r="B526" s="626" t="s">
        <v>82</v>
      </c>
      <c r="C526" s="626">
        <v>2</v>
      </c>
      <c r="D526" s="60">
        <v>3929</v>
      </c>
      <c r="E526" s="60" t="s">
        <v>6193</v>
      </c>
      <c r="F526" s="61">
        <v>99673.87</v>
      </c>
      <c r="G526" s="60">
        <v>0</v>
      </c>
      <c r="H526" s="60">
        <v>0</v>
      </c>
      <c r="I526" s="61">
        <v>99673.87</v>
      </c>
      <c r="J526" s="60" t="s">
        <v>3923</v>
      </c>
      <c r="K526" s="82">
        <f t="shared" si="8"/>
        <v>-99673.87</v>
      </c>
    </row>
    <row r="527" spans="1:11" hidden="1">
      <c r="A527" s="60" t="s">
        <v>4898</v>
      </c>
      <c r="B527" s="626" t="s">
        <v>82</v>
      </c>
      <c r="C527" s="626">
        <v>2</v>
      </c>
      <c r="D527" s="60">
        <v>3947</v>
      </c>
      <c r="E527" s="60" t="s">
        <v>4162</v>
      </c>
      <c r="F527" s="61">
        <v>6821.37</v>
      </c>
      <c r="G527" s="61">
        <v>6821.37</v>
      </c>
      <c r="H527" s="60">
        <v>0</v>
      </c>
      <c r="I527" s="60">
        <v>0</v>
      </c>
      <c r="K527" s="82">
        <f t="shared" si="8"/>
        <v>0</v>
      </c>
    </row>
    <row r="528" spans="1:11" hidden="1">
      <c r="A528" s="60" t="s">
        <v>4899</v>
      </c>
      <c r="B528" s="626" t="s">
        <v>82</v>
      </c>
      <c r="C528" s="626">
        <v>2</v>
      </c>
      <c r="D528" s="60">
        <v>3950</v>
      </c>
      <c r="E528" s="60" t="s">
        <v>6369</v>
      </c>
      <c r="F528" s="60">
        <v>0</v>
      </c>
      <c r="G528" s="60">
        <v>0</v>
      </c>
      <c r="H528" s="61">
        <v>334900</v>
      </c>
      <c r="I528" s="61">
        <v>334900</v>
      </c>
      <c r="J528" s="60" t="s">
        <v>3923</v>
      </c>
      <c r="K528" s="82">
        <f t="shared" si="8"/>
        <v>-334900</v>
      </c>
    </row>
    <row r="529" spans="1:11" hidden="1">
      <c r="A529" s="60" t="s">
        <v>4901</v>
      </c>
      <c r="B529" s="626" t="s">
        <v>82</v>
      </c>
      <c r="C529" s="626">
        <v>2</v>
      </c>
      <c r="D529" s="60">
        <v>3963</v>
      </c>
      <c r="E529" s="60" t="s">
        <v>4163</v>
      </c>
      <c r="F529" s="60">
        <v>0</v>
      </c>
      <c r="G529" s="60">
        <v>0</v>
      </c>
      <c r="H529" s="61">
        <v>11820</v>
      </c>
      <c r="I529" s="61">
        <v>11820</v>
      </c>
      <c r="J529" s="60" t="s">
        <v>3923</v>
      </c>
      <c r="K529" s="82">
        <f t="shared" si="8"/>
        <v>-11820</v>
      </c>
    </row>
    <row r="530" spans="1:11" hidden="1">
      <c r="A530" s="60" t="s">
        <v>4903</v>
      </c>
      <c r="B530" s="626" t="s">
        <v>82</v>
      </c>
      <c r="C530" s="626">
        <v>2</v>
      </c>
      <c r="D530" s="60">
        <v>3976</v>
      </c>
      <c r="E530" s="60" t="s">
        <v>6370</v>
      </c>
      <c r="F530" s="60">
        <v>0</v>
      </c>
      <c r="G530" s="61">
        <v>2684.14</v>
      </c>
      <c r="H530" s="61">
        <v>2684.14</v>
      </c>
      <c r="I530" s="60">
        <v>0</v>
      </c>
      <c r="K530" s="82">
        <f t="shared" si="8"/>
        <v>0</v>
      </c>
    </row>
    <row r="531" spans="1:11" hidden="1">
      <c r="A531" s="60" t="s">
        <v>4905</v>
      </c>
      <c r="B531" s="626" t="s">
        <v>82</v>
      </c>
      <c r="C531" s="626">
        <v>2</v>
      </c>
      <c r="D531" s="60">
        <v>3983</v>
      </c>
      <c r="E531" s="60" t="s">
        <v>4167</v>
      </c>
      <c r="F531" s="60">
        <v>0</v>
      </c>
      <c r="G531" s="60">
        <v>0</v>
      </c>
      <c r="H531" s="61">
        <v>3170.88</v>
      </c>
      <c r="I531" s="61">
        <v>3170.88</v>
      </c>
      <c r="J531" s="60" t="s">
        <v>3923</v>
      </c>
      <c r="K531" s="82">
        <f t="shared" si="8"/>
        <v>-3170.88</v>
      </c>
    </row>
    <row r="532" spans="1:11" hidden="1">
      <c r="A532" s="60" t="s">
        <v>4908</v>
      </c>
      <c r="B532" s="626" t="s">
        <v>82</v>
      </c>
      <c r="C532" s="626">
        <v>2</v>
      </c>
      <c r="D532" s="60">
        <v>4000</v>
      </c>
      <c r="E532" s="60" t="s">
        <v>6371</v>
      </c>
      <c r="F532" s="60">
        <v>0</v>
      </c>
      <c r="G532" s="61">
        <v>9235.0499999999993</v>
      </c>
      <c r="H532" s="61">
        <v>9235.0499999999993</v>
      </c>
      <c r="I532" s="60">
        <v>0</v>
      </c>
      <c r="K532" s="82">
        <f t="shared" si="8"/>
        <v>0</v>
      </c>
    </row>
    <row r="533" spans="1:11" hidden="1">
      <c r="A533" s="60" t="s">
        <v>4916</v>
      </c>
      <c r="B533" s="626" t="s">
        <v>82</v>
      </c>
      <c r="C533" s="626">
        <v>2</v>
      </c>
      <c r="D533" s="60">
        <v>4021</v>
      </c>
      <c r="E533" s="60" t="s">
        <v>5372</v>
      </c>
      <c r="F533" s="60">
        <v>0</v>
      </c>
      <c r="G533" s="61">
        <v>350208.11</v>
      </c>
      <c r="H533" s="61">
        <v>350208.11</v>
      </c>
      <c r="I533" s="60">
        <v>0</v>
      </c>
      <c r="K533" s="82">
        <f t="shared" si="8"/>
        <v>0</v>
      </c>
    </row>
    <row r="534" spans="1:11" hidden="1">
      <c r="A534" s="60" t="s">
        <v>5432</v>
      </c>
      <c r="B534" s="626" t="s">
        <v>82</v>
      </c>
      <c r="C534" s="626">
        <v>2</v>
      </c>
      <c r="D534" s="60">
        <v>4042</v>
      </c>
      <c r="E534" s="60" t="s">
        <v>5433</v>
      </c>
      <c r="F534" s="60">
        <v>0</v>
      </c>
      <c r="G534" s="61">
        <v>19700</v>
      </c>
      <c r="H534" s="61">
        <v>19700</v>
      </c>
      <c r="I534" s="60">
        <v>0</v>
      </c>
      <c r="K534" s="82">
        <f t="shared" si="8"/>
        <v>0</v>
      </c>
    </row>
    <row r="535" spans="1:11" hidden="1">
      <c r="A535" s="60" t="s">
        <v>5440</v>
      </c>
      <c r="B535" s="626" t="s">
        <v>82</v>
      </c>
      <c r="C535" s="626">
        <v>2</v>
      </c>
      <c r="D535" s="60">
        <v>4050</v>
      </c>
      <c r="E535" s="60" t="s">
        <v>5441</v>
      </c>
      <c r="F535" s="61">
        <v>1117617.3500000001</v>
      </c>
      <c r="G535" s="61">
        <v>1751633.7</v>
      </c>
      <c r="H535" s="61">
        <v>634016.35</v>
      </c>
      <c r="I535" s="60">
        <v>0</v>
      </c>
      <c r="K535" s="82">
        <f t="shared" si="8"/>
        <v>0</v>
      </c>
    </row>
    <row r="536" spans="1:11" hidden="1">
      <c r="A536" s="60" t="s">
        <v>5480</v>
      </c>
      <c r="B536" s="626" t="s">
        <v>82</v>
      </c>
      <c r="C536" s="626">
        <v>2</v>
      </c>
      <c r="D536" s="60">
        <v>4055</v>
      </c>
      <c r="E536" s="60" t="s">
        <v>5481</v>
      </c>
      <c r="F536" s="60">
        <v>811.45</v>
      </c>
      <c r="G536" s="61">
        <v>6418.95</v>
      </c>
      <c r="H536" s="61">
        <v>5607.5</v>
      </c>
      <c r="I536" s="60">
        <v>0</v>
      </c>
      <c r="K536" s="82">
        <f t="shared" si="8"/>
        <v>0</v>
      </c>
    </row>
    <row r="537" spans="1:11" hidden="1">
      <c r="A537" s="60" t="s">
        <v>5484</v>
      </c>
      <c r="B537" s="626" t="s">
        <v>82</v>
      </c>
      <c r="C537" s="626">
        <v>2</v>
      </c>
      <c r="D537" s="60">
        <v>4057</v>
      </c>
      <c r="E537" s="60" t="s">
        <v>6372</v>
      </c>
      <c r="F537" s="60">
        <v>0</v>
      </c>
      <c r="G537" s="61">
        <v>68618.84</v>
      </c>
      <c r="H537" s="61">
        <v>68618.84</v>
      </c>
      <c r="I537" s="60">
        <v>0</v>
      </c>
      <c r="K537" s="82">
        <f t="shared" si="8"/>
        <v>0</v>
      </c>
    </row>
    <row r="538" spans="1:11" hidden="1">
      <c r="A538" s="60" t="s">
        <v>5914</v>
      </c>
      <c r="B538" s="626" t="s">
        <v>82</v>
      </c>
      <c r="C538" s="626">
        <v>2</v>
      </c>
      <c r="D538" s="60">
        <v>4085</v>
      </c>
      <c r="E538" s="60" t="s">
        <v>6373</v>
      </c>
      <c r="F538" s="61">
        <v>34926.49</v>
      </c>
      <c r="G538" s="61">
        <v>34926.49</v>
      </c>
      <c r="H538" s="60">
        <v>0</v>
      </c>
      <c r="I538" s="60">
        <v>0</v>
      </c>
      <c r="K538" s="82">
        <f t="shared" si="8"/>
        <v>0</v>
      </c>
    </row>
    <row r="539" spans="1:11" hidden="1">
      <c r="A539" s="60" t="s">
        <v>6178</v>
      </c>
      <c r="B539" s="626" t="s">
        <v>82</v>
      </c>
      <c r="C539" s="626">
        <v>2</v>
      </c>
      <c r="D539" s="60">
        <v>4095</v>
      </c>
      <c r="E539" s="60" t="s">
        <v>6374</v>
      </c>
      <c r="F539" s="61">
        <v>10105.19</v>
      </c>
      <c r="G539" s="61">
        <v>10105.19</v>
      </c>
      <c r="H539" s="61">
        <v>10090.06</v>
      </c>
      <c r="I539" s="61">
        <v>10090.06</v>
      </c>
      <c r="J539" s="60" t="s">
        <v>3923</v>
      </c>
      <c r="K539" s="82">
        <f t="shared" si="8"/>
        <v>-10090.06</v>
      </c>
    </row>
    <row r="540" spans="1:11" hidden="1">
      <c r="A540" s="60" t="s">
        <v>6378</v>
      </c>
      <c r="B540" s="626" t="s">
        <v>82</v>
      </c>
      <c r="C540" s="626">
        <v>2</v>
      </c>
      <c r="D540" s="60">
        <v>4106</v>
      </c>
      <c r="E540" s="60" t="s">
        <v>6379</v>
      </c>
      <c r="F540" s="60">
        <v>0</v>
      </c>
      <c r="G540" s="61">
        <v>37730.129999999997</v>
      </c>
      <c r="H540" s="61">
        <v>37730.129999999997</v>
      </c>
      <c r="I540" s="60">
        <v>0</v>
      </c>
      <c r="K540" s="82">
        <f t="shared" si="8"/>
        <v>0</v>
      </c>
    </row>
    <row r="541" spans="1:11" hidden="1">
      <c r="A541" s="60" t="s">
        <v>6506</v>
      </c>
      <c r="B541" s="626" t="s">
        <v>82</v>
      </c>
      <c r="C541" s="626">
        <v>2</v>
      </c>
      <c r="D541" s="60">
        <v>4117</v>
      </c>
      <c r="E541" s="60" t="s">
        <v>6507</v>
      </c>
      <c r="F541" s="61">
        <v>3147.9</v>
      </c>
      <c r="G541" s="61">
        <v>9145.5</v>
      </c>
      <c r="H541" s="61">
        <v>5997.6</v>
      </c>
      <c r="I541" s="60">
        <v>0</v>
      </c>
      <c r="K541" s="82">
        <f t="shared" si="8"/>
        <v>0</v>
      </c>
    </row>
    <row r="542" spans="1:11" hidden="1">
      <c r="A542" s="60" t="s">
        <v>6523</v>
      </c>
      <c r="B542" s="626" t="s">
        <v>82</v>
      </c>
      <c r="C542" s="626">
        <v>2</v>
      </c>
      <c r="D542" s="60">
        <v>4128</v>
      </c>
      <c r="E542" s="60" t="s">
        <v>6524</v>
      </c>
      <c r="F542" s="60">
        <v>0</v>
      </c>
      <c r="G542" s="60">
        <v>996</v>
      </c>
      <c r="H542" s="60">
        <v>996</v>
      </c>
      <c r="I542" s="60">
        <v>0</v>
      </c>
      <c r="K542" s="82">
        <f t="shared" si="8"/>
        <v>0</v>
      </c>
    </row>
    <row r="543" spans="1:11" hidden="1">
      <c r="A543" s="60" t="s">
        <v>6525</v>
      </c>
      <c r="B543" s="626" t="s">
        <v>82</v>
      </c>
      <c r="C543" s="626">
        <v>2</v>
      </c>
      <c r="D543" s="60">
        <v>4133</v>
      </c>
      <c r="E543" s="60" t="s">
        <v>6526</v>
      </c>
      <c r="F543" s="60">
        <v>0</v>
      </c>
      <c r="G543" s="61">
        <v>1329.75</v>
      </c>
      <c r="H543" s="61">
        <v>1329.75</v>
      </c>
      <c r="I543" s="60">
        <v>0</v>
      </c>
      <c r="K543" s="82">
        <f t="shared" si="8"/>
        <v>0</v>
      </c>
    </row>
    <row r="544" spans="1:11" hidden="1">
      <c r="A544" s="60" t="s">
        <v>6527</v>
      </c>
      <c r="B544" s="626" t="s">
        <v>82</v>
      </c>
      <c r="C544" s="626">
        <v>2</v>
      </c>
      <c r="D544" s="60">
        <v>4135</v>
      </c>
      <c r="E544" s="60" t="s">
        <v>6528</v>
      </c>
      <c r="F544" s="60">
        <v>0</v>
      </c>
      <c r="G544" s="61">
        <v>1526.31</v>
      </c>
      <c r="H544" s="61">
        <v>1526.31</v>
      </c>
      <c r="I544" s="60">
        <v>0</v>
      </c>
      <c r="K544" s="82">
        <f t="shared" si="8"/>
        <v>0</v>
      </c>
    </row>
    <row r="545" spans="1:11" hidden="1">
      <c r="A545" s="60" t="s">
        <v>6529</v>
      </c>
      <c r="B545" s="626" t="s">
        <v>82</v>
      </c>
      <c r="C545" s="626">
        <v>2</v>
      </c>
      <c r="D545" s="60">
        <v>4136</v>
      </c>
      <c r="E545" s="60" t="s">
        <v>6530</v>
      </c>
      <c r="F545" s="60">
        <v>0</v>
      </c>
      <c r="G545" s="61">
        <v>1098</v>
      </c>
      <c r="H545" s="61">
        <v>1098</v>
      </c>
      <c r="I545" s="60">
        <v>0</v>
      </c>
      <c r="K545" s="82">
        <f t="shared" si="8"/>
        <v>0</v>
      </c>
    </row>
    <row r="546" spans="1:11" hidden="1">
      <c r="A546" s="60" t="s">
        <v>6531</v>
      </c>
      <c r="B546" s="626" t="s">
        <v>82</v>
      </c>
      <c r="C546" s="626">
        <v>2</v>
      </c>
      <c r="D546" s="60">
        <v>4137</v>
      </c>
      <c r="E546" s="60" t="s">
        <v>6532</v>
      </c>
      <c r="F546" s="60">
        <v>0</v>
      </c>
      <c r="G546" s="60">
        <v>55.9</v>
      </c>
      <c r="H546" s="60">
        <v>55.9</v>
      </c>
      <c r="I546" s="60">
        <v>0</v>
      </c>
      <c r="K546" s="82">
        <f t="shared" si="8"/>
        <v>0</v>
      </c>
    </row>
    <row r="547" spans="1:11" hidden="1">
      <c r="A547" s="60" t="s">
        <v>6533</v>
      </c>
      <c r="B547" s="626" t="s">
        <v>82</v>
      </c>
      <c r="C547" s="626">
        <v>2</v>
      </c>
      <c r="D547" s="60">
        <v>4138</v>
      </c>
      <c r="E547" s="60" t="s">
        <v>6534</v>
      </c>
      <c r="F547" s="60">
        <v>0</v>
      </c>
      <c r="G547" s="60">
        <v>0</v>
      </c>
      <c r="H547" s="61">
        <v>198714.1</v>
      </c>
      <c r="I547" s="61">
        <v>198714.1</v>
      </c>
      <c r="J547" s="60" t="s">
        <v>3923</v>
      </c>
      <c r="K547" s="82">
        <f t="shared" si="8"/>
        <v>-198714.1</v>
      </c>
    </row>
    <row r="548" spans="1:11" hidden="1">
      <c r="A548" s="60" t="s">
        <v>6535</v>
      </c>
      <c r="B548" s="626" t="s">
        <v>82</v>
      </c>
      <c r="C548" s="626">
        <v>2</v>
      </c>
      <c r="D548" s="60">
        <v>4139</v>
      </c>
      <c r="E548" s="60" t="s">
        <v>6536</v>
      </c>
      <c r="F548" s="60">
        <v>0</v>
      </c>
      <c r="G548" s="60">
        <v>0</v>
      </c>
      <c r="H548" s="61">
        <v>114676.41</v>
      </c>
      <c r="I548" s="61">
        <v>114676.41</v>
      </c>
      <c r="J548" s="60" t="s">
        <v>3923</v>
      </c>
      <c r="K548" s="82">
        <f t="shared" si="8"/>
        <v>-114676.41</v>
      </c>
    </row>
    <row r="549" spans="1:11" hidden="1">
      <c r="A549" s="60" t="s">
        <v>6537</v>
      </c>
      <c r="B549" s="626" t="s">
        <v>82</v>
      </c>
      <c r="C549" s="626">
        <v>2</v>
      </c>
      <c r="D549" s="60">
        <v>4140</v>
      </c>
      <c r="E549" s="60" t="s">
        <v>6538</v>
      </c>
      <c r="F549" s="60">
        <v>0</v>
      </c>
      <c r="G549" s="60">
        <v>0</v>
      </c>
      <c r="H549" s="61">
        <v>37000</v>
      </c>
      <c r="I549" s="61">
        <v>37000</v>
      </c>
      <c r="J549" s="60" t="s">
        <v>3923</v>
      </c>
      <c r="K549" s="82">
        <f t="shared" si="8"/>
        <v>-37000</v>
      </c>
    </row>
    <row r="550" spans="1:11" hidden="1">
      <c r="A550" s="60" t="s">
        <v>191</v>
      </c>
      <c r="B550" s="626" t="s">
        <v>77</v>
      </c>
      <c r="C550" s="626">
        <v>2</v>
      </c>
      <c r="D550" s="60">
        <v>654</v>
      </c>
      <c r="E550" s="60" t="s">
        <v>2543</v>
      </c>
      <c r="F550" s="61">
        <v>5231647.71</v>
      </c>
      <c r="G550" s="61">
        <v>5876842.7599999998</v>
      </c>
      <c r="H550" s="61">
        <v>3768324.82</v>
      </c>
      <c r="I550" s="61">
        <v>3123129.77</v>
      </c>
      <c r="J550" s="60" t="s">
        <v>3923</v>
      </c>
      <c r="K550" s="82">
        <f t="shared" si="8"/>
        <v>-3123129.77</v>
      </c>
    </row>
    <row r="551" spans="1:11" hidden="1">
      <c r="A551" s="60" t="s">
        <v>4917</v>
      </c>
      <c r="B551" s="626" t="s">
        <v>82</v>
      </c>
      <c r="C551" s="626">
        <v>2</v>
      </c>
      <c r="D551" s="60">
        <v>655</v>
      </c>
      <c r="E551" s="60" t="s">
        <v>2190</v>
      </c>
      <c r="F551" s="61">
        <v>343050.12</v>
      </c>
      <c r="G551" s="61">
        <v>425918.07</v>
      </c>
      <c r="H551" s="61">
        <v>340165.35</v>
      </c>
      <c r="I551" s="61">
        <v>257297.4</v>
      </c>
      <c r="J551" s="60" t="s">
        <v>3923</v>
      </c>
      <c r="K551" s="82">
        <f t="shared" si="8"/>
        <v>-257297.4</v>
      </c>
    </row>
    <row r="552" spans="1:11" hidden="1">
      <c r="A552" s="60" t="s">
        <v>4918</v>
      </c>
      <c r="B552" s="626" t="s">
        <v>82</v>
      </c>
      <c r="C552" s="626">
        <v>2</v>
      </c>
      <c r="D552" s="60">
        <v>656</v>
      </c>
      <c r="E552" s="60" t="s">
        <v>406</v>
      </c>
      <c r="F552" s="61">
        <v>1581757.17</v>
      </c>
      <c r="G552" s="61">
        <v>1963654.35</v>
      </c>
      <c r="H552" s="61">
        <v>1568594.37</v>
      </c>
      <c r="I552" s="61">
        <v>1186697.19</v>
      </c>
      <c r="J552" s="60" t="s">
        <v>3923</v>
      </c>
      <c r="K552" s="82">
        <f t="shared" si="8"/>
        <v>-1186697.19</v>
      </c>
    </row>
    <row r="553" spans="1:11" hidden="1">
      <c r="A553" s="60" t="s">
        <v>4919</v>
      </c>
      <c r="B553" s="626" t="s">
        <v>82</v>
      </c>
      <c r="C553" s="626">
        <v>2</v>
      </c>
      <c r="D553" s="60">
        <v>657</v>
      </c>
      <c r="E553" s="60" t="s">
        <v>2544</v>
      </c>
      <c r="F553" s="61">
        <v>509564.59</v>
      </c>
      <c r="G553" s="61">
        <v>509564.59</v>
      </c>
      <c r="H553" s="61">
        <v>413308.81</v>
      </c>
      <c r="I553" s="61">
        <v>413308.81</v>
      </c>
      <c r="J553" s="60" t="s">
        <v>3923</v>
      </c>
      <c r="K553" s="82">
        <f t="shared" si="8"/>
        <v>-413308.81</v>
      </c>
    </row>
    <row r="554" spans="1:11" hidden="1">
      <c r="A554" s="60" t="s">
        <v>4920</v>
      </c>
      <c r="B554" s="626" t="s">
        <v>82</v>
      </c>
      <c r="C554" s="626">
        <v>2</v>
      </c>
      <c r="D554" s="60">
        <v>658</v>
      </c>
      <c r="E554" s="60" t="s">
        <v>407</v>
      </c>
      <c r="F554" s="61">
        <v>1806863.85</v>
      </c>
      <c r="G554" s="61">
        <v>2025765.96</v>
      </c>
      <c r="H554" s="61">
        <v>893367.08</v>
      </c>
      <c r="I554" s="61">
        <v>674464.97</v>
      </c>
      <c r="J554" s="60" t="s">
        <v>3923</v>
      </c>
      <c r="K554" s="82">
        <f t="shared" si="8"/>
        <v>-674464.97</v>
      </c>
    </row>
    <row r="555" spans="1:11" hidden="1">
      <c r="A555" s="60" t="s">
        <v>4921</v>
      </c>
      <c r="B555" s="626" t="s">
        <v>82</v>
      </c>
      <c r="C555" s="626">
        <v>2</v>
      </c>
      <c r="D555" s="60">
        <v>659</v>
      </c>
      <c r="E555" s="60" t="s">
        <v>408</v>
      </c>
      <c r="F555" s="61">
        <v>692601.08</v>
      </c>
      <c r="G555" s="61">
        <v>725846.01</v>
      </c>
      <c r="H555" s="61">
        <v>330258.34999999998</v>
      </c>
      <c r="I555" s="61">
        <v>297013.42</v>
      </c>
      <c r="J555" s="60" t="s">
        <v>3923</v>
      </c>
      <c r="K555" s="82">
        <f t="shared" si="8"/>
        <v>-297013.42</v>
      </c>
    </row>
    <row r="556" spans="1:11" hidden="1">
      <c r="A556" s="60" t="s">
        <v>4922</v>
      </c>
      <c r="B556" s="626" t="s">
        <v>82</v>
      </c>
      <c r="C556" s="626">
        <v>2</v>
      </c>
      <c r="D556" s="60">
        <v>660</v>
      </c>
      <c r="E556" s="60" t="s">
        <v>2545</v>
      </c>
      <c r="F556" s="61">
        <v>297810.90000000002</v>
      </c>
      <c r="G556" s="61">
        <v>226093.78</v>
      </c>
      <c r="H556" s="61">
        <v>222630.86</v>
      </c>
      <c r="I556" s="61">
        <v>294347.98</v>
      </c>
      <c r="J556" s="60" t="s">
        <v>3923</v>
      </c>
      <c r="K556" s="82">
        <f t="shared" si="8"/>
        <v>-294347.98</v>
      </c>
    </row>
    <row r="557" spans="1:11" hidden="1">
      <c r="A557" s="60" t="s">
        <v>197</v>
      </c>
      <c r="B557" s="626" t="s">
        <v>77</v>
      </c>
      <c r="C557" s="626">
        <v>2</v>
      </c>
      <c r="D557" s="60">
        <v>1905</v>
      </c>
      <c r="E557" s="60" t="s">
        <v>2546</v>
      </c>
      <c r="F557" s="61">
        <v>1644.62</v>
      </c>
      <c r="G557" s="61">
        <v>888934.18</v>
      </c>
      <c r="H557" s="61">
        <v>887289.56</v>
      </c>
      <c r="I557" s="60">
        <v>0</v>
      </c>
      <c r="K557" s="82">
        <f t="shared" si="8"/>
        <v>0</v>
      </c>
    </row>
    <row r="558" spans="1:11" hidden="1">
      <c r="A558" s="60" t="s">
        <v>4925</v>
      </c>
      <c r="B558" s="626" t="s">
        <v>82</v>
      </c>
      <c r="C558" s="626">
        <v>2</v>
      </c>
      <c r="D558" s="60">
        <v>662</v>
      </c>
      <c r="E558" s="60" t="s">
        <v>2546</v>
      </c>
      <c r="F558" s="61">
        <v>1644.62</v>
      </c>
      <c r="G558" s="61">
        <v>888934.18</v>
      </c>
      <c r="H558" s="61">
        <v>887289.56</v>
      </c>
      <c r="I558" s="60">
        <v>0</v>
      </c>
      <c r="K558" s="82">
        <f t="shared" si="8"/>
        <v>0</v>
      </c>
    </row>
    <row r="559" spans="1:11" hidden="1">
      <c r="A559" s="60" t="s">
        <v>198</v>
      </c>
      <c r="B559" s="626" t="s">
        <v>77</v>
      </c>
      <c r="C559" s="626">
        <v>2</v>
      </c>
      <c r="D559" s="60">
        <v>663</v>
      </c>
      <c r="E559" s="60" t="s">
        <v>2547</v>
      </c>
      <c r="F559" s="61">
        <v>953071.93</v>
      </c>
      <c r="G559" s="61">
        <v>953073.03</v>
      </c>
      <c r="H559" s="61">
        <v>1056165.1200000001</v>
      </c>
      <c r="I559" s="61">
        <v>1056164.02</v>
      </c>
      <c r="J559" s="60" t="s">
        <v>3923</v>
      </c>
      <c r="K559" s="82">
        <f t="shared" si="8"/>
        <v>-1056164.02</v>
      </c>
    </row>
    <row r="560" spans="1:11" hidden="1">
      <c r="A560" s="60" t="s">
        <v>4926</v>
      </c>
      <c r="B560" s="626" t="s">
        <v>82</v>
      </c>
      <c r="C560" s="626">
        <v>2</v>
      </c>
      <c r="D560" s="60">
        <v>664</v>
      </c>
      <c r="E560" s="60" t="s">
        <v>404</v>
      </c>
      <c r="F560" s="61">
        <v>709519.32</v>
      </c>
      <c r="G560" s="61">
        <v>709519.32</v>
      </c>
      <c r="H560" s="61">
        <v>706430.49</v>
      </c>
      <c r="I560" s="61">
        <v>706430.49</v>
      </c>
      <c r="J560" s="60" t="s">
        <v>3923</v>
      </c>
      <c r="K560" s="82">
        <f t="shared" si="8"/>
        <v>-706430.49</v>
      </c>
    </row>
    <row r="561" spans="1:11" hidden="1">
      <c r="A561" s="60" t="s">
        <v>4927</v>
      </c>
      <c r="B561" s="626" t="s">
        <v>82</v>
      </c>
      <c r="C561" s="626">
        <v>2</v>
      </c>
      <c r="D561" s="60">
        <v>665</v>
      </c>
      <c r="E561" s="60" t="s">
        <v>409</v>
      </c>
      <c r="F561" s="61">
        <v>216188.44</v>
      </c>
      <c r="G561" s="61">
        <v>216189.54</v>
      </c>
      <c r="H561" s="61">
        <v>321508.40999999997</v>
      </c>
      <c r="I561" s="61">
        <v>321507.31</v>
      </c>
      <c r="J561" s="60" t="s">
        <v>3923</v>
      </c>
      <c r="K561" s="82">
        <f t="shared" si="8"/>
        <v>-321507.31</v>
      </c>
    </row>
    <row r="562" spans="1:11" hidden="1">
      <c r="A562" s="60" t="s">
        <v>4928</v>
      </c>
      <c r="B562" s="626" t="s">
        <v>82</v>
      </c>
      <c r="C562" s="626">
        <v>2</v>
      </c>
      <c r="D562" s="60">
        <v>666</v>
      </c>
      <c r="E562" s="60" t="s">
        <v>2548</v>
      </c>
      <c r="F562" s="61">
        <v>9555.2900000000009</v>
      </c>
      <c r="G562" s="61">
        <v>9555.2900000000009</v>
      </c>
      <c r="H562" s="61">
        <v>9853.0400000000009</v>
      </c>
      <c r="I562" s="61">
        <v>9853.0400000000009</v>
      </c>
      <c r="J562" s="60" t="s">
        <v>3923</v>
      </c>
      <c r="K562" s="82">
        <f t="shared" si="8"/>
        <v>-9853.0400000000009</v>
      </c>
    </row>
    <row r="563" spans="1:11" hidden="1">
      <c r="A563" s="60" t="s">
        <v>4929</v>
      </c>
      <c r="B563" s="626" t="s">
        <v>82</v>
      </c>
      <c r="C563" s="626">
        <v>2</v>
      </c>
      <c r="D563" s="60">
        <v>2240</v>
      </c>
      <c r="E563" s="60" t="s">
        <v>2549</v>
      </c>
      <c r="F563" s="61">
        <v>17808.88</v>
      </c>
      <c r="G563" s="61">
        <v>17808.88</v>
      </c>
      <c r="H563" s="61">
        <v>18373.18</v>
      </c>
      <c r="I563" s="61">
        <v>18373.18</v>
      </c>
      <c r="J563" s="60" t="s">
        <v>3923</v>
      </c>
      <c r="K563" s="82">
        <f t="shared" si="8"/>
        <v>-18373.18</v>
      </c>
    </row>
    <row r="564" spans="1:11" hidden="1">
      <c r="A564" s="60" t="s">
        <v>202</v>
      </c>
      <c r="B564" s="626" t="s">
        <v>77</v>
      </c>
      <c r="C564" s="626">
        <v>2</v>
      </c>
      <c r="D564" s="60">
        <v>667</v>
      </c>
      <c r="E564" s="60" t="s">
        <v>6383</v>
      </c>
      <c r="F564" s="61">
        <v>16943.05</v>
      </c>
      <c r="G564" s="61">
        <v>357534.79</v>
      </c>
      <c r="H564" s="61">
        <v>343148.76</v>
      </c>
      <c r="I564" s="61">
        <v>2557.02</v>
      </c>
      <c r="J564" s="60" t="s">
        <v>3923</v>
      </c>
      <c r="K564" s="82">
        <f t="shared" si="8"/>
        <v>-2557.02</v>
      </c>
    </row>
    <row r="565" spans="1:11" hidden="1">
      <c r="A565" s="60" t="s">
        <v>4930</v>
      </c>
      <c r="B565" s="626" t="s">
        <v>82</v>
      </c>
      <c r="C565" s="626">
        <v>2</v>
      </c>
      <c r="D565" s="60">
        <v>668</v>
      </c>
      <c r="E565" s="60" t="s">
        <v>2550</v>
      </c>
      <c r="F565" s="60">
        <v>0</v>
      </c>
      <c r="G565" s="61">
        <v>39130</v>
      </c>
      <c r="H565" s="61">
        <v>41687.019999999997</v>
      </c>
      <c r="I565" s="61">
        <v>2557.02</v>
      </c>
      <c r="J565" s="60" t="s">
        <v>3923</v>
      </c>
      <c r="K565" s="82">
        <f t="shared" si="8"/>
        <v>-2557.02</v>
      </c>
    </row>
    <row r="566" spans="1:11" hidden="1">
      <c r="A566" s="60" t="s">
        <v>4931</v>
      </c>
      <c r="B566" s="626" t="s">
        <v>82</v>
      </c>
      <c r="C566" s="626">
        <v>2</v>
      </c>
      <c r="D566" s="60">
        <v>669</v>
      </c>
      <c r="E566" s="60" t="s">
        <v>2551</v>
      </c>
      <c r="F566" s="60">
        <v>0</v>
      </c>
      <c r="G566" s="61">
        <v>19083.669999999998</v>
      </c>
      <c r="H566" s="61">
        <v>19083.669999999998</v>
      </c>
      <c r="I566" s="60">
        <v>0</v>
      </c>
      <c r="K566" s="82">
        <f t="shared" si="8"/>
        <v>0</v>
      </c>
    </row>
    <row r="567" spans="1:11" hidden="1">
      <c r="A567" s="60" t="s">
        <v>4932</v>
      </c>
      <c r="B567" s="626" t="s">
        <v>82</v>
      </c>
      <c r="C567" s="626">
        <v>2</v>
      </c>
      <c r="D567" s="60">
        <v>670</v>
      </c>
      <c r="E567" s="60" t="s">
        <v>2552</v>
      </c>
      <c r="F567" s="60">
        <v>0</v>
      </c>
      <c r="G567" s="61">
        <v>11764.13</v>
      </c>
      <c r="H567" s="61">
        <v>11764.13</v>
      </c>
      <c r="I567" s="60">
        <v>0</v>
      </c>
      <c r="K567" s="82">
        <f t="shared" si="8"/>
        <v>0</v>
      </c>
    </row>
    <row r="568" spans="1:11" hidden="1">
      <c r="A568" s="60" t="s">
        <v>4934</v>
      </c>
      <c r="B568" s="626" t="s">
        <v>82</v>
      </c>
      <c r="C568" s="626">
        <v>2</v>
      </c>
      <c r="D568" s="60">
        <v>672</v>
      </c>
      <c r="E568" s="60" t="s">
        <v>2554</v>
      </c>
      <c r="F568" s="60">
        <v>0</v>
      </c>
      <c r="G568" s="61">
        <v>134069.75</v>
      </c>
      <c r="H568" s="61">
        <v>134069.75</v>
      </c>
      <c r="I568" s="60">
        <v>0</v>
      </c>
      <c r="K568" s="82">
        <f t="shared" si="8"/>
        <v>0</v>
      </c>
    </row>
    <row r="569" spans="1:11" hidden="1">
      <c r="A569" s="60" t="s">
        <v>4935</v>
      </c>
      <c r="B569" s="626" t="s">
        <v>82</v>
      </c>
      <c r="C569" s="626">
        <v>2</v>
      </c>
      <c r="D569" s="60">
        <v>673</v>
      </c>
      <c r="E569" s="60" t="s">
        <v>2555</v>
      </c>
      <c r="F569" s="61">
        <v>7469.99</v>
      </c>
      <c r="G569" s="61">
        <v>106831.37</v>
      </c>
      <c r="H569" s="61">
        <v>99361.38</v>
      </c>
      <c r="I569" s="60">
        <v>0</v>
      </c>
      <c r="K569" s="82">
        <f t="shared" si="8"/>
        <v>0</v>
      </c>
    </row>
    <row r="570" spans="1:11" hidden="1">
      <c r="A570" s="60" t="s">
        <v>4936</v>
      </c>
      <c r="B570" s="626" t="s">
        <v>82</v>
      </c>
      <c r="C570" s="626">
        <v>2</v>
      </c>
      <c r="D570" s="60">
        <v>674</v>
      </c>
      <c r="E570" s="60" t="s">
        <v>2556</v>
      </c>
      <c r="F570" s="61">
        <v>9473.06</v>
      </c>
      <c r="G570" s="61">
        <v>9473.06</v>
      </c>
      <c r="H570" s="60">
        <v>0</v>
      </c>
      <c r="I570" s="60">
        <v>0</v>
      </c>
      <c r="K570" s="82">
        <f t="shared" si="8"/>
        <v>0</v>
      </c>
    </row>
    <row r="571" spans="1:11" hidden="1">
      <c r="A571" s="60" t="s">
        <v>4937</v>
      </c>
      <c r="B571" s="626" t="s">
        <v>82</v>
      </c>
      <c r="C571" s="626">
        <v>2</v>
      </c>
      <c r="D571" s="60">
        <v>3940</v>
      </c>
      <c r="E571" s="60" t="s">
        <v>4184</v>
      </c>
      <c r="F571" s="60">
        <v>0</v>
      </c>
      <c r="G571" s="61">
        <v>29879.73</v>
      </c>
      <c r="H571" s="61">
        <v>29879.73</v>
      </c>
      <c r="I571" s="60">
        <v>0</v>
      </c>
      <c r="K571" s="82">
        <f t="shared" si="8"/>
        <v>0</v>
      </c>
    </row>
    <row r="572" spans="1:11" hidden="1">
      <c r="A572" s="60" t="s">
        <v>4938</v>
      </c>
      <c r="B572" s="626" t="s">
        <v>82</v>
      </c>
      <c r="C572" s="626">
        <v>2</v>
      </c>
      <c r="D572" s="60">
        <v>4019</v>
      </c>
      <c r="E572" s="60" t="s">
        <v>6384</v>
      </c>
      <c r="F572" s="60">
        <v>0</v>
      </c>
      <c r="G572" s="61">
        <v>7303.08</v>
      </c>
      <c r="H572" s="61">
        <v>7303.08</v>
      </c>
      <c r="I572" s="60">
        <v>0</v>
      </c>
      <c r="K572" s="82">
        <f t="shared" si="8"/>
        <v>0</v>
      </c>
    </row>
    <row r="573" spans="1:11" hidden="1">
      <c r="A573" s="60" t="s">
        <v>208</v>
      </c>
      <c r="B573" s="626" t="s">
        <v>77</v>
      </c>
      <c r="C573" s="626">
        <v>2</v>
      </c>
      <c r="D573" s="60">
        <v>675</v>
      </c>
      <c r="E573" s="60" t="s">
        <v>2557</v>
      </c>
      <c r="F573" s="61">
        <v>1185749.95</v>
      </c>
      <c r="G573" s="60">
        <v>0</v>
      </c>
      <c r="H573" s="61">
        <v>3774.47</v>
      </c>
      <c r="I573" s="61">
        <v>1189524.42</v>
      </c>
      <c r="J573" s="60" t="s">
        <v>3923</v>
      </c>
      <c r="K573" s="82">
        <f t="shared" si="8"/>
        <v>-1189524.42</v>
      </c>
    </row>
    <row r="574" spans="1:11" hidden="1">
      <c r="A574" s="60" t="s">
        <v>4940</v>
      </c>
      <c r="B574" s="626" t="s">
        <v>82</v>
      </c>
      <c r="C574" s="626">
        <v>2</v>
      </c>
      <c r="D574" s="60">
        <v>685</v>
      </c>
      <c r="E574" s="60" t="s">
        <v>2558</v>
      </c>
      <c r="F574" s="61">
        <v>36498.230000000003</v>
      </c>
      <c r="G574" s="60">
        <v>0</v>
      </c>
      <c r="H574" s="60">
        <v>42.3</v>
      </c>
      <c r="I574" s="61">
        <v>36540.53</v>
      </c>
      <c r="J574" s="60" t="s">
        <v>3923</v>
      </c>
      <c r="K574" s="82">
        <f t="shared" si="8"/>
        <v>-36540.53</v>
      </c>
    </row>
    <row r="575" spans="1:11" hidden="1">
      <c r="A575" s="60" t="s">
        <v>4941</v>
      </c>
      <c r="B575" s="626" t="s">
        <v>82</v>
      </c>
      <c r="C575" s="626">
        <v>2</v>
      </c>
      <c r="D575" s="60">
        <v>1772</v>
      </c>
      <c r="E575" s="60" t="s">
        <v>2561</v>
      </c>
      <c r="F575" s="61">
        <v>1490.45</v>
      </c>
      <c r="G575" s="60">
        <v>0</v>
      </c>
      <c r="H575" s="60">
        <v>1.73</v>
      </c>
      <c r="I575" s="61">
        <v>1492.18</v>
      </c>
      <c r="J575" s="60" t="s">
        <v>3923</v>
      </c>
      <c r="K575" s="82">
        <f t="shared" si="8"/>
        <v>-1492.18</v>
      </c>
    </row>
    <row r="576" spans="1:11" hidden="1">
      <c r="A576" s="60" t="s">
        <v>4942</v>
      </c>
      <c r="B576" s="626" t="s">
        <v>82</v>
      </c>
      <c r="C576" s="626">
        <v>2</v>
      </c>
      <c r="D576" s="60">
        <v>1839</v>
      </c>
      <c r="E576" s="60" t="s">
        <v>6385</v>
      </c>
      <c r="F576" s="61">
        <v>1336.74</v>
      </c>
      <c r="G576" s="60">
        <v>0</v>
      </c>
      <c r="H576" s="60">
        <v>1.55</v>
      </c>
      <c r="I576" s="61">
        <v>1338.29</v>
      </c>
      <c r="J576" s="60" t="s">
        <v>3923</v>
      </c>
      <c r="K576" s="82">
        <f t="shared" si="8"/>
        <v>-1338.29</v>
      </c>
    </row>
    <row r="577" spans="1:11" hidden="1">
      <c r="A577" s="60" t="s">
        <v>4943</v>
      </c>
      <c r="B577" s="626" t="s">
        <v>82</v>
      </c>
      <c r="C577" s="626">
        <v>2</v>
      </c>
      <c r="D577" s="60">
        <v>1866</v>
      </c>
      <c r="E577" s="60" t="s">
        <v>2562</v>
      </c>
      <c r="F577" s="61">
        <v>1019.78</v>
      </c>
      <c r="G577" s="60">
        <v>0</v>
      </c>
      <c r="H577" s="60">
        <v>1.18</v>
      </c>
      <c r="I577" s="61">
        <v>1020.96</v>
      </c>
      <c r="J577" s="60" t="s">
        <v>3923</v>
      </c>
      <c r="K577" s="82">
        <f t="shared" si="8"/>
        <v>-1020.96</v>
      </c>
    </row>
    <row r="578" spans="1:11" hidden="1">
      <c r="A578" s="60" t="s">
        <v>4944</v>
      </c>
      <c r="B578" s="626" t="s">
        <v>82</v>
      </c>
      <c r="C578" s="626">
        <v>2</v>
      </c>
      <c r="D578" s="60">
        <v>1910</v>
      </c>
      <c r="E578" s="60" t="s">
        <v>6386</v>
      </c>
      <c r="F578" s="60">
        <v>304.87</v>
      </c>
      <c r="G578" s="60">
        <v>0</v>
      </c>
      <c r="H578" s="60">
        <v>0.35</v>
      </c>
      <c r="I578" s="60">
        <v>305.22000000000003</v>
      </c>
      <c r="J578" s="60" t="s">
        <v>3923</v>
      </c>
      <c r="K578" s="82">
        <f t="shared" si="8"/>
        <v>-305.22000000000003</v>
      </c>
    </row>
    <row r="579" spans="1:11" hidden="1">
      <c r="A579" s="60" t="s">
        <v>4945</v>
      </c>
      <c r="B579" s="626" t="s">
        <v>82</v>
      </c>
      <c r="C579" s="626">
        <v>2</v>
      </c>
      <c r="D579" s="60">
        <v>1979</v>
      </c>
      <c r="E579" s="60" t="s">
        <v>2563</v>
      </c>
      <c r="F579" s="61">
        <v>786374.05</v>
      </c>
      <c r="G579" s="60">
        <v>0</v>
      </c>
      <c r="H579" s="60">
        <v>911.41</v>
      </c>
      <c r="I579" s="61">
        <v>787285.46</v>
      </c>
      <c r="J579" s="60" t="s">
        <v>3923</v>
      </c>
      <c r="K579" s="82">
        <f t="shared" si="8"/>
        <v>-787285.46</v>
      </c>
    </row>
    <row r="580" spans="1:11" hidden="1">
      <c r="A580" s="60" t="s">
        <v>4946</v>
      </c>
      <c r="B580" s="626" t="s">
        <v>82</v>
      </c>
      <c r="C580" s="626">
        <v>2</v>
      </c>
      <c r="D580" s="60">
        <v>2054</v>
      </c>
      <c r="E580" s="60" t="s">
        <v>6387</v>
      </c>
      <c r="F580" s="61">
        <v>28233.5</v>
      </c>
      <c r="G580" s="60">
        <v>0</v>
      </c>
      <c r="H580" s="60">
        <v>32.72</v>
      </c>
      <c r="I580" s="61">
        <v>28266.22</v>
      </c>
      <c r="J580" s="60" t="s">
        <v>3923</v>
      </c>
      <c r="K580" s="82">
        <f t="shared" si="8"/>
        <v>-28266.22</v>
      </c>
    </row>
    <row r="581" spans="1:11" hidden="1">
      <c r="A581" s="60" t="s">
        <v>4947</v>
      </c>
      <c r="B581" s="626" t="s">
        <v>82</v>
      </c>
      <c r="C581" s="626">
        <v>2</v>
      </c>
      <c r="D581" s="60">
        <v>2081</v>
      </c>
      <c r="E581" s="60" t="s">
        <v>2564</v>
      </c>
      <c r="F581" s="61">
        <v>16313.42</v>
      </c>
      <c r="G581" s="60">
        <v>0</v>
      </c>
      <c r="H581" s="60">
        <v>18.91</v>
      </c>
      <c r="I581" s="61">
        <v>16332.33</v>
      </c>
      <c r="J581" s="60" t="s">
        <v>3923</v>
      </c>
      <c r="K581" s="82">
        <f t="shared" si="8"/>
        <v>-16332.33</v>
      </c>
    </row>
    <row r="582" spans="1:11" hidden="1">
      <c r="A582" s="60" t="s">
        <v>4948</v>
      </c>
      <c r="B582" s="626" t="s">
        <v>82</v>
      </c>
      <c r="C582" s="626">
        <v>2</v>
      </c>
      <c r="D582" s="60">
        <v>2126</v>
      </c>
      <c r="E582" s="60" t="s">
        <v>2565</v>
      </c>
      <c r="F582" s="61">
        <v>1014.24</v>
      </c>
      <c r="G582" s="60">
        <v>0</v>
      </c>
      <c r="H582" s="60">
        <v>1.18</v>
      </c>
      <c r="I582" s="61">
        <v>1015.42</v>
      </c>
      <c r="J582" s="60" t="s">
        <v>3923</v>
      </c>
      <c r="K582" s="82">
        <f t="shared" ref="K582:K645" si="9">IF(J582="D",I582,-I582)</f>
        <v>-1015.42</v>
      </c>
    </row>
    <row r="583" spans="1:11" hidden="1">
      <c r="A583" s="60" t="s">
        <v>4949</v>
      </c>
      <c r="B583" s="626" t="s">
        <v>82</v>
      </c>
      <c r="C583" s="626">
        <v>2</v>
      </c>
      <c r="D583" s="60">
        <v>2127</v>
      </c>
      <c r="E583" s="60" t="s">
        <v>2566</v>
      </c>
      <c r="F583" s="61">
        <v>4865.45</v>
      </c>
      <c r="G583" s="60">
        <v>0</v>
      </c>
      <c r="H583" s="60">
        <v>5.64</v>
      </c>
      <c r="I583" s="61">
        <v>4871.09</v>
      </c>
      <c r="J583" s="60" t="s">
        <v>3923</v>
      </c>
      <c r="K583" s="82">
        <f t="shared" si="9"/>
        <v>-4871.09</v>
      </c>
    </row>
    <row r="584" spans="1:11" hidden="1">
      <c r="A584" s="60" t="s">
        <v>4950</v>
      </c>
      <c r="B584" s="626" t="s">
        <v>82</v>
      </c>
      <c r="C584" s="626">
        <v>2</v>
      </c>
      <c r="D584" s="60">
        <v>2128</v>
      </c>
      <c r="E584" s="60" t="s">
        <v>2567</v>
      </c>
      <c r="F584" s="61">
        <v>1014.24</v>
      </c>
      <c r="G584" s="60">
        <v>0</v>
      </c>
      <c r="H584" s="60">
        <v>1.18</v>
      </c>
      <c r="I584" s="61">
        <v>1015.42</v>
      </c>
      <c r="J584" s="60" t="s">
        <v>3923</v>
      </c>
      <c r="K584" s="82">
        <f t="shared" si="9"/>
        <v>-1015.42</v>
      </c>
    </row>
    <row r="585" spans="1:11" hidden="1">
      <c r="A585" s="60" t="s">
        <v>4951</v>
      </c>
      <c r="B585" s="626" t="s">
        <v>82</v>
      </c>
      <c r="C585" s="626">
        <v>2</v>
      </c>
      <c r="D585" s="60">
        <v>2138</v>
      </c>
      <c r="E585" s="60" t="s">
        <v>2568</v>
      </c>
      <c r="F585" s="60">
        <v>669.18</v>
      </c>
      <c r="G585" s="60">
        <v>0</v>
      </c>
      <c r="H585" s="60">
        <v>0.78</v>
      </c>
      <c r="I585" s="60">
        <v>669.96</v>
      </c>
      <c r="J585" s="60" t="s">
        <v>3923</v>
      </c>
      <c r="K585" s="82">
        <f t="shared" si="9"/>
        <v>-669.96</v>
      </c>
    </row>
    <row r="586" spans="1:11" hidden="1">
      <c r="A586" s="60" t="s">
        <v>4952</v>
      </c>
      <c r="B586" s="626" t="s">
        <v>82</v>
      </c>
      <c r="C586" s="626">
        <v>2</v>
      </c>
      <c r="D586" s="60">
        <v>2212</v>
      </c>
      <c r="E586" s="60" t="s">
        <v>2569</v>
      </c>
      <c r="F586" s="61">
        <v>20225.990000000002</v>
      </c>
      <c r="G586" s="60">
        <v>0</v>
      </c>
      <c r="H586" s="60">
        <v>101.13</v>
      </c>
      <c r="I586" s="61">
        <v>20327.12</v>
      </c>
      <c r="J586" s="60" t="s">
        <v>3923</v>
      </c>
      <c r="K586" s="82">
        <f t="shared" si="9"/>
        <v>-20327.12</v>
      </c>
    </row>
    <row r="587" spans="1:11" hidden="1">
      <c r="A587" s="60" t="s">
        <v>4953</v>
      </c>
      <c r="B587" s="626" t="s">
        <v>82</v>
      </c>
      <c r="C587" s="626">
        <v>2</v>
      </c>
      <c r="D587" s="60">
        <v>2213</v>
      </c>
      <c r="E587" s="60" t="s">
        <v>2570</v>
      </c>
      <c r="F587" s="61">
        <v>28492.86</v>
      </c>
      <c r="G587" s="60">
        <v>0</v>
      </c>
      <c r="H587" s="60">
        <v>142.46</v>
      </c>
      <c r="I587" s="61">
        <v>28635.32</v>
      </c>
      <c r="J587" s="60" t="s">
        <v>3923</v>
      </c>
      <c r="K587" s="82">
        <f t="shared" si="9"/>
        <v>-28635.32</v>
      </c>
    </row>
    <row r="588" spans="1:11" hidden="1">
      <c r="A588" s="60" t="s">
        <v>4954</v>
      </c>
      <c r="B588" s="626" t="s">
        <v>82</v>
      </c>
      <c r="C588" s="626">
        <v>2</v>
      </c>
      <c r="D588" s="60">
        <v>2214</v>
      </c>
      <c r="E588" s="60" t="s">
        <v>6388</v>
      </c>
      <c r="F588" s="61">
        <v>14272.38</v>
      </c>
      <c r="G588" s="60">
        <v>0</v>
      </c>
      <c r="H588" s="60">
        <v>16.54</v>
      </c>
      <c r="I588" s="61">
        <v>14288.92</v>
      </c>
      <c r="J588" s="60" t="s">
        <v>3923</v>
      </c>
      <c r="K588" s="82">
        <f t="shared" si="9"/>
        <v>-14288.92</v>
      </c>
    </row>
    <row r="589" spans="1:11" hidden="1">
      <c r="A589" s="60" t="s">
        <v>4955</v>
      </c>
      <c r="B589" s="626" t="s">
        <v>82</v>
      </c>
      <c r="C589" s="626">
        <v>2</v>
      </c>
      <c r="D589" s="60">
        <v>2215</v>
      </c>
      <c r="E589" s="60" t="s">
        <v>6389</v>
      </c>
      <c r="F589" s="61">
        <v>2514.81</v>
      </c>
      <c r="G589" s="60">
        <v>0</v>
      </c>
      <c r="H589" s="60">
        <v>2.91</v>
      </c>
      <c r="I589" s="61">
        <v>2517.7199999999998</v>
      </c>
      <c r="J589" s="60" t="s">
        <v>3923</v>
      </c>
      <c r="K589" s="82">
        <f t="shared" si="9"/>
        <v>-2517.7199999999998</v>
      </c>
    </row>
    <row r="590" spans="1:11" hidden="1">
      <c r="A590" s="60" t="s">
        <v>4956</v>
      </c>
      <c r="B590" s="626" t="s">
        <v>82</v>
      </c>
      <c r="C590" s="626">
        <v>2</v>
      </c>
      <c r="D590" s="60">
        <v>2216</v>
      </c>
      <c r="E590" s="60" t="s">
        <v>6390</v>
      </c>
      <c r="F590" s="60">
        <v>530.58000000000004</v>
      </c>
      <c r="G590" s="60">
        <v>0</v>
      </c>
      <c r="H590" s="60">
        <v>0.61</v>
      </c>
      <c r="I590" s="60">
        <v>531.19000000000005</v>
      </c>
      <c r="J590" s="60" t="s">
        <v>3923</v>
      </c>
      <c r="K590" s="82">
        <f t="shared" si="9"/>
        <v>-531.19000000000005</v>
      </c>
    </row>
    <row r="591" spans="1:11" hidden="1">
      <c r="A591" s="60" t="s">
        <v>4957</v>
      </c>
      <c r="B591" s="626" t="s">
        <v>82</v>
      </c>
      <c r="C591" s="626">
        <v>2</v>
      </c>
      <c r="D591" s="60">
        <v>2267</v>
      </c>
      <c r="E591" s="60" t="s">
        <v>2571</v>
      </c>
      <c r="F591" s="61">
        <v>8009.49</v>
      </c>
      <c r="G591" s="60">
        <v>0</v>
      </c>
      <c r="H591" s="60">
        <v>9.2799999999999994</v>
      </c>
      <c r="I591" s="61">
        <v>8018.77</v>
      </c>
      <c r="J591" s="60" t="s">
        <v>3923</v>
      </c>
      <c r="K591" s="82">
        <f t="shared" si="9"/>
        <v>-8018.77</v>
      </c>
    </row>
    <row r="592" spans="1:11" hidden="1">
      <c r="A592" s="60" t="s">
        <v>4958</v>
      </c>
      <c r="B592" s="626" t="s">
        <v>82</v>
      </c>
      <c r="C592" s="626">
        <v>2</v>
      </c>
      <c r="D592" s="60">
        <v>2359</v>
      </c>
      <c r="E592" s="60" t="s">
        <v>6391</v>
      </c>
      <c r="F592" s="61">
        <v>2434.1</v>
      </c>
      <c r="G592" s="60">
        <v>0</v>
      </c>
      <c r="H592" s="60">
        <v>2.82</v>
      </c>
      <c r="I592" s="61">
        <v>2436.92</v>
      </c>
      <c r="J592" s="60" t="s">
        <v>3923</v>
      </c>
      <c r="K592" s="82">
        <f t="shared" si="9"/>
        <v>-2436.92</v>
      </c>
    </row>
    <row r="593" spans="1:11" hidden="1">
      <c r="A593" s="60" t="s">
        <v>4959</v>
      </c>
      <c r="B593" s="626" t="s">
        <v>82</v>
      </c>
      <c r="C593" s="626">
        <v>2</v>
      </c>
      <c r="D593" s="60">
        <v>2388</v>
      </c>
      <c r="E593" s="60" t="s">
        <v>2572</v>
      </c>
      <c r="F593" s="61">
        <v>11074.17</v>
      </c>
      <c r="G593" s="60">
        <v>0</v>
      </c>
      <c r="H593" s="60">
        <v>12.83</v>
      </c>
      <c r="I593" s="61">
        <v>11087</v>
      </c>
      <c r="J593" s="60" t="s">
        <v>3923</v>
      </c>
      <c r="K593" s="82">
        <f t="shared" si="9"/>
        <v>-11087</v>
      </c>
    </row>
    <row r="594" spans="1:11" hidden="1">
      <c r="A594" s="60" t="s">
        <v>4960</v>
      </c>
      <c r="B594" s="626" t="s">
        <v>82</v>
      </c>
      <c r="C594" s="626">
        <v>2</v>
      </c>
      <c r="D594" s="60">
        <v>2453</v>
      </c>
      <c r="E594" s="60" t="s">
        <v>6392</v>
      </c>
      <c r="F594" s="60">
        <v>629.70000000000005</v>
      </c>
      <c r="G594" s="60">
        <v>0</v>
      </c>
      <c r="H594" s="60">
        <v>3.15</v>
      </c>
      <c r="I594" s="60">
        <v>632.85</v>
      </c>
      <c r="J594" s="60" t="s">
        <v>3923</v>
      </c>
      <c r="K594" s="82">
        <f t="shared" si="9"/>
        <v>-632.85</v>
      </c>
    </row>
    <row r="595" spans="1:11" hidden="1">
      <c r="A595" s="60" t="s">
        <v>4961</v>
      </c>
      <c r="B595" s="626" t="s">
        <v>82</v>
      </c>
      <c r="C595" s="626">
        <v>2</v>
      </c>
      <c r="D595" s="60">
        <v>2475</v>
      </c>
      <c r="E595" s="60" t="s">
        <v>2560</v>
      </c>
      <c r="F595" s="61">
        <v>1142.02</v>
      </c>
      <c r="G595" s="60">
        <v>0</v>
      </c>
      <c r="H595" s="60">
        <v>1.32</v>
      </c>
      <c r="I595" s="61">
        <v>1143.3399999999999</v>
      </c>
      <c r="J595" s="60" t="s">
        <v>3923</v>
      </c>
      <c r="K595" s="82">
        <f t="shared" si="9"/>
        <v>-1143.3399999999999</v>
      </c>
    </row>
    <row r="596" spans="1:11" hidden="1">
      <c r="A596" s="60" t="s">
        <v>4962</v>
      </c>
      <c r="B596" s="626" t="s">
        <v>82</v>
      </c>
      <c r="C596" s="626">
        <v>2</v>
      </c>
      <c r="D596" s="60">
        <v>2518</v>
      </c>
      <c r="E596" s="60" t="s">
        <v>2573</v>
      </c>
      <c r="F596" s="61">
        <v>4535.46</v>
      </c>
      <c r="G596" s="60">
        <v>0</v>
      </c>
      <c r="H596" s="60">
        <v>5.26</v>
      </c>
      <c r="I596" s="61">
        <v>4540.72</v>
      </c>
      <c r="J596" s="60" t="s">
        <v>3923</v>
      </c>
      <c r="K596" s="82">
        <f t="shared" si="9"/>
        <v>-4540.72</v>
      </c>
    </row>
    <row r="597" spans="1:11" hidden="1">
      <c r="A597" s="60" t="s">
        <v>4963</v>
      </c>
      <c r="B597" s="626" t="s">
        <v>82</v>
      </c>
      <c r="C597" s="626">
        <v>2</v>
      </c>
      <c r="D597" s="60">
        <v>2520</v>
      </c>
      <c r="E597" s="60" t="s">
        <v>6393</v>
      </c>
      <c r="F597" s="61">
        <v>1111.49</v>
      </c>
      <c r="G597" s="60">
        <v>0</v>
      </c>
      <c r="H597" s="60">
        <v>1.29</v>
      </c>
      <c r="I597" s="61">
        <v>1112.78</v>
      </c>
      <c r="J597" s="60" t="s">
        <v>3923</v>
      </c>
      <c r="K597" s="82">
        <f t="shared" si="9"/>
        <v>-1112.78</v>
      </c>
    </row>
    <row r="598" spans="1:11" hidden="1">
      <c r="A598" s="60" t="s">
        <v>4964</v>
      </c>
      <c r="B598" s="626" t="s">
        <v>82</v>
      </c>
      <c r="C598" s="626">
        <v>2</v>
      </c>
      <c r="D598" s="60">
        <v>2531</v>
      </c>
      <c r="E598" s="60" t="s">
        <v>6394</v>
      </c>
      <c r="F598" s="60">
        <v>375.39</v>
      </c>
      <c r="G598" s="60">
        <v>0</v>
      </c>
      <c r="H598" s="60">
        <v>0.44</v>
      </c>
      <c r="I598" s="60">
        <v>375.83</v>
      </c>
      <c r="J598" s="60" t="s">
        <v>3923</v>
      </c>
      <c r="K598" s="82">
        <f t="shared" si="9"/>
        <v>-375.83</v>
      </c>
    </row>
    <row r="599" spans="1:11" hidden="1">
      <c r="A599" s="60" t="s">
        <v>4965</v>
      </c>
      <c r="B599" s="626" t="s">
        <v>82</v>
      </c>
      <c r="C599" s="626">
        <v>2</v>
      </c>
      <c r="D599" s="60">
        <v>2542</v>
      </c>
      <c r="E599" s="60" t="s">
        <v>2574</v>
      </c>
      <c r="F599" s="61">
        <v>5251.43</v>
      </c>
      <c r="G599" s="60">
        <v>0</v>
      </c>
      <c r="H599" s="60">
        <v>6.09</v>
      </c>
      <c r="I599" s="61">
        <v>5257.52</v>
      </c>
      <c r="J599" s="60" t="s">
        <v>3923</v>
      </c>
      <c r="K599" s="82">
        <f t="shared" si="9"/>
        <v>-5257.52</v>
      </c>
    </row>
    <row r="600" spans="1:11" hidden="1">
      <c r="A600" s="60" t="s">
        <v>4966</v>
      </c>
      <c r="B600" s="626" t="s">
        <v>82</v>
      </c>
      <c r="C600" s="626">
        <v>2</v>
      </c>
      <c r="D600" s="60">
        <v>2591</v>
      </c>
      <c r="E600" s="60" t="s">
        <v>5357</v>
      </c>
      <c r="F600" s="61">
        <v>1523.48</v>
      </c>
      <c r="G600" s="60">
        <v>0</v>
      </c>
      <c r="H600" s="60">
        <v>1.77</v>
      </c>
      <c r="I600" s="61">
        <v>1525.25</v>
      </c>
      <c r="J600" s="60" t="s">
        <v>3923</v>
      </c>
      <c r="K600" s="82">
        <f t="shared" si="9"/>
        <v>-1525.25</v>
      </c>
    </row>
    <row r="601" spans="1:11" hidden="1">
      <c r="A601" s="60" t="s">
        <v>4967</v>
      </c>
      <c r="B601" s="626" t="s">
        <v>82</v>
      </c>
      <c r="C601" s="626">
        <v>2</v>
      </c>
      <c r="D601" s="60">
        <v>2592</v>
      </c>
      <c r="E601" s="60" t="s">
        <v>2575</v>
      </c>
      <c r="F601" s="61">
        <v>8516.84</v>
      </c>
      <c r="G601" s="60">
        <v>0</v>
      </c>
      <c r="H601" s="60">
        <v>9.8699999999999992</v>
      </c>
      <c r="I601" s="61">
        <v>8526.7099999999991</v>
      </c>
      <c r="J601" s="60" t="s">
        <v>3923</v>
      </c>
      <c r="K601" s="82">
        <f t="shared" si="9"/>
        <v>-8526.7099999999991</v>
      </c>
    </row>
    <row r="602" spans="1:11" hidden="1">
      <c r="A602" s="60" t="s">
        <v>4968</v>
      </c>
      <c r="B602" s="626" t="s">
        <v>82</v>
      </c>
      <c r="C602" s="626">
        <v>2</v>
      </c>
      <c r="D602" s="60">
        <v>2666</v>
      </c>
      <c r="E602" s="60" t="s">
        <v>2576</v>
      </c>
      <c r="F602" s="61">
        <v>144000</v>
      </c>
      <c r="G602" s="60">
        <v>0</v>
      </c>
      <c r="H602" s="60">
        <v>166.9</v>
      </c>
      <c r="I602" s="61">
        <v>144166.9</v>
      </c>
      <c r="J602" s="60" t="s">
        <v>3923</v>
      </c>
      <c r="K602" s="82">
        <f t="shared" si="9"/>
        <v>-144166.9</v>
      </c>
    </row>
    <row r="603" spans="1:11" hidden="1">
      <c r="A603" s="60" t="s">
        <v>4969</v>
      </c>
      <c r="B603" s="626" t="s">
        <v>82</v>
      </c>
      <c r="C603" s="626">
        <v>2</v>
      </c>
      <c r="D603" s="60">
        <v>2734</v>
      </c>
      <c r="E603" s="60" t="s">
        <v>2577</v>
      </c>
      <c r="F603" s="61">
        <v>1702.69</v>
      </c>
      <c r="G603" s="60">
        <v>0</v>
      </c>
      <c r="H603" s="60">
        <v>1.97</v>
      </c>
      <c r="I603" s="61">
        <v>1704.66</v>
      </c>
      <c r="J603" s="60" t="s">
        <v>3923</v>
      </c>
      <c r="K603" s="82">
        <f t="shared" si="9"/>
        <v>-1704.66</v>
      </c>
    </row>
    <row r="604" spans="1:11" hidden="1">
      <c r="A604" s="60" t="s">
        <v>4970</v>
      </c>
      <c r="B604" s="626" t="s">
        <v>82</v>
      </c>
      <c r="C604" s="626">
        <v>2</v>
      </c>
      <c r="D604" s="60">
        <v>2862</v>
      </c>
      <c r="E604" s="60" t="s">
        <v>2578</v>
      </c>
      <c r="F604" s="60">
        <v>521.27</v>
      </c>
      <c r="G604" s="60">
        <v>0</v>
      </c>
      <c r="H604" s="60">
        <v>0.6</v>
      </c>
      <c r="I604" s="60">
        <v>521.87</v>
      </c>
      <c r="J604" s="60" t="s">
        <v>3923</v>
      </c>
      <c r="K604" s="82">
        <f t="shared" si="9"/>
        <v>-521.87</v>
      </c>
    </row>
    <row r="605" spans="1:11" hidden="1">
      <c r="A605" s="60" t="s">
        <v>4971</v>
      </c>
      <c r="B605" s="626" t="s">
        <v>82</v>
      </c>
      <c r="C605" s="626">
        <v>2</v>
      </c>
      <c r="D605" s="60">
        <v>2880</v>
      </c>
      <c r="E605" s="60" t="s">
        <v>2579</v>
      </c>
      <c r="F605" s="61">
        <v>2351.7199999999998</v>
      </c>
      <c r="G605" s="60">
        <v>0</v>
      </c>
      <c r="H605" s="60">
        <v>2.73</v>
      </c>
      <c r="I605" s="61">
        <v>2354.4499999999998</v>
      </c>
      <c r="J605" s="60" t="s">
        <v>3923</v>
      </c>
      <c r="K605" s="82">
        <f t="shared" si="9"/>
        <v>-2354.4499999999998</v>
      </c>
    </row>
    <row r="606" spans="1:11" hidden="1">
      <c r="A606" s="60" t="s">
        <v>4972</v>
      </c>
      <c r="B606" s="626" t="s">
        <v>82</v>
      </c>
      <c r="C606" s="626">
        <v>2</v>
      </c>
      <c r="D606" s="60">
        <v>2882</v>
      </c>
      <c r="E606" s="60" t="s">
        <v>2580</v>
      </c>
      <c r="F606" s="60">
        <v>893.24</v>
      </c>
      <c r="G606" s="60">
        <v>0</v>
      </c>
      <c r="H606" s="60">
        <v>1.04</v>
      </c>
      <c r="I606" s="60">
        <v>894.28</v>
      </c>
      <c r="J606" s="60" t="s">
        <v>3923</v>
      </c>
      <c r="K606" s="82">
        <f t="shared" si="9"/>
        <v>-894.28</v>
      </c>
    </row>
    <row r="607" spans="1:11" hidden="1">
      <c r="A607" s="60" t="s">
        <v>4973</v>
      </c>
      <c r="B607" s="626" t="s">
        <v>82</v>
      </c>
      <c r="C607" s="626">
        <v>2</v>
      </c>
      <c r="D607" s="60">
        <v>2964</v>
      </c>
      <c r="E607" s="60" t="s">
        <v>2581</v>
      </c>
      <c r="F607" s="60">
        <v>691.56</v>
      </c>
      <c r="G607" s="60">
        <v>0</v>
      </c>
      <c r="H607" s="60">
        <v>0.8</v>
      </c>
      <c r="I607" s="60">
        <v>692.36</v>
      </c>
      <c r="J607" s="60" t="s">
        <v>3923</v>
      </c>
      <c r="K607" s="82">
        <f t="shared" si="9"/>
        <v>-692.36</v>
      </c>
    </row>
    <row r="608" spans="1:11" hidden="1">
      <c r="A608" s="60" t="s">
        <v>4974</v>
      </c>
      <c r="B608" s="626" t="s">
        <v>82</v>
      </c>
      <c r="C608" s="626">
        <v>2</v>
      </c>
      <c r="D608" s="60">
        <v>3825</v>
      </c>
      <c r="E608" s="60" t="s">
        <v>2582</v>
      </c>
      <c r="F608" s="61">
        <v>16655.36</v>
      </c>
      <c r="G608" s="60">
        <v>0</v>
      </c>
      <c r="H608" s="60">
        <v>19.3</v>
      </c>
      <c r="I608" s="61">
        <v>16674.66</v>
      </c>
      <c r="J608" s="60" t="s">
        <v>3923</v>
      </c>
      <c r="K608" s="82">
        <f t="shared" si="9"/>
        <v>-16674.66</v>
      </c>
    </row>
    <row r="609" spans="1:11" hidden="1">
      <c r="A609" s="60" t="s">
        <v>4975</v>
      </c>
      <c r="B609" s="626" t="s">
        <v>82</v>
      </c>
      <c r="C609" s="626">
        <v>2</v>
      </c>
      <c r="D609" s="60">
        <v>3850</v>
      </c>
      <c r="E609" s="60" t="s">
        <v>3401</v>
      </c>
      <c r="F609" s="61">
        <v>1206.92</v>
      </c>
      <c r="G609" s="60">
        <v>0</v>
      </c>
      <c r="H609" s="60">
        <v>1.4</v>
      </c>
      <c r="I609" s="61">
        <v>1208.32</v>
      </c>
      <c r="J609" s="60" t="s">
        <v>3923</v>
      </c>
      <c r="K609" s="82">
        <f t="shared" si="9"/>
        <v>-1208.32</v>
      </c>
    </row>
    <row r="610" spans="1:11" hidden="1">
      <c r="A610" s="60" t="s">
        <v>4976</v>
      </c>
      <c r="B610" s="626" t="s">
        <v>82</v>
      </c>
      <c r="C610" s="626">
        <v>2</v>
      </c>
      <c r="D610" s="60">
        <v>3869</v>
      </c>
      <c r="E610" s="60" t="s">
        <v>6395</v>
      </c>
      <c r="F610" s="61">
        <v>1054.23</v>
      </c>
      <c r="G610" s="60">
        <v>0</v>
      </c>
      <c r="H610" s="60">
        <v>1.22</v>
      </c>
      <c r="I610" s="61">
        <v>1055.45</v>
      </c>
      <c r="J610" s="60" t="s">
        <v>3923</v>
      </c>
      <c r="K610" s="82">
        <f t="shared" si="9"/>
        <v>-1055.45</v>
      </c>
    </row>
    <row r="611" spans="1:11" hidden="1">
      <c r="A611" s="60" t="s">
        <v>4977</v>
      </c>
      <c r="B611" s="626" t="s">
        <v>82</v>
      </c>
      <c r="C611" s="626">
        <v>2</v>
      </c>
      <c r="D611" s="60">
        <v>3876</v>
      </c>
      <c r="E611" s="60" t="s">
        <v>3577</v>
      </c>
      <c r="F611" s="61">
        <v>6808.73</v>
      </c>
      <c r="G611" s="60">
        <v>0</v>
      </c>
      <c r="H611" s="60">
        <v>7.89</v>
      </c>
      <c r="I611" s="61">
        <v>6816.62</v>
      </c>
      <c r="J611" s="60" t="s">
        <v>3923</v>
      </c>
      <c r="K611" s="82">
        <f t="shared" si="9"/>
        <v>-6816.62</v>
      </c>
    </row>
    <row r="612" spans="1:11" hidden="1">
      <c r="A612" s="60" t="s">
        <v>4978</v>
      </c>
      <c r="B612" s="626" t="s">
        <v>82</v>
      </c>
      <c r="C612" s="626">
        <v>2</v>
      </c>
      <c r="D612" s="60">
        <v>3879</v>
      </c>
      <c r="E612" s="60" t="s">
        <v>3579</v>
      </c>
      <c r="F612" s="61">
        <v>4476.8100000000004</v>
      </c>
      <c r="G612" s="60">
        <v>0</v>
      </c>
      <c r="H612" s="60">
        <v>5.19</v>
      </c>
      <c r="I612" s="61">
        <v>4482</v>
      </c>
      <c r="J612" s="60" t="s">
        <v>3923</v>
      </c>
      <c r="K612" s="82">
        <f t="shared" si="9"/>
        <v>-4482</v>
      </c>
    </row>
    <row r="613" spans="1:11" hidden="1">
      <c r="A613" s="60" t="s">
        <v>4980</v>
      </c>
      <c r="B613" s="626" t="s">
        <v>82</v>
      </c>
      <c r="C613" s="626">
        <v>2</v>
      </c>
      <c r="D613" s="60">
        <v>3924</v>
      </c>
      <c r="E613" s="60" t="s">
        <v>4197</v>
      </c>
      <c r="F613" s="61">
        <v>2154.88</v>
      </c>
      <c r="G613" s="60">
        <v>0</v>
      </c>
      <c r="H613" s="60">
        <v>2.5</v>
      </c>
      <c r="I613" s="61">
        <v>2157.38</v>
      </c>
      <c r="J613" s="60" t="s">
        <v>3923</v>
      </c>
      <c r="K613" s="82">
        <f t="shared" si="9"/>
        <v>-2157.38</v>
      </c>
    </row>
    <row r="614" spans="1:11" hidden="1">
      <c r="A614" s="60" t="s">
        <v>4981</v>
      </c>
      <c r="B614" s="626" t="s">
        <v>82</v>
      </c>
      <c r="C614" s="626">
        <v>2</v>
      </c>
      <c r="D614" s="60">
        <v>3925</v>
      </c>
      <c r="E614" s="60" t="s">
        <v>4198</v>
      </c>
      <c r="F614" s="61">
        <v>1770.16</v>
      </c>
      <c r="G614" s="60">
        <v>0</v>
      </c>
      <c r="H614" s="60">
        <v>2.06</v>
      </c>
      <c r="I614" s="61">
        <v>1772.22</v>
      </c>
      <c r="J614" s="60" t="s">
        <v>3923</v>
      </c>
      <c r="K614" s="82">
        <f t="shared" si="9"/>
        <v>-1772.22</v>
      </c>
    </row>
    <row r="615" spans="1:11" hidden="1">
      <c r="A615" s="60" t="s">
        <v>4982</v>
      </c>
      <c r="B615" s="626" t="s">
        <v>82</v>
      </c>
      <c r="C615" s="626">
        <v>2</v>
      </c>
      <c r="D615" s="60">
        <v>3934</v>
      </c>
      <c r="E615" s="60" t="s">
        <v>4199</v>
      </c>
      <c r="F615" s="61">
        <v>8587.09</v>
      </c>
      <c r="G615" s="60">
        <v>0</v>
      </c>
      <c r="H615" s="60">
        <v>9.9499999999999993</v>
      </c>
      <c r="I615" s="61">
        <v>8597.0400000000009</v>
      </c>
      <c r="J615" s="60" t="s">
        <v>3923</v>
      </c>
      <c r="K615" s="82">
        <f t="shared" si="9"/>
        <v>-8597.0400000000009</v>
      </c>
    </row>
    <row r="616" spans="1:11" hidden="1">
      <c r="A616" s="60" t="s">
        <v>4984</v>
      </c>
      <c r="B616" s="626" t="s">
        <v>82</v>
      </c>
      <c r="C616" s="626">
        <v>2</v>
      </c>
      <c r="D616" s="60">
        <v>4001</v>
      </c>
      <c r="E616" s="60" t="s">
        <v>6396</v>
      </c>
      <c r="F616" s="61">
        <v>2492.35</v>
      </c>
      <c r="G616" s="60">
        <v>0</v>
      </c>
      <c r="H616" s="60">
        <v>2.89</v>
      </c>
      <c r="I616" s="61">
        <v>2495.2399999999998</v>
      </c>
      <c r="J616" s="60" t="s">
        <v>3923</v>
      </c>
      <c r="K616" s="82">
        <f t="shared" si="9"/>
        <v>-2495.2399999999998</v>
      </c>
    </row>
    <row r="617" spans="1:11" hidden="1">
      <c r="A617" s="60" t="s">
        <v>6182</v>
      </c>
      <c r="B617" s="626" t="s">
        <v>82</v>
      </c>
      <c r="C617" s="626">
        <v>2</v>
      </c>
      <c r="D617" s="60">
        <v>4087</v>
      </c>
      <c r="E617" s="60" t="s">
        <v>6397</v>
      </c>
      <c r="F617" s="60">
        <v>608.6</v>
      </c>
      <c r="G617" s="60">
        <v>0</v>
      </c>
      <c r="H617" s="60">
        <v>0.71</v>
      </c>
      <c r="I617" s="60">
        <v>609.30999999999995</v>
      </c>
      <c r="J617" s="60" t="s">
        <v>3923</v>
      </c>
      <c r="K617" s="82">
        <f t="shared" si="9"/>
        <v>-609.30999999999995</v>
      </c>
    </row>
    <row r="618" spans="1:11" hidden="1">
      <c r="A618" s="60" t="s">
        <v>6539</v>
      </c>
      <c r="B618" s="626" t="s">
        <v>82</v>
      </c>
      <c r="C618" s="626">
        <v>2</v>
      </c>
      <c r="D618" s="60">
        <v>4131</v>
      </c>
      <c r="E618" s="60" t="s">
        <v>6540</v>
      </c>
      <c r="F618" s="60">
        <v>0</v>
      </c>
      <c r="G618" s="60">
        <v>0</v>
      </c>
      <c r="H618" s="61">
        <v>2210.62</v>
      </c>
      <c r="I618" s="61">
        <v>2210.62</v>
      </c>
      <c r="J618" s="60" t="s">
        <v>3923</v>
      </c>
      <c r="K618" s="82">
        <f t="shared" si="9"/>
        <v>-2210.62</v>
      </c>
    </row>
    <row r="619" spans="1:11" hidden="1">
      <c r="A619" s="60" t="s">
        <v>214</v>
      </c>
      <c r="B619" s="626" t="s">
        <v>77</v>
      </c>
      <c r="C619" s="626">
        <v>2</v>
      </c>
      <c r="D619" s="60">
        <v>686</v>
      </c>
      <c r="E619" s="60" t="s">
        <v>2583</v>
      </c>
      <c r="F619" s="61">
        <v>72257191.599999994</v>
      </c>
      <c r="G619" s="61">
        <v>28792.86</v>
      </c>
      <c r="H619" s="61">
        <v>1937136.08</v>
      </c>
      <c r="I619" s="61">
        <v>74165534.819999993</v>
      </c>
      <c r="J619" s="60" t="s">
        <v>3923</v>
      </c>
      <c r="K619" s="82">
        <f t="shared" si="9"/>
        <v>-74165534.819999993</v>
      </c>
    </row>
    <row r="620" spans="1:11" hidden="1">
      <c r="A620" s="60" t="s">
        <v>4986</v>
      </c>
      <c r="B620" s="626" t="s">
        <v>82</v>
      </c>
      <c r="C620" s="626">
        <v>2</v>
      </c>
      <c r="D620" s="60">
        <v>687</v>
      </c>
      <c r="E620" s="60" t="s">
        <v>2584</v>
      </c>
      <c r="F620" s="61">
        <v>72057451.980000004</v>
      </c>
      <c r="G620" s="60">
        <v>0</v>
      </c>
      <c r="H620" s="61">
        <v>1914008.68</v>
      </c>
      <c r="I620" s="61">
        <v>73971460.659999996</v>
      </c>
      <c r="J620" s="60" t="s">
        <v>3923</v>
      </c>
      <c r="K620" s="82">
        <f t="shared" si="9"/>
        <v>-73971460.659999996</v>
      </c>
    </row>
    <row r="621" spans="1:11" hidden="1">
      <c r="A621" s="60" t="s">
        <v>4987</v>
      </c>
      <c r="B621" s="626" t="s">
        <v>82</v>
      </c>
      <c r="C621" s="626">
        <v>2</v>
      </c>
      <c r="D621" s="60">
        <v>688</v>
      </c>
      <c r="E621" s="60" t="s">
        <v>2585</v>
      </c>
      <c r="F621" s="61">
        <v>152869.56</v>
      </c>
      <c r="G621" s="60">
        <v>0.56000000000000005</v>
      </c>
      <c r="H621" s="60">
        <v>0</v>
      </c>
      <c r="I621" s="61">
        <v>152869</v>
      </c>
      <c r="J621" s="60" t="s">
        <v>3923</v>
      </c>
      <c r="K621" s="82">
        <f t="shared" si="9"/>
        <v>-152869</v>
      </c>
    </row>
    <row r="622" spans="1:11" hidden="1">
      <c r="A622" s="60" t="s">
        <v>4990</v>
      </c>
      <c r="B622" s="626" t="s">
        <v>82</v>
      </c>
      <c r="C622" s="626">
        <v>2</v>
      </c>
      <c r="D622" s="60">
        <v>697</v>
      </c>
      <c r="E622" s="60" t="s">
        <v>6398</v>
      </c>
      <c r="F622" s="60">
        <v>73.5</v>
      </c>
      <c r="G622" s="60">
        <v>0</v>
      </c>
      <c r="H622" s="60">
        <v>0</v>
      </c>
      <c r="I622" s="60">
        <v>73.5</v>
      </c>
      <c r="J622" s="60" t="s">
        <v>3923</v>
      </c>
      <c r="K622" s="82">
        <f t="shared" si="9"/>
        <v>-73.5</v>
      </c>
    </row>
    <row r="623" spans="1:11" hidden="1">
      <c r="A623" s="60" t="s">
        <v>4992</v>
      </c>
      <c r="B623" s="626" t="s">
        <v>82</v>
      </c>
      <c r="C623" s="626">
        <v>2</v>
      </c>
      <c r="D623" s="60">
        <v>1463</v>
      </c>
      <c r="E623" s="60" t="s">
        <v>6399</v>
      </c>
      <c r="F623" s="60">
        <v>28.5</v>
      </c>
      <c r="G623" s="60">
        <v>0</v>
      </c>
      <c r="H623" s="60">
        <v>0</v>
      </c>
      <c r="I623" s="60">
        <v>28.5</v>
      </c>
      <c r="J623" s="60" t="s">
        <v>3923</v>
      </c>
      <c r="K623" s="82">
        <f t="shared" si="9"/>
        <v>-28.5</v>
      </c>
    </row>
    <row r="624" spans="1:11" hidden="1">
      <c r="A624" s="60" t="s">
        <v>4993</v>
      </c>
      <c r="B624" s="626" t="s">
        <v>82</v>
      </c>
      <c r="C624" s="626">
        <v>2</v>
      </c>
      <c r="D624" s="60">
        <v>1693</v>
      </c>
      <c r="E624" s="60" t="s">
        <v>2586</v>
      </c>
      <c r="F624" s="61">
        <v>1008.65</v>
      </c>
      <c r="G624" s="60">
        <v>0</v>
      </c>
      <c r="H624" s="60">
        <v>0</v>
      </c>
      <c r="I624" s="61">
        <v>1008.65</v>
      </c>
      <c r="J624" s="60" t="s">
        <v>3923</v>
      </c>
      <c r="K624" s="82">
        <f t="shared" si="9"/>
        <v>-1008.65</v>
      </c>
    </row>
    <row r="625" spans="1:11" hidden="1">
      <c r="A625" s="60" t="s">
        <v>4997</v>
      </c>
      <c r="B625" s="626" t="s">
        <v>82</v>
      </c>
      <c r="C625" s="626">
        <v>2</v>
      </c>
      <c r="D625" s="60">
        <v>2796</v>
      </c>
      <c r="E625" s="60" t="s">
        <v>2587</v>
      </c>
      <c r="F625" s="61">
        <v>22867.16</v>
      </c>
      <c r="G625" s="60">
        <v>0</v>
      </c>
      <c r="H625" s="61">
        <v>8731.25</v>
      </c>
      <c r="I625" s="61">
        <v>31598.41</v>
      </c>
      <c r="J625" s="60" t="s">
        <v>3923</v>
      </c>
      <c r="K625" s="82">
        <f t="shared" si="9"/>
        <v>-31598.41</v>
      </c>
    </row>
    <row r="626" spans="1:11" hidden="1">
      <c r="A626" s="60" t="s">
        <v>4998</v>
      </c>
      <c r="B626" s="626" t="s">
        <v>82</v>
      </c>
      <c r="C626" s="626">
        <v>2</v>
      </c>
      <c r="D626" s="60">
        <v>2797</v>
      </c>
      <c r="E626" s="60" t="s">
        <v>6400</v>
      </c>
      <c r="F626" s="61">
        <v>22892.25</v>
      </c>
      <c r="G626" s="61">
        <v>28792.3</v>
      </c>
      <c r="H626" s="61">
        <v>14396.15</v>
      </c>
      <c r="I626" s="61">
        <v>8496.1</v>
      </c>
      <c r="J626" s="60" t="s">
        <v>3923</v>
      </c>
      <c r="K626" s="82">
        <f t="shared" si="9"/>
        <v>-8496.1</v>
      </c>
    </row>
    <row r="627" spans="1:11" hidden="1">
      <c r="A627" s="60" t="s">
        <v>223</v>
      </c>
      <c r="B627" s="626" t="s">
        <v>77</v>
      </c>
      <c r="C627" s="626">
        <v>2</v>
      </c>
      <c r="D627" s="60">
        <v>699</v>
      </c>
      <c r="E627" s="60" t="s">
        <v>2588</v>
      </c>
      <c r="F627" s="61">
        <v>1445394.49</v>
      </c>
      <c r="G627" s="61">
        <v>1432077.29</v>
      </c>
      <c r="H627" s="61">
        <v>1938496.3</v>
      </c>
      <c r="I627" s="61">
        <v>1951813.5</v>
      </c>
      <c r="J627" s="60" t="s">
        <v>3923</v>
      </c>
      <c r="K627" s="82">
        <f t="shared" si="9"/>
        <v>-1951813.5</v>
      </c>
    </row>
    <row r="628" spans="1:11" hidden="1">
      <c r="A628" s="60" t="s">
        <v>5000</v>
      </c>
      <c r="B628" s="626" t="s">
        <v>82</v>
      </c>
      <c r="C628" s="626">
        <v>2</v>
      </c>
      <c r="D628" s="60">
        <v>702</v>
      </c>
      <c r="E628" s="60" t="s">
        <v>2589</v>
      </c>
      <c r="F628" s="61">
        <v>488396.85</v>
      </c>
      <c r="G628" s="61">
        <v>488396.87</v>
      </c>
      <c r="H628" s="61">
        <v>941974.9</v>
      </c>
      <c r="I628" s="61">
        <v>941974.88</v>
      </c>
      <c r="J628" s="60" t="s">
        <v>3923</v>
      </c>
      <c r="K628" s="82">
        <f t="shared" si="9"/>
        <v>-941974.88</v>
      </c>
    </row>
    <row r="629" spans="1:11" hidden="1">
      <c r="A629" s="60" t="s">
        <v>5001</v>
      </c>
      <c r="B629" s="626" t="s">
        <v>82</v>
      </c>
      <c r="C629" s="626">
        <v>2</v>
      </c>
      <c r="D629" s="60">
        <v>703</v>
      </c>
      <c r="E629" s="60" t="s">
        <v>2590</v>
      </c>
      <c r="F629" s="61">
        <v>24944.69</v>
      </c>
      <c r="G629" s="61">
        <v>31983.51</v>
      </c>
      <c r="H629" s="61">
        <v>30843.23</v>
      </c>
      <c r="I629" s="61">
        <v>23804.41</v>
      </c>
      <c r="J629" s="60" t="s">
        <v>3923</v>
      </c>
      <c r="K629" s="82">
        <f t="shared" si="9"/>
        <v>-23804.41</v>
      </c>
    </row>
    <row r="630" spans="1:11" hidden="1">
      <c r="A630" s="60" t="s">
        <v>5002</v>
      </c>
      <c r="B630" s="626" t="s">
        <v>82</v>
      </c>
      <c r="C630" s="626">
        <v>2</v>
      </c>
      <c r="D630" s="60">
        <v>704</v>
      </c>
      <c r="E630" s="60" t="s">
        <v>2591</v>
      </c>
      <c r="F630" s="61">
        <v>126802.4</v>
      </c>
      <c r="G630" s="61">
        <v>121429.89</v>
      </c>
      <c r="H630" s="61">
        <v>111868.77</v>
      </c>
      <c r="I630" s="61">
        <v>117241.28</v>
      </c>
      <c r="J630" s="60" t="s">
        <v>3923</v>
      </c>
      <c r="K630" s="82">
        <f t="shared" si="9"/>
        <v>-117241.28</v>
      </c>
    </row>
    <row r="631" spans="1:11" hidden="1">
      <c r="A631" s="60" t="s">
        <v>5003</v>
      </c>
      <c r="B631" s="626" t="s">
        <v>82</v>
      </c>
      <c r="C631" s="626">
        <v>2</v>
      </c>
      <c r="D631" s="60">
        <v>705</v>
      </c>
      <c r="E631" s="60" t="s">
        <v>2592</v>
      </c>
      <c r="F631" s="61">
        <v>330459.07</v>
      </c>
      <c r="G631" s="61">
        <v>344313.16</v>
      </c>
      <c r="H631" s="61">
        <v>273196.61</v>
      </c>
      <c r="I631" s="61">
        <v>259342.52</v>
      </c>
      <c r="J631" s="60" t="s">
        <v>3923</v>
      </c>
      <c r="K631" s="82">
        <f t="shared" si="9"/>
        <v>-259342.52</v>
      </c>
    </row>
    <row r="632" spans="1:11" hidden="1">
      <c r="A632" s="60" t="s">
        <v>5004</v>
      </c>
      <c r="B632" s="626" t="s">
        <v>82</v>
      </c>
      <c r="C632" s="626">
        <v>2</v>
      </c>
      <c r="D632" s="60">
        <v>706</v>
      </c>
      <c r="E632" s="60" t="s">
        <v>2593</v>
      </c>
      <c r="F632" s="61">
        <v>221325.35</v>
      </c>
      <c r="G632" s="61">
        <v>182189.54</v>
      </c>
      <c r="H632" s="61">
        <v>159413.76000000001</v>
      </c>
      <c r="I632" s="61">
        <v>198549.57</v>
      </c>
      <c r="J632" s="60" t="s">
        <v>3923</v>
      </c>
      <c r="K632" s="82">
        <f t="shared" si="9"/>
        <v>-198549.57</v>
      </c>
    </row>
    <row r="633" spans="1:11" hidden="1">
      <c r="A633" s="60" t="s">
        <v>5005</v>
      </c>
      <c r="B633" s="626" t="s">
        <v>82</v>
      </c>
      <c r="C633" s="626">
        <v>2</v>
      </c>
      <c r="D633" s="60">
        <v>707</v>
      </c>
      <c r="E633" s="60" t="s">
        <v>2594</v>
      </c>
      <c r="F633" s="60">
        <v>0</v>
      </c>
      <c r="G633" s="61">
        <v>16520.23</v>
      </c>
      <c r="H633" s="61">
        <v>16520.23</v>
      </c>
      <c r="I633" s="60">
        <v>0</v>
      </c>
      <c r="K633" s="82">
        <f t="shared" si="9"/>
        <v>0</v>
      </c>
    </row>
    <row r="634" spans="1:11" hidden="1">
      <c r="A634" s="60" t="s">
        <v>5006</v>
      </c>
      <c r="B634" s="626" t="s">
        <v>82</v>
      </c>
      <c r="C634" s="626">
        <v>2</v>
      </c>
      <c r="D634" s="60">
        <v>708</v>
      </c>
      <c r="E634" s="60" t="s">
        <v>2595</v>
      </c>
      <c r="F634" s="61">
        <v>3385.44</v>
      </c>
      <c r="G634" s="60">
        <v>298.67</v>
      </c>
      <c r="H634" s="60">
        <v>571.59</v>
      </c>
      <c r="I634" s="61">
        <v>3658.36</v>
      </c>
      <c r="J634" s="60" t="s">
        <v>3923</v>
      </c>
      <c r="K634" s="82">
        <f t="shared" si="9"/>
        <v>-3658.36</v>
      </c>
    </row>
    <row r="635" spans="1:11" hidden="1">
      <c r="A635" s="60" t="s">
        <v>5007</v>
      </c>
      <c r="B635" s="626" t="s">
        <v>82</v>
      </c>
      <c r="C635" s="626">
        <v>2</v>
      </c>
      <c r="D635" s="60">
        <v>709</v>
      </c>
      <c r="E635" s="60" t="s">
        <v>2596</v>
      </c>
      <c r="F635" s="61">
        <v>153170.46</v>
      </c>
      <c r="G635" s="61">
        <v>153170.42000000001</v>
      </c>
      <c r="H635" s="61">
        <v>151367.85999999999</v>
      </c>
      <c r="I635" s="61">
        <v>151367.9</v>
      </c>
      <c r="J635" s="60" t="s">
        <v>3923</v>
      </c>
      <c r="K635" s="82">
        <f t="shared" si="9"/>
        <v>-151367.9</v>
      </c>
    </row>
    <row r="636" spans="1:11" hidden="1">
      <c r="A636" s="60" t="s">
        <v>5008</v>
      </c>
      <c r="B636" s="626" t="s">
        <v>82</v>
      </c>
      <c r="C636" s="626">
        <v>2</v>
      </c>
      <c r="D636" s="60">
        <v>710</v>
      </c>
      <c r="E636" s="60" t="s">
        <v>2597</v>
      </c>
      <c r="F636" s="61">
        <v>4918.66</v>
      </c>
      <c r="G636" s="61">
        <v>3966.53</v>
      </c>
      <c r="H636" s="61">
        <v>4163.37</v>
      </c>
      <c r="I636" s="61">
        <v>5115.5</v>
      </c>
      <c r="J636" s="60" t="s">
        <v>3923</v>
      </c>
      <c r="K636" s="82">
        <f t="shared" si="9"/>
        <v>-5115.5</v>
      </c>
    </row>
    <row r="637" spans="1:11" hidden="1">
      <c r="A637" s="60" t="s">
        <v>5009</v>
      </c>
      <c r="B637" s="626" t="s">
        <v>82</v>
      </c>
      <c r="C637" s="626">
        <v>2</v>
      </c>
      <c r="D637" s="60">
        <v>711</v>
      </c>
      <c r="E637" s="60" t="s">
        <v>2598</v>
      </c>
      <c r="F637" s="61">
        <v>2779.24</v>
      </c>
      <c r="G637" s="61">
        <v>2779.24</v>
      </c>
      <c r="H637" s="61">
        <v>2685.58</v>
      </c>
      <c r="I637" s="61">
        <v>2685.58</v>
      </c>
      <c r="J637" s="60" t="s">
        <v>3923</v>
      </c>
      <c r="K637" s="82">
        <f t="shared" si="9"/>
        <v>-2685.58</v>
      </c>
    </row>
    <row r="638" spans="1:11" hidden="1">
      <c r="A638" s="60" t="s">
        <v>5010</v>
      </c>
      <c r="B638" s="626" t="s">
        <v>82</v>
      </c>
      <c r="C638" s="626">
        <v>2</v>
      </c>
      <c r="D638" s="60">
        <v>712</v>
      </c>
      <c r="E638" s="60" t="s">
        <v>2599</v>
      </c>
      <c r="F638" s="60">
        <v>6</v>
      </c>
      <c r="G638" s="60">
        <v>6</v>
      </c>
      <c r="H638" s="60">
        <v>6</v>
      </c>
      <c r="I638" s="60">
        <v>6</v>
      </c>
      <c r="J638" s="60" t="s">
        <v>3923</v>
      </c>
      <c r="K638" s="82">
        <f t="shared" si="9"/>
        <v>-6</v>
      </c>
    </row>
    <row r="639" spans="1:11" hidden="1">
      <c r="A639" s="60" t="s">
        <v>5011</v>
      </c>
      <c r="B639" s="626" t="s">
        <v>82</v>
      </c>
      <c r="C639" s="626">
        <v>2</v>
      </c>
      <c r="D639" s="60">
        <v>717</v>
      </c>
      <c r="E639" s="60" t="s">
        <v>2600</v>
      </c>
      <c r="F639" s="60">
        <v>10.8</v>
      </c>
      <c r="G639" s="60">
        <v>10.8</v>
      </c>
      <c r="H639" s="60">
        <v>10.8</v>
      </c>
      <c r="I639" s="60">
        <v>10.8</v>
      </c>
      <c r="J639" s="60" t="s">
        <v>3923</v>
      </c>
      <c r="K639" s="82">
        <f t="shared" si="9"/>
        <v>-10.8</v>
      </c>
    </row>
    <row r="640" spans="1:11" hidden="1">
      <c r="A640" s="60" t="s">
        <v>5012</v>
      </c>
      <c r="B640" s="626" t="s">
        <v>82</v>
      </c>
      <c r="C640" s="626">
        <v>2</v>
      </c>
      <c r="D640" s="60">
        <v>718</v>
      </c>
      <c r="E640" s="60" t="s">
        <v>2601</v>
      </c>
      <c r="F640" s="61">
        <v>9555.2900000000009</v>
      </c>
      <c r="G640" s="61">
        <v>9555.2900000000009</v>
      </c>
      <c r="H640" s="61">
        <v>19421.46</v>
      </c>
      <c r="I640" s="61">
        <v>19421.46</v>
      </c>
      <c r="J640" s="60" t="s">
        <v>3923</v>
      </c>
      <c r="K640" s="82">
        <f t="shared" si="9"/>
        <v>-19421.46</v>
      </c>
    </row>
    <row r="641" spans="1:11" hidden="1">
      <c r="A641" s="60" t="s">
        <v>5013</v>
      </c>
      <c r="B641" s="626" t="s">
        <v>82</v>
      </c>
      <c r="C641" s="626">
        <v>2</v>
      </c>
      <c r="D641" s="60">
        <v>719</v>
      </c>
      <c r="E641" s="60" t="s">
        <v>2602</v>
      </c>
      <c r="F641" s="61">
        <v>33882.46</v>
      </c>
      <c r="G641" s="61">
        <v>35100.660000000003</v>
      </c>
      <c r="H641" s="61">
        <v>34742.14</v>
      </c>
      <c r="I641" s="61">
        <v>33523.94</v>
      </c>
      <c r="J641" s="60" t="s">
        <v>3923</v>
      </c>
      <c r="K641" s="82">
        <f t="shared" si="9"/>
        <v>-33523.94</v>
      </c>
    </row>
    <row r="642" spans="1:11" hidden="1">
      <c r="A642" s="60" t="s">
        <v>5014</v>
      </c>
      <c r="B642" s="626" t="s">
        <v>82</v>
      </c>
      <c r="C642" s="626">
        <v>2</v>
      </c>
      <c r="D642" s="60">
        <v>1256</v>
      </c>
      <c r="E642" s="60" t="s">
        <v>2603</v>
      </c>
      <c r="F642" s="61">
        <v>5403.25</v>
      </c>
      <c r="G642" s="61">
        <v>5403.25</v>
      </c>
      <c r="H642" s="61">
        <v>5207.8599999999997</v>
      </c>
      <c r="I642" s="61">
        <v>5207.8599999999997</v>
      </c>
      <c r="J642" s="60" t="s">
        <v>3923</v>
      </c>
      <c r="K642" s="82">
        <f t="shared" si="9"/>
        <v>-5207.8599999999997</v>
      </c>
    </row>
    <row r="643" spans="1:11" hidden="1">
      <c r="A643" s="60" t="s">
        <v>5015</v>
      </c>
      <c r="B643" s="626" t="s">
        <v>82</v>
      </c>
      <c r="C643" s="626">
        <v>2</v>
      </c>
      <c r="D643" s="60">
        <v>2047</v>
      </c>
      <c r="E643" s="60" t="s">
        <v>2604</v>
      </c>
      <c r="F643" s="61">
        <v>31582.06</v>
      </c>
      <c r="G643" s="61">
        <v>28180.39</v>
      </c>
      <c r="H643" s="61">
        <v>27116.959999999999</v>
      </c>
      <c r="I643" s="61">
        <v>30518.63</v>
      </c>
      <c r="J643" s="60" t="s">
        <v>3923</v>
      </c>
      <c r="K643" s="82">
        <f t="shared" si="9"/>
        <v>-30518.63</v>
      </c>
    </row>
    <row r="644" spans="1:11" hidden="1">
      <c r="A644" s="60" t="s">
        <v>5017</v>
      </c>
      <c r="B644" s="626" t="s">
        <v>82</v>
      </c>
      <c r="C644" s="626">
        <v>2</v>
      </c>
      <c r="D644" s="60">
        <v>2430</v>
      </c>
      <c r="E644" s="60" t="s">
        <v>2605</v>
      </c>
      <c r="F644" s="61">
        <v>1648.51</v>
      </c>
      <c r="G644" s="61">
        <v>1648.51</v>
      </c>
      <c r="H644" s="60">
        <v>518.20000000000005</v>
      </c>
      <c r="I644" s="60">
        <v>518.20000000000005</v>
      </c>
      <c r="J644" s="60" t="s">
        <v>3923</v>
      </c>
      <c r="K644" s="82">
        <f t="shared" si="9"/>
        <v>-518.20000000000005</v>
      </c>
    </row>
    <row r="645" spans="1:11" hidden="1">
      <c r="A645" s="60" t="s">
        <v>5018</v>
      </c>
      <c r="B645" s="626" t="s">
        <v>82</v>
      </c>
      <c r="C645" s="626">
        <v>2</v>
      </c>
      <c r="D645" s="60">
        <v>2500</v>
      </c>
      <c r="E645" s="60" t="s">
        <v>2606</v>
      </c>
      <c r="F645" s="61">
        <v>7123.96</v>
      </c>
      <c r="G645" s="61">
        <v>7124.33</v>
      </c>
      <c r="H645" s="61">
        <v>7260.21</v>
      </c>
      <c r="I645" s="61">
        <v>7259.84</v>
      </c>
      <c r="J645" s="60" t="s">
        <v>3923</v>
      </c>
      <c r="K645" s="82">
        <f t="shared" si="9"/>
        <v>-7259.84</v>
      </c>
    </row>
    <row r="646" spans="1:11" hidden="1">
      <c r="A646" s="60" t="s">
        <v>6510</v>
      </c>
      <c r="B646" s="626" t="s">
        <v>82</v>
      </c>
      <c r="C646" s="626">
        <v>2</v>
      </c>
      <c r="D646" s="60">
        <v>4141</v>
      </c>
      <c r="E646" s="60" t="s">
        <v>6541</v>
      </c>
      <c r="F646" s="60">
        <v>0</v>
      </c>
      <c r="G646" s="60">
        <v>0</v>
      </c>
      <c r="H646" s="61">
        <v>151606.76999999999</v>
      </c>
      <c r="I646" s="61">
        <v>151606.76999999999</v>
      </c>
      <c r="J646" s="60" t="s">
        <v>3923</v>
      </c>
      <c r="K646" s="82">
        <f t="shared" ref="K646:K709" si="10">IF(J646="D",I646,-I646)</f>
        <v>-151606.76999999999</v>
      </c>
    </row>
    <row r="647" spans="1:11" hidden="1">
      <c r="A647" s="60" t="s">
        <v>238</v>
      </c>
      <c r="B647" s="626" t="s">
        <v>77</v>
      </c>
      <c r="C647" s="626">
        <v>2</v>
      </c>
      <c r="D647" s="60">
        <v>720</v>
      </c>
      <c r="E647" s="60" t="s">
        <v>2607</v>
      </c>
      <c r="F647" s="61">
        <v>13773227.25</v>
      </c>
      <c r="G647" s="61">
        <v>1062029.3899999999</v>
      </c>
      <c r="H647" s="61">
        <v>1991476.8</v>
      </c>
      <c r="I647" s="61">
        <v>14702674.66</v>
      </c>
      <c r="J647" s="60" t="s">
        <v>3923</v>
      </c>
      <c r="K647" s="82">
        <f t="shared" si="10"/>
        <v>-14702674.66</v>
      </c>
    </row>
    <row r="648" spans="1:11" hidden="1">
      <c r="A648" s="60" t="s">
        <v>5022</v>
      </c>
      <c r="B648" s="626" t="s">
        <v>82</v>
      </c>
      <c r="C648" s="626">
        <v>2</v>
      </c>
      <c r="D648" s="60">
        <v>721</v>
      </c>
      <c r="E648" s="60" t="s">
        <v>2608</v>
      </c>
      <c r="F648" s="61">
        <v>3792115.57</v>
      </c>
      <c r="G648" s="61">
        <v>256967.02</v>
      </c>
      <c r="H648" s="61">
        <v>315778.34000000003</v>
      </c>
      <c r="I648" s="61">
        <v>3850926.89</v>
      </c>
      <c r="J648" s="60" t="s">
        <v>3923</v>
      </c>
      <c r="K648" s="82">
        <f t="shared" si="10"/>
        <v>-3850926.89</v>
      </c>
    </row>
    <row r="649" spans="1:11" hidden="1">
      <c r="A649" s="60" t="s">
        <v>5024</v>
      </c>
      <c r="B649" s="626" t="s">
        <v>82</v>
      </c>
      <c r="C649" s="626">
        <v>2</v>
      </c>
      <c r="D649" s="60">
        <v>723</v>
      </c>
      <c r="E649" s="60" t="s">
        <v>2609</v>
      </c>
      <c r="F649" s="61">
        <v>1953602.1</v>
      </c>
      <c r="G649" s="61">
        <v>715069.86</v>
      </c>
      <c r="H649" s="61">
        <v>937295.85</v>
      </c>
      <c r="I649" s="61">
        <v>2175828.09</v>
      </c>
      <c r="J649" s="60" t="s">
        <v>3923</v>
      </c>
      <c r="K649" s="82">
        <f t="shared" si="10"/>
        <v>-2175828.09</v>
      </c>
    </row>
    <row r="650" spans="1:11" hidden="1">
      <c r="A650" s="60" t="s">
        <v>5026</v>
      </c>
      <c r="B650" s="626" t="s">
        <v>82</v>
      </c>
      <c r="C650" s="626">
        <v>2</v>
      </c>
      <c r="D650" s="60">
        <v>725</v>
      </c>
      <c r="E650" s="60" t="s">
        <v>2610</v>
      </c>
      <c r="F650" s="61">
        <v>4929560.09</v>
      </c>
      <c r="G650" s="60">
        <v>0</v>
      </c>
      <c r="H650" s="61">
        <v>555564.27</v>
      </c>
      <c r="I650" s="61">
        <v>5485124.3600000003</v>
      </c>
      <c r="J650" s="60" t="s">
        <v>3923</v>
      </c>
      <c r="K650" s="82">
        <f t="shared" si="10"/>
        <v>-5485124.3600000003</v>
      </c>
    </row>
    <row r="651" spans="1:11" hidden="1">
      <c r="A651" s="60" t="s">
        <v>5027</v>
      </c>
      <c r="B651" s="626" t="s">
        <v>82</v>
      </c>
      <c r="C651" s="626">
        <v>2</v>
      </c>
      <c r="D651" s="60">
        <v>1596</v>
      </c>
      <c r="E651" s="60" t="s">
        <v>2611</v>
      </c>
      <c r="F651" s="61">
        <v>1165021.01</v>
      </c>
      <c r="G651" s="60">
        <v>0</v>
      </c>
      <c r="H651" s="60">
        <v>0</v>
      </c>
      <c r="I651" s="61">
        <v>1165021.01</v>
      </c>
      <c r="J651" s="60" t="s">
        <v>3923</v>
      </c>
      <c r="K651" s="82">
        <f t="shared" si="10"/>
        <v>-1165021.01</v>
      </c>
    </row>
    <row r="652" spans="1:11" hidden="1">
      <c r="A652" s="60" t="s">
        <v>5028</v>
      </c>
      <c r="B652" s="626" t="s">
        <v>82</v>
      </c>
      <c r="C652" s="626">
        <v>2</v>
      </c>
      <c r="D652" s="60">
        <v>2703</v>
      </c>
      <c r="E652" s="60" t="s">
        <v>6401</v>
      </c>
      <c r="F652" s="61">
        <v>965550.22</v>
      </c>
      <c r="G652" s="61">
        <v>67325.37</v>
      </c>
      <c r="H652" s="61">
        <v>81176.33</v>
      </c>
      <c r="I652" s="61">
        <v>979401.18</v>
      </c>
      <c r="J652" s="60" t="s">
        <v>3923</v>
      </c>
      <c r="K652" s="82">
        <f t="shared" si="10"/>
        <v>-979401.18</v>
      </c>
    </row>
    <row r="653" spans="1:11" hidden="1">
      <c r="A653" s="60" t="s">
        <v>5029</v>
      </c>
      <c r="B653" s="626" t="s">
        <v>82</v>
      </c>
      <c r="C653" s="626">
        <v>2</v>
      </c>
      <c r="D653" s="60">
        <v>2704</v>
      </c>
      <c r="E653" s="60" t="s">
        <v>6402</v>
      </c>
      <c r="F653" s="61">
        <v>294824.5</v>
      </c>
      <c r="G653" s="61">
        <v>20557.37</v>
      </c>
      <c r="H653" s="61">
        <v>24757.52</v>
      </c>
      <c r="I653" s="61">
        <v>299024.65000000002</v>
      </c>
      <c r="J653" s="60" t="s">
        <v>3923</v>
      </c>
      <c r="K653" s="82">
        <f t="shared" si="10"/>
        <v>-299024.65000000002</v>
      </c>
    </row>
    <row r="654" spans="1:11" hidden="1">
      <c r="A654" s="60" t="s">
        <v>5030</v>
      </c>
      <c r="B654" s="626" t="s">
        <v>82</v>
      </c>
      <c r="C654" s="626">
        <v>2</v>
      </c>
      <c r="D654" s="60">
        <v>2705</v>
      </c>
      <c r="E654" s="60" t="s">
        <v>6403</v>
      </c>
      <c r="F654" s="61">
        <v>9000.8700000000008</v>
      </c>
      <c r="G654" s="61">
        <v>2109.77</v>
      </c>
      <c r="H654" s="61">
        <v>1421.09</v>
      </c>
      <c r="I654" s="61">
        <v>8312.19</v>
      </c>
      <c r="J654" s="60" t="s">
        <v>3923</v>
      </c>
      <c r="K654" s="82">
        <f t="shared" si="10"/>
        <v>-8312.19</v>
      </c>
    </row>
    <row r="655" spans="1:11" hidden="1">
      <c r="A655" s="60" t="s">
        <v>5031</v>
      </c>
      <c r="B655" s="626" t="s">
        <v>82</v>
      </c>
      <c r="C655" s="626">
        <v>2</v>
      </c>
      <c r="D655" s="60">
        <v>2706</v>
      </c>
      <c r="E655" s="60" t="s">
        <v>6404</v>
      </c>
      <c r="F655" s="61">
        <v>502176.14</v>
      </c>
      <c r="G655" s="60">
        <v>0</v>
      </c>
      <c r="H655" s="61">
        <v>57149.14</v>
      </c>
      <c r="I655" s="61">
        <v>559325.28</v>
      </c>
      <c r="J655" s="60" t="s">
        <v>3923</v>
      </c>
      <c r="K655" s="82">
        <f t="shared" si="10"/>
        <v>-559325.28</v>
      </c>
    </row>
    <row r="656" spans="1:11" hidden="1">
      <c r="A656" s="60" t="s">
        <v>5032</v>
      </c>
      <c r="B656" s="626" t="s">
        <v>82</v>
      </c>
      <c r="C656" s="626">
        <v>2</v>
      </c>
      <c r="D656" s="60">
        <v>2707</v>
      </c>
      <c r="E656" s="60" t="s">
        <v>6405</v>
      </c>
      <c r="F656" s="61">
        <v>153335.04999999999</v>
      </c>
      <c r="G656" s="60">
        <v>0</v>
      </c>
      <c r="H656" s="61">
        <v>17429.78</v>
      </c>
      <c r="I656" s="61">
        <v>170764.83</v>
      </c>
      <c r="J656" s="60" t="s">
        <v>3923</v>
      </c>
      <c r="K656" s="82">
        <f t="shared" si="10"/>
        <v>-170764.83</v>
      </c>
    </row>
    <row r="657" spans="1:11" hidden="1">
      <c r="A657" s="60" t="s">
        <v>5033</v>
      </c>
      <c r="B657" s="626" t="s">
        <v>82</v>
      </c>
      <c r="C657" s="626">
        <v>2</v>
      </c>
      <c r="D657" s="60">
        <v>2708</v>
      </c>
      <c r="E657" s="60" t="s">
        <v>6406</v>
      </c>
      <c r="F657" s="61">
        <v>8041.7</v>
      </c>
      <c r="G657" s="60">
        <v>0</v>
      </c>
      <c r="H657" s="60">
        <v>904.48</v>
      </c>
      <c r="I657" s="61">
        <v>8946.18</v>
      </c>
      <c r="J657" s="60" t="s">
        <v>3923</v>
      </c>
      <c r="K657" s="82">
        <f t="shared" si="10"/>
        <v>-8946.18</v>
      </c>
    </row>
    <row r="658" spans="1:11" hidden="1">
      <c r="A658" s="60" t="s">
        <v>244</v>
      </c>
      <c r="B658" s="626" t="s">
        <v>77</v>
      </c>
      <c r="C658" s="626">
        <v>2</v>
      </c>
      <c r="D658" s="60">
        <v>1598</v>
      </c>
      <c r="E658" s="60" t="s">
        <v>2612</v>
      </c>
      <c r="F658" s="61">
        <v>671501.32</v>
      </c>
      <c r="G658" s="60">
        <v>0</v>
      </c>
      <c r="H658" s="60">
        <v>0</v>
      </c>
      <c r="I658" s="61">
        <v>671501.32</v>
      </c>
      <c r="J658" s="60" t="s">
        <v>3923</v>
      </c>
      <c r="K658" s="82">
        <f t="shared" si="10"/>
        <v>-671501.32</v>
      </c>
    </row>
    <row r="659" spans="1:11" hidden="1">
      <c r="A659" s="60" t="s">
        <v>5034</v>
      </c>
      <c r="B659" s="626" t="s">
        <v>82</v>
      </c>
      <c r="C659" s="626">
        <v>2</v>
      </c>
      <c r="D659" s="60">
        <v>1600</v>
      </c>
      <c r="E659" s="60" t="s">
        <v>6407</v>
      </c>
      <c r="F659" s="61">
        <v>477217.39</v>
      </c>
      <c r="G659" s="60">
        <v>0</v>
      </c>
      <c r="H659" s="60">
        <v>0</v>
      </c>
      <c r="I659" s="61">
        <v>477217.39</v>
      </c>
      <c r="J659" s="60" t="s">
        <v>3923</v>
      </c>
      <c r="K659" s="82">
        <f t="shared" si="10"/>
        <v>-477217.39</v>
      </c>
    </row>
    <row r="660" spans="1:11" hidden="1">
      <c r="A660" s="60" t="s">
        <v>5035</v>
      </c>
      <c r="B660" s="626" t="s">
        <v>82</v>
      </c>
      <c r="C660" s="626">
        <v>2</v>
      </c>
      <c r="D660" s="60">
        <v>1602</v>
      </c>
      <c r="E660" s="60" t="s">
        <v>2613</v>
      </c>
      <c r="F660" s="61">
        <v>194283.93</v>
      </c>
      <c r="G660" s="60">
        <v>0</v>
      </c>
      <c r="H660" s="60">
        <v>0</v>
      </c>
      <c r="I660" s="61">
        <v>194283.93</v>
      </c>
      <c r="J660" s="60" t="s">
        <v>3923</v>
      </c>
      <c r="K660" s="82">
        <f t="shared" si="10"/>
        <v>-194283.93</v>
      </c>
    </row>
    <row r="661" spans="1:11" hidden="1">
      <c r="A661" s="60" t="s">
        <v>246</v>
      </c>
      <c r="B661" s="626" t="s">
        <v>77</v>
      </c>
      <c r="C661" s="626">
        <v>2</v>
      </c>
      <c r="D661" s="60">
        <v>1615</v>
      </c>
      <c r="E661" s="60" t="s">
        <v>2614</v>
      </c>
      <c r="F661" s="61">
        <v>6080967.2599999998</v>
      </c>
      <c r="G661" s="61">
        <v>506747.27</v>
      </c>
      <c r="H661" s="61">
        <v>506747.27</v>
      </c>
      <c r="I661" s="61">
        <v>6080967.2599999998</v>
      </c>
      <c r="J661" s="60" t="s">
        <v>3923</v>
      </c>
      <c r="K661" s="82">
        <f t="shared" si="10"/>
        <v>-6080967.2599999998</v>
      </c>
    </row>
    <row r="662" spans="1:11" hidden="1">
      <c r="A662" s="60" t="s">
        <v>5036</v>
      </c>
      <c r="B662" s="626" t="s">
        <v>82</v>
      </c>
      <c r="C662" s="626">
        <v>2</v>
      </c>
      <c r="D662" s="60">
        <v>1616</v>
      </c>
      <c r="E662" s="60" t="s">
        <v>2615</v>
      </c>
      <c r="F662" s="61">
        <v>6080967.2599999998</v>
      </c>
      <c r="G662" s="61">
        <v>506747.27</v>
      </c>
      <c r="H662" s="61">
        <v>506747.27</v>
      </c>
      <c r="I662" s="61">
        <v>6080967.2599999998</v>
      </c>
      <c r="J662" s="60" t="s">
        <v>3923</v>
      </c>
      <c r="K662" s="82">
        <f t="shared" si="10"/>
        <v>-6080967.2599999998</v>
      </c>
    </row>
    <row r="663" spans="1:11" hidden="1">
      <c r="A663" s="60" t="s">
        <v>799</v>
      </c>
      <c r="B663" s="626" t="s">
        <v>77</v>
      </c>
      <c r="C663" s="626">
        <v>2</v>
      </c>
      <c r="D663" s="60">
        <v>2561</v>
      </c>
      <c r="E663" s="60" t="s">
        <v>2616</v>
      </c>
      <c r="F663" s="60">
        <v>0</v>
      </c>
      <c r="G663" s="61">
        <v>22998.09</v>
      </c>
      <c r="H663" s="61">
        <v>22998.09</v>
      </c>
      <c r="I663" s="60">
        <v>0</v>
      </c>
      <c r="K663" s="82">
        <f t="shared" si="10"/>
        <v>0</v>
      </c>
    </row>
    <row r="664" spans="1:11" hidden="1">
      <c r="A664" s="60" t="s">
        <v>5037</v>
      </c>
      <c r="B664" s="626" t="s">
        <v>82</v>
      </c>
      <c r="C664" s="626">
        <v>2</v>
      </c>
      <c r="D664" s="60">
        <v>2562</v>
      </c>
      <c r="E664" s="60" t="s">
        <v>6408</v>
      </c>
      <c r="F664" s="60">
        <v>0</v>
      </c>
      <c r="G664" s="61">
        <v>4381.84</v>
      </c>
      <c r="H664" s="61">
        <v>4381.84</v>
      </c>
      <c r="I664" s="60">
        <v>0</v>
      </c>
      <c r="K664" s="82">
        <f t="shared" si="10"/>
        <v>0</v>
      </c>
    </row>
    <row r="665" spans="1:11" hidden="1">
      <c r="A665" s="60" t="s">
        <v>5038</v>
      </c>
      <c r="B665" s="626" t="s">
        <v>82</v>
      </c>
      <c r="C665" s="626">
        <v>2</v>
      </c>
      <c r="D665" s="60">
        <v>2563</v>
      </c>
      <c r="E665" s="60" t="s">
        <v>2617</v>
      </c>
      <c r="F665" s="60">
        <v>0</v>
      </c>
      <c r="G665" s="61">
        <v>8105.85</v>
      </c>
      <c r="H665" s="61">
        <v>8105.85</v>
      </c>
      <c r="I665" s="60">
        <v>0</v>
      </c>
      <c r="K665" s="82">
        <f t="shared" si="10"/>
        <v>0</v>
      </c>
    </row>
    <row r="666" spans="1:11" hidden="1">
      <c r="A666" s="60" t="s">
        <v>5039</v>
      </c>
      <c r="B666" s="626" t="s">
        <v>82</v>
      </c>
      <c r="C666" s="626">
        <v>2</v>
      </c>
      <c r="D666" s="60">
        <v>2976</v>
      </c>
      <c r="E666" s="60" t="s">
        <v>6409</v>
      </c>
      <c r="F666" s="60">
        <v>0</v>
      </c>
      <c r="G666" s="61">
        <v>10510.4</v>
      </c>
      <c r="H666" s="61">
        <v>10510.4</v>
      </c>
      <c r="I666" s="60">
        <v>0</v>
      </c>
      <c r="K666" s="82">
        <f t="shared" si="10"/>
        <v>0</v>
      </c>
    </row>
    <row r="667" spans="1:11" hidden="1">
      <c r="A667" s="60" t="s">
        <v>248</v>
      </c>
      <c r="B667" s="626" t="s">
        <v>77</v>
      </c>
      <c r="C667" s="626">
        <v>2</v>
      </c>
      <c r="D667" s="60">
        <v>726</v>
      </c>
      <c r="E667" s="60" t="s">
        <v>2618</v>
      </c>
      <c r="F667" s="61">
        <v>430764882.30000001</v>
      </c>
      <c r="G667" s="61">
        <v>506747.27</v>
      </c>
      <c r="H667" s="60">
        <v>0</v>
      </c>
      <c r="I667" s="61">
        <v>430258135.02999997</v>
      </c>
      <c r="J667" s="60" t="s">
        <v>3923</v>
      </c>
      <c r="K667" s="82">
        <f t="shared" si="10"/>
        <v>-430258135.02999997</v>
      </c>
    </row>
    <row r="668" spans="1:11" hidden="1">
      <c r="A668" s="60" t="s">
        <v>249</v>
      </c>
      <c r="B668" s="626" t="s">
        <v>77</v>
      </c>
      <c r="C668" s="626">
        <v>2</v>
      </c>
      <c r="D668" s="60">
        <v>727</v>
      </c>
      <c r="E668" s="60" t="s">
        <v>2619</v>
      </c>
      <c r="F668" s="61">
        <v>430764882.30000001</v>
      </c>
      <c r="G668" s="61">
        <v>506747.27</v>
      </c>
      <c r="H668" s="60">
        <v>0</v>
      </c>
      <c r="I668" s="61">
        <v>430258135.02999997</v>
      </c>
      <c r="J668" s="60" t="s">
        <v>3923</v>
      </c>
      <c r="K668" s="82">
        <f t="shared" si="10"/>
        <v>-430258135.02999997</v>
      </c>
    </row>
    <row r="669" spans="1:11" hidden="1">
      <c r="A669" s="60" t="s">
        <v>250</v>
      </c>
      <c r="B669" s="626" t="s">
        <v>77</v>
      </c>
      <c r="C669" s="626">
        <v>2</v>
      </c>
      <c r="D669" s="60">
        <v>728</v>
      </c>
      <c r="E669" s="60" t="s">
        <v>410</v>
      </c>
      <c r="F669" s="61">
        <v>337522098.63</v>
      </c>
      <c r="G669" s="60">
        <v>0</v>
      </c>
      <c r="H669" s="60">
        <v>0</v>
      </c>
      <c r="I669" s="61">
        <v>337522098.63</v>
      </c>
      <c r="J669" s="60" t="s">
        <v>3923</v>
      </c>
      <c r="K669" s="82">
        <f t="shared" si="10"/>
        <v>-337522098.63</v>
      </c>
    </row>
    <row r="670" spans="1:11" hidden="1">
      <c r="A670" s="60" t="s">
        <v>5040</v>
      </c>
      <c r="B670" s="626" t="s">
        <v>82</v>
      </c>
      <c r="C670" s="626">
        <v>2</v>
      </c>
      <c r="D670" s="60">
        <v>729</v>
      </c>
      <c r="E670" s="60" t="s">
        <v>2620</v>
      </c>
      <c r="F670" s="61">
        <v>249476350</v>
      </c>
      <c r="G670" s="60">
        <v>0</v>
      </c>
      <c r="H670" s="60">
        <v>0</v>
      </c>
      <c r="I670" s="61">
        <v>249476350</v>
      </c>
      <c r="J670" s="60" t="s">
        <v>3923</v>
      </c>
      <c r="K670" s="82">
        <f t="shared" si="10"/>
        <v>-249476350</v>
      </c>
    </row>
    <row r="671" spans="1:11" hidden="1">
      <c r="A671" s="60" t="s">
        <v>5041</v>
      </c>
      <c r="B671" s="626" t="s">
        <v>82</v>
      </c>
      <c r="C671" s="626">
        <v>2</v>
      </c>
      <c r="D671" s="60">
        <v>730</v>
      </c>
      <c r="E671" s="60" t="s">
        <v>6410</v>
      </c>
      <c r="F671" s="61">
        <v>571251.17000000004</v>
      </c>
      <c r="G671" s="60">
        <v>0</v>
      </c>
      <c r="H671" s="60">
        <v>0</v>
      </c>
      <c r="I671" s="61">
        <v>571251.17000000004</v>
      </c>
      <c r="J671" s="60" t="s">
        <v>3923</v>
      </c>
      <c r="K671" s="82">
        <f t="shared" si="10"/>
        <v>-571251.17000000004</v>
      </c>
    </row>
    <row r="672" spans="1:11" hidden="1">
      <c r="A672" s="60" t="s">
        <v>5042</v>
      </c>
      <c r="B672" s="626" t="s">
        <v>82</v>
      </c>
      <c r="C672" s="626">
        <v>2</v>
      </c>
      <c r="D672" s="60">
        <v>731</v>
      </c>
      <c r="E672" s="60" t="s">
        <v>2621</v>
      </c>
      <c r="F672" s="61">
        <v>16207119.6</v>
      </c>
      <c r="G672" s="60">
        <v>0</v>
      </c>
      <c r="H672" s="60">
        <v>0</v>
      </c>
      <c r="I672" s="61">
        <v>16207119.6</v>
      </c>
      <c r="J672" s="60" t="s">
        <v>3923</v>
      </c>
      <c r="K672" s="82">
        <f t="shared" si="10"/>
        <v>-16207119.6</v>
      </c>
    </row>
    <row r="673" spans="1:11" hidden="1">
      <c r="A673" s="60" t="s">
        <v>5043</v>
      </c>
      <c r="B673" s="626" t="s">
        <v>82</v>
      </c>
      <c r="C673" s="626">
        <v>2</v>
      </c>
      <c r="D673" s="60">
        <v>1470</v>
      </c>
      <c r="E673" s="60" t="s">
        <v>2622</v>
      </c>
      <c r="F673" s="61">
        <v>40992348.109999999</v>
      </c>
      <c r="G673" s="60">
        <v>0</v>
      </c>
      <c r="H673" s="60">
        <v>0</v>
      </c>
      <c r="I673" s="61">
        <v>40992348.109999999</v>
      </c>
      <c r="J673" s="60" t="s">
        <v>3923</v>
      </c>
      <c r="K673" s="82">
        <f t="shared" si="10"/>
        <v>-40992348.109999999</v>
      </c>
    </row>
    <row r="674" spans="1:11" hidden="1">
      <c r="A674" s="60" t="s">
        <v>5044</v>
      </c>
      <c r="B674" s="626" t="s">
        <v>82</v>
      </c>
      <c r="C674" s="626">
        <v>2</v>
      </c>
      <c r="D674" s="60">
        <v>1964</v>
      </c>
      <c r="E674" s="60" t="s">
        <v>2623</v>
      </c>
      <c r="F674" s="61">
        <v>30275029.75</v>
      </c>
      <c r="G674" s="60">
        <v>0</v>
      </c>
      <c r="H674" s="60">
        <v>0</v>
      </c>
      <c r="I674" s="61">
        <v>30275029.75</v>
      </c>
      <c r="J674" s="60" t="s">
        <v>3923</v>
      </c>
      <c r="K674" s="82">
        <f t="shared" si="10"/>
        <v>-30275029.75</v>
      </c>
    </row>
    <row r="675" spans="1:11" hidden="1">
      <c r="A675" s="60" t="s">
        <v>256</v>
      </c>
      <c r="B675" s="626" t="s">
        <v>77</v>
      </c>
      <c r="C675" s="626">
        <v>2</v>
      </c>
      <c r="D675" s="60">
        <v>1617</v>
      </c>
      <c r="E675" s="60" t="s">
        <v>2624</v>
      </c>
      <c r="F675" s="61">
        <v>93242783.670000002</v>
      </c>
      <c r="G675" s="61">
        <v>506747.27</v>
      </c>
      <c r="H675" s="60">
        <v>0</v>
      </c>
      <c r="I675" s="61">
        <v>92736036.400000006</v>
      </c>
      <c r="J675" s="60" t="s">
        <v>3923</v>
      </c>
      <c r="K675" s="82">
        <f t="shared" si="10"/>
        <v>-92736036.400000006</v>
      </c>
    </row>
    <row r="676" spans="1:11" hidden="1">
      <c r="A676" s="60" t="s">
        <v>5045</v>
      </c>
      <c r="B676" s="626" t="s">
        <v>82</v>
      </c>
      <c r="C676" s="626">
        <v>2</v>
      </c>
      <c r="D676" s="60">
        <v>1618</v>
      </c>
      <c r="E676" s="60" t="s">
        <v>2625</v>
      </c>
      <c r="F676" s="61">
        <v>93242783.670000002</v>
      </c>
      <c r="G676" s="61">
        <v>506747.27</v>
      </c>
      <c r="H676" s="60">
        <v>0</v>
      </c>
      <c r="I676" s="61">
        <v>92736036.400000006</v>
      </c>
      <c r="J676" s="60" t="s">
        <v>3923</v>
      </c>
      <c r="K676" s="82">
        <f t="shared" si="10"/>
        <v>-92736036.400000006</v>
      </c>
    </row>
    <row r="677" spans="1:11" hidden="1">
      <c r="A677" s="60" t="s">
        <v>258</v>
      </c>
      <c r="B677" s="626" t="s">
        <v>77</v>
      </c>
      <c r="C677" s="626">
        <v>2</v>
      </c>
      <c r="D677" s="60">
        <v>734</v>
      </c>
      <c r="E677" s="60" t="s">
        <v>2626</v>
      </c>
      <c r="F677" s="61">
        <v>88283872.469999999</v>
      </c>
      <c r="G677" s="60">
        <v>0</v>
      </c>
      <c r="H677" s="60">
        <v>0</v>
      </c>
      <c r="I677" s="61">
        <v>88283872.469999999</v>
      </c>
      <c r="J677" s="60" t="s">
        <v>3923</v>
      </c>
      <c r="K677" s="82">
        <f t="shared" si="10"/>
        <v>-88283872.469999999</v>
      </c>
    </row>
    <row r="678" spans="1:11" hidden="1">
      <c r="A678" s="60" t="s">
        <v>259</v>
      </c>
      <c r="B678" s="626" t="s">
        <v>77</v>
      </c>
      <c r="C678" s="626">
        <v>2</v>
      </c>
      <c r="D678" s="60">
        <v>735</v>
      </c>
      <c r="E678" s="60" t="s">
        <v>2356</v>
      </c>
      <c r="F678" s="61">
        <v>88283872.469999999</v>
      </c>
      <c r="G678" s="60">
        <v>0</v>
      </c>
      <c r="H678" s="60">
        <v>0</v>
      </c>
      <c r="I678" s="61">
        <v>88283872.469999999</v>
      </c>
      <c r="J678" s="60" t="s">
        <v>3923</v>
      </c>
      <c r="K678" s="82">
        <f t="shared" si="10"/>
        <v>-88283872.469999999</v>
      </c>
    </row>
    <row r="679" spans="1:11" hidden="1">
      <c r="A679" s="60" t="s">
        <v>260</v>
      </c>
      <c r="B679" s="626" t="s">
        <v>77</v>
      </c>
      <c r="C679" s="626">
        <v>2</v>
      </c>
      <c r="D679" s="60">
        <v>736</v>
      </c>
      <c r="E679" s="60" t="s">
        <v>2627</v>
      </c>
      <c r="F679" s="61">
        <v>88283872.469999999</v>
      </c>
      <c r="G679" s="60">
        <v>0</v>
      </c>
      <c r="H679" s="60">
        <v>0</v>
      </c>
      <c r="I679" s="61">
        <v>88283872.469999999</v>
      </c>
      <c r="J679" s="60" t="s">
        <v>3923</v>
      </c>
      <c r="K679" s="82">
        <f t="shared" si="10"/>
        <v>-88283872.469999999</v>
      </c>
    </row>
    <row r="680" spans="1:11" hidden="1">
      <c r="A680" s="60" t="s">
        <v>5046</v>
      </c>
      <c r="B680" s="626" t="s">
        <v>82</v>
      </c>
      <c r="C680" s="626">
        <v>2</v>
      </c>
      <c r="D680" s="60">
        <v>737</v>
      </c>
      <c r="E680" s="60" t="s">
        <v>402</v>
      </c>
      <c r="F680" s="61">
        <v>1588934.94</v>
      </c>
      <c r="G680" s="60">
        <v>0</v>
      </c>
      <c r="H680" s="60">
        <v>0</v>
      </c>
      <c r="I680" s="61">
        <v>1588934.94</v>
      </c>
      <c r="J680" s="60" t="s">
        <v>3923</v>
      </c>
      <c r="K680" s="82">
        <f t="shared" si="10"/>
        <v>-1588934.94</v>
      </c>
    </row>
    <row r="681" spans="1:11" hidden="1">
      <c r="A681" s="60" t="s">
        <v>5047</v>
      </c>
      <c r="B681" s="626" t="s">
        <v>82</v>
      </c>
      <c r="C681" s="626">
        <v>2</v>
      </c>
      <c r="D681" s="60">
        <v>738</v>
      </c>
      <c r="E681" s="60" t="s">
        <v>401</v>
      </c>
      <c r="F681" s="61">
        <v>86694937.530000001</v>
      </c>
      <c r="G681" s="60">
        <v>0</v>
      </c>
      <c r="H681" s="60">
        <v>0</v>
      </c>
      <c r="I681" s="61">
        <v>86694937.530000001</v>
      </c>
      <c r="J681" s="60" t="s">
        <v>3923</v>
      </c>
      <c r="K681" s="82">
        <f t="shared" si="10"/>
        <v>-86694937.530000001</v>
      </c>
    </row>
    <row r="682" spans="1:11" hidden="1">
      <c r="A682" s="60" t="s">
        <v>263</v>
      </c>
      <c r="B682" s="626" t="s">
        <v>77</v>
      </c>
      <c r="C682" s="626">
        <v>2</v>
      </c>
      <c r="D682" s="60">
        <v>739</v>
      </c>
      <c r="E682" s="60" t="s">
        <v>26</v>
      </c>
      <c r="F682" s="61">
        <v>476111539.93000001</v>
      </c>
      <c r="G682" s="61">
        <v>56361503.780000001</v>
      </c>
      <c r="H682" s="61">
        <v>28180751.890000001</v>
      </c>
      <c r="I682" s="61">
        <v>447930788.04000002</v>
      </c>
      <c r="J682" s="60" t="s">
        <v>3923</v>
      </c>
      <c r="K682" s="82">
        <f t="shared" si="10"/>
        <v>-447930788.04000002</v>
      </c>
    </row>
    <row r="683" spans="1:11" hidden="1">
      <c r="A683" s="60" t="s">
        <v>264</v>
      </c>
      <c r="B683" s="626" t="s">
        <v>77</v>
      </c>
      <c r="C683" s="626">
        <v>2</v>
      </c>
      <c r="D683" s="60">
        <v>740</v>
      </c>
      <c r="E683" s="60" t="s">
        <v>2628</v>
      </c>
      <c r="F683" s="61">
        <v>350781028.35000002</v>
      </c>
      <c r="G683" s="60">
        <v>0</v>
      </c>
      <c r="H683" s="60">
        <v>0</v>
      </c>
      <c r="I683" s="61">
        <v>350781028.35000002</v>
      </c>
      <c r="J683" s="60" t="s">
        <v>3923</v>
      </c>
      <c r="K683" s="82">
        <f t="shared" si="10"/>
        <v>-350781028.35000002</v>
      </c>
    </row>
    <row r="684" spans="1:11" hidden="1">
      <c r="A684" s="60" t="s">
        <v>1977</v>
      </c>
      <c r="B684" s="626" t="s">
        <v>82</v>
      </c>
      <c r="C684" s="626">
        <v>2</v>
      </c>
      <c r="D684" s="60">
        <v>3829</v>
      </c>
      <c r="E684" s="60" t="s">
        <v>2629</v>
      </c>
      <c r="F684" s="61">
        <v>355781028.35000002</v>
      </c>
      <c r="G684" s="60">
        <v>0</v>
      </c>
      <c r="H684" s="60">
        <v>0</v>
      </c>
      <c r="I684" s="61">
        <v>355781028.35000002</v>
      </c>
      <c r="J684" s="60" t="s">
        <v>3923</v>
      </c>
      <c r="K684" s="82">
        <f t="shared" si="10"/>
        <v>-355781028.35000002</v>
      </c>
    </row>
    <row r="685" spans="1:11" hidden="1">
      <c r="A685" s="60" t="s">
        <v>1979</v>
      </c>
      <c r="B685" s="626" t="s">
        <v>82</v>
      </c>
      <c r="C685" s="626">
        <v>2</v>
      </c>
      <c r="D685" s="60">
        <v>3830</v>
      </c>
      <c r="E685" s="60" t="s">
        <v>2630</v>
      </c>
      <c r="F685" s="61">
        <v>5000000</v>
      </c>
      <c r="G685" s="60">
        <v>0</v>
      </c>
      <c r="H685" s="60">
        <v>0</v>
      </c>
      <c r="I685" s="61">
        <v>5000000</v>
      </c>
      <c r="J685" s="60" t="s">
        <v>3925</v>
      </c>
      <c r="K685" s="82">
        <f t="shared" si="10"/>
        <v>5000000</v>
      </c>
    </row>
    <row r="686" spans="1:11" hidden="1">
      <c r="A686" s="60" t="s">
        <v>266</v>
      </c>
      <c r="B686" s="626" t="s">
        <v>77</v>
      </c>
      <c r="C686" s="626">
        <v>2</v>
      </c>
      <c r="D686" s="60">
        <v>742</v>
      </c>
      <c r="E686" s="60" t="s">
        <v>2631</v>
      </c>
      <c r="F686" s="61">
        <v>182148847.75</v>
      </c>
      <c r="G686" s="61">
        <v>28180751.890000001</v>
      </c>
      <c r="H686" s="60">
        <v>0</v>
      </c>
      <c r="I686" s="61">
        <v>153968095.86000001</v>
      </c>
      <c r="J686" s="60" t="s">
        <v>3923</v>
      </c>
      <c r="K686" s="82">
        <f t="shared" si="10"/>
        <v>-153968095.86000001</v>
      </c>
    </row>
    <row r="687" spans="1:11" hidden="1">
      <c r="A687" s="60" t="s">
        <v>267</v>
      </c>
      <c r="B687" s="626" t="s">
        <v>77</v>
      </c>
      <c r="C687" s="626">
        <v>2</v>
      </c>
      <c r="D687" s="60">
        <v>744</v>
      </c>
      <c r="E687" s="60" t="s">
        <v>2632</v>
      </c>
      <c r="F687" s="61">
        <v>182148847.75</v>
      </c>
      <c r="G687" s="61">
        <v>28180751.890000001</v>
      </c>
      <c r="H687" s="60">
        <v>0</v>
      </c>
      <c r="I687" s="61">
        <v>153968095.86000001</v>
      </c>
      <c r="J687" s="60" t="s">
        <v>3923</v>
      </c>
      <c r="K687" s="82">
        <f t="shared" si="10"/>
        <v>-153968095.86000001</v>
      </c>
    </row>
    <row r="688" spans="1:11" hidden="1">
      <c r="A688" s="60" t="s">
        <v>5048</v>
      </c>
      <c r="B688" s="626" t="s">
        <v>82</v>
      </c>
      <c r="C688" s="626">
        <v>2</v>
      </c>
      <c r="D688" s="60">
        <v>745</v>
      </c>
      <c r="E688" s="60" t="s">
        <v>2633</v>
      </c>
      <c r="F688" s="61">
        <v>20988027.879999999</v>
      </c>
      <c r="G688" s="60">
        <v>0</v>
      </c>
      <c r="H688" s="60">
        <v>0</v>
      </c>
      <c r="I688" s="61">
        <v>20988027.879999999</v>
      </c>
      <c r="J688" s="60" t="s">
        <v>3923</v>
      </c>
      <c r="K688" s="82">
        <f t="shared" si="10"/>
        <v>-20988027.879999999</v>
      </c>
    </row>
    <row r="689" spans="1:11" hidden="1">
      <c r="A689" s="60" t="s">
        <v>5049</v>
      </c>
      <c r="B689" s="626" t="s">
        <v>82</v>
      </c>
      <c r="C689" s="626">
        <v>2</v>
      </c>
      <c r="D689" s="60">
        <v>746</v>
      </c>
      <c r="E689" s="60" t="s">
        <v>29</v>
      </c>
      <c r="F689" s="61">
        <v>20452393.809999999</v>
      </c>
      <c r="G689" s="60">
        <v>0</v>
      </c>
      <c r="H689" s="60">
        <v>0</v>
      </c>
      <c r="I689" s="61">
        <v>20452393.809999999</v>
      </c>
      <c r="J689" s="60" t="s">
        <v>3923</v>
      </c>
      <c r="K689" s="82">
        <f t="shared" si="10"/>
        <v>-20452393.809999999</v>
      </c>
    </row>
    <row r="690" spans="1:11" hidden="1">
      <c r="A690" s="60" t="s">
        <v>5050</v>
      </c>
      <c r="B690" s="626" t="s">
        <v>82</v>
      </c>
      <c r="C690" s="626">
        <v>2</v>
      </c>
      <c r="D690" s="60">
        <v>747</v>
      </c>
      <c r="E690" s="60" t="s">
        <v>2634</v>
      </c>
      <c r="F690" s="61">
        <v>140708426.06</v>
      </c>
      <c r="G690" s="61">
        <v>28180751.890000001</v>
      </c>
      <c r="H690" s="60">
        <v>0</v>
      </c>
      <c r="I690" s="61">
        <v>112527674.17</v>
      </c>
      <c r="J690" s="60" t="s">
        <v>3923</v>
      </c>
      <c r="K690" s="82">
        <f t="shared" si="10"/>
        <v>-112527674.17</v>
      </c>
    </row>
    <row r="691" spans="1:11" hidden="1">
      <c r="A691" s="60" t="s">
        <v>2635</v>
      </c>
      <c r="B691" s="626" t="s">
        <v>77</v>
      </c>
      <c r="C691" s="626">
        <v>2</v>
      </c>
      <c r="D691" s="60">
        <v>748</v>
      </c>
      <c r="E691" s="60" t="s">
        <v>2636</v>
      </c>
      <c r="F691" s="60">
        <v>0</v>
      </c>
      <c r="G691" s="61">
        <v>28180751.890000001</v>
      </c>
      <c r="H691" s="61">
        <v>28180751.890000001</v>
      </c>
      <c r="I691" s="60">
        <v>0</v>
      </c>
      <c r="K691" s="82">
        <f t="shared" si="10"/>
        <v>0</v>
      </c>
    </row>
    <row r="692" spans="1:11" hidden="1">
      <c r="A692" s="60" t="s">
        <v>2637</v>
      </c>
      <c r="B692" s="626" t="s">
        <v>77</v>
      </c>
      <c r="C692" s="626">
        <v>2</v>
      </c>
      <c r="D692" s="60">
        <v>749</v>
      </c>
      <c r="E692" s="60" t="s">
        <v>6411</v>
      </c>
      <c r="F692" s="60">
        <v>0</v>
      </c>
      <c r="G692" s="61">
        <v>28180751.890000001</v>
      </c>
      <c r="H692" s="61">
        <v>28180751.890000001</v>
      </c>
      <c r="I692" s="60">
        <v>0</v>
      </c>
      <c r="K692" s="82">
        <f t="shared" si="10"/>
        <v>0</v>
      </c>
    </row>
    <row r="693" spans="1:11" hidden="1">
      <c r="A693" s="60" t="s">
        <v>5051</v>
      </c>
      <c r="B693" s="626" t="s">
        <v>82</v>
      </c>
      <c r="C693" s="626">
        <v>2</v>
      </c>
      <c r="D693" s="60">
        <v>757</v>
      </c>
      <c r="E693" s="60" t="s">
        <v>6412</v>
      </c>
      <c r="F693" s="60">
        <v>0</v>
      </c>
      <c r="G693" s="61">
        <v>28180751.890000001</v>
      </c>
      <c r="H693" s="61">
        <v>28180751.890000001</v>
      </c>
      <c r="I693" s="60">
        <v>0</v>
      </c>
      <c r="K693" s="82">
        <f t="shared" si="10"/>
        <v>0</v>
      </c>
    </row>
    <row r="694" spans="1:11" hidden="1">
      <c r="A694" s="60" t="s">
        <v>2638</v>
      </c>
      <c r="B694" s="626" t="s">
        <v>77</v>
      </c>
      <c r="C694" s="626">
        <v>2</v>
      </c>
      <c r="D694" s="60">
        <v>758</v>
      </c>
      <c r="E694" s="60" t="s">
        <v>6413</v>
      </c>
      <c r="F694" s="61">
        <v>56818336.170000002</v>
      </c>
      <c r="G694" s="60">
        <v>0</v>
      </c>
      <c r="H694" s="60">
        <v>0</v>
      </c>
      <c r="I694" s="61">
        <v>56818336.170000002</v>
      </c>
      <c r="J694" s="60" t="s">
        <v>3925</v>
      </c>
      <c r="K694" s="82">
        <f t="shared" si="10"/>
        <v>56818336.170000002</v>
      </c>
    </row>
    <row r="695" spans="1:11" hidden="1">
      <c r="A695" s="60" t="s">
        <v>2639</v>
      </c>
      <c r="B695" s="626" t="s">
        <v>82</v>
      </c>
      <c r="C695" s="626">
        <v>2</v>
      </c>
      <c r="D695" s="60">
        <v>759</v>
      </c>
      <c r="E695" s="60" t="s">
        <v>2640</v>
      </c>
      <c r="F695" s="61">
        <v>56818336.170000002</v>
      </c>
      <c r="G695" s="60">
        <v>0</v>
      </c>
      <c r="H695" s="60">
        <v>0</v>
      </c>
      <c r="I695" s="61">
        <v>56818336.170000002</v>
      </c>
      <c r="J695" s="60" t="s">
        <v>3925</v>
      </c>
      <c r="K695" s="82">
        <f t="shared" si="10"/>
        <v>56818336.170000002</v>
      </c>
    </row>
    <row r="696" spans="1:11">
      <c r="A696" s="625">
        <v>3</v>
      </c>
      <c r="B696" s="626" t="s">
        <v>77</v>
      </c>
      <c r="C696" s="626" t="e">
        <f>VLOOKUP(A696,#REF!,3,0)</f>
        <v>#REF!</v>
      </c>
      <c r="D696" s="60">
        <v>760</v>
      </c>
      <c r="E696" s="60" t="s">
        <v>2641</v>
      </c>
      <c r="F696" s="61">
        <v>71178207.930000007</v>
      </c>
      <c r="G696" s="61">
        <v>18478786.559999999</v>
      </c>
      <c r="H696" s="61">
        <v>20924698.350000001</v>
      </c>
      <c r="I696" s="61">
        <v>73624119.719999999</v>
      </c>
      <c r="J696" s="60" t="s">
        <v>3923</v>
      </c>
      <c r="K696" s="82">
        <f t="shared" si="10"/>
        <v>-73624119.719999999</v>
      </c>
    </row>
    <row r="697" spans="1:11">
      <c r="A697" s="60" t="s">
        <v>269</v>
      </c>
      <c r="B697" s="626" t="s">
        <v>77</v>
      </c>
      <c r="C697" s="626" t="e">
        <f>VLOOKUP(A697,#REF!,3,0)</f>
        <v>#REF!</v>
      </c>
      <c r="D697" s="60">
        <v>761</v>
      </c>
      <c r="E697" s="60" t="s">
        <v>2642</v>
      </c>
      <c r="F697" s="61">
        <v>410236320.11000001</v>
      </c>
      <c r="G697" s="61">
        <v>2536508.5699999998</v>
      </c>
      <c r="H697" s="61">
        <v>20546690.780000001</v>
      </c>
      <c r="I697" s="61">
        <v>428246502.31999999</v>
      </c>
      <c r="J697" s="60" t="s">
        <v>3923</v>
      </c>
      <c r="K697" s="82">
        <f t="shared" si="10"/>
        <v>-428246502.31999999</v>
      </c>
    </row>
    <row r="698" spans="1:11">
      <c r="A698" s="60" t="s">
        <v>270</v>
      </c>
      <c r="B698" s="626" t="s">
        <v>77</v>
      </c>
      <c r="C698" s="626" t="e">
        <f>VLOOKUP(A698,#REF!,3,0)</f>
        <v>#REF!</v>
      </c>
      <c r="D698" s="60">
        <v>762</v>
      </c>
      <c r="E698" s="60" t="s">
        <v>2643</v>
      </c>
      <c r="F698" s="61">
        <v>467881714.32999998</v>
      </c>
      <c r="G698" s="60">
        <v>0</v>
      </c>
      <c r="H698" s="61">
        <v>20546690.780000001</v>
      </c>
      <c r="I698" s="61">
        <v>488428405.11000001</v>
      </c>
      <c r="J698" s="60" t="s">
        <v>3923</v>
      </c>
      <c r="K698" s="82">
        <f t="shared" si="10"/>
        <v>-488428405.11000001</v>
      </c>
    </row>
    <row r="699" spans="1:11">
      <c r="A699" s="60" t="s">
        <v>271</v>
      </c>
      <c r="B699" s="626" t="s">
        <v>77</v>
      </c>
      <c r="C699" s="626" t="e">
        <f>VLOOKUP(A699,#REF!,3,0)</f>
        <v>#REF!</v>
      </c>
      <c r="D699" s="60">
        <v>763</v>
      </c>
      <c r="E699" s="60" t="s">
        <v>2644</v>
      </c>
      <c r="F699" s="61">
        <v>320615725.36000001</v>
      </c>
      <c r="G699" s="60">
        <v>0</v>
      </c>
      <c r="H699" s="61">
        <v>12718792.710000001</v>
      </c>
      <c r="I699" s="61">
        <v>333334518.06999999</v>
      </c>
      <c r="J699" s="60" t="s">
        <v>3923</v>
      </c>
      <c r="K699" s="82">
        <f t="shared" si="10"/>
        <v>-333334518.06999999</v>
      </c>
    </row>
    <row r="700" spans="1:11">
      <c r="A700" s="60" t="s">
        <v>5052</v>
      </c>
      <c r="B700" s="626" t="s">
        <v>82</v>
      </c>
      <c r="C700" s="626" t="e">
        <f>VLOOKUP(A700,#REF!,3,0)</f>
        <v>#REF!</v>
      </c>
      <c r="D700" s="60">
        <v>764</v>
      </c>
      <c r="E700" s="60" t="s">
        <v>2645</v>
      </c>
      <c r="F700" s="61">
        <v>111466515.23</v>
      </c>
      <c r="G700" s="60">
        <v>0</v>
      </c>
      <c r="H700" s="61">
        <v>4976585.2</v>
      </c>
      <c r="I700" s="61">
        <v>116443100.43000001</v>
      </c>
      <c r="J700" s="60" t="s">
        <v>3923</v>
      </c>
      <c r="K700" s="82">
        <f t="shared" si="10"/>
        <v>-116443100.43000001</v>
      </c>
    </row>
    <row r="701" spans="1:11">
      <c r="A701" s="60" t="s">
        <v>5053</v>
      </c>
      <c r="B701" s="626" t="s">
        <v>82</v>
      </c>
      <c r="C701" s="626" t="e">
        <f>VLOOKUP(A701,#REF!,3,0)</f>
        <v>#REF!</v>
      </c>
      <c r="D701" s="60">
        <v>765</v>
      </c>
      <c r="E701" s="60" t="s">
        <v>2646</v>
      </c>
      <c r="F701" s="61">
        <v>6752905.0499999998</v>
      </c>
      <c r="G701" s="60">
        <v>0</v>
      </c>
      <c r="H701" s="61">
        <v>313702.71999999997</v>
      </c>
      <c r="I701" s="61">
        <v>7066607.7699999996</v>
      </c>
      <c r="J701" s="60" t="s">
        <v>3923</v>
      </c>
      <c r="K701" s="82">
        <f t="shared" si="10"/>
        <v>-7066607.7699999996</v>
      </c>
    </row>
    <row r="702" spans="1:11">
      <c r="A702" s="60" t="s">
        <v>5054</v>
      </c>
      <c r="B702" s="626" t="s">
        <v>82</v>
      </c>
      <c r="C702" s="626" t="e">
        <f>VLOOKUP(A702,#REF!,3,0)</f>
        <v>#REF!</v>
      </c>
      <c r="D702" s="60">
        <v>766</v>
      </c>
      <c r="E702" s="60" t="s">
        <v>2647</v>
      </c>
      <c r="F702" s="61">
        <v>156596403.72</v>
      </c>
      <c r="G702" s="60">
        <v>0</v>
      </c>
      <c r="H702" s="61">
        <v>6953284.46</v>
      </c>
      <c r="I702" s="61">
        <v>163549688.18000001</v>
      </c>
      <c r="J702" s="60" t="s">
        <v>3923</v>
      </c>
      <c r="K702" s="82">
        <f t="shared" si="10"/>
        <v>-163549688.18000001</v>
      </c>
    </row>
    <row r="703" spans="1:11">
      <c r="A703" s="60" t="s">
        <v>5055</v>
      </c>
      <c r="B703" s="626" t="s">
        <v>82</v>
      </c>
      <c r="C703" s="626" t="e">
        <f>VLOOKUP(A703,#REF!,3,0)</f>
        <v>#REF!</v>
      </c>
      <c r="D703" s="60">
        <v>768</v>
      </c>
      <c r="E703" s="60" t="s">
        <v>2648</v>
      </c>
      <c r="F703" s="61">
        <v>6317796.5999999996</v>
      </c>
      <c r="G703" s="60">
        <v>0</v>
      </c>
      <c r="H703" s="61">
        <v>99348.25</v>
      </c>
      <c r="I703" s="61">
        <v>6417144.8499999996</v>
      </c>
      <c r="J703" s="60" t="s">
        <v>3923</v>
      </c>
      <c r="K703" s="82">
        <f t="shared" si="10"/>
        <v>-6417144.8499999996</v>
      </c>
    </row>
    <row r="704" spans="1:11">
      <c r="A704" s="60" t="s">
        <v>5056</v>
      </c>
      <c r="B704" s="626" t="s">
        <v>82</v>
      </c>
      <c r="C704" s="626" t="e">
        <f>VLOOKUP(A704,#REF!,3,0)</f>
        <v>#REF!</v>
      </c>
      <c r="D704" s="60">
        <v>770</v>
      </c>
      <c r="E704" s="60" t="s">
        <v>2649</v>
      </c>
      <c r="F704" s="61">
        <v>5389841.4100000001</v>
      </c>
      <c r="G704" s="60">
        <v>0</v>
      </c>
      <c r="H704" s="61">
        <v>338376.96000000002</v>
      </c>
      <c r="I704" s="61">
        <v>5728218.3700000001</v>
      </c>
      <c r="J704" s="60" t="s">
        <v>3923</v>
      </c>
      <c r="K704" s="82">
        <f t="shared" si="10"/>
        <v>-5728218.3700000001</v>
      </c>
    </row>
    <row r="705" spans="1:11">
      <c r="A705" s="60" t="s">
        <v>5057</v>
      </c>
      <c r="B705" s="626" t="s">
        <v>82</v>
      </c>
      <c r="C705" s="626" t="e">
        <f>VLOOKUP(A705,#REF!,3,0)</f>
        <v>#REF!</v>
      </c>
      <c r="D705" s="60">
        <v>772</v>
      </c>
      <c r="E705" s="60" t="s">
        <v>2650</v>
      </c>
      <c r="F705" s="61">
        <v>803200.56</v>
      </c>
      <c r="G705" s="60">
        <v>0</v>
      </c>
      <c r="H705" s="61">
        <v>37495.120000000003</v>
      </c>
      <c r="I705" s="61">
        <v>840695.68</v>
      </c>
      <c r="J705" s="60" t="s">
        <v>3923</v>
      </c>
      <c r="K705" s="82">
        <f t="shared" si="10"/>
        <v>-840695.68</v>
      </c>
    </row>
    <row r="706" spans="1:11">
      <c r="A706" s="60" t="s">
        <v>5058</v>
      </c>
      <c r="B706" s="626" t="s">
        <v>82</v>
      </c>
      <c r="C706" s="626" t="e">
        <f>VLOOKUP(A706,#REF!,3,0)</f>
        <v>#REF!</v>
      </c>
      <c r="D706" s="60">
        <v>773</v>
      </c>
      <c r="E706" s="60" t="s">
        <v>2651</v>
      </c>
      <c r="F706" s="61">
        <v>33289062.789999999</v>
      </c>
      <c r="G706" s="60">
        <v>0</v>
      </c>
      <c r="H706" s="60">
        <v>0</v>
      </c>
      <c r="I706" s="61">
        <v>33289062.789999999</v>
      </c>
      <c r="J706" s="60" t="s">
        <v>3923</v>
      </c>
      <c r="K706" s="82">
        <f t="shared" si="10"/>
        <v>-33289062.789999999</v>
      </c>
    </row>
    <row r="707" spans="1:11">
      <c r="A707" s="60" t="s">
        <v>279</v>
      </c>
      <c r="B707" s="626" t="s">
        <v>77</v>
      </c>
      <c r="C707" s="626" t="e">
        <f>VLOOKUP(A707,#REF!,3,0)</f>
        <v>#REF!</v>
      </c>
      <c r="D707" s="60">
        <v>774</v>
      </c>
      <c r="E707" s="60" t="s">
        <v>2652</v>
      </c>
      <c r="F707" s="61">
        <v>147265988.97</v>
      </c>
      <c r="G707" s="60">
        <v>0</v>
      </c>
      <c r="H707" s="61">
        <v>7827898.0700000003</v>
      </c>
      <c r="I707" s="61">
        <v>155093887.03999999</v>
      </c>
      <c r="J707" s="60" t="s">
        <v>3923</v>
      </c>
      <c r="K707" s="82">
        <f t="shared" si="10"/>
        <v>-155093887.03999999</v>
      </c>
    </row>
    <row r="708" spans="1:11">
      <c r="A708" s="60" t="s">
        <v>5059</v>
      </c>
      <c r="B708" s="626" t="s">
        <v>82</v>
      </c>
      <c r="C708" s="626" t="e">
        <f>VLOOKUP(A708,#REF!,3,0)</f>
        <v>#REF!</v>
      </c>
      <c r="D708" s="60">
        <v>775</v>
      </c>
      <c r="E708" s="60" t="s">
        <v>2653</v>
      </c>
      <c r="F708" s="61">
        <v>62779252.049999997</v>
      </c>
      <c r="G708" s="60">
        <v>0</v>
      </c>
      <c r="H708" s="61">
        <v>3286889.6</v>
      </c>
      <c r="I708" s="61">
        <v>66066141.649999999</v>
      </c>
      <c r="J708" s="60" t="s">
        <v>3923</v>
      </c>
      <c r="K708" s="82">
        <f t="shared" si="10"/>
        <v>-66066141.649999999</v>
      </c>
    </row>
    <row r="709" spans="1:11">
      <c r="A709" s="60" t="s">
        <v>5060</v>
      </c>
      <c r="B709" s="626" t="s">
        <v>82</v>
      </c>
      <c r="C709" s="626" t="e">
        <f>VLOOKUP(A709,#REF!,3,0)</f>
        <v>#REF!</v>
      </c>
      <c r="D709" s="60">
        <v>778</v>
      </c>
      <c r="E709" s="60" t="s">
        <v>2654</v>
      </c>
      <c r="F709" s="61">
        <v>260752.6</v>
      </c>
      <c r="G709" s="60">
        <v>0</v>
      </c>
      <c r="H709" s="60">
        <v>0</v>
      </c>
      <c r="I709" s="61">
        <v>260752.6</v>
      </c>
      <c r="J709" s="60" t="s">
        <v>3923</v>
      </c>
      <c r="K709" s="82">
        <f t="shared" si="10"/>
        <v>-260752.6</v>
      </c>
    </row>
    <row r="710" spans="1:11">
      <c r="A710" s="60" t="s">
        <v>5061</v>
      </c>
      <c r="B710" s="626" t="s">
        <v>82</v>
      </c>
      <c r="C710" s="626" t="e">
        <f>VLOOKUP(A710,#REF!,3,0)</f>
        <v>#REF!</v>
      </c>
      <c r="D710" s="60">
        <v>1406</v>
      </c>
      <c r="E710" s="60" t="s">
        <v>6414</v>
      </c>
      <c r="F710" s="61">
        <v>10103052.960000001</v>
      </c>
      <c r="G710" s="60">
        <v>0</v>
      </c>
      <c r="H710" s="61">
        <v>481097.76</v>
      </c>
      <c r="I710" s="61">
        <v>10584150.720000001</v>
      </c>
      <c r="J710" s="60" t="s">
        <v>3923</v>
      </c>
      <c r="K710" s="82">
        <f t="shared" ref="K710:K773" si="11">IF(J710="D",I710,-I710)</f>
        <v>-10584150.720000001</v>
      </c>
    </row>
    <row r="711" spans="1:11">
      <c r="A711" s="60" t="s">
        <v>5062</v>
      </c>
      <c r="B711" s="626" t="s">
        <v>82</v>
      </c>
      <c r="C711" s="626" t="e">
        <f>VLOOKUP(A711,#REF!,3,0)</f>
        <v>#REF!</v>
      </c>
      <c r="D711" s="60">
        <v>1407</v>
      </c>
      <c r="E711" s="60" t="s">
        <v>2655</v>
      </c>
      <c r="F711" s="61">
        <v>538639.71</v>
      </c>
      <c r="G711" s="60">
        <v>0</v>
      </c>
      <c r="H711" s="61">
        <v>25649.51</v>
      </c>
      <c r="I711" s="61">
        <v>564289.22</v>
      </c>
      <c r="J711" s="60" t="s">
        <v>3923</v>
      </c>
      <c r="K711" s="82">
        <f t="shared" si="11"/>
        <v>-564289.22</v>
      </c>
    </row>
    <row r="712" spans="1:11">
      <c r="A712" s="60" t="s">
        <v>5063</v>
      </c>
      <c r="B712" s="626" t="s">
        <v>82</v>
      </c>
      <c r="C712" s="626" t="e">
        <f>VLOOKUP(A712,#REF!,3,0)</f>
        <v>#REF!</v>
      </c>
      <c r="D712" s="60">
        <v>1474</v>
      </c>
      <c r="E712" s="60" t="s">
        <v>2656</v>
      </c>
      <c r="F712" s="61">
        <v>72272990.379999995</v>
      </c>
      <c r="G712" s="60">
        <v>0</v>
      </c>
      <c r="H712" s="61">
        <v>4034261.2</v>
      </c>
      <c r="I712" s="61">
        <v>76307251.579999998</v>
      </c>
      <c r="J712" s="60" t="s">
        <v>3923</v>
      </c>
      <c r="K712" s="82">
        <f t="shared" si="11"/>
        <v>-76307251.579999998</v>
      </c>
    </row>
    <row r="713" spans="1:11">
      <c r="A713" s="60" t="s">
        <v>5064</v>
      </c>
      <c r="B713" s="626" t="s">
        <v>82</v>
      </c>
      <c r="C713" s="626" t="e">
        <f>VLOOKUP(A713,#REF!,3,0)</f>
        <v>#REF!</v>
      </c>
      <c r="D713" s="60">
        <v>1475</v>
      </c>
      <c r="E713" s="60" t="s">
        <v>2657</v>
      </c>
      <c r="F713" s="61">
        <v>1311301.27</v>
      </c>
      <c r="G713" s="60">
        <v>0</v>
      </c>
      <c r="H713" s="60">
        <v>0</v>
      </c>
      <c r="I713" s="61">
        <v>1311301.27</v>
      </c>
      <c r="J713" s="60" t="s">
        <v>3923</v>
      </c>
      <c r="K713" s="82">
        <f t="shared" si="11"/>
        <v>-1311301.27</v>
      </c>
    </row>
    <row r="714" spans="1:11">
      <c r="A714" s="60" t="s">
        <v>285</v>
      </c>
      <c r="B714" s="626" t="s">
        <v>77</v>
      </c>
      <c r="C714" s="626" t="e">
        <f>VLOOKUP(A714,#REF!,3,0)</f>
        <v>#REF!</v>
      </c>
      <c r="D714" s="60">
        <v>779</v>
      </c>
      <c r="E714" s="60" t="s">
        <v>2658</v>
      </c>
      <c r="F714" s="61">
        <v>57645394.219999999</v>
      </c>
      <c r="G714" s="61">
        <v>2536508.5699999998</v>
      </c>
      <c r="H714" s="60">
        <v>0</v>
      </c>
      <c r="I714" s="61">
        <v>60181902.789999999</v>
      </c>
      <c r="J714" s="60" t="s">
        <v>3925</v>
      </c>
      <c r="K714" s="82">
        <f t="shared" si="11"/>
        <v>60181902.789999999</v>
      </c>
    </row>
    <row r="715" spans="1:11">
      <c r="A715" s="60" t="s">
        <v>286</v>
      </c>
      <c r="B715" s="626" t="s">
        <v>77</v>
      </c>
      <c r="C715" s="626" t="e">
        <f>VLOOKUP(A715,#REF!,3,0)</f>
        <v>#REF!</v>
      </c>
      <c r="D715" s="60">
        <v>780</v>
      </c>
      <c r="E715" s="60" t="s">
        <v>691</v>
      </c>
      <c r="F715" s="61">
        <v>57645394.219999999</v>
      </c>
      <c r="G715" s="61">
        <v>2536508.5699999998</v>
      </c>
      <c r="H715" s="60">
        <v>0</v>
      </c>
      <c r="I715" s="61">
        <v>60181902.789999999</v>
      </c>
      <c r="J715" s="60" t="s">
        <v>3925</v>
      </c>
      <c r="K715" s="82">
        <f t="shared" si="11"/>
        <v>60181902.789999999</v>
      </c>
    </row>
    <row r="716" spans="1:11">
      <c r="A716" s="60" t="s">
        <v>5065</v>
      </c>
      <c r="B716" s="626" t="s">
        <v>82</v>
      </c>
      <c r="C716" s="626" t="e">
        <f>VLOOKUP(A716,#REF!,3,0)</f>
        <v>#REF!</v>
      </c>
      <c r="D716" s="60">
        <v>781</v>
      </c>
      <c r="E716" s="60" t="s">
        <v>2190</v>
      </c>
      <c r="F716" s="61">
        <v>7720048.29</v>
      </c>
      <c r="G716" s="61">
        <v>339020.4</v>
      </c>
      <c r="H716" s="60">
        <v>0</v>
      </c>
      <c r="I716" s="61">
        <v>8059068.6900000004</v>
      </c>
      <c r="J716" s="60" t="s">
        <v>3925</v>
      </c>
      <c r="K716" s="82">
        <f t="shared" si="11"/>
        <v>8059068.6900000004</v>
      </c>
    </row>
    <row r="717" spans="1:11">
      <c r="A717" s="60" t="s">
        <v>5066</v>
      </c>
      <c r="B717" s="626" t="s">
        <v>82</v>
      </c>
      <c r="C717" s="626" t="e">
        <f>VLOOKUP(A717,#REF!,3,0)</f>
        <v>#REF!</v>
      </c>
      <c r="D717" s="60">
        <v>782</v>
      </c>
      <c r="E717" s="60" t="s">
        <v>406</v>
      </c>
      <c r="F717" s="61">
        <v>35559010.299999997</v>
      </c>
      <c r="G717" s="61">
        <v>1561548.5</v>
      </c>
      <c r="H717" s="60">
        <v>0</v>
      </c>
      <c r="I717" s="61">
        <v>37120558.799999997</v>
      </c>
      <c r="J717" s="60" t="s">
        <v>3925</v>
      </c>
      <c r="K717" s="82">
        <f t="shared" si="11"/>
        <v>37120558.799999997</v>
      </c>
    </row>
    <row r="718" spans="1:11">
      <c r="A718" s="60" t="s">
        <v>5067</v>
      </c>
      <c r="B718" s="626" t="s">
        <v>82</v>
      </c>
      <c r="C718" s="626" t="e">
        <f>VLOOKUP(A718,#REF!,3,0)</f>
        <v>#REF!</v>
      </c>
      <c r="D718" s="60">
        <v>783</v>
      </c>
      <c r="E718" s="60" t="s">
        <v>405</v>
      </c>
      <c r="F718" s="61">
        <v>14366335.630000001</v>
      </c>
      <c r="G718" s="61">
        <v>635939.67000000004</v>
      </c>
      <c r="H718" s="60">
        <v>0</v>
      </c>
      <c r="I718" s="61">
        <v>15002275.300000001</v>
      </c>
      <c r="J718" s="60" t="s">
        <v>3925</v>
      </c>
      <c r="K718" s="82">
        <f t="shared" si="11"/>
        <v>15002275.300000001</v>
      </c>
    </row>
    <row r="719" spans="1:11">
      <c r="A719" s="60" t="s">
        <v>290</v>
      </c>
      <c r="B719" s="626" t="s">
        <v>77</v>
      </c>
      <c r="C719" s="626" t="e">
        <f>VLOOKUP(A719,#REF!,3,0)</f>
        <v>#REF!</v>
      </c>
      <c r="D719" s="60">
        <v>787</v>
      </c>
      <c r="E719" s="60" t="s">
        <v>2659</v>
      </c>
      <c r="F719" s="61">
        <v>339058112.18000001</v>
      </c>
      <c r="G719" s="61">
        <v>15942277.99</v>
      </c>
      <c r="H719" s="61">
        <v>378007.57</v>
      </c>
      <c r="I719" s="61">
        <v>354622382.60000002</v>
      </c>
      <c r="J719" s="60" t="s">
        <v>3925</v>
      </c>
      <c r="K719" s="82">
        <f t="shared" si="11"/>
        <v>354622382.60000002</v>
      </c>
    </row>
    <row r="720" spans="1:11">
      <c r="A720" s="60" t="s">
        <v>291</v>
      </c>
      <c r="B720" s="626" t="s">
        <v>77</v>
      </c>
      <c r="C720" s="626" t="e">
        <f>VLOOKUP(A720,#REF!,3,0)</f>
        <v>#REF!</v>
      </c>
      <c r="D720" s="60">
        <v>788</v>
      </c>
      <c r="E720" s="60" t="s">
        <v>2660</v>
      </c>
      <c r="F720" s="61">
        <v>110344182.47</v>
      </c>
      <c r="G720" s="61">
        <v>6141614.8600000003</v>
      </c>
      <c r="H720" s="61">
        <v>75144.41</v>
      </c>
      <c r="I720" s="61">
        <v>116410652.92</v>
      </c>
      <c r="J720" s="60" t="s">
        <v>3925</v>
      </c>
      <c r="K720" s="82">
        <f t="shared" si="11"/>
        <v>116410652.92</v>
      </c>
    </row>
    <row r="721" spans="1:11">
      <c r="A721" s="60" t="s">
        <v>292</v>
      </c>
      <c r="B721" s="626" t="s">
        <v>77</v>
      </c>
      <c r="C721" s="626" t="e">
        <f>VLOOKUP(A721,#REF!,3,0)</f>
        <v>#REF!</v>
      </c>
      <c r="D721" s="60">
        <v>789</v>
      </c>
      <c r="E721" s="60" t="s">
        <v>707</v>
      </c>
      <c r="F721" s="61">
        <v>46266839.850000001</v>
      </c>
      <c r="G721" s="61">
        <v>2342478.9300000002</v>
      </c>
      <c r="H721" s="61">
        <v>75144.41</v>
      </c>
      <c r="I721" s="61">
        <v>48534174.369999997</v>
      </c>
      <c r="J721" s="60" t="s">
        <v>3925</v>
      </c>
      <c r="K721" s="82">
        <f t="shared" si="11"/>
        <v>48534174.369999997</v>
      </c>
    </row>
    <row r="722" spans="1:11">
      <c r="A722" s="60" t="s">
        <v>5068</v>
      </c>
      <c r="B722" s="626" t="s">
        <v>77</v>
      </c>
      <c r="C722" s="626" t="e">
        <f>VLOOKUP(A722,#REF!,3,0)</f>
        <v>#REF!</v>
      </c>
      <c r="D722" s="60">
        <v>790</v>
      </c>
      <c r="E722" s="60" t="s">
        <v>2661</v>
      </c>
      <c r="F722" s="61">
        <v>24747705.559999999</v>
      </c>
      <c r="G722" s="61">
        <v>1225555.96</v>
      </c>
      <c r="H722" s="61">
        <v>18866.59</v>
      </c>
      <c r="I722" s="61">
        <v>25954394.93</v>
      </c>
      <c r="J722" s="60" t="s">
        <v>3925</v>
      </c>
      <c r="K722" s="82">
        <f t="shared" si="11"/>
        <v>25954394.93</v>
      </c>
    </row>
    <row r="723" spans="1:11">
      <c r="A723" s="60" t="s">
        <v>5069</v>
      </c>
      <c r="B723" s="626" t="s">
        <v>82</v>
      </c>
      <c r="C723" s="626" t="e">
        <f>VLOOKUP(A723,#REF!,3,0)</f>
        <v>#REF!</v>
      </c>
      <c r="D723" s="60">
        <v>791</v>
      </c>
      <c r="E723" s="60" t="s">
        <v>2662</v>
      </c>
      <c r="F723" s="61">
        <v>12791325.84</v>
      </c>
      <c r="G723" s="61">
        <v>632303.99</v>
      </c>
      <c r="H723" s="60">
        <v>0</v>
      </c>
      <c r="I723" s="61">
        <v>13423629.83</v>
      </c>
      <c r="J723" s="60" t="s">
        <v>3925</v>
      </c>
      <c r="K723" s="82">
        <f t="shared" si="11"/>
        <v>13423629.83</v>
      </c>
    </row>
    <row r="724" spans="1:11">
      <c r="A724" s="60" t="s">
        <v>5070</v>
      </c>
      <c r="B724" s="626" t="s">
        <v>82</v>
      </c>
      <c r="C724" s="626" t="e">
        <f>VLOOKUP(A724,#REF!,3,0)</f>
        <v>#REF!</v>
      </c>
      <c r="D724" s="60">
        <v>792</v>
      </c>
      <c r="E724" s="60" t="s">
        <v>2554</v>
      </c>
      <c r="F724" s="61">
        <v>2785905.05</v>
      </c>
      <c r="G724" s="61">
        <v>130375.03999999999</v>
      </c>
      <c r="H724" s="60">
        <v>0</v>
      </c>
      <c r="I724" s="61">
        <v>2916280.09</v>
      </c>
      <c r="J724" s="60" t="s">
        <v>3925</v>
      </c>
      <c r="K724" s="82">
        <f t="shared" si="11"/>
        <v>2916280.09</v>
      </c>
    </row>
    <row r="725" spans="1:11">
      <c r="A725" s="60" t="s">
        <v>5071</v>
      </c>
      <c r="B725" s="626" t="s">
        <v>82</v>
      </c>
      <c r="C725" s="626" t="e">
        <f>VLOOKUP(A725,#REF!,3,0)</f>
        <v>#REF!</v>
      </c>
      <c r="D725" s="60">
        <v>793</v>
      </c>
      <c r="E725" s="60" t="s">
        <v>2663</v>
      </c>
      <c r="F725" s="61">
        <v>1838903.72</v>
      </c>
      <c r="G725" s="61">
        <v>90921.11</v>
      </c>
      <c r="H725" s="60">
        <v>0</v>
      </c>
      <c r="I725" s="61">
        <v>1929824.83</v>
      </c>
      <c r="J725" s="60" t="s">
        <v>3925</v>
      </c>
      <c r="K725" s="82">
        <f t="shared" si="11"/>
        <v>1929824.83</v>
      </c>
    </row>
    <row r="726" spans="1:11">
      <c r="A726" s="60" t="s">
        <v>5072</v>
      </c>
      <c r="B726" s="626" t="s">
        <v>82</v>
      </c>
      <c r="C726" s="626" t="e">
        <f>VLOOKUP(A726,#REF!,3,0)</f>
        <v>#REF!</v>
      </c>
      <c r="D726" s="60">
        <v>794</v>
      </c>
      <c r="E726" s="60" t="s">
        <v>2664</v>
      </c>
      <c r="F726" s="61">
        <v>63945.8</v>
      </c>
      <c r="G726" s="61">
        <v>1190.6600000000001</v>
      </c>
      <c r="H726" s="60">
        <v>0</v>
      </c>
      <c r="I726" s="61">
        <v>65136.46</v>
      </c>
      <c r="J726" s="60" t="s">
        <v>3925</v>
      </c>
      <c r="K726" s="82">
        <f t="shared" si="11"/>
        <v>65136.46</v>
      </c>
    </row>
    <row r="727" spans="1:11">
      <c r="A727" s="60" t="s">
        <v>5073</v>
      </c>
      <c r="B727" s="626" t="s">
        <v>82</v>
      </c>
      <c r="C727" s="626" t="e">
        <f>VLOOKUP(A727,#REF!,3,0)</f>
        <v>#REF!</v>
      </c>
      <c r="D727" s="60">
        <v>795</v>
      </c>
      <c r="E727" s="60" t="s">
        <v>2665</v>
      </c>
      <c r="F727" s="61">
        <v>373981.86</v>
      </c>
      <c r="G727" s="61">
        <v>20067.240000000002</v>
      </c>
      <c r="H727" s="60">
        <v>0</v>
      </c>
      <c r="I727" s="61">
        <v>394049.1</v>
      </c>
      <c r="J727" s="60" t="s">
        <v>3925</v>
      </c>
      <c r="K727" s="82">
        <f t="shared" si="11"/>
        <v>394049.1</v>
      </c>
    </row>
    <row r="728" spans="1:11">
      <c r="A728" s="60" t="s">
        <v>5074</v>
      </c>
      <c r="B728" s="626" t="s">
        <v>82</v>
      </c>
      <c r="C728" s="626" t="e">
        <f>VLOOKUP(A728,#REF!,3,0)</f>
        <v>#REF!</v>
      </c>
      <c r="D728" s="60">
        <v>796</v>
      </c>
      <c r="E728" s="60" t="s">
        <v>2666</v>
      </c>
      <c r="F728" s="61">
        <v>5162191.17</v>
      </c>
      <c r="G728" s="61">
        <v>254121.59</v>
      </c>
      <c r="H728" s="60">
        <v>0</v>
      </c>
      <c r="I728" s="61">
        <v>5416312.7599999998</v>
      </c>
      <c r="J728" s="60" t="s">
        <v>3925</v>
      </c>
      <c r="K728" s="82">
        <f t="shared" si="11"/>
        <v>5416312.7599999998</v>
      </c>
    </row>
    <row r="729" spans="1:11">
      <c r="A729" s="60" t="s">
        <v>5075</v>
      </c>
      <c r="B729" s="626" t="s">
        <v>82</v>
      </c>
      <c r="C729" s="626" t="e">
        <f>VLOOKUP(A729,#REF!,3,0)</f>
        <v>#REF!</v>
      </c>
      <c r="D729" s="60">
        <v>797</v>
      </c>
      <c r="E729" s="60" t="s">
        <v>2667</v>
      </c>
      <c r="F729" s="61">
        <v>552287.11</v>
      </c>
      <c r="G729" s="61">
        <v>27694.86</v>
      </c>
      <c r="H729" s="60">
        <v>0</v>
      </c>
      <c r="I729" s="61">
        <v>579981.97</v>
      </c>
      <c r="J729" s="60" t="s">
        <v>3925</v>
      </c>
      <c r="K729" s="82">
        <f t="shared" si="11"/>
        <v>579981.97</v>
      </c>
    </row>
    <row r="730" spans="1:11">
      <c r="A730" s="60" t="s">
        <v>5076</v>
      </c>
      <c r="B730" s="626" t="s">
        <v>82</v>
      </c>
      <c r="C730" s="626" t="e">
        <f>VLOOKUP(A730,#REF!,3,0)</f>
        <v>#REF!</v>
      </c>
      <c r="D730" s="60">
        <v>799</v>
      </c>
      <c r="E730" s="60" t="s">
        <v>2668</v>
      </c>
      <c r="F730" s="61">
        <v>523393.25</v>
      </c>
      <c r="G730" s="61">
        <v>15064.58</v>
      </c>
      <c r="H730" s="60">
        <v>0</v>
      </c>
      <c r="I730" s="61">
        <v>538457.82999999996</v>
      </c>
      <c r="J730" s="60" t="s">
        <v>3925</v>
      </c>
      <c r="K730" s="82">
        <f t="shared" si="11"/>
        <v>538457.82999999996</v>
      </c>
    </row>
    <row r="731" spans="1:11">
      <c r="A731" s="60" t="s">
        <v>5077</v>
      </c>
      <c r="B731" s="626" t="s">
        <v>82</v>
      </c>
      <c r="C731" s="626" t="e">
        <f>VLOOKUP(A731,#REF!,3,0)</f>
        <v>#REF!</v>
      </c>
      <c r="D731" s="60">
        <v>800</v>
      </c>
      <c r="E731" s="60" t="s">
        <v>2669</v>
      </c>
      <c r="F731" s="61">
        <v>697868.68</v>
      </c>
      <c r="G731" s="61">
        <v>34517.75</v>
      </c>
      <c r="H731" s="60">
        <v>0</v>
      </c>
      <c r="I731" s="61">
        <v>732386.43</v>
      </c>
      <c r="J731" s="60" t="s">
        <v>3925</v>
      </c>
      <c r="K731" s="82">
        <f t="shared" si="11"/>
        <v>732386.43</v>
      </c>
    </row>
    <row r="732" spans="1:11">
      <c r="A732" s="60" t="s">
        <v>5078</v>
      </c>
      <c r="B732" s="626" t="s">
        <v>82</v>
      </c>
      <c r="C732" s="626" t="e">
        <f>VLOOKUP(A732,#REF!,3,0)</f>
        <v>#REF!</v>
      </c>
      <c r="D732" s="60">
        <v>801</v>
      </c>
      <c r="E732" s="60" t="s">
        <v>2670</v>
      </c>
      <c r="F732" s="61">
        <v>104027.32</v>
      </c>
      <c r="G732" s="61">
        <v>5410.56</v>
      </c>
      <c r="H732" s="60">
        <v>0</v>
      </c>
      <c r="I732" s="61">
        <v>109437.88</v>
      </c>
      <c r="J732" s="60" t="s">
        <v>3925</v>
      </c>
      <c r="K732" s="82">
        <f t="shared" si="11"/>
        <v>109437.88</v>
      </c>
    </row>
    <row r="733" spans="1:11">
      <c r="A733" s="60" t="s">
        <v>5079</v>
      </c>
      <c r="B733" s="626" t="s">
        <v>82</v>
      </c>
      <c r="C733" s="626" t="e">
        <f>VLOOKUP(A733,#REF!,3,0)</f>
        <v>#REF!</v>
      </c>
      <c r="D733" s="60">
        <v>802</v>
      </c>
      <c r="E733" s="60" t="s">
        <v>2671</v>
      </c>
      <c r="F733" s="61">
        <v>181875.08</v>
      </c>
      <c r="G733" s="61">
        <v>4937.08</v>
      </c>
      <c r="H733" s="60">
        <v>0</v>
      </c>
      <c r="I733" s="61">
        <v>186812.16</v>
      </c>
      <c r="J733" s="60" t="s">
        <v>3925</v>
      </c>
      <c r="K733" s="82">
        <f t="shared" si="11"/>
        <v>186812.16</v>
      </c>
    </row>
    <row r="734" spans="1:11">
      <c r="A734" s="60" t="s">
        <v>5080</v>
      </c>
      <c r="B734" s="626" t="s">
        <v>82</v>
      </c>
      <c r="C734" s="626" t="e">
        <f>VLOOKUP(A734,#REF!,3,0)</f>
        <v>#REF!</v>
      </c>
      <c r="D734" s="60">
        <v>1128</v>
      </c>
      <c r="E734" s="60" t="s">
        <v>2672</v>
      </c>
      <c r="F734" s="61">
        <v>7498.26</v>
      </c>
      <c r="G734" s="60">
        <v>0</v>
      </c>
      <c r="H734" s="60">
        <v>0</v>
      </c>
      <c r="I734" s="61">
        <v>7498.26</v>
      </c>
      <c r="J734" s="60" t="s">
        <v>3925</v>
      </c>
      <c r="K734" s="82">
        <f t="shared" si="11"/>
        <v>7498.26</v>
      </c>
    </row>
    <row r="735" spans="1:11">
      <c r="A735" s="60" t="s">
        <v>5081</v>
      </c>
      <c r="B735" s="626" t="s">
        <v>82</v>
      </c>
      <c r="C735" s="626" t="e">
        <f>VLOOKUP(A735,#REF!,3,0)</f>
        <v>#REF!</v>
      </c>
      <c r="D735" s="60">
        <v>1285</v>
      </c>
      <c r="E735" s="60" t="s">
        <v>2673</v>
      </c>
      <c r="F735" s="61">
        <v>76218</v>
      </c>
      <c r="G735" s="61">
        <v>3000</v>
      </c>
      <c r="H735" s="60">
        <v>0</v>
      </c>
      <c r="I735" s="61">
        <v>79218</v>
      </c>
      <c r="J735" s="60" t="s">
        <v>3925</v>
      </c>
      <c r="K735" s="82">
        <f t="shared" si="11"/>
        <v>79218</v>
      </c>
    </row>
    <row r="736" spans="1:11">
      <c r="A736" s="60" t="s">
        <v>5082</v>
      </c>
      <c r="B736" s="626" t="s">
        <v>82</v>
      </c>
      <c r="C736" s="626" t="e">
        <f>VLOOKUP(A736,#REF!,3,0)</f>
        <v>#REF!</v>
      </c>
      <c r="D736" s="60">
        <v>1719</v>
      </c>
      <c r="E736" s="60" t="s">
        <v>2674</v>
      </c>
      <c r="F736" s="61">
        <v>154377.87</v>
      </c>
      <c r="G736" s="61">
        <v>5951.5</v>
      </c>
      <c r="H736" s="60">
        <v>0</v>
      </c>
      <c r="I736" s="61">
        <v>160329.37</v>
      </c>
      <c r="J736" s="60" t="s">
        <v>3925</v>
      </c>
      <c r="K736" s="82">
        <f t="shared" si="11"/>
        <v>160329.37</v>
      </c>
    </row>
    <row r="737" spans="1:11">
      <c r="A737" s="60" t="s">
        <v>5083</v>
      </c>
      <c r="B737" s="626" t="s">
        <v>82</v>
      </c>
      <c r="C737" s="626" t="e">
        <f>VLOOKUP(A737,#REF!,3,0)</f>
        <v>#REF!</v>
      </c>
      <c r="D737" s="60">
        <v>2334</v>
      </c>
      <c r="E737" s="60" t="s">
        <v>2675</v>
      </c>
      <c r="F737" s="61">
        <v>532669.79</v>
      </c>
      <c r="G737" s="60">
        <v>0</v>
      </c>
      <c r="H737" s="61">
        <v>17774.189999999999</v>
      </c>
      <c r="I737" s="61">
        <v>550443.98</v>
      </c>
      <c r="J737" s="60" t="s">
        <v>3923</v>
      </c>
      <c r="K737" s="82">
        <f t="shared" si="11"/>
        <v>-550443.98</v>
      </c>
    </row>
    <row r="738" spans="1:11">
      <c r="A738" s="60" t="s">
        <v>5084</v>
      </c>
      <c r="B738" s="626" t="s">
        <v>82</v>
      </c>
      <c r="C738" s="626" t="e">
        <f>VLOOKUP(A738,#REF!,3,0)</f>
        <v>#REF!</v>
      </c>
      <c r="D738" s="60">
        <v>2690</v>
      </c>
      <c r="E738" s="60" t="s">
        <v>6415</v>
      </c>
      <c r="F738" s="61">
        <v>18097.55</v>
      </c>
      <c r="G738" s="60">
        <v>0</v>
      </c>
      <c r="H738" s="61">
        <v>1092.4000000000001</v>
      </c>
      <c r="I738" s="61">
        <v>19189.95</v>
      </c>
      <c r="J738" s="60" t="s">
        <v>3923</v>
      </c>
      <c r="K738" s="82">
        <f t="shared" si="11"/>
        <v>-19189.95</v>
      </c>
    </row>
    <row r="739" spans="1:11">
      <c r="A739" s="60" t="s">
        <v>5085</v>
      </c>
      <c r="B739" s="626" t="s">
        <v>82</v>
      </c>
      <c r="C739" s="626" t="e">
        <f>VLOOKUP(A739,#REF!,3,0)</f>
        <v>#REF!</v>
      </c>
      <c r="D739" s="60">
        <v>2693</v>
      </c>
      <c r="E739" s="60" t="s">
        <v>2677</v>
      </c>
      <c r="F739" s="61">
        <v>3173.66</v>
      </c>
      <c r="G739" s="60">
        <v>0</v>
      </c>
      <c r="H739" s="60">
        <v>0</v>
      </c>
      <c r="I739" s="61">
        <v>3173.66</v>
      </c>
      <c r="J739" s="60" t="s">
        <v>3923</v>
      </c>
      <c r="K739" s="82">
        <f t="shared" si="11"/>
        <v>-3173.66</v>
      </c>
    </row>
    <row r="740" spans="1:11">
      <c r="A740" s="60" t="s">
        <v>5086</v>
      </c>
      <c r="B740" s="626" t="s">
        <v>82</v>
      </c>
      <c r="C740" s="626" t="e">
        <f>VLOOKUP(A740,#REF!,3,0)</f>
        <v>#REF!</v>
      </c>
      <c r="D740" s="60">
        <v>3871</v>
      </c>
      <c r="E740" s="60" t="s">
        <v>5444</v>
      </c>
      <c r="F740" s="61">
        <v>12152.45</v>
      </c>
      <c r="G740" s="60">
        <v>0</v>
      </c>
      <c r="H740" s="60">
        <v>0</v>
      </c>
      <c r="I740" s="61">
        <v>12152.45</v>
      </c>
      <c r="J740" s="60" t="s">
        <v>3923</v>
      </c>
      <c r="K740" s="82">
        <f t="shared" si="11"/>
        <v>-12152.45</v>
      </c>
    </row>
    <row r="741" spans="1:11">
      <c r="A741" s="60" t="s">
        <v>5087</v>
      </c>
      <c r="B741" s="626" t="s">
        <v>77</v>
      </c>
      <c r="C741" s="626" t="e">
        <f>VLOOKUP(A741,#REF!,3,0)</f>
        <v>#REF!</v>
      </c>
      <c r="D741" s="60">
        <v>803</v>
      </c>
      <c r="E741" s="60" t="s">
        <v>2678</v>
      </c>
      <c r="F741" s="61">
        <v>684139.41</v>
      </c>
      <c r="G741" s="61">
        <v>33031.21</v>
      </c>
      <c r="H741" s="60">
        <v>0</v>
      </c>
      <c r="I741" s="61">
        <v>717170.62</v>
      </c>
      <c r="J741" s="60" t="s">
        <v>3925</v>
      </c>
      <c r="K741" s="82">
        <f t="shared" si="11"/>
        <v>717170.62</v>
      </c>
    </row>
    <row r="742" spans="1:11">
      <c r="A742" s="60" t="s">
        <v>5088</v>
      </c>
      <c r="B742" s="626" t="s">
        <v>82</v>
      </c>
      <c r="C742" s="626" t="e">
        <f>VLOOKUP(A742,#REF!,3,0)</f>
        <v>#REF!</v>
      </c>
      <c r="D742" s="60">
        <v>804</v>
      </c>
      <c r="E742" s="60" t="s">
        <v>2679</v>
      </c>
      <c r="F742" s="61">
        <v>495093.62</v>
      </c>
      <c r="G742" s="61">
        <v>23593.72</v>
      </c>
      <c r="H742" s="60">
        <v>0</v>
      </c>
      <c r="I742" s="61">
        <v>518687.34</v>
      </c>
      <c r="J742" s="60" t="s">
        <v>3925</v>
      </c>
      <c r="K742" s="82">
        <f t="shared" si="11"/>
        <v>518687.34</v>
      </c>
    </row>
    <row r="743" spans="1:11">
      <c r="A743" s="60" t="s">
        <v>5089</v>
      </c>
      <c r="B743" s="626" t="s">
        <v>82</v>
      </c>
      <c r="C743" s="626" t="e">
        <f>VLOOKUP(A743,#REF!,3,0)</f>
        <v>#REF!</v>
      </c>
      <c r="D743" s="60">
        <v>806</v>
      </c>
      <c r="E743" s="60" t="s">
        <v>2680</v>
      </c>
      <c r="F743" s="61">
        <v>179162.47</v>
      </c>
      <c r="G743" s="61">
        <v>9437.49</v>
      </c>
      <c r="H743" s="60">
        <v>0</v>
      </c>
      <c r="I743" s="61">
        <v>188599.96</v>
      </c>
      <c r="J743" s="60" t="s">
        <v>3925</v>
      </c>
      <c r="K743" s="82">
        <f t="shared" si="11"/>
        <v>188599.96</v>
      </c>
    </row>
    <row r="744" spans="1:11">
      <c r="A744" s="60" t="s">
        <v>5090</v>
      </c>
      <c r="B744" s="626" t="s">
        <v>82</v>
      </c>
      <c r="C744" s="626" t="e">
        <f>VLOOKUP(A744,#REF!,3,0)</f>
        <v>#REF!</v>
      </c>
      <c r="D744" s="60">
        <v>807</v>
      </c>
      <c r="E744" s="60" t="s">
        <v>6416</v>
      </c>
      <c r="F744" s="61">
        <v>1454.63</v>
      </c>
      <c r="G744" s="60">
        <v>0</v>
      </c>
      <c r="H744" s="60">
        <v>0</v>
      </c>
      <c r="I744" s="61">
        <v>1454.63</v>
      </c>
      <c r="J744" s="60" t="s">
        <v>3925</v>
      </c>
      <c r="K744" s="82">
        <f t="shared" si="11"/>
        <v>1454.63</v>
      </c>
    </row>
    <row r="745" spans="1:11">
      <c r="A745" s="60" t="s">
        <v>5091</v>
      </c>
      <c r="B745" s="626" t="s">
        <v>82</v>
      </c>
      <c r="C745" s="626" t="e">
        <f>VLOOKUP(A745,#REF!,3,0)</f>
        <v>#REF!</v>
      </c>
      <c r="D745" s="60">
        <v>1381</v>
      </c>
      <c r="E745" s="60" t="s">
        <v>2682</v>
      </c>
      <c r="F745" s="61">
        <v>8428.69</v>
      </c>
      <c r="G745" s="60">
        <v>0</v>
      </c>
      <c r="H745" s="60">
        <v>0</v>
      </c>
      <c r="I745" s="61">
        <v>8428.69</v>
      </c>
      <c r="J745" s="60" t="s">
        <v>3925</v>
      </c>
      <c r="K745" s="82">
        <f t="shared" si="11"/>
        <v>8428.69</v>
      </c>
    </row>
    <row r="746" spans="1:11">
      <c r="A746" s="60" t="s">
        <v>5092</v>
      </c>
      <c r="B746" s="626" t="s">
        <v>77</v>
      </c>
      <c r="C746" s="626" t="e">
        <f>VLOOKUP(A746,#REF!,3,0)</f>
        <v>#REF!</v>
      </c>
      <c r="D746" s="60">
        <v>808</v>
      </c>
      <c r="E746" s="60" t="s">
        <v>2685</v>
      </c>
      <c r="F746" s="61">
        <v>8435487.7699999996</v>
      </c>
      <c r="G746" s="61">
        <v>433871.12</v>
      </c>
      <c r="H746" s="61">
        <v>6078.77</v>
      </c>
      <c r="I746" s="61">
        <v>8863280.1199999992</v>
      </c>
      <c r="J746" s="60" t="s">
        <v>3925</v>
      </c>
      <c r="K746" s="82">
        <f t="shared" si="11"/>
        <v>8863280.1199999992</v>
      </c>
    </row>
    <row r="747" spans="1:11">
      <c r="A747" s="60" t="s">
        <v>5093</v>
      </c>
      <c r="B747" s="626" t="s">
        <v>82</v>
      </c>
      <c r="C747" s="626" t="e">
        <f>VLOOKUP(A747,#REF!,3,0)</f>
        <v>#REF!</v>
      </c>
      <c r="D747" s="60">
        <v>809</v>
      </c>
      <c r="E747" s="60" t="s">
        <v>404</v>
      </c>
      <c r="F747" s="61">
        <v>6636213.5099999998</v>
      </c>
      <c r="G747" s="61">
        <v>328453.59999999998</v>
      </c>
      <c r="H747" s="60">
        <v>0</v>
      </c>
      <c r="I747" s="61">
        <v>6964667.1100000003</v>
      </c>
      <c r="J747" s="60" t="s">
        <v>3925</v>
      </c>
      <c r="K747" s="82">
        <f t="shared" si="11"/>
        <v>6964667.1100000003</v>
      </c>
    </row>
    <row r="748" spans="1:11">
      <c r="A748" s="60" t="s">
        <v>5094</v>
      </c>
      <c r="B748" s="626" t="s">
        <v>82</v>
      </c>
      <c r="C748" s="626" t="e">
        <f>VLOOKUP(A748,#REF!,3,0)</f>
        <v>#REF!</v>
      </c>
      <c r="D748" s="60">
        <v>810</v>
      </c>
      <c r="E748" s="60" t="s">
        <v>409</v>
      </c>
      <c r="F748" s="61">
        <v>2028913.01</v>
      </c>
      <c r="G748" s="61">
        <v>100290.62</v>
      </c>
      <c r="H748" s="60">
        <v>0</v>
      </c>
      <c r="I748" s="61">
        <v>2129203.63</v>
      </c>
      <c r="J748" s="60" t="s">
        <v>3925</v>
      </c>
      <c r="K748" s="82">
        <f t="shared" si="11"/>
        <v>2129203.63</v>
      </c>
    </row>
    <row r="749" spans="1:11">
      <c r="A749" s="60" t="s">
        <v>5095</v>
      </c>
      <c r="B749" s="626" t="s">
        <v>82</v>
      </c>
      <c r="C749" s="626" t="e">
        <f>VLOOKUP(A749,#REF!,3,0)</f>
        <v>#REF!</v>
      </c>
      <c r="D749" s="60">
        <v>811</v>
      </c>
      <c r="E749" s="60" t="s">
        <v>2548</v>
      </c>
      <c r="F749" s="61">
        <v>97573.28</v>
      </c>
      <c r="G749" s="61">
        <v>5126.8999999999996</v>
      </c>
      <c r="H749" s="60">
        <v>0</v>
      </c>
      <c r="I749" s="61">
        <v>102700.18</v>
      </c>
      <c r="J749" s="60" t="s">
        <v>3925</v>
      </c>
      <c r="K749" s="82">
        <f t="shared" si="11"/>
        <v>102700.18</v>
      </c>
    </row>
    <row r="750" spans="1:11">
      <c r="A750" s="60" t="s">
        <v>5096</v>
      </c>
      <c r="B750" s="626" t="s">
        <v>82</v>
      </c>
      <c r="C750" s="626" t="e">
        <f>VLOOKUP(A750,#REF!,3,0)</f>
        <v>#REF!</v>
      </c>
      <c r="D750" s="60">
        <v>2697</v>
      </c>
      <c r="E750" s="60" t="s">
        <v>6418</v>
      </c>
      <c r="F750" s="61">
        <v>249497.25</v>
      </c>
      <c r="G750" s="60">
        <v>0</v>
      </c>
      <c r="H750" s="61">
        <v>4656.84</v>
      </c>
      <c r="I750" s="61">
        <v>254154.09</v>
      </c>
      <c r="J750" s="60" t="s">
        <v>3923</v>
      </c>
      <c r="K750" s="82">
        <f t="shared" si="11"/>
        <v>-254154.09</v>
      </c>
    </row>
    <row r="751" spans="1:11">
      <c r="A751" s="60" t="s">
        <v>5097</v>
      </c>
      <c r="B751" s="626" t="s">
        <v>82</v>
      </c>
      <c r="C751" s="626" t="e">
        <f>VLOOKUP(A751,#REF!,3,0)</f>
        <v>#REF!</v>
      </c>
      <c r="D751" s="60">
        <v>2698</v>
      </c>
      <c r="E751" s="60" t="s">
        <v>6419</v>
      </c>
      <c r="F751" s="61">
        <v>75986.77</v>
      </c>
      <c r="G751" s="60">
        <v>0</v>
      </c>
      <c r="H751" s="61">
        <v>1421.93</v>
      </c>
      <c r="I751" s="61">
        <v>77408.7</v>
      </c>
      <c r="J751" s="60" t="s">
        <v>3923</v>
      </c>
      <c r="K751" s="82">
        <f t="shared" si="11"/>
        <v>-77408.7</v>
      </c>
    </row>
    <row r="752" spans="1:11">
      <c r="A752" s="60" t="s">
        <v>5098</v>
      </c>
      <c r="B752" s="626" t="s">
        <v>82</v>
      </c>
      <c r="C752" s="626" t="e">
        <f>VLOOKUP(A752,#REF!,3,0)</f>
        <v>#REF!</v>
      </c>
      <c r="D752" s="60">
        <v>2699</v>
      </c>
      <c r="E752" s="60" t="s">
        <v>6420</v>
      </c>
      <c r="F752" s="61">
        <v>1728.01</v>
      </c>
      <c r="G752" s="60">
        <v>0</v>
      </c>
      <c r="H752" s="60">
        <v>0</v>
      </c>
      <c r="I752" s="61">
        <v>1728.01</v>
      </c>
      <c r="J752" s="60" t="s">
        <v>3923</v>
      </c>
      <c r="K752" s="82">
        <f t="shared" si="11"/>
        <v>-1728.01</v>
      </c>
    </row>
    <row r="753" spans="1:11">
      <c r="A753" s="60" t="s">
        <v>5099</v>
      </c>
      <c r="B753" s="626" t="s">
        <v>77</v>
      </c>
      <c r="C753" s="626" t="e">
        <f>VLOOKUP(A753,#REF!,3,0)</f>
        <v>#REF!</v>
      </c>
      <c r="D753" s="60">
        <v>813</v>
      </c>
      <c r="E753" s="60" t="s">
        <v>2687</v>
      </c>
      <c r="F753" s="61">
        <v>126454.16</v>
      </c>
      <c r="G753" s="60">
        <v>0</v>
      </c>
      <c r="H753" s="60">
        <v>0</v>
      </c>
      <c r="I753" s="61">
        <v>126454.16</v>
      </c>
      <c r="J753" s="60" t="s">
        <v>3925</v>
      </c>
      <c r="K753" s="82">
        <f t="shared" si="11"/>
        <v>126454.16</v>
      </c>
    </row>
    <row r="754" spans="1:11">
      <c r="A754" s="60" t="s">
        <v>5100</v>
      </c>
      <c r="B754" s="626" t="s">
        <v>82</v>
      </c>
      <c r="C754" s="626" t="e">
        <f>VLOOKUP(A754,#REF!,3,0)</f>
        <v>#REF!</v>
      </c>
      <c r="D754" s="60">
        <v>814</v>
      </c>
      <c r="E754" s="60" t="s">
        <v>2662</v>
      </c>
      <c r="F754" s="61">
        <v>127920.03</v>
      </c>
      <c r="G754" s="60">
        <v>0</v>
      </c>
      <c r="H754" s="60">
        <v>0</v>
      </c>
      <c r="I754" s="61">
        <v>127920.03</v>
      </c>
      <c r="J754" s="60" t="s">
        <v>3925</v>
      </c>
      <c r="K754" s="82">
        <f t="shared" si="11"/>
        <v>127920.03</v>
      </c>
    </row>
    <row r="755" spans="1:11">
      <c r="A755" s="60" t="s">
        <v>5101</v>
      </c>
      <c r="B755" s="626" t="s">
        <v>82</v>
      </c>
      <c r="C755" s="626" t="e">
        <f>VLOOKUP(A755,#REF!,3,0)</f>
        <v>#REF!</v>
      </c>
      <c r="D755" s="60">
        <v>3842</v>
      </c>
      <c r="E755" s="60" t="s">
        <v>2689</v>
      </c>
      <c r="F755" s="61">
        <v>1465.87</v>
      </c>
      <c r="G755" s="60">
        <v>0</v>
      </c>
      <c r="H755" s="60">
        <v>0</v>
      </c>
      <c r="I755" s="61">
        <v>1465.87</v>
      </c>
      <c r="J755" s="60" t="s">
        <v>3923</v>
      </c>
      <c r="K755" s="82">
        <f t="shared" si="11"/>
        <v>-1465.87</v>
      </c>
    </row>
    <row r="756" spans="1:11">
      <c r="A756" s="60" t="s">
        <v>5102</v>
      </c>
      <c r="B756" s="626" t="s">
        <v>77</v>
      </c>
      <c r="C756" s="626" t="e">
        <f>VLOOKUP(A756,#REF!,3,0)</f>
        <v>#REF!</v>
      </c>
      <c r="D756" s="60">
        <v>817</v>
      </c>
      <c r="E756" s="60" t="s">
        <v>2690</v>
      </c>
      <c r="F756" s="61">
        <v>8303018.4100000001</v>
      </c>
      <c r="G756" s="61">
        <v>422718.21</v>
      </c>
      <c r="H756" s="60">
        <v>0</v>
      </c>
      <c r="I756" s="61">
        <v>8725736.6199999992</v>
      </c>
      <c r="J756" s="60" t="s">
        <v>3925</v>
      </c>
      <c r="K756" s="82">
        <f t="shared" si="11"/>
        <v>8725736.6199999992</v>
      </c>
    </row>
    <row r="757" spans="1:11">
      <c r="A757" s="60" t="s">
        <v>5103</v>
      </c>
      <c r="B757" s="626" t="s">
        <v>82</v>
      </c>
      <c r="C757" s="626" t="e">
        <f>VLOOKUP(A757,#REF!,3,0)</f>
        <v>#REF!</v>
      </c>
      <c r="D757" s="60">
        <v>818</v>
      </c>
      <c r="E757" s="60" t="s">
        <v>2692</v>
      </c>
      <c r="F757" s="61">
        <v>3453</v>
      </c>
      <c r="G757" s="60">
        <v>0</v>
      </c>
      <c r="H757" s="60">
        <v>0</v>
      </c>
      <c r="I757" s="61">
        <v>3453</v>
      </c>
      <c r="J757" s="60" t="s">
        <v>3925</v>
      </c>
      <c r="K757" s="82">
        <f t="shared" si="11"/>
        <v>3453</v>
      </c>
    </row>
    <row r="758" spans="1:11">
      <c r="A758" s="60" t="s">
        <v>5104</v>
      </c>
      <c r="B758" s="626" t="s">
        <v>82</v>
      </c>
      <c r="C758" s="626" t="e">
        <f>VLOOKUP(A758,#REF!,3,0)</f>
        <v>#REF!</v>
      </c>
      <c r="D758" s="60">
        <v>819</v>
      </c>
      <c r="E758" s="60" t="s">
        <v>2693</v>
      </c>
      <c r="F758" s="61">
        <v>3225829.73</v>
      </c>
      <c r="G758" s="61">
        <v>152840.32000000001</v>
      </c>
      <c r="H758" s="60">
        <v>0</v>
      </c>
      <c r="I758" s="61">
        <v>3378670.05</v>
      </c>
      <c r="J758" s="60" t="s">
        <v>3925</v>
      </c>
      <c r="K758" s="82">
        <f t="shared" si="11"/>
        <v>3378670.05</v>
      </c>
    </row>
    <row r="759" spans="1:11">
      <c r="A759" s="60" t="s">
        <v>5105</v>
      </c>
      <c r="B759" s="626" t="s">
        <v>82</v>
      </c>
      <c r="C759" s="626" t="e">
        <f>VLOOKUP(A759,#REF!,3,0)</f>
        <v>#REF!</v>
      </c>
      <c r="D759" s="60">
        <v>820</v>
      </c>
      <c r="E759" s="60" t="s">
        <v>2694</v>
      </c>
      <c r="F759" s="61">
        <v>3456502.64</v>
      </c>
      <c r="G759" s="61">
        <v>177461.76000000001</v>
      </c>
      <c r="H759" s="60">
        <v>0</v>
      </c>
      <c r="I759" s="61">
        <v>3633964.4</v>
      </c>
      <c r="J759" s="60" t="s">
        <v>3925</v>
      </c>
      <c r="K759" s="82">
        <f t="shared" si="11"/>
        <v>3633964.4</v>
      </c>
    </row>
    <row r="760" spans="1:11">
      <c r="A760" s="60" t="s">
        <v>5106</v>
      </c>
      <c r="B760" s="626" t="s">
        <v>82</v>
      </c>
      <c r="C760" s="626" t="e">
        <f>VLOOKUP(A760,#REF!,3,0)</f>
        <v>#REF!</v>
      </c>
      <c r="D760" s="60">
        <v>821</v>
      </c>
      <c r="E760" s="60" t="s">
        <v>2695</v>
      </c>
      <c r="F760" s="61">
        <v>687724.14</v>
      </c>
      <c r="G760" s="61">
        <v>31280.71</v>
      </c>
      <c r="H760" s="60">
        <v>0</v>
      </c>
      <c r="I760" s="61">
        <v>719004.85</v>
      </c>
      <c r="J760" s="60" t="s">
        <v>3925</v>
      </c>
      <c r="K760" s="82">
        <f t="shared" si="11"/>
        <v>719004.85</v>
      </c>
    </row>
    <row r="761" spans="1:11">
      <c r="A761" s="60" t="s">
        <v>5107</v>
      </c>
      <c r="B761" s="626" t="s">
        <v>82</v>
      </c>
      <c r="C761" s="626" t="e">
        <f>VLOOKUP(A761,#REF!,3,0)</f>
        <v>#REF!</v>
      </c>
      <c r="D761" s="60">
        <v>822</v>
      </c>
      <c r="E761" s="60" t="s">
        <v>2696</v>
      </c>
      <c r="F761" s="61">
        <v>239661.76</v>
      </c>
      <c r="G761" s="61">
        <v>19364.830000000002</v>
      </c>
      <c r="H761" s="60">
        <v>0</v>
      </c>
      <c r="I761" s="61">
        <v>259026.59</v>
      </c>
      <c r="J761" s="60" t="s">
        <v>3925</v>
      </c>
      <c r="K761" s="82">
        <f t="shared" si="11"/>
        <v>259026.59</v>
      </c>
    </row>
    <row r="762" spans="1:11">
      <c r="A762" s="60" t="s">
        <v>5108</v>
      </c>
      <c r="B762" s="626" t="s">
        <v>82</v>
      </c>
      <c r="C762" s="626" t="e">
        <f>VLOOKUP(A762,#REF!,3,0)</f>
        <v>#REF!</v>
      </c>
      <c r="D762" s="60">
        <v>823</v>
      </c>
      <c r="E762" s="60" t="s">
        <v>2697</v>
      </c>
      <c r="F762" s="61">
        <v>154091.89000000001</v>
      </c>
      <c r="G762" s="61">
        <v>11249.92</v>
      </c>
      <c r="H762" s="60">
        <v>0</v>
      </c>
      <c r="I762" s="61">
        <v>165341.81</v>
      </c>
      <c r="J762" s="60" t="s">
        <v>3925</v>
      </c>
      <c r="K762" s="82">
        <f t="shared" si="11"/>
        <v>165341.81</v>
      </c>
    </row>
    <row r="763" spans="1:11">
      <c r="A763" s="60" t="s">
        <v>5109</v>
      </c>
      <c r="B763" s="626" t="s">
        <v>82</v>
      </c>
      <c r="C763" s="626" t="e">
        <f>VLOOKUP(A763,#REF!,3,0)</f>
        <v>#REF!</v>
      </c>
      <c r="D763" s="60">
        <v>824</v>
      </c>
      <c r="E763" s="60" t="s">
        <v>6424</v>
      </c>
      <c r="F763" s="61">
        <v>69305.55</v>
      </c>
      <c r="G763" s="61">
        <v>10576.22</v>
      </c>
      <c r="H763" s="60">
        <v>0</v>
      </c>
      <c r="I763" s="61">
        <v>79881.77</v>
      </c>
      <c r="J763" s="60" t="s">
        <v>3925</v>
      </c>
      <c r="K763" s="82">
        <f t="shared" si="11"/>
        <v>79881.77</v>
      </c>
    </row>
    <row r="764" spans="1:11">
      <c r="A764" s="60" t="s">
        <v>5110</v>
      </c>
      <c r="B764" s="626" t="s">
        <v>82</v>
      </c>
      <c r="C764" s="626" t="e">
        <f>VLOOKUP(A764,#REF!,3,0)</f>
        <v>#REF!</v>
      </c>
      <c r="D764" s="60">
        <v>825</v>
      </c>
      <c r="E764" s="60" t="s">
        <v>2698</v>
      </c>
      <c r="F764" s="61">
        <v>271795.93</v>
      </c>
      <c r="G764" s="61">
        <v>5859.59</v>
      </c>
      <c r="H764" s="60">
        <v>0</v>
      </c>
      <c r="I764" s="61">
        <v>277655.52</v>
      </c>
      <c r="J764" s="60" t="s">
        <v>3925</v>
      </c>
      <c r="K764" s="82">
        <f t="shared" si="11"/>
        <v>277655.52</v>
      </c>
    </row>
    <row r="765" spans="1:11">
      <c r="A765" s="60" t="s">
        <v>5111</v>
      </c>
      <c r="B765" s="626" t="s">
        <v>82</v>
      </c>
      <c r="C765" s="626" t="e">
        <f>VLOOKUP(A765,#REF!,3,0)</f>
        <v>#REF!</v>
      </c>
      <c r="D765" s="60">
        <v>1228</v>
      </c>
      <c r="E765" s="60" t="s">
        <v>2699</v>
      </c>
      <c r="F765" s="61">
        <v>110453.37</v>
      </c>
      <c r="G765" s="61">
        <v>4181.26</v>
      </c>
      <c r="H765" s="60">
        <v>0</v>
      </c>
      <c r="I765" s="61">
        <v>114634.63</v>
      </c>
      <c r="J765" s="60" t="s">
        <v>3925</v>
      </c>
      <c r="K765" s="82">
        <f t="shared" si="11"/>
        <v>114634.63</v>
      </c>
    </row>
    <row r="766" spans="1:11">
      <c r="A766" s="60" t="s">
        <v>5112</v>
      </c>
      <c r="B766" s="626" t="s">
        <v>82</v>
      </c>
      <c r="C766" s="626" t="e">
        <f>VLOOKUP(A766,#REF!,3,0)</f>
        <v>#REF!</v>
      </c>
      <c r="D766" s="60">
        <v>856</v>
      </c>
      <c r="E766" s="60" t="s">
        <v>2700</v>
      </c>
      <c r="F766" s="61">
        <v>84200.4</v>
      </c>
      <c r="G766" s="61">
        <v>9903.6</v>
      </c>
      <c r="H766" s="60">
        <v>0</v>
      </c>
      <c r="I766" s="61">
        <v>94104</v>
      </c>
      <c r="J766" s="60" t="s">
        <v>3925</v>
      </c>
      <c r="K766" s="82">
        <f t="shared" si="11"/>
        <v>94104</v>
      </c>
    </row>
    <row r="767" spans="1:11">
      <c r="A767" s="60" t="s">
        <v>5113</v>
      </c>
      <c r="B767" s="626" t="s">
        <v>77</v>
      </c>
      <c r="C767" s="626" t="e">
        <f>VLOOKUP(A767,#REF!,3,0)</f>
        <v>#REF!</v>
      </c>
      <c r="D767" s="60">
        <v>826</v>
      </c>
      <c r="E767" s="60" t="s">
        <v>2701</v>
      </c>
      <c r="F767" s="61">
        <v>973534.44</v>
      </c>
      <c r="G767" s="60">
        <v>0</v>
      </c>
      <c r="H767" s="61">
        <v>50199.05</v>
      </c>
      <c r="I767" s="61">
        <v>1023733.49</v>
      </c>
      <c r="J767" s="60" t="s">
        <v>3923</v>
      </c>
      <c r="K767" s="82">
        <f t="shared" si="11"/>
        <v>-1023733.49</v>
      </c>
    </row>
    <row r="768" spans="1:11">
      <c r="A768" s="60" t="s">
        <v>5114</v>
      </c>
      <c r="B768" s="626" t="s">
        <v>82</v>
      </c>
      <c r="C768" s="626" t="e">
        <f>VLOOKUP(A768,#REF!,3,0)</f>
        <v>#REF!</v>
      </c>
      <c r="D768" s="60">
        <v>827</v>
      </c>
      <c r="E768" s="60" t="s">
        <v>2692</v>
      </c>
      <c r="F768" s="61">
        <v>1319.17</v>
      </c>
      <c r="G768" s="60">
        <v>0</v>
      </c>
      <c r="H768" s="60">
        <v>0</v>
      </c>
      <c r="I768" s="61">
        <v>1319.17</v>
      </c>
      <c r="J768" s="60" t="s">
        <v>3923</v>
      </c>
      <c r="K768" s="82">
        <f t="shared" si="11"/>
        <v>-1319.17</v>
      </c>
    </row>
    <row r="769" spans="1:11">
      <c r="A769" s="60" t="s">
        <v>5115</v>
      </c>
      <c r="B769" s="626" t="s">
        <v>82</v>
      </c>
      <c r="C769" s="626" t="e">
        <f>VLOOKUP(A769,#REF!,3,0)</f>
        <v>#REF!</v>
      </c>
      <c r="D769" s="60">
        <v>828</v>
      </c>
      <c r="E769" s="60" t="s">
        <v>2693</v>
      </c>
      <c r="F769" s="61">
        <v>116599.85</v>
      </c>
      <c r="G769" s="60">
        <v>0</v>
      </c>
      <c r="H769" s="61">
        <v>4848</v>
      </c>
      <c r="I769" s="61">
        <v>121447.85</v>
      </c>
      <c r="J769" s="60" t="s">
        <v>3923</v>
      </c>
      <c r="K769" s="82">
        <f t="shared" si="11"/>
        <v>-121447.85</v>
      </c>
    </row>
    <row r="770" spans="1:11">
      <c r="A770" s="60" t="s">
        <v>5116</v>
      </c>
      <c r="B770" s="626" t="s">
        <v>82</v>
      </c>
      <c r="C770" s="626" t="e">
        <f>VLOOKUP(A770,#REF!,3,0)</f>
        <v>#REF!</v>
      </c>
      <c r="D770" s="60">
        <v>829</v>
      </c>
      <c r="E770" s="60" t="s">
        <v>2694</v>
      </c>
      <c r="F770" s="61">
        <v>608461.56000000006</v>
      </c>
      <c r="G770" s="60">
        <v>0</v>
      </c>
      <c r="H770" s="61">
        <v>36728.050000000003</v>
      </c>
      <c r="I770" s="61">
        <v>645189.61</v>
      </c>
      <c r="J770" s="60" t="s">
        <v>3923</v>
      </c>
      <c r="K770" s="82">
        <f t="shared" si="11"/>
        <v>-645189.61</v>
      </c>
    </row>
    <row r="771" spans="1:11">
      <c r="A771" s="60" t="s">
        <v>5117</v>
      </c>
      <c r="B771" s="626" t="s">
        <v>82</v>
      </c>
      <c r="C771" s="626" t="e">
        <f>VLOOKUP(A771,#REF!,3,0)</f>
        <v>#REF!</v>
      </c>
      <c r="D771" s="60">
        <v>830</v>
      </c>
      <c r="E771" s="60" t="s">
        <v>2695</v>
      </c>
      <c r="F771" s="61">
        <v>159775.81</v>
      </c>
      <c r="G771" s="60">
        <v>0</v>
      </c>
      <c r="H771" s="61">
        <v>7117.02</v>
      </c>
      <c r="I771" s="61">
        <v>166892.82999999999</v>
      </c>
      <c r="J771" s="60" t="s">
        <v>3923</v>
      </c>
      <c r="K771" s="82">
        <f t="shared" si="11"/>
        <v>-166892.82999999999</v>
      </c>
    </row>
    <row r="772" spans="1:11">
      <c r="A772" s="60" t="s">
        <v>5118</v>
      </c>
      <c r="B772" s="626" t="s">
        <v>82</v>
      </c>
      <c r="C772" s="626" t="e">
        <f>VLOOKUP(A772,#REF!,3,0)</f>
        <v>#REF!</v>
      </c>
      <c r="D772" s="60">
        <v>833</v>
      </c>
      <c r="E772" s="60" t="s">
        <v>2702</v>
      </c>
      <c r="F772" s="61">
        <v>87378.05</v>
      </c>
      <c r="G772" s="60">
        <v>0</v>
      </c>
      <c r="H772" s="61">
        <v>1505.98</v>
      </c>
      <c r="I772" s="61">
        <v>88884.03</v>
      </c>
      <c r="J772" s="60" t="s">
        <v>3923</v>
      </c>
      <c r="K772" s="82">
        <f t="shared" si="11"/>
        <v>-88884.03</v>
      </c>
    </row>
    <row r="773" spans="1:11">
      <c r="A773" s="60" t="s">
        <v>5119</v>
      </c>
      <c r="B773" s="626" t="s">
        <v>77</v>
      </c>
      <c r="C773" s="626" t="e">
        <f>VLOOKUP(A773,#REF!,3,0)</f>
        <v>#REF!</v>
      </c>
      <c r="D773" s="60">
        <v>2389</v>
      </c>
      <c r="E773" s="60" t="s">
        <v>2703</v>
      </c>
      <c r="F773" s="61">
        <v>4943568.9800000004</v>
      </c>
      <c r="G773" s="61">
        <v>227302.43</v>
      </c>
      <c r="H773" s="60">
        <v>0</v>
      </c>
      <c r="I773" s="61">
        <v>5170871.41</v>
      </c>
      <c r="J773" s="60" t="s">
        <v>3925</v>
      </c>
      <c r="K773" s="82">
        <f t="shared" si="11"/>
        <v>5170871.41</v>
      </c>
    </row>
    <row r="774" spans="1:11">
      <c r="A774" s="60" t="s">
        <v>5120</v>
      </c>
      <c r="B774" s="626" t="s">
        <v>82</v>
      </c>
      <c r="C774" s="626" t="e">
        <f>VLOOKUP(A774,#REF!,3,0)</f>
        <v>#REF!</v>
      </c>
      <c r="D774" s="60">
        <v>2390</v>
      </c>
      <c r="E774" s="60" t="s">
        <v>2704</v>
      </c>
      <c r="F774" s="61">
        <v>4989670.66</v>
      </c>
      <c r="G774" s="61">
        <v>227302.43</v>
      </c>
      <c r="H774" s="60">
        <v>0</v>
      </c>
      <c r="I774" s="61">
        <v>5216973.09</v>
      </c>
      <c r="J774" s="60" t="s">
        <v>3925</v>
      </c>
      <c r="K774" s="82">
        <f t="shared" ref="K774:K837" si="12">IF(J774="D",I774,-I774)</f>
        <v>5216973.09</v>
      </c>
    </row>
    <row r="775" spans="1:11">
      <c r="A775" s="60" t="s">
        <v>5121</v>
      </c>
      <c r="B775" s="626" t="s">
        <v>82</v>
      </c>
      <c r="C775" s="626" t="e">
        <f>VLOOKUP(A775,#REF!,3,0)</f>
        <v>#REF!</v>
      </c>
      <c r="D775" s="60">
        <v>2617</v>
      </c>
      <c r="E775" s="60" t="s">
        <v>6425</v>
      </c>
      <c r="F775" s="61">
        <v>46101.68</v>
      </c>
      <c r="G775" s="60">
        <v>0</v>
      </c>
      <c r="H775" s="60">
        <v>0</v>
      </c>
      <c r="I775" s="61">
        <v>46101.68</v>
      </c>
      <c r="J775" s="60" t="s">
        <v>3923</v>
      </c>
      <c r="K775" s="82">
        <f t="shared" si="12"/>
        <v>-46101.68</v>
      </c>
    </row>
    <row r="776" spans="1:11">
      <c r="A776" s="60" t="s">
        <v>298</v>
      </c>
      <c r="B776" s="626" t="s">
        <v>77</v>
      </c>
      <c r="C776" s="626" t="e">
        <f>VLOOKUP(A776,#REF!,3,0)</f>
        <v>#REF!</v>
      </c>
      <c r="D776" s="60">
        <v>834</v>
      </c>
      <c r="E776" s="60" t="s">
        <v>6426</v>
      </c>
      <c r="F776" s="61">
        <v>13952603.91</v>
      </c>
      <c r="G776" s="61">
        <v>1577932.21</v>
      </c>
      <c r="H776" s="60">
        <v>0</v>
      </c>
      <c r="I776" s="61">
        <v>15530536.119999999</v>
      </c>
      <c r="J776" s="60" t="s">
        <v>3925</v>
      </c>
      <c r="K776" s="82">
        <f t="shared" si="12"/>
        <v>15530536.119999999</v>
      </c>
    </row>
    <row r="777" spans="1:11">
      <c r="A777" s="60" t="s">
        <v>5122</v>
      </c>
      <c r="B777" s="626" t="s">
        <v>82</v>
      </c>
      <c r="C777" s="626" t="e">
        <f>VLOOKUP(A777,#REF!,3,0)</f>
        <v>#REF!</v>
      </c>
      <c r="D777" s="60">
        <v>835</v>
      </c>
      <c r="E777" s="60" t="s">
        <v>2705</v>
      </c>
      <c r="F777" s="61">
        <v>467810.06</v>
      </c>
      <c r="G777" s="60">
        <v>0</v>
      </c>
      <c r="H777" s="60">
        <v>0</v>
      </c>
      <c r="I777" s="61">
        <v>467810.06</v>
      </c>
      <c r="J777" s="60" t="s">
        <v>3925</v>
      </c>
      <c r="K777" s="82">
        <f t="shared" si="12"/>
        <v>467810.06</v>
      </c>
    </row>
    <row r="778" spans="1:11">
      <c r="A778" s="60" t="s">
        <v>5123</v>
      </c>
      <c r="B778" s="626" t="s">
        <v>82</v>
      </c>
      <c r="C778" s="626" t="e">
        <f>VLOOKUP(A778,#REF!,3,0)</f>
        <v>#REF!</v>
      </c>
      <c r="D778" s="60">
        <v>836</v>
      </c>
      <c r="E778" s="60" t="s">
        <v>2706</v>
      </c>
      <c r="F778" s="61">
        <v>4871363.18</v>
      </c>
      <c r="G778" s="61">
        <v>59642.27</v>
      </c>
      <c r="H778" s="60">
        <v>0</v>
      </c>
      <c r="I778" s="61">
        <v>4931005.45</v>
      </c>
      <c r="J778" s="60" t="s">
        <v>3925</v>
      </c>
      <c r="K778" s="82">
        <f t="shared" si="12"/>
        <v>4931005.45</v>
      </c>
    </row>
    <row r="779" spans="1:11">
      <c r="A779" s="60" t="s">
        <v>5124</v>
      </c>
      <c r="B779" s="626" t="s">
        <v>82</v>
      </c>
      <c r="C779" s="626" t="e">
        <f>VLOOKUP(A779,#REF!,3,0)</f>
        <v>#REF!</v>
      </c>
      <c r="D779" s="60">
        <v>837</v>
      </c>
      <c r="E779" s="60" t="s">
        <v>2707</v>
      </c>
      <c r="F779" s="61">
        <v>1154376.69</v>
      </c>
      <c r="G779" s="60">
        <v>0</v>
      </c>
      <c r="H779" s="60">
        <v>0</v>
      </c>
      <c r="I779" s="61">
        <v>1154376.69</v>
      </c>
      <c r="J779" s="60" t="s">
        <v>3925</v>
      </c>
      <c r="K779" s="82">
        <f t="shared" si="12"/>
        <v>1154376.69</v>
      </c>
    </row>
    <row r="780" spans="1:11">
      <c r="A780" s="60" t="s">
        <v>5125</v>
      </c>
      <c r="B780" s="626" t="s">
        <v>82</v>
      </c>
      <c r="C780" s="626" t="e">
        <f>VLOOKUP(A780,#REF!,3,0)</f>
        <v>#REF!</v>
      </c>
      <c r="D780" s="60">
        <v>838</v>
      </c>
      <c r="E780" s="60" t="s">
        <v>2708</v>
      </c>
      <c r="F780" s="61">
        <v>2544834.59</v>
      </c>
      <c r="G780" s="61">
        <v>424556.02</v>
      </c>
      <c r="H780" s="60">
        <v>0</v>
      </c>
      <c r="I780" s="61">
        <v>2969390.61</v>
      </c>
      <c r="J780" s="60" t="s">
        <v>3925</v>
      </c>
      <c r="K780" s="82">
        <f t="shared" si="12"/>
        <v>2969390.61</v>
      </c>
    </row>
    <row r="781" spans="1:11">
      <c r="A781" s="60" t="s">
        <v>5126</v>
      </c>
      <c r="B781" s="626" t="s">
        <v>82</v>
      </c>
      <c r="C781" s="626" t="e">
        <f>VLOOKUP(A781,#REF!,3,0)</f>
        <v>#REF!</v>
      </c>
      <c r="D781" s="60">
        <v>840</v>
      </c>
      <c r="E781" s="60" t="s">
        <v>2710</v>
      </c>
      <c r="F781" s="61">
        <v>3198187.62</v>
      </c>
      <c r="G781" s="61">
        <v>1025513.56</v>
      </c>
      <c r="H781" s="60">
        <v>0</v>
      </c>
      <c r="I781" s="61">
        <v>4223701.18</v>
      </c>
      <c r="J781" s="60" t="s">
        <v>3925</v>
      </c>
      <c r="K781" s="82">
        <f t="shared" si="12"/>
        <v>4223701.18</v>
      </c>
    </row>
    <row r="782" spans="1:11">
      <c r="A782" s="60" t="s">
        <v>5127</v>
      </c>
      <c r="B782" s="626" t="s">
        <v>82</v>
      </c>
      <c r="C782" s="626" t="e">
        <f>VLOOKUP(A782,#REF!,3,0)</f>
        <v>#REF!</v>
      </c>
      <c r="D782" s="60">
        <v>841</v>
      </c>
      <c r="E782" s="60" t="s">
        <v>2711</v>
      </c>
      <c r="F782" s="61">
        <v>957689.86</v>
      </c>
      <c r="G782" s="61">
        <v>41131.54</v>
      </c>
      <c r="H782" s="60">
        <v>0</v>
      </c>
      <c r="I782" s="61">
        <v>998821.4</v>
      </c>
      <c r="J782" s="60" t="s">
        <v>3925</v>
      </c>
      <c r="K782" s="82">
        <f t="shared" si="12"/>
        <v>998821.4</v>
      </c>
    </row>
    <row r="783" spans="1:11">
      <c r="A783" s="60" t="s">
        <v>5128</v>
      </c>
      <c r="B783" s="626" t="s">
        <v>82</v>
      </c>
      <c r="C783" s="626" t="e">
        <f>VLOOKUP(A783,#REF!,3,0)</f>
        <v>#REF!</v>
      </c>
      <c r="D783" s="60">
        <v>870</v>
      </c>
      <c r="E783" s="60" t="s">
        <v>2712</v>
      </c>
      <c r="F783" s="61">
        <v>758341.91</v>
      </c>
      <c r="G783" s="61">
        <v>27088.82</v>
      </c>
      <c r="H783" s="60">
        <v>0</v>
      </c>
      <c r="I783" s="61">
        <v>785430.73</v>
      </c>
      <c r="J783" s="60" t="s">
        <v>3925</v>
      </c>
      <c r="K783" s="82">
        <f t="shared" si="12"/>
        <v>785430.73</v>
      </c>
    </row>
    <row r="784" spans="1:11">
      <c r="A784" s="60" t="s">
        <v>300</v>
      </c>
      <c r="B784" s="626" t="s">
        <v>77</v>
      </c>
      <c r="C784" s="626" t="e">
        <f>VLOOKUP(A784,#REF!,3,0)</f>
        <v>#REF!</v>
      </c>
      <c r="D784" s="60">
        <v>844</v>
      </c>
      <c r="E784" s="60" t="s">
        <v>2713</v>
      </c>
      <c r="F784" s="61">
        <v>43144344.399999999</v>
      </c>
      <c r="G784" s="61">
        <v>1881954.29</v>
      </c>
      <c r="H784" s="60">
        <v>0</v>
      </c>
      <c r="I784" s="61">
        <v>45026298.689999998</v>
      </c>
      <c r="J784" s="60" t="s">
        <v>3925</v>
      </c>
      <c r="K784" s="82">
        <f t="shared" si="12"/>
        <v>45026298.689999998</v>
      </c>
    </row>
    <row r="785" spans="1:11">
      <c r="A785" s="60" t="s">
        <v>5129</v>
      </c>
      <c r="B785" s="626" t="s">
        <v>82</v>
      </c>
      <c r="C785" s="626" t="e">
        <f>VLOOKUP(A785,#REF!,3,0)</f>
        <v>#REF!</v>
      </c>
      <c r="D785" s="60">
        <v>847</v>
      </c>
      <c r="E785" s="60" t="s">
        <v>2714</v>
      </c>
      <c r="F785" s="61">
        <v>648522.21</v>
      </c>
      <c r="G785" s="61">
        <v>53897.99</v>
      </c>
      <c r="H785" s="60">
        <v>0</v>
      </c>
      <c r="I785" s="61">
        <v>702420.2</v>
      </c>
      <c r="J785" s="60" t="s">
        <v>3925</v>
      </c>
      <c r="K785" s="82">
        <f t="shared" si="12"/>
        <v>702420.2</v>
      </c>
    </row>
    <row r="786" spans="1:11">
      <c r="A786" s="60" t="s">
        <v>5130</v>
      </c>
      <c r="B786" s="626" t="s">
        <v>82</v>
      </c>
      <c r="C786" s="626" t="e">
        <f>VLOOKUP(A786,#REF!,3,0)</f>
        <v>#REF!</v>
      </c>
      <c r="D786" s="60">
        <v>849</v>
      </c>
      <c r="E786" s="60" t="s">
        <v>2715</v>
      </c>
      <c r="F786" s="61">
        <v>806930.4</v>
      </c>
      <c r="G786" s="61">
        <v>44823.72</v>
      </c>
      <c r="H786" s="60">
        <v>0</v>
      </c>
      <c r="I786" s="61">
        <v>851754.12</v>
      </c>
      <c r="J786" s="60" t="s">
        <v>3925</v>
      </c>
      <c r="K786" s="82">
        <f t="shared" si="12"/>
        <v>851754.12</v>
      </c>
    </row>
    <row r="787" spans="1:11">
      <c r="A787" s="60" t="s">
        <v>5131</v>
      </c>
      <c r="B787" s="626" t="s">
        <v>82</v>
      </c>
      <c r="C787" s="626" t="e">
        <f>VLOOKUP(A787,#REF!,3,0)</f>
        <v>#REF!</v>
      </c>
      <c r="D787" s="60">
        <v>850</v>
      </c>
      <c r="E787" s="60" t="s">
        <v>6428</v>
      </c>
      <c r="F787" s="61">
        <v>7038489.1900000004</v>
      </c>
      <c r="G787" s="60">
        <v>0</v>
      </c>
      <c r="H787" s="60">
        <v>0</v>
      </c>
      <c r="I787" s="61">
        <v>7038489.1900000004</v>
      </c>
      <c r="J787" s="60" t="s">
        <v>3925</v>
      </c>
      <c r="K787" s="82">
        <f t="shared" si="12"/>
        <v>7038489.1900000004</v>
      </c>
    </row>
    <row r="788" spans="1:11">
      <c r="A788" s="60" t="s">
        <v>5132</v>
      </c>
      <c r="B788" s="626" t="s">
        <v>82</v>
      </c>
      <c r="C788" s="626" t="e">
        <f>VLOOKUP(A788,#REF!,3,0)</f>
        <v>#REF!</v>
      </c>
      <c r="D788" s="60">
        <v>851</v>
      </c>
      <c r="E788" s="60" t="s">
        <v>2716</v>
      </c>
      <c r="F788" s="61">
        <v>9327859.4600000009</v>
      </c>
      <c r="G788" s="61">
        <v>353762.22</v>
      </c>
      <c r="H788" s="60">
        <v>0</v>
      </c>
      <c r="I788" s="61">
        <v>9681621.6799999997</v>
      </c>
      <c r="J788" s="60" t="s">
        <v>3925</v>
      </c>
      <c r="K788" s="82">
        <f t="shared" si="12"/>
        <v>9681621.6799999997</v>
      </c>
    </row>
    <row r="789" spans="1:11">
      <c r="A789" s="60" t="s">
        <v>5133</v>
      </c>
      <c r="B789" s="626" t="s">
        <v>82</v>
      </c>
      <c r="C789" s="626" t="e">
        <f>VLOOKUP(A789,#REF!,3,0)</f>
        <v>#REF!</v>
      </c>
      <c r="D789" s="60">
        <v>852</v>
      </c>
      <c r="E789" s="60" t="s">
        <v>2717</v>
      </c>
      <c r="F789" s="61">
        <v>78563.360000000001</v>
      </c>
      <c r="G789" s="60">
        <v>0</v>
      </c>
      <c r="H789" s="60">
        <v>0</v>
      </c>
      <c r="I789" s="61">
        <v>78563.360000000001</v>
      </c>
      <c r="J789" s="60" t="s">
        <v>3925</v>
      </c>
      <c r="K789" s="82">
        <f t="shared" si="12"/>
        <v>78563.360000000001</v>
      </c>
    </row>
    <row r="790" spans="1:11">
      <c r="A790" s="60" t="s">
        <v>5134</v>
      </c>
      <c r="B790" s="626" t="s">
        <v>82</v>
      </c>
      <c r="C790" s="626">
        <v>3</v>
      </c>
      <c r="D790" s="60">
        <v>853</v>
      </c>
      <c r="E790" s="60" t="s">
        <v>2718</v>
      </c>
      <c r="F790" s="61">
        <v>18437.580000000002</v>
      </c>
      <c r="G790" s="60">
        <v>0</v>
      </c>
      <c r="H790" s="60">
        <v>0</v>
      </c>
      <c r="I790" s="61">
        <v>18437.580000000002</v>
      </c>
      <c r="J790" s="60" t="s">
        <v>3925</v>
      </c>
      <c r="K790" s="82">
        <f t="shared" si="12"/>
        <v>18437.580000000002</v>
      </c>
    </row>
    <row r="791" spans="1:11">
      <c r="A791" s="60" t="s">
        <v>5135</v>
      </c>
      <c r="B791" s="626" t="s">
        <v>82</v>
      </c>
      <c r="C791" s="626">
        <v>3</v>
      </c>
      <c r="D791" s="60">
        <v>855</v>
      </c>
      <c r="E791" s="60" t="s">
        <v>2719</v>
      </c>
      <c r="F791" s="61">
        <v>1794882.3</v>
      </c>
      <c r="G791" s="61">
        <v>50597.72</v>
      </c>
      <c r="H791" s="60">
        <v>0</v>
      </c>
      <c r="I791" s="61">
        <v>1845480.02</v>
      </c>
      <c r="J791" s="60" t="s">
        <v>3925</v>
      </c>
      <c r="K791" s="82">
        <f t="shared" si="12"/>
        <v>1845480.02</v>
      </c>
    </row>
    <row r="792" spans="1:11">
      <c r="A792" s="60" t="s">
        <v>5136</v>
      </c>
      <c r="B792" s="626" t="s">
        <v>82</v>
      </c>
      <c r="C792" s="626">
        <v>3</v>
      </c>
      <c r="D792" s="60">
        <v>857</v>
      </c>
      <c r="E792" s="60" t="s">
        <v>2720</v>
      </c>
      <c r="F792" s="61">
        <v>1566858.31</v>
      </c>
      <c r="G792" s="61">
        <v>89471.97</v>
      </c>
      <c r="H792" s="60">
        <v>0</v>
      </c>
      <c r="I792" s="61">
        <v>1656330.28</v>
      </c>
      <c r="J792" s="60" t="s">
        <v>3925</v>
      </c>
      <c r="K792" s="82">
        <f t="shared" si="12"/>
        <v>1656330.28</v>
      </c>
    </row>
    <row r="793" spans="1:11">
      <c r="A793" s="60" t="s">
        <v>5137</v>
      </c>
      <c r="B793" s="626" t="s">
        <v>82</v>
      </c>
      <c r="C793" s="626">
        <v>3</v>
      </c>
      <c r="D793" s="60">
        <v>860</v>
      </c>
      <c r="E793" s="60" t="s">
        <v>2723</v>
      </c>
      <c r="F793" s="60">
        <v>210</v>
      </c>
      <c r="G793" s="60">
        <v>0</v>
      </c>
      <c r="H793" s="60">
        <v>0</v>
      </c>
      <c r="I793" s="60">
        <v>210</v>
      </c>
      <c r="J793" s="60" t="s">
        <v>3925</v>
      </c>
      <c r="K793" s="82">
        <f t="shared" si="12"/>
        <v>210</v>
      </c>
    </row>
    <row r="794" spans="1:11">
      <c r="A794" s="60" t="s">
        <v>5138</v>
      </c>
      <c r="B794" s="626" t="s">
        <v>82</v>
      </c>
      <c r="C794" s="626">
        <v>3</v>
      </c>
      <c r="D794" s="60">
        <v>861</v>
      </c>
      <c r="E794" s="60" t="s">
        <v>2724</v>
      </c>
      <c r="F794" s="61">
        <v>3900</v>
      </c>
      <c r="G794" s="60">
        <v>0</v>
      </c>
      <c r="H794" s="60">
        <v>0</v>
      </c>
      <c r="I794" s="61">
        <v>3900</v>
      </c>
      <c r="J794" s="60" t="s">
        <v>3925</v>
      </c>
      <c r="K794" s="82">
        <f t="shared" si="12"/>
        <v>3900</v>
      </c>
    </row>
    <row r="795" spans="1:11">
      <c r="A795" s="60" t="s">
        <v>5139</v>
      </c>
      <c r="B795" s="626" t="s">
        <v>82</v>
      </c>
      <c r="C795" s="626">
        <v>3</v>
      </c>
      <c r="D795" s="60">
        <v>862</v>
      </c>
      <c r="E795" s="60" t="s">
        <v>2725</v>
      </c>
      <c r="F795" s="61">
        <v>904761.73</v>
      </c>
      <c r="G795" s="61">
        <v>52520</v>
      </c>
      <c r="H795" s="60">
        <v>0</v>
      </c>
      <c r="I795" s="61">
        <v>957281.73</v>
      </c>
      <c r="J795" s="60" t="s">
        <v>3925</v>
      </c>
      <c r="K795" s="82">
        <f t="shared" si="12"/>
        <v>957281.73</v>
      </c>
    </row>
    <row r="796" spans="1:11">
      <c r="A796" s="60" t="s">
        <v>5140</v>
      </c>
      <c r="B796" s="626" t="s">
        <v>82</v>
      </c>
      <c r="C796" s="626">
        <v>3</v>
      </c>
      <c r="D796" s="60">
        <v>863</v>
      </c>
      <c r="E796" s="60" t="s">
        <v>2726</v>
      </c>
      <c r="F796" s="61">
        <v>1625360.85</v>
      </c>
      <c r="G796" s="61">
        <v>76591.839999999997</v>
      </c>
      <c r="H796" s="60">
        <v>0</v>
      </c>
      <c r="I796" s="61">
        <v>1701952.69</v>
      </c>
      <c r="J796" s="60" t="s">
        <v>3925</v>
      </c>
      <c r="K796" s="82">
        <f t="shared" si="12"/>
        <v>1701952.69</v>
      </c>
    </row>
    <row r="797" spans="1:11">
      <c r="A797" s="60" t="s">
        <v>5141</v>
      </c>
      <c r="B797" s="626" t="s">
        <v>82</v>
      </c>
      <c r="C797" s="626">
        <v>3</v>
      </c>
      <c r="D797" s="60">
        <v>864</v>
      </c>
      <c r="E797" s="60" t="s">
        <v>6429</v>
      </c>
      <c r="F797" s="61">
        <v>11242.87</v>
      </c>
      <c r="G797" s="61">
        <v>10000</v>
      </c>
      <c r="H797" s="60">
        <v>0</v>
      </c>
      <c r="I797" s="61">
        <v>21242.87</v>
      </c>
      <c r="J797" s="60" t="s">
        <v>3925</v>
      </c>
      <c r="K797" s="82">
        <f t="shared" si="12"/>
        <v>21242.87</v>
      </c>
    </row>
    <row r="798" spans="1:11">
      <c r="A798" s="60" t="s">
        <v>5142</v>
      </c>
      <c r="B798" s="626" t="s">
        <v>82</v>
      </c>
      <c r="C798" s="626">
        <v>3</v>
      </c>
      <c r="D798" s="60">
        <v>866</v>
      </c>
      <c r="E798" s="60" t="s">
        <v>2727</v>
      </c>
      <c r="F798" s="61">
        <v>6915</v>
      </c>
      <c r="G798" s="60">
        <v>180</v>
      </c>
      <c r="H798" s="60">
        <v>0</v>
      </c>
      <c r="I798" s="61">
        <v>7095</v>
      </c>
      <c r="J798" s="60" t="s">
        <v>3925</v>
      </c>
      <c r="K798" s="82">
        <f t="shared" si="12"/>
        <v>7095</v>
      </c>
    </row>
    <row r="799" spans="1:11">
      <c r="A799" s="60" t="s">
        <v>5143</v>
      </c>
      <c r="B799" s="626" t="s">
        <v>82</v>
      </c>
      <c r="C799" s="626">
        <v>3</v>
      </c>
      <c r="D799" s="60">
        <v>867</v>
      </c>
      <c r="E799" s="60" t="s">
        <v>2728</v>
      </c>
      <c r="F799" s="61">
        <v>1351672.23</v>
      </c>
      <c r="G799" s="61">
        <v>49807.19</v>
      </c>
      <c r="H799" s="60">
        <v>0</v>
      </c>
      <c r="I799" s="61">
        <v>1401479.42</v>
      </c>
      <c r="J799" s="60" t="s">
        <v>3925</v>
      </c>
      <c r="K799" s="82">
        <f t="shared" si="12"/>
        <v>1401479.42</v>
      </c>
    </row>
    <row r="800" spans="1:11">
      <c r="A800" s="60" t="s">
        <v>5144</v>
      </c>
      <c r="B800" s="626" t="s">
        <v>82</v>
      </c>
      <c r="C800" s="626">
        <v>3</v>
      </c>
      <c r="D800" s="60">
        <v>871</v>
      </c>
      <c r="E800" s="60" t="s">
        <v>2731</v>
      </c>
      <c r="F800" s="61">
        <v>2964.88</v>
      </c>
      <c r="G800" s="60">
        <v>0</v>
      </c>
      <c r="H800" s="60">
        <v>0</v>
      </c>
      <c r="I800" s="61">
        <v>2964.88</v>
      </c>
      <c r="J800" s="60" t="s">
        <v>3925</v>
      </c>
      <c r="K800" s="82">
        <f t="shared" si="12"/>
        <v>2964.88</v>
      </c>
    </row>
    <row r="801" spans="1:11">
      <c r="A801" s="60" t="s">
        <v>5145</v>
      </c>
      <c r="B801" s="626" t="s">
        <v>82</v>
      </c>
      <c r="C801" s="626">
        <v>3</v>
      </c>
      <c r="D801" s="60">
        <v>1226</v>
      </c>
      <c r="E801" s="60" t="s">
        <v>2732</v>
      </c>
      <c r="F801" s="61">
        <v>506735</v>
      </c>
      <c r="G801" s="61">
        <v>25208.25</v>
      </c>
      <c r="H801" s="60">
        <v>0</v>
      </c>
      <c r="I801" s="61">
        <v>531943.25</v>
      </c>
      <c r="J801" s="60" t="s">
        <v>3925</v>
      </c>
      <c r="K801" s="82">
        <f t="shared" si="12"/>
        <v>531943.25</v>
      </c>
    </row>
    <row r="802" spans="1:11">
      <c r="A802" s="60" t="s">
        <v>5146</v>
      </c>
      <c r="B802" s="626" t="s">
        <v>82</v>
      </c>
      <c r="C802" s="626">
        <v>3</v>
      </c>
      <c r="D802" s="60">
        <v>1249</v>
      </c>
      <c r="E802" s="60" t="s">
        <v>2734</v>
      </c>
      <c r="F802" s="61">
        <v>1844.03</v>
      </c>
      <c r="G802" s="60">
        <v>84.22</v>
      </c>
      <c r="H802" s="60">
        <v>0</v>
      </c>
      <c r="I802" s="61">
        <v>1928.25</v>
      </c>
      <c r="J802" s="60" t="s">
        <v>3925</v>
      </c>
      <c r="K802" s="82">
        <f t="shared" si="12"/>
        <v>1928.25</v>
      </c>
    </row>
    <row r="803" spans="1:11">
      <c r="A803" s="60" t="s">
        <v>5147</v>
      </c>
      <c r="B803" s="626" t="s">
        <v>82</v>
      </c>
      <c r="C803" s="626">
        <v>3</v>
      </c>
      <c r="D803" s="60">
        <v>1341</v>
      </c>
      <c r="E803" s="60" t="s">
        <v>2352</v>
      </c>
      <c r="F803" s="61">
        <v>303341.21000000002</v>
      </c>
      <c r="G803" s="61">
        <v>149940</v>
      </c>
      <c r="H803" s="60">
        <v>0</v>
      </c>
      <c r="I803" s="61">
        <v>453281.21</v>
      </c>
      <c r="J803" s="60" t="s">
        <v>3925</v>
      </c>
      <c r="K803" s="82">
        <f t="shared" si="12"/>
        <v>453281.21</v>
      </c>
    </row>
    <row r="804" spans="1:11">
      <c r="A804" s="60" t="s">
        <v>5148</v>
      </c>
      <c r="B804" s="626" t="s">
        <v>82</v>
      </c>
      <c r="C804" s="626">
        <v>3</v>
      </c>
      <c r="D804" s="60">
        <v>1729</v>
      </c>
      <c r="E804" s="60" t="s">
        <v>2735</v>
      </c>
      <c r="F804" s="61">
        <v>66147.789999999994</v>
      </c>
      <c r="G804" s="61">
        <v>3452</v>
      </c>
      <c r="H804" s="60">
        <v>0</v>
      </c>
      <c r="I804" s="61">
        <v>69599.789999999994</v>
      </c>
      <c r="J804" s="60" t="s">
        <v>3925</v>
      </c>
      <c r="K804" s="82">
        <f t="shared" si="12"/>
        <v>69599.789999999994</v>
      </c>
    </row>
    <row r="805" spans="1:11">
      <c r="A805" s="60" t="s">
        <v>5149</v>
      </c>
      <c r="B805" s="626" t="s">
        <v>82</v>
      </c>
      <c r="C805" s="626">
        <v>3</v>
      </c>
      <c r="D805" s="60">
        <v>1965</v>
      </c>
      <c r="E805" s="60" t="s">
        <v>6431</v>
      </c>
      <c r="F805" s="61">
        <v>5482348.3099999996</v>
      </c>
      <c r="G805" s="61">
        <v>271111.62</v>
      </c>
      <c r="H805" s="60">
        <v>0</v>
      </c>
      <c r="I805" s="61">
        <v>5753459.9299999997</v>
      </c>
      <c r="J805" s="60" t="s">
        <v>3925</v>
      </c>
      <c r="K805" s="82">
        <f t="shared" si="12"/>
        <v>5753459.9299999997</v>
      </c>
    </row>
    <row r="806" spans="1:11">
      <c r="A806" s="60" t="s">
        <v>5150</v>
      </c>
      <c r="B806" s="626" t="s">
        <v>82</v>
      </c>
      <c r="C806" s="626">
        <v>3</v>
      </c>
      <c r="D806" s="60">
        <v>1966</v>
      </c>
      <c r="E806" s="60" t="s">
        <v>6432</v>
      </c>
      <c r="F806" s="61">
        <v>11571441.689999999</v>
      </c>
      <c r="G806" s="61">
        <v>650505.55000000005</v>
      </c>
      <c r="H806" s="60">
        <v>0</v>
      </c>
      <c r="I806" s="61">
        <v>12221947.24</v>
      </c>
      <c r="J806" s="60" t="s">
        <v>3925</v>
      </c>
      <c r="K806" s="82">
        <f t="shared" si="12"/>
        <v>12221947.24</v>
      </c>
    </row>
    <row r="807" spans="1:11">
      <c r="A807" s="60" t="s">
        <v>5151</v>
      </c>
      <c r="B807" s="626" t="s">
        <v>82</v>
      </c>
      <c r="C807" s="626">
        <v>3</v>
      </c>
      <c r="D807" s="60">
        <v>2653</v>
      </c>
      <c r="E807" s="60" t="s">
        <v>2737</v>
      </c>
      <c r="F807" s="61">
        <v>24916</v>
      </c>
      <c r="G807" s="60">
        <v>0</v>
      </c>
      <c r="H807" s="60">
        <v>0</v>
      </c>
      <c r="I807" s="61">
        <v>24916</v>
      </c>
      <c r="J807" s="60" t="s">
        <v>3925</v>
      </c>
      <c r="K807" s="82">
        <f t="shared" si="12"/>
        <v>24916</v>
      </c>
    </row>
    <row r="808" spans="1:11">
      <c r="A808" s="60" t="s">
        <v>306</v>
      </c>
      <c r="B808" s="626" t="s">
        <v>77</v>
      </c>
      <c r="C808" s="626">
        <v>3</v>
      </c>
      <c r="D808" s="60">
        <v>872</v>
      </c>
      <c r="E808" s="60" t="s">
        <v>2738</v>
      </c>
      <c r="F808" s="61">
        <v>886043.27</v>
      </c>
      <c r="G808" s="61">
        <v>37100.1</v>
      </c>
      <c r="H808" s="60">
        <v>0</v>
      </c>
      <c r="I808" s="61">
        <v>923143.37</v>
      </c>
      <c r="J808" s="60" t="s">
        <v>3925</v>
      </c>
      <c r="K808" s="82">
        <f t="shared" si="12"/>
        <v>923143.37</v>
      </c>
    </row>
    <row r="809" spans="1:11">
      <c r="A809" s="60" t="s">
        <v>5152</v>
      </c>
      <c r="B809" s="626" t="s">
        <v>82</v>
      </c>
      <c r="C809" s="626">
        <v>3</v>
      </c>
      <c r="D809" s="60">
        <v>873</v>
      </c>
      <c r="E809" s="60" t="s">
        <v>2739</v>
      </c>
      <c r="F809" s="61">
        <v>246244.66</v>
      </c>
      <c r="G809" s="61">
        <v>8379.08</v>
      </c>
      <c r="H809" s="60">
        <v>0</v>
      </c>
      <c r="I809" s="61">
        <v>254623.74</v>
      </c>
      <c r="J809" s="60" t="s">
        <v>3925</v>
      </c>
      <c r="K809" s="82">
        <f t="shared" si="12"/>
        <v>254623.74</v>
      </c>
    </row>
    <row r="810" spans="1:11">
      <c r="A810" s="60" t="s">
        <v>5153</v>
      </c>
      <c r="B810" s="626" t="s">
        <v>82</v>
      </c>
      <c r="C810" s="626">
        <v>3</v>
      </c>
      <c r="D810" s="60">
        <v>874</v>
      </c>
      <c r="E810" s="60" t="s">
        <v>2174</v>
      </c>
      <c r="F810" s="61">
        <v>33542.879999999997</v>
      </c>
      <c r="G810" s="60">
        <v>0</v>
      </c>
      <c r="H810" s="60">
        <v>0</v>
      </c>
      <c r="I810" s="61">
        <v>33542.879999999997</v>
      </c>
      <c r="J810" s="60" t="s">
        <v>3925</v>
      </c>
      <c r="K810" s="82">
        <f t="shared" si="12"/>
        <v>33542.879999999997</v>
      </c>
    </row>
    <row r="811" spans="1:11">
      <c r="A811" s="60" t="s">
        <v>5154</v>
      </c>
      <c r="B811" s="626" t="s">
        <v>82</v>
      </c>
      <c r="C811" s="626">
        <v>3</v>
      </c>
      <c r="D811" s="60">
        <v>875</v>
      </c>
      <c r="E811" s="60" t="s">
        <v>2740</v>
      </c>
      <c r="F811" s="61">
        <v>2661</v>
      </c>
      <c r="G811" s="60">
        <v>0</v>
      </c>
      <c r="H811" s="60">
        <v>0</v>
      </c>
      <c r="I811" s="61">
        <v>2661</v>
      </c>
      <c r="J811" s="60" t="s">
        <v>3925</v>
      </c>
      <c r="K811" s="82">
        <f t="shared" si="12"/>
        <v>2661</v>
      </c>
    </row>
    <row r="812" spans="1:11">
      <c r="A812" s="60" t="s">
        <v>5155</v>
      </c>
      <c r="B812" s="626" t="s">
        <v>82</v>
      </c>
      <c r="C812" s="626">
        <v>3</v>
      </c>
      <c r="D812" s="60">
        <v>876</v>
      </c>
      <c r="E812" s="60" t="s">
        <v>2742</v>
      </c>
      <c r="F812" s="61">
        <v>57248.84</v>
      </c>
      <c r="G812" s="60">
        <v>0</v>
      </c>
      <c r="H812" s="60">
        <v>0</v>
      </c>
      <c r="I812" s="61">
        <v>57248.84</v>
      </c>
      <c r="J812" s="60" t="s">
        <v>3925</v>
      </c>
      <c r="K812" s="82">
        <f t="shared" si="12"/>
        <v>57248.84</v>
      </c>
    </row>
    <row r="813" spans="1:11">
      <c r="A813" s="60" t="s">
        <v>5156</v>
      </c>
      <c r="B813" s="626" t="s">
        <v>82</v>
      </c>
      <c r="C813" s="626">
        <v>3</v>
      </c>
      <c r="D813" s="60">
        <v>877</v>
      </c>
      <c r="E813" s="60" t="s">
        <v>2743</v>
      </c>
      <c r="F813" s="61">
        <v>33026.93</v>
      </c>
      <c r="G813" s="60">
        <v>0</v>
      </c>
      <c r="H813" s="60">
        <v>0</v>
      </c>
      <c r="I813" s="61">
        <v>33026.93</v>
      </c>
      <c r="J813" s="60" t="s">
        <v>3925</v>
      </c>
      <c r="K813" s="82">
        <f t="shared" si="12"/>
        <v>33026.93</v>
      </c>
    </row>
    <row r="814" spans="1:11">
      <c r="A814" s="60" t="s">
        <v>5157</v>
      </c>
      <c r="B814" s="626" t="s">
        <v>82</v>
      </c>
      <c r="C814" s="626">
        <v>3</v>
      </c>
      <c r="D814" s="60">
        <v>1123</v>
      </c>
      <c r="E814" s="60" t="s">
        <v>2744</v>
      </c>
      <c r="F814" s="61">
        <v>33614.51</v>
      </c>
      <c r="G814" s="60">
        <v>0</v>
      </c>
      <c r="H814" s="60">
        <v>0</v>
      </c>
      <c r="I814" s="61">
        <v>33614.51</v>
      </c>
      <c r="J814" s="60" t="s">
        <v>3925</v>
      </c>
      <c r="K814" s="82">
        <f t="shared" si="12"/>
        <v>33614.51</v>
      </c>
    </row>
    <row r="815" spans="1:11">
      <c r="A815" s="60" t="s">
        <v>5158</v>
      </c>
      <c r="B815" s="626" t="s">
        <v>82</v>
      </c>
      <c r="C815" s="626">
        <v>3</v>
      </c>
      <c r="D815" s="60">
        <v>1971</v>
      </c>
      <c r="E815" s="60" t="s">
        <v>2745</v>
      </c>
      <c r="F815" s="61">
        <v>13144.25</v>
      </c>
      <c r="G815" s="60">
        <v>0</v>
      </c>
      <c r="H815" s="60">
        <v>0</v>
      </c>
      <c r="I815" s="61">
        <v>13144.25</v>
      </c>
      <c r="J815" s="60" t="s">
        <v>3925</v>
      </c>
      <c r="K815" s="82">
        <f t="shared" si="12"/>
        <v>13144.25</v>
      </c>
    </row>
    <row r="816" spans="1:11">
      <c r="A816" s="60" t="s">
        <v>5159</v>
      </c>
      <c r="B816" s="626" t="s">
        <v>82</v>
      </c>
      <c r="C816" s="626">
        <v>3</v>
      </c>
      <c r="D816" s="60">
        <v>1972</v>
      </c>
      <c r="E816" s="60" t="s">
        <v>2746</v>
      </c>
      <c r="F816" s="61">
        <v>466560.2</v>
      </c>
      <c r="G816" s="61">
        <v>28721.02</v>
      </c>
      <c r="H816" s="60">
        <v>0</v>
      </c>
      <c r="I816" s="61">
        <v>495281.22</v>
      </c>
      <c r="J816" s="60" t="s">
        <v>3925</v>
      </c>
      <c r="K816" s="82">
        <f t="shared" si="12"/>
        <v>495281.22</v>
      </c>
    </row>
    <row r="817" spans="1:11">
      <c r="A817" s="60" t="s">
        <v>309</v>
      </c>
      <c r="B817" s="626" t="s">
        <v>77</v>
      </c>
      <c r="C817" s="626">
        <v>3</v>
      </c>
      <c r="D817" s="60">
        <v>878</v>
      </c>
      <c r="E817" s="60" t="s">
        <v>2748</v>
      </c>
      <c r="F817" s="61">
        <v>4629836.55</v>
      </c>
      <c r="G817" s="61">
        <v>222154.42</v>
      </c>
      <c r="H817" s="60">
        <v>0</v>
      </c>
      <c r="I817" s="61">
        <v>4851990.97</v>
      </c>
      <c r="J817" s="60" t="s">
        <v>3925</v>
      </c>
      <c r="K817" s="82">
        <f t="shared" si="12"/>
        <v>4851990.97</v>
      </c>
    </row>
    <row r="818" spans="1:11">
      <c r="A818" s="60" t="s">
        <v>5160</v>
      </c>
      <c r="B818" s="626" t="s">
        <v>82</v>
      </c>
      <c r="C818" s="626">
        <v>3</v>
      </c>
      <c r="D818" s="60">
        <v>879</v>
      </c>
      <c r="E818" s="60" t="s">
        <v>2749</v>
      </c>
      <c r="F818" s="61">
        <v>2987527.93</v>
      </c>
      <c r="G818" s="61">
        <v>113014.05</v>
      </c>
      <c r="H818" s="60">
        <v>0</v>
      </c>
      <c r="I818" s="61">
        <v>3100541.98</v>
      </c>
      <c r="J818" s="60" t="s">
        <v>3925</v>
      </c>
      <c r="K818" s="82">
        <f t="shared" si="12"/>
        <v>3100541.98</v>
      </c>
    </row>
    <row r="819" spans="1:11">
      <c r="A819" s="60" t="s">
        <v>5161</v>
      </c>
      <c r="B819" s="626" t="s">
        <v>82</v>
      </c>
      <c r="C819" s="626">
        <v>3</v>
      </c>
      <c r="D819" s="60">
        <v>881</v>
      </c>
      <c r="E819" s="60" t="s">
        <v>2750</v>
      </c>
      <c r="F819" s="61">
        <v>150634.65</v>
      </c>
      <c r="G819" s="61">
        <v>7034.88</v>
      </c>
      <c r="H819" s="60">
        <v>0</v>
      </c>
      <c r="I819" s="61">
        <v>157669.53</v>
      </c>
      <c r="J819" s="60" t="s">
        <v>3925</v>
      </c>
      <c r="K819" s="82">
        <f t="shared" si="12"/>
        <v>157669.53</v>
      </c>
    </row>
    <row r="820" spans="1:11">
      <c r="A820" s="60" t="s">
        <v>5162</v>
      </c>
      <c r="B820" s="626" t="s">
        <v>82</v>
      </c>
      <c r="C820" s="626">
        <v>3</v>
      </c>
      <c r="D820" s="60">
        <v>882</v>
      </c>
      <c r="E820" s="60" t="s">
        <v>2751</v>
      </c>
      <c r="F820" s="61">
        <v>1286909.3700000001</v>
      </c>
      <c r="G820" s="61">
        <v>92697.279999999999</v>
      </c>
      <c r="H820" s="60">
        <v>0</v>
      </c>
      <c r="I820" s="61">
        <v>1379606.65</v>
      </c>
      <c r="J820" s="60" t="s">
        <v>3925</v>
      </c>
      <c r="K820" s="82">
        <f t="shared" si="12"/>
        <v>1379606.65</v>
      </c>
    </row>
    <row r="821" spans="1:11">
      <c r="A821" s="60" t="s">
        <v>5163</v>
      </c>
      <c r="B821" s="626" t="s">
        <v>82</v>
      </c>
      <c r="C821" s="626">
        <v>3</v>
      </c>
      <c r="D821" s="60">
        <v>1861</v>
      </c>
      <c r="E821" s="60" t="s">
        <v>2752</v>
      </c>
      <c r="F821" s="61">
        <v>105170.5</v>
      </c>
      <c r="G821" s="61">
        <v>4525.6400000000003</v>
      </c>
      <c r="H821" s="60">
        <v>0</v>
      </c>
      <c r="I821" s="61">
        <v>109696.14</v>
      </c>
      <c r="J821" s="60" t="s">
        <v>3925</v>
      </c>
      <c r="K821" s="82">
        <f t="shared" si="12"/>
        <v>109696.14</v>
      </c>
    </row>
    <row r="822" spans="1:11">
      <c r="A822" s="60" t="s">
        <v>5164</v>
      </c>
      <c r="B822" s="626" t="s">
        <v>82</v>
      </c>
      <c r="C822" s="626">
        <v>3</v>
      </c>
      <c r="D822" s="60">
        <v>1863</v>
      </c>
      <c r="E822" s="60" t="s">
        <v>2753</v>
      </c>
      <c r="F822" s="61">
        <v>99594.1</v>
      </c>
      <c r="G822" s="61">
        <v>4882.57</v>
      </c>
      <c r="H822" s="60">
        <v>0</v>
      </c>
      <c r="I822" s="61">
        <v>104476.67</v>
      </c>
      <c r="J822" s="60" t="s">
        <v>3925</v>
      </c>
      <c r="K822" s="82">
        <f t="shared" si="12"/>
        <v>104476.67</v>
      </c>
    </row>
    <row r="823" spans="1:11">
      <c r="A823" s="60" t="s">
        <v>313</v>
      </c>
      <c r="B823" s="626" t="s">
        <v>77</v>
      </c>
      <c r="C823" s="626">
        <v>3</v>
      </c>
      <c r="D823" s="60">
        <v>1240</v>
      </c>
      <c r="E823" s="60" t="s">
        <v>2754</v>
      </c>
      <c r="F823" s="61">
        <v>1464514.49</v>
      </c>
      <c r="G823" s="61">
        <v>79994.91</v>
      </c>
      <c r="H823" s="60">
        <v>0</v>
      </c>
      <c r="I823" s="61">
        <v>1544509.4</v>
      </c>
      <c r="J823" s="60" t="s">
        <v>3925</v>
      </c>
      <c r="K823" s="82">
        <f t="shared" si="12"/>
        <v>1544509.4</v>
      </c>
    </row>
    <row r="824" spans="1:11">
      <c r="A824" s="60" t="s">
        <v>5165</v>
      </c>
      <c r="B824" s="626" t="s">
        <v>82</v>
      </c>
      <c r="C824" s="626">
        <v>3</v>
      </c>
      <c r="D824" s="60">
        <v>1241</v>
      </c>
      <c r="E824" s="60" t="s">
        <v>2749</v>
      </c>
      <c r="F824" s="61">
        <v>528836.11</v>
      </c>
      <c r="G824" s="61">
        <v>26628.41</v>
      </c>
      <c r="H824" s="60">
        <v>0</v>
      </c>
      <c r="I824" s="61">
        <v>555464.52</v>
      </c>
      <c r="J824" s="60" t="s">
        <v>3925</v>
      </c>
      <c r="K824" s="82">
        <f t="shared" si="12"/>
        <v>555464.52</v>
      </c>
    </row>
    <row r="825" spans="1:11">
      <c r="A825" s="60" t="s">
        <v>5166</v>
      </c>
      <c r="B825" s="626" t="s">
        <v>82</v>
      </c>
      <c r="C825" s="626">
        <v>3</v>
      </c>
      <c r="D825" s="60">
        <v>1242</v>
      </c>
      <c r="E825" s="60" t="s">
        <v>2751</v>
      </c>
      <c r="F825" s="61">
        <v>296536.34000000003</v>
      </c>
      <c r="G825" s="61">
        <v>22814.38</v>
      </c>
      <c r="H825" s="60">
        <v>0</v>
      </c>
      <c r="I825" s="61">
        <v>319350.71999999997</v>
      </c>
      <c r="J825" s="60" t="s">
        <v>3925</v>
      </c>
      <c r="K825" s="82">
        <f t="shared" si="12"/>
        <v>319350.71999999997</v>
      </c>
    </row>
    <row r="826" spans="1:11">
      <c r="A826" s="60" t="s">
        <v>5167</v>
      </c>
      <c r="B826" s="626" t="s">
        <v>82</v>
      </c>
      <c r="C826" s="626">
        <v>3</v>
      </c>
      <c r="D826" s="60">
        <v>1263</v>
      </c>
      <c r="E826" s="60" t="s">
        <v>2730</v>
      </c>
      <c r="F826" s="61">
        <v>639142.04</v>
      </c>
      <c r="G826" s="61">
        <v>30552.12</v>
      </c>
      <c r="H826" s="60">
        <v>0</v>
      </c>
      <c r="I826" s="61">
        <v>669694.16</v>
      </c>
      <c r="J826" s="60" t="s">
        <v>3925</v>
      </c>
      <c r="K826" s="82">
        <f t="shared" si="12"/>
        <v>669694.16</v>
      </c>
    </row>
    <row r="827" spans="1:11">
      <c r="A827" s="60" t="s">
        <v>317</v>
      </c>
      <c r="B827" s="626" t="s">
        <v>77</v>
      </c>
      <c r="C827" s="626">
        <v>3</v>
      </c>
      <c r="D827" s="60">
        <v>883</v>
      </c>
      <c r="E827" s="60" t="s">
        <v>35</v>
      </c>
      <c r="F827" s="61">
        <v>140090036.30000001</v>
      </c>
      <c r="G827" s="61">
        <v>6608428.1299999999</v>
      </c>
      <c r="H827" s="61">
        <v>122659.68</v>
      </c>
      <c r="I827" s="61">
        <v>146575804.75</v>
      </c>
      <c r="J827" s="60" t="s">
        <v>3925</v>
      </c>
      <c r="K827" s="82">
        <f t="shared" si="12"/>
        <v>146575804.75</v>
      </c>
    </row>
    <row r="828" spans="1:11">
      <c r="A828" s="60" t="s">
        <v>318</v>
      </c>
      <c r="B828" s="626" t="s">
        <v>77</v>
      </c>
      <c r="C828" s="626">
        <v>3</v>
      </c>
      <c r="D828" s="60">
        <v>884</v>
      </c>
      <c r="E828" s="60" t="s">
        <v>2756</v>
      </c>
      <c r="F828" s="61">
        <v>68674764.75</v>
      </c>
      <c r="G828" s="61">
        <v>3406171.11</v>
      </c>
      <c r="H828" s="61">
        <v>99630.93</v>
      </c>
      <c r="I828" s="61">
        <v>71981304.930000007</v>
      </c>
      <c r="J828" s="60" t="s">
        <v>3925</v>
      </c>
      <c r="K828" s="82">
        <f t="shared" si="12"/>
        <v>71981304.930000007</v>
      </c>
    </row>
    <row r="829" spans="1:11">
      <c r="A829" s="60" t="s">
        <v>5168</v>
      </c>
      <c r="B829" s="626" t="s">
        <v>77</v>
      </c>
      <c r="C829" s="626">
        <v>3</v>
      </c>
      <c r="D829" s="60">
        <v>885</v>
      </c>
      <c r="E829" s="60" t="s">
        <v>2757</v>
      </c>
      <c r="F829" s="61">
        <v>35159180.420000002</v>
      </c>
      <c r="G829" s="61">
        <v>1717463</v>
      </c>
      <c r="H829" s="61">
        <v>31990.79</v>
      </c>
      <c r="I829" s="61">
        <v>36844652.630000003</v>
      </c>
      <c r="J829" s="60" t="s">
        <v>3925</v>
      </c>
      <c r="K829" s="82">
        <f t="shared" si="12"/>
        <v>36844652.630000003</v>
      </c>
    </row>
    <row r="830" spans="1:11">
      <c r="A830" s="60" t="s">
        <v>5169</v>
      </c>
      <c r="B830" s="626" t="s">
        <v>82</v>
      </c>
      <c r="C830" s="626">
        <v>3</v>
      </c>
      <c r="D830" s="60">
        <v>886</v>
      </c>
      <c r="E830" s="60" t="s">
        <v>2662</v>
      </c>
      <c r="F830" s="61">
        <v>17978927.559999999</v>
      </c>
      <c r="G830" s="61">
        <v>886096.71</v>
      </c>
      <c r="H830" s="60">
        <v>0</v>
      </c>
      <c r="I830" s="61">
        <v>18865024.27</v>
      </c>
      <c r="J830" s="60" t="s">
        <v>3925</v>
      </c>
      <c r="K830" s="82">
        <f t="shared" si="12"/>
        <v>18865024.27</v>
      </c>
    </row>
    <row r="831" spans="1:11">
      <c r="A831" s="60" t="s">
        <v>5170</v>
      </c>
      <c r="B831" s="626" t="s">
        <v>82</v>
      </c>
      <c r="C831" s="626">
        <v>3</v>
      </c>
      <c r="D831" s="60">
        <v>887</v>
      </c>
      <c r="E831" s="60" t="s">
        <v>2554</v>
      </c>
      <c r="F831" s="61">
        <v>4218355.8499999996</v>
      </c>
      <c r="G831" s="61">
        <v>185403.3</v>
      </c>
      <c r="H831" s="60">
        <v>0</v>
      </c>
      <c r="I831" s="61">
        <v>4403759.1500000004</v>
      </c>
      <c r="J831" s="60" t="s">
        <v>3925</v>
      </c>
      <c r="K831" s="82">
        <f t="shared" si="12"/>
        <v>4403759.1500000004</v>
      </c>
    </row>
    <row r="832" spans="1:11">
      <c r="A832" s="60" t="s">
        <v>5171</v>
      </c>
      <c r="B832" s="626" t="s">
        <v>82</v>
      </c>
      <c r="C832" s="626">
        <v>3</v>
      </c>
      <c r="D832" s="60">
        <v>888</v>
      </c>
      <c r="E832" s="60" t="s">
        <v>2663</v>
      </c>
      <c r="F832" s="61">
        <v>2762227.97</v>
      </c>
      <c r="G832" s="61">
        <v>131304.88</v>
      </c>
      <c r="H832" s="60">
        <v>0</v>
      </c>
      <c r="I832" s="61">
        <v>2893532.85</v>
      </c>
      <c r="J832" s="60" t="s">
        <v>3925</v>
      </c>
      <c r="K832" s="82">
        <f t="shared" si="12"/>
        <v>2893532.85</v>
      </c>
    </row>
    <row r="833" spans="1:11">
      <c r="A833" s="60" t="s">
        <v>5172</v>
      </c>
      <c r="B833" s="626" t="s">
        <v>82</v>
      </c>
      <c r="C833" s="626">
        <v>3</v>
      </c>
      <c r="D833" s="60">
        <v>889</v>
      </c>
      <c r="E833" s="60" t="s">
        <v>2664</v>
      </c>
      <c r="F833" s="61">
        <v>189716.34</v>
      </c>
      <c r="G833" s="60">
        <v>0</v>
      </c>
      <c r="H833" s="60">
        <v>0</v>
      </c>
      <c r="I833" s="61">
        <v>189716.34</v>
      </c>
      <c r="J833" s="60" t="s">
        <v>3925</v>
      </c>
      <c r="K833" s="82">
        <f t="shared" si="12"/>
        <v>189716.34</v>
      </c>
    </row>
    <row r="834" spans="1:11">
      <c r="A834" s="60" t="s">
        <v>5173</v>
      </c>
      <c r="B834" s="626" t="s">
        <v>82</v>
      </c>
      <c r="C834" s="626">
        <v>3</v>
      </c>
      <c r="D834" s="60">
        <v>890</v>
      </c>
      <c r="E834" s="60" t="s">
        <v>2758</v>
      </c>
      <c r="F834" s="61">
        <v>368810.26</v>
      </c>
      <c r="G834" s="61">
        <v>17561.689999999999</v>
      </c>
      <c r="H834" s="60">
        <v>0</v>
      </c>
      <c r="I834" s="61">
        <v>386371.95</v>
      </c>
      <c r="J834" s="60" t="s">
        <v>3925</v>
      </c>
      <c r="K834" s="82">
        <f t="shared" si="12"/>
        <v>386371.95</v>
      </c>
    </row>
    <row r="835" spans="1:11">
      <c r="A835" s="60" t="s">
        <v>5174</v>
      </c>
      <c r="B835" s="626" t="s">
        <v>82</v>
      </c>
      <c r="C835" s="626">
        <v>3</v>
      </c>
      <c r="D835" s="60">
        <v>892</v>
      </c>
      <c r="E835" s="60" t="s">
        <v>2759</v>
      </c>
      <c r="F835" s="61">
        <v>7158830.8600000003</v>
      </c>
      <c r="G835" s="61">
        <v>347308.31</v>
      </c>
      <c r="H835" s="60">
        <v>0</v>
      </c>
      <c r="I835" s="61">
        <v>7506139.1699999999</v>
      </c>
      <c r="J835" s="60" t="s">
        <v>3925</v>
      </c>
      <c r="K835" s="82">
        <f t="shared" si="12"/>
        <v>7506139.1699999999</v>
      </c>
    </row>
    <row r="836" spans="1:11">
      <c r="A836" s="60" t="s">
        <v>5175</v>
      </c>
      <c r="B836" s="626" t="s">
        <v>82</v>
      </c>
      <c r="C836" s="626">
        <v>3</v>
      </c>
      <c r="D836" s="60">
        <v>893</v>
      </c>
      <c r="E836" s="60" t="s">
        <v>2760</v>
      </c>
      <c r="F836" s="61">
        <v>1612626.38</v>
      </c>
      <c r="G836" s="61">
        <v>81636.649999999994</v>
      </c>
      <c r="H836" s="60">
        <v>0</v>
      </c>
      <c r="I836" s="61">
        <v>1694263.03</v>
      </c>
      <c r="J836" s="60" t="s">
        <v>3925</v>
      </c>
      <c r="K836" s="82">
        <f t="shared" si="12"/>
        <v>1694263.03</v>
      </c>
    </row>
    <row r="837" spans="1:11">
      <c r="A837" s="60" t="s">
        <v>5176</v>
      </c>
      <c r="B837" s="626" t="s">
        <v>82</v>
      </c>
      <c r="C837" s="626">
        <v>3</v>
      </c>
      <c r="D837" s="60">
        <v>894</v>
      </c>
      <c r="E837" s="60" t="s">
        <v>2761</v>
      </c>
      <c r="F837" s="61">
        <v>270340.55</v>
      </c>
      <c r="G837" s="61">
        <v>14374.84</v>
      </c>
      <c r="H837" s="60">
        <v>0</v>
      </c>
      <c r="I837" s="61">
        <v>284715.39</v>
      </c>
      <c r="J837" s="60" t="s">
        <v>3925</v>
      </c>
      <c r="K837" s="82">
        <f t="shared" si="12"/>
        <v>284715.39</v>
      </c>
    </row>
    <row r="838" spans="1:11">
      <c r="A838" s="60" t="s">
        <v>5177</v>
      </c>
      <c r="B838" s="626" t="s">
        <v>82</v>
      </c>
      <c r="C838" s="626">
        <v>3</v>
      </c>
      <c r="D838" s="60">
        <v>895</v>
      </c>
      <c r="E838" s="60" t="s">
        <v>2762</v>
      </c>
      <c r="F838" s="61">
        <v>849824.98</v>
      </c>
      <c r="G838" s="61">
        <v>31948.76</v>
      </c>
      <c r="H838" s="60">
        <v>0</v>
      </c>
      <c r="I838" s="61">
        <v>881773.74</v>
      </c>
      <c r="J838" s="60" t="s">
        <v>3925</v>
      </c>
      <c r="K838" s="82">
        <f t="shared" ref="K838:K901" si="13">IF(J838="D",I838,-I838)</f>
        <v>881773.74</v>
      </c>
    </row>
    <row r="839" spans="1:11">
      <c r="A839" s="60" t="s">
        <v>5178</v>
      </c>
      <c r="B839" s="626" t="s">
        <v>82</v>
      </c>
      <c r="C839" s="626">
        <v>3</v>
      </c>
      <c r="D839" s="60">
        <v>896</v>
      </c>
      <c r="E839" s="60" t="s">
        <v>2669</v>
      </c>
      <c r="F839" s="61">
        <v>275910.44</v>
      </c>
      <c r="G839" s="61">
        <v>7679.66</v>
      </c>
      <c r="H839" s="60">
        <v>0</v>
      </c>
      <c r="I839" s="61">
        <v>283590.09999999998</v>
      </c>
      <c r="J839" s="60" t="s">
        <v>3925</v>
      </c>
      <c r="K839" s="82">
        <f t="shared" si="13"/>
        <v>283590.09999999998</v>
      </c>
    </row>
    <row r="840" spans="1:11">
      <c r="A840" s="60" t="s">
        <v>5179</v>
      </c>
      <c r="B840" s="626" t="s">
        <v>82</v>
      </c>
      <c r="C840" s="626">
        <v>3</v>
      </c>
      <c r="D840" s="60">
        <v>897</v>
      </c>
      <c r="E840" s="60" t="s">
        <v>2671</v>
      </c>
      <c r="F840" s="61">
        <v>133902.69</v>
      </c>
      <c r="G840" s="61">
        <v>3498.2</v>
      </c>
      <c r="H840" s="60">
        <v>0</v>
      </c>
      <c r="I840" s="61">
        <v>137400.89000000001</v>
      </c>
      <c r="J840" s="60" t="s">
        <v>3925</v>
      </c>
      <c r="K840" s="82">
        <f t="shared" si="13"/>
        <v>137400.89000000001</v>
      </c>
    </row>
    <row r="841" spans="1:11">
      <c r="A841" s="60" t="s">
        <v>5180</v>
      </c>
      <c r="B841" s="626" t="s">
        <v>82</v>
      </c>
      <c r="C841" s="626">
        <v>3</v>
      </c>
      <c r="D841" s="60">
        <v>1129</v>
      </c>
      <c r="E841" s="60" t="s">
        <v>2672</v>
      </c>
      <c r="F841" s="61">
        <v>15337.35</v>
      </c>
      <c r="G841" s="60">
        <v>0</v>
      </c>
      <c r="H841" s="60">
        <v>0</v>
      </c>
      <c r="I841" s="61">
        <v>15337.35</v>
      </c>
      <c r="J841" s="60" t="s">
        <v>3925</v>
      </c>
      <c r="K841" s="82">
        <f t="shared" si="13"/>
        <v>15337.35</v>
      </c>
    </row>
    <row r="842" spans="1:11">
      <c r="A842" s="60" t="s">
        <v>5181</v>
      </c>
      <c r="B842" s="626" t="s">
        <v>82</v>
      </c>
      <c r="C842" s="626">
        <v>3</v>
      </c>
      <c r="D842" s="60">
        <v>1286</v>
      </c>
      <c r="E842" s="60" t="s">
        <v>2673</v>
      </c>
      <c r="F842" s="61">
        <v>110896</v>
      </c>
      <c r="G842" s="61">
        <v>6000</v>
      </c>
      <c r="H842" s="60">
        <v>0</v>
      </c>
      <c r="I842" s="61">
        <v>116896</v>
      </c>
      <c r="J842" s="60" t="s">
        <v>3925</v>
      </c>
      <c r="K842" s="82">
        <f t="shared" si="13"/>
        <v>116896</v>
      </c>
    </row>
    <row r="843" spans="1:11">
      <c r="A843" s="60" t="s">
        <v>5182</v>
      </c>
      <c r="B843" s="626" t="s">
        <v>82</v>
      </c>
      <c r="C843" s="626">
        <v>3</v>
      </c>
      <c r="D843" s="60">
        <v>1720</v>
      </c>
      <c r="E843" s="60" t="s">
        <v>2674</v>
      </c>
      <c r="F843" s="61">
        <v>139332.92000000001</v>
      </c>
      <c r="G843" s="61">
        <v>4650</v>
      </c>
      <c r="H843" s="60">
        <v>0</v>
      </c>
      <c r="I843" s="61">
        <v>143982.92000000001</v>
      </c>
      <c r="J843" s="60" t="s">
        <v>3925</v>
      </c>
      <c r="K843" s="82">
        <f t="shared" si="13"/>
        <v>143982.92000000001</v>
      </c>
    </row>
    <row r="844" spans="1:11">
      <c r="A844" s="60" t="s">
        <v>5183</v>
      </c>
      <c r="B844" s="626" t="s">
        <v>82</v>
      </c>
      <c r="C844" s="626">
        <v>3</v>
      </c>
      <c r="D844" s="60">
        <v>2335</v>
      </c>
      <c r="E844" s="60" t="s">
        <v>2675</v>
      </c>
      <c r="F844" s="61">
        <v>861604.58</v>
      </c>
      <c r="G844" s="60">
        <v>0</v>
      </c>
      <c r="H844" s="61">
        <v>31948.76</v>
      </c>
      <c r="I844" s="61">
        <v>893553.34</v>
      </c>
      <c r="J844" s="60" t="s">
        <v>3923</v>
      </c>
      <c r="K844" s="82">
        <f t="shared" si="13"/>
        <v>-893553.34</v>
      </c>
    </row>
    <row r="845" spans="1:11">
      <c r="A845" s="60" t="s">
        <v>5184</v>
      </c>
      <c r="B845" s="626" t="s">
        <v>82</v>
      </c>
      <c r="C845" s="626">
        <v>3</v>
      </c>
      <c r="D845" s="60">
        <v>2588</v>
      </c>
      <c r="E845" s="60" t="s">
        <v>2676</v>
      </c>
      <c r="F845" s="61">
        <v>11237.15</v>
      </c>
      <c r="G845" s="60">
        <v>0</v>
      </c>
      <c r="H845" s="60">
        <v>0</v>
      </c>
      <c r="I845" s="61">
        <v>11237.15</v>
      </c>
      <c r="J845" s="60" t="s">
        <v>3923</v>
      </c>
      <c r="K845" s="82">
        <f t="shared" si="13"/>
        <v>-11237.15</v>
      </c>
    </row>
    <row r="846" spans="1:11">
      <c r="A846" s="60" t="s">
        <v>5185</v>
      </c>
      <c r="B846" s="626" t="s">
        <v>82</v>
      </c>
      <c r="C846" s="626">
        <v>3</v>
      </c>
      <c r="D846" s="60">
        <v>2691</v>
      </c>
      <c r="E846" s="60" t="s">
        <v>6415</v>
      </c>
      <c r="F846" s="61">
        <v>18794.689999999999</v>
      </c>
      <c r="G846" s="60">
        <v>0</v>
      </c>
      <c r="H846" s="60">
        <v>42.03</v>
      </c>
      <c r="I846" s="61">
        <v>18836.72</v>
      </c>
      <c r="J846" s="60" t="s">
        <v>3923</v>
      </c>
      <c r="K846" s="82">
        <f t="shared" si="13"/>
        <v>-18836.72</v>
      </c>
    </row>
    <row r="847" spans="1:11">
      <c r="A847" s="60" t="s">
        <v>5186</v>
      </c>
      <c r="B847" s="626" t="s">
        <v>82</v>
      </c>
      <c r="C847" s="626">
        <v>3</v>
      </c>
      <c r="D847" s="60">
        <v>2694</v>
      </c>
      <c r="E847" s="60" t="s">
        <v>2677</v>
      </c>
      <c r="F847" s="61">
        <v>1823.25</v>
      </c>
      <c r="G847" s="60">
        <v>0</v>
      </c>
      <c r="H847" s="60">
        <v>0</v>
      </c>
      <c r="I847" s="61">
        <v>1823.25</v>
      </c>
      <c r="J847" s="60" t="s">
        <v>3923</v>
      </c>
      <c r="K847" s="82">
        <f t="shared" si="13"/>
        <v>-1823.25</v>
      </c>
    </row>
    <row r="848" spans="1:11">
      <c r="A848" s="60" t="s">
        <v>5187</v>
      </c>
      <c r="B848" s="626" t="s">
        <v>82</v>
      </c>
      <c r="C848" s="626">
        <v>3</v>
      </c>
      <c r="D848" s="60">
        <v>3872</v>
      </c>
      <c r="E848" s="60" t="s">
        <v>3580</v>
      </c>
      <c r="F848" s="61">
        <v>33400.06</v>
      </c>
      <c r="G848" s="60">
        <v>0</v>
      </c>
      <c r="H848" s="60">
        <v>0</v>
      </c>
      <c r="I848" s="61">
        <v>33400.06</v>
      </c>
      <c r="J848" s="60" t="s">
        <v>3923</v>
      </c>
      <c r="K848" s="82">
        <f t="shared" si="13"/>
        <v>-33400.06</v>
      </c>
    </row>
    <row r="849" spans="1:11">
      <c r="A849" s="60" t="s">
        <v>6508</v>
      </c>
      <c r="B849" s="626" t="s">
        <v>82</v>
      </c>
      <c r="C849" s="626">
        <v>3</v>
      </c>
      <c r="D849" s="60">
        <v>4120</v>
      </c>
      <c r="E849" s="60" t="s">
        <v>6509</v>
      </c>
      <c r="F849" s="61">
        <v>1000</v>
      </c>
      <c r="G849" s="60">
        <v>0</v>
      </c>
      <c r="H849" s="60">
        <v>0</v>
      </c>
      <c r="I849" s="61">
        <v>1000</v>
      </c>
      <c r="J849" s="60" t="s">
        <v>3925</v>
      </c>
      <c r="K849" s="82">
        <f t="shared" si="13"/>
        <v>1000</v>
      </c>
    </row>
    <row r="850" spans="1:11">
      <c r="A850" s="60" t="s">
        <v>5188</v>
      </c>
      <c r="B850" s="626" t="s">
        <v>77</v>
      </c>
      <c r="C850" s="626">
        <v>3</v>
      </c>
      <c r="D850" s="60">
        <v>898</v>
      </c>
      <c r="E850" s="60" t="s">
        <v>6434</v>
      </c>
      <c r="F850" s="61">
        <v>3107357.58</v>
      </c>
      <c r="G850" s="61">
        <v>158876.26999999999</v>
      </c>
      <c r="H850" s="60">
        <v>0</v>
      </c>
      <c r="I850" s="61">
        <v>3266233.85</v>
      </c>
      <c r="J850" s="60" t="s">
        <v>3925</v>
      </c>
      <c r="K850" s="82">
        <f t="shared" si="13"/>
        <v>3266233.85</v>
      </c>
    </row>
    <row r="851" spans="1:11">
      <c r="A851" s="60" t="s">
        <v>5189</v>
      </c>
      <c r="B851" s="626" t="s">
        <v>82</v>
      </c>
      <c r="C851" s="626">
        <v>3</v>
      </c>
      <c r="D851" s="60">
        <v>899</v>
      </c>
      <c r="E851" s="60" t="s">
        <v>2679</v>
      </c>
      <c r="F851" s="61">
        <v>2114084.1</v>
      </c>
      <c r="G851" s="61">
        <v>111676.91</v>
      </c>
      <c r="H851" s="60">
        <v>0</v>
      </c>
      <c r="I851" s="61">
        <v>2225761.0099999998</v>
      </c>
      <c r="J851" s="60" t="s">
        <v>3925</v>
      </c>
      <c r="K851" s="82">
        <f t="shared" si="13"/>
        <v>2225761.0099999998</v>
      </c>
    </row>
    <row r="852" spans="1:11">
      <c r="A852" s="60" t="s">
        <v>5190</v>
      </c>
      <c r="B852" s="626" t="s">
        <v>82</v>
      </c>
      <c r="C852" s="626">
        <v>3</v>
      </c>
      <c r="D852" s="60">
        <v>901</v>
      </c>
      <c r="E852" s="60" t="s">
        <v>2680</v>
      </c>
      <c r="F852" s="61">
        <v>845633.55</v>
      </c>
      <c r="G852" s="61">
        <v>44670.76</v>
      </c>
      <c r="H852" s="60">
        <v>0</v>
      </c>
      <c r="I852" s="61">
        <v>890304.31</v>
      </c>
      <c r="J852" s="60" t="s">
        <v>3925</v>
      </c>
      <c r="K852" s="82">
        <f t="shared" si="13"/>
        <v>890304.31</v>
      </c>
    </row>
    <row r="853" spans="1:11">
      <c r="A853" s="60" t="s">
        <v>5191</v>
      </c>
      <c r="B853" s="626" t="s">
        <v>82</v>
      </c>
      <c r="C853" s="626">
        <v>3</v>
      </c>
      <c r="D853" s="60">
        <v>1383</v>
      </c>
      <c r="E853" s="60" t="s">
        <v>2682</v>
      </c>
      <c r="F853" s="61">
        <v>162368.29</v>
      </c>
      <c r="G853" s="61">
        <v>2528.6</v>
      </c>
      <c r="H853" s="60">
        <v>0</v>
      </c>
      <c r="I853" s="61">
        <v>164896.89000000001</v>
      </c>
      <c r="J853" s="60" t="s">
        <v>3925</v>
      </c>
      <c r="K853" s="82">
        <f t="shared" si="13"/>
        <v>164896.89000000001</v>
      </c>
    </row>
    <row r="854" spans="1:11">
      <c r="A854" s="60" t="s">
        <v>5192</v>
      </c>
      <c r="B854" s="626" t="s">
        <v>82</v>
      </c>
      <c r="C854" s="626">
        <v>3</v>
      </c>
      <c r="D854" s="60">
        <v>1384</v>
      </c>
      <c r="E854" s="60" t="s">
        <v>2683</v>
      </c>
      <c r="F854" s="61">
        <v>2528.61</v>
      </c>
      <c r="G854" s="60">
        <v>0</v>
      </c>
      <c r="H854" s="60">
        <v>0</v>
      </c>
      <c r="I854" s="61">
        <v>2528.61</v>
      </c>
      <c r="J854" s="60" t="s">
        <v>3925</v>
      </c>
      <c r="K854" s="82">
        <f t="shared" si="13"/>
        <v>2528.61</v>
      </c>
    </row>
    <row r="855" spans="1:11">
      <c r="A855" s="60" t="s">
        <v>5193</v>
      </c>
      <c r="B855" s="626" t="s">
        <v>82</v>
      </c>
      <c r="C855" s="626">
        <v>3</v>
      </c>
      <c r="D855" s="60">
        <v>2274</v>
      </c>
      <c r="E855" s="60" t="s">
        <v>2684</v>
      </c>
      <c r="F855" s="61">
        <v>17256.97</v>
      </c>
      <c r="G855" s="60">
        <v>0</v>
      </c>
      <c r="H855" s="60">
        <v>0</v>
      </c>
      <c r="I855" s="61">
        <v>17256.97</v>
      </c>
      <c r="J855" s="60" t="s">
        <v>3923</v>
      </c>
      <c r="K855" s="82">
        <f t="shared" si="13"/>
        <v>-17256.97</v>
      </c>
    </row>
    <row r="856" spans="1:11">
      <c r="A856" s="60" t="s">
        <v>5194</v>
      </c>
      <c r="B856" s="626" t="s">
        <v>77</v>
      </c>
      <c r="C856" s="626">
        <v>3</v>
      </c>
      <c r="D856" s="60">
        <v>903</v>
      </c>
      <c r="E856" s="60" t="s">
        <v>2763</v>
      </c>
      <c r="F856" s="61">
        <v>12421279.529999999</v>
      </c>
      <c r="G856" s="61">
        <v>613108.42000000004</v>
      </c>
      <c r="H856" s="61">
        <v>11945.58</v>
      </c>
      <c r="I856" s="61">
        <v>13022442.369999999</v>
      </c>
      <c r="J856" s="60" t="s">
        <v>3925</v>
      </c>
      <c r="K856" s="82">
        <f t="shared" si="13"/>
        <v>13022442.369999999</v>
      </c>
    </row>
    <row r="857" spans="1:11">
      <c r="A857" s="60" t="s">
        <v>5195</v>
      </c>
      <c r="B857" s="626" t="s">
        <v>82</v>
      </c>
      <c r="C857" s="626">
        <v>3</v>
      </c>
      <c r="D857" s="60">
        <v>904</v>
      </c>
      <c r="E857" s="60" t="s">
        <v>404</v>
      </c>
      <c r="F857" s="61">
        <v>9683882.0899999999</v>
      </c>
      <c r="G857" s="61">
        <v>462004.39</v>
      </c>
      <c r="H857" s="60">
        <v>0</v>
      </c>
      <c r="I857" s="61">
        <v>10145886.48</v>
      </c>
      <c r="J857" s="60" t="s">
        <v>3925</v>
      </c>
      <c r="K857" s="82">
        <f t="shared" si="13"/>
        <v>10145886.48</v>
      </c>
    </row>
    <row r="858" spans="1:11">
      <c r="A858" s="60" t="s">
        <v>5196</v>
      </c>
      <c r="B858" s="626" t="s">
        <v>82</v>
      </c>
      <c r="C858" s="626">
        <v>3</v>
      </c>
      <c r="D858" s="60">
        <v>905</v>
      </c>
      <c r="E858" s="60" t="s">
        <v>409</v>
      </c>
      <c r="F858" s="61">
        <v>2956256.46</v>
      </c>
      <c r="G858" s="61">
        <v>140778.53</v>
      </c>
      <c r="H858" s="60">
        <v>0</v>
      </c>
      <c r="I858" s="61">
        <v>3097034.99</v>
      </c>
      <c r="J858" s="60" t="s">
        <v>3925</v>
      </c>
      <c r="K858" s="82">
        <f t="shared" si="13"/>
        <v>3097034.99</v>
      </c>
    </row>
    <row r="859" spans="1:11">
      <c r="A859" s="60" t="s">
        <v>5197</v>
      </c>
      <c r="B859" s="626" t="s">
        <v>82</v>
      </c>
      <c r="C859" s="626">
        <v>3</v>
      </c>
      <c r="D859" s="60">
        <v>906</v>
      </c>
      <c r="E859" s="60" t="s">
        <v>2548</v>
      </c>
      <c r="F859" s="61">
        <v>133073.13</v>
      </c>
      <c r="G859" s="61">
        <v>5961.06</v>
      </c>
      <c r="H859" s="60">
        <v>0</v>
      </c>
      <c r="I859" s="61">
        <v>139034.19</v>
      </c>
      <c r="J859" s="60" t="s">
        <v>3925</v>
      </c>
      <c r="K859" s="82">
        <f t="shared" si="13"/>
        <v>139034.19</v>
      </c>
    </row>
    <row r="860" spans="1:11">
      <c r="A860" s="60" t="s">
        <v>5198</v>
      </c>
      <c r="B860" s="626" t="s">
        <v>82</v>
      </c>
      <c r="C860" s="626">
        <v>3</v>
      </c>
      <c r="D860" s="60">
        <v>2255</v>
      </c>
      <c r="E860" s="60" t="s">
        <v>6417</v>
      </c>
      <c r="F860" s="61">
        <v>85672.72</v>
      </c>
      <c r="G860" s="61">
        <v>4364.4399999999996</v>
      </c>
      <c r="H860" s="60">
        <v>0</v>
      </c>
      <c r="I860" s="61">
        <v>90037.16</v>
      </c>
      <c r="J860" s="60" t="s">
        <v>3925</v>
      </c>
      <c r="K860" s="82">
        <f t="shared" si="13"/>
        <v>90037.16</v>
      </c>
    </row>
    <row r="861" spans="1:11">
      <c r="A861" s="60" t="s">
        <v>5199</v>
      </c>
      <c r="B861" s="626" t="s">
        <v>82</v>
      </c>
      <c r="C861" s="626">
        <v>3</v>
      </c>
      <c r="D861" s="60">
        <v>2700</v>
      </c>
      <c r="E861" s="60" t="s">
        <v>6435</v>
      </c>
      <c r="F861" s="61">
        <v>307352.37</v>
      </c>
      <c r="G861" s="60">
        <v>0</v>
      </c>
      <c r="H861" s="61">
        <v>8370.56</v>
      </c>
      <c r="I861" s="61">
        <v>315722.93</v>
      </c>
      <c r="J861" s="60" t="s">
        <v>3923</v>
      </c>
      <c r="K861" s="82">
        <f t="shared" si="13"/>
        <v>-315722.93</v>
      </c>
    </row>
    <row r="862" spans="1:11">
      <c r="A862" s="60" t="s">
        <v>5200</v>
      </c>
      <c r="B862" s="626" t="s">
        <v>82</v>
      </c>
      <c r="C862" s="626">
        <v>3</v>
      </c>
      <c r="D862" s="60">
        <v>2701</v>
      </c>
      <c r="E862" s="60" t="s">
        <v>6436</v>
      </c>
      <c r="F862" s="61">
        <v>93896.59</v>
      </c>
      <c r="G862" s="60">
        <v>0</v>
      </c>
      <c r="H862" s="61">
        <v>2555.9</v>
      </c>
      <c r="I862" s="61">
        <v>96452.49</v>
      </c>
      <c r="J862" s="60" t="s">
        <v>3923</v>
      </c>
      <c r="K862" s="82">
        <f t="shared" si="13"/>
        <v>-96452.49</v>
      </c>
    </row>
    <row r="863" spans="1:11">
      <c r="A863" s="60" t="s">
        <v>5201</v>
      </c>
      <c r="B863" s="626" t="s">
        <v>82</v>
      </c>
      <c r="C863" s="626">
        <v>3</v>
      </c>
      <c r="D863" s="60">
        <v>2702</v>
      </c>
      <c r="E863" s="60" t="s">
        <v>6437</v>
      </c>
      <c r="F863" s="61">
        <v>9274.7000000000007</v>
      </c>
      <c r="G863" s="60">
        <v>0</v>
      </c>
      <c r="H863" s="61">
        <v>1019.12</v>
      </c>
      <c r="I863" s="61">
        <v>10293.82</v>
      </c>
      <c r="J863" s="60" t="s">
        <v>3923</v>
      </c>
      <c r="K863" s="82">
        <f t="shared" si="13"/>
        <v>-10293.82</v>
      </c>
    </row>
    <row r="864" spans="1:11">
      <c r="A864" s="60" t="s">
        <v>5202</v>
      </c>
      <c r="B864" s="626" t="s">
        <v>82</v>
      </c>
      <c r="C864" s="626">
        <v>3</v>
      </c>
      <c r="D864" s="60">
        <v>2720</v>
      </c>
      <c r="E864" s="60" t="s">
        <v>6421</v>
      </c>
      <c r="F864" s="61">
        <v>11835.77</v>
      </c>
      <c r="G864" s="60">
        <v>0</v>
      </c>
      <c r="H864" s="60">
        <v>0</v>
      </c>
      <c r="I864" s="61">
        <v>11835.77</v>
      </c>
      <c r="J864" s="60" t="s">
        <v>3923</v>
      </c>
      <c r="K864" s="82">
        <f t="shared" si="13"/>
        <v>-11835.77</v>
      </c>
    </row>
    <row r="865" spans="1:11">
      <c r="A865" s="60" t="s">
        <v>5203</v>
      </c>
      <c r="B865" s="626" t="s">
        <v>82</v>
      </c>
      <c r="C865" s="626">
        <v>3</v>
      </c>
      <c r="D865" s="60">
        <v>2721</v>
      </c>
      <c r="E865" s="60" t="s">
        <v>6422</v>
      </c>
      <c r="F865" s="61">
        <v>13895.85</v>
      </c>
      <c r="G865" s="60">
        <v>0</v>
      </c>
      <c r="H865" s="60">
        <v>0</v>
      </c>
      <c r="I865" s="61">
        <v>13895.85</v>
      </c>
      <c r="J865" s="60" t="s">
        <v>3923</v>
      </c>
      <c r="K865" s="82">
        <f t="shared" si="13"/>
        <v>-13895.85</v>
      </c>
    </row>
    <row r="866" spans="1:11">
      <c r="A866" s="60" t="s">
        <v>5204</v>
      </c>
      <c r="B866" s="626" t="s">
        <v>82</v>
      </c>
      <c r="C866" s="626">
        <v>3</v>
      </c>
      <c r="D866" s="60">
        <v>2722</v>
      </c>
      <c r="E866" s="60" t="s">
        <v>6423</v>
      </c>
      <c r="F866" s="61">
        <v>1349.59</v>
      </c>
      <c r="G866" s="60">
        <v>0</v>
      </c>
      <c r="H866" s="60">
        <v>0</v>
      </c>
      <c r="I866" s="61">
        <v>1349.59</v>
      </c>
      <c r="J866" s="60" t="s">
        <v>3923</v>
      </c>
      <c r="K866" s="82">
        <f t="shared" si="13"/>
        <v>-1349.59</v>
      </c>
    </row>
    <row r="867" spans="1:11">
      <c r="A867" s="60" t="s">
        <v>5205</v>
      </c>
      <c r="B867" s="626" t="s">
        <v>77</v>
      </c>
      <c r="C867" s="626">
        <v>3</v>
      </c>
      <c r="D867" s="60">
        <v>908</v>
      </c>
      <c r="E867" s="60" t="s">
        <v>2765</v>
      </c>
      <c r="F867" s="61">
        <v>123142.72</v>
      </c>
      <c r="G867" s="60">
        <v>0</v>
      </c>
      <c r="H867" s="60">
        <v>0</v>
      </c>
      <c r="I867" s="61">
        <v>123142.72</v>
      </c>
      <c r="J867" s="60" t="s">
        <v>3925</v>
      </c>
      <c r="K867" s="82">
        <f t="shared" si="13"/>
        <v>123142.72</v>
      </c>
    </row>
    <row r="868" spans="1:11">
      <c r="A868" s="60" t="s">
        <v>5206</v>
      </c>
      <c r="B868" s="626" t="s">
        <v>82</v>
      </c>
      <c r="C868" s="626">
        <v>3</v>
      </c>
      <c r="D868" s="60">
        <v>909</v>
      </c>
      <c r="E868" s="60" t="s">
        <v>2662</v>
      </c>
      <c r="F868" s="61">
        <v>132030.07999999999</v>
      </c>
      <c r="G868" s="60">
        <v>0</v>
      </c>
      <c r="H868" s="60">
        <v>0</v>
      </c>
      <c r="I868" s="61">
        <v>132030.07999999999</v>
      </c>
      <c r="J868" s="60" t="s">
        <v>3925</v>
      </c>
      <c r="K868" s="82">
        <f t="shared" si="13"/>
        <v>132030.07999999999</v>
      </c>
    </row>
    <row r="869" spans="1:11">
      <c r="A869" s="60" t="s">
        <v>5207</v>
      </c>
      <c r="B869" s="626" t="s">
        <v>82</v>
      </c>
      <c r="C869" s="626">
        <v>3</v>
      </c>
      <c r="D869" s="60">
        <v>3843</v>
      </c>
      <c r="E869" s="60" t="s">
        <v>2689</v>
      </c>
      <c r="F869" s="61">
        <v>8887.36</v>
      </c>
      <c r="G869" s="60">
        <v>0</v>
      </c>
      <c r="H869" s="60">
        <v>0</v>
      </c>
      <c r="I869" s="61">
        <v>8887.36</v>
      </c>
      <c r="J869" s="60" t="s">
        <v>3923</v>
      </c>
      <c r="K869" s="82">
        <f t="shared" si="13"/>
        <v>-8887.36</v>
      </c>
    </row>
    <row r="870" spans="1:11">
      <c r="A870" s="60" t="s">
        <v>5208</v>
      </c>
      <c r="B870" s="626" t="s">
        <v>77</v>
      </c>
      <c r="C870" s="626">
        <v>3</v>
      </c>
      <c r="D870" s="60">
        <v>913</v>
      </c>
      <c r="E870" s="60" t="s">
        <v>2767</v>
      </c>
      <c r="F870" s="61">
        <v>9982332.8800000008</v>
      </c>
      <c r="G870" s="61">
        <v>497741.58</v>
      </c>
      <c r="H870" s="60">
        <v>0</v>
      </c>
      <c r="I870" s="61">
        <v>10480074.460000001</v>
      </c>
      <c r="J870" s="60" t="s">
        <v>3925</v>
      </c>
      <c r="K870" s="82">
        <f t="shared" si="13"/>
        <v>10480074.460000001</v>
      </c>
    </row>
    <row r="871" spans="1:11">
      <c r="A871" s="60" t="s">
        <v>5209</v>
      </c>
      <c r="B871" s="626" t="s">
        <v>82</v>
      </c>
      <c r="C871" s="626">
        <v>3</v>
      </c>
      <c r="D871" s="60">
        <v>914</v>
      </c>
      <c r="E871" s="60" t="s">
        <v>2692</v>
      </c>
      <c r="F871" s="61">
        <v>7206.1</v>
      </c>
      <c r="G871" s="60">
        <v>518</v>
      </c>
      <c r="H871" s="60">
        <v>0</v>
      </c>
      <c r="I871" s="61">
        <v>7724.1</v>
      </c>
      <c r="J871" s="60" t="s">
        <v>3925</v>
      </c>
      <c r="K871" s="82">
        <f t="shared" si="13"/>
        <v>7724.1</v>
      </c>
    </row>
    <row r="872" spans="1:11">
      <c r="A872" s="60" t="s">
        <v>5210</v>
      </c>
      <c r="B872" s="626" t="s">
        <v>82</v>
      </c>
      <c r="C872" s="626">
        <v>3</v>
      </c>
      <c r="D872" s="60">
        <v>915</v>
      </c>
      <c r="E872" s="60" t="s">
        <v>2693</v>
      </c>
      <c r="F872" s="61">
        <v>4007401.67</v>
      </c>
      <c r="G872" s="61">
        <v>197367.79</v>
      </c>
      <c r="H872" s="60">
        <v>0</v>
      </c>
      <c r="I872" s="61">
        <v>4204769.46</v>
      </c>
      <c r="J872" s="60" t="s">
        <v>3925</v>
      </c>
      <c r="K872" s="82">
        <f t="shared" si="13"/>
        <v>4204769.46</v>
      </c>
    </row>
    <row r="873" spans="1:11">
      <c r="A873" s="60" t="s">
        <v>5211</v>
      </c>
      <c r="B873" s="626" t="s">
        <v>82</v>
      </c>
      <c r="C873" s="626">
        <v>3</v>
      </c>
      <c r="D873" s="60">
        <v>916</v>
      </c>
      <c r="E873" s="60" t="s">
        <v>2694</v>
      </c>
      <c r="F873" s="61">
        <v>3630646.74</v>
      </c>
      <c r="G873" s="61">
        <v>179541.39</v>
      </c>
      <c r="H873" s="60">
        <v>0</v>
      </c>
      <c r="I873" s="61">
        <v>3810188.13</v>
      </c>
      <c r="J873" s="60" t="s">
        <v>3925</v>
      </c>
      <c r="K873" s="82">
        <f t="shared" si="13"/>
        <v>3810188.13</v>
      </c>
    </row>
    <row r="874" spans="1:11">
      <c r="A874" s="60" t="s">
        <v>5212</v>
      </c>
      <c r="B874" s="626" t="s">
        <v>82</v>
      </c>
      <c r="C874" s="626">
        <v>3</v>
      </c>
      <c r="D874" s="60">
        <v>917</v>
      </c>
      <c r="E874" s="60" t="s">
        <v>2695</v>
      </c>
      <c r="F874" s="61">
        <v>876846.62</v>
      </c>
      <c r="G874" s="61">
        <v>44653.27</v>
      </c>
      <c r="H874" s="60">
        <v>0</v>
      </c>
      <c r="I874" s="61">
        <v>921499.89</v>
      </c>
      <c r="J874" s="60" t="s">
        <v>3925</v>
      </c>
      <c r="K874" s="82">
        <f t="shared" si="13"/>
        <v>921499.89</v>
      </c>
    </row>
    <row r="875" spans="1:11">
      <c r="A875" s="60" t="s">
        <v>5213</v>
      </c>
      <c r="B875" s="626" t="s">
        <v>82</v>
      </c>
      <c r="C875" s="626">
        <v>3</v>
      </c>
      <c r="D875" s="60">
        <v>918</v>
      </c>
      <c r="E875" s="60" t="s">
        <v>2696</v>
      </c>
      <c r="F875" s="61">
        <v>283120.38</v>
      </c>
      <c r="G875" s="61">
        <v>8927.76</v>
      </c>
      <c r="H875" s="60">
        <v>0</v>
      </c>
      <c r="I875" s="61">
        <v>292048.14</v>
      </c>
      <c r="J875" s="60" t="s">
        <v>3925</v>
      </c>
      <c r="K875" s="82">
        <f t="shared" si="13"/>
        <v>292048.14</v>
      </c>
    </row>
    <row r="876" spans="1:11">
      <c r="A876" s="60" t="s">
        <v>5214</v>
      </c>
      <c r="B876" s="626" t="s">
        <v>82</v>
      </c>
      <c r="C876" s="626">
        <v>3</v>
      </c>
      <c r="D876" s="60">
        <v>919</v>
      </c>
      <c r="E876" s="60" t="s">
        <v>2697</v>
      </c>
      <c r="F876" s="61">
        <v>200122.2</v>
      </c>
      <c r="G876" s="61">
        <v>10956.82</v>
      </c>
      <c r="H876" s="60">
        <v>0</v>
      </c>
      <c r="I876" s="61">
        <v>211079.02</v>
      </c>
      <c r="J876" s="60" t="s">
        <v>3925</v>
      </c>
      <c r="K876" s="82">
        <f t="shared" si="13"/>
        <v>211079.02</v>
      </c>
    </row>
    <row r="877" spans="1:11">
      <c r="A877" s="60" t="s">
        <v>5215</v>
      </c>
      <c r="B877" s="626" t="s">
        <v>82</v>
      </c>
      <c r="C877" s="626">
        <v>3</v>
      </c>
      <c r="D877" s="60">
        <v>920</v>
      </c>
      <c r="E877" s="60" t="s">
        <v>2699</v>
      </c>
      <c r="F877" s="61">
        <v>155192.62</v>
      </c>
      <c r="G877" s="61">
        <v>5908.8</v>
      </c>
      <c r="H877" s="60">
        <v>0</v>
      </c>
      <c r="I877" s="61">
        <v>161101.42000000001</v>
      </c>
      <c r="J877" s="60" t="s">
        <v>3925</v>
      </c>
      <c r="K877" s="82">
        <f t="shared" si="13"/>
        <v>161101.42000000001</v>
      </c>
    </row>
    <row r="878" spans="1:11">
      <c r="A878" s="60" t="s">
        <v>5216</v>
      </c>
      <c r="B878" s="626" t="s">
        <v>82</v>
      </c>
      <c r="C878" s="626">
        <v>3</v>
      </c>
      <c r="D878" s="60">
        <v>921</v>
      </c>
      <c r="E878" s="60" t="s">
        <v>6424</v>
      </c>
      <c r="F878" s="61">
        <v>155092.51</v>
      </c>
      <c r="G878" s="61">
        <v>11363.48</v>
      </c>
      <c r="H878" s="60">
        <v>0</v>
      </c>
      <c r="I878" s="61">
        <v>166455.99</v>
      </c>
      <c r="J878" s="60" t="s">
        <v>3925</v>
      </c>
      <c r="K878" s="82">
        <f t="shared" si="13"/>
        <v>166455.99</v>
      </c>
    </row>
    <row r="879" spans="1:11">
      <c r="A879" s="60" t="s">
        <v>5217</v>
      </c>
      <c r="B879" s="626" t="s">
        <v>82</v>
      </c>
      <c r="C879" s="626">
        <v>3</v>
      </c>
      <c r="D879" s="60">
        <v>922</v>
      </c>
      <c r="E879" s="60" t="s">
        <v>2698</v>
      </c>
      <c r="F879" s="61">
        <v>349966.41</v>
      </c>
      <c r="G879" s="61">
        <v>10004.27</v>
      </c>
      <c r="H879" s="60">
        <v>0</v>
      </c>
      <c r="I879" s="61">
        <v>359970.68</v>
      </c>
      <c r="J879" s="60" t="s">
        <v>3925</v>
      </c>
      <c r="K879" s="82">
        <f t="shared" si="13"/>
        <v>359970.68</v>
      </c>
    </row>
    <row r="880" spans="1:11">
      <c r="A880" s="60" t="s">
        <v>5218</v>
      </c>
      <c r="B880" s="626" t="s">
        <v>82</v>
      </c>
      <c r="C880" s="626">
        <v>3</v>
      </c>
      <c r="D880" s="60">
        <v>951</v>
      </c>
      <c r="E880" s="60" t="s">
        <v>2700</v>
      </c>
      <c r="F880" s="61">
        <v>316737.63</v>
      </c>
      <c r="G880" s="61">
        <v>28500</v>
      </c>
      <c r="H880" s="60">
        <v>0</v>
      </c>
      <c r="I880" s="61">
        <v>345237.63</v>
      </c>
      <c r="J880" s="60" t="s">
        <v>3925</v>
      </c>
      <c r="K880" s="82">
        <f t="shared" si="13"/>
        <v>345237.63</v>
      </c>
    </row>
    <row r="881" spans="1:11">
      <c r="A881" s="60" t="s">
        <v>5219</v>
      </c>
      <c r="B881" s="626" t="s">
        <v>77</v>
      </c>
      <c r="C881" s="626">
        <v>3</v>
      </c>
      <c r="D881" s="60">
        <v>924</v>
      </c>
      <c r="E881" s="60" t="s">
        <v>2769</v>
      </c>
      <c r="F881" s="61">
        <v>1200481.22</v>
      </c>
      <c r="G881" s="60">
        <v>0</v>
      </c>
      <c r="H881" s="61">
        <v>55694.559999999998</v>
      </c>
      <c r="I881" s="61">
        <v>1256175.78</v>
      </c>
      <c r="J881" s="60" t="s">
        <v>3923</v>
      </c>
      <c r="K881" s="82">
        <f t="shared" si="13"/>
        <v>-1256175.78</v>
      </c>
    </row>
    <row r="882" spans="1:11">
      <c r="A882" s="60" t="s">
        <v>5220</v>
      </c>
      <c r="B882" s="626" t="s">
        <v>82</v>
      </c>
      <c r="C882" s="626">
        <v>3</v>
      </c>
      <c r="D882" s="60">
        <v>925</v>
      </c>
      <c r="E882" s="60" t="s">
        <v>2692</v>
      </c>
      <c r="F882" s="61">
        <v>1523.73</v>
      </c>
      <c r="G882" s="60">
        <v>0</v>
      </c>
      <c r="H882" s="60">
        <v>172.45</v>
      </c>
      <c r="I882" s="61">
        <v>1696.18</v>
      </c>
      <c r="J882" s="60" t="s">
        <v>3923</v>
      </c>
      <c r="K882" s="82">
        <f t="shared" si="13"/>
        <v>-1696.18</v>
      </c>
    </row>
    <row r="883" spans="1:11">
      <c r="A883" s="60" t="s">
        <v>5221</v>
      </c>
      <c r="B883" s="626" t="s">
        <v>82</v>
      </c>
      <c r="C883" s="626">
        <v>3</v>
      </c>
      <c r="D883" s="60">
        <v>926</v>
      </c>
      <c r="E883" s="60" t="s">
        <v>2693</v>
      </c>
      <c r="F883" s="61">
        <v>155700.19</v>
      </c>
      <c r="G883" s="60">
        <v>0</v>
      </c>
      <c r="H883" s="61">
        <v>6079.2</v>
      </c>
      <c r="I883" s="61">
        <v>161779.39000000001</v>
      </c>
      <c r="J883" s="60" t="s">
        <v>3923</v>
      </c>
      <c r="K883" s="82">
        <f t="shared" si="13"/>
        <v>-161779.39000000001</v>
      </c>
    </row>
    <row r="884" spans="1:11">
      <c r="A884" s="60" t="s">
        <v>5222</v>
      </c>
      <c r="B884" s="626" t="s">
        <v>82</v>
      </c>
      <c r="C884" s="626">
        <v>3</v>
      </c>
      <c r="D884" s="60">
        <v>927</v>
      </c>
      <c r="E884" s="60" t="s">
        <v>2694</v>
      </c>
      <c r="F884" s="61">
        <v>709530.09</v>
      </c>
      <c r="G884" s="60">
        <v>0</v>
      </c>
      <c r="H884" s="61">
        <v>36787.89</v>
      </c>
      <c r="I884" s="61">
        <v>746317.98</v>
      </c>
      <c r="J884" s="60" t="s">
        <v>3923</v>
      </c>
      <c r="K884" s="82">
        <f t="shared" si="13"/>
        <v>-746317.98</v>
      </c>
    </row>
    <row r="885" spans="1:11">
      <c r="A885" s="60" t="s">
        <v>5223</v>
      </c>
      <c r="B885" s="626" t="s">
        <v>82</v>
      </c>
      <c r="C885" s="626">
        <v>3</v>
      </c>
      <c r="D885" s="60">
        <v>928</v>
      </c>
      <c r="E885" s="60" t="s">
        <v>2695</v>
      </c>
      <c r="F885" s="61">
        <v>222807.22</v>
      </c>
      <c r="G885" s="60">
        <v>0</v>
      </c>
      <c r="H885" s="61">
        <v>9415.6</v>
      </c>
      <c r="I885" s="61">
        <v>232222.82</v>
      </c>
      <c r="J885" s="60" t="s">
        <v>3923</v>
      </c>
      <c r="K885" s="82">
        <f t="shared" si="13"/>
        <v>-232222.82</v>
      </c>
    </row>
    <row r="886" spans="1:11">
      <c r="A886" s="60" t="s">
        <v>5224</v>
      </c>
      <c r="B886" s="626" t="s">
        <v>82</v>
      </c>
      <c r="C886" s="626">
        <v>3</v>
      </c>
      <c r="D886" s="60">
        <v>929</v>
      </c>
      <c r="E886" s="60" t="s">
        <v>2697</v>
      </c>
      <c r="F886" s="60">
        <v>725.4</v>
      </c>
      <c r="G886" s="60">
        <v>0</v>
      </c>
      <c r="H886" s="60">
        <v>0</v>
      </c>
      <c r="I886" s="60">
        <v>725.4</v>
      </c>
      <c r="J886" s="60" t="s">
        <v>3923</v>
      </c>
      <c r="K886" s="82">
        <f t="shared" si="13"/>
        <v>-725.4</v>
      </c>
    </row>
    <row r="887" spans="1:11">
      <c r="A887" s="60" t="s">
        <v>5225</v>
      </c>
      <c r="B887" s="626" t="s">
        <v>82</v>
      </c>
      <c r="C887" s="626">
        <v>3</v>
      </c>
      <c r="D887" s="60">
        <v>932</v>
      </c>
      <c r="E887" s="60" t="s">
        <v>2702</v>
      </c>
      <c r="F887" s="61">
        <v>110194.59</v>
      </c>
      <c r="G887" s="60">
        <v>0</v>
      </c>
      <c r="H887" s="61">
        <v>3239.42</v>
      </c>
      <c r="I887" s="61">
        <v>113434.01</v>
      </c>
      <c r="J887" s="60" t="s">
        <v>3923</v>
      </c>
      <c r="K887" s="82">
        <f t="shared" si="13"/>
        <v>-113434.01</v>
      </c>
    </row>
    <row r="888" spans="1:11">
      <c r="A888" s="60" t="s">
        <v>5226</v>
      </c>
      <c r="B888" s="626" t="s">
        <v>77</v>
      </c>
      <c r="C888" s="626">
        <v>3</v>
      </c>
      <c r="D888" s="60">
        <v>936</v>
      </c>
      <c r="E888" s="60" t="s">
        <v>2771</v>
      </c>
      <c r="F888" s="61">
        <v>1493837.22</v>
      </c>
      <c r="G888" s="61">
        <v>90720</v>
      </c>
      <c r="H888" s="60">
        <v>0</v>
      </c>
      <c r="I888" s="61">
        <v>1584557.22</v>
      </c>
      <c r="J888" s="60" t="s">
        <v>3925</v>
      </c>
      <c r="K888" s="82">
        <f t="shared" si="13"/>
        <v>1584557.22</v>
      </c>
    </row>
    <row r="889" spans="1:11">
      <c r="A889" s="60" t="s">
        <v>5227</v>
      </c>
      <c r="B889" s="626" t="s">
        <v>82</v>
      </c>
      <c r="C889" s="626">
        <v>3</v>
      </c>
      <c r="D889" s="60">
        <v>937</v>
      </c>
      <c r="E889" s="60" t="s">
        <v>2551</v>
      </c>
      <c r="F889" s="61">
        <v>604800</v>
      </c>
      <c r="G889" s="61">
        <v>27000</v>
      </c>
      <c r="H889" s="60">
        <v>0</v>
      </c>
      <c r="I889" s="61">
        <v>631800</v>
      </c>
      <c r="J889" s="60" t="s">
        <v>3925</v>
      </c>
      <c r="K889" s="82">
        <f t="shared" si="13"/>
        <v>631800</v>
      </c>
    </row>
    <row r="890" spans="1:11">
      <c r="A890" s="60" t="s">
        <v>5228</v>
      </c>
      <c r="B890" s="626" t="s">
        <v>82</v>
      </c>
      <c r="C890" s="626">
        <v>3</v>
      </c>
      <c r="D890" s="60">
        <v>938</v>
      </c>
      <c r="E890" s="60" t="s">
        <v>2552</v>
      </c>
      <c r="F890" s="61">
        <v>324000</v>
      </c>
      <c r="G890" s="61">
        <v>16200</v>
      </c>
      <c r="H890" s="60">
        <v>0</v>
      </c>
      <c r="I890" s="61">
        <v>340200</v>
      </c>
      <c r="J890" s="60" t="s">
        <v>3925</v>
      </c>
      <c r="K890" s="82">
        <f t="shared" si="13"/>
        <v>340200</v>
      </c>
    </row>
    <row r="891" spans="1:11">
      <c r="A891" s="60" t="s">
        <v>5229</v>
      </c>
      <c r="B891" s="626" t="s">
        <v>82</v>
      </c>
      <c r="C891" s="626">
        <v>3</v>
      </c>
      <c r="D891" s="60">
        <v>939</v>
      </c>
      <c r="E891" s="60" t="s">
        <v>2553</v>
      </c>
      <c r="F891" s="61">
        <v>5057.22</v>
      </c>
      <c r="G891" s="60">
        <v>0</v>
      </c>
      <c r="H891" s="60">
        <v>0</v>
      </c>
      <c r="I891" s="61">
        <v>5057.22</v>
      </c>
      <c r="J891" s="60" t="s">
        <v>3925</v>
      </c>
      <c r="K891" s="82">
        <f t="shared" si="13"/>
        <v>5057.22</v>
      </c>
    </row>
    <row r="892" spans="1:11">
      <c r="A892" s="60" t="s">
        <v>5230</v>
      </c>
      <c r="B892" s="626" t="s">
        <v>82</v>
      </c>
      <c r="C892" s="626">
        <v>3</v>
      </c>
      <c r="D892" s="60">
        <v>3935</v>
      </c>
      <c r="E892" s="60" t="s">
        <v>6438</v>
      </c>
      <c r="F892" s="61">
        <v>472500</v>
      </c>
      <c r="G892" s="61">
        <v>37800</v>
      </c>
      <c r="H892" s="60">
        <v>0</v>
      </c>
      <c r="I892" s="61">
        <v>510300</v>
      </c>
      <c r="J892" s="60" t="s">
        <v>3925</v>
      </c>
      <c r="K892" s="82">
        <f t="shared" si="13"/>
        <v>510300</v>
      </c>
    </row>
    <row r="893" spans="1:11">
      <c r="A893" s="60" t="s">
        <v>5231</v>
      </c>
      <c r="B893" s="626" t="s">
        <v>82</v>
      </c>
      <c r="C893" s="626">
        <v>3</v>
      </c>
      <c r="D893" s="60">
        <v>4020</v>
      </c>
      <c r="E893" s="60" t="s">
        <v>6384</v>
      </c>
      <c r="F893" s="61">
        <v>87480</v>
      </c>
      <c r="G893" s="61">
        <v>9720</v>
      </c>
      <c r="H893" s="60">
        <v>0</v>
      </c>
      <c r="I893" s="61">
        <v>97200</v>
      </c>
      <c r="J893" s="60" t="s">
        <v>3925</v>
      </c>
      <c r="K893" s="82">
        <f t="shared" si="13"/>
        <v>97200</v>
      </c>
    </row>
    <row r="894" spans="1:11">
      <c r="A894" s="60" t="s">
        <v>5232</v>
      </c>
      <c r="B894" s="626" t="s">
        <v>77</v>
      </c>
      <c r="C894" s="626">
        <v>3</v>
      </c>
      <c r="D894" s="60">
        <v>2391</v>
      </c>
      <c r="E894" s="60" t="s">
        <v>2703</v>
      </c>
      <c r="F894" s="61">
        <v>7588115.6200000001</v>
      </c>
      <c r="G894" s="61">
        <v>328261.84000000003</v>
      </c>
      <c r="H894" s="60">
        <v>0</v>
      </c>
      <c r="I894" s="61">
        <v>7916377.46</v>
      </c>
      <c r="J894" s="60" t="s">
        <v>3925</v>
      </c>
      <c r="K894" s="82">
        <f t="shared" si="13"/>
        <v>7916377.46</v>
      </c>
    </row>
    <row r="895" spans="1:11">
      <c r="A895" s="60" t="s">
        <v>5233</v>
      </c>
      <c r="B895" s="626" t="s">
        <v>82</v>
      </c>
      <c r="C895" s="626">
        <v>3</v>
      </c>
      <c r="D895" s="60">
        <v>2392</v>
      </c>
      <c r="E895" s="60" t="s">
        <v>2772</v>
      </c>
      <c r="F895" s="61">
        <v>7650157.8499999996</v>
      </c>
      <c r="G895" s="61">
        <v>328261.84000000003</v>
      </c>
      <c r="H895" s="60">
        <v>0</v>
      </c>
      <c r="I895" s="61">
        <v>7978419.6900000004</v>
      </c>
      <c r="J895" s="60" t="s">
        <v>3925</v>
      </c>
      <c r="K895" s="82">
        <f t="shared" si="13"/>
        <v>7978419.6900000004</v>
      </c>
    </row>
    <row r="896" spans="1:11">
      <c r="A896" s="60" t="s">
        <v>5234</v>
      </c>
      <c r="B896" s="626" t="s">
        <v>82</v>
      </c>
      <c r="C896" s="626">
        <v>3</v>
      </c>
      <c r="D896" s="60">
        <v>2618</v>
      </c>
      <c r="E896" s="60" t="s">
        <v>6439</v>
      </c>
      <c r="F896" s="61">
        <v>62042.23</v>
      </c>
      <c r="G896" s="60">
        <v>0</v>
      </c>
      <c r="H896" s="60">
        <v>0</v>
      </c>
      <c r="I896" s="61">
        <v>62042.23</v>
      </c>
      <c r="J896" s="60" t="s">
        <v>3923</v>
      </c>
      <c r="K896" s="82">
        <f t="shared" si="13"/>
        <v>-62042.23</v>
      </c>
    </row>
    <row r="897" spans="1:11">
      <c r="A897" s="60" t="s">
        <v>326</v>
      </c>
      <c r="B897" s="626" t="s">
        <v>77</v>
      </c>
      <c r="C897" s="626">
        <v>3</v>
      </c>
      <c r="D897" s="60">
        <v>940</v>
      </c>
      <c r="E897" s="60" t="s">
        <v>9</v>
      </c>
      <c r="F897" s="61">
        <v>23020261.780000001</v>
      </c>
      <c r="G897" s="61">
        <v>1778838.35</v>
      </c>
      <c r="H897" s="60">
        <v>0</v>
      </c>
      <c r="I897" s="61">
        <v>24799100.129999999</v>
      </c>
      <c r="J897" s="60" t="s">
        <v>3925</v>
      </c>
      <c r="K897" s="82">
        <f t="shared" si="13"/>
        <v>24799100.129999999</v>
      </c>
    </row>
    <row r="898" spans="1:11">
      <c r="A898" s="60" t="s">
        <v>5235</v>
      </c>
      <c r="B898" s="626" t="s">
        <v>82</v>
      </c>
      <c r="C898" s="626">
        <v>3</v>
      </c>
      <c r="D898" s="60">
        <v>941</v>
      </c>
      <c r="E898" s="60" t="s">
        <v>6427</v>
      </c>
      <c r="F898" s="60">
        <v>571.42999999999995</v>
      </c>
      <c r="G898" s="60">
        <v>0</v>
      </c>
      <c r="H898" s="60">
        <v>0</v>
      </c>
      <c r="I898" s="60">
        <v>571.42999999999995</v>
      </c>
      <c r="J898" s="60" t="s">
        <v>3925</v>
      </c>
      <c r="K898" s="82">
        <f t="shared" si="13"/>
        <v>571.42999999999995</v>
      </c>
    </row>
    <row r="899" spans="1:11">
      <c r="A899" s="60" t="s">
        <v>5236</v>
      </c>
      <c r="B899" s="626" t="s">
        <v>82</v>
      </c>
      <c r="C899" s="626">
        <v>3</v>
      </c>
      <c r="D899" s="60">
        <v>943</v>
      </c>
      <c r="E899" s="60" t="s">
        <v>2714</v>
      </c>
      <c r="F899" s="61">
        <v>508846.55</v>
      </c>
      <c r="G899" s="61">
        <v>45463.39</v>
      </c>
      <c r="H899" s="60">
        <v>0</v>
      </c>
      <c r="I899" s="61">
        <v>554309.93999999994</v>
      </c>
      <c r="J899" s="60" t="s">
        <v>3925</v>
      </c>
      <c r="K899" s="82">
        <f t="shared" si="13"/>
        <v>554309.93999999994</v>
      </c>
    </row>
    <row r="900" spans="1:11">
      <c r="A900" s="60" t="s">
        <v>5237</v>
      </c>
      <c r="B900" s="626" t="s">
        <v>82</v>
      </c>
      <c r="C900" s="626">
        <v>3</v>
      </c>
      <c r="D900" s="60">
        <v>945</v>
      </c>
      <c r="E900" s="60" t="s">
        <v>2717</v>
      </c>
      <c r="F900" s="61">
        <v>419802.91</v>
      </c>
      <c r="G900" s="61">
        <v>1431.84</v>
      </c>
      <c r="H900" s="60">
        <v>0</v>
      </c>
      <c r="I900" s="61">
        <v>421234.75</v>
      </c>
      <c r="J900" s="60" t="s">
        <v>3925</v>
      </c>
      <c r="K900" s="82">
        <f t="shared" si="13"/>
        <v>421234.75</v>
      </c>
    </row>
    <row r="901" spans="1:11">
      <c r="A901" s="60" t="s">
        <v>5238</v>
      </c>
      <c r="B901" s="626" t="s">
        <v>82</v>
      </c>
      <c r="C901" s="626">
        <v>3</v>
      </c>
      <c r="D901" s="60">
        <v>946</v>
      </c>
      <c r="E901" s="60" t="s">
        <v>2718</v>
      </c>
      <c r="F901" s="61">
        <v>39829.06</v>
      </c>
      <c r="G901" s="60">
        <v>0</v>
      </c>
      <c r="H901" s="60">
        <v>0</v>
      </c>
      <c r="I901" s="61">
        <v>39829.06</v>
      </c>
      <c r="J901" s="60" t="s">
        <v>3925</v>
      </c>
      <c r="K901" s="82">
        <f t="shared" si="13"/>
        <v>39829.06</v>
      </c>
    </row>
    <row r="902" spans="1:11">
      <c r="A902" s="60" t="s">
        <v>5239</v>
      </c>
      <c r="B902" s="626" t="s">
        <v>82</v>
      </c>
      <c r="C902" s="626">
        <v>3</v>
      </c>
      <c r="D902" s="60">
        <v>947</v>
      </c>
      <c r="E902" s="60" t="s">
        <v>2755</v>
      </c>
      <c r="F902" s="61">
        <v>913634.08</v>
      </c>
      <c r="G902" s="61">
        <v>23640.47</v>
      </c>
      <c r="H902" s="60">
        <v>0</v>
      </c>
      <c r="I902" s="61">
        <v>937274.55</v>
      </c>
      <c r="J902" s="60" t="s">
        <v>3925</v>
      </c>
      <c r="K902" s="82">
        <f t="shared" ref="K902:K965" si="14">IF(J902="D",I902,-I902)</f>
        <v>937274.55</v>
      </c>
    </row>
    <row r="903" spans="1:11">
      <c r="A903" s="60" t="s">
        <v>5240</v>
      </c>
      <c r="B903" s="626" t="s">
        <v>82</v>
      </c>
      <c r="C903" s="626">
        <v>3</v>
      </c>
      <c r="D903" s="60">
        <v>949</v>
      </c>
      <c r="E903" s="60" t="s">
        <v>2719</v>
      </c>
      <c r="F903" s="61">
        <v>125883.3</v>
      </c>
      <c r="G903" s="60">
        <v>0</v>
      </c>
      <c r="H903" s="60">
        <v>0</v>
      </c>
      <c r="I903" s="61">
        <v>125883.3</v>
      </c>
      <c r="J903" s="60" t="s">
        <v>3925</v>
      </c>
      <c r="K903" s="82">
        <f t="shared" si="14"/>
        <v>125883.3</v>
      </c>
    </row>
    <row r="904" spans="1:11">
      <c r="A904" s="60" t="s">
        <v>5241</v>
      </c>
      <c r="B904" s="626" t="s">
        <v>82</v>
      </c>
      <c r="C904" s="626">
        <v>3</v>
      </c>
      <c r="D904" s="60">
        <v>950</v>
      </c>
      <c r="E904" s="60" t="s">
        <v>2708</v>
      </c>
      <c r="F904" s="61">
        <v>1153034.8999999999</v>
      </c>
      <c r="G904" s="60">
        <v>0</v>
      </c>
      <c r="H904" s="60">
        <v>0</v>
      </c>
      <c r="I904" s="61">
        <v>1153034.8999999999</v>
      </c>
      <c r="J904" s="60" t="s">
        <v>3925</v>
      </c>
      <c r="K904" s="82">
        <f t="shared" si="14"/>
        <v>1153034.8999999999</v>
      </c>
    </row>
    <row r="905" spans="1:11">
      <c r="A905" s="60" t="s">
        <v>5242</v>
      </c>
      <c r="B905" s="626" t="s">
        <v>82</v>
      </c>
      <c r="C905" s="626">
        <v>3</v>
      </c>
      <c r="D905" s="60">
        <v>952</v>
      </c>
      <c r="E905" s="60" t="s">
        <v>2729</v>
      </c>
      <c r="F905" s="61">
        <v>50000</v>
      </c>
      <c r="G905" s="60">
        <v>0</v>
      </c>
      <c r="H905" s="60">
        <v>0</v>
      </c>
      <c r="I905" s="61">
        <v>50000</v>
      </c>
      <c r="J905" s="60" t="s">
        <v>3925</v>
      </c>
      <c r="K905" s="82">
        <f t="shared" si="14"/>
        <v>50000</v>
      </c>
    </row>
    <row r="906" spans="1:11">
      <c r="A906" s="60" t="s">
        <v>5243</v>
      </c>
      <c r="B906" s="626" t="s">
        <v>82</v>
      </c>
      <c r="C906" s="626">
        <v>3</v>
      </c>
      <c r="D906" s="60">
        <v>953</v>
      </c>
      <c r="E906" s="60" t="s">
        <v>2720</v>
      </c>
      <c r="F906" s="61">
        <v>755202.82</v>
      </c>
      <c r="G906" s="61">
        <v>60706.22</v>
      </c>
      <c r="H906" s="60">
        <v>0</v>
      </c>
      <c r="I906" s="61">
        <v>815909.04</v>
      </c>
      <c r="J906" s="60" t="s">
        <v>3925</v>
      </c>
      <c r="K906" s="82">
        <f t="shared" si="14"/>
        <v>815909.04</v>
      </c>
    </row>
    <row r="907" spans="1:11">
      <c r="A907" s="60" t="s">
        <v>5244</v>
      </c>
      <c r="B907" s="626" t="s">
        <v>82</v>
      </c>
      <c r="C907" s="626">
        <v>3</v>
      </c>
      <c r="D907" s="60">
        <v>954</v>
      </c>
      <c r="E907" s="60" t="s">
        <v>2773</v>
      </c>
      <c r="F907" s="61">
        <v>768696.42</v>
      </c>
      <c r="G907" s="61">
        <v>39512.400000000001</v>
      </c>
      <c r="H907" s="60">
        <v>0</v>
      </c>
      <c r="I907" s="61">
        <v>808208.82</v>
      </c>
      <c r="J907" s="60" t="s">
        <v>3925</v>
      </c>
      <c r="K907" s="82">
        <f t="shared" si="14"/>
        <v>808208.82</v>
      </c>
    </row>
    <row r="908" spans="1:11">
      <c r="A908" s="60" t="s">
        <v>5245</v>
      </c>
      <c r="B908" s="626" t="s">
        <v>82</v>
      </c>
      <c r="C908" s="626">
        <v>3</v>
      </c>
      <c r="D908" s="60">
        <v>956</v>
      </c>
      <c r="E908" s="60" t="s">
        <v>2721</v>
      </c>
      <c r="F908" s="61">
        <v>5981.16</v>
      </c>
      <c r="G908" s="60">
        <v>0</v>
      </c>
      <c r="H908" s="60">
        <v>0</v>
      </c>
      <c r="I908" s="61">
        <v>5981.16</v>
      </c>
      <c r="J908" s="60" t="s">
        <v>3925</v>
      </c>
      <c r="K908" s="82">
        <f t="shared" si="14"/>
        <v>5981.16</v>
      </c>
    </row>
    <row r="909" spans="1:11">
      <c r="A909" s="60" t="s">
        <v>5246</v>
      </c>
      <c r="B909" s="626" t="s">
        <v>82</v>
      </c>
      <c r="C909" s="626">
        <v>3</v>
      </c>
      <c r="D909" s="60">
        <v>957</v>
      </c>
      <c r="E909" s="60" t="s">
        <v>2723</v>
      </c>
      <c r="F909" s="61">
        <v>7982.52</v>
      </c>
      <c r="G909" s="60">
        <v>720</v>
      </c>
      <c r="H909" s="60">
        <v>0</v>
      </c>
      <c r="I909" s="61">
        <v>8702.52</v>
      </c>
      <c r="J909" s="60" t="s">
        <v>3925</v>
      </c>
      <c r="K909" s="82">
        <f t="shared" si="14"/>
        <v>8702.52</v>
      </c>
    </row>
    <row r="910" spans="1:11">
      <c r="A910" s="60" t="s">
        <v>5247</v>
      </c>
      <c r="B910" s="626" t="s">
        <v>82</v>
      </c>
      <c r="C910" s="626">
        <v>3</v>
      </c>
      <c r="D910" s="60">
        <v>958</v>
      </c>
      <c r="E910" s="60" t="s">
        <v>2724</v>
      </c>
      <c r="F910" s="61">
        <v>692236.65</v>
      </c>
      <c r="G910" s="61">
        <v>164800.94</v>
      </c>
      <c r="H910" s="60">
        <v>0</v>
      </c>
      <c r="I910" s="61">
        <v>857037.59</v>
      </c>
      <c r="J910" s="60" t="s">
        <v>3925</v>
      </c>
      <c r="K910" s="82">
        <f t="shared" si="14"/>
        <v>857037.59</v>
      </c>
    </row>
    <row r="911" spans="1:11">
      <c r="A911" s="60" t="s">
        <v>5248</v>
      </c>
      <c r="B911" s="626" t="s">
        <v>82</v>
      </c>
      <c r="C911" s="626">
        <v>3</v>
      </c>
      <c r="D911" s="60">
        <v>959</v>
      </c>
      <c r="E911" s="60" t="s">
        <v>2725</v>
      </c>
      <c r="F911" s="61">
        <v>1124887.55</v>
      </c>
      <c r="G911" s="61">
        <v>65520</v>
      </c>
      <c r="H911" s="60">
        <v>0</v>
      </c>
      <c r="I911" s="61">
        <v>1190407.55</v>
      </c>
      <c r="J911" s="60" t="s">
        <v>3925</v>
      </c>
      <c r="K911" s="82">
        <f t="shared" si="14"/>
        <v>1190407.55</v>
      </c>
    </row>
    <row r="912" spans="1:11">
      <c r="A912" s="60" t="s">
        <v>5249</v>
      </c>
      <c r="B912" s="626" t="s">
        <v>82</v>
      </c>
      <c r="C912" s="626">
        <v>3</v>
      </c>
      <c r="D912" s="60">
        <v>960</v>
      </c>
      <c r="E912" s="60" t="s">
        <v>2774</v>
      </c>
      <c r="F912" s="61">
        <v>24000</v>
      </c>
      <c r="G912" s="60">
        <v>0</v>
      </c>
      <c r="H912" s="60">
        <v>0</v>
      </c>
      <c r="I912" s="61">
        <v>24000</v>
      </c>
      <c r="J912" s="60" t="s">
        <v>3925</v>
      </c>
      <c r="K912" s="82">
        <f t="shared" si="14"/>
        <v>24000</v>
      </c>
    </row>
    <row r="913" spans="1:11">
      <c r="A913" s="60" t="s">
        <v>5250</v>
      </c>
      <c r="B913" s="626" t="s">
        <v>82</v>
      </c>
      <c r="C913" s="626">
        <v>3</v>
      </c>
      <c r="D913" s="60">
        <v>961</v>
      </c>
      <c r="E913" s="60" t="s">
        <v>2775</v>
      </c>
      <c r="F913" s="61">
        <v>3197914.06</v>
      </c>
      <c r="G913" s="61">
        <v>588825.36</v>
      </c>
      <c r="H913" s="60">
        <v>0</v>
      </c>
      <c r="I913" s="61">
        <v>3786739.42</v>
      </c>
      <c r="J913" s="60" t="s">
        <v>3925</v>
      </c>
      <c r="K913" s="82">
        <f t="shared" si="14"/>
        <v>3786739.42</v>
      </c>
    </row>
    <row r="914" spans="1:11">
      <c r="A914" s="60" t="s">
        <v>5251</v>
      </c>
      <c r="B914" s="626" t="s">
        <v>82</v>
      </c>
      <c r="C914" s="626">
        <v>3</v>
      </c>
      <c r="D914" s="60">
        <v>962</v>
      </c>
      <c r="E914" s="60" t="s">
        <v>2726</v>
      </c>
      <c r="F914" s="61">
        <v>900888.58</v>
      </c>
      <c r="G914" s="61">
        <v>40974.050000000003</v>
      </c>
      <c r="H914" s="60">
        <v>0</v>
      </c>
      <c r="I914" s="61">
        <v>941862.63</v>
      </c>
      <c r="J914" s="60" t="s">
        <v>3925</v>
      </c>
      <c r="K914" s="82">
        <f t="shared" si="14"/>
        <v>941862.63</v>
      </c>
    </row>
    <row r="915" spans="1:11">
      <c r="A915" s="60" t="s">
        <v>5252</v>
      </c>
      <c r="B915" s="626" t="s">
        <v>82</v>
      </c>
      <c r="C915" s="626">
        <v>3</v>
      </c>
      <c r="D915" s="60">
        <v>963</v>
      </c>
      <c r="E915" s="60" t="s">
        <v>6440</v>
      </c>
      <c r="F915" s="61">
        <v>21888.94</v>
      </c>
      <c r="G915" s="61">
        <v>12478</v>
      </c>
      <c r="H915" s="60">
        <v>0</v>
      </c>
      <c r="I915" s="61">
        <v>34366.94</v>
      </c>
      <c r="J915" s="60" t="s">
        <v>3925</v>
      </c>
      <c r="K915" s="82">
        <f t="shared" si="14"/>
        <v>34366.94</v>
      </c>
    </row>
    <row r="916" spans="1:11">
      <c r="A916" s="60" t="s">
        <v>5253</v>
      </c>
      <c r="B916" s="626" t="s">
        <v>82</v>
      </c>
      <c r="C916" s="626">
        <v>3</v>
      </c>
      <c r="D916" s="60">
        <v>965</v>
      </c>
      <c r="E916" s="60" t="s">
        <v>6441</v>
      </c>
      <c r="F916" s="61">
        <v>859017.73</v>
      </c>
      <c r="G916" s="60">
        <v>0</v>
      </c>
      <c r="H916" s="60">
        <v>0</v>
      </c>
      <c r="I916" s="61">
        <v>859017.73</v>
      </c>
      <c r="J916" s="60" t="s">
        <v>3925</v>
      </c>
      <c r="K916" s="82">
        <f t="shared" si="14"/>
        <v>859017.73</v>
      </c>
    </row>
    <row r="917" spans="1:11">
      <c r="A917" s="60" t="s">
        <v>5254</v>
      </c>
      <c r="B917" s="626" t="s">
        <v>82</v>
      </c>
      <c r="C917" s="626">
        <v>3</v>
      </c>
      <c r="D917" s="60">
        <v>966</v>
      </c>
      <c r="E917" s="60" t="s">
        <v>2727</v>
      </c>
      <c r="F917" s="61">
        <v>33372.57</v>
      </c>
      <c r="G917" s="60">
        <v>770</v>
      </c>
      <c r="H917" s="60">
        <v>0</v>
      </c>
      <c r="I917" s="61">
        <v>34142.57</v>
      </c>
      <c r="J917" s="60" t="s">
        <v>3925</v>
      </c>
      <c r="K917" s="82">
        <f t="shared" si="14"/>
        <v>34142.57</v>
      </c>
    </row>
    <row r="918" spans="1:11">
      <c r="A918" s="60" t="s">
        <v>5255</v>
      </c>
      <c r="B918" s="626" t="s">
        <v>82</v>
      </c>
      <c r="C918" s="626">
        <v>3</v>
      </c>
      <c r="D918" s="60">
        <v>1152</v>
      </c>
      <c r="E918" s="60" t="s">
        <v>2352</v>
      </c>
      <c r="F918" s="61">
        <v>43537.04</v>
      </c>
      <c r="G918" s="61">
        <v>190060</v>
      </c>
      <c r="H918" s="60">
        <v>0</v>
      </c>
      <c r="I918" s="61">
        <v>233597.04</v>
      </c>
      <c r="J918" s="60" t="s">
        <v>3925</v>
      </c>
      <c r="K918" s="82">
        <f t="shared" si="14"/>
        <v>233597.04</v>
      </c>
    </row>
    <row r="919" spans="1:11">
      <c r="A919" s="60" t="s">
        <v>5256</v>
      </c>
      <c r="B919" s="626" t="s">
        <v>82</v>
      </c>
      <c r="C919" s="626">
        <v>3</v>
      </c>
      <c r="D919" s="60">
        <v>1224</v>
      </c>
      <c r="E919" s="60" t="s">
        <v>2715</v>
      </c>
      <c r="F919" s="61">
        <v>7917054.0899999999</v>
      </c>
      <c r="G919" s="61">
        <v>389808.13</v>
      </c>
      <c r="H919" s="60">
        <v>0</v>
      </c>
      <c r="I919" s="61">
        <v>8306862.2199999997</v>
      </c>
      <c r="J919" s="60" t="s">
        <v>3925</v>
      </c>
      <c r="K919" s="82">
        <f t="shared" si="14"/>
        <v>8306862.2199999997</v>
      </c>
    </row>
    <row r="920" spans="1:11">
      <c r="A920" s="60" t="s">
        <v>5257</v>
      </c>
      <c r="B920" s="626" t="s">
        <v>82</v>
      </c>
      <c r="C920" s="626">
        <v>3</v>
      </c>
      <c r="D920" s="60">
        <v>1225</v>
      </c>
      <c r="E920" s="60" t="s">
        <v>2716</v>
      </c>
      <c r="F920" s="61">
        <v>114006.08</v>
      </c>
      <c r="G920" s="61">
        <v>4186.75</v>
      </c>
      <c r="H920" s="60">
        <v>0</v>
      </c>
      <c r="I920" s="61">
        <v>118192.83</v>
      </c>
      <c r="J920" s="60" t="s">
        <v>3925</v>
      </c>
      <c r="K920" s="82">
        <f t="shared" si="14"/>
        <v>118192.83</v>
      </c>
    </row>
    <row r="921" spans="1:11">
      <c r="A921" s="60" t="s">
        <v>5258</v>
      </c>
      <c r="B921" s="626" t="s">
        <v>82</v>
      </c>
      <c r="C921" s="626">
        <v>3</v>
      </c>
      <c r="D921" s="60">
        <v>1730</v>
      </c>
      <c r="E921" s="60" t="s">
        <v>2735</v>
      </c>
      <c r="F921" s="61">
        <v>71935.37</v>
      </c>
      <c r="G921" s="61">
        <v>5835</v>
      </c>
      <c r="H921" s="60">
        <v>0</v>
      </c>
      <c r="I921" s="61">
        <v>77770.37</v>
      </c>
      <c r="J921" s="60" t="s">
        <v>3925</v>
      </c>
      <c r="K921" s="82">
        <f t="shared" si="14"/>
        <v>77770.37</v>
      </c>
    </row>
    <row r="922" spans="1:11">
      <c r="A922" s="60" t="s">
        <v>5259</v>
      </c>
      <c r="B922" s="626" t="s">
        <v>82</v>
      </c>
      <c r="C922" s="626">
        <v>3</v>
      </c>
      <c r="D922" s="60">
        <v>1967</v>
      </c>
      <c r="E922" s="60" t="s">
        <v>6431</v>
      </c>
      <c r="F922" s="61">
        <v>2911585</v>
      </c>
      <c r="G922" s="61">
        <v>144105.79999999999</v>
      </c>
      <c r="H922" s="60">
        <v>0</v>
      </c>
      <c r="I922" s="61">
        <v>3055690.8</v>
      </c>
      <c r="J922" s="60" t="s">
        <v>3925</v>
      </c>
      <c r="K922" s="82">
        <f t="shared" si="14"/>
        <v>3055690.8</v>
      </c>
    </row>
    <row r="923" spans="1:11">
      <c r="A923" s="60" t="s">
        <v>5260</v>
      </c>
      <c r="B923" s="626" t="s">
        <v>82</v>
      </c>
      <c r="C923" s="626">
        <v>3</v>
      </c>
      <c r="D923" s="60">
        <v>2654</v>
      </c>
      <c r="E923" s="60" t="s">
        <v>2737</v>
      </c>
      <c r="F923" s="61">
        <v>105904</v>
      </c>
      <c r="G923" s="60">
        <v>0</v>
      </c>
      <c r="H923" s="60">
        <v>0</v>
      </c>
      <c r="I923" s="61">
        <v>105904</v>
      </c>
      <c r="J923" s="60" t="s">
        <v>3925</v>
      </c>
      <c r="K923" s="82">
        <f t="shared" si="14"/>
        <v>105904</v>
      </c>
    </row>
    <row r="924" spans="1:11">
      <c r="A924" s="60" t="s">
        <v>5261</v>
      </c>
      <c r="B924" s="626" t="s">
        <v>82</v>
      </c>
      <c r="C924" s="626">
        <v>3</v>
      </c>
      <c r="D924" s="60">
        <v>2867</v>
      </c>
      <c r="E924" s="60" t="s">
        <v>6433</v>
      </c>
      <c r="F924" s="61">
        <v>252568.97</v>
      </c>
      <c r="G924" s="60">
        <v>0</v>
      </c>
      <c r="H924" s="60">
        <v>0</v>
      </c>
      <c r="I924" s="61">
        <v>252568.97</v>
      </c>
      <c r="J924" s="60" t="s">
        <v>3925</v>
      </c>
      <c r="K924" s="82">
        <f t="shared" si="14"/>
        <v>252568.97</v>
      </c>
    </row>
    <row r="925" spans="1:11">
      <c r="A925" s="60" t="s">
        <v>333</v>
      </c>
      <c r="B925" s="626" t="s">
        <v>77</v>
      </c>
      <c r="C925" s="626">
        <v>3</v>
      </c>
      <c r="D925" s="60">
        <v>968</v>
      </c>
      <c r="E925" s="60" t="s">
        <v>10</v>
      </c>
      <c r="F925" s="61">
        <v>855902.68</v>
      </c>
      <c r="G925" s="61">
        <v>35109.24</v>
      </c>
      <c r="H925" s="60">
        <v>0</v>
      </c>
      <c r="I925" s="61">
        <v>891011.92</v>
      </c>
      <c r="J925" s="60" t="s">
        <v>3925</v>
      </c>
      <c r="K925" s="82">
        <f t="shared" si="14"/>
        <v>891011.92</v>
      </c>
    </row>
    <row r="926" spans="1:11">
      <c r="A926" s="60" t="s">
        <v>5262</v>
      </c>
      <c r="B926" s="626" t="s">
        <v>82</v>
      </c>
      <c r="C926" s="626">
        <v>3</v>
      </c>
      <c r="D926" s="60">
        <v>969</v>
      </c>
      <c r="E926" s="60" t="s">
        <v>2739</v>
      </c>
      <c r="F926" s="61">
        <v>198296.1</v>
      </c>
      <c r="G926" s="61">
        <v>10129.61</v>
      </c>
      <c r="H926" s="60">
        <v>0</v>
      </c>
      <c r="I926" s="61">
        <v>208425.71</v>
      </c>
      <c r="J926" s="60" t="s">
        <v>3925</v>
      </c>
      <c r="K926" s="82">
        <f t="shared" si="14"/>
        <v>208425.71</v>
      </c>
    </row>
    <row r="927" spans="1:11">
      <c r="A927" s="60" t="s">
        <v>5263</v>
      </c>
      <c r="B927" s="626" t="s">
        <v>82</v>
      </c>
      <c r="C927" s="626">
        <v>3</v>
      </c>
      <c r="D927" s="60">
        <v>970</v>
      </c>
      <c r="E927" s="60" t="s">
        <v>2174</v>
      </c>
      <c r="F927" s="61">
        <v>102932</v>
      </c>
      <c r="G927" s="61">
        <v>4649.8500000000004</v>
      </c>
      <c r="H927" s="60">
        <v>0</v>
      </c>
      <c r="I927" s="61">
        <v>107581.85</v>
      </c>
      <c r="J927" s="60" t="s">
        <v>3925</v>
      </c>
      <c r="K927" s="82">
        <f t="shared" si="14"/>
        <v>107581.85</v>
      </c>
    </row>
    <row r="928" spans="1:11">
      <c r="A928" s="60" t="s">
        <v>5264</v>
      </c>
      <c r="B928" s="626" t="s">
        <v>82</v>
      </c>
      <c r="C928" s="626">
        <v>3</v>
      </c>
      <c r="D928" s="60">
        <v>971</v>
      </c>
      <c r="E928" s="60" t="s">
        <v>2740</v>
      </c>
      <c r="F928" s="60">
        <v>954</v>
      </c>
      <c r="G928" s="60">
        <v>0</v>
      </c>
      <c r="H928" s="60">
        <v>0</v>
      </c>
      <c r="I928" s="60">
        <v>954</v>
      </c>
      <c r="J928" s="60" t="s">
        <v>3925</v>
      </c>
      <c r="K928" s="82">
        <f t="shared" si="14"/>
        <v>954</v>
      </c>
    </row>
    <row r="929" spans="1:11">
      <c r="A929" s="60" t="s">
        <v>5265</v>
      </c>
      <c r="B929" s="626" t="s">
        <v>82</v>
      </c>
      <c r="C929" s="626">
        <v>3</v>
      </c>
      <c r="D929" s="60">
        <v>972</v>
      </c>
      <c r="E929" s="60" t="s">
        <v>2742</v>
      </c>
      <c r="F929" s="61">
        <v>2890.56</v>
      </c>
      <c r="G929" s="60">
        <v>0</v>
      </c>
      <c r="H929" s="60">
        <v>0</v>
      </c>
      <c r="I929" s="61">
        <v>2890.56</v>
      </c>
      <c r="J929" s="60" t="s">
        <v>3925</v>
      </c>
      <c r="K929" s="82">
        <f t="shared" si="14"/>
        <v>2890.56</v>
      </c>
    </row>
    <row r="930" spans="1:11">
      <c r="A930" s="60" t="s">
        <v>5266</v>
      </c>
      <c r="B930" s="626" t="s">
        <v>82</v>
      </c>
      <c r="C930" s="626">
        <v>3</v>
      </c>
      <c r="D930" s="60">
        <v>973</v>
      </c>
      <c r="E930" s="60" t="s">
        <v>2743</v>
      </c>
      <c r="F930" s="61">
        <v>74057.56</v>
      </c>
      <c r="G930" s="61">
        <v>4803.16</v>
      </c>
      <c r="H930" s="60">
        <v>0</v>
      </c>
      <c r="I930" s="61">
        <v>78860.72</v>
      </c>
      <c r="J930" s="60" t="s">
        <v>3925</v>
      </c>
      <c r="K930" s="82">
        <f t="shared" si="14"/>
        <v>78860.72</v>
      </c>
    </row>
    <row r="931" spans="1:11">
      <c r="A931" s="60" t="s">
        <v>5267</v>
      </c>
      <c r="B931" s="626" t="s">
        <v>82</v>
      </c>
      <c r="C931" s="626">
        <v>3</v>
      </c>
      <c r="D931" s="60">
        <v>974</v>
      </c>
      <c r="E931" s="60" t="s">
        <v>2744</v>
      </c>
      <c r="F931" s="61">
        <v>308889.81</v>
      </c>
      <c r="G931" s="61">
        <v>13181.52</v>
      </c>
      <c r="H931" s="60">
        <v>0</v>
      </c>
      <c r="I931" s="61">
        <v>322071.33</v>
      </c>
      <c r="J931" s="60" t="s">
        <v>3925</v>
      </c>
      <c r="K931" s="82">
        <f t="shared" si="14"/>
        <v>322071.33</v>
      </c>
    </row>
    <row r="932" spans="1:11">
      <c r="A932" s="60" t="s">
        <v>5268</v>
      </c>
      <c r="B932" s="626" t="s">
        <v>82</v>
      </c>
      <c r="C932" s="626">
        <v>3</v>
      </c>
      <c r="D932" s="60">
        <v>977</v>
      </c>
      <c r="E932" s="60" t="s">
        <v>2780</v>
      </c>
      <c r="F932" s="61">
        <v>91729</v>
      </c>
      <c r="G932" s="60">
        <v>0</v>
      </c>
      <c r="H932" s="60">
        <v>0</v>
      </c>
      <c r="I932" s="61">
        <v>91729</v>
      </c>
      <c r="J932" s="60" t="s">
        <v>3925</v>
      </c>
      <c r="K932" s="82">
        <f t="shared" si="14"/>
        <v>91729</v>
      </c>
    </row>
    <row r="933" spans="1:11">
      <c r="A933" s="60" t="s">
        <v>5269</v>
      </c>
      <c r="B933" s="626" t="s">
        <v>82</v>
      </c>
      <c r="C933" s="626">
        <v>3</v>
      </c>
      <c r="D933" s="60">
        <v>1973</v>
      </c>
      <c r="E933" s="60" t="s">
        <v>2745</v>
      </c>
      <c r="F933" s="61">
        <v>72171.06</v>
      </c>
      <c r="G933" s="61">
        <v>2345.1</v>
      </c>
      <c r="H933" s="60">
        <v>0</v>
      </c>
      <c r="I933" s="61">
        <v>74516.160000000003</v>
      </c>
      <c r="J933" s="60" t="s">
        <v>3925</v>
      </c>
      <c r="K933" s="82">
        <f t="shared" si="14"/>
        <v>74516.160000000003</v>
      </c>
    </row>
    <row r="934" spans="1:11">
      <c r="A934" s="60" t="s">
        <v>5270</v>
      </c>
      <c r="B934" s="626" t="s">
        <v>82</v>
      </c>
      <c r="C934" s="626">
        <v>3</v>
      </c>
      <c r="D934" s="60">
        <v>1974</v>
      </c>
      <c r="E934" s="60" t="s">
        <v>2746</v>
      </c>
      <c r="F934" s="61">
        <v>4000</v>
      </c>
      <c r="G934" s="60">
        <v>0</v>
      </c>
      <c r="H934" s="60">
        <v>0</v>
      </c>
      <c r="I934" s="61">
        <v>4000</v>
      </c>
      <c r="J934" s="60" t="s">
        <v>3925</v>
      </c>
      <c r="K934" s="82">
        <f t="shared" si="14"/>
        <v>4000</v>
      </c>
    </row>
    <row r="935" spans="1:11">
      <c r="A935" s="60" t="s">
        <v>5271</v>
      </c>
      <c r="B935" s="626" t="s">
        <v>82</v>
      </c>
      <c r="C935" s="626">
        <v>3</v>
      </c>
      <c r="D935" s="60">
        <v>2794</v>
      </c>
      <c r="E935" s="60" t="s">
        <v>2747</v>
      </c>
      <c r="F935" s="60">
        <v>17.41</v>
      </c>
      <c r="G935" s="60">
        <v>0</v>
      </c>
      <c r="H935" s="60">
        <v>0</v>
      </c>
      <c r="I935" s="60">
        <v>17.41</v>
      </c>
      <c r="J935" s="60" t="s">
        <v>3923</v>
      </c>
      <c r="K935" s="82">
        <f t="shared" si="14"/>
        <v>-17.41</v>
      </c>
    </row>
    <row r="936" spans="1:11">
      <c r="A936" s="60" t="s">
        <v>337</v>
      </c>
      <c r="B936" s="626" t="s">
        <v>77</v>
      </c>
      <c r="C936" s="626">
        <v>3</v>
      </c>
      <c r="D936" s="60">
        <v>1057</v>
      </c>
      <c r="E936" s="60" t="s">
        <v>2782</v>
      </c>
      <c r="F936" s="61">
        <v>1199724.49</v>
      </c>
      <c r="G936" s="61">
        <v>76329.490000000005</v>
      </c>
      <c r="H936" s="60">
        <v>0</v>
      </c>
      <c r="I936" s="61">
        <v>1276053.98</v>
      </c>
      <c r="J936" s="60" t="s">
        <v>3925</v>
      </c>
      <c r="K936" s="82">
        <f t="shared" si="14"/>
        <v>1276053.98</v>
      </c>
    </row>
    <row r="937" spans="1:11">
      <c r="A937" s="60" t="s">
        <v>5272</v>
      </c>
      <c r="B937" s="626" t="s">
        <v>82</v>
      </c>
      <c r="C937" s="626">
        <v>3</v>
      </c>
      <c r="D937" s="60">
        <v>1058</v>
      </c>
      <c r="E937" s="60" t="s">
        <v>2749</v>
      </c>
      <c r="F937" s="61">
        <v>460997.79</v>
      </c>
      <c r="G937" s="61">
        <v>20957.740000000002</v>
      </c>
      <c r="H937" s="60">
        <v>0</v>
      </c>
      <c r="I937" s="61">
        <v>481955.53</v>
      </c>
      <c r="J937" s="60" t="s">
        <v>3925</v>
      </c>
      <c r="K937" s="82">
        <f t="shared" si="14"/>
        <v>481955.53</v>
      </c>
    </row>
    <row r="938" spans="1:11">
      <c r="A938" s="60" t="s">
        <v>5273</v>
      </c>
      <c r="B938" s="626" t="s">
        <v>82</v>
      </c>
      <c r="C938" s="626">
        <v>3</v>
      </c>
      <c r="D938" s="60">
        <v>1060</v>
      </c>
      <c r="E938" s="60" t="s">
        <v>2750</v>
      </c>
      <c r="F938" s="61">
        <v>261349.13</v>
      </c>
      <c r="G938" s="61">
        <v>12410.65</v>
      </c>
      <c r="H938" s="60">
        <v>0</v>
      </c>
      <c r="I938" s="61">
        <v>273759.78000000003</v>
      </c>
      <c r="J938" s="60" t="s">
        <v>3925</v>
      </c>
      <c r="K938" s="82">
        <f t="shared" si="14"/>
        <v>273759.78000000003</v>
      </c>
    </row>
    <row r="939" spans="1:11">
      <c r="A939" s="60" t="s">
        <v>5274</v>
      </c>
      <c r="B939" s="626" t="s">
        <v>82</v>
      </c>
      <c r="C939" s="626">
        <v>3</v>
      </c>
      <c r="D939" s="60">
        <v>1061</v>
      </c>
      <c r="E939" s="60" t="s">
        <v>2751</v>
      </c>
      <c r="F939" s="61">
        <v>217568.16</v>
      </c>
      <c r="G939" s="61">
        <v>31224.12</v>
      </c>
      <c r="H939" s="60">
        <v>0</v>
      </c>
      <c r="I939" s="61">
        <v>248792.28</v>
      </c>
      <c r="J939" s="60" t="s">
        <v>3925</v>
      </c>
      <c r="K939" s="82">
        <f t="shared" si="14"/>
        <v>248792.28</v>
      </c>
    </row>
    <row r="940" spans="1:11">
      <c r="A940" s="60" t="s">
        <v>5275</v>
      </c>
      <c r="B940" s="626" t="s">
        <v>82</v>
      </c>
      <c r="C940" s="626">
        <v>3</v>
      </c>
      <c r="D940" s="60">
        <v>1862</v>
      </c>
      <c r="E940" s="60" t="s">
        <v>2752</v>
      </c>
      <c r="F940" s="61">
        <v>133267.32999999999</v>
      </c>
      <c r="G940" s="61">
        <v>5645.85</v>
      </c>
      <c r="H940" s="60">
        <v>0</v>
      </c>
      <c r="I940" s="61">
        <v>138913.18</v>
      </c>
      <c r="J940" s="60" t="s">
        <v>3925</v>
      </c>
      <c r="K940" s="82">
        <f t="shared" si="14"/>
        <v>138913.18</v>
      </c>
    </row>
    <row r="941" spans="1:11">
      <c r="A941" s="60" t="s">
        <v>5276</v>
      </c>
      <c r="B941" s="626" t="s">
        <v>82</v>
      </c>
      <c r="C941" s="626">
        <v>3</v>
      </c>
      <c r="D941" s="60">
        <v>1864</v>
      </c>
      <c r="E941" s="60" t="s">
        <v>2753</v>
      </c>
      <c r="F941" s="61">
        <v>126542.08</v>
      </c>
      <c r="G941" s="61">
        <v>6091.13</v>
      </c>
      <c r="H941" s="60">
        <v>0</v>
      </c>
      <c r="I941" s="61">
        <v>132633.21</v>
      </c>
      <c r="J941" s="60" t="s">
        <v>3925</v>
      </c>
      <c r="K941" s="82">
        <f t="shared" si="14"/>
        <v>132633.21</v>
      </c>
    </row>
    <row r="942" spans="1:11">
      <c r="A942" s="60" t="s">
        <v>341</v>
      </c>
      <c r="B942" s="626" t="s">
        <v>77</v>
      </c>
      <c r="C942" s="626">
        <v>3</v>
      </c>
      <c r="D942" s="60">
        <v>978</v>
      </c>
      <c r="E942" s="60" t="s">
        <v>2783</v>
      </c>
      <c r="F942" s="61">
        <v>29076903.079999998</v>
      </c>
      <c r="G942" s="61">
        <v>61348.61</v>
      </c>
      <c r="H942" s="61">
        <v>23028.37</v>
      </c>
      <c r="I942" s="61">
        <v>29115223.32</v>
      </c>
      <c r="J942" s="60" t="s">
        <v>3925</v>
      </c>
      <c r="K942" s="82">
        <f t="shared" si="14"/>
        <v>29115223.32</v>
      </c>
    </row>
    <row r="943" spans="1:11">
      <c r="A943" s="60" t="s">
        <v>5277</v>
      </c>
      <c r="B943" s="626" t="s">
        <v>82</v>
      </c>
      <c r="C943" s="626">
        <v>3</v>
      </c>
      <c r="D943" s="60">
        <v>981</v>
      </c>
      <c r="E943" s="60" t="s">
        <v>5497</v>
      </c>
      <c r="F943" s="61">
        <v>1775000</v>
      </c>
      <c r="G943" s="60">
        <v>0</v>
      </c>
      <c r="H943" s="60">
        <v>0</v>
      </c>
      <c r="I943" s="61">
        <v>1775000</v>
      </c>
      <c r="J943" s="60" t="s">
        <v>3925</v>
      </c>
      <c r="K943" s="82">
        <f t="shared" si="14"/>
        <v>1775000</v>
      </c>
    </row>
    <row r="944" spans="1:11">
      <c r="A944" s="60" t="s">
        <v>5278</v>
      </c>
      <c r="B944" s="626" t="s">
        <v>82</v>
      </c>
      <c r="C944" s="626">
        <v>3</v>
      </c>
      <c r="D944" s="60">
        <v>982</v>
      </c>
      <c r="E944" s="60" t="s">
        <v>2784</v>
      </c>
      <c r="F944" s="61">
        <v>2689.36</v>
      </c>
      <c r="G944" s="61">
        <v>2135.59</v>
      </c>
      <c r="H944" s="60">
        <v>0</v>
      </c>
      <c r="I944" s="61">
        <v>4824.95</v>
      </c>
      <c r="J944" s="60" t="s">
        <v>3925</v>
      </c>
      <c r="K944" s="82">
        <f t="shared" si="14"/>
        <v>4824.95</v>
      </c>
    </row>
    <row r="945" spans="1:11">
      <c r="A945" s="60" t="s">
        <v>5279</v>
      </c>
      <c r="B945" s="626" t="s">
        <v>82</v>
      </c>
      <c r="C945" s="626">
        <v>3</v>
      </c>
      <c r="D945" s="60">
        <v>984</v>
      </c>
      <c r="E945" s="60" t="s">
        <v>2733</v>
      </c>
      <c r="F945" s="61">
        <v>73811.89</v>
      </c>
      <c r="G945" s="61">
        <v>1000.6</v>
      </c>
      <c r="H945" s="60">
        <v>0</v>
      </c>
      <c r="I945" s="61">
        <v>74812.490000000005</v>
      </c>
      <c r="J945" s="60" t="s">
        <v>3925</v>
      </c>
      <c r="K945" s="82">
        <f t="shared" si="14"/>
        <v>74812.490000000005</v>
      </c>
    </row>
    <row r="946" spans="1:11">
      <c r="A946" s="60" t="s">
        <v>5280</v>
      </c>
      <c r="B946" s="626" t="s">
        <v>82</v>
      </c>
      <c r="C946" s="626">
        <v>3</v>
      </c>
      <c r="D946" s="60">
        <v>985</v>
      </c>
      <c r="E946" s="60" t="s">
        <v>6430</v>
      </c>
      <c r="F946" s="61">
        <v>81200</v>
      </c>
      <c r="G946" s="61">
        <v>10400</v>
      </c>
      <c r="H946" s="60">
        <v>0</v>
      </c>
      <c r="I946" s="61">
        <v>91600</v>
      </c>
      <c r="J946" s="60" t="s">
        <v>3925</v>
      </c>
      <c r="K946" s="82">
        <f t="shared" si="14"/>
        <v>91600</v>
      </c>
    </row>
    <row r="947" spans="1:11">
      <c r="A947" s="60" t="s">
        <v>5281</v>
      </c>
      <c r="B947" s="626" t="s">
        <v>82</v>
      </c>
      <c r="C947" s="626">
        <v>3</v>
      </c>
      <c r="D947" s="60">
        <v>986</v>
      </c>
      <c r="E947" s="60" t="s">
        <v>2711</v>
      </c>
      <c r="F947" s="61">
        <v>966215.29</v>
      </c>
      <c r="G947" s="61">
        <v>46182.38</v>
      </c>
      <c r="H947" s="60">
        <v>0</v>
      </c>
      <c r="I947" s="61">
        <v>1012397.67</v>
      </c>
      <c r="J947" s="60" t="s">
        <v>3925</v>
      </c>
      <c r="K947" s="82">
        <f t="shared" si="14"/>
        <v>1012397.67</v>
      </c>
    </row>
    <row r="948" spans="1:11">
      <c r="A948" s="60" t="s">
        <v>5282</v>
      </c>
      <c r="B948" s="626" t="s">
        <v>82</v>
      </c>
      <c r="C948" s="626">
        <v>3</v>
      </c>
      <c r="D948" s="60">
        <v>988</v>
      </c>
      <c r="E948" s="60" t="s">
        <v>2731</v>
      </c>
      <c r="F948" s="61">
        <v>19370.919999999998</v>
      </c>
      <c r="G948" s="60">
        <v>0</v>
      </c>
      <c r="H948" s="60">
        <v>0</v>
      </c>
      <c r="I948" s="61">
        <v>19370.919999999998</v>
      </c>
      <c r="J948" s="60" t="s">
        <v>3925</v>
      </c>
      <c r="K948" s="82">
        <f t="shared" si="14"/>
        <v>19370.919999999998</v>
      </c>
    </row>
    <row r="949" spans="1:11">
      <c r="A949" s="60" t="s">
        <v>5283</v>
      </c>
      <c r="B949" s="626" t="s">
        <v>82</v>
      </c>
      <c r="C949" s="626">
        <v>3</v>
      </c>
      <c r="D949" s="60">
        <v>990</v>
      </c>
      <c r="E949" s="60" t="s">
        <v>2785</v>
      </c>
      <c r="F949" s="61">
        <v>50667.69</v>
      </c>
      <c r="G949" s="60">
        <v>0</v>
      </c>
      <c r="H949" s="60">
        <v>0</v>
      </c>
      <c r="I949" s="61">
        <v>50667.69</v>
      </c>
      <c r="J949" s="60" t="s">
        <v>3925</v>
      </c>
      <c r="K949" s="82">
        <f t="shared" si="14"/>
        <v>50667.69</v>
      </c>
    </row>
    <row r="950" spans="1:11">
      <c r="A950" s="60" t="s">
        <v>5284</v>
      </c>
      <c r="B950" s="626" t="s">
        <v>82</v>
      </c>
      <c r="C950" s="626">
        <v>3</v>
      </c>
      <c r="D950" s="60">
        <v>991</v>
      </c>
      <c r="E950" s="60" t="s">
        <v>2734</v>
      </c>
      <c r="F950" s="61">
        <v>24825.53</v>
      </c>
      <c r="G950" s="61">
        <v>1630.04</v>
      </c>
      <c r="H950" s="60">
        <v>0</v>
      </c>
      <c r="I950" s="61">
        <v>26455.57</v>
      </c>
      <c r="J950" s="60" t="s">
        <v>3925</v>
      </c>
      <c r="K950" s="82">
        <f t="shared" si="14"/>
        <v>26455.57</v>
      </c>
    </row>
    <row r="951" spans="1:11">
      <c r="A951" s="60" t="s">
        <v>5285</v>
      </c>
      <c r="B951" s="626" t="s">
        <v>82</v>
      </c>
      <c r="C951" s="626">
        <v>3</v>
      </c>
      <c r="D951" s="60">
        <v>992</v>
      </c>
      <c r="E951" s="60" t="s">
        <v>2786</v>
      </c>
      <c r="F951" s="61">
        <v>41503.230000000003</v>
      </c>
      <c r="G951" s="60">
        <v>0</v>
      </c>
      <c r="H951" s="60">
        <v>0</v>
      </c>
      <c r="I951" s="61">
        <v>41503.230000000003</v>
      </c>
      <c r="J951" s="60" t="s">
        <v>3925</v>
      </c>
      <c r="K951" s="82">
        <f t="shared" si="14"/>
        <v>41503.230000000003</v>
      </c>
    </row>
    <row r="952" spans="1:11">
      <c r="A952" s="60" t="s">
        <v>5286</v>
      </c>
      <c r="B952" s="626" t="s">
        <v>82</v>
      </c>
      <c r="C952" s="626">
        <v>3</v>
      </c>
      <c r="D952" s="60">
        <v>993</v>
      </c>
      <c r="E952" s="60" t="s">
        <v>2787</v>
      </c>
      <c r="F952" s="60">
        <v>266.7</v>
      </c>
      <c r="G952" s="60">
        <v>0</v>
      </c>
      <c r="H952" s="60">
        <v>0</v>
      </c>
      <c r="I952" s="60">
        <v>266.7</v>
      </c>
      <c r="J952" s="60" t="s">
        <v>3925</v>
      </c>
      <c r="K952" s="82">
        <f t="shared" si="14"/>
        <v>266.7</v>
      </c>
    </row>
    <row r="953" spans="1:11">
      <c r="A953" s="60" t="s">
        <v>5287</v>
      </c>
      <c r="B953" s="626" t="s">
        <v>82</v>
      </c>
      <c r="C953" s="626">
        <v>3</v>
      </c>
      <c r="D953" s="60">
        <v>995</v>
      </c>
      <c r="E953" s="60" t="s">
        <v>2788</v>
      </c>
      <c r="F953" s="61">
        <v>67241.34</v>
      </c>
      <c r="G953" s="60">
        <v>0</v>
      </c>
      <c r="H953" s="60">
        <v>0</v>
      </c>
      <c r="I953" s="61">
        <v>67241.34</v>
      </c>
      <c r="J953" s="60" t="s">
        <v>3925</v>
      </c>
      <c r="K953" s="82">
        <f t="shared" si="14"/>
        <v>67241.34</v>
      </c>
    </row>
    <row r="954" spans="1:11">
      <c r="A954" s="60" t="s">
        <v>5288</v>
      </c>
      <c r="B954" s="626" t="s">
        <v>82</v>
      </c>
      <c r="C954" s="626">
        <v>3</v>
      </c>
      <c r="D954" s="60">
        <v>998</v>
      </c>
      <c r="E954" s="60" t="s">
        <v>2790</v>
      </c>
      <c r="F954" s="61">
        <v>1960077.16</v>
      </c>
      <c r="G954" s="60">
        <v>0</v>
      </c>
      <c r="H954" s="61">
        <v>23028.37</v>
      </c>
      <c r="I954" s="61">
        <v>1937048.79</v>
      </c>
      <c r="J954" s="60" t="s">
        <v>3925</v>
      </c>
      <c r="K954" s="82">
        <f t="shared" si="14"/>
        <v>1937048.79</v>
      </c>
    </row>
    <row r="955" spans="1:11">
      <c r="A955" s="60" t="s">
        <v>5289</v>
      </c>
      <c r="B955" s="626" t="s">
        <v>82</v>
      </c>
      <c r="C955" s="626">
        <v>3</v>
      </c>
      <c r="D955" s="60">
        <v>2604</v>
      </c>
      <c r="E955" s="60" t="s">
        <v>2791</v>
      </c>
      <c r="F955" s="61">
        <v>20000</v>
      </c>
      <c r="G955" s="60">
        <v>0</v>
      </c>
      <c r="H955" s="60">
        <v>0</v>
      </c>
      <c r="I955" s="61">
        <v>20000</v>
      </c>
      <c r="J955" s="60" t="s">
        <v>3925</v>
      </c>
      <c r="K955" s="82">
        <f t="shared" si="14"/>
        <v>20000</v>
      </c>
    </row>
    <row r="956" spans="1:11">
      <c r="A956" s="60" t="s">
        <v>5290</v>
      </c>
      <c r="B956" s="626" t="s">
        <v>82</v>
      </c>
      <c r="C956" s="626">
        <v>3</v>
      </c>
      <c r="D956" s="60">
        <v>3836</v>
      </c>
      <c r="E956" s="60" t="s">
        <v>2793</v>
      </c>
      <c r="F956" s="61">
        <v>1384281.94</v>
      </c>
      <c r="G956" s="60">
        <v>0</v>
      </c>
      <c r="H956" s="60">
        <v>0</v>
      </c>
      <c r="I956" s="61">
        <v>1384281.94</v>
      </c>
      <c r="J956" s="60" t="s">
        <v>3925</v>
      </c>
      <c r="K956" s="82">
        <f t="shared" si="14"/>
        <v>1384281.94</v>
      </c>
    </row>
    <row r="957" spans="1:11">
      <c r="A957" s="60" t="s">
        <v>6188</v>
      </c>
      <c r="B957" s="626" t="s">
        <v>82</v>
      </c>
      <c r="C957" s="626">
        <v>3</v>
      </c>
      <c r="D957" s="60">
        <v>4090</v>
      </c>
      <c r="E957" s="60" t="s">
        <v>6442</v>
      </c>
      <c r="F957" s="61">
        <v>22609752.030000001</v>
      </c>
      <c r="G957" s="60">
        <v>0</v>
      </c>
      <c r="H957" s="60">
        <v>0</v>
      </c>
      <c r="I957" s="61">
        <v>22609752.030000001</v>
      </c>
      <c r="J957" s="60" t="s">
        <v>3925</v>
      </c>
      <c r="K957" s="82">
        <f t="shared" si="14"/>
        <v>22609752.030000001</v>
      </c>
    </row>
    <row r="958" spans="1:11">
      <c r="A958" s="60" t="s">
        <v>345</v>
      </c>
      <c r="B958" s="626" t="s">
        <v>77</v>
      </c>
      <c r="C958" s="626">
        <v>3</v>
      </c>
      <c r="D958" s="60">
        <v>999</v>
      </c>
      <c r="E958" s="60" t="s">
        <v>2794</v>
      </c>
      <c r="F958" s="61">
        <v>17219699.609999999</v>
      </c>
      <c r="G958" s="61">
        <v>1248403.3999999999</v>
      </c>
      <c r="H958" s="60">
        <v>0.38</v>
      </c>
      <c r="I958" s="61">
        <v>18468102.629999999</v>
      </c>
      <c r="J958" s="60" t="s">
        <v>3925</v>
      </c>
      <c r="K958" s="82">
        <f t="shared" si="14"/>
        <v>18468102.629999999</v>
      </c>
    </row>
    <row r="959" spans="1:11">
      <c r="A959" s="60" t="s">
        <v>5291</v>
      </c>
      <c r="B959" s="626" t="s">
        <v>82</v>
      </c>
      <c r="C959" s="626">
        <v>3</v>
      </c>
      <c r="D959" s="60">
        <v>1000</v>
      </c>
      <c r="E959" s="60" t="s">
        <v>2795</v>
      </c>
      <c r="F959" s="61">
        <v>17219699.609999999</v>
      </c>
      <c r="G959" s="61">
        <v>1248403.3999999999</v>
      </c>
      <c r="H959" s="60">
        <v>0.38</v>
      </c>
      <c r="I959" s="61">
        <v>18468102.629999999</v>
      </c>
      <c r="J959" s="60" t="s">
        <v>3925</v>
      </c>
      <c r="K959" s="82">
        <f t="shared" si="14"/>
        <v>18468102.629999999</v>
      </c>
    </row>
    <row r="960" spans="1:11">
      <c r="A960" s="60" t="s">
        <v>347</v>
      </c>
      <c r="B960" s="626" t="s">
        <v>77</v>
      </c>
      <c r="C960" s="626">
        <v>3</v>
      </c>
      <c r="D960" s="60">
        <v>1385</v>
      </c>
      <c r="E960" s="60" t="s">
        <v>2796</v>
      </c>
      <c r="F960" s="61">
        <v>42779.91</v>
      </c>
      <c r="G960" s="61">
        <v>2227.9299999999998</v>
      </c>
      <c r="H960" s="60">
        <v>0</v>
      </c>
      <c r="I960" s="61">
        <v>45007.839999999997</v>
      </c>
      <c r="J960" s="60" t="s">
        <v>3925</v>
      </c>
      <c r="K960" s="82">
        <f t="shared" si="14"/>
        <v>45007.839999999997</v>
      </c>
    </row>
    <row r="961" spans="1:11">
      <c r="A961" s="60" t="s">
        <v>5292</v>
      </c>
      <c r="B961" s="626" t="s">
        <v>77</v>
      </c>
      <c r="C961" s="626">
        <v>3</v>
      </c>
      <c r="D961" s="60">
        <v>1388</v>
      </c>
      <c r="E961" s="60" t="s">
        <v>6443</v>
      </c>
      <c r="F961" s="61">
        <v>42779.91</v>
      </c>
      <c r="G961" s="61">
        <v>2227.9299999999998</v>
      </c>
      <c r="H961" s="60">
        <v>0</v>
      </c>
      <c r="I961" s="61">
        <v>45007.839999999997</v>
      </c>
      <c r="J961" s="60" t="s">
        <v>3925</v>
      </c>
      <c r="K961" s="82">
        <f t="shared" si="14"/>
        <v>45007.839999999997</v>
      </c>
    </row>
    <row r="962" spans="1:11">
      <c r="A962" s="60" t="s">
        <v>5293</v>
      </c>
      <c r="B962" s="626" t="s">
        <v>82</v>
      </c>
      <c r="C962" s="626">
        <v>3</v>
      </c>
      <c r="D962" s="60">
        <v>1389</v>
      </c>
      <c r="E962" s="60" t="s">
        <v>2797</v>
      </c>
      <c r="F962" s="61">
        <v>42779.91</v>
      </c>
      <c r="G962" s="61">
        <v>2227.9299999999998</v>
      </c>
      <c r="H962" s="60">
        <v>0</v>
      </c>
      <c r="I962" s="61">
        <v>45007.839999999997</v>
      </c>
      <c r="J962" s="60" t="s">
        <v>3925</v>
      </c>
      <c r="K962" s="82">
        <f t="shared" si="14"/>
        <v>45007.839999999997</v>
      </c>
    </row>
    <row r="963" spans="1:11">
      <c r="A963" s="60" t="s">
        <v>348</v>
      </c>
      <c r="B963" s="626" t="s">
        <v>77</v>
      </c>
      <c r="C963" s="626">
        <v>3</v>
      </c>
      <c r="D963" s="60">
        <v>1002</v>
      </c>
      <c r="E963" s="60" t="s">
        <v>2798</v>
      </c>
      <c r="F963" s="61">
        <v>122620.56</v>
      </c>
      <c r="G963" s="61">
        <v>16391.2</v>
      </c>
      <c r="H963" s="60">
        <v>0</v>
      </c>
      <c r="I963" s="61">
        <v>139011.76</v>
      </c>
      <c r="J963" s="60" t="s">
        <v>3925</v>
      </c>
      <c r="K963" s="82">
        <f t="shared" si="14"/>
        <v>139011.76</v>
      </c>
    </row>
    <row r="964" spans="1:11">
      <c r="A964" s="60" t="s">
        <v>349</v>
      </c>
      <c r="B964" s="626" t="s">
        <v>77</v>
      </c>
      <c r="C964" s="626">
        <v>3</v>
      </c>
      <c r="D964" s="60">
        <v>1003</v>
      </c>
      <c r="E964" s="60" t="s">
        <v>2799</v>
      </c>
      <c r="F964" s="61">
        <v>99359.56</v>
      </c>
      <c r="G964" s="61">
        <v>16391.2</v>
      </c>
      <c r="H964" s="60">
        <v>0</v>
      </c>
      <c r="I964" s="61">
        <v>115750.76</v>
      </c>
      <c r="J964" s="60" t="s">
        <v>3925</v>
      </c>
      <c r="K964" s="82">
        <f t="shared" si="14"/>
        <v>115750.76</v>
      </c>
    </row>
    <row r="965" spans="1:11">
      <c r="A965" s="60" t="s">
        <v>5294</v>
      </c>
      <c r="B965" s="626" t="s">
        <v>82</v>
      </c>
      <c r="C965" s="626">
        <v>3</v>
      </c>
      <c r="D965" s="60">
        <v>1004</v>
      </c>
      <c r="E965" s="60" t="s">
        <v>6444</v>
      </c>
      <c r="F965" s="61">
        <v>16461.53</v>
      </c>
      <c r="G965" s="60">
        <v>0</v>
      </c>
      <c r="H965" s="60">
        <v>0</v>
      </c>
      <c r="I965" s="61">
        <v>16461.53</v>
      </c>
      <c r="J965" s="60" t="s">
        <v>3925</v>
      </c>
      <c r="K965" s="82">
        <f t="shared" si="14"/>
        <v>16461.53</v>
      </c>
    </row>
    <row r="966" spans="1:11">
      <c r="A966" s="60" t="s">
        <v>5295</v>
      </c>
      <c r="B966" s="626" t="s">
        <v>82</v>
      </c>
      <c r="C966" s="626">
        <v>3</v>
      </c>
      <c r="D966" s="60">
        <v>1005</v>
      </c>
      <c r="E966" s="60" t="s">
        <v>2800</v>
      </c>
      <c r="F966" s="61">
        <v>45822.85</v>
      </c>
      <c r="G966" s="60">
        <v>0</v>
      </c>
      <c r="H966" s="60">
        <v>0</v>
      </c>
      <c r="I966" s="61">
        <v>45822.85</v>
      </c>
      <c r="J966" s="60" t="s">
        <v>3925</v>
      </c>
      <c r="K966" s="82">
        <f t="shared" ref="K966:K1029" si="15">IF(J966="D",I966,-I966)</f>
        <v>45822.85</v>
      </c>
    </row>
    <row r="967" spans="1:11">
      <c r="A967" s="60" t="s">
        <v>5296</v>
      </c>
      <c r="B967" s="626" t="s">
        <v>82</v>
      </c>
      <c r="C967" s="626">
        <v>3</v>
      </c>
      <c r="D967" s="60">
        <v>1007</v>
      </c>
      <c r="E967" s="60" t="s">
        <v>2801</v>
      </c>
      <c r="F967" s="61">
        <v>26239.79</v>
      </c>
      <c r="G967" s="61">
        <v>16391.2</v>
      </c>
      <c r="H967" s="60">
        <v>0</v>
      </c>
      <c r="I967" s="61">
        <v>42630.99</v>
      </c>
      <c r="J967" s="60" t="s">
        <v>3925</v>
      </c>
      <c r="K967" s="82">
        <f t="shared" si="15"/>
        <v>42630.99</v>
      </c>
    </row>
    <row r="968" spans="1:11">
      <c r="A968" s="60" t="s">
        <v>5297</v>
      </c>
      <c r="B968" s="626" t="s">
        <v>82</v>
      </c>
      <c r="C968" s="626">
        <v>3</v>
      </c>
      <c r="D968" s="60">
        <v>1008</v>
      </c>
      <c r="E968" s="60" t="s">
        <v>6445</v>
      </c>
      <c r="F968" s="61">
        <v>8084.49</v>
      </c>
      <c r="G968" s="60">
        <v>0</v>
      </c>
      <c r="H968" s="60">
        <v>0</v>
      </c>
      <c r="I968" s="61">
        <v>8084.49</v>
      </c>
      <c r="J968" s="60" t="s">
        <v>3925</v>
      </c>
      <c r="K968" s="82">
        <f t="shared" si="15"/>
        <v>8084.49</v>
      </c>
    </row>
    <row r="969" spans="1:11">
      <c r="A969" s="60" t="s">
        <v>5298</v>
      </c>
      <c r="B969" s="626" t="s">
        <v>82</v>
      </c>
      <c r="C969" s="626">
        <v>3</v>
      </c>
      <c r="D969" s="60">
        <v>2346</v>
      </c>
      <c r="E969" s="60" t="s">
        <v>2802</v>
      </c>
      <c r="F969" s="61">
        <v>2750.9</v>
      </c>
      <c r="G969" s="60">
        <v>0</v>
      </c>
      <c r="H969" s="60">
        <v>0</v>
      </c>
      <c r="I969" s="61">
        <v>2750.9</v>
      </c>
      <c r="J969" s="60" t="s">
        <v>3925</v>
      </c>
      <c r="K969" s="82">
        <f t="shared" si="15"/>
        <v>2750.9</v>
      </c>
    </row>
    <row r="970" spans="1:11">
      <c r="A970" s="60" t="s">
        <v>983</v>
      </c>
      <c r="B970" s="626" t="s">
        <v>77</v>
      </c>
      <c r="C970" s="626">
        <v>3</v>
      </c>
      <c r="D970" s="60">
        <v>1884</v>
      </c>
      <c r="E970" s="60" t="s">
        <v>2803</v>
      </c>
      <c r="F970" s="61">
        <v>23261</v>
      </c>
      <c r="G970" s="60">
        <v>0</v>
      </c>
      <c r="H970" s="60">
        <v>0</v>
      </c>
      <c r="I970" s="61">
        <v>23261</v>
      </c>
      <c r="J970" s="60" t="s">
        <v>3925</v>
      </c>
      <c r="K970" s="82">
        <f t="shared" si="15"/>
        <v>23261</v>
      </c>
    </row>
    <row r="971" spans="1:11">
      <c r="A971" s="60" t="s">
        <v>5299</v>
      </c>
      <c r="B971" s="626" t="s">
        <v>82</v>
      </c>
      <c r="C971" s="626">
        <v>3</v>
      </c>
      <c r="D971" s="60">
        <v>1885</v>
      </c>
      <c r="E971" s="60" t="s">
        <v>2805</v>
      </c>
      <c r="F971" s="61">
        <v>12030.8</v>
      </c>
      <c r="G971" s="60">
        <v>0</v>
      </c>
      <c r="H971" s="60">
        <v>0</v>
      </c>
      <c r="I971" s="61">
        <v>12030.8</v>
      </c>
      <c r="J971" s="60" t="s">
        <v>3925</v>
      </c>
      <c r="K971" s="82">
        <f t="shared" si="15"/>
        <v>12030.8</v>
      </c>
    </row>
    <row r="972" spans="1:11">
      <c r="A972" s="60" t="s">
        <v>5300</v>
      </c>
      <c r="B972" s="626" t="s">
        <v>82</v>
      </c>
      <c r="C972" s="626">
        <v>3</v>
      </c>
      <c r="D972" s="60">
        <v>1887</v>
      </c>
      <c r="E972" s="60" t="s">
        <v>2806</v>
      </c>
      <c r="F972" s="61">
        <v>11230.2</v>
      </c>
      <c r="G972" s="60">
        <v>0</v>
      </c>
      <c r="H972" s="60">
        <v>0</v>
      </c>
      <c r="I972" s="61">
        <v>11230.2</v>
      </c>
      <c r="J972" s="60" t="s">
        <v>3925</v>
      </c>
      <c r="K972" s="82">
        <f t="shared" si="15"/>
        <v>11230.2</v>
      </c>
    </row>
    <row r="973" spans="1:11">
      <c r="A973" s="60" t="s">
        <v>351</v>
      </c>
      <c r="B973" s="626" t="s">
        <v>77</v>
      </c>
      <c r="C973" s="626">
        <v>3</v>
      </c>
      <c r="D973" s="60">
        <v>1010</v>
      </c>
      <c r="E973" s="60" t="s">
        <v>2807</v>
      </c>
      <c r="F973" s="61">
        <v>43011206.020000003</v>
      </c>
      <c r="G973" s="61">
        <v>1948278.42</v>
      </c>
      <c r="H973" s="61">
        <v>176146.86</v>
      </c>
      <c r="I973" s="61">
        <v>44783337.579999998</v>
      </c>
      <c r="J973" s="60" t="s">
        <v>3925</v>
      </c>
      <c r="K973" s="82">
        <f t="shared" si="15"/>
        <v>44783337.579999998</v>
      </c>
    </row>
    <row r="974" spans="1:11">
      <c r="A974" s="60" t="s">
        <v>352</v>
      </c>
      <c r="B974" s="626" t="s">
        <v>77</v>
      </c>
      <c r="C974" s="626">
        <v>3</v>
      </c>
      <c r="D974" s="60">
        <v>1011</v>
      </c>
      <c r="E974" s="60" t="s">
        <v>12</v>
      </c>
      <c r="F974" s="61">
        <v>5848419.9699999997</v>
      </c>
      <c r="G974" s="61">
        <v>8190.82</v>
      </c>
      <c r="H974" s="61">
        <v>176146.86</v>
      </c>
      <c r="I974" s="61">
        <v>6016376.0099999998</v>
      </c>
      <c r="J974" s="60" t="s">
        <v>3923</v>
      </c>
      <c r="K974" s="82">
        <f t="shared" si="15"/>
        <v>-6016376.0099999998</v>
      </c>
    </row>
    <row r="975" spans="1:11">
      <c r="A975" s="60" t="s">
        <v>5301</v>
      </c>
      <c r="B975" s="626" t="s">
        <v>82</v>
      </c>
      <c r="C975" s="626">
        <v>3</v>
      </c>
      <c r="D975" s="60">
        <v>1012</v>
      </c>
      <c r="E975" s="60" t="s">
        <v>6446</v>
      </c>
      <c r="F975" s="61">
        <v>4514231.96</v>
      </c>
      <c r="G975" s="60">
        <v>0</v>
      </c>
      <c r="H975" s="61">
        <v>146379.53</v>
      </c>
      <c r="I975" s="61">
        <v>4660611.49</v>
      </c>
      <c r="J975" s="60" t="s">
        <v>3923</v>
      </c>
      <c r="K975" s="82">
        <f t="shared" si="15"/>
        <v>-4660611.49</v>
      </c>
    </row>
    <row r="976" spans="1:11">
      <c r="A976" s="60" t="s">
        <v>5302</v>
      </c>
      <c r="B976" s="626" t="s">
        <v>82</v>
      </c>
      <c r="C976" s="626">
        <v>3</v>
      </c>
      <c r="D976" s="60">
        <v>1013</v>
      </c>
      <c r="E976" s="60" t="s">
        <v>2808</v>
      </c>
      <c r="F976" s="61">
        <v>148148.89000000001</v>
      </c>
      <c r="G976" s="60">
        <v>0</v>
      </c>
      <c r="H976" s="60">
        <v>930.86</v>
      </c>
      <c r="I976" s="61">
        <v>149079.75</v>
      </c>
      <c r="J976" s="60" t="s">
        <v>3923</v>
      </c>
      <c r="K976" s="82">
        <f t="shared" si="15"/>
        <v>-149079.75</v>
      </c>
    </row>
    <row r="977" spans="1:11">
      <c r="A977" s="60" t="s">
        <v>5303</v>
      </c>
      <c r="B977" s="626" t="s">
        <v>82</v>
      </c>
      <c r="C977" s="626">
        <v>3</v>
      </c>
      <c r="D977" s="60">
        <v>1014</v>
      </c>
      <c r="E977" s="60" t="s">
        <v>2809</v>
      </c>
      <c r="F977" s="61">
        <v>880063.26</v>
      </c>
      <c r="G977" s="60">
        <v>0</v>
      </c>
      <c r="H977" s="61">
        <v>4813.91</v>
      </c>
      <c r="I977" s="61">
        <v>884877.17</v>
      </c>
      <c r="J977" s="60" t="s">
        <v>3923</v>
      </c>
      <c r="K977" s="82">
        <f t="shared" si="15"/>
        <v>-884877.17</v>
      </c>
    </row>
    <row r="978" spans="1:11">
      <c r="A978" s="60" t="s">
        <v>5304</v>
      </c>
      <c r="B978" s="626" t="s">
        <v>82</v>
      </c>
      <c r="C978" s="626">
        <v>3</v>
      </c>
      <c r="D978" s="60">
        <v>2522</v>
      </c>
      <c r="E978" s="60" t="s">
        <v>2810</v>
      </c>
      <c r="F978" s="61">
        <v>583279.43999999994</v>
      </c>
      <c r="G978" s="60">
        <v>0</v>
      </c>
      <c r="H978" s="61">
        <v>24022.560000000001</v>
      </c>
      <c r="I978" s="61">
        <v>607302</v>
      </c>
      <c r="J978" s="60" t="s">
        <v>3923</v>
      </c>
      <c r="K978" s="82">
        <f t="shared" si="15"/>
        <v>-607302</v>
      </c>
    </row>
    <row r="979" spans="1:11">
      <c r="A979" s="60" t="s">
        <v>5305</v>
      </c>
      <c r="B979" s="626" t="s">
        <v>82</v>
      </c>
      <c r="C979" s="626">
        <v>3</v>
      </c>
      <c r="D979" s="60">
        <v>2608</v>
      </c>
      <c r="E979" s="60" t="s">
        <v>2811</v>
      </c>
      <c r="F979" s="61">
        <v>39882.949999999997</v>
      </c>
      <c r="G979" s="61">
        <v>1144.95</v>
      </c>
      <c r="H979" s="60">
        <v>0</v>
      </c>
      <c r="I979" s="61">
        <v>41027.9</v>
      </c>
      <c r="J979" s="60" t="s">
        <v>3925</v>
      </c>
      <c r="K979" s="82">
        <f t="shared" si="15"/>
        <v>41027.9</v>
      </c>
    </row>
    <row r="980" spans="1:11">
      <c r="A980" s="60" t="s">
        <v>5306</v>
      </c>
      <c r="B980" s="626" t="s">
        <v>82</v>
      </c>
      <c r="C980" s="626">
        <v>3</v>
      </c>
      <c r="D980" s="60">
        <v>2609</v>
      </c>
      <c r="E980" s="60" t="s">
        <v>2812</v>
      </c>
      <c r="F980" s="61">
        <v>245433.62</v>
      </c>
      <c r="G980" s="61">
        <v>7045.87</v>
      </c>
      <c r="H980" s="60">
        <v>0</v>
      </c>
      <c r="I980" s="61">
        <v>252479.49</v>
      </c>
      <c r="J980" s="60" t="s">
        <v>3925</v>
      </c>
      <c r="K980" s="82">
        <f t="shared" si="15"/>
        <v>252479.49</v>
      </c>
    </row>
    <row r="981" spans="1:11">
      <c r="A981" s="60" t="s">
        <v>5307</v>
      </c>
      <c r="B981" s="626" t="s">
        <v>82</v>
      </c>
      <c r="C981" s="626">
        <v>3</v>
      </c>
      <c r="D981" s="60">
        <v>2664</v>
      </c>
      <c r="E981" s="60" t="s">
        <v>6447</v>
      </c>
      <c r="F981" s="61">
        <v>6197.99</v>
      </c>
      <c r="G981" s="60">
        <v>0</v>
      </c>
      <c r="H981" s="60">
        <v>0</v>
      </c>
      <c r="I981" s="61">
        <v>6197.99</v>
      </c>
      <c r="J981" s="60" t="s">
        <v>3923</v>
      </c>
      <c r="K981" s="82">
        <f t="shared" si="15"/>
        <v>-6197.99</v>
      </c>
    </row>
    <row r="982" spans="1:11">
      <c r="A982" s="60" t="s">
        <v>5308</v>
      </c>
      <c r="B982" s="626" t="s">
        <v>82</v>
      </c>
      <c r="C982" s="626">
        <v>3</v>
      </c>
      <c r="D982" s="60">
        <v>2968</v>
      </c>
      <c r="E982" s="60" t="s">
        <v>5498</v>
      </c>
      <c r="F982" s="61">
        <v>1815</v>
      </c>
      <c r="G982" s="60">
        <v>0</v>
      </c>
      <c r="H982" s="60">
        <v>0</v>
      </c>
      <c r="I982" s="61">
        <v>1815</v>
      </c>
      <c r="J982" s="60" t="s">
        <v>3923</v>
      </c>
      <c r="K982" s="82">
        <f t="shared" si="15"/>
        <v>-1815</v>
      </c>
    </row>
    <row r="983" spans="1:11">
      <c r="A983" s="60" t="s">
        <v>355</v>
      </c>
      <c r="B983" s="626" t="s">
        <v>77</v>
      </c>
      <c r="C983" s="626">
        <v>3</v>
      </c>
      <c r="D983" s="60">
        <v>1015</v>
      </c>
      <c r="E983" s="60" t="s">
        <v>13</v>
      </c>
      <c r="F983" s="61">
        <v>48859625.990000002</v>
      </c>
      <c r="G983" s="61">
        <v>1940087.6</v>
      </c>
      <c r="H983" s="60">
        <v>0</v>
      </c>
      <c r="I983" s="61">
        <v>50799713.590000004</v>
      </c>
      <c r="J983" s="60" t="s">
        <v>3925</v>
      </c>
      <c r="K983" s="82">
        <f t="shared" si="15"/>
        <v>50799713.590000004</v>
      </c>
    </row>
    <row r="984" spans="1:11">
      <c r="A984" s="60" t="s">
        <v>5309</v>
      </c>
      <c r="B984" s="626" t="s">
        <v>82</v>
      </c>
      <c r="C984" s="626">
        <v>3</v>
      </c>
      <c r="D984" s="60">
        <v>1017</v>
      </c>
      <c r="E984" s="60" t="s">
        <v>2814</v>
      </c>
      <c r="F984" s="61">
        <v>78288.33</v>
      </c>
      <c r="G984" s="61">
        <v>4589.07</v>
      </c>
      <c r="H984" s="60">
        <v>0</v>
      </c>
      <c r="I984" s="61">
        <v>82877.399999999994</v>
      </c>
      <c r="J984" s="60" t="s">
        <v>3925</v>
      </c>
      <c r="K984" s="82">
        <f t="shared" si="15"/>
        <v>82877.399999999994</v>
      </c>
    </row>
    <row r="985" spans="1:11">
      <c r="A985" s="60" t="s">
        <v>5310</v>
      </c>
      <c r="B985" s="626" t="s">
        <v>82</v>
      </c>
      <c r="C985" s="626">
        <v>3</v>
      </c>
      <c r="D985" s="60">
        <v>1018</v>
      </c>
      <c r="E985" s="60" t="s">
        <v>2815</v>
      </c>
      <c r="F985" s="61">
        <v>63426.18</v>
      </c>
      <c r="G985" s="60">
        <v>0</v>
      </c>
      <c r="H985" s="60">
        <v>0</v>
      </c>
      <c r="I985" s="61">
        <v>63426.18</v>
      </c>
      <c r="J985" s="60" t="s">
        <v>3925</v>
      </c>
      <c r="K985" s="82">
        <f t="shared" si="15"/>
        <v>63426.18</v>
      </c>
    </row>
    <row r="986" spans="1:11">
      <c r="A986" s="60" t="s">
        <v>5311</v>
      </c>
      <c r="B986" s="626" t="s">
        <v>82</v>
      </c>
      <c r="C986" s="626">
        <v>3</v>
      </c>
      <c r="D986" s="60">
        <v>1019</v>
      </c>
      <c r="E986" s="60" t="s">
        <v>2816</v>
      </c>
      <c r="F986" s="61">
        <v>48431743.119999997</v>
      </c>
      <c r="G986" s="61">
        <v>1914008.68</v>
      </c>
      <c r="H986" s="60">
        <v>0</v>
      </c>
      <c r="I986" s="61">
        <v>50345751.799999997</v>
      </c>
      <c r="J986" s="60" t="s">
        <v>3925</v>
      </c>
      <c r="K986" s="82">
        <f t="shared" si="15"/>
        <v>50345751.799999997</v>
      </c>
    </row>
    <row r="987" spans="1:11">
      <c r="A987" s="60" t="s">
        <v>5312</v>
      </c>
      <c r="B987" s="626" t="s">
        <v>82</v>
      </c>
      <c r="C987" s="626">
        <v>3</v>
      </c>
      <c r="D987" s="60">
        <v>1020</v>
      </c>
      <c r="E987" s="60" t="s">
        <v>2817</v>
      </c>
      <c r="F987" s="60">
        <v>879.56</v>
      </c>
      <c r="G987" s="60">
        <v>0</v>
      </c>
      <c r="H987" s="60">
        <v>0</v>
      </c>
      <c r="I987" s="60">
        <v>879.56</v>
      </c>
      <c r="J987" s="60" t="s">
        <v>3925</v>
      </c>
      <c r="K987" s="82">
        <f t="shared" si="15"/>
        <v>879.56</v>
      </c>
    </row>
    <row r="988" spans="1:11">
      <c r="A988" s="60" t="s">
        <v>5313</v>
      </c>
      <c r="B988" s="626" t="s">
        <v>82</v>
      </c>
      <c r="C988" s="626">
        <v>3</v>
      </c>
      <c r="D988" s="60">
        <v>1021</v>
      </c>
      <c r="E988" s="60" t="s">
        <v>2818</v>
      </c>
      <c r="F988" s="61">
        <v>215316.62</v>
      </c>
      <c r="G988" s="61">
        <v>19159.11</v>
      </c>
      <c r="H988" s="60">
        <v>0</v>
      </c>
      <c r="I988" s="61">
        <v>234475.73</v>
      </c>
      <c r="J988" s="60" t="s">
        <v>3925</v>
      </c>
      <c r="K988" s="82">
        <f t="shared" si="15"/>
        <v>234475.73</v>
      </c>
    </row>
    <row r="989" spans="1:11">
      <c r="A989" s="60" t="s">
        <v>5314</v>
      </c>
      <c r="B989" s="626" t="s">
        <v>82</v>
      </c>
      <c r="C989" s="626">
        <v>3</v>
      </c>
      <c r="D989" s="60">
        <v>1022</v>
      </c>
      <c r="E989" s="60" t="s">
        <v>2819</v>
      </c>
      <c r="F989" s="61">
        <v>2596.77</v>
      </c>
      <c r="G989" s="60">
        <v>766.89</v>
      </c>
      <c r="H989" s="60">
        <v>0</v>
      </c>
      <c r="I989" s="61">
        <v>3363.66</v>
      </c>
      <c r="J989" s="60" t="s">
        <v>3925</v>
      </c>
      <c r="K989" s="82">
        <f t="shared" si="15"/>
        <v>3363.66</v>
      </c>
    </row>
    <row r="990" spans="1:11">
      <c r="A990" s="60" t="s">
        <v>5315</v>
      </c>
      <c r="B990" s="626" t="s">
        <v>82</v>
      </c>
      <c r="C990" s="626">
        <v>3</v>
      </c>
      <c r="D990" s="60">
        <v>1023</v>
      </c>
      <c r="E990" s="60" t="s">
        <v>2820</v>
      </c>
      <c r="F990" s="60">
        <v>724.74</v>
      </c>
      <c r="G990" s="60">
        <v>0</v>
      </c>
      <c r="H990" s="60">
        <v>0</v>
      </c>
      <c r="I990" s="60">
        <v>724.74</v>
      </c>
      <c r="J990" s="60" t="s">
        <v>3925</v>
      </c>
      <c r="K990" s="82">
        <f t="shared" si="15"/>
        <v>724.74</v>
      </c>
    </row>
    <row r="991" spans="1:11">
      <c r="A991" s="60" t="s">
        <v>5316</v>
      </c>
      <c r="B991" s="626" t="s">
        <v>82</v>
      </c>
      <c r="C991" s="626">
        <v>3</v>
      </c>
      <c r="D991" s="60">
        <v>2404</v>
      </c>
      <c r="E991" s="60" t="s">
        <v>6448</v>
      </c>
      <c r="F991" s="61">
        <v>66650.67</v>
      </c>
      <c r="G991" s="61">
        <v>1563.85</v>
      </c>
      <c r="H991" s="60">
        <v>0</v>
      </c>
      <c r="I991" s="61">
        <v>68214.52</v>
      </c>
      <c r="J991" s="60" t="s">
        <v>3925</v>
      </c>
      <c r="K991" s="82">
        <f t="shared" si="15"/>
        <v>68214.52</v>
      </c>
    </row>
    <row r="992" spans="1:11">
      <c r="A992" s="60" t="s">
        <v>362</v>
      </c>
      <c r="B992" s="626" t="s">
        <v>77</v>
      </c>
      <c r="C992" s="626">
        <v>3</v>
      </c>
      <c r="D992" s="60">
        <v>1024</v>
      </c>
      <c r="E992" s="60" t="s">
        <v>2821</v>
      </c>
      <c r="F992" s="61">
        <v>45474425.920000002</v>
      </c>
      <c r="G992" s="61">
        <v>1227565.3799999999</v>
      </c>
      <c r="H992" s="61">
        <v>4056.62</v>
      </c>
      <c r="I992" s="61">
        <v>46697934.68</v>
      </c>
      <c r="J992" s="60" t="s">
        <v>3925</v>
      </c>
      <c r="K992" s="82">
        <f t="shared" si="15"/>
        <v>46697934.68</v>
      </c>
    </row>
    <row r="993" spans="1:11">
      <c r="A993" s="60" t="s">
        <v>363</v>
      </c>
      <c r="B993" s="626" t="s">
        <v>77</v>
      </c>
      <c r="C993" s="626">
        <v>3</v>
      </c>
      <c r="D993" s="60">
        <v>1025</v>
      </c>
      <c r="E993" s="60" t="s">
        <v>2822</v>
      </c>
      <c r="F993" s="61">
        <v>46506834.219999999</v>
      </c>
      <c r="G993" s="61">
        <v>1223625.43</v>
      </c>
      <c r="H993" s="60">
        <v>0</v>
      </c>
      <c r="I993" s="61">
        <v>47730459.649999999</v>
      </c>
      <c r="J993" s="60" t="s">
        <v>3925</v>
      </c>
      <c r="K993" s="82">
        <f t="shared" si="15"/>
        <v>47730459.649999999</v>
      </c>
    </row>
    <row r="994" spans="1:11">
      <c r="A994" s="60" t="s">
        <v>5317</v>
      </c>
      <c r="B994" s="626" t="s">
        <v>82</v>
      </c>
      <c r="C994" s="626">
        <v>3</v>
      </c>
      <c r="D994" s="60">
        <v>1026</v>
      </c>
      <c r="E994" s="60" t="s">
        <v>408</v>
      </c>
      <c r="F994" s="61">
        <v>12894600.09</v>
      </c>
      <c r="G994" s="61">
        <v>330258.34999999998</v>
      </c>
      <c r="H994" s="60">
        <v>0</v>
      </c>
      <c r="I994" s="61">
        <v>13224858.439999999</v>
      </c>
      <c r="J994" s="60" t="s">
        <v>3925</v>
      </c>
      <c r="K994" s="82">
        <f t="shared" si="15"/>
        <v>13224858.439999999</v>
      </c>
    </row>
    <row r="995" spans="1:11">
      <c r="A995" s="60" t="s">
        <v>5318</v>
      </c>
      <c r="B995" s="626" t="s">
        <v>82</v>
      </c>
      <c r="C995" s="626">
        <v>3</v>
      </c>
      <c r="D995" s="60">
        <v>1027</v>
      </c>
      <c r="E995" s="60" t="s">
        <v>407</v>
      </c>
      <c r="F995" s="61">
        <v>34916693.579999998</v>
      </c>
      <c r="G995" s="61">
        <v>893367.08</v>
      </c>
      <c r="H995" s="60">
        <v>0</v>
      </c>
      <c r="I995" s="61">
        <v>35810060.659999996</v>
      </c>
      <c r="J995" s="60" t="s">
        <v>3925</v>
      </c>
      <c r="K995" s="82">
        <f t="shared" si="15"/>
        <v>35810060.659999996</v>
      </c>
    </row>
    <row r="996" spans="1:11">
      <c r="A996" s="60" t="s">
        <v>5319</v>
      </c>
      <c r="B996" s="626" t="s">
        <v>82</v>
      </c>
      <c r="C996" s="626">
        <v>3</v>
      </c>
      <c r="D996" s="60">
        <v>1028</v>
      </c>
      <c r="E996" s="60" t="s">
        <v>6449</v>
      </c>
      <c r="F996" s="61">
        <v>1304459.45</v>
      </c>
      <c r="G996" s="60">
        <v>0</v>
      </c>
      <c r="H996" s="60">
        <v>0</v>
      </c>
      <c r="I996" s="61">
        <v>1304459.45</v>
      </c>
      <c r="J996" s="60" t="s">
        <v>3923</v>
      </c>
      <c r="K996" s="82">
        <f t="shared" si="15"/>
        <v>-1304459.45</v>
      </c>
    </row>
    <row r="997" spans="1:11">
      <c r="A997" s="60" t="s">
        <v>367</v>
      </c>
      <c r="B997" s="626" t="s">
        <v>77</v>
      </c>
      <c r="C997" s="626">
        <v>3</v>
      </c>
      <c r="D997" s="60">
        <v>1597</v>
      </c>
      <c r="E997" s="60" t="s">
        <v>2612</v>
      </c>
      <c r="F997" s="61">
        <v>359712.11</v>
      </c>
      <c r="G997" s="60">
        <v>0</v>
      </c>
      <c r="H997" s="60">
        <v>0</v>
      </c>
      <c r="I997" s="61">
        <v>359712.11</v>
      </c>
      <c r="J997" s="60" t="s">
        <v>3923</v>
      </c>
      <c r="K997" s="82">
        <f t="shared" si="15"/>
        <v>-359712.11</v>
      </c>
    </row>
    <row r="998" spans="1:11">
      <c r="A998" s="60" t="s">
        <v>5320</v>
      </c>
      <c r="B998" s="626" t="s">
        <v>82</v>
      </c>
      <c r="C998" s="626">
        <v>3</v>
      </c>
      <c r="D998" s="60">
        <v>1599</v>
      </c>
      <c r="E998" s="60" t="s">
        <v>6407</v>
      </c>
      <c r="F998" s="61">
        <v>606003.96</v>
      </c>
      <c r="G998" s="60">
        <v>0</v>
      </c>
      <c r="H998" s="60">
        <v>0</v>
      </c>
      <c r="I998" s="61">
        <v>606003.96</v>
      </c>
      <c r="J998" s="60" t="s">
        <v>3925</v>
      </c>
      <c r="K998" s="82">
        <f t="shared" si="15"/>
        <v>606003.96</v>
      </c>
    </row>
    <row r="999" spans="1:11">
      <c r="A999" s="60" t="s">
        <v>5321</v>
      </c>
      <c r="B999" s="626" t="s">
        <v>82</v>
      </c>
      <c r="C999" s="626">
        <v>3</v>
      </c>
      <c r="D999" s="60">
        <v>1601</v>
      </c>
      <c r="E999" s="60" t="s">
        <v>2613</v>
      </c>
      <c r="F999" s="61">
        <v>195783.93</v>
      </c>
      <c r="G999" s="60">
        <v>0</v>
      </c>
      <c r="H999" s="60">
        <v>0</v>
      </c>
      <c r="I999" s="61">
        <v>195783.93</v>
      </c>
      <c r="J999" s="60" t="s">
        <v>3925</v>
      </c>
      <c r="K999" s="82">
        <f t="shared" si="15"/>
        <v>195783.93</v>
      </c>
    </row>
    <row r="1000" spans="1:11">
      <c r="A1000" s="60" t="s">
        <v>5322</v>
      </c>
      <c r="B1000" s="626" t="s">
        <v>82</v>
      </c>
      <c r="C1000" s="626">
        <v>3</v>
      </c>
      <c r="D1000" s="60">
        <v>2840</v>
      </c>
      <c r="E1000" s="60" t="s">
        <v>6450</v>
      </c>
      <c r="F1000" s="61">
        <v>50000</v>
      </c>
      <c r="G1000" s="60">
        <v>0</v>
      </c>
      <c r="H1000" s="60">
        <v>0</v>
      </c>
      <c r="I1000" s="61">
        <v>50000</v>
      </c>
      <c r="J1000" s="60" t="s">
        <v>3923</v>
      </c>
      <c r="K1000" s="82">
        <f t="shared" si="15"/>
        <v>-50000</v>
      </c>
    </row>
    <row r="1001" spans="1:11">
      <c r="A1001" s="60" t="s">
        <v>5323</v>
      </c>
      <c r="B1001" s="626" t="s">
        <v>82</v>
      </c>
      <c r="C1001" s="626">
        <v>3</v>
      </c>
      <c r="D1001" s="60">
        <v>2841</v>
      </c>
      <c r="E1001" s="60" t="s">
        <v>2823</v>
      </c>
      <c r="F1001" s="61">
        <v>1111500</v>
      </c>
      <c r="G1001" s="60">
        <v>0</v>
      </c>
      <c r="H1001" s="60">
        <v>0</v>
      </c>
      <c r="I1001" s="61">
        <v>1111500</v>
      </c>
      <c r="J1001" s="60" t="s">
        <v>3923</v>
      </c>
      <c r="K1001" s="82">
        <f t="shared" si="15"/>
        <v>-1111500</v>
      </c>
    </row>
    <row r="1002" spans="1:11">
      <c r="A1002" s="60" t="s">
        <v>368</v>
      </c>
      <c r="B1002" s="626" t="s">
        <v>77</v>
      </c>
      <c r="C1002" s="626">
        <v>3</v>
      </c>
      <c r="D1002" s="60">
        <v>1723</v>
      </c>
      <c r="E1002" s="60" t="s">
        <v>2824</v>
      </c>
      <c r="F1002" s="61">
        <v>672696.19</v>
      </c>
      <c r="G1002" s="61">
        <v>3939.95</v>
      </c>
      <c r="H1002" s="61">
        <v>4056.62</v>
      </c>
      <c r="I1002" s="61">
        <v>672812.86</v>
      </c>
      <c r="J1002" s="60" t="s">
        <v>3923</v>
      </c>
      <c r="K1002" s="82">
        <f t="shared" si="15"/>
        <v>-672812.86</v>
      </c>
    </row>
    <row r="1003" spans="1:11">
      <c r="A1003" s="60" t="s">
        <v>5324</v>
      </c>
      <c r="B1003" s="626" t="s">
        <v>82</v>
      </c>
      <c r="C1003" s="626">
        <v>3</v>
      </c>
      <c r="D1003" s="60">
        <v>1724</v>
      </c>
      <c r="E1003" s="60" t="s">
        <v>6451</v>
      </c>
      <c r="F1003" s="61">
        <v>186057.22</v>
      </c>
      <c r="G1003" s="61">
        <v>3939.95</v>
      </c>
      <c r="H1003" s="60">
        <v>0</v>
      </c>
      <c r="I1003" s="61">
        <v>189997.17</v>
      </c>
      <c r="J1003" s="60" t="s">
        <v>3925</v>
      </c>
      <c r="K1003" s="82">
        <f t="shared" si="15"/>
        <v>189997.17</v>
      </c>
    </row>
    <row r="1004" spans="1:11">
      <c r="A1004" s="60" t="s">
        <v>5325</v>
      </c>
      <c r="B1004" s="626" t="s">
        <v>82</v>
      </c>
      <c r="C1004" s="626">
        <v>3</v>
      </c>
      <c r="D1004" s="60">
        <v>2967</v>
      </c>
      <c r="E1004" s="60" t="s">
        <v>6452</v>
      </c>
      <c r="F1004" s="61">
        <v>858753.41</v>
      </c>
      <c r="G1004" s="60">
        <v>0</v>
      </c>
      <c r="H1004" s="61">
        <v>4056.62</v>
      </c>
      <c r="I1004" s="61">
        <v>862810.03</v>
      </c>
      <c r="J1004" s="60" t="s">
        <v>3923</v>
      </c>
      <c r="K1004" s="82">
        <f t="shared" si="15"/>
        <v>-862810.03</v>
      </c>
    </row>
    <row r="1005" spans="1:11">
      <c r="A1005" s="60" t="s">
        <v>369</v>
      </c>
      <c r="B1005" s="626" t="s">
        <v>77</v>
      </c>
      <c r="C1005" s="626">
        <v>3</v>
      </c>
      <c r="D1005" s="60">
        <v>1031</v>
      </c>
      <c r="E1005" s="60" t="s">
        <v>2825</v>
      </c>
      <c r="F1005" s="61">
        <v>15640.91</v>
      </c>
      <c r="G1005" s="60">
        <v>0</v>
      </c>
      <c r="H1005" s="60">
        <v>0</v>
      </c>
      <c r="I1005" s="61">
        <v>15640.91</v>
      </c>
      <c r="J1005" s="60" t="s">
        <v>3925</v>
      </c>
      <c r="K1005" s="82">
        <f t="shared" si="15"/>
        <v>15640.91</v>
      </c>
    </row>
    <row r="1006" spans="1:11">
      <c r="A1006" s="60" t="s">
        <v>2826</v>
      </c>
      <c r="B1006" s="626" t="s">
        <v>77</v>
      </c>
      <c r="C1006" s="626">
        <v>3</v>
      </c>
      <c r="D1006" s="60">
        <v>1035</v>
      </c>
      <c r="E1006" s="60" t="s">
        <v>6453</v>
      </c>
      <c r="F1006" s="61">
        <v>14140</v>
      </c>
      <c r="G1006" s="60">
        <v>0</v>
      </c>
      <c r="H1006" s="60">
        <v>0</v>
      </c>
      <c r="I1006" s="61">
        <v>14140</v>
      </c>
      <c r="J1006" s="60" t="s">
        <v>3925</v>
      </c>
      <c r="K1006" s="82">
        <f t="shared" si="15"/>
        <v>14140</v>
      </c>
    </row>
    <row r="1007" spans="1:11">
      <c r="A1007" s="60" t="s">
        <v>5326</v>
      </c>
      <c r="B1007" s="626" t="s">
        <v>82</v>
      </c>
      <c r="C1007" s="626">
        <v>3</v>
      </c>
      <c r="D1007" s="60">
        <v>1037</v>
      </c>
      <c r="E1007" s="60" t="s">
        <v>6454</v>
      </c>
      <c r="F1007" s="61">
        <v>14140</v>
      </c>
      <c r="G1007" s="60">
        <v>0</v>
      </c>
      <c r="H1007" s="60">
        <v>0</v>
      </c>
      <c r="I1007" s="61">
        <v>14140</v>
      </c>
      <c r="J1007" s="60" t="s">
        <v>3925</v>
      </c>
      <c r="K1007" s="82">
        <f t="shared" si="15"/>
        <v>14140</v>
      </c>
    </row>
    <row r="1008" spans="1:11">
      <c r="A1008" s="60" t="s">
        <v>715</v>
      </c>
      <c r="B1008" s="626" t="s">
        <v>77</v>
      </c>
      <c r="C1008" s="626">
        <v>3</v>
      </c>
      <c r="D1008" s="60">
        <v>1624</v>
      </c>
      <c r="E1008" s="60" t="s">
        <v>2827</v>
      </c>
      <c r="F1008" s="61">
        <v>1500.91</v>
      </c>
      <c r="G1008" s="60">
        <v>0</v>
      </c>
      <c r="H1008" s="60">
        <v>0</v>
      </c>
      <c r="I1008" s="61">
        <v>1500.91</v>
      </c>
      <c r="J1008" s="60" t="s">
        <v>3925</v>
      </c>
      <c r="K1008" s="82">
        <f t="shared" si="15"/>
        <v>1500.91</v>
      </c>
    </row>
    <row r="1009" spans="1:11">
      <c r="A1009" s="60" t="s">
        <v>5327</v>
      </c>
      <c r="B1009" s="626" t="s">
        <v>82</v>
      </c>
      <c r="C1009" s="626">
        <v>3</v>
      </c>
      <c r="D1009" s="60">
        <v>2401</v>
      </c>
      <c r="E1009" s="60" t="s">
        <v>2828</v>
      </c>
      <c r="F1009" s="61">
        <v>3163.89</v>
      </c>
      <c r="G1009" s="60">
        <v>0</v>
      </c>
      <c r="H1009" s="60">
        <v>0</v>
      </c>
      <c r="I1009" s="61">
        <v>3163.89</v>
      </c>
      <c r="J1009" s="60" t="s">
        <v>3925</v>
      </c>
      <c r="K1009" s="82">
        <f t="shared" si="15"/>
        <v>3163.89</v>
      </c>
    </row>
    <row r="1010" spans="1:11">
      <c r="A1010" s="60" t="s">
        <v>5328</v>
      </c>
      <c r="B1010" s="626" t="s">
        <v>82</v>
      </c>
      <c r="C1010" s="626">
        <v>3</v>
      </c>
      <c r="D1010" s="60">
        <v>2402</v>
      </c>
      <c r="E1010" s="60" t="s">
        <v>2829</v>
      </c>
      <c r="F1010" s="61">
        <v>1662.98</v>
      </c>
      <c r="G1010" s="60">
        <v>0</v>
      </c>
      <c r="H1010" s="60">
        <v>0</v>
      </c>
      <c r="I1010" s="61">
        <v>1662.98</v>
      </c>
      <c r="J1010" s="60" t="s">
        <v>3923</v>
      </c>
      <c r="K1010" s="82">
        <f t="shared" si="15"/>
        <v>-1662.98</v>
      </c>
    </row>
    <row r="1011" spans="1:11" hidden="1">
      <c r="K1011" s="82">
        <f t="shared" si="15"/>
        <v>0</v>
      </c>
    </row>
    <row r="1012" spans="1:11" hidden="1">
      <c r="K1012" s="82">
        <f t="shared" si="15"/>
        <v>0</v>
      </c>
    </row>
    <row r="1013" spans="1:11" hidden="1">
      <c r="K1013" s="82">
        <f t="shared" si="15"/>
        <v>0</v>
      </c>
    </row>
    <row r="1014" spans="1:11" hidden="1">
      <c r="K1014" s="82">
        <f t="shared" si="15"/>
        <v>0</v>
      </c>
    </row>
    <row r="1015" spans="1:11" hidden="1">
      <c r="K1015" s="82">
        <f t="shared" si="15"/>
        <v>0</v>
      </c>
    </row>
    <row r="1016" spans="1:11" hidden="1">
      <c r="K1016" s="82">
        <f t="shared" si="15"/>
        <v>0</v>
      </c>
    </row>
    <row r="1017" spans="1:11" hidden="1">
      <c r="K1017" s="82">
        <f t="shared" si="15"/>
        <v>0</v>
      </c>
    </row>
    <row r="1018" spans="1:11" hidden="1">
      <c r="K1018" s="82">
        <f t="shared" si="15"/>
        <v>0</v>
      </c>
    </row>
    <row r="1019" spans="1:11" hidden="1">
      <c r="K1019" s="82">
        <f t="shared" si="15"/>
        <v>0</v>
      </c>
    </row>
    <row r="1020" spans="1:11" hidden="1">
      <c r="K1020" s="82">
        <f t="shared" si="15"/>
        <v>0</v>
      </c>
    </row>
    <row r="1021" spans="1:11" hidden="1">
      <c r="K1021" s="82">
        <f t="shared" si="15"/>
        <v>0</v>
      </c>
    </row>
    <row r="1022" spans="1:11" hidden="1">
      <c r="K1022" s="82">
        <f t="shared" si="15"/>
        <v>0</v>
      </c>
    </row>
    <row r="1023" spans="1:11" hidden="1">
      <c r="K1023" s="82">
        <f t="shared" si="15"/>
        <v>0</v>
      </c>
    </row>
    <row r="1024" spans="1:11" hidden="1">
      <c r="K1024" s="82">
        <f t="shared" si="15"/>
        <v>0</v>
      </c>
    </row>
    <row r="1025" spans="11:11" hidden="1">
      <c r="K1025" s="82">
        <f t="shared" si="15"/>
        <v>0</v>
      </c>
    </row>
    <row r="1026" spans="11:11" hidden="1">
      <c r="K1026" s="82">
        <f t="shared" si="15"/>
        <v>0</v>
      </c>
    </row>
    <row r="1027" spans="11:11" hidden="1">
      <c r="K1027" s="82">
        <f t="shared" si="15"/>
        <v>0</v>
      </c>
    </row>
    <row r="1028" spans="11:11" hidden="1">
      <c r="K1028" s="82">
        <f t="shared" si="15"/>
        <v>0</v>
      </c>
    </row>
    <row r="1029" spans="11:11" hidden="1">
      <c r="K1029" s="82">
        <f t="shared" si="15"/>
        <v>0</v>
      </c>
    </row>
    <row r="1030" spans="11:11" hidden="1">
      <c r="K1030" s="82">
        <f t="shared" ref="K1030:K1093" si="16">IF(J1030="D",I1030,-I1030)</f>
        <v>0</v>
      </c>
    </row>
    <row r="1031" spans="11:11" hidden="1">
      <c r="K1031" s="82">
        <f t="shared" si="16"/>
        <v>0</v>
      </c>
    </row>
    <row r="1032" spans="11:11" hidden="1">
      <c r="K1032" s="82">
        <f t="shared" si="16"/>
        <v>0</v>
      </c>
    </row>
    <row r="1033" spans="11:11" hidden="1">
      <c r="K1033" s="82">
        <f t="shared" si="16"/>
        <v>0</v>
      </c>
    </row>
    <row r="1034" spans="11:11" hidden="1">
      <c r="K1034" s="82">
        <f t="shared" si="16"/>
        <v>0</v>
      </c>
    </row>
    <row r="1035" spans="11:11" hidden="1">
      <c r="K1035" s="82">
        <f t="shared" si="16"/>
        <v>0</v>
      </c>
    </row>
    <row r="1036" spans="11:11" hidden="1">
      <c r="K1036" s="82">
        <f t="shared" si="16"/>
        <v>0</v>
      </c>
    </row>
    <row r="1037" spans="11:11" hidden="1">
      <c r="K1037" s="82">
        <f t="shared" si="16"/>
        <v>0</v>
      </c>
    </row>
    <row r="1038" spans="11:11" hidden="1">
      <c r="K1038" s="82">
        <f t="shared" si="16"/>
        <v>0</v>
      </c>
    </row>
    <row r="1039" spans="11:11" hidden="1">
      <c r="K1039" s="82">
        <f t="shared" si="16"/>
        <v>0</v>
      </c>
    </row>
    <row r="1040" spans="11:11" hidden="1">
      <c r="K1040" s="82">
        <f t="shared" si="16"/>
        <v>0</v>
      </c>
    </row>
    <row r="1041" spans="11:11" hidden="1">
      <c r="K1041" s="82">
        <f t="shared" si="16"/>
        <v>0</v>
      </c>
    </row>
    <row r="1042" spans="11:11" hidden="1">
      <c r="K1042" s="82">
        <f t="shared" si="16"/>
        <v>0</v>
      </c>
    </row>
    <row r="1043" spans="11:11" hidden="1">
      <c r="K1043" s="82">
        <f t="shared" si="16"/>
        <v>0</v>
      </c>
    </row>
    <row r="1044" spans="11:11" hidden="1">
      <c r="K1044" s="82">
        <f t="shared" si="16"/>
        <v>0</v>
      </c>
    </row>
    <row r="1045" spans="11:11" hidden="1">
      <c r="K1045" s="82">
        <f t="shared" si="16"/>
        <v>0</v>
      </c>
    </row>
    <row r="1046" spans="11:11" hidden="1">
      <c r="K1046" s="82">
        <f t="shared" si="16"/>
        <v>0</v>
      </c>
    </row>
    <row r="1047" spans="11:11" hidden="1">
      <c r="K1047" s="82">
        <f t="shared" si="16"/>
        <v>0</v>
      </c>
    </row>
    <row r="1048" spans="11:11" hidden="1">
      <c r="K1048" s="82">
        <f t="shared" si="16"/>
        <v>0</v>
      </c>
    </row>
    <row r="1049" spans="11:11" hidden="1">
      <c r="K1049" s="82">
        <f t="shared" si="16"/>
        <v>0</v>
      </c>
    </row>
    <row r="1050" spans="11:11" hidden="1">
      <c r="K1050" s="82">
        <f t="shared" si="16"/>
        <v>0</v>
      </c>
    </row>
    <row r="1051" spans="11:11" hidden="1">
      <c r="K1051" s="82">
        <f t="shared" si="16"/>
        <v>0</v>
      </c>
    </row>
    <row r="1052" spans="11:11" hidden="1">
      <c r="K1052" s="82">
        <f t="shared" si="16"/>
        <v>0</v>
      </c>
    </row>
    <row r="1053" spans="11:11" hidden="1">
      <c r="K1053" s="82">
        <f t="shared" si="16"/>
        <v>0</v>
      </c>
    </row>
    <row r="1054" spans="11:11" hidden="1">
      <c r="K1054" s="82">
        <f t="shared" si="16"/>
        <v>0</v>
      </c>
    </row>
    <row r="1055" spans="11:11" hidden="1">
      <c r="K1055" s="82">
        <f t="shared" si="16"/>
        <v>0</v>
      </c>
    </row>
    <row r="1056" spans="11:11" hidden="1">
      <c r="K1056" s="82">
        <f t="shared" si="16"/>
        <v>0</v>
      </c>
    </row>
    <row r="1057" spans="11:11" hidden="1">
      <c r="K1057" s="82">
        <f t="shared" si="16"/>
        <v>0</v>
      </c>
    </row>
    <row r="1058" spans="11:11" hidden="1">
      <c r="K1058" s="82">
        <f t="shared" si="16"/>
        <v>0</v>
      </c>
    </row>
    <row r="1059" spans="11:11" hidden="1">
      <c r="K1059" s="82">
        <f t="shared" si="16"/>
        <v>0</v>
      </c>
    </row>
    <row r="1060" spans="11:11" hidden="1">
      <c r="K1060" s="82">
        <f t="shared" si="16"/>
        <v>0</v>
      </c>
    </row>
    <row r="1061" spans="11:11" hidden="1">
      <c r="K1061" s="82">
        <f t="shared" si="16"/>
        <v>0</v>
      </c>
    </row>
    <row r="1062" spans="11:11" hidden="1">
      <c r="K1062" s="82">
        <f t="shared" si="16"/>
        <v>0</v>
      </c>
    </row>
    <row r="1063" spans="11:11" hidden="1">
      <c r="K1063" s="82">
        <f t="shared" si="16"/>
        <v>0</v>
      </c>
    </row>
    <row r="1064" spans="11:11" hidden="1">
      <c r="K1064" s="82">
        <f t="shared" si="16"/>
        <v>0</v>
      </c>
    </row>
    <row r="1065" spans="11:11" hidden="1">
      <c r="K1065" s="82">
        <f t="shared" si="16"/>
        <v>0</v>
      </c>
    </row>
    <row r="1066" spans="11:11" hidden="1">
      <c r="K1066" s="82">
        <f t="shared" si="16"/>
        <v>0</v>
      </c>
    </row>
    <row r="1067" spans="11:11" hidden="1">
      <c r="K1067" s="82">
        <f t="shared" si="16"/>
        <v>0</v>
      </c>
    </row>
    <row r="1068" spans="11:11" hidden="1">
      <c r="K1068" s="82">
        <f t="shared" si="16"/>
        <v>0</v>
      </c>
    </row>
    <row r="1069" spans="11:11" hidden="1">
      <c r="K1069" s="82">
        <f t="shared" si="16"/>
        <v>0</v>
      </c>
    </row>
    <row r="1070" spans="11:11">
      <c r="K1070" s="82">
        <f t="shared" si="16"/>
        <v>0</v>
      </c>
    </row>
    <row r="1071" spans="11:11">
      <c r="K1071" s="82">
        <f t="shared" si="16"/>
        <v>0</v>
      </c>
    </row>
    <row r="1072" spans="11:11">
      <c r="K1072" s="82">
        <f t="shared" si="16"/>
        <v>0</v>
      </c>
    </row>
    <row r="1073" spans="11:11">
      <c r="K1073" s="82">
        <f t="shared" si="16"/>
        <v>0</v>
      </c>
    </row>
    <row r="1074" spans="11:11">
      <c r="K1074" s="82">
        <f t="shared" si="16"/>
        <v>0</v>
      </c>
    </row>
    <row r="1075" spans="11:11">
      <c r="K1075" s="82">
        <f t="shared" si="16"/>
        <v>0</v>
      </c>
    </row>
    <row r="1076" spans="11:11">
      <c r="K1076" s="82">
        <f t="shared" si="16"/>
        <v>0</v>
      </c>
    </row>
    <row r="1077" spans="11:11">
      <c r="K1077" s="82">
        <f t="shared" si="16"/>
        <v>0</v>
      </c>
    </row>
    <row r="1078" spans="11:11">
      <c r="K1078" s="82">
        <f t="shared" si="16"/>
        <v>0</v>
      </c>
    </row>
    <row r="1079" spans="11:11">
      <c r="K1079" s="82">
        <f t="shared" si="16"/>
        <v>0</v>
      </c>
    </row>
    <row r="1080" spans="11:11">
      <c r="K1080" s="82">
        <f t="shared" si="16"/>
        <v>0</v>
      </c>
    </row>
    <row r="1081" spans="11:11">
      <c r="K1081" s="82">
        <f t="shared" si="16"/>
        <v>0</v>
      </c>
    </row>
    <row r="1082" spans="11:11">
      <c r="K1082" s="82">
        <f t="shared" si="16"/>
        <v>0</v>
      </c>
    </row>
    <row r="1083" spans="11:11">
      <c r="K1083" s="82">
        <f t="shared" si="16"/>
        <v>0</v>
      </c>
    </row>
    <row r="1084" spans="11:11">
      <c r="K1084" s="82">
        <f t="shared" si="16"/>
        <v>0</v>
      </c>
    </row>
    <row r="1085" spans="11:11">
      <c r="K1085" s="82">
        <f t="shared" si="16"/>
        <v>0</v>
      </c>
    </row>
    <row r="1086" spans="11:11">
      <c r="K1086" s="82">
        <f t="shared" si="16"/>
        <v>0</v>
      </c>
    </row>
    <row r="1087" spans="11:11">
      <c r="K1087" s="82">
        <f t="shared" si="16"/>
        <v>0</v>
      </c>
    </row>
    <row r="1088" spans="11:11">
      <c r="K1088" s="82">
        <f t="shared" si="16"/>
        <v>0</v>
      </c>
    </row>
    <row r="1089" spans="11:11">
      <c r="K1089" s="82">
        <f t="shared" si="16"/>
        <v>0</v>
      </c>
    </row>
    <row r="1090" spans="11:11">
      <c r="K1090" s="82">
        <f t="shared" si="16"/>
        <v>0</v>
      </c>
    </row>
    <row r="1091" spans="11:11">
      <c r="K1091" s="82">
        <f t="shared" si="16"/>
        <v>0</v>
      </c>
    </row>
    <row r="1092" spans="11:11">
      <c r="K1092" s="82">
        <f t="shared" si="16"/>
        <v>0</v>
      </c>
    </row>
    <row r="1093" spans="11:11">
      <c r="K1093" s="82">
        <f t="shared" si="16"/>
        <v>0</v>
      </c>
    </row>
    <row r="1094" spans="11:11">
      <c r="K1094" s="82">
        <f t="shared" ref="K1094:K1157" si="17">IF(J1094="D",I1094,-I1094)</f>
        <v>0</v>
      </c>
    </row>
    <row r="1095" spans="11:11">
      <c r="K1095" s="82">
        <f t="shared" si="17"/>
        <v>0</v>
      </c>
    </row>
    <row r="1096" spans="11:11">
      <c r="K1096" s="82">
        <f t="shared" si="17"/>
        <v>0</v>
      </c>
    </row>
    <row r="1097" spans="11:11">
      <c r="K1097" s="82">
        <f t="shared" si="17"/>
        <v>0</v>
      </c>
    </row>
    <row r="1098" spans="11:11">
      <c r="K1098" s="82">
        <f t="shared" si="17"/>
        <v>0</v>
      </c>
    </row>
    <row r="1099" spans="11:11">
      <c r="K1099" s="82">
        <f t="shared" si="17"/>
        <v>0</v>
      </c>
    </row>
    <row r="1100" spans="11:11">
      <c r="K1100" s="82">
        <f t="shared" si="17"/>
        <v>0</v>
      </c>
    </row>
    <row r="1101" spans="11:11">
      <c r="K1101" s="82">
        <f t="shared" si="17"/>
        <v>0</v>
      </c>
    </row>
    <row r="1102" spans="11:11">
      <c r="K1102" s="82">
        <f t="shared" si="17"/>
        <v>0</v>
      </c>
    </row>
    <row r="1103" spans="11:11">
      <c r="K1103" s="82">
        <f t="shared" si="17"/>
        <v>0</v>
      </c>
    </row>
    <row r="1104" spans="11:11">
      <c r="K1104" s="82">
        <f t="shared" si="17"/>
        <v>0</v>
      </c>
    </row>
    <row r="1105" spans="11:11">
      <c r="K1105" s="82">
        <f t="shared" si="17"/>
        <v>0</v>
      </c>
    </row>
    <row r="1106" spans="11:11">
      <c r="K1106" s="82">
        <f t="shared" si="17"/>
        <v>0</v>
      </c>
    </row>
    <row r="1107" spans="11:11">
      <c r="K1107" s="82">
        <f t="shared" si="17"/>
        <v>0</v>
      </c>
    </row>
    <row r="1108" spans="11:11">
      <c r="K1108" s="82">
        <f t="shared" si="17"/>
        <v>0</v>
      </c>
    </row>
    <row r="1109" spans="11:11">
      <c r="K1109" s="82">
        <f t="shared" si="17"/>
        <v>0</v>
      </c>
    </row>
    <row r="1110" spans="11:11">
      <c r="K1110" s="82">
        <f t="shared" si="17"/>
        <v>0</v>
      </c>
    </row>
    <row r="1111" spans="11:11">
      <c r="K1111" s="82">
        <f t="shared" si="17"/>
        <v>0</v>
      </c>
    </row>
    <row r="1112" spans="11:11">
      <c r="K1112" s="82">
        <f t="shared" si="17"/>
        <v>0</v>
      </c>
    </row>
    <row r="1113" spans="11:11">
      <c r="K1113" s="82">
        <f t="shared" si="17"/>
        <v>0</v>
      </c>
    </row>
    <row r="1114" spans="11:11">
      <c r="K1114" s="82">
        <f t="shared" si="17"/>
        <v>0</v>
      </c>
    </row>
    <row r="1115" spans="11:11">
      <c r="K1115" s="82">
        <f t="shared" si="17"/>
        <v>0</v>
      </c>
    </row>
    <row r="1116" spans="11:11">
      <c r="K1116" s="82">
        <f t="shared" si="17"/>
        <v>0</v>
      </c>
    </row>
    <row r="1117" spans="11:11">
      <c r="K1117" s="82">
        <f t="shared" si="17"/>
        <v>0</v>
      </c>
    </row>
    <row r="1118" spans="11:11">
      <c r="K1118" s="82">
        <f t="shared" si="17"/>
        <v>0</v>
      </c>
    </row>
    <row r="1119" spans="11:11">
      <c r="K1119" s="82">
        <f t="shared" si="17"/>
        <v>0</v>
      </c>
    </row>
    <row r="1120" spans="11:11">
      <c r="K1120" s="82">
        <f t="shared" si="17"/>
        <v>0</v>
      </c>
    </row>
    <row r="1121" spans="11:11">
      <c r="K1121" s="82">
        <f t="shared" si="17"/>
        <v>0</v>
      </c>
    </row>
    <row r="1122" spans="11:11">
      <c r="K1122" s="82">
        <f t="shared" si="17"/>
        <v>0</v>
      </c>
    </row>
    <row r="1123" spans="11:11">
      <c r="K1123" s="82">
        <f t="shared" si="17"/>
        <v>0</v>
      </c>
    </row>
    <row r="1124" spans="11:11">
      <c r="K1124" s="82">
        <f t="shared" si="17"/>
        <v>0</v>
      </c>
    </row>
    <row r="1125" spans="11:11">
      <c r="K1125" s="82">
        <f t="shared" si="17"/>
        <v>0</v>
      </c>
    </row>
    <row r="1126" spans="11:11">
      <c r="K1126" s="82">
        <f t="shared" si="17"/>
        <v>0</v>
      </c>
    </row>
    <row r="1127" spans="11:11">
      <c r="K1127" s="82">
        <f t="shared" si="17"/>
        <v>0</v>
      </c>
    </row>
    <row r="1128" spans="11:11">
      <c r="K1128" s="82">
        <f t="shared" si="17"/>
        <v>0</v>
      </c>
    </row>
    <row r="1129" spans="11:11">
      <c r="K1129" s="82">
        <f t="shared" si="17"/>
        <v>0</v>
      </c>
    </row>
    <row r="1130" spans="11:11">
      <c r="K1130" s="82">
        <f t="shared" si="17"/>
        <v>0</v>
      </c>
    </row>
    <row r="1131" spans="11:11">
      <c r="K1131" s="82">
        <f t="shared" si="17"/>
        <v>0</v>
      </c>
    </row>
    <row r="1132" spans="11:11">
      <c r="K1132" s="82">
        <f t="shared" si="17"/>
        <v>0</v>
      </c>
    </row>
    <row r="1133" spans="11:11">
      <c r="K1133" s="82">
        <f t="shared" si="17"/>
        <v>0</v>
      </c>
    </row>
    <row r="1134" spans="11:11">
      <c r="K1134" s="82">
        <f t="shared" si="17"/>
        <v>0</v>
      </c>
    </row>
    <row r="1135" spans="11:11">
      <c r="K1135" s="82">
        <f t="shared" si="17"/>
        <v>0</v>
      </c>
    </row>
    <row r="1136" spans="11:11">
      <c r="K1136" s="82">
        <f t="shared" si="17"/>
        <v>0</v>
      </c>
    </row>
    <row r="1137" spans="11:11">
      <c r="K1137" s="82">
        <f t="shared" si="17"/>
        <v>0</v>
      </c>
    </row>
    <row r="1138" spans="11:11">
      <c r="K1138" s="82">
        <f t="shared" si="17"/>
        <v>0</v>
      </c>
    </row>
    <row r="1139" spans="11:11">
      <c r="K1139" s="82">
        <f t="shared" si="17"/>
        <v>0</v>
      </c>
    </row>
    <row r="1140" spans="11:11">
      <c r="K1140" s="82">
        <f t="shared" si="17"/>
        <v>0</v>
      </c>
    </row>
    <row r="1141" spans="11:11">
      <c r="K1141" s="82">
        <f t="shared" si="17"/>
        <v>0</v>
      </c>
    </row>
    <row r="1142" spans="11:11">
      <c r="K1142" s="82">
        <f t="shared" si="17"/>
        <v>0</v>
      </c>
    </row>
    <row r="1143" spans="11:11">
      <c r="K1143" s="82">
        <f t="shared" si="17"/>
        <v>0</v>
      </c>
    </row>
    <row r="1144" spans="11:11">
      <c r="K1144" s="82">
        <f t="shared" si="17"/>
        <v>0</v>
      </c>
    </row>
    <row r="1145" spans="11:11">
      <c r="K1145" s="82">
        <f t="shared" si="17"/>
        <v>0</v>
      </c>
    </row>
    <row r="1146" spans="11:11">
      <c r="K1146" s="82">
        <f t="shared" si="17"/>
        <v>0</v>
      </c>
    </row>
    <row r="1147" spans="11:11">
      <c r="K1147" s="82">
        <f t="shared" si="17"/>
        <v>0</v>
      </c>
    </row>
    <row r="1148" spans="11:11">
      <c r="K1148" s="82">
        <f t="shared" si="17"/>
        <v>0</v>
      </c>
    </row>
    <row r="1149" spans="11:11">
      <c r="K1149" s="82">
        <f t="shared" si="17"/>
        <v>0</v>
      </c>
    </row>
    <row r="1150" spans="11:11">
      <c r="K1150" s="82">
        <f t="shared" si="17"/>
        <v>0</v>
      </c>
    </row>
    <row r="1151" spans="11:11">
      <c r="K1151" s="82">
        <f t="shared" si="17"/>
        <v>0</v>
      </c>
    </row>
    <row r="1152" spans="11:11">
      <c r="K1152" s="82">
        <f t="shared" si="17"/>
        <v>0</v>
      </c>
    </row>
    <row r="1153" spans="11:11">
      <c r="K1153" s="82">
        <f t="shared" si="17"/>
        <v>0</v>
      </c>
    </row>
    <row r="1154" spans="11:11">
      <c r="K1154" s="82">
        <f t="shared" si="17"/>
        <v>0</v>
      </c>
    </row>
    <row r="1155" spans="11:11">
      <c r="K1155" s="82">
        <f t="shared" si="17"/>
        <v>0</v>
      </c>
    </row>
    <row r="1156" spans="11:11">
      <c r="K1156" s="82">
        <f t="shared" si="17"/>
        <v>0</v>
      </c>
    </row>
    <row r="1157" spans="11:11">
      <c r="K1157" s="82">
        <f t="shared" si="17"/>
        <v>0</v>
      </c>
    </row>
    <row r="1158" spans="11:11">
      <c r="K1158" s="82">
        <f t="shared" ref="K1158:K1221" si="18">IF(J1158="D",I1158,-I1158)</f>
        <v>0</v>
      </c>
    </row>
    <row r="1159" spans="11:11">
      <c r="K1159" s="82">
        <f t="shared" si="18"/>
        <v>0</v>
      </c>
    </row>
    <row r="1160" spans="11:11">
      <c r="K1160" s="82">
        <f t="shared" si="18"/>
        <v>0</v>
      </c>
    </row>
    <row r="1161" spans="11:11">
      <c r="K1161" s="82">
        <f t="shared" si="18"/>
        <v>0</v>
      </c>
    </row>
    <row r="1162" spans="11:11">
      <c r="K1162" s="82">
        <f t="shared" si="18"/>
        <v>0</v>
      </c>
    </row>
    <row r="1163" spans="11:11">
      <c r="K1163" s="82">
        <f t="shared" si="18"/>
        <v>0</v>
      </c>
    </row>
    <row r="1164" spans="11:11">
      <c r="K1164" s="82">
        <f t="shared" si="18"/>
        <v>0</v>
      </c>
    </row>
    <row r="1165" spans="11:11">
      <c r="K1165" s="82">
        <f t="shared" si="18"/>
        <v>0</v>
      </c>
    </row>
    <row r="1166" spans="11:11">
      <c r="K1166" s="82">
        <f t="shared" si="18"/>
        <v>0</v>
      </c>
    </row>
    <row r="1167" spans="11:11">
      <c r="K1167" s="82">
        <f t="shared" si="18"/>
        <v>0</v>
      </c>
    </row>
    <row r="1168" spans="11:11">
      <c r="K1168" s="82">
        <f t="shared" si="18"/>
        <v>0</v>
      </c>
    </row>
    <row r="1169" spans="11:11">
      <c r="K1169" s="82">
        <f t="shared" si="18"/>
        <v>0</v>
      </c>
    </row>
    <row r="1170" spans="11:11">
      <c r="K1170" s="82">
        <f t="shared" si="18"/>
        <v>0</v>
      </c>
    </row>
    <row r="1171" spans="11:11">
      <c r="K1171" s="82">
        <f t="shared" si="18"/>
        <v>0</v>
      </c>
    </row>
    <row r="1172" spans="11:11">
      <c r="K1172" s="82">
        <f t="shared" si="18"/>
        <v>0</v>
      </c>
    </row>
    <row r="1173" spans="11:11">
      <c r="K1173" s="82">
        <f t="shared" si="18"/>
        <v>0</v>
      </c>
    </row>
    <row r="1174" spans="11:11">
      <c r="K1174" s="82">
        <f t="shared" si="18"/>
        <v>0</v>
      </c>
    </row>
    <row r="1175" spans="11:11">
      <c r="K1175" s="82">
        <f t="shared" si="18"/>
        <v>0</v>
      </c>
    </row>
    <row r="1176" spans="11:11">
      <c r="K1176" s="82">
        <f t="shared" si="18"/>
        <v>0</v>
      </c>
    </row>
    <row r="1177" spans="11:11">
      <c r="K1177" s="82">
        <f t="shared" si="18"/>
        <v>0</v>
      </c>
    </row>
    <row r="1178" spans="11:11">
      <c r="K1178" s="82">
        <f t="shared" si="18"/>
        <v>0</v>
      </c>
    </row>
    <row r="1179" spans="11:11">
      <c r="K1179" s="82">
        <f t="shared" si="18"/>
        <v>0</v>
      </c>
    </row>
    <row r="1180" spans="11:11">
      <c r="K1180" s="82">
        <f t="shared" si="18"/>
        <v>0</v>
      </c>
    </row>
    <row r="1181" spans="11:11">
      <c r="K1181" s="82">
        <f t="shared" si="18"/>
        <v>0</v>
      </c>
    </row>
    <row r="1182" spans="11:11">
      <c r="K1182" s="82">
        <f t="shared" si="18"/>
        <v>0</v>
      </c>
    </row>
    <row r="1183" spans="11:11">
      <c r="K1183" s="82">
        <f t="shared" si="18"/>
        <v>0</v>
      </c>
    </row>
    <row r="1184" spans="11:11">
      <c r="K1184" s="82">
        <f t="shared" si="18"/>
        <v>0</v>
      </c>
    </row>
    <row r="1185" spans="11:11">
      <c r="K1185" s="82">
        <f t="shared" si="18"/>
        <v>0</v>
      </c>
    </row>
    <row r="1186" spans="11:11">
      <c r="K1186" s="82">
        <f t="shared" si="18"/>
        <v>0</v>
      </c>
    </row>
    <row r="1187" spans="11:11">
      <c r="K1187" s="82">
        <f t="shared" si="18"/>
        <v>0</v>
      </c>
    </row>
    <row r="1188" spans="11:11">
      <c r="K1188" s="82">
        <f t="shared" si="18"/>
        <v>0</v>
      </c>
    </row>
    <row r="1189" spans="11:11">
      <c r="K1189" s="82">
        <f t="shared" si="18"/>
        <v>0</v>
      </c>
    </row>
    <row r="1190" spans="11:11">
      <c r="K1190" s="82">
        <f t="shared" si="18"/>
        <v>0</v>
      </c>
    </row>
    <row r="1191" spans="11:11">
      <c r="K1191" s="82">
        <f t="shared" si="18"/>
        <v>0</v>
      </c>
    </row>
    <row r="1192" spans="11:11">
      <c r="K1192" s="82">
        <f t="shared" si="18"/>
        <v>0</v>
      </c>
    </row>
    <row r="1193" spans="11:11">
      <c r="K1193" s="82">
        <f t="shared" si="18"/>
        <v>0</v>
      </c>
    </row>
    <row r="1194" spans="11:11">
      <c r="K1194" s="82">
        <f t="shared" si="18"/>
        <v>0</v>
      </c>
    </row>
    <row r="1195" spans="11:11">
      <c r="K1195" s="82">
        <f t="shared" si="18"/>
        <v>0</v>
      </c>
    </row>
    <row r="1196" spans="11:11">
      <c r="K1196" s="82">
        <f t="shared" si="18"/>
        <v>0</v>
      </c>
    </row>
    <row r="1197" spans="11:11">
      <c r="K1197" s="82">
        <f t="shared" si="18"/>
        <v>0</v>
      </c>
    </row>
    <row r="1198" spans="11:11">
      <c r="K1198" s="82">
        <f t="shared" si="18"/>
        <v>0</v>
      </c>
    </row>
    <row r="1199" spans="11:11">
      <c r="K1199" s="82">
        <f t="shared" si="18"/>
        <v>0</v>
      </c>
    </row>
    <row r="1200" spans="11:11">
      <c r="K1200" s="82">
        <f t="shared" si="18"/>
        <v>0</v>
      </c>
    </row>
    <row r="1201" spans="11:11">
      <c r="K1201" s="82">
        <f t="shared" si="18"/>
        <v>0</v>
      </c>
    </row>
    <row r="1202" spans="11:11">
      <c r="K1202" s="82">
        <f t="shared" si="18"/>
        <v>0</v>
      </c>
    </row>
    <row r="1203" spans="11:11">
      <c r="K1203" s="82">
        <f t="shared" si="18"/>
        <v>0</v>
      </c>
    </row>
    <row r="1204" spans="11:11">
      <c r="K1204" s="82">
        <f t="shared" si="18"/>
        <v>0</v>
      </c>
    </row>
    <row r="1205" spans="11:11">
      <c r="K1205" s="82">
        <f t="shared" si="18"/>
        <v>0</v>
      </c>
    </row>
    <row r="1206" spans="11:11">
      <c r="K1206" s="82">
        <f t="shared" si="18"/>
        <v>0</v>
      </c>
    </row>
    <row r="1207" spans="11:11">
      <c r="K1207" s="82">
        <f t="shared" si="18"/>
        <v>0</v>
      </c>
    </row>
    <row r="1208" spans="11:11">
      <c r="K1208" s="82">
        <f t="shared" si="18"/>
        <v>0</v>
      </c>
    </row>
    <row r="1209" spans="11:11">
      <c r="K1209" s="82">
        <f t="shared" si="18"/>
        <v>0</v>
      </c>
    </row>
    <row r="1210" spans="11:11">
      <c r="K1210" s="82">
        <f t="shared" si="18"/>
        <v>0</v>
      </c>
    </row>
    <row r="1211" spans="11:11">
      <c r="K1211" s="82">
        <f t="shared" si="18"/>
        <v>0</v>
      </c>
    </row>
    <row r="1212" spans="11:11">
      <c r="K1212" s="82">
        <f t="shared" si="18"/>
        <v>0</v>
      </c>
    </row>
    <row r="1213" spans="11:11">
      <c r="K1213" s="82">
        <f t="shared" si="18"/>
        <v>0</v>
      </c>
    </row>
    <row r="1214" spans="11:11">
      <c r="K1214" s="82">
        <f t="shared" si="18"/>
        <v>0</v>
      </c>
    </row>
    <row r="1215" spans="11:11">
      <c r="K1215" s="82">
        <f t="shared" si="18"/>
        <v>0</v>
      </c>
    </row>
    <row r="1216" spans="11:11">
      <c r="K1216" s="82">
        <f t="shared" si="18"/>
        <v>0</v>
      </c>
    </row>
    <row r="1217" spans="11:11">
      <c r="K1217" s="82">
        <f t="shared" si="18"/>
        <v>0</v>
      </c>
    </row>
    <row r="1218" spans="11:11">
      <c r="K1218" s="82">
        <f t="shared" si="18"/>
        <v>0</v>
      </c>
    </row>
    <row r="1219" spans="11:11">
      <c r="K1219" s="82">
        <f t="shared" si="18"/>
        <v>0</v>
      </c>
    </row>
    <row r="1220" spans="11:11">
      <c r="K1220" s="82">
        <f t="shared" si="18"/>
        <v>0</v>
      </c>
    </row>
    <row r="1221" spans="11:11">
      <c r="K1221" s="82">
        <f t="shared" si="18"/>
        <v>0</v>
      </c>
    </row>
    <row r="1222" spans="11:11">
      <c r="K1222" s="82">
        <f t="shared" ref="K1222:K1285" si="19">IF(J1222="D",I1222,-I1222)</f>
        <v>0</v>
      </c>
    </row>
    <row r="1223" spans="11:11">
      <c r="K1223" s="82">
        <f t="shared" si="19"/>
        <v>0</v>
      </c>
    </row>
    <row r="1224" spans="11:11">
      <c r="K1224" s="82">
        <f t="shared" si="19"/>
        <v>0</v>
      </c>
    </row>
    <row r="1225" spans="11:11">
      <c r="K1225" s="82">
        <f t="shared" si="19"/>
        <v>0</v>
      </c>
    </row>
    <row r="1226" spans="11:11">
      <c r="K1226" s="82">
        <f t="shared" si="19"/>
        <v>0</v>
      </c>
    </row>
    <row r="1227" spans="11:11">
      <c r="K1227" s="82">
        <f t="shared" si="19"/>
        <v>0</v>
      </c>
    </row>
    <row r="1228" spans="11:11">
      <c r="K1228" s="82">
        <f t="shared" si="19"/>
        <v>0</v>
      </c>
    </row>
    <row r="1229" spans="11:11">
      <c r="K1229" s="82">
        <f t="shared" si="19"/>
        <v>0</v>
      </c>
    </row>
    <row r="1230" spans="11:11">
      <c r="K1230" s="82">
        <f t="shared" si="19"/>
        <v>0</v>
      </c>
    </row>
    <row r="1231" spans="11:11">
      <c r="K1231" s="82">
        <f t="shared" si="19"/>
        <v>0</v>
      </c>
    </row>
    <row r="1232" spans="11:11">
      <c r="K1232" s="82">
        <f t="shared" si="19"/>
        <v>0</v>
      </c>
    </row>
    <row r="1233" spans="11:11">
      <c r="K1233" s="82">
        <f t="shared" si="19"/>
        <v>0</v>
      </c>
    </row>
    <row r="1234" spans="11:11">
      <c r="K1234" s="82">
        <f t="shared" si="19"/>
        <v>0</v>
      </c>
    </row>
    <row r="1235" spans="11:11">
      <c r="K1235" s="82">
        <f t="shared" si="19"/>
        <v>0</v>
      </c>
    </row>
    <row r="1236" spans="11:11">
      <c r="K1236" s="82">
        <f t="shared" si="19"/>
        <v>0</v>
      </c>
    </row>
    <row r="1237" spans="11:11">
      <c r="K1237" s="82">
        <f t="shared" si="19"/>
        <v>0</v>
      </c>
    </row>
    <row r="1238" spans="11:11">
      <c r="K1238" s="82">
        <f t="shared" si="19"/>
        <v>0</v>
      </c>
    </row>
    <row r="1239" spans="11:11">
      <c r="K1239" s="82">
        <f t="shared" si="19"/>
        <v>0</v>
      </c>
    </row>
    <row r="1240" spans="11:11">
      <c r="K1240" s="82">
        <f t="shared" si="19"/>
        <v>0</v>
      </c>
    </row>
    <row r="1241" spans="11:11">
      <c r="K1241" s="82">
        <f t="shared" si="19"/>
        <v>0</v>
      </c>
    </row>
    <row r="1242" spans="11:11">
      <c r="K1242" s="82">
        <f t="shared" si="19"/>
        <v>0</v>
      </c>
    </row>
    <row r="1243" spans="11:11">
      <c r="K1243" s="82">
        <f t="shared" si="19"/>
        <v>0</v>
      </c>
    </row>
    <row r="1244" spans="11:11">
      <c r="K1244" s="82">
        <f t="shared" si="19"/>
        <v>0</v>
      </c>
    </row>
    <row r="1245" spans="11:11">
      <c r="K1245" s="82">
        <f t="shared" si="19"/>
        <v>0</v>
      </c>
    </row>
    <row r="1246" spans="11:11">
      <c r="K1246" s="82">
        <f t="shared" si="19"/>
        <v>0</v>
      </c>
    </row>
    <row r="1247" spans="11:11">
      <c r="K1247" s="82">
        <f t="shared" si="19"/>
        <v>0</v>
      </c>
    </row>
    <row r="1248" spans="11:11">
      <c r="K1248" s="82">
        <f t="shared" si="19"/>
        <v>0</v>
      </c>
    </row>
    <row r="1249" spans="11:11">
      <c r="K1249" s="82">
        <f t="shared" si="19"/>
        <v>0</v>
      </c>
    </row>
    <row r="1250" spans="11:11">
      <c r="K1250" s="82">
        <f t="shared" si="19"/>
        <v>0</v>
      </c>
    </row>
    <row r="1251" spans="11:11">
      <c r="K1251" s="82">
        <f t="shared" si="19"/>
        <v>0</v>
      </c>
    </row>
    <row r="1252" spans="11:11">
      <c r="K1252" s="82">
        <f t="shared" si="19"/>
        <v>0</v>
      </c>
    </row>
    <row r="1253" spans="11:11">
      <c r="K1253" s="82">
        <f t="shared" si="19"/>
        <v>0</v>
      </c>
    </row>
    <row r="1254" spans="11:11">
      <c r="K1254" s="82">
        <f t="shared" si="19"/>
        <v>0</v>
      </c>
    </row>
    <row r="1255" spans="11:11">
      <c r="K1255" s="82">
        <f t="shared" si="19"/>
        <v>0</v>
      </c>
    </row>
    <row r="1256" spans="11:11">
      <c r="K1256" s="82">
        <f t="shared" si="19"/>
        <v>0</v>
      </c>
    </row>
    <row r="1257" spans="11:11">
      <c r="K1257" s="82">
        <f t="shared" si="19"/>
        <v>0</v>
      </c>
    </row>
    <row r="1258" spans="11:11">
      <c r="K1258" s="82">
        <f t="shared" si="19"/>
        <v>0</v>
      </c>
    </row>
    <row r="1259" spans="11:11">
      <c r="K1259" s="82">
        <f t="shared" si="19"/>
        <v>0</v>
      </c>
    </row>
    <row r="1260" spans="11:11">
      <c r="K1260" s="82">
        <f t="shared" si="19"/>
        <v>0</v>
      </c>
    </row>
    <row r="1261" spans="11:11">
      <c r="K1261" s="82">
        <f t="shared" si="19"/>
        <v>0</v>
      </c>
    </row>
    <row r="1262" spans="11:11">
      <c r="K1262" s="82">
        <f t="shared" si="19"/>
        <v>0</v>
      </c>
    </row>
    <row r="1263" spans="11:11">
      <c r="K1263" s="82">
        <f t="shared" si="19"/>
        <v>0</v>
      </c>
    </row>
    <row r="1264" spans="11:11">
      <c r="K1264" s="82">
        <f t="shared" si="19"/>
        <v>0</v>
      </c>
    </row>
    <row r="1265" spans="11:11">
      <c r="K1265" s="82">
        <f t="shared" si="19"/>
        <v>0</v>
      </c>
    </row>
    <row r="1266" spans="11:11">
      <c r="K1266" s="82">
        <f t="shared" si="19"/>
        <v>0</v>
      </c>
    </row>
    <row r="1267" spans="11:11">
      <c r="K1267" s="82">
        <f t="shared" si="19"/>
        <v>0</v>
      </c>
    </row>
    <row r="1268" spans="11:11">
      <c r="K1268" s="82">
        <f t="shared" si="19"/>
        <v>0</v>
      </c>
    </row>
    <row r="1269" spans="11:11">
      <c r="K1269" s="82">
        <f t="shared" si="19"/>
        <v>0</v>
      </c>
    </row>
    <row r="1270" spans="11:11">
      <c r="K1270" s="82">
        <f t="shared" si="19"/>
        <v>0</v>
      </c>
    </row>
    <row r="1271" spans="11:11">
      <c r="K1271" s="82">
        <f t="shared" si="19"/>
        <v>0</v>
      </c>
    </row>
    <row r="1272" spans="11:11">
      <c r="K1272" s="82">
        <f t="shared" si="19"/>
        <v>0</v>
      </c>
    </row>
    <row r="1273" spans="11:11">
      <c r="K1273" s="82">
        <f t="shared" si="19"/>
        <v>0</v>
      </c>
    </row>
    <row r="1274" spans="11:11">
      <c r="K1274" s="82">
        <f t="shared" si="19"/>
        <v>0</v>
      </c>
    </row>
    <row r="1275" spans="11:11">
      <c r="K1275" s="82">
        <f t="shared" si="19"/>
        <v>0</v>
      </c>
    </row>
    <row r="1276" spans="11:11">
      <c r="K1276" s="82">
        <f t="shared" si="19"/>
        <v>0</v>
      </c>
    </row>
    <row r="1277" spans="11:11">
      <c r="K1277" s="82">
        <f t="shared" si="19"/>
        <v>0</v>
      </c>
    </row>
    <row r="1278" spans="11:11">
      <c r="K1278" s="82">
        <f t="shared" si="19"/>
        <v>0</v>
      </c>
    </row>
    <row r="1279" spans="11:11">
      <c r="K1279" s="82">
        <f t="shared" si="19"/>
        <v>0</v>
      </c>
    </row>
    <row r="1280" spans="11:11">
      <c r="K1280" s="82">
        <f t="shared" si="19"/>
        <v>0</v>
      </c>
    </row>
    <row r="1281" spans="11:11">
      <c r="K1281" s="82">
        <f t="shared" si="19"/>
        <v>0</v>
      </c>
    </row>
    <row r="1282" spans="11:11">
      <c r="K1282" s="82">
        <f t="shared" si="19"/>
        <v>0</v>
      </c>
    </row>
    <row r="1283" spans="11:11">
      <c r="K1283" s="82">
        <f t="shared" si="19"/>
        <v>0</v>
      </c>
    </row>
    <row r="1284" spans="11:11">
      <c r="K1284" s="82">
        <f t="shared" si="19"/>
        <v>0</v>
      </c>
    </row>
    <row r="1285" spans="11:11">
      <c r="K1285" s="82">
        <f t="shared" si="19"/>
        <v>0</v>
      </c>
    </row>
    <row r="1286" spans="11:11">
      <c r="K1286" s="82">
        <f t="shared" ref="K1286:K1329" si="20">IF(J1286="D",I1286,-I1286)</f>
        <v>0</v>
      </c>
    </row>
    <row r="1287" spans="11:11">
      <c r="K1287" s="82">
        <f t="shared" si="20"/>
        <v>0</v>
      </c>
    </row>
    <row r="1288" spans="11:11">
      <c r="K1288" s="82">
        <f t="shared" si="20"/>
        <v>0</v>
      </c>
    </row>
    <row r="1289" spans="11:11">
      <c r="K1289" s="82">
        <f t="shared" si="20"/>
        <v>0</v>
      </c>
    </row>
    <row r="1290" spans="11:11">
      <c r="K1290" s="82">
        <f t="shared" si="20"/>
        <v>0</v>
      </c>
    </row>
    <row r="1291" spans="11:11">
      <c r="K1291" s="82">
        <f t="shared" si="20"/>
        <v>0</v>
      </c>
    </row>
    <row r="1292" spans="11:11">
      <c r="K1292" s="82">
        <f t="shared" si="20"/>
        <v>0</v>
      </c>
    </row>
    <row r="1293" spans="11:11">
      <c r="K1293" s="82">
        <f t="shared" si="20"/>
        <v>0</v>
      </c>
    </row>
    <row r="1294" spans="11:11">
      <c r="K1294" s="82">
        <f t="shared" si="20"/>
        <v>0</v>
      </c>
    </row>
    <row r="1295" spans="11:11">
      <c r="K1295" s="82">
        <f t="shared" si="20"/>
        <v>0</v>
      </c>
    </row>
    <row r="1296" spans="11:11">
      <c r="K1296" s="82">
        <f t="shared" si="20"/>
        <v>0</v>
      </c>
    </row>
    <row r="1297" spans="11:11">
      <c r="K1297" s="82">
        <f t="shared" si="20"/>
        <v>0</v>
      </c>
    </row>
    <row r="1298" spans="11:11">
      <c r="K1298" s="82">
        <f t="shared" si="20"/>
        <v>0</v>
      </c>
    </row>
    <row r="1299" spans="11:11">
      <c r="K1299" s="82">
        <f t="shared" si="20"/>
        <v>0</v>
      </c>
    </row>
    <row r="1300" spans="11:11">
      <c r="K1300" s="82">
        <f t="shared" si="20"/>
        <v>0</v>
      </c>
    </row>
    <row r="1301" spans="11:11">
      <c r="K1301" s="82">
        <f t="shared" si="20"/>
        <v>0</v>
      </c>
    </row>
    <row r="1302" spans="11:11">
      <c r="K1302" s="82">
        <f t="shared" si="20"/>
        <v>0</v>
      </c>
    </row>
    <row r="1303" spans="11:11">
      <c r="K1303" s="82">
        <f t="shared" si="20"/>
        <v>0</v>
      </c>
    </row>
    <row r="1304" spans="11:11">
      <c r="K1304" s="82">
        <f t="shared" si="20"/>
        <v>0</v>
      </c>
    </row>
    <row r="1305" spans="11:11">
      <c r="K1305" s="82">
        <f t="shared" si="20"/>
        <v>0</v>
      </c>
    </row>
    <row r="1306" spans="11:11">
      <c r="K1306" s="82">
        <f t="shared" si="20"/>
        <v>0</v>
      </c>
    </row>
    <row r="1307" spans="11:11">
      <c r="K1307" s="82">
        <f t="shared" si="20"/>
        <v>0</v>
      </c>
    </row>
    <row r="1308" spans="11:11">
      <c r="K1308" s="82">
        <f t="shared" si="20"/>
        <v>0</v>
      </c>
    </row>
    <row r="1309" spans="11:11">
      <c r="K1309" s="82">
        <f t="shared" si="20"/>
        <v>0</v>
      </c>
    </row>
    <row r="1310" spans="11:11">
      <c r="K1310" s="82">
        <f t="shared" si="20"/>
        <v>0</v>
      </c>
    </row>
    <row r="1311" spans="11:11">
      <c r="K1311" s="82">
        <f t="shared" si="20"/>
        <v>0</v>
      </c>
    </row>
    <row r="1312" spans="11:11">
      <c r="K1312" s="82">
        <f t="shared" si="20"/>
        <v>0</v>
      </c>
    </row>
    <row r="1313" spans="11:11">
      <c r="K1313" s="82">
        <f t="shared" si="20"/>
        <v>0</v>
      </c>
    </row>
    <row r="1314" spans="11:11">
      <c r="K1314" s="82">
        <f t="shared" si="20"/>
        <v>0</v>
      </c>
    </row>
    <row r="1315" spans="11:11">
      <c r="K1315" s="82">
        <f t="shared" si="20"/>
        <v>0</v>
      </c>
    </row>
    <row r="1316" spans="11:11">
      <c r="K1316" s="82">
        <f t="shared" si="20"/>
        <v>0</v>
      </c>
    </row>
    <row r="1317" spans="11:11">
      <c r="K1317" s="82">
        <f t="shared" si="20"/>
        <v>0</v>
      </c>
    </row>
    <row r="1318" spans="11:11">
      <c r="K1318" s="82">
        <f t="shared" si="20"/>
        <v>0</v>
      </c>
    </row>
    <row r="1319" spans="11:11">
      <c r="K1319" s="82">
        <f t="shared" si="20"/>
        <v>0</v>
      </c>
    </row>
    <row r="1320" spans="11:11">
      <c r="K1320" s="82">
        <f t="shared" si="20"/>
        <v>0</v>
      </c>
    </row>
    <row r="1321" spans="11:11">
      <c r="K1321" s="82">
        <f t="shared" si="20"/>
        <v>0</v>
      </c>
    </row>
    <row r="1322" spans="11:11">
      <c r="K1322" s="82">
        <f t="shared" si="20"/>
        <v>0</v>
      </c>
    </row>
    <row r="1323" spans="11:11">
      <c r="K1323" s="82">
        <f t="shared" si="20"/>
        <v>0</v>
      </c>
    </row>
    <row r="1324" spans="11:11">
      <c r="K1324" s="82">
        <f t="shared" si="20"/>
        <v>0</v>
      </c>
    </row>
    <row r="1325" spans="11:11">
      <c r="K1325" s="82">
        <f t="shared" si="20"/>
        <v>0</v>
      </c>
    </row>
    <row r="1326" spans="11:11">
      <c r="K1326" s="82">
        <f t="shared" si="20"/>
        <v>0</v>
      </c>
    </row>
    <row r="1327" spans="11:11">
      <c r="K1327" s="82">
        <f t="shared" si="20"/>
        <v>0</v>
      </c>
    </row>
    <row r="1328" spans="11:11">
      <c r="K1328" s="82">
        <f t="shared" si="20"/>
        <v>0</v>
      </c>
    </row>
    <row r="1329" spans="11:11">
      <c r="K1329" s="82">
        <f t="shared" si="20"/>
        <v>0</v>
      </c>
    </row>
  </sheetData>
  <autoFilter ref="A4:J1069">
    <filterColumn colId="2">
      <filters>
        <filter val="3"/>
      </filters>
    </filterColumn>
  </autoFilter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81"/>
  <sheetViews>
    <sheetView showGridLines="0" workbookViewId="0">
      <selection activeCell="A6" sqref="A6:I6"/>
    </sheetView>
  </sheetViews>
  <sheetFormatPr defaultRowHeight="12.75"/>
  <cols>
    <col min="1" max="1" width="18.85546875" style="25" customWidth="1"/>
    <col min="2" max="2" width="7.85546875" style="25" customWidth="1"/>
    <col min="3" max="3" width="6.42578125" style="25" customWidth="1"/>
    <col min="4" max="4" width="16" style="25" customWidth="1"/>
    <col min="5" max="5" width="18.28515625" style="25" customWidth="1"/>
    <col min="6" max="6" width="17.140625" style="25" customWidth="1"/>
    <col min="7" max="8" width="13.85546875" style="25" customWidth="1"/>
    <col min="9" max="9" width="15.85546875" style="620" customWidth="1"/>
    <col min="10" max="10" width="13.7109375" style="25" customWidth="1"/>
    <col min="11" max="11" width="14.85546875" customWidth="1"/>
    <col min="12" max="12" width="15.85546875" customWidth="1"/>
  </cols>
  <sheetData>
    <row r="1" spans="1:12">
      <c r="A1" s="25" t="s">
        <v>3806</v>
      </c>
      <c r="E1" s="25" t="s">
        <v>6493</v>
      </c>
      <c r="K1" s="243" t="s">
        <v>1990</v>
      </c>
      <c r="L1" s="413">
        <v>1162800240.8699999</v>
      </c>
    </row>
    <row r="2" spans="1:12">
      <c r="A2" s="25" t="s">
        <v>1989</v>
      </c>
      <c r="K2" s="243" t="s">
        <v>2358</v>
      </c>
      <c r="L2" s="413">
        <v>1153627175.0999999</v>
      </c>
    </row>
    <row r="3" spans="1:12">
      <c r="K3" s="245" t="s">
        <v>3371</v>
      </c>
      <c r="L3" s="414">
        <f>L1-L2</f>
        <v>9173065.7699999809</v>
      </c>
    </row>
    <row r="5" spans="1:12">
      <c r="I5" s="620">
        <f>SUBTOTAL(9,I11:I981)</f>
        <v>8662396.5000059027</v>
      </c>
      <c r="J5" s="605"/>
    </row>
    <row r="6" spans="1:12">
      <c r="A6" s="621" t="s">
        <v>2834</v>
      </c>
      <c r="B6" s="621" t="s">
        <v>3458</v>
      </c>
      <c r="C6" s="621" t="s">
        <v>70</v>
      </c>
      <c r="D6" s="621" t="s">
        <v>2835</v>
      </c>
      <c r="E6" s="621" t="s">
        <v>678</v>
      </c>
      <c r="F6" s="621" t="s">
        <v>3411</v>
      </c>
      <c r="G6" s="621" t="s">
        <v>2836</v>
      </c>
      <c r="H6" s="621" t="s">
        <v>2837</v>
      </c>
      <c r="I6" s="622" t="s">
        <v>2838</v>
      </c>
    </row>
    <row r="7" spans="1:12">
      <c r="A7" s="603">
        <v>1</v>
      </c>
      <c r="B7" s="603" t="s">
        <v>77</v>
      </c>
      <c r="C7" s="603">
        <v>1</v>
      </c>
      <c r="D7" s="25">
        <v>1</v>
      </c>
      <c r="E7" s="25" t="s">
        <v>1990</v>
      </c>
      <c r="F7" s="605">
        <v>1157370242.72</v>
      </c>
      <c r="G7" s="605">
        <v>100803266.31999999</v>
      </c>
      <c r="H7" s="605">
        <v>95373268.170000002</v>
      </c>
      <c r="I7" s="620">
        <v>1162800240.8699999</v>
      </c>
    </row>
    <row r="8" spans="1:12">
      <c r="A8" s="25" t="s">
        <v>78</v>
      </c>
      <c r="B8" s="603" t="s">
        <v>77</v>
      </c>
      <c r="C8" s="603">
        <v>1</v>
      </c>
      <c r="D8" s="25">
        <v>2</v>
      </c>
      <c r="E8" s="25" t="s">
        <v>5509</v>
      </c>
      <c r="F8" s="605">
        <v>131815223.04000001</v>
      </c>
      <c r="G8" s="605">
        <v>98840692.590000004</v>
      </c>
      <c r="H8" s="605">
        <v>94034315.430000007</v>
      </c>
      <c r="I8" s="620">
        <v>136621600.19999999</v>
      </c>
    </row>
    <row r="9" spans="1:12">
      <c r="A9" s="25" t="s">
        <v>79</v>
      </c>
      <c r="B9" s="603" t="s">
        <v>77</v>
      </c>
      <c r="C9" s="603">
        <v>1</v>
      </c>
      <c r="D9" s="25">
        <v>3</v>
      </c>
      <c r="E9" s="25" t="s">
        <v>1992</v>
      </c>
      <c r="F9" s="605">
        <v>95581845.159999996</v>
      </c>
      <c r="G9" s="605">
        <v>58872325.579999998</v>
      </c>
      <c r="H9" s="605">
        <v>53491200.020000003</v>
      </c>
      <c r="I9" s="620">
        <v>100962970.72</v>
      </c>
    </row>
    <row r="10" spans="1:12">
      <c r="A10" s="25" t="s">
        <v>80</v>
      </c>
      <c r="B10" s="603" t="s">
        <v>77</v>
      </c>
      <c r="C10" s="603">
        <v>1</v>
      </c>
      <c r="D10" s="25">
        <v>4</v>
      </c>
      <c r="E10" s="25" t="s">
        <v>1993</v>
      </c>
      <c r="F10" s="605">
        <v>8215.7099999999991</v>
      </c>
      <c r="G10" s="605">
        <v>4866.5200000000004</v>
      </c>
      <c r="H10" s="605">
        <v>7082.23</v>
      </c>
      <c r="I10" s="620">
        <v>6000</v>
      </c>
    </row>
    <row r="11" spans="1:12">
      <c r="A11" s="25" t="s">
        <v>4276</v>
      </c>
      <c r="B11" s="603" t="s">
        <v>82</v>
      </c>
      <c r="C11" s="603">
        <v>1</v>
      </c>
      <c r="D11" s="25">
        <v>5</v>
      </c>
      <c r="E11" s="25" t="s">
        <v>1994</v>
      </c>
      <c r="F11" s="605">
        <v>8215.7099999999991</v>
      </c>
      <c r="G11" s="605">
        <v>4866.5200000000004</v>
      </c>
      <c r="H11" s="605">
        <v>7082.23</v>
      </c>
      <c r="I11" s="620">
        <v>6000</v>
      </c>
    </row>
    <row r="12" spans="1:12">
      <c r="A12" s="25" t="s">
        <v>83</v>
      </c>
      <c r="B12" s="603" t="s">
        <v>77</v>
      </c>
      <c r="C12" s="603">
        <v>1</v>
      </c>
      <c r="D12" s="25">
        <v>6</v>
      </c>
      <c r="E12" s="25" t="s">
        <v>5511</v>
      </c>
      <c r="F12" s="605">
        <v>32051.19</v>
      </c>
      <c r="G12" s="605">
        <v>40014044.859999999</v>
      </c>
      <c r="H12" s="605">
        <v>40009657.609999999</v>
      </c>
      <c r="I12" s="620">
        <v>36438.44</v>
      </c>
    </row>
    <row r="13" spans="1:12">
      <c r="A13" s="25" t="s">
        <v>4278</v>
      </c>
      <c r="B13" s="603" t="s">
        <v>82</v>
      </c>
      <c r="C13" s="603">
        <v>1</v>
      </c>
      <c r="D13" s="25">
        <v>9</v>
      </c>
      <c r="E13" s="25" t="s">
        <v>1998</v>
      </c>
      <c r="F13" s="605">
        <v>21367.360000000001</v>
      </c>
      <c r="G13" s="25">
        <v>0</v>
      </c>
      <c r="H13" s="25">
        <v>49</v>
      </c>
      <c r="I13" s="620">
        <v>21318.36</v>
      </c>
    </row>
    <row r="14" spans="1:12">
      <c r="A14" s="25" t="s">
        <v>4279</v>
      </c>
      <c r="B14" s="603" t="s">
        <v>82</v>
      </c>
      <c r="C14" s="603">
        <v>1</v>
      </c>
      <c r="D14" s="25">
        <v>1942</v>
      </c>
      <c r="E14" s="25" t="s">
        <v>5512</v>
      </c>
      <c r="F14" s="605">
        <v>9167.1200000000008</v>
      </c>
      <c r="G14" s="605">
        <v>4619.87</v>
      </c>
      <c r="H14" s="25">
        <v>49</v>
      </c>
      <c r="I14" s="620">
        <v>13737.99</v>
      </c>
    </row>
    <row r="15" spans="1:12">
      <c r="A15" s="25" t="s">
        <v>4280</v>
      </c>
      <c r="B15" s="603" t="s">
        <v>82</v>
      </c>
      <c r="C15" s="603">
        <v>1</v>
      </c>
      <c r="D15" s="25">
        <v>2482</v>
      </c>
      <c r="E15" s="25" t="s">
        <v>1997</v>
      </c>
      <c r="F15" s="605">
        <v>1516.71</v>
      </c>
      <c r="G15" s="605">
        <v>40009424.990000002</v>
      </c>
      <c r="H15" s="605">
        <v>40009559.609999999</v>
      </c>
      <c r="I15" s="620">
        <v>1382.09</v>
      </c>
    </row>
    <row r="16" spans="1:12">
      <c r="A16" s="25" t="s">
        <v>85</v>
      </c>
      <c r="B16" s="603" t="s">
        <v>77</v>
      </c>
      <c r="C16" s="603">
        <v>1</v>
      </c>
      <c r="D16" s="25">
        <v>13</v>
      </c>
      <c r="E16" s="25" t="s">
        <v>5513</v>
      </c>
      <c r="F16" s="605">
        <v>94691027.769999996</v>
      </c>
      <c r="G16" s="605">
        <v>18852232.09</v>
      </c>
      <c r="H16" s="605">
        <v>13472294.699999999</v>
      </c>
      <c r="I16" s="620">
        <v>100070965.16</v>
      </c>
    </row>
    <row r="17" spans="1:9">
      <c r="A17" s="25" t="s">
        <v>4283</v>
      </c>
      <c r="B17" s="603" t="s">
        <v>82</v>
      </c>
      <c r="C17" s="603">
        <v>1</v>
      </c>
      <c r="D17" s="25">
        <v>2492</v>
      </c>
      <c r="E17" s="25" t="s">
        <v>5514</v>
      </c>
      <c r="F17" s="605">
        <v>161081.46</v>
      </c>
      <c r="G17" s="25">
        <v>384.36</v>
      </c>
      <c r="H17" s="25">
        <v>0</v>
      </c>
      <c r="I17" s="620">
        <v>161465.82</v>
      </c>
    </row>
    <row r="18" spans="1:9">
      <c r="A18" s="25" t="s">
        <v>4284</v>
      </c>
      <c r="B18" s="603" t="s">
        <v>82</v>
      </c>
      <c r="C18" s="603">
        <v>1</v>
      </c>
      <c r="D18" s="25">
        <v>2493</v>
      </c>
      <c r="E18" s="25" t="s">
        <v>5515</v>
      </c>
      <c r="F18" s="605">
        <v>16712.240000000002</v>
      </c>
      <c r="G18" s="25">
        <v>1.82</v>
      </c>
      <c r="H18" s="25">
        <v>0</v>
      </c>
      <c r="I18" s="620">
        <v>16714.060000000001</v>
      </c>
    </row>
    <row r="19" spans="1:9">
      <c r="A19" s="25" t="s">
        <v>4285</v>
      </c>
      <c r="B19" s="603" t="s">
        <v>82</v>
      </c>
      <c r="C19" s="603">
        <v>1</v>
      </c>
      <c r="D19" s="25">
        <v>2495</v>
      </c>
      <c r="E19" s="25" t="s">
        <v>5516</v>
      </c>
      <c r="F19" s="605">
        <v>975706.53</v>
      </c>
      <c r="G19" s="605">
        <v>1271.3499999999999</v>
      </c>
      <c r="H19" s="25">
        <v>0</v>
      </c>
      <c r="I19" s="620">
        <v>976977.88</v>
      </c>
    </row>
    <row r="20" spans="1:9">
      <c r="A20" s="25" t="s">
        <v>4286</v>
      </c>
      <c r="B20" s="603" t="s">
        <v>82</v>
      </c>
      <c r="C20" s="603">
        <v>1</v>
      </c>
      <c r="D20" s="25">
        <v>2497</v>
      </c>
      <c r="E20" s="25" t="s">
        <v>5517</v>
      </c>
      <c r="F20" s="605">
        <v>247464.43</v>
      </c>
      <c r="G20" s="25">
        <v>303.36</v>
      </c>
      <c r="H20" s="25">
        <v>504.97</v>
      </c>
      <c r="I20" s="620">
        <v>247262.82</v>
      </c>
    </row>
    <row r="21" spans="1:9">
      <c r="A21" s="25" t="s">
        <v>4287</v>
      </c>
      <c r="B21" s="603" t="s">
        <v>82</v>
      </c>
      <c r="C21" s="603">
        <v>1</v>
      </c>
      <c r="D21" s="25">
        <v>2498</v>
      </c>
      <c r="E21" s="25" t="s">
        <v>1997</v>
      </c>
      <c r="F21" s="605">
        <v>93068266.659999996</v>
      </c>
      <c r="G21" s="605">
        <v>18849994.140000001</v>
      </c>
      <c r="H21" s="605">
        <v>13471789.73</v>
      </c>
      <c r="I21" s="620">
        <v>98446471.069999993</v>
      </c>
    </row>
    <row r="22" spans="1:9">
      <c r="A22" s="25" t="s">
        <v>4288</v>
      </c>
      <c r="B22" s="603" t="s">
        <v>82</v>
      </c>
      <c r="C22" s="603">
        <v>1</v>
      </c>
      <c r="D22" s="25">
        <v>3847</v>
      </c>
      <c r="E22" s="25" t="s">
        <v>5518</v>
      </c>
      <c r="F22" s="605">
        <v>19163.37</v>
      </c>
      <c r="G22" s="25">
        <v>2.09</v>
      </c>
      <c r="H22" s="25">
        <v>0</v>
      </c>
      <c r="I22" s="620">
        <v>19165.46</v>
      </c>
    </row>
    <row r="23" spans="1:9">
      <c r="A23" s="25" t="s">
        <v>4290</v>
      </c>
      <c r="B23" s="603" t="s">
        <v>82</v>
      </c>
      <c r="C23" s="603">
        <v>1</v>
      </c>
      <c r="D23" s="25">
        <v>4015</v>
      </c>
      <c r="E23" s="25" t="s">
        <v>5519</v>
      </c>
      <c r="F23" s="605">
        <v>202633.08</v>
      </c>
      <c r="G23" s="25">
        <v>274.97000000000003</v>
      </c>
      <c r="H23" s="25">
        <v>0</v>
      </c>
      <c r="I23" s="620">
        <v>202908.05</v>
      </c>
    </row>
    <row r="24" spans="1:9">
      <c r="A24" s="25" t="s">
        <v>86</v>
      </c>
      <c r="B24" s="603" t="s">
        <v>77</v>
      </c>
      <c r="C24" s="603">
        <v>1</v>
      </c>
      <c r="D24" s="25">
        <v>19</v>
      </c>
      <c r="E24" s="25" t="s">
        <v>5520</v>
      </c>
      <c r="F24" s="605">
        <v>850550.49</v>
      </c>
      <c r="G24" s="605">
        <v>1182.1099999999999</v>
      </c>
      <c r="H24" s="605">
        <v>2165.48</v>
      </c>
      <c r="I24" s="620">
        <v>849567.12</v>
      </c>
    </row>
    <row r="25" spans="1:9">
      <c r="A25" s="25" t="s">
        <v>4292</v>
      </c>
      <c r="B25" s="603" t="s">
        <v>82</v>
      </c>
      <c r="C25" s="603">
        <v>1</v>
      </c>
      <c r="D25" s="25">
        <v>2491</v>
      </c>
      <c r="E25" s="25" t="s">
        <v>1997</v>
      </c>
      <c r="F25" s="605">
        <v>850550.49</v>
      </c>
      <c r="G25" s="605">
        <v>1182.1099999999999</v>
      </c>
      <c r="H25" s="605">
        <v>2165.48</v>
      </c>
      <c r="I25" s="620">
        <v>849567.12</v>
      </c>
    </row>
    <row r="26" spans="1:9">
      <c r="A26" s="25" t="s">
        <v>87</v>
      </c>
      <c r="B26" s="603" t="s">
        <v>77</v>
      </c>
      <c r="C26" s="603">
        <v>1</v>
      </c>
      <c r="D26" s="25">
        <v>24</v>
      </c>
      <c r="E26" s="25" t="s">
        <v>5521</v>
      </c>
      <c r="F26" s="605">
        <v>18717160.989999998</v>
      </c>
      <c r="G26" s="605">
        <v>37671504.759999998</v>
      </c>
      <c r="H26" s="605">
        <v>38245649.439999998</v>
      </c>
      <c r="I26" s="620">
        <v>18143016.309999999</v>
      </c>
    </row>
    <row r="27" spans="1:9">
      <c r="A27" s="25" t="s">
        <v>88</v>
      </c>
      <c r="B27" s="603" t="s">
        <v>77</v>
      </c>
      <c r="C27" s="603">
        <v>1</v>
      </c>
      <c r="D27" s="25">
        <v>25</v>
      </c>
      <c r="E27" s="25" t="s">
        <v>5522</v>
      </c>
      <c r="F27" s="605">
        <v>18717160.989999998</v>
      </c>
      <c r="G27" s="605">
        <v>37671504.759999998</v>
      </c>
      <c r="H27" s="605">
        <v>38245649.439999998</v>
      </c>
      <c r="I27" s="620">
        <v>18143016.309999999</v>
      </c>
    </row>
    <row r="28" spans="1:9">
      <c r="A28" s="25" t="s">
        <v>4293</v>
      </c>
      <c r="B28" s="603" t="s">
        <v>77</v>
      </c>
      <c r="C28" s="603">
        <v>1</v>
      </c>
      <c r="D28" s="25">
        <v>26</v>
      </c>
      <c r="E28" s="25" t="s">
        <v>16</v>
      </c>
      <c r="F28" s="605">
        <v>18385445.57</v>
      </c>
      <c r="G28" s="605">
        <v>26755556.440000001</v>
      </c>
      <c r="H28" s="605">
        <v>27003300.899999999</v>
      </c>
      <c r="I28" s="620">
        <v>18137701.109999999</v>
      </c>
    </row>
    <row r="29" spans="1:9">
      <c r="A29" s="25" t="s">
        <v>4294</v>
      </c>
      <c r="B29" s="603" t="s">
        <v>82</v>
      </c>
      <c r="C29" s="603">
        <v>1</v>
      </c>
      <c r="D29" s="25">
        <v>27</v>
      </c>
      <c r="E29" s="25" t="s">
        <v>5523</v>
      </c>
      <c r="F29" s="25">
        <v>241.6</v>
      </c>
      <c r="G29" s="605">
        <v>2802.56</v>
      </c>
      <c r="H29" s="25">
        <v>241.6</v>
      </c>
      <c r="I29" s="620">
        <v>2802.56</v>
      </c>
    </row>
    <row r="30" spans="1:9">
      <c r="A30" s="25" t="s">
        <v>4295</v>
      </c>
      <c r="B30" s="603" t="s">
        <v>82</v>
      </c>
      <c r="C30" s="603">
        <v>1</v>
      </c>
      <c r="D30" s="25">
        <v>30</v>
      </c>
      <c r="E30" s="25" t="s">
        <v>5524</v>
      </c>
      <c r="F30" s="605">
        <v>20864.25</v>
      </c>
      <c r="G30" s="605">
        <v>116350.32</v>
      </c>
      <c r="H30" s="605">
        <v>48177.96</v>
      </c>
      <c r="I30" s="620">
        <v>89036.61</v>
      </c>
    </row>
    <row r="31" spans="1:9">
      <c r="A31" s="25" t="s">
        <v>4296</v>
      </c>
      <c r="B31" s="603" t="s">
        <v>82</v>
      </c>
      <c r="C31" s="603">
        <v>1</v>
      </c>
      <c r="D31" s="25">
        <v>36</v>
      </c>
      <c r="E31" s="25" t="s">
        <v>5525</v>
      </c>
      <c r="F31" s="605">
        <v>274087.24</v>
      </c>
      <c r="G31" s="605">
        <v>474206.33</v>
      </c>
      <c r="H31" s="605">
        <v>486777.08</v>
      </c>
      <c r="I31" s="620">
        <v>261516.49</v>
      </c>
    </row>
    <row r="32" spans="1:9">
      <c r="A32" s="25" t="s">
        <v>4298</v>
      </c>
      <c r="B32" s="603" t="s">
        <v>82</v>
      </c>
      <c r="C32" s="603">
        <v>1</v>
      </c>
      <c r="D32" s="25">
        <v>38</v>
      </c>
      <c r="E32" s="25" t="s">
        <v>5526</v>
      </c>
      <c r="F32" s="605">
        <v>91503.47</v>
      </c>
      <c r="G32" s="605">
        <v>90353.09</v>
      </c>
      <c r="H32" s="605">
        <v>91503.47</v>
      </c>
      <c r="I32" s="620">
        <v>90353.09</v>
      </c>
    </row>
    <row r="33" spans="1:9">
      <c r="A33" s="25" t="s">
        <v>4299</v>
      </c>
      <c r="B33" s="603" t="s">
        <v>82</v>
      </c>
      <c r="C33" s="603">
        <v>1</v>
      </c>
      <c r="D33" s="25">
        <v>39</v>
      </c>
      <c r="E33" s="25" t="s">
        <v>5527</v>
      </c>
      <c r="F33" s="605">
        <v>72121.02</v>
      </c>
      <c r="G33" s="605">
        <v>36038.18</v>
      </c>
      <c r="H33" s="605">
        <v>72121.02</v>
      </c>
      <c r="I33" s="620">
        <v>36038.18</v>
      </c>
    </row>
    <row r="34" spans="1:9">
      <c r="A34" s="25" t="s">
        <v>4300</v>
      </c>
      <c r="B34" s="603" t="s">
        <v>82</v>
      </c>
      <c r="C34" s="603">
        <v>1</v>
      </c>
      <c r="D34" s="25">
        <v>40</v>
      </c>
      <c r="E34" s="25" t="s">
        <v>5528</v>
      </c>
      <c r="F34" s="605">
        <v>281049</v>
      </c>
      <c r="G34" s="605">
        <v>481299.01</v>
      </c>
      <c r="H34" s="605">
        <v>388102.58</v>
      </c>
      <c r="I34" s="620">
        <v>374245.43</v>
      </c>
    </row>
    <row r="35" spans="1:9">
      <c r="A35" s="25" t="s">
        <v>4301</v>
      </c>
      <c r="B35" s="603" t="s">
        <v>82</v>
      </c>
      <c r="C35" s="603">
        <v>1</v>
      </c>
      <c r="D35" s="25">
        <v>41</v>
      </c>
      <c r="E35" s="25" t="s">
        <v>5529</v>
      </c>
      <c r="F35" s="605">
        <v>2174557.21</v>
      </c>
      <c r="G35" s="605">
        <v>3526625.17</v>
      </c>
      <c r="H35" s="605">
        <v>4012262.6</v>
      </c>
      <c r="I35" s="620">
        <v>1688919.78</v>
      </c>
    </row>
    <row r="36" spans="1:9">
      <c r="A36" s="25" t="s">
        <v>4302</v>
      </c>
      <c r="B36" s="603" t="s">
        <v>82</v>
      </c>
      <c r="C36" s="603">
        <v>1</v>
      </c>
      <c r="D36" s="25">
        <v>42</v>
      </c>
      <c r="E36" s="25" t="s">
        <v>5530</v>
      </c>
      <c r="F36" s="605">
        <v>107529.14</v>
      </c>
      <c r="G36" s="605">
        <v>108206.49</v>
      </c>
      <c r="H36" s="605">
        <v>107529.14</v>
      </c>
      <c r="I36" s="620">
        <v>108206.49</v>
      </c>
    </row>
    <row r="37" spans="1:9">
      <c r="A37" s="25" t="s">
        <v>4303</v>
      </c>
      <c r="B37" s="603" t="s">
        <v>82</v>
      </c>
      <c r="C37" s="603">
        <v>1</v>
      </c>
      <c r="D37" s="25">
        <v>44</v>
      </c>
      <c r="E37" s="25" t="s">
        <v>2017</v>
      </c>
      <c r="F37" s="25">
        <v>0</v>
      </c>
      <c r="G37" s="605">
        <v>261798.57</v>
      </c>
      <c r="H37" s="605">
        <v>256616.61</v>
      </c>
      <c r="I37" s="620">
        <v>5181.96</v>
      </c>
    </row>
    <row r="38" spans="1:9">
      <c r="A38" s="25" t="s">
        <v>4304</v>
      </c>
      <c r="B38" s="603" t="s">
        <v>82</v>
      </c>
      <c r="C38" s="603">
        <v>1</v>
      </c>
      <c r="D38" s="25">
        <v>45</v>
      </c>
      <c r="E38" s="25" t="s">
        <v>5531</v>
      </c>
      <c r="F38" s="25">
        <v>0</v>
      </c>
      <c r="G38" s="605">
        <v>180418.3</v>
      </c>
      <c r="H38" s="25">
        <v>0</v>
      </c>
      <c r="I38" s="620">
        <v>180418.3</v>
      </c>
    </row>
    <row r="39" spans="1:9">
      <c r="A39" s="25" t="s">
        <v>4305</v>
      </c>
      <c r="B39" s="603" t="s">
        <v>82</v>
      </c>
      <c r="C39" s="603">
        <v>1</v>
      </c>
      <c r="D39" s="25">
        <v>46</v>
      </c>
      <c r="E39" s="25" t="s">
        <v>5532</v>
      </c>
      <c r="F39" s="605">
        <v>4279.43</v>
      </c>
      <c r="G39" s="605">
        <v>194316.19</v>
      </c>
      <c r="H39" s="605">
        <v>12871.55</v>
      </c>
      <c r="I39" s="620">
        <v>185724.07</v>
      </c>
    </row>
    <row r="40" spans="1:9">
      <c r="A40" s="25" t="s">
        <v>4306</v>
      </c>
      <c r="B40" s="603" t="s">
        <v>82</v>
      </c>
      <c r="C40" s="603">
        <v>1</v>
      </c>
      <c r="D40" s="25">
        <v>48</v>
      </c>
      <c r="E40" s="25" t="s">
        <v>5591</v>
      </c>
      <c r="F40" s="25">
        <v>0</v>
      </c>
      <c r="G40" s="605">
        <v>170718.62</v>
      </c>
      <c r="H40" s="25">
        <v>0</v>
      </c>
      <c r="I40" s="620">
        <v>170718.62</v>
      </c>
    </row>
    <row r="41" spans="1:9">
      <c r="A41" s="25" t="s">
        <v>4307</v>
      </c>
      <c r="B41" s="603" t="s">
        <v>82</v>
      </c>
      <c r="C41" s="603">
        <v>1</v>
      </c>
      <c r="D41" s="25">
        <v>49</v>
      </c>
      <c r="E41" s="25" t="s">
        <v>5533</v>
      </c>
      <c r="F41" s="605">
        <v>17799.32</v>
      </c>
      <c r="G41" s="605">
        <v>46203.45</v>
      </c>
      <c r="H41" s="605">
        <v>44171.45</v>
      </c>
      <c r="I41" s="620">
        <v>19831.32</v>
      </c>
    </row>
    <row r="42" spans="1:9">
      <c r="A42" s="25" t="s">
        <v>4308</v>
      </c>
      <c r="B42" s="603" t="s">
        <v>82</v>
      </c>
      <c r="C42" s="603">
        <v>1</v>
      </c>
      <c r="D42" s="25">
        <v>52</v>
      </c>
      <c r="E42" s="25" t="s">
        <v>5534</v>
      </c>
      <c r="F42" s="605">
        <v>86428.84</v>
      </c>
      <c r="G42" s="605">
        <v>86340.84</v>
      </c>
      <c r="H42" s="605">
        <v>86428.84</v>
      </c>
      <c r="I42" s="620">
        <v>86340.84</v>
      </c>
    </row>
    <row r="43" spans="1:9">
      <c r="A43" s="25" t="s">
        <v>4309</v>
      </c>
      <c r="B43" s="603" t="s">
        <v>82</v>
      </c>
      <c r="C43" s="603">
        <v>1</v>
      </c>
      <c r="D43" s="25">
        <v>53</v>
      </c>
      <c r="E43" s="25" t="s">
        <v>5535</v>
      </c>
      <c r="F43" s="25">
        <v>0.98</v>
      </c>
      <c r="G43" s="25">
        <v>0</v>
      </c>
      <c r="H43" s="25">
        <v>0.98</v>
      </c>
      <c r="I43" s="620">
        <v>0</v>
      </c>
    </row>
    <row r="44" spans="1:9">
      <c r="A44" s="25" t="s">
        <v>4310</v>
      </c>
      <c r="B44" s="603" t="s">
        <v>82</v>
      </c>
      <c r="C44" s="603">
        <v>1</v>
      </c>
      <c r="D44" s="25">
        <v>54</v>
      </c>
      <c r="E44" s="25" t="s">
        <v>6455</v>
      </c>
      <c r="F44" s="25">
        <v>0</v>
      </c>
      <c r="G44" s="25">
        <v>144.96</v>
      </c>
      <c r="H44" s="25">
        <v>0</v>
      </c>
      <c r="I44" s="620">
        <v>144.96</v>
      </c>
    </row>
    <row r="45" spans="1:9">
      <c r="A45" s="25" t="s">
        <v>4311</v>
      </c>
      <c r="B45" s="603" t="s">
        <v>82</v>
      </c>
      <c r="C45" s="603">
        <v>1</v>
      </c>
      <c r="D45" s="25">
        <v>55</v>
      </c>
      <c r="E45" s="25" t="s">
        <v>5536</v>
      </c>
      <c r="F45" s="25">
        <v>10.91</v>
      </c>
      <c r="G45" s="25">
        <v>333.59</v>
      </c>
      <c r="H45" s="25">
        <v>0</v>
      </c>
      <c r="I45" s="620">
        <v>344.5</v>
      </c>
    </row>
    <row r="46" spans="1:9">
      <c r="A46" s="25" t="s">
        <v>4312</v>
      </c>
      <c r="B46" s="603" t="s">
        <v>82</v>
      </c>
      <c r="C46" s="603">
        <v>1</v>
      </c>
      <c r="D46" s="25">
        <v>59</v>
      </c>
      <c r="E46" s="25" t="s">
        <v>5537</v>
      </c>
      <c r="F46" s="605">
        <v>439600.69</v>
      </c>
      <c r="G46" s="605">
        <v>1430.93</v>
      </c>
      <c r="H46" s="605">
        <v>441031.62</v>
      </c>
      <c r="I46" s="620">
        <v>0</v>
      </c>
    </row>
    <row r="47" spans="1:9">
      <c r="A47" s="25" t="s">
        <v>4313</v>
      </c>
      <c r="B47" s="603" t="s">
        <v>82</v>
      </c>
      <c r="C47" s="603">
        <v>1</v>
      </c>
      <c r="D47" s="25">
        <v>62</v>
      </c>
      <c r="E47" s="25" t="s">
        <v>5538</v>
      </c>
      <c r="F47" s="605">
        <v>9700.23</v>
      </c>
      <c r="G47" s="605">
        <v>9821.31</v>
      </c>
      <c r="H47" s="605">
        <v>9839.24</v>
      </c>
      <c r="I47" s="620">
        <v>9682.2999999999993</v>
      </c>
    </row>
    <row r="48" spans="1:9">
      <c r="A48" s="25" t="s">
        <v>4315</v>
      </c>
      <c r="B48" s="603" t="s">
        <v>82</v>
      </c>
      <c r="C48" s="603">
        <v>1</v>
      </c>
      <c r="D48" s="25">
        <v>68</v>
      </c>
      <c r="E48" s="25" t="s">
        <v>5539</v>
      </c>
      <c r="F48" s="605">
        <v>1568</v>
      </c>
      <c r="G48" s="605">
        <v>32428.47</v>
      </c>
      <c r="H48" s="605">
        <v>31756.47</v>
      </c>
      <c r="I48" s="620">
        <v>2240</v>
      </c>
    </row>
    <row r="49" spans="1:9">
      <c r="A49" s="25" t="s">
        <v>4316</v>
      </c>
      <c r="B49" s="603" t="s">
        <v>82</v>
      </c>
      <c r="C49" s="603">
        <v>1</v>
      </c>
      <c r="D49" s="25">
        <v>71</v>
      </c>
      <c r="E49" s="25" t="s">
        <v>5540</v>
      </c>
      <c r="F49" s="605">
        <v>347222.28</v>
      </c>
      <c r="G49" s="25">
        <v>0</v>
      </c>
      <c r="H49" s="605">
        <v>34722.22</v>
      </c>
      <c r="I49" s="620">
        <v>312500.06</v>
      </c>
    </row>
    <row r="50" spans="1:9">
      <c r="A50" s="25" t="s">
        <v>4317</v>
      </c>
      <c r="B50" s="603" t="s">
        <v>82</v>
      </c>
      <c r="C50" s="603">
        <v>1</v>
      </c>
      <c r="D50" s="25">
        <v>81</v>
      </c>
      <c r="E50" s="25" t="s">
        <v>5541</v>
      </c>
      <c r="F50" s="605">
        <v>79518.75</v>
      </c>
      <c r="G50" s="25">
        <v>0</v>
      </c>
      <c r="H50" s="605">
        <v>15903.75</v>
      </c>
      <c r="I50" s="620">
        <v>63615</v>
      </c>
    </row>
    <row r="51" spans="1:9">
      <c r="A51" s="25" t="s">
        <v>4318</v>
      </c>
      <c r="B51" s="603" t="s">
        <v>82</v>
      </c>
      <c r="C51" s="603">
        <v>1</v>
      </c>
      <c r="D51" s="25">
        <v>84</v>
      </c>
      <c r="E51" s="25" t="s">
        <v>5542</v>
      </c>
      <c r="F51" s="605">
        <v>194650.11</v>
      </c>
      <c r="G51" s="25">
        <v>0</v>
      </c>
      <c r="H51" s="605">
        <v>21627.77</v>
      </c>
      <c r="I51" s="620">
        <v>173022.34</v>
      </c>
    </row>
    <row r="52" spans="1:9">
      <c r="A52" s="25" t="s">
        <v>4319</v>
      </c>
      <c r="B52" s="603" t="s">
        <v>82</v>
      </c>
      <c r="C52" s="603">
        <v>1</v>
      </c>
      <c r="D52" s="25">
        <v>85</v>
      </c>
      <c r="E52" s="25" t="s">
        <v>6139</v>
      </c>
      <c r="F52" s="25">
        <v>0</v>
      </c>
      <c r="G52" s="605">
        <v>363607.22</v>
      </c>
      <c r="H52" s="605">
        <v>363607.22</v>
      </c>
      <c r="I52" s="620">
        <v>0</v>
      </c>
    </row>
    <row r="53" spans="1:9">
      <c r="A53" s="25" t="s">
        <v>4320</v>
      </c>
      <c r="B53" s="603" t="s">
        <v>82</v>
      </c>
      <c r="C53" s="603">
        <v>1</v>
      </c>
      <c r="D53" s="25">
        <v>91</v>
      </c>
      <c r="E53" s="25" t="s">
        <v>5543</v>
      </c>
      <c r="F53" s="605">
        <v>5200.6899999999996</v>
      </c>
      <c r="G53" s="605">
        <v>170519.74</v>
      </c>
      <c r="H53" s="605">
        <v>104011.75</v>
      </c>
      <c r="I53" s="620">
        <v>71708.679999999993</v>
      </c>
    </row>
    <row r="54" spans="1:9">
      <c r="A54" s="25" t="s">
        <v>4321</v>
      </c>
      <c r="B54" s="603" t="s">
        <v>82</v>
      </c>
      <c r="C54" s="603">
        <v>1</v>
      </c>
      <c r="D54" s="25">
        <v>105</v>
      </c>
      <c r="E54" s="25" t="s">
        <v>5544</v>
      </c>
      <c r="F54" s="605">
        <v>133167.29999999999</v>
      </c>
      <c r="G54" s="25">
        <v>0</v>
      </c>
      <c r="H54" s="605">
        <v>26633.46</v>
      </c>
      <c r="I54" s="620">
        <v>106533.84</v>
      </c>
    </row>
    <row r="55" spans="1:9">
      <c r="A55" s="25" t="s">
        <v>4322</v>
      </c>
      <c r="B55" s="603" t="s">
        <v>82</v>
      </c>
      <c r="C55" s="603">
        <v>1</v>
      </c>
      <c r="D55" s="25">
        <v>116</v>
      </c>
      <c r="E55" s="25" t="s">
        <v>5545</v>
      </c>
      <c r="F55" s="605">
        <v>770755.44</v>
      </c>
      <c r="G55" s="605">
        <v>719425.21</v>
      </c>
      <c r="H55" s="605">
        <v>770755.44</v>
      </c>
      <c r="I55" s="620">
        <v>719425.21</v>
      </c>
    </row>
    <row r="56" spans="1:9">
      <c r="A56" s="25" t="s">
        <v>4323</v>
      </c>
      <c r="B56" s="603" t="s">
        <v>82</v>
      </c>
      <c r="C56" s="603">
        <v>1</v>
      </c>
      <c r="D56" s="25">
        <v>124</v>
      </c>
      <c r="E56" s="25" t="s">
        <v>2032</v>
      </c>
      <c r="F56" s="25">
        <v>587.37</v>
      </c>
      <c r="G56" s="25">
        <v>0</v>
      </c>
      <c r="H56" s="25">
        <v>0</v>
      </c>
      <c r="I56" s="620">
        <v>587.37</v>
      </c>
    </row>
    <row r="57" spans="1:9">
      <c r="A57" s="25" t="s">
        <v>4326</v>
      </c>
      <c r="B57" s="603" t="s">
        <v>82</v>
      </c>
      <c r="C57" s="603">
        <v>1</v>
      </c>
      <c r="D57" s="25">
        <v>160</v>
      </c>
      <c r="E57" s="25" t="s">
        <v>2037</v>
      </c>
      <c r="F57" s="605">
        <v>27503.42</v>
      </c>
      <c r="G57" s="605">
        <v>42709.23</v>
      </c>
      <c r="H57" s="605">
        <v>27503.42</v>
      </c>
      <c r="I57" s="620">
        <v>42709.23</v>
      </c>
    </row>
    <row r="58" spans="1:9">
      <c r="A58" s="25" t="s">
        <v>4328</v>
      </c>
      <c r="B58" s="603" t="s">
        <v>82</v>
      </c>
      <c r="C58" s="603">
        <v>1</v>
      </c>
      <c r="D58" s="25">
        <v>200</v>
      </c>
      <c r="E58" s="25" t="s">
        <v>5547</v>
      </c>
      <c r="F58" s="605">
        <v>8588.8700000000008</v>
      </c>
      <c r="G58" s="605">
        <v>38125.599999999999</v>
      </c>
      <c r="H58" s="605">
        <v>8588.8700000000008</v>
      </c>
      <c r="I58" s="620">
        <v>38125.599999999999</v>
      </c>
    </row>
    <row r="59" spans="1:9">
      <c r="A59" s="25" t="s">
        <v>4329</v>
      </c>
      <c r="B59" s="603" t="s">
        <v>82</v>
      </c>
      <c r="C59" s="603">
        <v>1</v>
      </c>
      <c r="D59" s="25">
        <v>202</v>
      </c>
      <c r="E59" s="25" t="s">
        <v>2040</v>
      </c>
      <c r="F59" s="25">
        <v>452.86</v>
      </c>
      <c r="G59" s="25">
        <v>144.96</v>
      </c>
      <c r="H59" s="25">
        <v>193.28</v>
      </c>
      <c r="I59" s="620">
        <v>404.54</v>
      </c>
    </row>
    <row r="60" spans="1:9">
      <c r="A60" s="25" t="s">
        <v>4330</v>
      </c>
      <c r="B60" s="603" t="s">
        <v>82</v>
      </c>
      <c r="C60" s="603">
        <v>1</v>
      </c>
      <c r="D60" s="25">
        <v>207</v>
      </c>
      <c r="E60" s="25" t="s">
        <v>6456</v>
      </c>
      <c r="F60" s="25">
        <v>0</v>
      </c>
      <c r="G60" s="605">
        <v>153528.04999999999</v>
      </c>
      <c r="H60" s="25">
        <v>0</v>
      </c>
      <c r="I60" s="620">
        <v>153528.04999999999</v>
      </c>
    </row>
    <row r="61" spans="1:9">
      <c r="A61" s="25" t="s">
        <v>4331</v>
      </c>
      <c r="B61" s="603" t="s">
        <v>82</v>
      </c>
      <c r="C61" s="603">
        <v>1</v>
      </c>
      <c r="D61" s="25">
        <v>1064</v>
      </c>
      <c r="E61" s="25" t="s">
        <v>5540</v>
      </c>
      <c r="F61" s="25">
        <v>0</v>
      </c>
      <c r="G61" s="605">
        <v>168828</v>
      </c>
      <c r="H61" s="605">
        <v>124204.44</v>
      </c>
      <c r="I61" s="620">
        <v>44623.56</v>
      </c>
    </row>
    <row r="62" spans="1:9">
      <c r="A62" s="25" t="s">
        <v>4332</v>
      </c>
      <c r="B62" s="603" t="s">
        <v>82</v>
      </c>
      <c r="C62" s="603">
        <v>1</v>
      </c>
      <c r="D62" s="25">
        <v>1065</v>
      </c>
      <c r="E62" s="25" t="s">
        <v>5548</v>
      </c>
      <c r="F62" s="605">
        <v>183085.25</v>
      </c>
      <c r="G62" s="605">
        <v>183085.25</v>
      </c>
      <c r="H62" s="605">
        <v>183085.25</v>
      </c>
      <c r="I62" s="620">
        <v>183085.25</v>
      </c>
    </row>
    <row r="63" spans="1:9">
      <c r="A63" s="25" t="s">
        <v>4333</v>
      </c>
      <c r="B63" s="603" t="s">
        <v>82</v>
      </c>
      <c r="C63" s="603">
        <v>1</v>
      </c>
      <c r="D63" s="25">
        <v>1181</v>
      </c>
      <c r="E63" s="25" t="s">
        <v>5549</v>
      </c>
      <c r="F63" s="25">
        <v>0</v>
      </c>
      <c r="G63" s="25">
        <v>144.96</v>
      </c>
      <c r="H63" s="25">
        <v>0</v>
      </c>
      <c r="I63" s="620">
        <v>144.96</v>
      </c>
    </row>
    <row r="64" spans="1:9">
      <c r="A64" s="25" t="s">
        <v>4334</v>
      </c>
      <c r="B64" s="603" t="s">
        <v>82</v>
      </c>
      <c r="C64" s="603">
        <v>1</v>
      </c>
      <c r="D64" s="25">
        <v>1184</v>
      </c>
      <c r="E64" s="25" t="s">
        <v>6457</v>
      </c>
      <c r="F64" s="25">
        <v>0</v>
      </c>
      <c r="G64" s="25">
        <v>46.97</v>
      </c>
      <c r="H64" s="25">
        <v>46.97</v>
      </c>
      <c r="I64" s="620">
        <v>0</v>
      </c>
    </row>
    <row r="65" spans="1:9">
      <c r="A65" s="25" t="s">
        <v>4335</v>
      </c>
      <c r="B65" s="603" t="s">
        <v>82</v>
      </c>
      <c r="C65" s="603">
        <v>1</v>
      </c>
      <c r="D65" s="25">
        <v>1189</v>
      </c>
      <c r="E65" s="25" t="s">
        <v>5550</v>
      </c>
      <c r="F65" s="605">
        <v>29834.92</v>
      </c>
      <c r="G65" s="605">
        <v>200561.1</v>
      </c>
      <c r="H65" s="605">
        <v>222380.71</v>
      </c>
      <c r="I65" s="620">
        <v>8015.31</v>
      </c>
    </row>
    <row r="66" spans="1:9">
      <c r="A66" s="25" t="s">
        <v>4337</v>
      </c>
      <c r="B66" s="603" t="s">
        <v>82</v>
      </c>
      <c r="C66" s="603">
        <v>1</v>
      </c>
      <c r="D66" s="25">
        <v>1269</v>
      </c>
      <c r="E66" s="25" t="s">
        <v>5552</v>
      </c>
      <c r="F66" s="25">
        <v>881.38</v>
      </c>
      <c r="G66" s="25">
        <v>0</v>
      </c>
      <c r="H66" s="25">
        <v>0</v>
      </c>
      <c r="I66" s="620">
        <v>881.38</v>
      </c>
    </row>
    <row r="67" spans="1:9">
      <c r="A67" s="25" t="s">
        <v>4338</v>
      </c>
      <c r="B67" s="603" t="s">
        <v>82</v>
      </c>
      <c r="C67" s="603">
        <v>1</v>
      </c>
      <c r="D67" s="25">
        <v>1270</v>
      </c>
      <c r="E67" s="25" t="s">
        <v>2046</v>
      </c>
      <c r="F67" s="25">
        <v>0</v>
      </c>
      <c r="G67" s="25">
        <v>386.56</v>
      </c>
      <c r="H67" s="25">
        <v>0</v>
      </c>
      <c r="I67" s="620">
        <v>386.56</v>
      </c>
    </row>
    <row r="68" spans="1:9">
      <c r="A68" s="25" t="s">
        <v>4339</v>
      </c>
      <c r="B68" s="603" t="s">
        <v>82</v>
      </c>
      <c r="C68" s="603">
        <v>1</v>
      </c>
      <c r="D68" s="25">
        <v>1271</v>
      </c>
      <c r="E68" s="25" t="s">
        <v>5553</v>
      </c>
      <c r="F68" s="605">
        <v>1293.48</v>
      </c>
      <c r="G68" s="25">
        <v>977.48</v>
      </c>
      <c r="H68" s="605">
        <v>1293.48</v>
      </c>
      <c r="I68" s="620">
        <v>977.48</v>
      </c>
    </row>
    <row r="69" spans="1:9">
      <c r="A69" s="25" t="s">
        <v>4340</v>
      </c>
      <c r="B69" s="603" t="s">
        <v>82</v>
      </c>
      <c r="C69" s="603">
        <v>1</v>
      </c>
      <c r="D69" s="25">
        <v>1278</v>
      </c>
      <c r="E69" s="25" t="s">
        <v>5554</v>
      </c>
      <c r="F69" s="605">
        <v>31817.7</v>
      </c>
      <c r="G69" s="605">
        <v>31938.36</v>
      </c>
      <c r="H69" s="605">
        <v>21616.48</v>
      </c>
      <c r="I69" s="620">
        <v>42139.58</v>
      </c>
    </row>
    <row r="70" spans="1:9">
      <c r="A70" s="25" t="s">
        <v>4341</v>
      </c>
      <c r="B70" s="603" t="s">
        <v>82</v>
      </c>
      <c r="C70" s="603">
        <v>1</v>
      </c>
      <c r="D70" s="25">
        <v>1282</v>
      </c>
      <c r="E70" s="25" t="s">
        <v>5543</v>
      </c>
      <c r="F70" s="605">
        <v>69592.22</v>
      </c>
      <c r="G70" s="605">
        <v>401434.05</v>
      </c>
      <c r="H70" s="605">
        <v>204340.68</v>
      </c>
      <c r="I70" s="620">
        <v>266685.59000000003</v>
      </c>
    </row>
    <row r="71" spans="1:9">
      <c r="A71" s="25" t="s">
        <v>4342</v>
      </c>
      <c r="B71" s="603" t="s">
        <v>82</v>
      </c>
      <c r="C71" s="603">
        <v>1</v>
      </c>
      <c r="D71" s="25">
        <v>1377</v>
      </c>
      <c r="E71" s="25" t="s">
        <v>5555</v>
      </c>
      <c r="F71" s="605">
        <v>1267.28</v>
      </c>
      <c r="G71" s="25">
        <v>936.54</v>
      </c>
      <c r="H71" s="605">
        <v>1267.28</v>
      </c>
      <c r="I71" s="620">
        <v>936.54</v>
      </c>
    </row>
    <row r="72" spans="1:9">
      <c r="A72" s="25" t="s">
        <v>4343</v>
      </c>
      <c r="B72" s="603" t="s">
        <v>82</v>
      </c>
      <c r="C72" s="603">
        <v>1</v>
      </c>
      <c r="D72" s="25">
        <v>1405</v>
      </c>
      <c r="E72" s="25" t="s">
        <v>5556</v>
      </c>
      <c r="F72" s="605">
        <v>264432.28999999998</v>
      </c>
      <c r="G72" s="605">
        <v>925158.28</v>
      </c>
      <c r="H72" s="605">
        <v>813602.35</v>
      </c>
      <c r="I72" s="620">
        <v>375988.22</v>
      </c>
    </row>
    <row r="73" spans="1:9">
      <c r="A73" s="25" t="s">
        <v>4345</v>
      </c>
      <c r="B73" s="603" t="s">
        <v>82</v>
      </c>
      <c r="C73" s="603">
        <v>1</v>
      </c>
      <c r="D73" s="25">
        <v>1409</v>
      </c>
      <c r="E73" s="25" t="s">
        <v>5557</v>
      </c>
      <c r="F73" s="605">
        <v>67102.720000000001</v>
      </c>
      <c r="G73" s="25">
        <v>0</v>
      </c>
      <c r="H73" s="605">
        <v>67102.720000000001</v>
      </c>
      <c r="I73" s="620">
        <v>0</v>
      </c>
    </row>
    <row r="74" spans="1:9">
      <c r="A74" s="25" t="s">
        <v>4346</v>
      </c>
      <c r="B74" s="603" t="s">
        <v>82</v>
      </c>
      <c r="C74" s="603">
        <v>1</v>
      </c>
      <c r="D74" s="25">
        <v>1410</v>
      </c>
      <c r="E74" s="25" t="s">
        <v>5558</v>
      </c>
      <c r="F74" s="605">
        <v>75275</v>
      </c>
      <c r="G74" s="605">
        <v>97350</v>
      </c>
      <c r="H74" s="605">
        <v>123125</v>
      </c>
      <c r="I74" s="620">
        <v>49500</v>
      </c>
    </row>
    <row r="75" spans="1:9">
      <c r="A75" s="25" t="s">
        <v>4347</v>
      </c>
      <c r="B75" s="603" t="s">
        <v>82</v>
      </c>
      <c r="C75" s="603">
        <v>1</v>
      </c>
      <c r="D75" s="25">
        <v>1411</v>
      </c>
      <c r="E75" s="25" t="s">
        <v>5559</v>
      </c>
      <c r="F75" s="605">
        <v>320081.28999999998</v>
      </c>
      <c r="G75" s="605">
        <v>790335.97</v>
      </c>
      <c r="H75" s="605">
        <v>774667.01</v>
      </c>
      <c r="I75" s="620">
        <v>335750.25</v>
      </c>
    </row>
    <row r="76" spans="1:9">
      <c r="A76" s="25" t="s">
        <v>4348</v>
      </c>
      <c r="B76" s="603" t="s">
        <v>82</v>
      </c>
      <c r="C76" s="603">
        <v>1</v>
      </c>
      <c r="D76" s="25">
        <v>1412</v>
      </c>
      <c r="E76" s="25" t="s">
        <v>5560</v>
      </c>
      <c r="F76" s="605">
        <v>103770.79</v>
      </c>
      <c r="G76" s="605">
        <v>103770.79</v>
      </c>
      <c r="H76" s="605">
        <v>103770.79</v>
      </c>
      <c r="I76" s="620">
        <v>103770.79</v>
      </c>
    </row>
    <row r="77" spans="1:9">
      <c r="A77" s="25" t="s">
        <v>4349</v>
      </c>
      <c r="B77" s="603" t="s">
        <v>82</v>
      </c>
      <c r="C77" s="603">
        <v>1</v>
      </c>
      <c r="D77" s="25">
        <v>1418</v>
      </c>
      <c r="E77" s="25" t="s">
        <v>5561</v>
      </c>
      <c r="F77" s="605">
        <v>103770.79</v>
      </c>
      <c r="G77" s="605">
        <v>103770.79</v>
      </c>
      <c r="H77" s="605">
        <v>103770.79</v>
      </c>
      <c r="I77" s="620">
        <v>103770.79</v>
      </c>
    </row>
    <row r="78" spans="1:9">
      <c r="A78" s="25" t="s">
        <v>4350</v>
      </c>
      <c r="B78" s="603" t="s">
        <v>82</v>
      </c>
      <c r="C78" s="603">
        <v>1</v>
      </c>
      <c r="D78" s="25">
        <v>1462</v>
      </c>
      <c r="E78" s="25" t="s">
        <v>5543</v>
      </c>
      <c r="F78" s="605">
        <v>11614.76</v>
      </c>
      <c r="G78" s="605">
        <v>65288.34</v>
      </c>
      <c r="H78" s="605">
        <v>71144.179999999993</v>
      </c>
      <c r="I78" s="620">
        <v>5758.92</v>
      </c>
    </row>
    <row r="79" spans="1:9">
      <c r="A79" s="25" t="s">
        <v>4351</v>
      </c>
      <c r="B79" s="603" t="s">
        <v>82</v>
      </c>
      <c r="C79" s="603">
        <v>1</v>
      </c>
      <c r="D79" s="25">
        <v>1497</v>
      </c>
      <c r="E79" s="25" t="s">
        <v>5562</v>
      </c>
      <c r="F79" s="605">
        <v>8071.97</v>
      </c>
      <c r="G79" s="605">
        <v>8071.97</v>
      </c>
      <c r="H79" s="605">
        <v>8071.97</v>
      </c>
      <c r="I79" s="620">
        <v>8071.97</v>
      </c>
    </row>
    <row r="80" spans="1:9">
      <c r="A80" s="25" t="s">
        <v>4352</v>
      </c>
      <c r="B80" s="603" t="s">
        <v>82</v>
      </c>
      <c r="C80" s="603">
        <v>1</v>
      </c>
      <c r="D80" s="25">
        <v>1541</v>
      </c>
      <c r="E80" s="25" t="s">
        <v>5563</v>
      </c>
      <c r="F80" s="25">
        <v>726</v>
      </c>
      <c r="G80" s="605">
        <v>1190</v>
      </c>
      <c r="H80" s="25">
        <v>726</v>
      </c>
      <c r="I80" s="620">
        <v>1190</v>
      </c>
    </row>
    <row r="81" spans="1:9">
      <c r="A81" s="25" t="s">
        <v>4353</v>
      </c>
      <c r="B81" s="603" t="s">
        <v>82</v>
      </c>
      <c r="C81" s="603">
        <v>1</v>
      </c>
      <c r="D81" s="25">
        <v>1568</v>
      </c>
      <c r="E81" s="25" t="s">
        <v>5564</v>
      </c>
      <c r="F81" s="605">
        <v>91977.49</v>
      </c>
      <c r="G81" s="605">
        <v>185630.29</v>
      </c>
      <c r="H81" s="605">
        <v>91977.49</v>
      </c>
      <c r="I81" s="620">
        <v>185630.29</v>
      </c>
    </row>
    <row r="82" spans="1:9">
      <c r="A82" s="25" t="s">
        <v>4354</v>
      </c>
      <c r="B82" s="603" t="s">
        <v>82</v>
      </c>
      <c r="C82" s="603">
        <v>1</v>
      </c>
      <c r="D82" s="25">
        <v>1571</v>
      </c>
      <c r="E82" s="25" t="s">
        <v>5565</v>
      </c>
      <c r="F82" s="25">
        <v>0</v>
      </c>
      <c r="G82" s="605">
        <v>346237.73</v>
      </c>
      <c r="H82" s="605">
        <v>191089.55</v>
      </c>
      <c r="I82" s="620">
        <v>155148.18</v>
      </c>
    </row>
    <row r="83" spans="1:9">
      <c r="A83" s="25" t="s">
        <v>4357</v>
      </c>
      <c r="B83" s="603" t="s">
        <v>82</v>
      </c>
      <c r="C83" s="603">
        <v>1</v>
      </c>
      <c r="D83" s="25">
        <v>1655</v>
      </c>
      <c r="E83" s="25" t="s">
        <v>5567</v>
      </c>
      <c r="F83" s="605">
        <v>162032.18</v>
      </c>
      <c r="G83" s="605">
        <v>383060.67</v>
      </c>
      <c r="H83" s="605">
        <v>339750.06</v>
      </c>
      <c r="I83" s="620">
        <v>205342.79</v>
      </c>
    </row>
    <row r="84" spans="1:9">
      <c r="A84" s="25" t="s">
        <v>4358</v>
      </c>
      <c r="B84" s="603" t="s">
        <v>82</v>
      </c>
      <c r="C84" s="603">
        <v>1</v>
      </c>
      <c r="D84" s="25">
        <v>1656</v>
      </c>
      <c r="E84" s="25" t="s">
        <v>5568</v>
      </c>
      <c r="F84" s="605">
        <v>5892.17</v>
      </c>
      <c r="G84" s="605">
        <v>5892.17</v>
      </c>
      <c r="H84" s="605">
        <v>5892.17</v>
      </c>
      <c r="I84" s="620">
        <v>5892.17</v>
      </c>
    </row>
    <row r="85" spans="1:9">
      <c r="A85" s="25" t="s">
        <v>4359</v>
      </c>
      <c r="B85" s="603" t="s">
        <v>82</v>
      </c>
      <c r="C85" s="603">
        <v>1</v>
      </c>
      <c r="D85" s="25">
        <v>1681</v>
      </c>
      <c r="E85" s="25" t="s">
        <v>5569</v>
      </c>
      <c r="F85" s="605">
        <v>744015.09</v>
      </c>
      <c r="G85" s="605">
        <v>1734663.65</v>
      </c>
      <c r="H85" s="605">
        <v>847785.88</v>
      </c>
      <c r="I85" s="620">
        <v>1630892.86</v>
      </c>
    </row>
    <row r="86" spans="1:9">
      <c r="A86" s="25" t="s">
        <v>4360</v>
      </c>
      <c r="B86" s="603" t="s">
        <v>82</v>
      </c>
      <c r="C86" s="603">
        <v>1</v>
      </c>
      <c r="D86" s="25">
        <v>1694</v>
      </c>
      <c r="E86" s="25" t="s">
        <v>5570</v>
      </c>
      <c r="F86" s="605">
        <v>411974.33</v>
      </c>
      <c r="G86" s="605">
        <v>174902.99</v>
      </c>
      <c r="H86" s="605">
        <v>535721.03</v>
      </c>
      <c r="I86" s="620">
        <v>51156.29</v>
      </c>
    </row>
    <row r="87" spans="1:9">
      <c r="A87" s="25" t="s">
        <v>4361</v>
      </c>
      <c r="B87" s="603" t="s">
        <v>82</v>
      </c>
      <c r="C87" s="603">
        <v>1</v>
      </c>
      <c r="D87" s="25">
        <v>1705</v>
      </c>
      <c r="E87" s="25" t="s">
        <v>6142</v>
      </c>
      <c r="F87" s="605">
        <v>19529.830000000002</v>
      </c>
      <c r="G87" s="605">
        <v>94637.74</v>
      </c>
      <c r="H87" s="605">
        <v>63101.7</v>
      </c>
      <c r="I87" s="620">
        <v>51065.87</v>
      </c>
    </row>
    <row r="88" spans="1:9">
      <c r="A88" s="25" t="s">
        <v>4362</v>
      </c>
      <c r="B88" s="603" t="s">
        <v>82</v>
      </c>
      <c r="C88" s="603">
        <v>1</v>
      </c>
      <c r="D88" s="25">
        <v>1709</v>
      </c>
      <c r="E88" s="25" t="s">
        <v>5571</v>
      </c>
      <c r="F88" s="605">
        <v>64169.64</v>
      </c>
      <c r="G88" s="605">
        <v>24262.37</v>
      </c>
      <c r="H88" s="605">
        <v>66069.94</v>
      </c>
      <c r="I88" s="620">
        <v>22362.07</v>
      </c>
    </row>
    <row r="89" spans="1:9">
      <c r="A89" s="25" t="s">
        <v>4364</v>
      </c>
      <c r="B89" s="603" t="s">
        <v>82</v>
      </c>
      <c r="C89" s="603">
        <v>1</v>
      </c>
      <c r="D89" s="25">
        <v>1711</v>
      </c>
      <c r="E89" s="25" t="s">
        <v>5572</v>
      </c>
      <c r="F89" s="605">
        <v>4697.28</v>
      </c>
      <c r="G89" s="605">
        <v>40225</v>
      </c>
      <c r="H89" s="605">
        <v>28623.56</v>
      </c>
      <c r="I89" s="620">
        <v>16298.72</v>
      </c>
    </row>
    <row r="90" spans="1:9">
      <c r="A90" s="25" t="s">
        <v>4365</v>
      </c>
      <c r="B90" s="603" t="s">
        <v>82</v>
      </c>
      <c r="C90" s="603">
        <v>1</v>
      </c>
      <c r="D90" s="25">
        <v>1712</v>
      </c>
      <c r="E90" s="25" t="s">
        <v>5571</v>
      </c>
      <c r="F90" s="605">
        <v>159292.66</v>
      </c>
      <c r="G90" s="605">
        <v>120619.54</v>
      </c>
      <c r="H90" s="605">
        <v>181740.17</v>
      </c>
      <c r="I90" s="620">
        <v>98172.03</v>
      </c>
    </row>
    <row r="91" spans="1:9">
      <c r="A91" s="25" t="s">
        <v>4366</v>
      </c>
      <c r="B91" s="603" t="s">
        <v>82</v>
      </c>
      <c r="C91" s="603">
        <v>1</v>
      </c>
      <c r="D91" s="25">
        <v>1713</v>
      </c>
      <c r="E91" s="25" t="s">
        <v>5572</v>
      </c>
      <c r="F91" s="25">
        <v>0</v>
      </c>
      <c r="G91" s="605">
        <v>15891.75</v>
      </c>
      <c r="H91" s="25">
        <v>0</v>
      </c>
      <c r="I91" s="620">
        <v>15891.75</v>
      </c>
    </row>
    <row r="92" spans="1:9">
      <c r="A92" s="25" t="s">
        <v>4369</v>
      </c>
      <c r="B92" s="603" t="s">
        <v>82</v>
      </c>
      <c r="C92" s="603">
        <v>1</v>
      </c>
      <c r="D92" s="25">
        <v>1727</v>
      </c>
      <c r="E92" s="25" t="s">
        <v>6458</v>
      </c>
      <c r="F92" s="25">
        <v>0</v>
      </c>
      <c r="G92" s="605">
        <v>2397.7800000000002</v>
      </c>
      <c r="H92" s="25">
        <v>0</v>
      </c>
      <c r="I92" s="620">
        <v>2397.7800000000002</v>
      </c>
    </row>
    <row r="93" spans="1:9">
      <c r="A93" s="25" t="s">
        <v>4370</v>
      </c>
      <c r="B93" s="603" t="s">
        <v>82</v>
      </c>
      <c r="C93" s="603">
        <v>1</v>
      </c>
      <c r="D93" s="25">
        <v>1736</v>
      </c>
      <c r="E93" s="25" t="s">
        <v>6195</v>
      </c>
      <c r="F93" s="605">
        <v>285528.5</v>
      </c>
      <c r="G93" s="25">
        <v>0</v>
      </c>
      <c r="H93" s="605">
        <v>285528.5</v>
      </c>
      <c r="I93" s="620">
        <v>0</v>
      </c>
    </row>
    <row r="94" spans="1:9">
      <c r="A94" s="25" t="s">
        <v>4371</v>
      </c>
      <c r="B94" s="603" t="s">
        <v>82</v>
      </c>
      <c r="C94" s="603">
        <v>1</v>
      </c>
      <c r="D94" s="25">
        <v>1774</v>
      </c>
      <c r="E94" s="25" t="s">
        <v>5561</v>
      </c>
      <c r="F94" s="605">
        <v>217229.42</v>
      </c>
      <c r="G94" s="605">
        <v>242297.59</v>
      </c>
      <c r="H94" s="605">
        <v>346777.01</v>
      </c>
      <c r="I94" s="620">
        <v>112750</v>
      </c>
    </row>
    <row r="95" spans="1:9">
      <c r="A95" s="25" t="s">
        <v>4374</v>
      </c>
      <c r="B95" s="603" t="s">
        <v>82</v>
      </c>
      <c r="C95" s="603">
        <v>1</v>
      </c>
      <c r="D95" s="25">
        <v>1868</v>
      </c>
      <c r="E95" s="25" t="s">
        <v>5556</v>
      </c>
      <c r="F95" s="605">
        <v>1335307.54</v>
      </c>
      <c r="G95" s="605">
        <v>1335307.54</v>
      </c>
      <c r="H95" s="605">
        <v>1335307.54</v>
      </c>
      <c r="I95" s="620">
        <v>1335307.54</v>
      </c>
    </row>
    <row r="96" spans="1:9">
      <c r="A96" s="25" t="s">
        <v>4378</v>
      </c>
      <c r="B96" s="603" t="s">
        <v>82</v>
      </c>
      <c r="C96" s="603">
        <v>1</v>
      </c>
      <c r="D96" s="25">
        <v>1894</v>
      </c>
      <c r="E96" s="25" t="s">
        <v>5576</v>
      </c>
      <c r="F96" s="605">
        <v>15389.04</v>
      </c>
      <c r="G96" s="605">
        <v>352453.45</v>
      </c>
      <c r="H96" s="605">
        <v>35644.22</v>
      </c>
      <c r="I96" s="620">
        <v>332198.27</v>
      </c>
    </row>
    <row r="97" spans="1:9">
      <c r="A97" s="25" t="s">
        <v>4379</v>
      </c>
      <c r="B97" s="603" t="s">
        <v>82</v>
      </c>
      <c r="C97" s="603">
        <v>1</v>
      </c>
      <c r="D97" s="25">
        <v>1934</v>
      </c>
      <c r="E97" s="25" t="s">
        <v>5577</v>
      </c>
      <c r="F97" s="605">
        <v>24175.68</v>
      </c>
      <c r="G97" s="605">
        <v>15020.98</v>
      </c>
      <c r="H97" s="605">
        <v>19856.11</v>
      </c>
      <c r="I97" s="620">
        <v>19340.55</v>
      </c>
    </row>
    <row r="98" spans="1:9">
      <c r="A98" s="25" t="s">
        <v>4380</v>
      </c>
      <c r="B98" s="603" t="s">
        <v>82</v>
      </c>
      <c r="C98" s="603">
        <v>1</v>
      </c>
      <c r="D98" s="25">
        <v>1939</v>
      </c>
      <c r="E98" s="25" t="s">
        <v>5578</v>
      </c>
      <c r="F98" s="605">
        <v>63074.15</v>
      </c>
      <c r="G98" s="605">
        <v>62714.15</v>
      </c>
      <c r="H98" s="605">
        <v>63074.15</v>
      </c>
      <c r="I98" s="620">
        <v>62714.15</v>
      </c>
    </row>
    <row r="99" spans="1:9">
      <c r="A99" s="25" t="s">
        <v>4382</v>
      </c>
      <c r="B99" s="603" t="s">
        <v>82</v>
      </c>
      <c r="C99" s="603">
        <v>1</v>
      </c>
      <c r="D99" s="25">
        <v>1975</v>
      </c>
      <c r="E99" s="25" t="s">
        <v>5579</v>
      </c>
      <c r="F99" s="605">
        <v>36624.83</v>
      </c>
      <c r="G99" s="605">
        <v>56023.37</v>
      </c>
      <c r="H99" s="605">
        <v>36624.83</v>
      </c>
      <c r="I99" s="620">
        <v>56023.37</v>
      </c>
    </row>
    <row r="100" spans="1:9">
      <c r="A100" s="25" t="s">
        <v>4384</v>
      </c>
      <c r="B100" s="603" t="s">
        <v>82</v>
      </c>
      <c r="C100" s="603">
        <v>1</v>
      </c>
      <c r="D100" s="25">
        <v>2055</v>
      </c>
      <c r="E100" s="25" t="s">
        <v>5580</v>
      </c>
      <c r="F100" s="605">
        <v>24369.18</v>
      </c>
      <c r="G100" s="605">
        <v>24735.9</v>
      </c>
      <c r="H100" s="605">
        <v>26988.95</v>
      </c>
      <c r="I100" s="620">
        <v>22116.13</v>
      </c>
    </row>
    <row r="101" spans="1:9">
      <c r="A101" s="25" t="s">
        <v>4385</v>
      </c>
      <c r="B101" s="603" t="s">
        <v>82</v>
      </c>
      <c r="C101" s="603">
        <v>1</v>
      </c>
      <c r="D101" s="25">
        <v>2056</v>
      </c>
      <c r="E101" s="25" t="s">
        <v>5581</v>
      </c>
      <c r="F101" s="605">
        <v>2376.3000000000002</v>
      </c>
      <c r="G101" s="25">
        <v>475.26</v>
      </c>
      <c r="H101" s="25">
        <v>475.26</v>
      </c>
      <c r="I101" s="620">
        <v>2376.3000000000002</v>
      </c>
    </row>
    <row r="102" spans="1:9">
      <c r="A102" s="25" t="s">
        <v>4386</v>
      </c>
      <c r="B102" s="603" t="s">
        <v>82</v>
      </c>
      <c r="C102" s="603">
        <v>1</v>
      </c>
      <c r="D102" s="25">
        <v>2111</v>
      </c>
      <c r="E102" s="25" t="s">
        <v>5582</v>
      </c>
      <c r="F102" s="605">
        <v>1781.28</v>
      </c>
      <c r="G102" s="605">
        <v>1911.28</v>
      </c>
      <c r="H102" s="605">
        <v>1781.28</v>
      </c>
      <c r="I102" s="620">
        <v>1911.28</v>
      </c>
    </row>
    <row r="103" spans="1:9">
      <c r="A103" s="25" t="s">
        <v>4387</v>
      </c>
      <c r="B103" s="603" t="s">
        <v>82</v>
      </c>
      <c r="C103" s="603">
        <v>1</v>
      </c>
      <c r="D103" s="25">
        <v>2145</v>
      </c>
      <c r="E103" s="25" t="s">
        <v>5583</v>
      </c>
      <c r="F103" s="605">
        <v>1202.76</v>
      </c>
      <c r="G103" s="25">
        <v>601.38</v>
      </c>
      <c r="H103" s="25">
        <v>601.38</v>
      </c>
      <c r="I103" s="620">
        <v>1202.76</v>
      </c>
    </row>
    <row r="104" spans="1:9">
      <c r="A104" s="25" t="s">
        <v>4389</v>
      </c>
      <c r="B104" s="603" t="s">
        <v>82</v>
      </c>
      <c r="C104" s="603">
        <v>1</v>
      </c>
      <c r="D104" s="25">
        <v>2186</v>
      </c>
      <c r="E104" s="25" t="s">
        <v>2105</v>
      </c>
      <c r="F104" s="605">
        <v>56076.71</v>
      </c>
      <c r="G104" s="605">
        <v>56076.71</v>
      </c>
      <c r="H104" s="605">
        <v>56076.71</v>
      </c>
      <c r="I104" s="620">
        <v>56076.71</v>
      </c>
    </row>
    <row r="105" spans="1:9">
      <c r="A105" s="25" t="s">
        <v>4391</v>
      </c>
      <c r="B105" s="603" t="s">
        <v>82</v>
      </c>
      <c r="C105" s="603">
        <v>1</v>
      </c>
      <c r="D105" s="25">
        <v>2207</v>
      </c>
      <c r="E105" s="25" t="s">
        <v>5585</v>
      </c>
      <c r="F105" s="605">
        <v>326119.5</v>
      </c>
      <c r="G105" s="25">
        <v>0</v>
      </c>
      <c r="H105" s="605">
        <v>326119.5</v>
      </c>
      <c r="I105" s="620">
        <v>0</v>
      </c>
    </row>
    <row r="106" spans="1:9">
      <c r="A106" s="25" t="s">
        <v>4392</v>
      </c>
      <c r="B106" s="603" t="s">
        <v>82</v>
      </c>
      <c r="C106" s="603">
        <v>1</v>
      </c>
      <c r="D106" s="25">
        <v>2224</v>
      </c>
      <c r="E106" s="25" t="s">
        <v>5560</v>
      </c>
      <c r="F106" s="605">
        <v>815100</v>
      </c>
      <c r="G106" s="605">
        <v>1102577.25</v>
      </c>
      <c r="H106" s="605">
        <v>1569920.25</v>
      </c>
      <c r="I106" s="620">
        <v>347757</v>
      </c>
    </row>
    <row r="107" spans="1:9">
      <c r="A107" s="25" t="s">
        <v>4393</v>
      </c>
      <c r="B107" s="603" t="s">
        <v>82</v>
      </c>
      <c r="C107" s="603">
        <v>1</v>
      </c>
      <c r="D107" s="25">
        <v>2225</v>
      </c>
      <c r="E107" s="25" t="s">
        <v>2107</v>
      </c>
      <c r="F107" s="25">
        <v>0</v>
      </c>
      <c r="G107" s="25">
        <v>143.76</v>
      </c>
      <c r="H107" s="25">
        <v>143.76</v>
      </c>
      <c r="I107" s="620">
        <v>0</v>
      </c>
    </row>
    <row r="108" spans="1:9">
      <c r="A108" s="25" t="s">
        <v>4394</v>
      </c>
      <c r="B108" s="603" t="s">
        <v>82</v>
      </c>
      <c r="C108" s="603">
        <v>1</v>
      </c>
      <c r="D108" s="25">
        <v>2227</v>
      </c>
      <c r="E108" s="25" t="s">
        <v>2108</v>
      </c>
      <c r="F108" s="605">
        <v>3637.54</v>
      </c>
      <c r="G108" s="605">
        <v>3637.54</v>
      </c>
      <c r="H108" s="605">
        <v>3637.54</v>
      </c>
      <c r="I108" s="620">
        <v>3637.54</v>
      </c>
    </row>
    <row r="109" spans="1:9">
      <c r="A109" s="25" t="s">
        <v>4395</v>
      </c>
      <c r="B109" s="603" t="s">
        <v>82</v>
      </c>
      <c r="C109" s="603">
        <v>1</v>
      </c>
      <c r="D109" s="25">
        <v>2228</v>
      </c>
      <c r="E109" s="25" t="s">
        <v>5561</v>
      </c>
      <c r="F109" s="605">
        <v>810379.09</v>
      </c>
      <c r="G109" s="605">
        <v>1570144.51</v>
      </c>
      <c r="H109" s="605">
        <v>1214845.5900000001</v>
      </c>
      <c r="I109" s="620">
        <v>1165678.01</v>
      </c>
    </row>
    <row r="110" spans="1:9">
      <c r="A110" s="25" t="s">
        <v>4396</v>
      </c>
      <c r="B110" s="603" t="s">
        <v>82</v>
      </c>
      <c r="C110" s="603">
        <v>1</v>
      </c>
      <c r="D110" s="25">
        <v>2234</v>
      </c>
      <c r="E110" s="25" t="s">
        <v>6459</v>
      </c>
      <c r="F110" s="25">
        <v>0</v>
      </c>
      <c r="G110" s="25">
        <v>0.19</v>
      </c>
      <c r="H110" s="25">
        <v>0.19</v>
      </c>
      <c r="I110" s="620">
        <v>0</v>
      </c>
    </row>
    <row r="111" spans="1:9">
      <c r="A111" s="25" t="s">
        <v>4397</v>
      </c>
      <c r="B111" s="603" t="s">
        <v>82</v>
      </c>
      <c r="C111" s="603">
        <v>1</v>
      </c>
      <c r="D111" s="25">
        <v>2265</v>
      </c>
      <c r="E111" s="25" t="s">
        <v>5575</v>
      </c>
      <c r="F111" s="25">
        <v>0</v>
      </c>
      <c r="G111" s="605">
        <v>12324.34</v>
      </c>
      <c r="H111" s="25">
        <v>0</v>
      </c>
      <c r="I111" s="620">
        <v>12324.34</v>
      </c>
    </row>
    <row r="112" spans="1:9">
      <c r="A112" s="25" t="s">
        <v>4398</v>
      </c>
      <c r="B112" s="603" t="s">
        <v>82</v>
      </c>
      <c r="C112" s="603">
        <v>1</v>
      </c>
      <c r="D112" s="25">
        <v>2271</v>
      </c>
      <c r="E112" s="25" t="s">
        <v>5586</v>
      </c>
      <c r="F112" s="25">
        <v>1.69</v>
      </c>
      <c r="G112" s="25">
        <v>0</v>
      </c>
      <c r="H112" s="25">
        <v>1.69</v>
      </c>
      <c r="I112" s="620">
        <v>0</v>
      </c>
    </row>
    <row r="113" spans="1:9">
      <c r="A113" s="25" t="s">
        <v>4399</v>
      </c>
      <c r="B113" s="603" t="s">
        <v>82</v>
      </c>
      <c r="C113" s="603">
        <v>1</v>
      </c>
      <c r="D113" s="25">
        <v>2276</v>
      </c>
      <c r="E113" s="25" t="s">
        <v>5587</v>
      </c>
      <c r="F113" s="605">
        <v>3820.67</v>
      </c>
      <c r="G113" s="605">
        <v>3820.67</v>
      </c>
      <c r="H113" s="605">
        <v>3820.67</v>
      </c>
      <c r="I113" s="620">
        <v>3820.67</v>
      </c>
    </row>
    <row r="114" spans="1:9">
      <c r="A114" s="25" t="s">
        <v>4400</v>
      </c>
      <c r="B114" s="603" t="s">
        <v>82</v>
      </c>
      <c r="C114" s="603">
        <v>1</v>
      </c>
      <c r="D114" s="25">
        <v>2278</v>
      </c>
      <c r="E114" s="25" t="s">
        <v>5588</v>
      </c>
      <c r="F114" s="605">
        <v>91127.45</v>
      </c>
      <c r="G114" s="605">
        <v>78943.42</v>
      </c>
      <c r="H114" s="605">
        <v>91127.45</v>
      </c>
      <c r="I114" s="620">
        <v>78943.42</v>
      </c>
    </row>
    <row r="115" spans="1:9">
      <c r="A115" s="25" t="s">
        <v>4401</v>
      </c>
      <c r="B115" s="603" t="s">
        <v>82</v>
      </c>
      <c r="C115" s="603">
        <v>1</v>
      </c>
      <c r="D115" s="25">
        <v>2279</v>
      </c>
      <c r="E115" s="25" t="s">
        <v>5575</v>
      </c>
      <c r="F115" s="605">
        <v>6329.25</v>
      </c>
      <c r="G115" s="605">
        <v>39278.19</v>
      </c>
      <c r="H115" s="605">
        <v>26159.91</v>
      </c>
      <c r="I115" s="620">
        <v>19447.53</v>
      </c>
    </row>
    <row r="116" spans="1:9">
      <c r="A116" s="25" t="s">
        <v>4402</v>
      </c>
      <c r="B116" s="603" t="s">
        <v>82</v>
      </c>
      <c r="C116" s="603">
        <v>1</v>
      </c>
      <c r="D116" s="25">
        <v>2292</v>
      </c>
      <c r="E116" s="25" t="s">
        <v>5589</v>
      </c>
      <c r="F116" s="605">
        <v>173829.8</v>
      </c>
      <c r="G116" s="605">
        <v>33979.22</v>
      </c>
      <c r="H116" s="605">
        <v>173829.8</v>
      </c>
      <c r="I116" s="620">
        <v>33979.22</v>
      </c>
    </row>
    <row r="117" spans="1:9">
      <c r="A117" s="25" t="s">
        <v>4403</v>
      </c>
      <c r="B117" s="603" t="s">
        <v>82</v>
      </c>
      <c r="C117" s="603">
        <v>1</v>
      </c>
      <c r="D117" s="25">
        <v>2302</v>
      </c>
      <c r="E117" s="25" t="s">
        <v>5590</v>
      </c>
      <c r="F117" s="25">
        <v>500</v>
      </c>
      <c r="G117" s="25">
        <v>436</v>
      </c>
      <c r="H117" s="25">
        <v>500</v>
      </c>
      <c r="I117" s="620">
        <v>436</v>
      </c>
    </row>
    <row r="118" spans="1:9">
      <c r="A118" s="25" t="s">
        <v>4404</v>
      </c>
      <c r="B118" s="603" t="s">
        <v>82</v>
      </c>
      <c r="C118" s="603">
        <v>1</v>
      </c>
      <c r="D118" s="25">
        <v>2307</v>
      </c>
      <c r="E118" s="25" t="s">
        <v>5591</v>
      </c>
      <c r="F118" s="605">
        <v>724479.04</v>
      </c>
      <c r="G118" s="605">
        <v>1140744.54</v>
      </c>
      <c r="H118" s="605">
        <v>790089.04</v>
      </c>
      <c r="I118" s="620">
        <v>1075134.54</v>
      </c>
    </row>
    <row r="119" spans="1:9">
      <c r="A119" s="25" t="s">
        <v>4406</v>
      </c>
      <c r="B119" s="603" t="s">
        <v>82</v>
      </c>
      <c r="C119" s="603">
        <v>1</v>
      </c>
      <c r="D119" s="25">
        <v>2360</v>
      </c>
      <c r="E119" s="25" t="s">
        <v>5593</v>
      </c>
      <c r="F119" s="605">
        <v>357500</v>
      </c>
      <c r="G119" s="605">
        <v>331061.51</v>
      </c>
      <c r="H119" s="605">
        <v>688561.51</v>
      </c>
      <c r="I119" s="620">
        <v>0</v>
      </c>
    </row>
    <row r="120" spans="1:9">
      <c r="A120" s="25" t="s">
        <v>4407</v>
      </c>
      <c r="B120" s="603" t="s">
        <v>82</v>
      </c>
      <c r="C120" s="603">
        <v>1</v>
      </c>
      <c r="D120" s="25">
        <v>2368</v>
      </c>
      <c r="E120" s="25" t="s">
        <v>5594</v>
      </c>
      <c r="F120" s="605">
        <v>18048.66</v>
      </c>
      <c r="G120" s="605">
        <v>2940.06</v>
      </c>
      <c r="H120" s="605">
        <v>7916.23</v>
      </c>
      <c r="I120" s="620">
        <v>13072.49</v>
      </c>
    </row>
    <row r="121" spans="1:9">
      <c r="A121" s="25" t="s">
        <v>4408</v>
      </c>
      <c r="B121" s="603" t="s">
        <v>82</v>
      </c>
      <c r="C121" s="603">
        <v>1</v>
      </c>
      <c r="D121" s="25">
        <v>2369</v>
      </c>
      <c r="E121" s="25" t="s">
        <v>5552</v>
      </c>
      <c r="F121" s="605">
        <v>58108.41</v>
      </c>
      <c r="G121" s="25">
        <v>0</v>
      </c>
      <c r="H121" s="605">
        <v>58108.41</v>
      </c>
      <c r="I121" s="620">
        <v>0</v>
      </c>
    </row>
    <row r="122" spans="1:9">
      <c r="A122" s="25" t="s">
        <v>4412</v>
      </c>
      <c r="B122" s="603" t="s">
        <v>82</v>
      </c>
      <c r="C122" s="603">
        <v>1</v>
      </c>
      <c r="D122" s="25">
        <v>2405</v>
      </c>
      <c r="E122" s="25" t="s">
        <v>5575</v>
      </c>
      <c r="F122" s="605">
        <v>400368.81</v>
      </c>
      <c r="G122" s="605">
        <v>213058.62</v>
      </c>
      <c r="H122" s="605">
        <v>529467.12</v>
      </c>
      <c r="I122" s="620">
        <v>83960.31</v>
      </c>
    </row>
    <row r="123" spans="1:9">
      <c r="A123" s="25" t="s">
        <v>4414</v>
      </c>
      <c r="B123" s="603" t="s">
        <v>82</v>
      </c>
      <c r="C123" s="603">
        <v>1</v>
      </c>
      <c r="D123" s="25">
        <v>2433</v>
      </c>
      <c r="E123" s="25" t="s">
        <v>5595</v>
      </c>
      <c r="F123" s="605">
        <v>352038.2</v>
      </c>
      <c r="G123" s="605">
        <v>734605.07</v>
      </c>
      <c r="H123" s="605">
        <v>750253.98</v>
      </c>
      <c r="I123" s="620">
        <v>336389.29</v>
      </c>
    </row>
    <row r="124" spans="1:9">
      <c r="A124" s="25" t="s">
        <v>4419</v>
      </c>
      <c r="B124" s="603" t="s">
        <v>82</v>
      </c>
      <c r="C124" s="603">
        <v>1</v>
      </c>
      <c r="D124" s="25">
        <v>2550</v>
      </c>
      <c r="E124" s="25" t="s">
        <v>5598</v>
      </c>
      <c r="F124" s="25">
        <v>0</v>
      </c>
      <c r="G124" s="605">
        <v>355594.86</v>
      </c>
      <c r="H124" s="605">
        <v>355594.86</v>
      </c>
      <c r="I124" s="620">
        <v>0</v>
      </c>
    </row>
    <row r="125" spans="1:9">
      <c r="A125" s="25" t="s">
        <v>4420</v>
      </c>
      <c r="B125" s="603" t="s">
        <v>82</v>
      </c>
      <c r="C125" s="603">
        <v>1</v>
      </c>
      <c r="D125" s="25">
        <v>2585</v>
      </c>
      <c r="E125" s="25" t="s">
        <v>2134</v>
      </c>
      <c r="F125" s="605">
        <v>2921640.1</v>
      </c>
      <c r="G125" s="605">
        <v>2859854.39</v>
      </c>
      <c r="H125" s="605">
        <v>3547091.89</v>
      </c>
      <c r="I125" s="620">
        <v>2234402.6</v>
      </c>
    </row>
    <row r="126" spans="1:9">
      <c r="A126" s="25" t="s">
        <v>4421</v>
      </c>
      <c r="B126" s="603" t="s">
        <v>82</v>
      </c>
      <c r="C126" s="603">
        <v>1</v>
      </c>
      <c r="D126" s="25">
        <v>2643</v>
      </c>
      <c r="E126" s="25" t="s">
        <v>6460</v>
      </c>
      <c r="F126" s="25">
        <v>0</v>
      </c>
      <c r="G126" s="25">
        <v>328.79</v>
      </c>
      <c r="H126" s="25">
        <v>328.79</v>
      </c>
      <c r="I126" s="620">
        <v>0</v>
      </c>
    </row>
    <row r="127" spans="1:9">
      <c r="A127" s="25" t="s">
        <v>4422</v>
      </c>
      <c r="B127" s="603" t="s">
        <v>82</v>
      </c>
      <c r="C127" s="603">
        <v>1</v>
      </c>
      <c r="D127" s="25">
        <v>2656</v>
      </c>
      <c r="E127" s="25" t="s">
        <v>5599</v>
      </c>
      <c r="F127" s="25">
        <v>105.09</v>
      </c>
      <c r="G127" s="25">
        <v>0</v>
      </c>
      <c r="H127" s="25">
        <v>0</v>
      </c>
      <c r="I127" s="620">
        <v>105.09</v>
      </c>
    </row>
    <row r="128" spans="1:9">
      <c r="A128" s="25" t="s">
        <v>4423</v>
      </c>
      <c r="B128" s="603" t="s">
        <v>82</v>
      </c>
      <c r="C128" s="603">
        <v>1</v>
      </c>
      <c r="D128" s="25">
        <v>2665</v>
      </c>
      <c r="E128" s="25" t="s">
        <v>6144</v>
      </c>
      <c r="F128" s="25">
        <v>2.41</v>
      </c>
      <c r="G128" s="25">
        <v>0</v>
      </c>
      <c r="H128" s="25">
        <v>2.41</v>
      </c>
      <c r="I128" s="620">
        <v>0</v>
      </c>
    </row>
    <row r="129" spans="1:9">
      <c r="A129" s="25" t="s">
        <v>4424</v>
      </c>
      <c r="B129" s="603" t="s">
        <v>82</v>
      </c>
      <c r="C129" s="603">
        <v>1</v>
      </c>
      <c r="D129" s="25">
        <v>2673</v>
      </c>
      <c r="E129" s="25" t="s">
        <v>2137</v>
      </c>
      <c r="F129" s="605">
        <v>2626.93</v>
      </c>
      <c r="G129" s="605">
        <v>2626.93</v>
      </c>
      <c r="H129" s="605">
        <v>2626.93</v>
      </c>
      <c r="I129" s="620">
        <v>2626.93</v>
      </c>
    </row>
    <row r="130" spans="1:9">
      <c r="A130" s="25" t="s">
        <v>4425</v>
      </c>
      <c r="B130" s="603" t="s">
        <v>82</v>
      </c>
      <c r="C130" s="603">
        <v>1</v>
      </c>
      <c r="D130" s="25">
        <v>2674</v>
      </c>
      <c r="E130" s="25" t="s">
        <v>5600</v>
      </c>
      <c r="F130" s="25">
        <v>202</v>
      </c>
      <c r="G130" s="25">
        <v>174</v>
      </c>
      <c r="H130" s="25">
        <v>202</v>
      </c>
      <c r="I130" s="620">
        <v>174</v>
      </c>
    </row>
    <row r="131" spans="1:9">
      <c r="A131" s="25" t="s">
        <v>4427</v>
      </c>
      <c r="B131" s="603" t="s">
        <v>82</v>
      </c>
      <c r="C131" s="603">
        <v>1</v>
      </c>
      <c r="D131" s="25">
        <v>2724</v>
      </c>
      <c r="E131" s="25" t="s">
        <v>5601</v>
      </c>
      <c r="F131" s="605">
        <v>9935.48</v>
      </c>
      <c r="G131" s="25">
        <v>0</v>
      </c>
      <c r="H131" s="25">
        <v>0</v>
      </c>
      <c r="I131" s="620">
        <v>9935.48</v>
      </c>
    </row>
    <row r="132" spans="1:9">
      <c r="A132" s="25" t="s">
        <v>4428</v>
      </c>
      <c r="B132" s="603" t="s">
        <v>82</v>
      </c>
      <c r="C132" s="603">
        <v>1</v>
      </c>
      <c r="D132" s="25">
        <v>2726</v>
      </c>
      <c r="E132" s="25" t="s">
        <v>5602</v>
      </c>
      <c r="F132" s="605">
        <v>172429.01</v>
      </c>
      <c r="G132" s="605">
        <v>197628.07</v>
      </c>
      <c r="H132" s="605">
        <v>235852.01</v>
      </c>
      <c r="I132" s="620">
        <v>134205.07</v>
      </c>
    </row>
    <row r="133" spans="1:9">
      <c r="A133" s="25" t="s">
        <v>4429</v>
      </c>
      <c r="B133" s="603" t="s">
        <v>82</v>
      </c>
      <c r="C133" s="603">
        <v>1</v>
      </c>
      <c r="D133" s="25">
        <v>2738</v>
      </c>
      <c r="E133" s="25" t="s">
        <v>5603</v>
      </c>
      <c r="F133" s="605">
        <v>215836.19</v>
      </c>
      <c r="G133" s="605">
        <v>383038.2</v>
      </c>
      <c r="H133" s="605">
        <v>381241.96</v>
      </c>
      <c r="I133" s="620">
        <v>217632.43</v>
      </c>
    </row>
    <row r="134" spans="1:9">
      <c r="A134" s="25" t="s">
        <v>4431</v>
      </c>
      <c r="B134" s="603" t="s">
        <v>82</v>
      </c>
      <c r="C134" s="603">
        <v>1</v>
      </c>
      <c r="D134" s="25">
        <v>2782</v>
      </c>
      <c r="E134" s="25" t="s">
        <v>5605</v>
      </c>
      <c r="F134" s="25">
        <v>643.15</v>
      </c>
      <c r="G134" s="605">
        <v>510199.79</v>
      </c>
      <c r="H134" s="605">
        <v>338454.54</v>
      </c>
      <c r="I134" s="620">
        <v>172388.4</v>
      </c>
    </row>
    <row r="135" spans="1:9">
      <c r="A135" s="25" t="s">
        <v>4432</v>
      </c>
      <c r="B135" s="603" t="s">
        <v>82</v>
      </c>
      <c r="C135" s="603">
        <v>1</v>
      </c>
      <c r="D135" s="25">
        <v>2784</v>
      </c>
      <c r="E135" s="25" t="s">
        <v>5606</v>
      </c>
      <c r="F135" s="605">
        <v>8009.51</v>
      </c>
      <c r="G135" s="605">
        <v>2667.01</v>
      </c>
      <c r="H135" s="605">
        <v>10676.52</v>
      </c>
      <c r="I135" s="620">
        <v>0</v>
      </c>
    </row>
    <row r="136" spans="1:9">
      <c r="A136" s="25" t="s">
        <v>4433</v>
      </c>
      <c r="B136" s="603" t="s">
        <v>82</v>
      </c>
      <c r="C136" s="603">
        <v>1</v>
      </c>
      <c r="D136" s="25">
        <v>2791</v>
      </c>
      <c r="E136" s="25" t="s">
        <v>2144</v>
      </c>
      <c r="F136" s="605">
        <v>161773.29</v>
      </c>
      <c r="G136" s="605">
        <v>317548.09999999998</v>
      </c>
      <c r="H136" s="605">
        <v>302552.8</v>
      </c>
      <c r="I136" s="620">
        <v>176768.59</v>
      </c>
    </row>
    <row r="137" spans="1:9">
      <c r="A137" s="25" t="s">
        <v>4434</v>
      </c>
      <c r="B137" s="603" t="s">
        <v>82</v>
      </c>
      <c r="C137" s="603">
        <v>1</v>
      </c>
      <c r="D137" s="25">
        <v>2817</v>
      </c>
      <c r="E137" s="25" t="s">
        <v>5607</v>
      </c>
      <c r="F137" s="605">
        <v>14460.82</v>
      </c>
      <c r="G137" s="605">
        <v>8937.56</v>
      </c>
      <c r="H137" s="605">
        <v>14460.82</v>
      </c>
      <c r="I137" s="620">
        <v>8937.56</v>
      </c>
    </row>
    <row r="138" spans="1:9">
      <c r="A138" s="25" t="s">
        <v>4437</v>
      </c>
      <c r="B138" s="603" t="s">
        <v>82</v>
      </c>
      <c r="C138" s="603">
        <v>1</v>
      </c>
      <c r="D138" s="25">
        <v>2885</v>
      </c>
      <c r="E138" s="25" t="s">
        <v>5608</v>
      </c>
      <c r="F138" s="25">
        <v>279.41000000000003</v>
      </c>
      <c r="G138" s="25">
        <v>0</v>
      </c>
      <c r="H138" s="25">
        <v>279.41000000000003</v>
      </c>
      <c r="I138" s="620">
        <v>0</v>
      </c>
    </row>
    <row r="139" spans="1:9">
      <c r="A139" s="25" t="s">
        <v>4438</v>
      </c>
      <c r="B139" s="603" t="s">
        <v>82</v>
      </c>
      <c r="C139" s="603">
        <v>1</v>
      </c>
      <c r="D139" s="25">
        <v>2900</v>
      </c>
      <c r="E139" s="25" t="s">
        <v>5575</v>
      </c>
      <c r="F139" s="25">
        <v>0.02</v>
      </c>
      <c r="G139" s="25">
        <v>0</v>
      </c>
      <c r="H139" s="25">
        <v>0</v>
      </c>
      <c r="I139" s="620">
        <v>0.02</v>
      </c>
    </row>
    <row r="140" spans="1:9">
      <c r="A140" s="25" t="s">
        <v>4440</v>
      </c>
      <c r="B140" s="603" t="s">
        <v>82</v>
      </c>
      <c r="C140" s="603">
        <v>1</v>
      </c>
      <c r="D140" s="25">
        <v>2948</v>
      </c>
      <c r="E140" s="25" t="s">
        <v>5579</v>
      </c>
      <c r="F140" s="605">
        <v>48768.37</v>
      </c>
      <c r="G140" s="605">
        <v>8802.7199999999993</v>
      </c>
      <c r="H140" s="605">
        <v>48768.37</v>
      </c>
      <c r="I140" s="620">
        <v>8802.7199999999993</v>
      </c>
    </row>
    <row r="141" spans="1:9">
      <c r="A141" s="25" t="s">
        <v>4444</v>
      </c>
      <c r="B141" s="603" t="s">
        <v>82</v>
      </c>
      <c r="C141" s="603">
        <v>1</v>
      </c>
      <c r="D141" s="25">
        <v>2999</v>
      </c>
      <c r="E141" s="25" t="s">
        <v>5612</v>
      </c>
      <c r="F141" s="605">
        <v>2809.05</v>
      </c>
      <c r="G141" s="605">
        <v>2785.05</v>
      </c>
      <c r="H141" s="605">
        <v>2809.05</v>
      </c>
      <c r="I141" s="620">
        <v>2785.05</v>
      </c>
    </row>
    <row r="142" spans="1:9">
      <c r="A142" s="25" t="s">
        <v>4446</v>
      </c>
      <c r="B142" s="603" t="s">
        <v>82</v>
      </c>
      <c r="C142" s="603">
        <v>1</v>
      </c>
      <c r="D142" s="25">
        <v>3797</v>
      </c>
      <c r="E142" s="25" t="s">
        <v>5614</v>
      </c>
      <c r="F142" s="25">
        <v>0</v>
      </c>
      <c r="G142" s="605">
        <v>101778.38</v>
      </c>
      <c r="H142" s="605">
        <v>34265.06</v>
      </c>
      <c r="I142" s="620">
        <v>67513.320000000007</v>
      </c>
    </row>
    <row r="143" spans="1:9">
      <c r="A143" s="25" t="s">
        <v>4447</v>
      </c>
      <c r="B143" s="603" t="s">
        <v>82</v>
      </c>
      <c r="C143" s="603">
        <v>1</v>
      </c>
      <c r="D143" s="25">
        <v>3798</v>
      </c>
      <c r="E143" s="25" t="s">
        <v>5615</v>
      </c>
      <c r="F143" s="605">
        <v>6932.06</v>
      </c>
      <c r="G143" s="605">
        <v>2154.5</v>
      </c>
      <c r="H143" s="25">
        <v>371.57</v>
      </c>
      <c r="I143" s="620">
        <v>8714.99</v>
      </c>
    </row>
    <row r="144" spans="1:9">
      <c r="A144" s="25" t="s">
        <v>4449</v>
      </c>
      <c r="B144" s="603" t="s">
        <v>82</v>
      </c>
      <c r="C144" s="603">
        <v>1</v>
      </c>
      <c r="D144" s="25">
        <v>3824</v>
      </c>
      <c r="E144" s="25" t="s">
        <v>5616</v>
      </c>
      <c r="F144" s="605">
        <v>164202.07</v>
      </c>
      <c r="G144" s="605">
        <v>473177.43</v>
      </c>
      <c r="H144" s="605">
        <v>284447.49</v>
      </c>
      <c r="I144" s="620">
        <v>352932.01</v>
      </c>
    </row>
    <row r="145" spans="1:9">
      <c r="A145" s="25" t="s">
        <v>4451</v>
      </c>
      <c r="B145" s="603" t="s">
        <v>82</v>
      </c>
      <c r="C145" s="603">
        <v>1</v>
      </c>
      <c r="D145" s="25">
        <v>3846</v>
      </c>
      <c r="E145" s="25" t="s">
        <v>3387</v>
      </c>
      <c r="F145" s="25">
        <v>682.74</v>
      </c>
      <c r="G145" s="25">
        <v>682.74</v>
      </c>
      <c r="H145" s="25">
        <v>682.74</v>
      </c>
      <c r="I145" s="620">
        <v>682.74</v>
      </c>
    </row>
    <row r="146" spans="1:9">
      <c r="A146" s="25" t="s">
        <v>4461</v>
      </c>
      <c r="B146" s="603" t="s">
        <v>82</v>
      </c>
      <c r="C146" s="603">
        <v>1</v>
      </c>
      <c r="D146" s="25">
        <v>3899</v>
      </c>
      <c r="E146" s="25" t="s">
        <v>5619</v>
      </c>
      <c r="F146" s="25">
        <v>0</v>
      </c>
      <c r="G146" s="605">
        <v>46852.9</v>
      </c>
      <c r="H146" s="25">
        <v>0</v>
      </c>
      <c r="I146" s="620">
        <v>46852.9</v>
      </c>
    </row>
    <row r="147" spans="1:9">
      <c r="A147" s="25" t="s">
        <v>4464</v>
      </c>
      <c r="B147" s="603" t="s">
        <v>82</v>
      </c>
      <c r="C147" s="603">
        <v>1</v>
      </c>
      <c r="D147" s="25">
        <v>3915</v>
      </c>
      <c r="E147" s="25" t="s">
        <v>5620</v>
      </c>
      <c r="F147" s="25">
        <v>164.97</v>
      </c>
      <c r="G147" s="25">
        <v>0</v>
      </c>
      <c r="H147" s="25">
        <v>164.97</v>
      </c>
      <c r="I147" s="620">
        <v>0</v>
      </c>
    </row>
    <row r="148" spans="1:9">
      <c r="A148" s="25" t="s">
        <v>4465</v>
      </c>
      <c r="B148" s="603" t="s">
        <v>82</v>
      </c>
      <c r="C148" s="603">
        <v>1</v>
      </c>
      <c r="D148" s="25">
        <v>3923</v>
      </c>
      <c r="E148" s="25" t="s">
        <v>5621</v>
      </c>
      <c r="F148" s="25">
        <v>746.71</v>
      </c>
      <c r="G148" s="25">
        <v>746.71</v>
      </c>
      <c r="H148" s="25">
        <v>746.71</v>
      </c>
      <c r="I148" s="620">
        <v>746.71</v>
      </c>
    </row>
    <row r="149" spans="1:9">
      <c r="A149" s="25" t="s">
        <v>4470</v>
      </c>
      <c r="B149" s="603" t="s">
        <v>82</v>
      </c>
      <c r="C149" s="603">
        <v>1</v>
      </c>
      <c r="D149" s="25">
        <v>3978</v>
      </c>
      <c r="E149" s="25" t="s">
        <v>5623</v>
      </c>
      <c r="F149" s="25">
        <v>756.32</v>
      </c>
      <c r="G149" s="25">
        <v>776.32</v>
      </c>
      <c r="H149" s="25">
        <v>756.32</v>
      </c>
      <c r="I149" s="620">
        <v>776.32</v>
      </c>
    </row>
    <row r="150" spans="1:9">
      <c r="A150" s="25" t="s">
        <v>4472</v>
      </c>
      <c r="B150" s="603" t="s">
        <v>82</v>
      </c>
      <c r="C150" s="603">
        <v>1</v>
      </c>
      <c r="D150" s="25">
        <v>3999</v>
      </c>
      <c r="E150" s="25" t="s">
        <v>5624</v>
      </c>
      <c r="F150" s="605">
        <v>56324.84</v>
      </c>
      <c r="G150" s="605">
        <v>54038.49</v>
      </c>
      <c r="H150" s="605">
        <v>56324.84</v>
      </c>
      <c r="I150" s="620">
        <v>54038.49</v>
      </c>
    </row>
    <row r="151" spans="1:9">
      <c r="A151" s="25" t="s">
        <v>4475</v>
      </c>
      <c r="B151" s="603" t="s">
        <v>82</v>
      </c>
      <c r="C151" s="603">
        <v>1</v>
      </c>
      <c r="D151" s="25">
        <v>4008</v>
      </c>
      <c r="E151" s="25" t="s">
        <v>5625</v>
      </c>
      <c r="F151" s="605">
        <v>7280</v>
      </c>
      <c r="G151" s="605">
        <v>1120</v>
      </c>
      <c r="H151" s="605">
        <v>1120</v>
      </c>
      <c r="I151" s="620">
        <v>7280</v>
      </c>
    </row>
    <row r="152" spans="1:9">
      <c r="A152" s="25" t="s">
        <v>4477</v>
      </c>
      <c r="B152" s="603" t="s">
        <v>82</v>
      </c>
      <c r="C152" s="603">
        <v>1</v>
      </c>
      <c r="D152" s="25">
        <v>4017</v>
      </c>
      <c r="E152" s="25" t="s">
        <v>5626</v>
      </c>
      <c r="F152" s="25">
        <v>768</v>
      </c>
      <c r="G152" s="25">
        <v>768</v>
      </c>
      <c r="H152" s="25">
        <v>768</v>
      </c>
      <c r="I152" s="620">
        <v>768</v>
      </c>
    </row>
    <row r="153" spans="1:9">
      <c r="A153" s="25" t="s">
        <v>5362</v>
      </c>
      <c r="B153" s="603" t="s">
        <v>82</v>
      </c>
      <c r="C153" s="603">
        <v>1</v>
      </c>
      <c r="D153" s="25">
        <v>4030</v>
      </c>
      <c r="E153" s="25" t="s">
        <v>5627</v>
      </c>
      <c r="F153" s="605">
        <v>25571.48</v>
      </c>
      <c r="G153" s="605">
        <v>38947.42</v>
      </c>
      <c r="H153" s="605">
        <v>25571.48</v>
      </c>
      <c r="I153" s="620">
        <v>38947.42</v>
      </c>
    </row>
    <row r="154" spans="1:9">
      <c r="A154" s="25" t="s">
        <v>5414</v>
      </c>
      <c r="B154" s="603" t="s">
        <v>82</v>
      </c>
      <c r="C154" s="603">
        <v>1</v>
      </c>
      <c r="D154" s="25">
        <v>4040</v>
      </c>
      <c r="E154" s="25" t="s">
        <v>5628</v>
      </c>
      <c r="F154" s="605">
        <v>266766.49</v>
      </c>
      <c r="G154" s="605">
        <v>155558.73000000001</v>
      </c>
      <c r="H154" s="605">
        <v>266766.49</v>
      </c>
      <c r="I154" s="620">
        <v>155558.73000000001</v>
      </c>
    </row>
    <row r="155" spans="1:9">
      <c r="A155" s="25" t="s">
        <v>5418</v>
      </c>
      <c r="B155" s="603" t="s">
        <v>82</v>
      </c>
      <c r="C155" s="603">
        <v>1</v>
      </c>
      <c r="D155" s="25">
        <v>4043</v>
      </c>
      <c r="E155" s="25" t="s">
        <v>5630</v>
      </c>
      <c r="F155" s="25">
        <v>0</v>
      </c>
      <c r="G155" s="605">
        <v>158780.76999999999</v>
      </c>
      <c r="H155" s="25">
        <v>0</v>
      </c>
      <c r="I155" s="620">
        <v>158780.76999999999</v>
      </c>
    </row>
    <row r="156" spans="1:9">
      <c r="A156" s="25" t="s">
        <v>5468</v>
      </c>
      <c r="B156" s="603" t="s">
        <v>82</v>
      </c>
      <c r="C156" s="603">
        <v>1</v>
      </c>
      <c r="D156" s="25">
        <v>4063</v>
      </c>
      <c r="E156" s="25" t="s">
        <v>5631</v>
      </c>
      <c r="F156" s="605">
        <v>4646.46</v>
      </c>
      <c r="G156" s="605">
        <v>4646.46</v>
      </c>
      <c r="H156" s="605">
        <v>4646.46</v>
      </c>
      <c r="I156" s="620">
        <v>4646.46</v>
      </c>
    </row>
    <row r="157" spans="1:9">
      <c r="A157" s="25" t="s">
        <v>5632</v>
      </c>
      <c r="B157" s="603" t="s">
        <v>82</v>
      </c>
      <c r="C157" s="603">
        <v>1</v>
      </c>
      <c r="D157" s="25">
        <v>4069</v>
      </c>
      <c r="E157" s="25" t="s">
        <v>5633</v>
      </c>
      <c r="F157" s="25">
        <v>629.67999999999995</v>
      </c>
      <c r="G157" s="25">
        <v>762.9</v>
      </c>
      <c r="H157" s="605">
        <v>1392.58</v>
      </c>
      <c r="I157" s="620">
        <v>0</v>
      </c>
    </row>
    <row r="158" spans="1:9">
      <c r="A158" s="25" t="s">
        <v>5635</v>
      </c>
      <c r="B158" s="603" t="s">
        <v>82</v>
      </c>
      <c r="C158" s="603">
        <v>1</v>
      </c>
      <c r="D158" s="25">
        <v>4078</v>
      </c>
      <c r="E158" s="25" t="s">
        <v>5636</v>
      </c>
      <c r="F158" s="25">
        <v>505.05</v>
      </c>
      <c r="G158" s="25">
        <v>505.05</v>
      </c>
      <c r="H158" s="25">
        <v>505.05</v>
      </c>
      <c r="I158" s="620">
        <v>505.05</v>
      </c>
    </row>
    <row r="159" spans="1:9">
      <c r="A159" s="25" t="s">
        <v>6149</v>
      </c>
      <c r="B159" s="603" t="s">
        <v>82</v>
      </c>
      <c r="C159" s="603">
        <v>1</v>
      </c>
      <c r="D159" s="25">
        <v>4086</v>
      </c>
      <c r="E159" s="25" t="s">
        <v>6150</v>
      </c>
      <c r="F159" s="25">
        <v>237.44</v>
      </c>
      <c r="G159" s="605">
        <v>1212.44</v>
      </c>
      <c r="H159" s="605">
        <v>1449.88</v>
      </c>
      <c r="I159" s="620">
        <v>0</v>
      </c>
    </row>
    <row r="160" spans="1:9">
      <c r="A160" s="25" t="s">
        <v>6251</v>
      </c>
      <c r="B160" s="603" t="s">
        <v>82</v>
      </c>
      <c r="C160" s="603">
        <v>1</v>
      </c>
      <c r="D160" s="25">
        <v>4102</v>
      </c>
      <c r="E160" s="25" t="s">
        <v>6461</v>
      </c>
      <c r="F160" s="25">
        <v>0</v>
      </c>
      <c r="G160" s="605">
        <v>127762.47</v>
      </c>
      <c r="H160" s="25">
        <v>0</v>
      </c>
      <c r="I160" s="620">
        <v>127762.47</v>
      </c>
    </row>
    <row r="161" spans="1:9">
      <c r="A161" s="25" t="s">
        <v>6253</v>
      </c>
      <c r="B161" s="603" t="s">
        <v>82</v>
      </c>
      <c r="C161" s="603">
        <v>1</v>
      </c>
      <c r="D161" s="25">
        <v>4105</v>
      </c>
      <c r="E161" s="25" t="s">
        <v>6462</v>
      </c>
      <c r="F161" s="25">
        <v>0</v>
      </c>
      <c r="G161" s="25">
        <v>193.28</v>
      </c>
      <c r="H161" s="25">
        <v>193.28</v>
      </c>
      <c r="I161" s="620">
        <v>0</v>
      </c>
    </row>
    <row r="162" spans="1:9">
      <c r="A162" s="25" t="s">
        <v>4479</v>
      </c>
      <c r="B162" s="603" t="s">
        <v>77</v>
      </c>
      <c r="C162" s="603">
        <v>1</v>
      </c>
      <c r="D162" s="25">
        <v>1514</v>
      </c>
      <c r="E162" s="25" t="s">
        <v>5637</v>
      </c>
      <c r="F162" s="605">
        <v>347021.47</v>
      </c>
      <c r="G162" s="605">
        <v>10909822.34</v>
      </c>
      <c r="H162" s="605">
        <v>11235330.640000001</v>
      </c>
      <c r="I162" s="620">
        <v>21513.17</v>
      </c>
    </row>
    <row r="163" spans="1:9">
      <c r="A163" s="25" t="s">
        <v>4480</v>
      </c>
      <c r="B163" s="603" t="s">
        <v>82</v>
      </c>
      <c r="C163" s="603">
        <v>1</v>
      </c>
      <c r="D163" s="25">
        <v>1525</v>
      </c>
      <c r="E163" s="25" t="s">
        <v>5638</v>
      </c>
      <c r="F163" s="605">
        <v>347021.47</v>
      </c>
      <c r="G163" s="605">
        <v>10909822.34</v>
      </c>
      <c r="H163" s="605">
        <v>11235330.640000001</v>
      </c>
      <c r="I163" s="620">
        <v>21513.17</v>
      </c>
    </row>
    <row r="164" spans="1:9">
      <c r="A164" s="25" t="s">
        <v>4481</v>
      </c>
      <c r="B164" s="603" t="s">
        <v>77</v>
      </c>
      <c r="C164" s="603">
        <v>1</v>
      </c>
      <c r="D164" s="25">
        <v>3778</v>
      </c>
      <c r="E164" s="25" t="s">
        <v>5639</v>
      </c>
      <c r="F164" s="605">
        <v>15306.05</v>
      </c>
      <c r="G164" s="605">
        <v>6125.98</v>
      </c>
      <c r="H164" s="605">
        <v>7017.9</v>
      </c>
      <c r="I164" s="620">
        <v>-16197.97</v>
      </c>
    </row>
    <row r="165" spans="1:9">
      <c r="A165" s="25" t="s">
        <v>4482</v>
      </c>
      <c r="B165" s="603" t="s">
        <v>82</v>
      </c>
      <c r="C165" s="603">
        <v>1</v>
      </c>
      <c r="D165" s="25">
        <v>1613</v>
      </c>
      <c r="E165" s="25" t="s">
        <v>5639</v>
      </c>
      <c r="F165" s="605">
        <v>15306.05</v>
      </c>
      <c r="G165" s="605">
        <v>6125.98</v>
      </c>
      <c r="H165" s="605">
        <v>7017.9</v>
      </c>
      <c r="I165" s="620">
        <v>-16197.97</v>
      </c>
    </row>
    <row r="166" spans="1:9">
      <c r="A166" s="25" t="s">
        <v>93</v>
      </c>
      <c r="B166" s="603" t="s">
        <v>77</v>
      </c>
      <c r="C166" s="603">
        <v>1</v>
      </c>
      <c r="D166" s="25">
        <v>234</v>
      </c>
      <c r="E166" s="25" t="s">
        <v>1</v>
      </c>
      <c r="F166" s="605">
        <v>185888.59</v>
      </c>
      <c r="G166" s="605">
        <v>72732.2</v>
      </c>
      <c r="H166" s="605">
        <v>21440.83</v>
      </c>
      <c r="I166" s="620">
        <v>237179.96</v>
      </c>
    </row>
    <row r="167" spans="1:9">
      <c r="A167" s="25" t="s">
        <v>94</v>
      </c>
      <c r="B167" s="603" t="s">
        <v>82</v>
      </c>
      <c r="C167" s="603">
        <v>1</v>
      </c>
      <c r="D167" s="25">
        <v>235</v>
      </c>
      <c r="E167" s="25" t="s">
        <v>5640</v>
      </c>
      <c r="F167" s="605">
        <v>185888.59</v>
      </c>
      <c r="G167" s="605">
        <v>72732.2</v>
      </c>
      <c r="H167" s="605">
        <v>21440.83</v>
      </c>
      <c r="I167" s="620">
        <v>237179.96</v>
      </c>
    </row>
    <row r="168" spans="1:9">
      <c r="A168" s="25" t="s">
        <v>95</v>
      </c>
      <c r="B168" s="603" t="s">
        <v>77</v>
      </c>
      <c r="C168" s="603">
        <v>1</v>
      </c>
      <c r="D168" s="25">
        <v>236</v>
      </c>
      <c r="E168" s="25" t="s">
        <v>2175</v>
      </c>
      <c r="F168" s="605">
        <v>5499946.6799999997</v>
      </c>
      <c r="G168" s="605">
        <v>1125466.83</v>
      </c>
      <c r="H168" s="605">
        <v>1146411.04</v>
      </c>
      <c r="I168" s="620">
        <v>5479002.4699999997</v>
      </c>
    </row>
    <row r="169" spans="1:9">
      <c r="A169" s="25" t="s">
        <v>96</v>
      </c>
      <c r="B169" s="603" t="s">
        <v>77</v>
      </c>
      <c r="C169" s="603">
        <v>1</v>
      </c>
      <c r="D169" s="25">
        <v>237</v>
      </c>
      <c r="E169" s="25" t="s">
        <v>5641</v>
      </c>
      <c r="F169" s="605">
        <v>1430011.8</v>
      </c>
      <c r="G169" s="605">
        <v>1048344.25</v>
      </c>
      <c r="H169" s="605">
        <v>1017485.3</v>
      </c>
      <c r="I169" s="620">
        <v>1460870.75</v>
      </c>
    </row>
    <row r="170" spans="1:9">
      <c r="A170" s="25" t="s">
        <v>4483</v>
      </c>
      <c r="B170" s="603" t="s">
        <v>82</v>
      </c>
      <c r="C170" s="603">
        <v>1</v>
      </c>
      <c r="D170" s="25">
        <v>238</v>
      </c>
      <c r="E170" s="25" t="s">
        <v>5642</v>
      </c>
      <c r="F170" s="25">
        <v>0</v>
      </c>
      <c r="G170" s="605">
        <v>934320.88</v>
      </c>
      <c r="H170" s="605">
        <v>934320.88</v>
      </c>
      <c r="I170" s="620">
        <v>0</v>
      </c>
    </row>
    <row r="171" spans="1:9">
      <c r="A171" s="25" t="s">
        <v>4484</v>
      </c>
      <c r="B171" s="603" t="s">
        <v>82</v>
      </c>
      <c r="C171" s="603">
        <v>1</v>
      </c>
      <c r="D171" s="25">
        <v>239</v>
      </c>
      <c r="E171" s="25" t="s">
        <v>5643</v>
      </c>
      <c r="F171" s="605">
        <v>64726.18</v>
      </c>
      <c r="G171" s="605">
        <v>72354.399999999994</v>
      </c>
      <c r="H171" s="605">
        <v>64726.18</v>
      </c>
      <c r="I171" s="620">
        <v>72354.399999999994</v>
      </c>
    </row>
    <row r="172" spans="1:9">
      <c r="A172" s="25" t="s">
        <v>4485</v>
      </c>
      <c r="B172" s="603" t="s">
        <v>82</v>
      </c>
      <c r="C172" s="603">
        <v>1</v>
      </c>
      <c r="D172" s="25">
        <v>240</v>
      </c>
      <c r="E172" s="25" t="s">
        <v>5643</v>
      </c>
      <c r="F172" s="605">
        <v>1275585.92</v>
      </c>
      <c r="G172" s="25">
        <v>0</v>
      </c>
      <c r="H172" s="605">
        <v>7735.68</v>
      </c>
      <c r="I172" s="620">
        <v>1267850.24</v>
      </c>
    </row>
    <row r="173" spans="1:9">
      <c r="A173" s="25" t="s">
        <v>4486</v>
      </c>
      <c r="B173" s="603" t="s">
        <v>82</v>
      </c>
      <c r="C173" s="603">
        <v>1</v>
      </c>
      <c r="D173" s="25">
        <v>241</v>
      </c>
      <c r="E173" s="25" t="s">
        <v>5644</v>
      </c>
      <c r="F173" s="25">
        <v>0</v>
      </c>
      <c r="G173" s="605">
        <v>7082.23</v>
      </c>
      <c r="H173" s="605">
        <v>7082.23</v>
      </c>
      <c r="I173" s="620">
        <v>0</v>
      </c>
    </row>
    <row r="174" spans="1:9">
      <c r="A174" s="25" t="s">
        <v>4487</v>
      </c>
      <c r="B174" s="603" t="s">
        <v>82</v>
      </c>
      <c r="C174" s="603">
        <v>1</v>
      </c>
      <c r="D174" s="25">
        <v>2452</v>
      </c>
      <c r="E174" s="25" t="s">
        <v>5645</v>
      </c>
      <c r="F174" s="605">
        <v>3102.27</v>
      </c>
      <c r="G174" s="605">
        <v>20687.89</v>
      </c>
      <c r="H174" s="605">
        <v>3102.27</v>
      </c>
      <c r="I174" s="620">
        <v>20687.89</v>
      </c>
    </row>
    <row r="175" spans="1:9">
      <c r="A175" s="25" t="s">
        <v>4488</v>
      </c>
      <c r="B175" s="603" t="s">
        <v>82</v>
      </c>
      <c r="C175" s="603">
        <v>1</v>
      </c>
      <c r="D175" s="25">
        <v>2757</v>
      </c>
      <c r="E175" s="25" t="s">
        <v>6153</v>
      </c>
      <c r="F175" s="605">
        <v>86597.43</v>
      </c>
      <c r="G175" s="605">
        <v>13898.85</v>
      </c>
      <c r="H175" s="25">
        <v>518.05999999999995</v>
      </c>
      <c r="I175" s="620">
        <v>99978.22</v>
      </c>
    </row>
    <row r="176" spans="1:9">
      <c r="A176" s="25" t="s">
        <v>99</v>
      </c>
      <c r="B176" s="603" t="s">
        <v>77</v>
      </c>
      <c r="C176" s="603">
        <v>1</v>
      </c>
      <c r="D176" s="25">
        <v>247</v>
      </c>
      <c r="E176" s="25" t="s">
        <v>5646</v>
      </c>
      <c r="F176" s="605">
        <v>4069934.88</v>
      </c>
      <c r="G176" s="605">
        <v>77122.58</v>
      </c>
      <c r="H176" s="605">
        <v>128925.74</v>
      </c>
      <c r="I176" s="620">
        <v>4018131.72</v>
      </c>
    </row>
    <row r="177" spans="1:9">
      <c r="A177" s="25" t="s">
        <v>4489</v>
      </c>
      <c r="B177" s="603" t="s">
        <v>82</v>
      </c>
      <c r="C177" s="603">
        <v>1</v>
      </c>
      <c r="D177" s="25">
        <v>248</v>
      </c>
      <c r="E177" s="25" t="s">
        <v>5647</v>
      </c>
      <c r="F177" s="605">
        <v>3295238.78</v>
      </c>
      <c r="G177" s="25">
        <v>0</v>
      </c>
      <c r="H177" s="605">
        <v>41235.68</v>
      </c>
      <c r="I177" s="620">
        <v>3254003.1</v>
      </c>
    </row>
    <row r="178" spans="1:9">
      <c r="A178" s="25" t="s">
        <v>4490</v>
      </c>
      <c r="B178" s="603" t="s">
        <v>82</v>
      </c>
      <c r="C178" s="603">
        <v>1</v>
      </c>
      <c r="D178" s="25">
        <v>1834</v>
      </c>
      <c r="E178" s="25" t="s">
        <v>2183</v>
      </c>
      <c r="F178" s="605">
        <v>2250</v>
      </c>
      <c r="G178" s="25">
        <v>0</v>
      </c>
      <c r="H178" s="25">
        <v>0</v>
      </c>
      <c r="I178" s="620">
        <v>2250</v>
      </c>
    </row>
    <row r="179" spans="1:9">
      <c r="A179" s="25" t="s">
        <v>4491</v>
      </c>
      <c r="B179" s="603" t="s">
        <v>82</v>
      </c>
      <c r="C179" s="603">
        <v>1</v>
      </c>
      <c r="D179" s="25">
        <v>1927</v>
      </c>
      <c r="E179" s="25" t="s">
        <v>5646</v>
      </c>
      <c r="F179" s="25">
        <v>0</v>
      </c>
      <c r="G179" s="25">
        <v>419.58</v>
      </c>
      <c r="H179" s="25">
        <v>419.58</v>
      </c>
      <c r="I179" s="620">
        <v>0</v>
      </c>
    </row>
    <row r="180" spans="1:9">
      <c r="A180" s="25" t="s">
        <v>4492</v>
      </c>
      <c r="B180" s="603" t="s">
        <v>82</v>
      </c>
      <c r="C180" s="603">
        <v>1</v>
      </c>
      <c r="D180" s="25">
        <v>2157</v>
      </c>
      <c r="E180" s="25" t="s">
        <v>5648</v>
      </c>
      <c r="F180" s="605">
        <v>62298.3</v>
      </c>
      <c r="G180" s="605">
        <v>57399.86</v>
      </c>
      <c r="H180" s="605">
        <v>57158.75</v>
      </c>
      <c r="I180" s="620">
        <v>62539.41</v>
      </c>
    </row>
    <row r="181" spans="1:9">
      <c r="A181" s="25" t="s">
        <v>4493</v>
      </c>
      <c r="B181" s="603" t="s">
        <v>82</v>
      </c>
      <c r="C181" s="603">
        <v>1</v>
      </c>
      <c r="D181" s="25">
        <v>2459</v>
      </c>
      <c r="E181" s="25" t="s">
        <v>5649</v>
      </c>
      <c r="F181" s="605">
        <v>70844.600000000006</v>
      </c>
      <c r="G181" s="25">
        <v>0</v>
      </c>
      <c r="H181" s="25">
        <v>0</v>
      </c>
      <c r="I181" s="620">
        <v>70844.600000000006</v>
      </c>
    </row>
    <row r="182" spans="1:9">
      <c r="A182" s="25" t="s">
        <v>4494</v>
      </c>
      <c r="B182" s="603" t="s">
        <v>82</v>
      </c>
      <c r="C182" s="603">
        <v>1</v>
      </c>
      <c r="D182" s="25">
        <v>2504</v>
      </c>
      <c r="E182" s="25" t="s">
        <v>5650</v>
      </c>
      <c r="F182" s="605">
        <v>29500.74</v>
      </c>
      <c r="G182" s="605">
        <v>18617.43</v>
      </c>
      <c r="H182" s="605">
        <v>29500.74</v>
      </c>
      <c r="I182" s="620">
        <v>18617.43</v>
      </c>
    </row>
    <row r="183" spans="1:9">
      <c r="A183" s="25" t="s">
        <v>4495</v>
      </c>
      <c r="B183" s="603" t="s">
        <v>82</v>
      </c>
      <c r="C183" s="603">
        <v>1</v>
      </c>
      <c r="D183" s="25">
        <v>2979</v>
      </c>
      <c r="E183" s="25" t="s">
        <v>5651</v>
      </c>
      <c r="F183" s="25">
        <v>610.99</v>
      </c>
      <c r="G183" s="25">
        <v>685.71</v>
      </c>
      <c r="H183" s="25">
        <v>610.99</v>
      </c>
      <c r="I183" s="620">
        <v>685.71</v>
      </c>
    </row>
    <row r="184" spans="1:9">
      <c r="A184" s="25" t="s">
        <v>4497</v>
      </c>
      <c r="B184" s="603" t="s">
        <v>82</v>
      </c>
      <c r="C184" s="603">
        <v>1</v>
      </c>
      <c r="D184" s="25">
        <v>3922</v>
      </c>
      <c r="E184" s="25" t="s">
        <v>5652</v>
      </c>
      <c r="F184" s="605">
        <v>609191.47</v>
      </c>
      <c r="G184" s="25">
        <v>0</v>
      </c>
      <c r="H184" s="25">
        <v>0</v>
      </c>
      <c r="I184" s="620">
        <v>609191.47</v>
      </c>
    </row>
    <row r="185" spans="1:9">
      <c r="A185" s="25" t="s">
        <v>101</v>
      </c>
      <c r="B185" s="603" t="s">
        <v>77</v>
      </c>
      <c r="C185" s="603">
        <v>1</v>
      </c>
      <c r="D185" s="25">
        <v>255</v>
      </c>
      <c r="E185" s="25" t="s">
        <v>5653</v>
      </c>
      <c r="F185" s="605">
        <v>11830381.619999999</v>
      </c>
      <c r="G185" s="605">
        <v>1098663.22</v>
      </c>
      <c r="H185" s="605">
        <v>1129614.1000000001</v>
      </c>
      <c r="I185" s="620">
        <v>11799430.74</v>
      </c>
    </row>
    <row r="186" spans="1:9">
      <c r="A186" s="25" t="s">
        <v>103</v>
      </c>
      <c r="B186" s="603" t="s">
        <v>82</v>
      </c>
      <c r="C186" s="603">
        <v>1</v>
      </c>
      <c r="D186" s="25">
        <v>257</v>
      </c>
      <c r="E186" s="25" t="s">
        <v>2190</v>
      </c>
      <c r="F186" s="25">
        <v>0</v>
      </c>
      <c r="G186" s="605">
        <v>26079.59</v>
      </c>
      <c r="H186" s="605">
        <v>26079.59</v>
      </c>
      <c r="I186" s="620">
        <v>0</v>
      </c>
    </row>
    <row r="187" spans="1:9">
      <c r="A187" s="25" t="s">
        <v>104</v>
      </c>
      <c r="B187" s="603" t="s">
        <v>82</v>
      </c>
      <c r="C187" s="603">
        <v>1</v>
      </c>
      <c r="D187" s="25">
        <v>258</v>
      </c>
      <c r="E187" s="25" t="s">
        <v>406</v>
      </c>
      <c r="F187" s="25">
        <v>0</v>
      </c>
      <c r="G187" s="605">
        <v>120367.77</v>
      </c>
      <c r="H187" s="605">
        <v>120367.77</v>
      </c>
      <c r="I187" s="620">
        <v>0</v>
      </c>
    </row>
    <row r="188" spans="1:9">
      <c r="A188" s="25" t="s">
        <v>105</v>
      </c>
      <c r="B188" s="603" t="s">
        <v>82</v>
      </c>
      <c r="C188" s="603">
        <v>1</v>
      </c>
      <c r="D188" s="25">
        <v>259</v>
      </c>
      <c r="E188" s="25" t="s">
        <v>405</v>
      </c>
      <c r="F188" s="25">
        <v>0</v>
      </c>
      <c r="G188" s="605">
        <v>259226.45</v>
      </c>
      <c r="H188" s="605">
        <v>259226.45</v>
      </c>
      <c r="I188" s="620">
        <v>0</v>
      </c>
    </row>
    <row r="189" spans="1:9">
      <c r="A189" s="25" t="s">
        <v>106</v>
      </c>
      <c r="B189" s="603" t="s">
        <v>82</v>
      </c>
      <c r="C189" s="603">
        <v>1</v>
      </c>
      <c r="D189" s="25">
        <v>260</v>
      </c>
      <c r="E189" s="25" t="s">
        <v>407</v>
      </c>
      <c r="F189" s="25">
        <v>0</v>
      </c>
      <c r="G189" s="605">
        <v>192588.27</v>
      </c>
      <c r="H189" s="605">
        <v>192588.27</v>
      </c>
      <c r="I189" s="620">
        <v>0</v>
      </c>
    </row>
    <row r="190" spans="1:9">
      <c r="A190" s="25" t="s">
        <v>107</v>
      </c>
      <c r="B190" s="603" t="s">
        <v>82</v>
      </c>
      <c r="C190" s="603">
        <v>1</v>
      </c>
      <c r="D190" s="25">
        <v>261</v>
      </c>
      <c r="E190" s="25" t="s">
        <v>408</v>
      </c>
      <c r="F190" s="25">
        <v>0</v>
      </c>
      <c r="G190" s="605">
        <v>40122.519999999997</v>
      </c>
      <c r="H190" s="605">
        <v>40122.519999999997</v>
      </c>
      <c r="I190" s="620">
        <v>0</v>
      </c>
    </row>
    <row r="191" spans="1:9">
      <c r="A191" s="25" t="s">
        <v>109</v>
      </c>
      <c r="B191" s="603" t="s">
        <v>82</v>
      </c>
      <c r="C191" s="603">
        <v>1</v>
      </c>
      <c r="D191" s="25">
        <v>265</v>
      </c>
      <c r="E191" s="25" t="s">
        <v>5654</v>
      </c>
      <c r="F191" s="605">
        <v>9998682.2400000002</v>
      </c>
      <c r="G191" s="25">
        <v>0</v>
      </c>
      <c r="H191" s="25">
        <v>0</v>
      </c>
      <c r="I191" s="620">
        <v>9998682.2400000002</v>
      </c>
    </row>
    <row r="192" spans="1:9">
      <c r="A192" s="25" t="s">
        <v>110</v>
      </c>
      <c r="B192" s="603" t="s">
        <v>82</v>
      </c>
      <c r="C192" s="603">
        <v>1</v>
      </c>
      <c r="D192" s="25">
        <v>266</v>
      </c>
      <c r="E192" s="25" t="s">
        <v>5655</v>
      </c>
      <c r="F192" s="605">
        <v>1605682.37</v>
      </c>
      <c r="G192" s="25">
        <v>0</v>
      </c>
      <c r="H192" s="25">
        <v>0</v>
      </c>
      <c r="I192" s="620">
        <v>1605682.37</v>
      </c>
    </row>
    <row r="193" spans="1:9">
      <c r="A193" s="25" t="s">
        <v>111</v>
      </c>
      <c r="B193" s="603" t="s">
        <v>82</v>
      </c>
      <c r="C193" s="603">
        <v>1</v>
      </c>
      <c r="D193" s="25">
        <v>267</v>
      </c>
      <c r="E193" s="25" t="s">
        <v>2193</v>
      </c>
      <c r="F193" s="605">
        <v>4978.55</v>
      </c>
      <c r="G193" s="25">
        <v>0</v>
      </c>
      <c r="H193" s="25">
        <v>371.25</v>
      </c>
      <c r="I193" s="620">
        <v>4607.3</v>
      </c>
    </row>
    <row r="194" spans="1:9">
      <c r="A194" s="25" t="s">
        <v>113</v>
      </c>
      <c r="B194" s="603" t="s">
        <v>82</v>
      </c>
      <c r="C194" s="603">
        <v>1</v>
      </c>
      <c r="D194" s="25">
        <v>1767</v>
      </c>
      <c r="E194" s="25" t="s">
        <v>5656</v>
      </c>
      <c r="F194" s="25">
        <v>0</v>
      </c>
      <c r="G194" s="605">
        <v>56196.639999999999</v>
      </c>
      <c r="H194" s="605">
        <v>56196.639999999999</v>
      </c>
      <c r="I194" s="620">
        <v>0</v>
      </c>
    </row>
    <row r="195" spans="1:9">
      <c r="A195" s="25" t="s">
        <v>447</v>
      </c>
      <c r="B195" s="603" t="s">
        <v>82</v>
      </c>
      <c r="C195" s="603">
        <v>1</v>
      </c>
      <c r="D195" s="25">
        <v>1175</v>
      </c>
      <c r="E195" s="25" t="s">
        <v>2194</v>
      </c>
      <c r="F195" s="25">
        <v>0</v>
      </c>
      <c r="G195" s="605">
        <v>67509.850000000006</v>
      </c>
      <c r="H195" s="605">
        <v>67509.850000000006</v>
      </c>
      <c r="I195" s="620">
        <v>0</v>
      </c>
    </row>
    <row r="196" spans="1:9">
      <c r="A196" s="25" t="s">
        <v>448</v>
      </c>
      <c r="B196" s="603" t="s">
        <v>82</v>
      </c>
      <c r="C196" s="603">
        <v>1</v>
      </c>
      <c r="D196" s="25">
        <v>1255</v>
      </c>
      <c r="E196" s="25" t="s">
        <v>5657</v>
      </c>
      <c r="F196" s="25">
        <v>0</v>
      </c>
      <c r="G196" s="605">
        <v>310955.12</v>
      </c>
      <c r="H196" s="605">
        <v>310955.12</v>
      </c>
      <c r="I196" s="620">
        <v>0</v>
      </c>
    </row>
    <row r="197" spans="1:9">
      <c r="A197" s="25" t="s">
        <v>725</v>
      </c>
      <c r="B197" s="603" t="s">
        <v>82</v>
      </c>
      <c r="C197" s="603">
        <v>1</v>
      </c>
      <c r="D197" s="25">
        <v>2353</v>
      </c>
      <c r="E197" s="25" t="s">
        <v>5658</v>
      </c>
      <c r="F197" s="605">
        <v>220286.95</v>
      </c>
      <c r="G197" s="605">
        <v>25498.87</v>
      </c>
      <c r="H197" s="605">
        <v>56195.199999999997</v>
      </c>
      <c r="I197" s="620">
        <v>189590.62</v>
      </c>
    </row>
    <row r="198" spans="1:9">
      <c r="A198" s="25" t="s">
        <v>726</v>
      </c>
      <c r="B198" s="603" t="s">
        <v>82</v>
      </c>
      <c r="C198" s="603">
        <v>1</v>
      </c>
      <c r="D198" s="25">
        <v>2354</v>
      </c>
      <c r="E198" s="25" t="s">
        <v>5658</v>
      </c>
      <c r="F198" s="25">
        <v>567.23</v>
      </c>
      <c r="G198" s="25">
        <v>74.349999999999994</v>
      </c>
      <c r="H198" s="25">
        <v>1.44</v>
      </c>
      <c r="I198" s="620">
        <v>640.14</v>
      </c>
    </row>
    <row r="199" spans="1:9">
      <c r="A199" s="25" t="s">
        <v>727</v>
      </c>
      <c r="B199" s="603" t="s">
        <v>82</v>
      </c>
      <c r="C199" s="603">
        <v>1</v>
      </c>
      <c r="D199" s="25">
        <v>2355</v>
      </c>
      <c r="E199" s="25" t="s">
        <v>5658</v>
      </c>
      <c r="F199" s="25">
        <v>177.82</v>
      </c>
      <c r="G199" s="25">
        <v>42.81</v>
      </c>
      <c r="H199" s="25">
        <v>0</v>
      </c>
      <c r="I199" s="620">
        <v>220.63</v>
      </c>
    </row>
    <row r="200" spans="1:9">
      <c r="A200" s="25" t="s">
        <v>728</v>
      </c>
      <c r="B200" s="603" t="s">
        <v>82</v>
      </c>
      <c r="C200" s="603">
        <v>1</v>
      </c>
      <c r="D200" s="25">
        <v>2356</v>
      </c>
      <c r="E200" s="25" t="s">
        <v>5658</v>
      </c>
      <c r="F200" s="25">
        <v>3.01</v>
      </c>
      <c r="G200" s="25">
        <v>0.46</v>
      </c>
      <c r="H200" s="25">
        <v>0</v>
      </c>
      <c r="I200" s="620">
        <v>3.47</v>
      </c>
    </row>
    <row r="201" spans="1:9">
      <c r="A201" s="25" t="s">
        <v>3390</v>
      </c>
      <c r="B201" s="603" t="s">
        <v>82</v>
      </c>
      <c r="C201" s="603">
        <v>1</v>
      </c>
      <c r="D201" s="25">
        <v>3855</v>
      </c>
      <c r="E201" s="25" t="s">
        <v>5658</v>
      </c>
      <c r="F201" s="25">
        <v>3.45</v>
      </c>
      <c r="G201" s="25">
        <v>0.52</v>
      </c>
      <c r="H201" s="25">
        <v>0</v>
      </c>
      <c r="I201" s="620">
        <v>3.97</v>
      </c>
    </row>
    <row r="202" spans="1:9">
      <c r="A202" s="25" t="s">
        <v>115</v>
      </c>
      <c r="B202" s="603" t="s">
        <v>77</v>
      </c>
      <c r="C202" s="603">
        <v>1</v>
      </c>
      <c r="D202" s="25">
        <v>271</v>
      </c>
      <c r="E202" s="25" t="s">
        <v>5659</v>
      </c>
      <c r="F202" s="605">
        <v>937271147.21000004</v>
      </c>
      <c r="G202" s="605">
        <v>1962573.73</v>
      </c>
      <c r="H202" s="605">
        <v>1338952.74</v>
      </c>
      <c r="I202" s="620">
        <v>937894768.20000005</v>
      </c>
    </row>
    <row r="203" spans="1:9">
      <c r="A203" s="25" t="s">
        <v>116</v>
      </c>
      <c r="B203" s="603" t="s">
        <v>77</v>
      </c>
      <c r="C203" s="603">
        <v>1</v>
      </c>
      <c r="D203" s="25">
        <v>272</v>
      </c>
      <c r="E203" s="25" t="s">
        <v>5660</v>
      </c>
      <c r="F203" s="25">
        <v>0</v>
      </c>
      <c r="G203" s="25">
        <v>165.14</v>
      </c>
      <c r="H203" s="25">
        <v>0</v>
      </c>
      <c r="I203" s="620">
        <v>165.14</v>
      </c>
    </row>
    <row r="204" spans="1:9">
      <c r="A204" s="25" t="s">
        <v>117</v>
      </c>
      <c r="B204" s="603" t="s">
        <v>77</v>
      </c>
      <c r="C204" s="603">
        <v>1</v>
      </c>
      <c r="D204" s="25">
        <v>273</v>
      </c>
      <c r="E204" s="25" t="s">
        <v>5661</v>
      </c>
      <c r="F204" s="605">
        <v>9927122.1199999992</v>
      </c>
      <c r="G204" s="25">
        <v>165.14</v>
      </c>
      <c r="H204" s="25">
        <v>0</v>
      </c>
      <c r="I204" s="620">
        <v>9927287.2599999998</v>
      </c>
    </row>
    <row r="205" spans="1:9">
      <c r="A205" s="25" t="s">
        <v>4498</v>
      </c>
      <c r="B205" s="603" t="s">
        <v>82</v>
      </c>
      <c r="C205" s="603">
        <v>1</v>
      </c>
      <c r="D205" s="25">
        <v>276</v>
      </c>
      <c r="E205" s="25" t="s">
        <v>5662</v>
      </c>
      <c r="F205" s="605">
        <v>231243.7</v>
      </c>
      <c r="G205" s="25">
        <v>0</v>
      </c>
      <c r="H205" s="25">
        <v>0</v>
      </c>
      <c r="I205" s="620">
        <v>231243.7</v>
      </c>
    </row>
    <row r="206" spans="1:9">
      <c r="A206" s="25" t="s">
        <v>4499</v>
      </c>
      <c r="B206" s="603" t="s">
        <v>82</v>
      </c>
      <c r="C206" s="603">
        <v>1</v>
      </c>
      <c r="D206" s="25">
        <v>277</v>
      </c>
      <c r="E206" s="25" t="s">
        <v>2202</v>
      </c>
      <c r="F206" s="605">
        <v>93560.75</v>
      </c>
      <c r="G206" s="25">
        <v>0</v>
      </c>
      <c r="H206" s="25">
        <v>0</v>
      </c>
      <c r="I206" s="620">
        <v>93560.75</v>
      </c>
    </row>
    <row r="207" spans="1:9">
      <c r="A207" s="25" t="s">
        <v>4500</v>
      </c>
      <c r="B207" s="603" t="s">
        <v>82</v>
      </c>
      <c r="C207" s="603">
        <v>1</v>
      </c>
      <c r="D207" s="25">
        <v>278</v>
      </c>
      <c r="E207" s="25" t="s">
        <v>5663</v>
      </c>
      <c r="F207" s="605">
        <v>206281.53</v>
      </c>
      <c r="G207" s="25">
        <v>0</v>
      </c>
      <c r="H207" s="25">
        <v>0</v>
      </c>
      <c r="I207" s="620">
        <v>206281.53</v>
      </c>
    </row>
    <row r="208" spans="1:9">
      <c r="A208" s="25" t="s">
        <v>4501</v>
      </c>
      <c r="B208" s="603" t="s">
        <v>82</v>
      </c>
      <c r="C208" s="603">
        <v>1</v>
      </c>
      <c r="D208" s="25">
        <v>280</v>
      </c>
      <c r="E208" s="25" t="s">
        <v>5664</v>
      </c>
      <c r="F208" s="605">
        <v>26435.34</v>
      </c>
      <c r="G208" s="25">
        <v>0</v>
      </c>
      <c r="H208" s="25">
        <v>0</v>
      </c>
      <c r="I208" s="620">
        <v>26435.34</v>
      </c>
    </row>
    <row r="209" spans="1:9">
      <c r="A209" s="25" t="s">
        <v>4502</v>
      </c>
      <c r="B209" s="603" t="s">
        <v>82</v>
      </c>
      <c r="C209" s="603">
        <v>1</v>
      </c>
      <c r="D209" s="25">
        <v>282</v>
      </c>
      <c r="E209" s="25" t="s">
        <v>5665</v>
      </c>
      <c r="F209" s="605">
        <v>57621.599999999999</v>
      </c>
      <c r="G209" s="25">
        <v>0</v>
      </c>
      <c r="H209" s="25">
        <v>0</v>
      </c>
      <c r="I209" s="620">
        <v>57621.599999999999</v>
      </c>
    </row>
    <row r="210" spans="1:9">
      <c r="A210" s="25" t="s">
        <v>4503</v>
      </c>
      <c r="B210" s="603" t="s">
        <v>82</v>
      </c>
      <c r="C210" s="603">
        <v>1</v>
      </c>
      <c r="D210" s="25">
        <v>283</v>
      </c>
      <c r="E210" s="25" t="s">
        <v>5541</v>
      </c>
      <c r="F210" s="605">
        <v>40948.39</v>
      </c>
      <c r="G210" s="25">
        <v>0</v>
      </c>
      <c r="H210" s="25">
        <v>0</v>
      </c>
      <c r="I210" s="620">
        <v>40948.39</v>
      </c>
    </row>
    <row r="211" spans="1:9">
      <c r="A211" s="25" t="s">
        <v>4504</v>
      </c>
      <c r="B211" s="603" t="s">
        <v>82</v>
      </c>
      <c r="C211" s="603">
        <v>1</v>
      </c>
      <c r="D211" s="25">
        <v>284</v>
      </c>
      <c r="E211" s="25" t="s">
        <v>5542</v>
      </c>
      <c r="F211" s="605">
        <v>759393.4</v>
      </c>
      <c r="G211" s="25">
        <v>0</v>
      </c>
      <c r="H211" s="25">
        <v>0</v>
      </c>
      <c r="I211" s="620">
        <v>759393.4</v>
      </c>
    </row>
    <row r="212" spans="1:9">
      <c r="A212" s="25" t="s">
        <v>4507</v>
      </c>
      <c r="B212" s="603" t="s">
        <v>82</v>
      </c>
      <c r="C212" s="603">
        <v>1</v>
      </c>
      <c r="D212" s="25">
        <v>290</v>
      </c>
      <c r="E212" s="25" t="s">
        <v>5666</v>
      </c>
      <c r="F212" s="605">
        <v>1928935.36</v>
      </c>
      <c r="G212" s="25">
        <v>0</v>
      </c>
      <c r="H212" s="25">
        <v>0</v>
      </c>
      <c r="I212" s="620">
        <v>1928935.36</v>
      </c>
    </row>
    <row r="213" spans="1:9">
      <c r="A213" s="25" t="s">
        <v>4508</v>
      </c>
      <c r="B213" s="603" t="s">
        <v>82</v>
      </c>
      <c r="C213" s="603">
        <v>1</v>
      </c>
      <c r="D213" s="25">
        <v>292</v>
      </c>
      <c r="E213" s="25" t="s">
        <v>5667</v>
      </c>
      <c r="F213" s="605">
        <v>1094477.06</v>
      </c>
      <c r="G213" s="25">
        <v>0</v>
      </c>
      <c r="H213" s="25">
        <v>0</v>
      </c>
      <c r="I213" s="620">
        <v>1094477.06</v>
      </c>
    </row>
    <row r="214" spans="1:9">
      <c r="A214" s="25" t="s">
        <v>4509</v>
      </c>
      <c r="B214" s="603" t="s">
        <v>82</v>
      </c>
      <c r="C214" s="603">
        <v>1</v>
      </c>
      <c r="D214" s="25">
        <v>293</v>
      </c>
      <c r="E214" s="25" t="s">
        <v>5668</v>
      </c>
      <c r="F214" s="605">
        <v>4221704.58</v>
      </c>
      <c r="G214" s="25">
        <v>0</v>
      </c>
      <c r="H214" s="25">
        <v>0</v>
      </c>
      <c r="I214" s="620">
        <v>4221704.58</v>
      </c>
    </row>
    <row r="215" spans="1:9">
      <c r="A215" s="25" t="s">
        <v>4510</v>
      </c>
      <c r="B215" s="603" t="s">
        <v>82</v>
      </c>
      <c r="C215" s="603">
        <v>1</v>
      </c>
      <c r="D215" s="25">
        <v>294</v>
      </c>
      <c r="E215" s="25" t="s">
        <v>5669</v>
      </c>
      <c r="F215" s="605">
        <v>268100.67</v>
      </c>
      <c r="G215" s="25">
        <v>0</v>
      </c>
      <c r="H215" s="25">
        <v>0</v>
      </c>
      <c r="I215" s="620">
        <v>268100.67</v>
      </c>
    </row>
    <row r="216" spans="1:9">
      <c r="A216" s="25" t="s">
        <v>4511</v>
      </c>
      <c r="B216" s="603" t="s">
        <v>82</v>
      </c>
      <c r="C216" s="603">
        <v>1</v>
      </c>
      <c r="D216" s="25">
        <v>295</v>
      </c>
      <c r="E216" s="25" t="s">
        <v>5670</v>
      </c>
      <c r="F216" s="605">
        <v>6222.22</v>
      </c>
      <c r="G216" s="25">
        <v>0</v>
      </c>
      <c r="H216" s="25">
        <v>0</v>
      </c>
      <c r="I216" s="620">
        <v>6222.22</v>
      </c>
    </row>
    <row r="217" spans="1:9">
      <c r="A217" s="25" t="s">
        <v>4512</v>
      </c>
      <c r="B217" s="603" t="s">
        <v>82</v>
      </c>
      <c r="C217" s="603">
        <v>1</v>
      </c>
      <c r="D217" s="25">
        <v>2130</v>
      </c>
      <c r="E217" s="25" t="s">
        <v>2210</v>
      </c>
      <c r="F217" s="605">
        <v>416943.95</v>
      </c>
      <c r="G217" s="25">
        <v>0</v>
      </c>
      <c r="H217" s="25">
        <v>0</v>
      </c>
      <c r="I217" s="620">
        <v>416943.95</v>
      </c>
    </row>
    <row r="218" spans="1:9">
      <c r="A218" s="25" t="s">
        <v>4513</v>
      </c>
      <c r="B218" s="603" t="s">
        <v>82</v>
      </c>
      <c r="C218" s="603">
        <v>1</v>
      </c>
      <c r="D218" s="25">
        <v>2132</v>
      </c>
      <c r="E218" s="25" t="s">
        <v>5671</v>
      </c>
      <c r="F218" s="605">
        <v>15606</v>
      </c>
      <c r="G218" s="25">
        <v>0</v>
      </c>
      <c r="H218" s="25">
        <v>0</v>
      </c>
      <c r="I218" s="620">
        <v>15606</v>
      </c>
    </row>
    <row r="219" spans="1:9">
      <c r="A219" s="25" t="s">
        <v>4514</v>
      </c>
      <c r="B219" s="603" t="s">
        <v>82</v>
      </c>
      <c r="C219" s="603">
        <v>1</v>
      </c>
      <c r="D219" s="25">
        <v>2133</v>
      </c>
      <c r="E219" s="25" t="s">
        <v>5672</v>
      </c>
      <c r="F219" s="605">
        <v>4420.26</v>
      </c>
      <c r="G219" s="25">
        <v>0</v>
      </c>
      <c r="H219" s="25">
        <v>0</v>
      </c>
      <c r="I219" s="620">
        <v>4420.26</v>
      </c>
    </row>
    <row r="220" spans="1:9">
      <c r="A220" s="25" t="s">
        <v>4515</v>
      </c>
      <c r="B220" s="603" t="s">
        <v>82</v>
      </c>
      <c r="C220" s="603">
        <v>1</v>
      </c>
      <c r="D220" s="25">
        <v>2327</v>
      </c>
      <c r="E220" s="25" t="s">
        <v>5673</v>
      </c>
      <c r="F220" s="605">
        <v>7341.61</v>
      </c>
      <c r="G220" s="25">
        <v>0</v>
      </c>
      <c r="H220" s="25">
        <v>0</v>
      </c>
      <c r="I220" s="620">
        <v>7341.61</v>
      </c>
    </row>
    <row r="221" spans="1:9">
      <c r="A221" s="25" t="s">
        <v>4516</v>
      </c>
      <c r="B221" s="603" t="s">
        <v>82</v>
      </c>
      <c r="C221" s="603">
        <v>1</v>
      </c>
      <c r="D221" s="25">
        <v>2328</v>
      </c>
      <c r="E221" s="25" t="s">
        <v>5674</v>
      </c>
      <c r="F221" s="605">
        <v>1807.7</v>
      </c>
      <c r="G221" s="25">
        <v>0</v>
      </c>
      <c r="H221" s="25">
        <v>0</v>
      </c>
      <c r="I221" s="620">
        <v>1807.7</v>
      </c>
    </row>
    <row r="222" spans="1:9">
      <c r="A222" s="25" t="s">
        <v>4517</v>
      </c>
      <c r="B222" s="603" t="s">
        <v>82</v>
      </c>
      <c r="C222" s="603">
        <v>1</v>
      </c>
      <c r="D222" s="25">
        <v>2329</v>
      </c>
      <c r="E222" s="25" t="s">
        <v>5675</v>
      </c>
      <c r="F222" s="605">
        <v>471620.85</v>
      </c>
      <c r="G222" s="25">
        <v>0</v>
      </c>
      <c r="H222" s="25">
        <v>0</v>
      </c>
      <c r="I222" s="620">
        <v>471620.85</v>
      </c>
    </row>
    <row r="223" spans="1:9">
      <c r="A223" s="25" t="s">
        <v>4518</v>
      </c>
      <c r="B223" s="603" t="s">
        <v>82</v>
      </c>
      <c r="C223" s="603">
        <v>1</v>
      </c>
      <c r="D223" s="25">
        <v>2330</v>
      </c>
      <c r="E223" s="25" t="s">
        <v>5676</v>
      </c>
      <c r="F223" s="605">
        <v>5490</v>
      </c>
      <c r="G223" s="25">
        <v>0</v>
      </c>
      <c r="H223" s="25">
        <v>0</v>
      </c>
      <c r="I223" s="620">
        <v>5490</v>
      </c>
    </row>
    <row r="224" spans="1:9">
      <c r="A224" s="25" t="s">
        <v>4519</v>
      </c>
      <c r="B224" s="603" t="s">
        <v>82</v>
      </c>
      <c r="C224" s="603">
        <v>1</v>
      </c>
      <c r="D224" s="25">
        <v>2331</v>
      </c>
      <c r="E224" s="25" t="s">
        <v>5677</v>
      </c>
      <c r="F224" s="605">
        <v>9821</v>
      </c>
      <c r="G224" s="25">
        <v>0</v>
      </c>
      <c r="H224" s="25">
        <v>0</v>
      </c>
      <c r="I224" s="620">
        <v>9821</v>
      </c>
    </row>
    <row r="225" spans="1:9">
      <c r="A225" s="25" t="s">
        <v>4520</v>
      </c>
      <c r="B225" s="603" t="s">
        <v>82</v>
      </c>
      <c r="C225" s="603">
        <v>1</v>
      </c>
      <c r="D225" s="25">
        <v>2606</v>
      </c>
      <c r="E225" s="25" t="s">
        <v>5678</v>
      </c>
      <c r="F225" s="605">
        <v>20079.09</v>
      </c>
      <c r="G225" s="25">
        <v>0</v>
      </c>
      <c r="H225" s="25">
        <v>0</v>
      </c>
      <c r="I225" s="620">
        <v>20079.09</v>
      </c>
    </row>
    <row r="226" spans="1:9">
      <c r="A226" s="25" t="s">
        <v>4522</v>
      </c>
      <c r="B226" s="603" t="s">
        <v>82</v>
      </c>
      <c r="C226" s="603">
        <v>1</v>
      </c>
      <c r="D226" s="25">
        <v>3968</v>
      </c>
      <c r="E226" s="25" t="s">
        <v>5679</v>
      </c>
      <c r="F226" s="605">
        <v>29504.36</v>
      </c>
      <c r="G226" s="25">
        <v>0</v>
      </c>
      <c r="H226" s="25">
        <v>0</v>
      </c>
      <c r="I226" s="620">
        <v>29504.36</v>
      </c>
    </row>
    <row r="227" spans="1:9">
      <c r="A227" s="25" t="s">
        <v>6196</v>
      </c>
      <c r="B227" s="603" t="s">
        <v>82</v>
      </c>
      <c r="C227" s="603">
        <v>1</v>
      </c>
      <c r="D227" s="25">
        <v>4098</v>
      </c>
      <c r="E227" s="25" t="s">
        <v>2134</v>
      </c>
      <c r="F227" s="605">
        <v>6509.02</v>
      </c>
      <c r="G227" s="25">
        <v>0</v>
      </c>
      <c r="H227" s="25">
        <v>0</v>
      </c>
      <c r="I227" s="620">
        <v>6509.02</v>
      </c>
    </row>
    <row r="228" spans="1:9">
      <c r="A228" s="25" t="s">
        <v>6197</v>
      </c>
      <c r="B228" s="603" t="s">
        <v>82</v>
      </c>
      <c r="C228" s="603">
        <v>1</v>
      </c>
      <c r="D228" s="25">
        <v>4099</v>
      </c>
      <c r="E228" s="25" t="s">
        <v>5611</v>
      </c>
      <c r="F228" s="605">
        <v>2974</v>
      </c>
      <c r="G228" s="25">
        <v>0</v>
      </c>
      <c r="H228" s="25">
        <v>0</v>
      </c>
      <c r="I228" s="620">
        <v>2974</v>
      </c>
    </row>
    <row r="229" spans="1:9">
      <c r="A229" s="25" t="s">
        <v>6198</v>
      </c>
      <c r="B229" s="603" t="s">
        <v>82</v>
      </c>
      <c r="C229" s="603">
        <v>1</v>
      </c>
      <c r="D229" s="25">
        <v>4100</v>
      </c>
      <c r="E229" s="25" t="s">
        <v>6199</v>
      </c>
      <c r="F229" s="25">
        <v>79.680000000000007</v>
      </c>
      <c r="G229" s="25">
        <v>0</v>
      </c>
      <c r="H229" s="25">
        <v>0</v>
      </c>
      <c r="I229" s="620">
        <v>79.680000000000007</v>
      </c>
    </row>
    <row r="230" spans="1:9">
      <c r="A230" s="25" t="s">
        <v>6463</v>
      </c>
      <c r="B230" s="603" t="s">
        <v>82</v>
      </c>
      <c r="C230" s="603">
        <v>1</v>
      </c>
      <c r="D230" s="25">
        <v>4110</v>
      </c>
      <c r="E230" s="25" t="s">
        <v>5620</v>
      </c>
      <c r="F230" s="25">
        <v>0</v>
      </c>
      <c r="G230" s="25">
        <v>164.97</v>
      </c>
      <c r="H230" s="25">
        <v>0</v>
      </c>
      <c r="I230" s="620">
        <v>164.97</v>
      </c>
    </row>
    <row r="231" spans="1:9">
      <c r="A231" s="25" t="s">
        <v>6464</v>
      </c>
      <c r="B231" s="603" t="s">
        <v>82</v>
      </c>
      <c r="C231" s="603">
        <v>1</v>
      </c>
      <c r="D231" s="25">
        <v>4111</v>
      </c>
      <c r="E231" s="25" t="s">
        <v>5615</v>
      </c>
      <c r="F231" s="25">
        <v>0</v>
      </c>
      <c r="G231" s="25">
        <v>0.17</v>
      </c>
      <c r="H231" s="25">
        <v>0</v>
      </c>
      <c r="I231" s="620">
        <v>0.17</v>
      </c>
    </row>
    <row r="232" spans="1:9">
      <c r="A232" s="25" t="s">
        <v>131</v>
      </c>
      <c r="B232" s="603" t="s">
        <v>77</v>
      </c>
      <c r="C232" s="603">
        <v>1</v>
      </c>
      <c r="D232" s="25">
        <v>3779</v>
      </c>
      <c r="E232" s="25" t="s">
        <v>5639</v>
      </c>
      <c r="F232" s="605">
        <v>9927122.1199999992</v>
      </c>
      <c r="G232" s="25">
        <v>0</v>
      </c>
      <c r="H232" s="25">
        <v>0</v>
      </c>
      <c r="I232" s="620">
        <v>-9927122.1199999992</v>
      </c>
    </row>
    <row r="233" spans="1:9">
      <c r="A233" s="25" t="s">
        <v>4523</v>
      </c>
      <c r="B233" s="603" t="s">
        <v>82</v>
      </c>
      <c r="C233" s="603">
        <v>1</v>
      </c>
      <c r="D233" s="25">
        <v>296</v>
      </c>
      <c r="E233" s="25" t="s">
        <v>5639</v>
      </c>
      <c r="F233" s="605">
        <v>9927122.1199999992</v>
      </c>
      <c r="G233" s="25">
        <v>0</v>
      </c>
      <c r="H233" s="25">
        <v>0</v>
      </c>
      <c r="I233" s="620">
        <v>-9927122.1199999992</v>
      </c>
    </row>
    <row r="234" spans="1:9">
      <c r="A234" s="25" t="s">
        <v>132</v>
      </c>
      <c r="B234" s="603" t="s">
        <v>77</v>
      </c>
      <c r="C234" s="603">
        <v>1</v>
      </c>
      <c r="D234" s="25">
        <v>298</v>
      </c>
      <c r="E234" s="25" t="s">
        <v>19</v>
      </c>
      <c r="F234" s="605">
        <v>912740263.70000005</v>
      </c>
      <c r="G234" s="605">
        <v>1962408.59</v>
      </c>
      <c r="H234" s="605">
        <v>1338952.74</v>
      </c>
      <c r="I234" s="620">
        <v>913363719.54999995</v>
      </c>
    </row>
    <row r="235" spans="1:9">
      <c r="A235" s="25" t="s">
        <v>133</v>
      </c>
      <c r="B235" s="603" t="s">
        <v>77</v>
      </c>
      <c r="C235" s="603">
        <v>1</v>
      </c>
      <c r="D235" s="25">
        <v>299</v>
      </c>
      <c r="E235" s="25" t="s">
        <v>401</v>
      </c>
      <c r="F235" s="605">
        <v>598831279.03999996</v>
      </c>
      <c r="G235" s="25">
        <v>0</v>
      </c>
      <c r="H235" s="25">
        <v>0</v>
      </c>
      <c r="I235" s="620">
        <v>598831279.03999996</v>
      </c>
    </row>
    <row r="236" spans="1:9">
      <c r="A236" s="25" t="s">
        <v>4524</v>
      </c>
      <c r="B236" s="603" t="s">
        <v>77</v>
      </c>
      <c r="C236" s="603">
        <v>1</v>
      </c>
      <c r="D236" s="25">
        <v>300</v>
      </c>
      <c r="E236" s="25" t="s">
        <v>5680</v>
      </c>
      <c r="F236" s="605">
        <v>302639653.30000001</v>
      </c>
      <c r="G236" s="25">
        <v>0</v>
      </c>
      <c r="H236" s="25">
        <v>0</v>
      </c>
      <c r="I236" s="620">
        <v>302639653.30000001</v>
      </c>
    </row>
    <row r="237" spans="1:9">
      <c r="A237" s="25" t="s">
        <v>4525</v>
      </c>
      <c r="B237" s="603" t="s">
        <v>82</v>
      </c>
      <c r="C237" s="603">
        <v>1</v>
      </c>
      <c r="D237" s="25">
        <v>301</v>
      </c>
      <c r="E237" s="25" t="s">
        <v>5681</v>
      </c>
      <c r="F237" s="605">
        <v>2960859.94</v>
      </c>
      <c r="G237" s="25">
        <v>0</v>
      </c>
      <c r="H237" s="25">
        <v>0</v>
      </c>
      <c r="I237" s="620">
        <v>2960859.94</v>
      </c>
    </row>
    <row r="238" spans="1:9">
      <c r="A238" s="25" t="s">
        <v>4526</v>
      </c>
      <c r="B238" s="603" t="s">
        <v>82</v>
      </c>
      <c r="C238" s="603">
        <v>1</v>
      </c>
      <c r="D238" s="25">
        <v>302</v>
      </c>
      <c r="E238" s="25" t="s">
        <v>5682</v>
      </c>
      <c r="F238" s="605">
        <v>4731961.9000000004</v>
      </c>
      <c r="G238" s="25">
        <v>0</v>
      </c>
      <c r="H238" s="25">
        <v>0</v>
      </c>
      <c r="I238" s="620">
        <v>4731961.9000000004</v>
      </c>
    </row>
    <row r="239" spans="1:9">
      <c r="A239" s="25" t="s">
        <v>4527</v>
      </c>
      <c r="B239" s="603" t="s">
        <v>82</v>
      </c>
      <c r="C239" s="603">
        <v>1</v>
      </c>
      <c r="D239" s="25">
        <v>303</v>
      </c>
      <c r="E239" s="25" t="s">
        <v>5683</v>
      </c>
      <c r="F239" s="605">
        <v>216735.99</v>
      </c>
      <c r="G239" s="25">
        <v>0</v>
      </c>
      <c r="H239" s="25">
        <v>0</v>
      </c>
      <c r="I239" s="620">
        <v>216735.99</v>
      </c>
    </row>
    <row r="240" spans="1:9">
      <c r="A240" s="25" t="s">
        <v>4528</v>
      </c>
      <c r="B240" s="603" t="s">
        <v>82</v>
      </c>
      <c r="C240" s="603">
        <v>1</v>
      </c>
      <c r="D240" s="25">
        <v>304</v>
      </c>
      <c r="E240" s="25" t="s">
        <v>2220</v>
      </c>
      <c r="F240" s="605">
        <v>3444919.91</v>
      </c>
      <c r="G240" s="25">
        <v>0</v>
      </c>
      <c r="H240" s="25">
        <v>0</v>
      </c>
      <c r="I240" s="620">
        <v>3444919.91</v>
      </c>
    </row>
    <row r="241" spans="1:9">
      <c r="A241" s="25" t="s">
        <v>4529</v>
      </c>
      <c r="B241" s="603" t="s">
        <v>82</v>
      </c>
      <c r="C241" s="603">
        <v>1</v>
      </c>
      <c r="D241" s="25">
        <v>305</v>
      </c>
      <c r="E241" s="25" t="s">
        <v>5684</v>
      </c>
      <c r="F241" s="605">
        <v>266453.75</v>
      </c>
      <c r="G241" s="25">
        <v>0</v>
      </c>
      <c r="H241" s="25">
        <v>0</v>
      </c>
      <c r="I241" s="620">
        <v>266453.75</v>
      </c>
    </row>
    <row r="242" spans="1:9">
      <c r="A242" s="25" t="s">
        <v>4530</v>
      </c>
      <c r="B242" s="603" t="s">
        <v>82</v>
      </c>
      <c r="C242" s="603">
        <v>1</v>
      </c>
      <c r="D242" s="25">
        <v>306</v>
      </c>
      <c r="E242" s="25" t="s">
        <v>5684</v>
      </c>
      <c r="F242" s="605">
        <v>843156.51</v>
      </c>
      <c r="G242" s="25">
        <v>0</v>
      </c>
      <c r="H242" s="25">
        <v>0</v>
      </c>
      <c r="I242" s="620">
        <v>843156.51</v>
      </c>
    </row>
    <row r="243" spans="1:9">
      <c r="A243" s="25" t="s">
        <v>4531</v>
      </c>
      <c r="B243" s="603" t="s">
        <v>82</v>
      </c>
      <c r="C243" s="603">
        <v>1</v>
      </c>
      <c r="D243" s="25">
        <v>307</v>
      </c>
      <c r="E243" s="25" t="s">
        <v>2221</v>
      </c>
      <c r="F243" s="605">
        <v>2272787.4700000002</v>
      </c>
      <c r="G243" s="25">
        <v>0</v>
      </c>
      <c r="H243" s="25">
        <v>0</v>
      </c>
      <c r="I243" s="620">
        <v>2272787.4700000002</v>
      </c>
    </row>
    <row r="244" spans="1:9">
      <c r="A244" s="25" t="s">
        <v>4532</v>
      </c>
      <c r="B244" s="603" t="s">
        <v>82</v>
      </c>
      <c r="C244" s="603">
        <v>1</v>
      </c>
      <c r="D244" s="25">
        <v>308</v>
      </c>
      <c r="E244" s="25" t="s">
        <v>5685</v>
      </c>
      <c r="F244" s="605">
        <v>790577.82</v>
      </c>
      <c r="G244" s="25">
        <v>0</v>
      </c>
      <c r="H244" s="25">
        <v>0</v>
      </c>
      <c r="I244" s="620">
        <v>790577.82</v>
      </c>
    </row>
    <row r="245" spans="1:9">
      <c r="A245" s="25" t="s">
        <v>4533</v>
      </c>
      <c r="B245" s="603" t="s">
        <v>82</v>
      </c>
      <c r="C245" s="603">
        <v>1</v>
      </c>
      <c r="D245" s="25">
        <v>309</v>
      </c>
      <c r="E245" s="25" t="s">
        <v>5686</v>
      </c>
      <c r="F245" s="605">
        <v>356874.69</v>
      </c>
      <c r="G245" s="25">
        <v>0</v>
      </c>
      <c r="H245" s="25">
        <v>0</v>
      </c>
      <c r="I245" s="620">
        <v>356874.69</v>
      </c>
    </row>
    <row r="246" spans="1:9">
      <c r="A246" s="25" t="s">
        <v>4534</v>
      </c>
      <c r="B246" s="603" t="s">
        <v>82</v>
      </c>
      <c r="C246" s="603">
        <v>1</v>
      </c>
      <c r="D246" s="25">
        <v>310</v>
      </c>
      <c r="E246" s="25" t="s">
        <v>5687</v>
      </c>
      <c r="F246" s="605">
        <v>164961.95000000001</v>
      </c>
      <c r="G246" s="25">
        <v>0</v>
      </c>
      <c r="H246" s="25">
        <v>0</v>
      </c>
      <c r="I246" s="620">
        <v>164961.95000000001</v>
      </c>
    </row>
    <row r="247" spans="1:9">
      <c r="A247" s="25" t="s">
        <v>4535</v>
      </c>
      <c r="B247" s="603" t="s">
        <v>82</v>
      </c>
      <c r="C247" s="603">
        <v>1</v>
      </c>
      <c r="D247" s="25">
        <v>311</v>
      </c>
      <c r="E247" s="25" t="s">
        <v>5688</v>
      </c>
      <c r="F247" s="605">
        <v>184736.42</v>
      </c>
      <c r="G247" s="25">
        <v>0</v>
      </c>
      <c r="H247" s="25">
        <v>0</v>
      </c>
      <c r="I247" s="620">
        <v>184736.42</v>
      </c>
    </row>
    <row r="248" spans="1:9">
      <c r="A248" s="25" t="s">
        <v>4536</v>
      </c>
      <c r="B248" s="603" t="s">
        <v>82</v>
      </c>
      <c r="C248" s="603">
        <v>1</v>
      </c>
      <c r="D248" s="25">
        <v>312</v>
      </c>
      <c r="E248" s="25" t="s">
        <v>5689</v>
      </c>
      <c r="F248" s="605">
        <v>44852.480000000003</v>
      </c>
      <c r="G248" s="25">
        <v>0</v>
      </c>
      <c r="H248" s="25">
        <v>0</v>
      </c>
      <c r="I248" s="620">
        <v>44852.480000000003</v>
      </c>
    </row>
    <row r="249" spans="1:9">
      <c r="A249" s="25" t="s">
        <v>4537</v>
      </c>
      <c r="B249" s="603" t="s">
        <v>82</v>
      </c>
      <c r="C249" s="603">
        <v>1</v>
      </c>
      <c r="D249" s="25">
        <v>313</v>
      </c>
      <c r="E249" s="25" t="s">
        <v>5690</v>
      </c>
      <c r="F249" s="605">
        <v>760775.74</v>
      </c>
      <c r="G249" s="25">
        <v>0</v>
      </c>
      <c r="H249" s="25">
        <v>0</v>
      </c>
      <c r="I249" s="620">
        <v>760775.74</v>
      </c>
    </row>
    <row r="250" spans="1:9">
      <c r="A250" s="25" t="s">
        <v>4538</v>
      </c>
      <c r="B250" s="603" t="s">
        <v>82</v>
      </c>
      <c r="C250" s="603">
        <v>1</v>
      </c>
      <c r="D250" s="25">
        <v>314</v>
      </c>
      <c r="E250" s="25" t="s">
        <v>5691</v>
      </c>
      <c r="F250" s="605">
        <v>312118.07</v>
      </c>
      <c r="G250" s="25">
        <v>0</v>
      </c>
      <c r="H250" s="25">
        <v>0</v>
      </c>
      <c r="I250" s="620">
        <v>312118.07</v>
      </c>
    </row>
    <row r="251" spans="1:9">
      <c r="A251" s="25" t="s">
        <v>4539</v>
      </c>
      <c r="B251" s="603" t="s">
        <v>82</v>
      </c>
      <c r="C251" s="603">
        <v>1</v>
      </c>
      <c r="D251" s="25">
        <v>315</v>
      </c>
      <c r="E251" s="25" t="s">
        <v>5692</v>
      </c>
      <c r="F251" s="605">
        <v>143769.34</v>
      </c>
      <c r="G251" s="25">
        <v>0</v>
      </c>
      <c r="H251" s="25">
        <v>0</v>
      </c>
      <c r="I251" s="620">
        <v>143769.34</v>
      </c>
    </row>
    <row r="252" spans="1:9">
      <c r="A252" s="25" t="s">
        <v>4540</v>
      </c>
      <c r="B252" s="603" t="s">
        <v>82</v>
      </c>
      <c r="C252" s="603">
        <v>1</v>
      </c>
      <c r="D252" s="25">
        <v>316</v>
      </c>
      <c r="E252" s="25" t="s">
        <v>5693</v>
      </c>
      <c r="F252" s="605">
        <v>148508.54</v>
      </c>
      <c r="G252" s="25">
        <v>0</v>
      </c>
      <c r="H252" s="25">
        <v>0</v>
      </c>
      <c r="I252" s="620">
        <v>148508.54</v>
      </c>
    </row>
    <row r="253" spans="1:9">
      <c r="A253" s="25" t="s">
        <v>4541</v>
      </c>
      <c r="B253" s="603" t="s">
        <v>82</v>
      </c>
      <c r="C253" s="603">
        <v>1</v>
      </c>
      <c r="D253" s="25">
        <v>317</v>
      </c>
      <c r="E253" s="25" t="s">
        <v>5694</v>
      </c>
      <c r="F253" s="605">
        <v>207683.5</v>
      </c>
      <c r="G253" s="25">
        <v>0</v>
      </c>
      <c r="H253" s="25">
        <v>0</v>
      </c>
      <c r="I253" s="620">
        <v>207683.5</v>
      </c>
    </row>
    <row r="254" spans="1:9">
      <c r="A254" s="25" t="s">
        <v>4542</v>
      </c>
      <c r="B254" s="603" t="s">
        <v>82</v>
      </c>
      <c r="C254" s="603">
        <v>1</v>
      </c>
      <c r="D254" s="25">
        <v>318</v>
      </c>
      <c r="E254" s="25" t="s">
        <v>2229</v>
      </c>
      <c r="F254" s="605">
        <v>446340.18</v>
      </c>
      <c r="G254" s="25">
        <v>0</v>
      </c>
      <c r="H254" s="25">
        <v>0</v>
      </c>
      <c r="I254" s="620">
        <v>446340.18</v>
      </c>
    </row>
    <row r="255" spans="1:9">
      <c r="A255" s="25" t="s">
        <v>4543</v>
      </c>
      <c r="B255" s="603" t="s">
        <v>82</v>
      </c>
      <c r="C255" s="603">
        <v>1</v>
      </c>
      <c r="D255" s="25">
        <v>319</v>
      </c>
      <c r="E255" s="25" t="s">
        <v>5695</v>
      </c>
      <c r="F255" s="605">
        <v>49225.3</v>
      </c>
      <c r="G255" s="25">
        <v>0</v>
      </c>
      <c r="H255" s="25">
        <v>0</v>
      </c>
      <c r="I255" s="620">
        <v>49225.3</v>
      </c>
    </row>
    <row r="256" spans="1:9">
      <c r="A256" s="25" t="s">
        <v>4544</v>
      </c>
      <c r="B256" s="603" t="s">
        <v>82</v>
      </c>
      <c r="C256" s="603">
        <v>1</v>
      </c>
      <c r="D256" s="25">
        <v>320</v>
      </c>
      <c r="E256" s="25" t="s">
        <v>5696</v>
      </c>
      <c r="F256" s="605">
        <v>29740</v>
      </c>
      <c r="G256" s="25">
        <v>0</v>
      </c>
      <c r="H256" s="25">
        <v>0</v>
      </c>
      <c r="I256" s="620">
        <v>29740</v>
      </c>
    </row>
    <row r="257" spans="1:9">
      <c r="A257" s="25" t="s">
        <v>4545</v>
      </c>
      <c r="B257" s="603" t="s">
        <v>82</v>
      </c>
      <c r="C257" s="603">
        <v>1</v>
      </c>
      <c r="D257" s="25">
        <v>321</v>
      </c>
      <c r="E257" s="25" t="s">
        <v>2232</v>
      </c>
      <c r="F257" s="605">
        <v>431184.95</v>
      </c>
      <c r="G257" s="25">
        <v>0</v>
      </c>
      <c r="H257" s="25">
        <v>0</v>
      </c>
      <c r="I257" s="620">
        <v>431184.95</v>
      </c>
    </row>
    <row r="258" spans="1:9">
      <c r="A258" s="25" t="s">
        <v>4546</v>
      </c>
      <c r="B258" s="603" t="s">
        <v>82</v>
      </c>
      <c r="C258" s="603">
        <v>1</v>
      </c>
      <c r="D258" s="25">
        <v>322</v>
      </c>
      <c r="E258" s="25" t="s">
        <v>5697</v>
      </c>
      <c r="F258" s="605">
        <v>139860</v>
      </c>
      <c r="G258" s="25">
        <v>0</v>
      </c>
      <c r="H258" s="25">
        <v>0</v>
      </c>
      <c r="I258" s="620">
        <v>139860</v>
      </c>
    </row>
    <row r="259" spans="1:9">
      <c r="A259" s="25" t="s">
        <v>4547</v>
      </c>
      <c r="B259" s="603" t="s">
        <v>82</v>
      </c>
      <c r="C259" s="603">
        <v>1</v>
      </c>
      <c r="D259" s="25">
        <v>323</v>
      </c>
      <c r="E259" s="25" t="s">
        <v>5698</v>
      </c>
      <c r="F259" s="605">
        <v>101292</v>
      </c>
      <c r="G259" s="25">
        <v>0</v>
      </c>
      <c r="H259" s="25">
        <v>0</v>
      </c>
      <c r="I259" s="620">
        <v>101292</v>
      </c>
    </row>
    <row r="260" spans="1:9">
      <c r="A260" s="25" t="s">
        <v>4548</v>
      </c>
      <c r="B260" s="603" t="s">
        <v>82</v>
      </c>
      <c r="C260" s="603">
        <v>1</v>
      </c>
      <c r="D260" s="25">
        <v>324</v>
      </c>
      <c r="E260" s="25" t="s">
        <v>5699</v>
      </c>
      <c r="F260" s="605">
        <v>137600</v>
      </c>
      <c r="G260" s="25">
        <v>0</v>
      </c>
      <c r="H260" s="25">
        <v>0</v>
      </c>
      <c r="I260" s="620">
        <v>137600</v>
      </c>
    </row>
    <row r="261" spans="1:9">
      <c r="A261" s="25" t="s">
        <v>4549</v>
      </c>
      <c r="B261" s="603" t="s">
        <v>82</v>
      </c>
      <c r="C261" s="603">
        <v>1</v>
      </c>
      <c r="D261" s="25">
        <v>325</v>
      </c>
      <c r="E261" s="25" t="s">
        <v>5700</v>
      </c>
      <c r="F261" s="605">
        <v>78926.05</v>
      </c>
      <c r="G261" s="25">
        <v>0</v>
      </c>
      <c r="H261" s="25">
        <v>0</v>
      </c>
      <c r="I261" s="620">
        <v>78926.05</v>
      </c>
    </row>
    <row r="262" spans="1:9">
      <c r="A262" s="25" t="s">
        <v>4550</v>
      </c>
      <c r="B262" s="603" t="s">
        <v>82</v>
      </c>
      <c r="C262" s="603">
        <v>1</v>
      </c>
      <c r="D262" s="25">
        <v>326</v>
      </c>
      <c r="E262" s="25" t="s">
        <v>5687</v>
      </c>
      <c r="F262" s="605">
        <v>136387.59</v>
      </c>
      <c r="G262" s="25">
        <v>0</v>
      </c>
      <c r="H262" s="25">
        <v>0</v>
      </c>
      <c r="I262" s="620">
        <v>136387.59</v>
      </c>
    </row>
    <row r="263" spans="1:9">
      <c r="A263" s="25" t="s">
        <v>4551</v>
      </c>
      <c r="B263" s="603" t="s">
        <v>82</v>
      </c>
      <c r="C263" s="603">
        <v>1</v>
      </c>
      <c r="D263" s="25">
        <v>327</v>
      </c>
      <c r="E263" s="25" t="s">
        <v>5701</v>
      </c>
      <c r="F263" s="605">
        <v>145054.93</v>
      </c>
      <c r="G263" s="25">
        <v>0</v>
      </c>
      <c r="H263" s="25">
        <v>0</v>
      </c>
      <c r="I263" s="620">
        <v>145054.93</v>
      </c>
    </row>
    <row r="264" spans="1:9">
      <c r="A264" s="25" t="s">
        <v>4552</v>
      </c>
      <c r="B264" s="603" t="s">
        <v>82</v>
      </c>
      <c r="C264" s="603">
        <v>1</v>
      </c>
      <c r="D264" s="25">
        <v>328</v>
      </c>
      <c r="E264" s="25" t="s">
        <v>5702</v>
      </c>
      <c r="F264" s="605">
        <v>138325</v>
      </c>
      <c r="G264" s="25">
        <v>0</v>
      </c>
      <c r="H264" s="25">
        <v>0</v>
      </c>
      <c r="I264" s="620">
        <v>138325</v>
      </c>
    </row>
    <row r="265" spans="1:9">
      <c r="A265" s="25" t="s">
        <v>4553</v>
      </c>
      <c r="B265" s="603" t="s">
        <v>82</v>
      </c>
      <c r="C265" s="603">
        <v>1</v>
      </c>
      <c r="D265" s="25">
        <v>329</v>
      </c>
      <c r="E265" s="25" t="s">
        <v>5703</v>
      </c>
      <c r="F265" s="605">
        <v>109929.43</v>
      </c>
      <c r="G265" s="25">
        <v>0</v>
      </c>
      <c r="H265" s="25">
        <v>0</v>
      </c>
      <c r="I265" s="620">
        <v>109929.43</v>
      </c>
    </row>
    <row r="266" spans="1:9">
      <c r="A266" s="25" t="s">
        <v>4554</v>
      </c>
      <c r="B266" s="603" t="s">
        <v>82</v>
      </c>
      <c r="C266" s="603">
        <v>1</v>
      </c>
      <c r="D266" s="25">
        <v>330</v>
      </c>
      <c r="E266" s="25" t="s">
        <v>5704</v>
      </c>
      <c r="F266" s="605">
        <v>164102.10999999999</v>
      </c>
      <c r="G266" s="25">
        <v>0</v>
      </c>
      <c r="H266" s="25">
        <v>0</v>
      </c>
      <c r="I266" s="620">
        <v>164102.10999999999</v>
      </c>
    </row>
    <row r="267" spans="1:9">
      <c r="A267" s="25" t="s">
        <v>4555</v>
      </c>
      <c r="B267" s="603" t="s">
        <v>82</v>
      </c>
      <c r="C267" s="603">
        <v>1</v>
      </c>
      <c r="D267" s="25">
        <v>331</v>
      </c>
      <c r="E267" s="25" t="s">
        <v>5705</v>
      </c>
      <c r="F267" s="605">
        <v>280780.3</v>
      </c>
      <c r="G267" s="25">
        <v>0</v>
      </c>
      <c r="H267" s="25">
        <v>0</v>
      </c>
      <c r="I267" s="620">
        <v>280780.3</v>
      </c>
    </row>
    <row r="268" spans="1:9">
      <c r="A268" s="25" t="s">
        <v>4556</v>
      </c>
      <c r="B268" s="603" t="s">
        <v>82</v>
      </c>
      <c r="C268" s="603">
        <v>1</v>
      </c>
      <c r="D268" s="25">
        <v>332</v>
      </c>
      <c r="E268" s="25" t="s">
        <v>5706</v>
      </c>
      <c r="F268" s="605">
        <v>142300</v>
      </c>
      <c r="G268" s="25">
        <v>0</v>
      </c>
      <c r="H268" s="25">
        <v>0</v>
      </c>
      <c r="I268" s="620">
        <v>142300</v>
      </c>
    </row>
    <row r="269" spans="1:9">
      <c r="A269" s="25" t="s">
        <v>4557</v>
      </c>
      <c r="B269" s="603" t="s">
        <v>82</v>
      </c>
      <c r="C269" s="603">
        <v>1</v>
      </c>
      <c r="D269" s="25">
        <v>333</v>
      </c>
      <c r="E269" s="25" t="s">
        <v>5707</v>
      </c>
      <c r="F269" s="605">
        <v>128000</v>
      </c>
      <c r="G269" s="25">
        <v>0</v>
      </c>
      <c r="H269" s="25">
        <v>0</v>
      </c>
      <c r="I269" s="620">
        <v>128000</v>
      </c>
    </row>
    <row r="270" spans="1:9">
      <c r="A270" s="25" t="s">
        <v>4558</v>
      </c>
      <c r="B270" s="603" t="s">
        <v>82</v>
      </c>
      <c r="C270" s="603">
        <v>1</v>
      </c>
      <c r="D270" s="25">
        <v>334</v>
      </c>
      <c r="E270" s="25" t="s">
        <v>5708</v>
      </c>
      <c r="F270" s="605">
        <v>307970.46999999997</v>
      </c>
      <c r="G270" s="25">
        <v>0</v>
      </c>
      <c r="H270" s="25">
        <v>0</v>
      </c>
      <c r="I270" s="620">
        <v>307970.46999999997</v>
      </c>
    </row>
    <row r="271" spans="1:9">
      <c r="A271" s="25" t="s">
        <v>4559</v>
      </c>
      <c r="B271" s="603" t="s">
        <v>82</v>
      </c>
      <c r="C271" s="603">
        <v>1</v>
      </c>
      <c r="D271" s="25">
        <v>335</v>
      </c>
      <c r="E271" s="25" t="s">
        <v>5709</v>
      </c>
      <c r="F271" s="605">
        <v>132649.45000000001</v>
      </c>
      <c r="G271" s="25">
        <v>0</v>
      </c>
      <c r="H271" s="25">
        <v>0</v>
      </c>
      <c r="I271" s="620">
        <v>132649.45000000001</v>
      </c>
    </row>
    <row r="272" spans="1:9">
      <c r="A272" s="25" t="s">
        <v>4560</v>
      </c>
      <c r="B272" s="603" t="s">
        <v>82</v>
      </c>
      <c r="C272" s="603">
        <v>1</v>
      </c>
      <c r="D272" s="25">
        <v>336</v>
      </c>
      <c r="E272" s="25" t="s">
        <v>5710</v>
      </c>
      <c r="F272" s="605">
        <v>151373.47</v>
      </c>
      <c r="G272" s="25">
        <v>0</v>
      </c>
      <c r="H272" s="25">
        <v>0</v>
      </c>
      <c r="I272" s="620">
        <v>151373.47</v>
      </c>
    </row>
    <row r="273" spans="1:9">
      <c r="A273" s="25" t="s">
        <v>4561</v>
      </c>
      <c r="B273" s="603" t="s">
        <v>82</v>
      </c>
      <c r="C273" s="603">
        <v>1</v>
      </c>
      <c r="D273" s="25">
        <v>337</v>
      </c>
      <c r="E273" s="25" t="s">
        <v>5711</v>
      </c>
      <c r="F273" s="605">
        <v>139383.35999999999</v>
      </c>
      <c r="G273" s="25">
        <v>0</v>
      </c>
      <c r="H273" s="25">
        <v>0</v>
      </c>
      <c r="I273" s="620">
        <v>139383.35999999999</v>
      </c>
    </row>
    <row r="274" spans="1:9">
      <c r="A274" s="25" t="s">
        <v>4562</v>
      </c>
      <c r="B274" s="603" t="s">
        <v>82</v>
      </c>
      <c r="C274" s="603">
        <v>1</v>
      </c>
      <c r="D274" s="25">
        <v>338</v>
      </c>
      <c r="E274" s="25" t="s">
        <v>5712</v>
      </c>
      <c r="F274" s="605">
        <v>134919.72</v>
      </c>
      <c r="G274" s="25">
        <v>0</v>
      </c>
      <c r="H274" s="25">
        <v>0</v>
      </c>
      <c r="I274" s="620">
        <v>134919.72</v>
      </c>
    </row>
    <row r="275" spans="1:9">
      <c r="A275" s="25" t="s">
        <v>4563</v>
      </c>
      <c r="B275" s="603" t="s">
        <v>82</v>
      </c>
      <c r="C275" s="603">
        <v>1</v>
      </c>
      <c r="D275" s="25">
        <v>339</v>
      </c>
      <c r="E275" s="25" t="s">
        <v>5713</v>
      </c>
      <c r="F275" s="605">
        <v>270785.17</v>
      </c>
      <c r="G275" s="25">
        <v>0</v>
      </c>
      <c r="H275" s="25">
        <v>0</v>
      </c>
      <c r="I275" s="620">
        <v>270785.17</v>
      </c>
    </row>
    <row r="276" spans="1:9">
      <c r="A276" s="25" t="s">
        <v>4564</v>
      </c>
      <c r="B276" s="603" t="s">
        <v>82</v>
      </c>
      <c r="C276" s="603">
        <v>1</v>
      </c>
      <c r="D276" s="25">
        <v>340</v>
      </c>
      <c r="E276" s="25" t="s">
        <v>5714</v>
      </c>
      <c r="F276" s="605">
        <v>132722</v>
      </c>
      <c r="G276" s="25">
        <v>0</v>
      </c>
      <c r="H276" s="25">
        <v>0</v>
      </c>
      <c r="I276" s="620">
        <v>132722</v>
      </c>
    </row>
    <row r="277" spans="1:9">
      <c r="A277" s="25" t="s">
        <v>4565</v>
      </c>
      <c r="B277" s="603" t="s">
        <v>82</v>
      </c>
      <c r="C277" s="603">
        <v>1</v>
      </c>
      <c r="D277" s="25">
        <v>341</v>
      </c>
      <c r="E277" s="25" t="s">
        <v>5715</v>
      </c>
      <c r="F277" s="605">
        <v>141997.69</v>
      </c>
      <c r="G277" s="25">
        <v>0</v>
      </c>
      <c r="H277" s="25">
        <v>0</v>
      </c>
      <c r="I277" s="620">
        <v>141997.69</v>
      </c>
    </row>
    <row r="278" spans="1:9">
      <c r="A278" s="25" t="s">
        <v>4566</v>
      </c>
      <c r="B278" s="603" t="s">
        <v>82</v>
      </c>
      <c r="C278" s="603">
        <v>1</v>
      </c>
      <c r="D278" s="25">
        <v>342</v>
      </c>
      <c r="E278" s="25" t="s">
        <v>5687</v>
      </c>
      <c r="F278" s="605">
        <v>43661.38</v>
      </c>
      <c r="G278" s="25">
        <v>0</v>
      </c>
      <c r="H278" s="25">
        <v>0</v>
      </c>
      <c r="I278" s="620">
        <v>43661.38</v>
      </c>
    </row>
    <row r="279" spans="1:9">
      <c r="A279" s="25" t="s">
        <v>4567</v>
      </c>
      <c r="B279" s="603" t="s">
        <v>82</v>
      </c>
      <c r="C279" s="603">
        <v>1</v>
      </c>
      <c r="D279" s="25">
        <v>343</v>
      </c>
      <c r="E279" s="25" t="s">
        <v>5698</v>
      </c>
      <c r="F279" s="605">
        <v>134998.29999999999</v>
      </c>
      <c r="G279" s="25">
        <v>0</v>
      </c>
      <c r="H279" s="25">
        <v>0</v>
      </c>
      <c r="I279" s="620">
        <v>134998.29999999999</v>
      </c>
    </row>
    <row r="280" spans="1:9">
      <c r="A280" s="25" t="s">
        <v>4568</v>
      </c>
      <c r="B280" s="603" t="s">
        <v>82</v>
      </c>
      <c r="C280" s="603">
        <v>1</v>
      </c>
      <c r="D280" s="25">
        <v>344</v>
      </c>
      <c r="E280" s="25" t="s">
        <v>5716</v>
      </c>
      <c r="F280" s="605">
        <v>84845.98</v>
      </c>
      <c r="G280" s="25">
        <v>0</v>
      </c>
      <c r="H280" s="25">
        <v>0</v>
      </c>
      <c r="I280" s="620">
        <v>84845.98</v>
      </c>
    </row>
    <row r="281" spans="1:9">
      <c r="A281" s="25" t="s">
        <v>4569</v>
      </c>
      <c r="B281" s="603" t="s">
        <v>82</v>
      </c>
      <c r="C281" s="603">
        <v>1</v>
      </c>
      <c r="D281" s="25">
        <v>345</v>
      </c>
      <c r="E281" s="25" t="s">
        <v>5717</v>
      </c>
      <c r="F281" s="605">
        <v>143209.35</v>
      </c>
      <c r="G281" s="25">
        <v>0</v>
      </c>
      <c r="H281" s="25">
        <v>0</v>
      </c>
      <c r="I281" s="620">
        <v>143209.35</v>
      </c>
    </row>
    <row r="282" spans="1:9">
      <c r="A282" s="25" t="s">
        <v>4570</v>
      </c>
      <c r="B282" s="603" t="s">
        <v>82</v>
      </c>
      <c r="C282" s="603">
        <v>1</v>
      </c>
      <c r="D282" s="25">
        <v>346</v>
      </c>
      <c r="E282" s="25" t="s">
        <v>5718</v>
      </c>
      <c r="F282" s="605">
        <v>138437.65</v>
      </c>
      <c r="G282" s="25">
        <v>0</v>
      </c>
      <c r="H282" s="25">
        <v>0</v>
      </c>
      <c r="I282" s="620">
        <v>138437.65</v>
      </c>
    </row>
    <row r="283" spans="1:9">
      <c r="A283" s="25" t="s">
        <v>4571</v>
      </c>
      <c r="B283" s="603" t="s">
        <v>82</v>
      </c>
      <c r="C283" s="603">
        <v>1</v>
      </c>
      <c r="D283" s="25">
        <v>347</v>
      </c>
      <c r="E283" s="25" t="s">
        <v>5719</v>
      </c>
      <c r="F283" s="605">
        <v>133495.20000000001</v>
      </c>
      <c r="G283" s="25">
        <v>0</v>
      </c>
      <c r="H283" s="25">
        <v>0</v>
      </c>
      <c r="I283" s="620">
        <v>133495.20000000001</v>
      </c>
    </row>
    <row r="284" spans="1:9">
      <c r="A284" s="25" t="s">
        <v>4572</v>
      </c>
      <c r="B284" s="603" t="s">
        <v>82</v>
      </c>
      <c r="C284" s="603">
        <v>1</v>
      </c>
      <c r="D284" s="25">
        <v>348</v>
      </c>
      <c r="E284" s="25" t="s">
        <v>5720</v>
      </c>
      <c r="F284" s="605">
        <v>67979.61</v>
      </c>
      <c r="G284" s="25">
        <v>0</v>
      </c>
      <c r="H284" s="25">
        <v>0</v>
      </c>
      <c r="I284" s="620">
        <v>67979.61</v>
      </c>
    </row>
    <row r="285" spans="1:9">
      <c r="A285" s="25" t="s">
        <v>4573</v>
      </c>
      <c r="B285" s="603" t="s">
        <v>82</v>
      </c>
      <c r="C285" s="603">
        <v>1</v>
      </c>
      <c r="D285" s="25">
        <v>349</v>
      </c>
      <c r="E285" s="25" t="s">
        <v>5721</v>
      </c>
      <c r="F285" s="605">
        <v>134563.98000000001</v>
      </c>
      <c r="G285" s="25">
        <v>0</v>
      </c>
      <c r="H285" s="25">
        <v>0</v>
      </c>
      <c r="I285" s="620">
        <v>134563.98000000001</v>
      </c>
    </row>
    <row r="286" spans="1:9">
      <c r="A286" s="25" t="s">
        <v>4574</v>
      </c>
      <c r="B286" s="603" t="s">
        <v>82</v>
      </c>
      <c r="C286" s="603">
        <v>1</v>
      </c>
      <c r="D286" s="25">
        <v>350</v>
      </c>
      <c r="E286" s="25" t="s">
        <v>5687</v>
      </c>
      <c r="F286" s="605">
        <v>3292602.66</v>
      </c>
      <c r="G286" s="25">
        <v>0</v>
      </c>
      <c r="H286" s="25">
        <v>0</v>
      </c>
      <c r="I286" s="620">
        <v>3292602.66</v>
      </c>
    </row>
    <row r="287" spans="1:9">
      <c r="A287" s="25" t="s">
        <v>4575</v>
      </c>
      <c r="B287" s="603" t="s">
        <v>82</v>
      </c>
      <c r="C287" s="603">
        <v>1</v>
      </c>
      <c r="D287" s="25">
        <v>351</v>
      </c>
      <c r="E287" s="25" t="s">
        <v>2251</v>
      </c>
      <c r="F287" s="605">
        <v>491664.97</v>
      </c>
      <c r="G287" s="25">
        <v>0</v>
      </c>
      <c r="H287" s="25">
        <v>0</v>
      </c>
      <c r="I287" s="620">
        <v>491664.97</v>
      </c>
    </row>
    <row r="288" spans="1:9">
      <c r="A288" s="25" t="s">
        <v>4576</v>
      </c>
      <c r="B288" s="603" t="s">
        <v>82</v>
      </c>
      <c r="C288" s="603">
        <v>1</v>
      </c>
      <c r="D288" s="25">
        <v>352</v>
      </c>
      <c r="E288" s="25" t="s">
        <v>5722</v>
      </c>
      <c r="F288" s="605">
        <v>609334.03</v>
      </c>
      <c r="G288" s="25">
        <v>0</v>
      </c>
      <c r="H288" s="25">
        <v>0</v>
      </c>
      <c r="I288" s="620">
        <v>609334.03</v>
      </c>
    </row>
    <row r="289" spans="1:9">
      <c r="A289" s="25" t="s">
        <v>4577</v>
      </c>
      <c r="B289" s="603" t="s">
        <v>82</v>
      </c>
      <c r="C289" s="603">
        <v>1</v>
      </c>
      <c r="D289" s="25">
        <v>353</v>
      </c>
      <c r="E289" s="25" t="s">
        <v>5723</v>
      </c>
      <c r="F289" s="605">
        <v>967638.44</v>
      </c>
      <c r="G289" s="25">
        <v>0</v>
      </c>
      <c r="H289" s="25">
        <v>0</v>
      </c>
      <c r="I289" s="620">
        <v>967638.44</v>
      </c>
    </row>
    <row r="290" spans="1:9">
      <c r="A290" s="25" t="s">
        <v>4578</v>
      </c>
      <c r="B290" s="603" t="s">
        <v>82</v>
      </c>
      <c r="C290" s="603">
        <v>1</v>
      </c>
      <c r="D290" s="25">
        <v>354</v>
      </c>
      <c r="E290" s="25" t="s">
        <v>5724</v>
      </c>
      <c r="F290" s="605">
        <v>106700</v>
      </c>
      <c r="G290" s="25">
        <v>0</v>
      </c>
      <c r="H290" s="25">
        <v>0</v>
      </c>
      <c r="I290" s="620">
        <v>106700</v>
      </c>
    </row>
    <row r="291" spans="1:9">
      <c r="A291" s="25" t="s">
        <v>4579</v>
      </c>
      <c r="B291" s="603" t="s">
        <v>82</v>
      </c>
      <c r="C291" s="603">
        <v>1</v>
      </c>
      <c r="D291" s="25">
        <v>355</v>
      </c>
      <c r="E291" s="25" t="s">
        <v>5725</v>
      </c>
      <c r="F291" s="605">
        <v>266894.42</v>
      </c>
      <c r="G291" s="25">
        <v>0</v>
      </c>
      <c r="H291" s="25">
        <v>0</v>
      </c>
      <c r="I291" s="620">
        <v>266894.42</v>
      </c>
    </row>
    <row r="292" spans="1:9">
      <c r="A292" s="25" t="s">
        <v>4580</v>
      </c>
      <c r="B292" s="603" t="s">
        <v>82</v>
      </c>
      <c r="C292" s="603">
        <v>1</v>
      </c>
      <c r="D292" s="25">
        <v>356</v>
      </c>
      <c r="E292" s="25" t="s">
        <v>5726</v>
      </c>
      <c r="F292" s="605">
        <v>151649.4</v>
      </c>
      <c r="G292" s="25">
        <v>0</v>
      </c>
      <c r="H292" s="25">
        <v>0</v>
      </c>
      <c r="I292" s="620">
        <v>151649.4</v>
      </c>
    </row>
    <row r="293" spans="1:9">
      <c r="A293" s="25" t="s">
        <v>4581</v>
      </c>
      <c r="B293" s="603" t="s">
        <v>82</v>
      </c>
      <c r="C293" s="603">
        <v>1</v>
      </c>
      <c r="D293" s="25">
        <v>357</v>
      </c>
      <c r="E293" s="25" t="s">
        <v>5727</v>
      </c>
      <c r="F293" s="605">
        <v>46527.28</v>
      </c>
      <c r="G293" s="25">
        <v>0</v>
      </c>
      <c r="H293" s="25">
        <v>0</v>
      </c>
      <c r="I293" s="620">
        <v>46527.28</v>
      </c>
    </row>
    <row r="294" spans="1:9">
      <c r="A294" s="25" t="s">
        <v>4582</v>
      </c>
      <c r="B294" s="603" t="s">
        <v>82</v>
      </c>
      <c r="C294" s="603">
        <v>1</v>
      </c>
      <c r="D294" s="25">
        <v>358</v>
      </c>
      <c r="E294" s="25" t="s">
        <v>5728</v>
      </c>
      <c r="F294" s="605">
        <v>29956.69</v>
      </c>
      <c r="G294" s="25">
        <v>0</v>
      </c>
      <c r="H294" s="25">
        <v>0</v>
      </c>
      <c r="I294" s="620">
        <v>29956.69</v>
      </c>
    </row>
    <row r="295" spans="1:9">
      <c r="A295" s="25" t="s">
        <v>4583</v>
      </c>
      <c r="B295" s="603" t="s">
        <v>82</v>
      </c>
      <c r="C295" s="603">
        <v>1</v>
      </c>
      <c r="D295" s="25">
        <v>359</v>
      </c>
      <c r="E295" s="25" t="s">
        <v>5729</v>
      </c>
      <c r="F295" s="605">
        <v>130675.79</v>
      </c>
      <c r="G295" s="25">
        <v>0</v>
      </c>
      <c r="H295" s="25">
        <v>0</v>
      </c>
      <c r="I295" s="620">
        <v>130675.79</v>
      </c>
    </row>
    <row r="296" spans="1:9">
      <c r="A296" s="25" t="s">
        <v>4584</v>
      </c>
      <c r="B296" s="603" t="s">
        <v>82</v>
      </c>
      <c r="C296" s="603">
        <v>1</v>
      </c>
      <c r="D296" s="25">
        <v>1368</v>
      </c>
      <c r="E296" s="25" t="s">
        <v>5730</v>
      </c>
      <c r="F296" s="605">
        <v>1378392.17</v>
      </c>
      <c r="G296" s="25">
        <v>0</v>
      </c>
      <c r="H296" s="25">
        <v>0</v>
      </c>
      <c r="I296" s="620">
        <v>1378392.17</v>
      </c>
    </row>
    <row r="297" spans="1:9">
      <c r="A297" s="25" t="s">
        <v>4585</v>
      </c>
      <c r="B297" s="603" t="s">
        <v>82</v>
      </c>
      <c r="C297" s="603">
        <v>1</v>
      </c>
      <c r="D297" s="25">
        <v>3919</v>
      </c>
      <c r="E297" s="25" t="s">
        <v>5731</v>
      </c>
      <c r="F297" s="605">
        <v>43321434.770000003</v>
      </c>
      <c r="G297" s="25">
        <v>0</v>
      </c>
      <c r="H297" s="25">
        <v>0</v>
      </c>
      <c r="I297" s="620">
        <v>43321434.770000003</v>
      </c>
    </row>
    <row r="298" spans="1:9">
      <c r="A298" s="25" t="s">
        <v>4586</v>
      </c>
      <c r="B298" s="603" t="s">
        <v>82</v>
      </c>
      <c r="C298" s="603">
        <v>1</v>
      </c>
      <c r="D298" s="25">
        <v>3920</v>
      </c>
      <c r="E298" s="25" t="s">
        <v>5731</v>
      </c>
      <c r="F298" s="605">
        <v>37658873.329999998</v>
      </c>
      <c r="G298" s="25">
        <v>0</v>
      </c>
      <c r="H298" s="25">
        <v>0</v>
      </c>
      <c r="I298" s="620">
        <v>37658873.329999998</v>
      </c>
    </row>
    <row r="299" spans="1:9">
      <c r="A299" s="25" t="s">
        <v>4587</v>
      </c>
      <c r="B299" s="603" t="s">
        <v>82</v>
      </c>
      <c r="C299" s="603">
        <v>1</v>
      </c>
      <c r="D299" s="25">
        <v>3921</v>
      </c>
      <c r="E299" s="25" t="s">
        <v>5732</v>
      </c>
      <c r="F299" s="605">
        <v>7321697.6399999997</v>
      </c>
      <c r="G299" s="25">
        <v>0</v>
      </c>
      <c r="H299" s="25">
        <v>0</v>
      </c>
      <c r="I299" s="620">
        <v>7321697.6399999997</v>
      </c>
    </row>
    <row r="300" spans="1:9">
      <c r="A300" s="25" t="s">
        <v>4588</v>
      </c>
      <c r="B300" s="603" t="s">
        <v>82</v>
      </c>
      <c r="C300" s="603">
        <v>1</v>
      </c>
      <c r="D300" s="25">
        <v>4013</v>
      </c>
      <c r="E300" s="25" t="s">
        <v>5733</v>
      </c>
      <c r="F300" s="605">
        <v>183745847.15000001</v>
      </c>
      <c r="G300" s="25">
        <v>0</v>
      </c>
      <c r="H300" s="25">
        <v>0</v>
      </c>
      <c r="I300" s="620">
        <v>183745847.15000001</v>
      </c>
    </row>
    <row r="301" spans="1:9">
      <c r="A301" s="25" t="s">
        <v>4589</v>
      </c>
      <c r="B301" s="603" t="s">
        <v>82</v>
      </c>
      <c r="C301" s="603">
        <v>1</v>
      </c>
      <c r="D301" s="25">
        <v>4014</v>
      </c>
      <c r="E301" s="25" t="s">
        <v>5734</v>
      </c>
      <c r="F301" s="605">
        <v>315989.92</v>
      </c>
      <c r="G301" s="25">
        <v>0</v>
      </c>
      <c r="H301" s="25">
        <v>0</v>
      </c>
      <c r="I301" s="620">
        <v>315989.92</v>
      </c>
    </row>
    <row r="302" spans="1:9">
      <c r="A302" s="25" t="s">
        <v>4590</v>
      </c>
      <c r="B302" s="603" t="s">
        <v>77</v>
      </c>
      <c r="C302" s="603">
        <v>1</v>
      </c>
      <c r="D302" s="25">
        <v>3831</v>
      </c>
      <c r="E302" s="25" t="s">
        <v>1986</v>
      </c>
      <c r="F302" s="605">
        <v>296191625.74000001</v>
      </c>
      <c r="G302" s="25">
        <v>0</v>
      </c>
      <c r="H302" s="25">
        <v>0</v>
      </c>
      <c r="I302" s="620">
        <v>296191625.74000001</v>
      </c>
    </row>
    <row r="303" spans="1:9">
      <c r="A303" s="25" t="s">
        <v>4591</v>
      </c>
      <c r="B303" s="603" t="s">
        <v>82</v>
      </c>
      <c r="C303" s="603">
        <v>1</v>
      </c>
      <c r="D303" s="25">
        <v>3832</v>
      </c>
      <c r="E303" s="25" t="s">
        <v>5735</v>
      </c>
      <c r="F303" s="605">
        <v>69556457.549999997</v>
      </c>
      <c r="G303" s="25">
        <v>0</v>
      </c>
      <c r="H303" s="25">
        <v>0</v>
      </c>
      <c r="I303" s="620">
        <v>69556457.549999997</v>
      </c>
    </row>
    <row r="304" spans="1:9">
      <c r="A304" s="25" t="s">
        <v>4592</v>
      </c>
      <c r="B304" s="603" t="s">
        <v>82</v>
      </c>
      <c r="C304" s="603">
        <v>1</v>
      </c>
      <c r="D304" s="25">
        <v>3833</v>
      </c>
      <c r="E304" s="25" t="s">
        <v>5736</v>
      </c>
      <c r="F304" s="605">
        <v>207568316.87</v>
      </c>
      <c r="G304" s="25">
        <v>0</v>
      </c>
      <c r="H304" s="25">
        <v>0</v>
      </c>
      <c r="I304" s="620">
        <v>207568316.87</v>
      </c>
    </row>
    <row r="305" spans="1:9">
      <c r="A305" s="25" t="s">
        <v>4593</v>
      </c>
      <c r="B305" s="603" t="s">
        <v>82</v>
      </c>
      <c r="C305" s="603">
        <v>1</v>
      </c>
      <c r="D305" s="25">
        <v>3995</v>
      </c>
      <c r="E305" s="25" t="s">
        <v>5737</v>
      </c>
      <c r="F305" s="605">
        <v>19066851.32</v>
      </c>
      <c r="G305" s="25">
        <v>0</v>
      </c>
      <c r="H305" s="25">
        <v>0</v>
      </c>
      <c r="I305" s="620">
        <v>19066851.32</v>
      </c>
    </row>
    <row r="306" spans="1:9">
      <c r="A306" s="25" t="s">
        <v>135</v>
      </c>
      <c r="B306" s="603" t="s">
        <v>77</v>
      </c>
      <c r="C306" s="603">
        <v>1</v>
      </c>
      <c r="D306" s="25">
        <v>360</v>
      </c>
      <c r="E306" s="25" t="s">
        <v>402</v>
      </c>
      <c r="F306" s="605">
        <v>33772607.240000002</v>
      </c>
      <c r="G306" s="605">
        <v>75367.5</v>
      </c>
      <c r="H306" s="605">
        <v>71899.5</v>
      </c>
      <c r="I306" s="620">
        <v>33776075.240000002</v>
      </c>
    </row>
    <row r="307" spans="1:9">
      <c r="A307" s="25" t="s">
        <v>4594</v>
      </c>
      <c r="B307" s="603" t="s">
        <v>82</v>
      </c>
      <c r="C307" s="603">
        <v>1</v>
      </c>
      <c r="D307" s="25">
        <v>361</v>
      </c>
      <c r="E307" s="25" t="s">
        <v>5738</v>
      </c>
      <c r="F307" s="605">
        <v>3470577.11</v>
      </c>
      <c r="G307" s="25">
        <v>0</v>
      </c>
      <c r="H307" s="25">
        <v>0</v>
      </c>
      <c r="I307" s="620">
        <v>3470577.11</v>
      </c>
    </row>
    <row r="308" spans="1:9">
      <c r="A308" s="25" t="s">
        <v>4595</v>
      </c>
      <c r="B308" s="603" t="s">
        <v>82</v>
      </c>
      <c r="C308" s="603">
        <v>1</v>
      </c>
      <c r="D308" s="25">
        <v>362</v>
      </c>
      <c r="E308" s="25" t="s">
        <v>5739</v>
      </c>
      <c r="F308" s="605">
        <v>6104094.6299999999</v>
      </c>
      <c r="G308" s="25">
        <v>0</v>
      </c>
      <c r="H308" s="25">
        <v>0</v>
      </c>
      <c r="I308" s="620">
        <v>6104094.6299999999</v>
      </c>
    </row>
    <row r="309" spans="1:9">
      <c r="A309" s="25" t="s">
        <v>4596</v>
      </c>
      <c r="B309" s="603" t="s">
        <v>82</v>
      </c>
      <c r="C309" s="603">
        <v>1</v>
      </c>
      <c r="D309" s="25">
        <v>363</v>
      </c>
      <c r="E309" s="25" t="s">
        <v>5740</v>
      </c>
      <c r="F309" s="605">
        <v>16529626.880000001</v>
      </c>
      <c r="G309" s="605">
        <v>75367.5</v>
      </c>
      <c r="H309" s="25">
        <v>0</v>
      </c>
      <c r="I309" s="620">
        <v>16604994.380000001</v>
      </c>
    </row>
    <row r="310" spans="1:9">
      <c r="A310" s="25" t="s">
        <v>4597</v>
      </c>
      <c r="B310" s="603" t="s">
        <v>82</v>
      </c>
      <c r="C310" s="603">
        <v>1</v>
      </c>
      <c r="D310" s="25">
        <v>364</v>
      </c>
      <c r="E310" s="25" t="s">
        <v>735</v>
      </c>
      <c r="F310" s="605">
        <v>640048.76</v>
      </c>
      <c r="G310" s="25">
        <v>0</v>
      </c>
      <c r="H310" s="605">
        <v>71899.5</v>
      </c>
      <c r="I310" s="620">
        <v>568149.26</v>
      </c>
    </row>
    <row r="311" spans="1:9">
      <c r="A311" s="25" t="s">
        <v>4598</v>
      </c>
      <c r="B311" s="603" t="s">
        <v>82</v>
      </c>
      <c r="C311" s="603">
        <v>1</v>
      </c>
      <c r="D311" s="25">
        <v>365</v>
      </c>
      <c r="E311" s="25" t="s">
        <v>5741</v>
      </c>
      <c r="F311" s="605">
        <v>309659.94</v>
      </c>
      <c r="G311" s="25">
        <v>0</v>
      </c>
      <c r="H311" s="25">
        <v>0</v>
      </c>
      <c r="I311" s="620">
        <v>309659.94</v>
      </c>
    </row>
    <row r="312" spans="1:9">
      <c r="A312" s="25" t="s">
        <v>4599</v>
      </c>
      <c r="B312" s="603" t="s">
        <v>82</v>
      </c>
      <c r="C312" s="603">
        <v>1</v>
      </c>
      <c r="D312" s="25">
        <v>1141</v>
      </c>
      <c r="E312" s="25" t="s">
        <v>5742</v>
      </c>
      <c r="F312" s="605">
        <v>6718599.9199999999</v>
      </c>
      <c r="G312" s="25">
        <v>0</v>
      </c>
      <c r="H312" s="25">
        <v>0</v>
      </c>
      <c r="I312" s="620">
        <v>6718599.9199999999</v>
      </c>
    </row>
    <row r="313" spans="1:9">
      <c r="A313" s="25" t="s">
        <v>142</v>
      </c>
      <c r="B313" s="603" t="s">
        <v>77</v>
      </c>
      <c r="C313" s="603">
        <v>1</v>
      </c>
      <c r="D313" s="25">
        <v>366</v>
      </c>
      <c r="E313" s="25" t="s">
        <v>5743</v>
      </c>
      <c r="F313" s="605">
        <v>46787936.789999999</v>
      </c>
      <c r="G313" s="605">
        <v>57759.5</v>
      </c>
      <c r="H313" s="605">
        <v>1267053.24</v>
      </c>
      <c r="I313" s="619">
        <v>-47997230.530000001</v>
      </c>
    </row>
    <row r="314" spans="1:9">
      <c r="A314" s="25" t="s">
        <v>4600</v>
      </c>
      <c r="B314" s="603" t="s">
        <v>82</v>
      </c>
      <c r="C314" s="603">
        <v>1</v>
      </c>
      <c r="D314" s="25">
        <v>367</v>
      </c>
      <c r="E314" s="25" t="s">
        <v>5744</v>
      </c>
      <c r="F314" s="605">
        <v>25656066.600000001</v>
      </c>
      <c r="G314" s="25">
        <v>0</v>
      </c>
      <c r="H314" s="605">
        <v>1008798.85</v>
      </c>
      <c r="I314" s="619">
        <v>-26664865.449999999</v>
      </c>
    </row>
    <row r="315" spans="1:9">
      <c r="A315" s="25" t="s">
        <v>4601</v>
      </c>
      <c r="B315" s="603" t="s">
        <v>82</v>
      </c>
      <c r="C315" s="603">
        <v>1</v>
      </c>
      <c r="D315" s="25">
        <v>368</v>
      </c>
      <c r="E315" s="25" t="s">
        <v>5744</v>
      </c>
      <c r="F315" s="605">
        <v>2332709.46</v>
      </c>
      <c r="G315" s="25">
        <v>0</v>
      </c>
      <c r="H315" s="605">
        <v>20601.939999999999</v>
      </c>
      <c r="I315" s="619">
        <v>-2353311.4</v>
      </c>
    </row>
    <row r="316" spans="1:9">
      <c r="A316" s="25" t="s">
        <v>4602</v>
      </c>
      <c r="B316" s="603" t="s">
        <v>82</v>
      </c>
      <c r="C316" s="603">
        <v>1</v>
      </c>
      <c r="D316" s="25">
        <v>369</v>
      </c>
      <c r="E316" s="25" t="s">
        <v>5744</v>
      </c>
      <c r="F316" s="605">
        <v>4781775.4000000004</v>
      </c>
      <c r="G316" s="25">
        <v>0</v>
      </c>
      <c r="H316" s="605">
        <v>48777.56</v>
      </c>
      <c r="I316" s="619">
        <v>-4830552.96</v>
      </c>
    </row>
    <row r="317" spans="1:9">
      <c r="A317" s="25" t="s">
        <v>4603</v>
      </c>
      <c r="B317" s="603" t="s">
        <v>82</v>
      </c>
      <c r="C317" s="603">
        <v>1</v>
      </c>
      <c r="D317" s="25">
        <v>370</v>
      </c>
      <c r="E317" s="25" t="s">
        <v>5744</v>
      </c>
      <c r="F317" s="605">
        <v>9270975.1899999995</v>
      </c>
      <c r="G317" s="25">
        <v>0</v>
      </c>
      <c r="H317" s="605">
        <v>126400.4</v>
      </c>
      <c r="I317" s="619">
        <v>-9397375.5899999999</v>
      </c>
    </row>
    <row r="318" spans="1:9">
      <c r="A318" s="25" t="s">
        <v>4604</v>
      </c>
      <c r="B318" s="603" t="s">
        <v>82</v>
      </c>
      <c r="C318" s="603">
        <v>1</v>
      </c>
      <c r="D318" s="25">
        <v>371</v>
      </c>
      <c r="E318" s="25" t="s">
        <v>5744</v>
      </c>
      <c r="F318" s="605">
        <v>548915.43000000005</v>
      </c>
      <c r="G318" s="605">
        <v>57759.5</v>
      </c>
      <c r="H318" s="605">
        <v>6486.11</v>
      </c>
      <c r="I318" s="619">
        <v>-497642.04</v>
      </c>
    </row>
    <row r="319" spans="1:9">
      <c r="A319" s="25" t="s">
        <v>4605</v>
      </c>
      <c r="B319" s="603" t="s">
        <v>82</v>
      </c>
      <c r="C319" s="603">
        <v>1</v>
      </c>
      <c r="D319" s="25">
        <v>372</v>
      </c>
      <c r="E319" s="25" t="s">
        <v>5744</v>
      </c>
      <c r="F319" s="605">
        <v>309659.94</v>
      </c>
      <c r="G319" s="25">
        <v>0</v>
      </c>
      <c r="H319" s="25">
        <v>0</v>
      </c>
      <c r="I319" s="619">
        <v>-309659.94</v>
      </c>
    </row>
    <row r="320" spans="1:9">
      <c r="A320" s="25" t="s">
        <v>4606</v>
      </c>
      <c r="B320" s="603" t="s">
        <v>82</v>
      </c>
      <c r="C320" s="603">
        <v>1</v>
      </c>
      <c r="D320" s="25">
        <v>1166</v>
      </c>
      <c r="E320" s="25" t="s">
        <v>5744</v>
      </c>
      <c r="F320" s="605">
        <v>3887834.77</v>
      </c>
      <c r="G320" s="25">
        <v>0</v>
      </c>
      <c r="H320" s="605">
        <v>55988.38</v>
      </c>
      <c r="I320" s="619">
        <v>-3943823.15</v>
      </c>
    </row>
    <row r="321" spans="1:9">
      <c r="A321" s="25" t="s">
        <v>150</v>
      </c>
      <c r="B321" s="603" t="s">
        <v>77</v>
      </c>
      <c r="C321" s="603">
        <v>1</v>
      </c>
      <c r="D321" s="25">
        <v>373</v>
      </c>
      <c r="E321" s="25" t="s">
        <v>5680</v>
      </c>
      <c r="F321" s="25">
        <v>0</v>
      </c>
      <c r="G321" s="25">
        <v>0</v>
      </c>
      <c r="H321" s="25">
        <v>0</v>
      </c>
      <c r="I321" s="620">
        <v>0</v>
      </c>
    </row>
    <row r="322" spans="1:9">
      <c r="A322" s="25" t="s">
        <v>4607</v>
      </c>
      <c r="B322" s="603" t="s">
        <v>82</v>
      </c>
      <c r="C322" s="603">
        <v>1</v>
      </c>
      <c r="D322" s="25">
        <v>374</v>
      </c>
      <c r="E322" s="25" t="s">
        <v>5745</v>
      </c>
      <c r="F322" s="605">
        <v>148243.54</v>
      </c>
      <c r="G322" s="25">
        <v>0</v>
      </c>
      <c r="H322" s="25">
        <v>0</v>
      </c>
      <c r="I322" s="620">
        <v>148243.54</v>
      </c>
    </row>
    <row r="323" spans="1:9">
      <c r="A323" s="25" t="s">
        <v>4608</v>
      </c>
      <c r="B323" s="603" t="s">
        <v>82</v>
      </c>
      <c r="C323" s="603">
        <v>1</v>
      </c>
      <c r="D323" s="25">
        <v>375</v>
      </c>
      <c r="E323" s="25" t="s">
        <v>5746</v>
      </c>
      <c r="F323" s="605">
        <v>148243.54</v>
      </c>
      <c r="G323" s="25">
        <v>0</v>
      </c>
      <c r="H323" s="25">
        <v>0</v>
      </c>
      <c r="I323" s="620">
        <v>-148243.54</v>
      </c>
    </row>
    <row r="324" spans="1:9">
      <c r="A324" s="25" t="s">
        <v>153</v>
      </c>
      <c r="B324" s="603" t="s">
        <v>77</v>
      </c>
      <c r="C324" s="603">
        <v>1</v>
      </c>
      <c r="D324" s="25">
        <v>376</v>
      </c>
      <c r="E324" s="25" t="s">
        <v>5747</v>
      </c>
      <c r="F324" s="605">
        <v>252577.5</v>
      </c>
      <c r="G324" s="25">
        <v>0</v>
      </c>
      <c r="H324" s="25">
        <v>0</v>
      </c>
      <c r="I324" s="620">
        <v>252577.5</v>
      </c>
    </row>
    <row r="325" spans="1:9">
      <c r="A325" s="25" t="s">
        <v>4609</v>
      </c>
      <c r="B325" s="603" t="s">
        <v>77</v>
      </c>
      <c r="C325" s="603">
        <v>1</v>
      </c>
      <c r="D325" s="25">
        <v>377</v>
      </c>
      <c r="E325" s="25" t="s">
        <v>5748</v>
      </c>
      <c r="F325" s="605">
        <v>252577.5</v>
      </c>
      <c r="G325" s="25">
        <v>0</v>
      </c>
      <c r="H325" s="25">
        <v>0</v>
      </c>
      <c r="I325" s="620">
        <v>252577.5</v>
      </c>
    </row>
    <row r="326" spans="1:9">
      <c r="A326" s="25" t="s">
        <v>4610</v>
      </c>
      <c r="B326" s="603" t="s">
        <v>82</v>
      </c>
      <c r="C326" s="603">
        <v>1</v>
      </c>
      <c r="D326" s="25">
        <v>378</v>
      </c>
      <c r="E326" s="25" t="s">
        <v>5749</v>
      </c>
      <c r="F326" s="605">
        <v>252577.5</v>
      </c>
      <c r="G326" s="25">
        <v>0</v>
      </c>
      <c r="H326" s="25">
        <v>0</v>
      </c>
      <c r="I326" s="620">
        <v>252577.5</v>
      </c>
    </row>
    <row r="327" spans="1:9">
      <c r="A327" s="25" t="s">
        <v>155</v>
      </c>
      <c r="B327" s="603" t="s">
        <v>77</v>
      </c>
      <c r="C327" s="603">
        <v>1</v>
      </c>
      <c r="D327" s="25">
        <v>379</v>
      </c>
      <c r="E327" s="25" t="s">
        <v>5750</v>
      </c>
      <c r="F327" s="605">
        <v>318877691.45999998</v>
      </c>
      <c r="G327" s="605">
        <v>1829281.59</v>
      </c>
      <c r="H327" s="25">
        <v>0</v>
      </c>
      <c r="I327" s="620">
        <v>320706973.05000001</v>
      </c>
    </row>
    <row r="328" spans="1:9">
      <c r="A328" s="25" t="s">
        <v>4611</v>
      </c>
      <c r="B328" s="603" t="s">
        <v>77</v>
      </c>
      <c r="C328" s="603">
        <v>1</v>
      </c>
      <c r="D328" s="25">
        <v>380</v>
      </c>
      <c r="E328" s="25" t="s">
        <v>5750</v>
      </c>
      <c r="F328" s="605">
        <v>228172175.46000001</v>
      </c>
      <c r="G328" s="605">
        <v>1829281.59</v>
      </c>
      <c r="H328" s="25">
        <v>0</v>
      </c>
      <c r="I328" s="620">
        <v>230001457.05000001</v>
      </c>
    </row>
    <row r="329" spans="1:9">
      <c r="A329" s="25" t="s">
        <v>4614</v>
      </c>
      <c r="B329" s="603" t="s">
        <v>82</v>
      </c>
      <c r="C329" s="603">
        <v>1</v>
      </c>
      <c r="D329" s="25">
        <v>383</v>
      </c>
      <c r="E329" s="25" t="s">
        <v>5751</v>
      </c>
      <c r="F329" s="605">
        <v>1665682.75</v>
      </c>
      <c r="G329" s="25">
        <v>0</v>
      </c>
      <c r="H329" s="25">
        <v>0</v>
      </c>
      <c r="I329" s="620">
        <v>1665682.75</v>
      </c>
    </row>
    <row r="330" spans="1:9">
      <c r="A330" s="25" t="s">
        <v>4616</v>
      </c>
      <c r="B330" s="603" t="s">
        <v>82</v>
      </c>
      <c r="C330" s="603">
        <v>1</v>
      </c>
      <c r="D330" s="25">
        <v>386</v>
      </c>
      <c r="E330" s="25" t="s">
        <v>5752</v>
      </c>
      <c r="F330" s="605">
        <v>94494.17</v>
      </c>
      <c r="G330" s="25">
        <v>0</v>
      </c>
      <c r="H330" s="25">
        <v>0</v>
      </c>
      <c r="I330" s="620">
        <v>94494.17</v>
      </c>
    </row>
    <row r="331" spans="1:9">
      <c r="A331" s="25" t="s">
        <v>4617</v>
      </c>
      <c r="B331" s="603" t="s">
        <v>82</v>
      </c>
      <c r="C331" s="603">
        <v>1</v>
      </c>
      <c r="D331" s="25">
        <v>387</v>
      </c>
      <c r="E331" s="25" t="s">
        <v>5753</v>
      </c>
      <c r="F331" s="605">
        <v>132124.51</v>
      </c>
      <c r="G331" s="25">
        <v>0</v>
      </c>
      <c r="H331" s="25">
        <v>0</v>
      </c>
      <c r="I331" s="620">
        <v>132124.51</v>
      </c>
    </row>
    <row r="332" spans="1:9">
      <c r="A332" s="25" t="s">
        <v>4618</v>
      </c>
      <c r="B332" s="603" t="s">
        <v>82</v>
      </c>
      <c r="C332" s="603">
        <v>1</v>
      </c>
      <c r="D332" s="25">
        <v>388</v>
      </c>
      <c r="E332" s="25" t="s">
        <v>5754</v>
      </c>
      <c r="F332" s="605">
        <v>1608848.46</v>
      </c>
      <c r="G332" s="25">
        <v>0</v>
      </c>
      <c r="H332" s="25">
        <v>0</v>
      </c>
      <c r="I332" s="620">
        <v>1608848.46</v>
      </c>
    </row>
    <row r="333" spans="1:9">
      <c r="A333" s="25" t="s">
        <v>4619</v>
      </c>
      <c r="B333" s="603" t="s">
        <v>82</v>
      </c>
      <c r="C333" s="603">
        <v>1</v>
      </c>
      <c r="D333" s="25">
        <v>389</v>
      </c>
      <c r="E333" s="25" t="s">
        <v>5755</v>
      </c>
      <c r="F333" s="605">
        <v>40443.919999999998</v>
      </c>
      <c r="G333" s="25">
        <v>0</v>
      </c>
      <c r="H333" s="25">
        <v>0</v>
      </c>
      <c r="I333" s="620">
        <v>40443.919999999998</v>
      </c>
    </row>
    <row r="334" spans="1:9">
      <c r="A334" s="25" t="s">
        <v>4620</v>
      </c>
      <c r="B334" s="603" t="s">
        <v>82</v>
      </c>
      <c r="C334" s="603">
        <v>1</v>
      </c>
      <c r="D334" s="25">
        <v>1153</v>
      </c>
      <c r="E334" s="25" t="s">
        <v>5756</v>
      </c>
      <c r="F334" s="605">
        <v>600777.4</v>
      </c>
      <c r="G334" s="25">
        <v>0</v>
      </c>
      <c r="H334" s="25">
        <v>0</v>
      </c>
      <c r="I334" s="620">
        <v>600777.4</v>
      </c>
    </row>
    <row r="335" spans="1:9">
      <c r="A335" s="25" t="s">
        <v>4621</v>
      </c>
      <c r="B335" s="603" t="s">
        <v>82</v>
      </c>
      <c r="C335" s="603">
        <v>1</v>
      </c>
      <c r="D335" s="25">
        <v>1227</v>
      </c>
      <c r="E335" s="25" t="s">
        <v>5757</v>
      </c>
      <c r="F335" s="605">
        <v>11051167.33</v>
      </c>
      <c r="G335" s="25">
        <v>0</v>
      </c>
      <c r="H335" s="25">
        <v>0</v>
      </c>
      <c r="I335" s="620">
        <v>11051167.33</v>
      </c>
    </row>
    <row r="336" spans="1:9">
      <c r="A336" s="25" t="s">
        <v>4622</v>
      </c>
      <c r="B336" s="603" t="s">
        <v>82</v>
      </c>
      <c r="C336" s="603">
        <v>1</v>
      </c>
      <c r="D336" s="25">
        <v>1577</v>
      </c>
      <c r="E336" s="25" t="s">
        <v>5758</v>
      </c>
      <c r="F336" s="605">
        <v>213422.75</v>
      </c>
      <c r="G336" s="25">
        <v>0</v>
      </c>
      <c r="H336" s="25">
        <v>0</v>
      </c>
      <c r="I336" s="620">
        <v>213422.75</v>
      </c>
    </row>
    <row r="337" spans="1:9">
      <c r="A337" s="25" t="s">
        <v>4623</v>
      </c>
      <c r="B337" s="603" t="s">
        <v>82</v>
      </c>
      <c r="C337" s="603">
        <v>1</v>
      </c>
      <c r="D337" s="25">
        <v>1610</v>
      </c>
      <c r="E337" s="25" t="s">
        <v>5759</v>
      </c>
      <c r="F337" s="605">
        <v>4774203.0599999996</v>
      </c>
      <c r="G337" s="25">
        <v>0</v>
      </c>
      <c r="H337" s="25">
        <v>0</v>
      </c>
      <c r="I337" s="620">
        <v>4774203.0599999996</v>
      </c>
    </row>
    <row r="338" spans="1:9">
      <c r="A338" s="25" t="s">
        <v>4624</v>
      </c>
      <c r="B338" s="603" t="s">
        <v>82</v>
      </c>
      <c r="C338" s="603">
        <v>1</v>
      </c>
      <c r="D338" s="25">
        <v>1611</v>
      </c>
      <c r="E338" s="25" t="s">
        <v>5680</v>
      </c>
      <c r="F338" s="605">
        <v>28279010.84</v>
      </c>
      <c r="G338" s="25">
        <v>0</v>
      </c>
      <c r="H338" s="25">
        <v>0</v>
      </c>
      <c r="I338" s="620">
        <v>28279010.84</v>
      </c>
    </row>
    <row r="339" spans="1:9">
      <c r="A339" s="25" t="s">
        <v>4625</v>
      </c>
      <c r="B339" s="603" t="s">
        <v>82</v>
      </c>
      <c r="C339" s="603">
        <v>1</v>
      </c>
      <c r="D339" s="25">
        <v>1612</v>
      </c>
      <c r="E339" s="25" t="s">
        <v>5760</v>
      </c>
      <c r="F339" s="605">
        <v>2994216.62</v>
      </c>
      <c r="G339" s="25">
        <v>0</v>
      </c>
      <c r="H339" s="25">
        <v>0</v>
      </c>
      <c r="I339" s="620">
        <v>2994216.62</v>
      </c>
    </row>
    <row r="340" spans="1:9">
      <c r="A340" s="25" t="s">
        <v>4626</v>
      </c>
      <c r="B340" s="603" t="s">
        <v>82</v>
      </c>
      <c r="C340" s="603">
        <v>1</v>
      </c>
      <c r="D340" s="25">
        <v>1626</v>
      </c>
      <c r="E340" s="25" t="s">
        <v>5761</v>
      </c>
      <c r="F340" s="605">
        <v>564875.94999999995</v>
      </c>
      <c r="G340" s="25">
        <v>0</v>
      </c>
      <c r="H340" s="25">
        <v>0</v>
      </c>
      <c r="I340" s="620">
        <v>564875.94999999995</v>
      </c>
    </row>
    <row r="341" spans="1:9">
      <c r="A341" s="25" t="s">
        <v>4627</v>
      </c>
      <c r="B341" s="603" t="s">
        <v>82</v>
      </c>
      <c r="C341" s="603">
        <v>1</v>
      </c>
      <c r="D341" s="25">
        <v>1627</v>
      </c>
      <c r="E341" s="25" t="s">
        <v>5762</v>
      </c>
      <c r="F341" s="605">
        <v>296388.24</v>
      </c>
      <c r="G341" s="25">
        <v>0</v>
      </c>
      <c r="H341" s="25">
        <v>0</v>
      </c>
      <c r="I341" s="620">
        <v>296388.24</v>
      </c>
    </row>
    <row r="342" spans="1:9">
      <c r="A342" s="25" t="s">
        <v>4628</v>
      </c>
      <c r="B342" s="603" t="s">
        <v>82</v>
      </c>
      <c r="C342" s="603">
        <v>1</v>
      </c>
      <c r="D342" s="25">
        <v>1668</v>
      </c>
      <c r="E342" s="25" t="s">
        <v>5763</v>
      </c>
      <c r="F342" s="605">
        <v>283357.05</v>
      </c>
      <c r="G342" s="25">
        <v>0</v>
      </c>
      <c r="H342" s="25">
        <v>0</v>
      </c>
      <c r="I342" s="620">
        <v>283357.05</v>
      </c>
    </row>
    <row r="343" spans="1:9">
      <c r="A343" s="25" t="s">
        <v>4629</v>
      </c>
      <c r="B343" s="603" t="s">
        <v>82</v>
      </c>
      <c r="C343" s="603">
        <v>1</v>
      </c>
      <c r="D343" s="25">
        <v>1680</v>
      </c>
      <c r="E343" s="25" t="s">
        <v>5764</v>
      </c>
      <c r="F343" s="605">
        <v>2244114.52</v>
      </c>
      <c r="G343" s="25">
        <v>0</v>
      </c>
      <c r="H343" s="25">
        <v>0</v>
      </c>
      <c r="I343" s="620">
        <v>2244114.52</v>
      </c>
    </row>
    <row r="344" spans="1:9">
      <c r="A344" s="25" t="s">
        <v>4630</v>
      </c>
      <c r="B344" s="603" t="s">
        <v>82</v>
      </c>
      <c r="C344" s="603">
        <v>1</v>
      </c>
      <c r="D344" s="25">
        <v>1688</v>
      </c>
      <c r="E344" s="25" t="s">
        <v>5765</v>
      </c>
      <c r="F344" s="605">
        <v>3022822.74</v>
      </c>
      <c r="G344" s="25">
        <v>0</v>
      </c>
      <c r="H344" s="25">
        <v>0</v>
      </c>
      <c r="I344" s="620">
        <v>3022822.74</v>
      </c>
    </row>
    <row r="345" spans="1:9">
      <c r="A345" s="25" t="s">
        <v>4631</v>
      </c>
      <c r="B345" s="603" t="s">
        <v>82</v>
      </c>
      <c r="C345" s="603">
        <v>1</v>
      </c>
      <c r="D345" s="25">
        <v>1696</v>
      </c>
      <c r="E345" s="25" t="s">
        <v>5766</v>
      </c>
      <c r="F345" s="605">
        <v>417118.29</v>
      </c>
      <c r="G345" s="25">
        <v>0</v>
      </c>
      <c r="H345" s="25">
        <v>0</v>
      </c>
      <c r="I345" s="620">
        <v>417118.29</v>
      </c>
    </row>
    <row r="346" spans="1:9">
      <c r="A346" s="25" t="s">
        <v>4632</v>
      </c>
      <c r="B346" s="603" t="s">
        <v>82</v>
      </c>
      <c r="C346" s="603">
        <v>1</v>
      </c>
      <c r="D346" s="25">
        <v>1750</v>
      </c>
      <c r="E346" s="25" t="s">
        <v>5767</v>
      </c>
      <c r="F346" s="605">
        <v>10896142.48</v>
      </c>
      <c r="G346" s="25">
        <v>0</v>
      </c>
      <c r="H346" s="25">
        <v>0</v>
      </c>
      <c r="I346" s="620">
        <v>10896142.48</v>
      </c>
    </row>
    <row r="347" spans="1:9">
      <c r="A347" s="25" t="s">
        <v>4633</v>
      </c>
      <c r="B347" s="603" t="s">
        <v>82</v>
      </c>
      <c r="C347" s="603">
        <v>1</v>
      </c>
      <c r="D347" s="25">
        <v>1794</v>
      </c>
      <c r="E347" s="25" t="s">
        <v>5768</v>
      </c>
      <c r="F347" s="605">
        <v>99894.54</v>
      </c>
      <c r="G347" s="25">
        <v>0</v>
      </c>
      <c r="H347" s="25">
        <v>0</v>
      </c>
      <c r="I347" s="620">
        <v>99894.54</v>
      </c>
    </row>
    <row r="348" spans="1:9">
      <c r="A348" s="25" t="s">
        <v>4634</v>
      </c>
      <c r="B348" s="603" t="s">
        <v>82</v>
      </c>
      <c r="C348" s="603">
        <v>1</v>
      </c>
      <c r="D348" s="25">
        <v>1826</v>
      </c>
      <c r="E348" s="25" t="s">
        <v>5769</v>
      </c>
      <c r="F348" s="605">
        <v>5541842.7599999998</v>
      </c>
      <c r="G348" s="25">
        <v>0</v>
      </c>
      <c r="H348" s="25">
        <v>0</v>
      </c>
      <c r="I348" s="620">
        <v>5541842.7599999998</v>
      </c>
    </row>
    <row r="349" spans="1:9">
      <c r="A349" s="25" t="s">
        <v>4635</v>
      </c>
      <c r="B349" s="603" t="s">
        <v>82</v>
      </c>
      <c r="C349" s="603">
        <v>1</v>
      </c>
      <c r="D349" s="25">
        <v>1829</v>
      </c>
      <c r="E349" s="25" t="s">
        <v>5687</v>
      </c>
      <c r="F349" s="605">
        <v>1476159.75</v>
      </c>
      <c r="G349" s="25">
        <v>0</v>
      </c>
      <c r="H349" s="25">
        <v>0</v>
      </c>
      <c r="I349" s="620">
        <v>1476159.75</v>
      </c>
    </row>
    <row r="350" spans="1:9">
      <c r="A350" s="25" t="s">
        <v>4636</v>
      </c>
      <c r="B350" s="603" t="s">
        <v>82</v>
      </c>
      <c r="C350" s="603">
        <v>1</v>
      </c>
      <c r="D350" s="25">
        <v>1867</v>
      </c>
      <c r="E350" s="25" t="s">
        <v>5770</v>
      </c>
      <c r="F350" s="605">
        <v>1616585.5</v>
      </c>
      <c r="G350" s="25">
        <v>0</v>
      </c>
      <c r="H350" s="25">
        <v>0</v>
      </c>
      <c r="I350" s="620">
        <v>1616585.5</v>
      </c>
    </row>
    <row r="351" spans="1:9">
      <c r="A351" s="25" t="s">
        <v>4637</v>
      </c>
      <c r="B351" s="603" t="s">
        <v>82</v>
      </c>
      <c r="C351" s="603">
        <v>1</v>
      </c>
      <c r="D351" s="25">
        <v>1896</v>
      </c>
      <c r="E351" s="25" t="s">
        <v>5771</v>
      </c>
      <c r="F351" s="605">
        <v>6857529.0599999996</v>
      </c>
      <c r="G351" s="25">
        <v>0</v>
      </c>
      <c r="H351" s="25">
        <v>0</v>
      </c>
      <c r="I351" s="620">
        <v>6857529.0599999996</v>
      </c>
    </row>
    <row r="352" spans="1:9">
      <c r="A352" s="25" t="s">
        <v>4638</v>
      </c>
      <c r="B352" s="603" t="s">
        <v>82</v>
      </c>
      <c r="C352" s="603">
        <v>1</v>
      </c>
      <c r="D352" s="25">
        <v>1917</v>
      </c>
      <c r="E352" s="25" t="s">
        <v>5772</v>
      </c>
      <c r="F352" s="605">
        <v>3026621.81</v>
      </c>
      <c r="G352" s="25">
        <v>0</v>
      </c>
      <c r="H352" s="25">
        <v>0</v>
      </c>
      <c r="I352" s="620">
        <v>3026621.81</v>
      </c>
    </row>
    <row r="353" spans="1:9">
      <c r="A353" s="25" t="s">
        <v>4639</v>
      </c>
      <c r="B353" s="603" t="s">
        <v>82</v>
      </c>
      <c r="C353" s="603">
        <v>1</v>
      </c>
      <c r="D353" s="25">
        <v>1918</v>
      </c>
      <c r="E353" s="25" t="s">
        <v>5773</v>
      </c>
      <c r="F353" s="605">
        <v>65279618.619999997</v>
      </c>
      <c r="G353" s="25">
        <v>0</v>
      </c>
      <c r="H353" s="25">
        <v>0</v>
      </c>
      <c r="I353" s="620">
        <v>65279618.619999997</v>
      </c>
    </row>
    <row r="354" spans="1:9">
      <c r="A354" s="25" t="s">
        <v>4640</v>
      </c>
      <c r="B354" s="603" t="s">
        <v>82</v>
      </c>
      <c r="C354" s="603">
        <v>1</v>
      </c>
      <c r="D354" s="25">
        <v>1920</v>
      </c>
      <c r="E354" s="25" t="s">
        <v>5769</v>
      </c>
      <c r="F354" s="605">
        <v>2059939.77</v>
      </c>
      <c r="G354" s="25">
        <v>0</v>
      </c>
      <c r="H354" s="25">
        <v>0</v>
      </c>
      <c r="I354" s="620">
        <v>2059939.77</v>
      </c>
    </row>
    <row r="355" spans="1:9">
      <c r="A355" s="25" t="s">
        <v>4641</v>
      </c>
      <c r="B355" s="603" t="s">
        <v>82</v>
      </c>
      <c r="C355" s="603">
        <v>1</v>
      </c>
      <c r="D355" s="25">
        <v>1924</v>
      </c>
      <c r="E355" s="25" t="s">
        <v>5774</v>
      </c>
      <c r="F355" s="605">
        <v>4724183.8</v>
      </c>
      <c r="G355" s="25">
        <v>0</v>
      </c>
      <c r="H355" s="25">
        <v>0</v>
      </c>
      <c r="I355" s="620">
        <v>4724183.8</v>
      </c>
    </row>
    <row r="356" spans="1:9">
      <c r="A356" s="25" t="s">
        <v>4642</v>
      </c>
      <c r="B356" s="603" t="s">
        <v>82</v>
      </c>
      <c r="C356" s="603">
        <v>1</v>
      </c>
      <c r="D356" s="25">
        <v>1925</v>
      </c>
      <c r="E356" s="25" t="s">
        <v>5727</v>
      </c>
      <c r="F356" s="605">
        <v>248749.95</v>
      </c>
      <c r="G356" s="25">
        <v>0</v>
      </c>
      <c r="H356" s="25">
        <v>0</v>
      </c>
      <c r="I356" s="620">
        <v>248749.95</v>
      </c>
    </row>
    <row r="357" spans="1:9">
      <c r="A357" s="25" t="s">
        <v>4643</v>
      </c>
      <c r="B357" s="603" t="s">
        <v>82</v>
      </c>
      <c r="C357" s="603">
        <v>1</v>
      </c>
      <c r="D357" s="25">
        <v>1944</v>
      </c>
      <c r="E357" s="25" t="s">
        <v>5775</v>
      </c>
      <c r="F357" s="605">
        <v>511309.88</v>
      </c>
      <c r="G357" s="25">
        <v>0</v>
      </c>
      <c r="H357" s="25">
        <v>0</v>
      </c>
      <c r="I357" s="620">
        <v>511309.88</v>
      </c>
    </row>
    <row r="358" spans="1:9">
      <c r="A358" s="25" t="s">
        <v>4644</v>
      </c>
      <c r="B358" s="603" t="s">
        <v>82</v>
      </c>
      <c r="C358" s="603">
        <v>1</v>
      </c>
      <c r="D358" s="25">
        <v>1948</v>
      </c>
      <c r="E358" s="25" t="s">
        <v>5776</v>
      </c>
      <c r="F358" s="605">
        <v>64663.93</v>
      </c>
      <c r="G358" s="25">
        <v>0</v>
      </c>
      <c r="H358" s="25">
        <v>0</v>
      </c>
      <c r="I358" s="620">
        <v>64663.93</v>
      </c>
    </row>
    <row r="359" spans="1:9">
      <c r="A359" s="25" t="s">
        <v>4645</v>
      </c>
      <c r="B359" s="603" t="s">
        <v>82</v>
      </c>
      <c r="C359" s="603">
        <v>1</v>
      </c>
      <c r="D359" s="25">
        <v>1977</v>
      </c>
      <c r="E359" s="25" t="s">
        <v>5732</v>
      </c>
      <c r="F359" s="605">
        <v>403085.06</v>
      </c>
      <c r="G359" s="25">
        <v>0</v>
      </c>
      <c r="H359" s="25">
        <v>0</v>
      </c>
      <c r="I359" s="620">
        <v>403085.06</v>
      </c>
    </row>
    <row r="360" spans="1:9">
      <c r="A360" s="25" t="s">
        <v>4646</v>
      </c>
      <c r="B360" s="603" t="s">
        <v>82</v>
      </c>
      <c r="C360" s="603">
        <v>1</v>
      </c>
      <c r="D360" s="25">
        <v>2023</v>
      </c>
      <c r="E360" s="25" t="s">
        <v>5777</v>
      </c>
      <c r="F360" s="605">
        <v>140156.95000000001</v>
      </c>
      <c r="G360" s="25">
        <v>0</v>
      </c>
      <c r="H360" s="25">
        <v>0</v>
      </c>
      <c r="I360" s="620">
        <v>140156.95000000001</v>
      </c>
    </row>
    <row r="361" spans="1:9">
      <c r="A361" s="25" t="s">
        <v>4647</v>
      </c>
      <c r="B361" s="603" t="s">
        <v>82</v>
      </c>
      <c r="C361" s="603">
        <v>1</v>
      </c>
      <c r="D361" s="25">
        <v>2190</v>
      </c>
      <c r="E361" s="25" t="s">
        <v>5778</v>
      </c>
      <c r="F361" s="605">
        <v>335001.3</v>
      </c>
      <c r="G361" s="25">
        <v>0</v>
      </c>
      <c r="H361" s="25">
        <v>0</v>
      </c>
      <c r="I361" s="620">
        <v>335001.3</v>
      </c>
    </row>
    <row r="362" spans="1:9">
      <c r="A362" s="25" t="s">
        <v>4648</v>
      </c>
      <c r="B362" s="603" t="s">
        <v>82</v>
      </c>
      <c r="C362" s="603">
        <v>1</v>
      </c>
      <c r="D362" s="25">
        <v>2258</v>
      </c>
      <c r="E362" s="25" t="s">
        <v>5779</v>
      </c>
      <c r="F362" s="605">
        <v>850450.24</v>
      </c>
      <c r="G362" s="25">
        <v>0</v>
      </c>
      <c r="H362" s="25">
        <v>0</v>
      </c>
      <c r="I362" s="620">
        <v>850450.24</v>
      </c>
    </row>
    <row r="363" spans="1:9">
      <c r="A363" s="25" t="s">
        <v>4649</v>
      </c>
      <c r="B363" s="603" t="s">
        <v>82</v>
      </c>
      <c r="C363" s="603">
        <v>1</v>
      </c>
      <c r="D363" s="25">
        <v>2260</v>
      </c>
      <c r="E363" s="25" t="s">
        <v>5780</v>
      </c>
      <c r="F363" s="605">
        <v>1614217.07</v>
      </c>
      <c r="G363" s="25">
        <v>0</v>
      </c>
      <c r="H363" s="25">
        <v>0</v>
      </c>
      <c r="I363" s="620">
        <v>1614217.07</v>
      </c>
    </row>
    <row r="364" spans="1:9">
      <c r="A364" s="25" t="s">
        <v>4650</v>
      </c>
      <c r="B364" s="603" t="s">
        <v>82</v>
      </c>
      <c r="C364" s="603">
        <v>1</v>
      </c>
      <c r="D364" s="25">
        <v>2305</v>
      </c>
      <c r="E364" s="25" t="s">
        <v>5781</v>
      </c>
      <c r="F364" s="605">
        <v>153374.81</v>
      </c>
      <c r="G364" s="25">
        <v>0</v>
      </c>
      <c r="H364" s="25">
        <v>0</v>
      </c>
      <c r="I364" s="620">
        <v>153374.81</v>
      </c>
    </row>
    <row r="365" spans="1:9">
      <c r="A365" s="25" t="s">
        <v>4651</v>
      </c>
      <c r="B365" s="603" t="s">
        <v>82</v>
      </c>
      <c r="C365" s="603">
        <v>1</v>
      </c>
      <c r="D365" s="25">
        <v>2419</v>
      </c>
      <c r="E365" s="25" t="s">
        <v>5782</v>
      </c>
      <c r="F365" s="605">
        <v>2145436.33</v>
      </c>
      <c r="G365" s="25">
        <v>0</v>
      </c>
      <c r="H365" s="25">
        <v>0</v>
      </c>
      <c r="I365" s="620">
        <v>2145436.33</v>
      </c>
    </row>
    <row r="366" spans="1:9">
      <c r="A366" s="25" t="s">
        <v>4652</v>
      </c>
      <c r="B366" s="603" t="s">
        <v>82</v>
      </c>
      <c r="C366" s="603">
        <v>1</v>
      </c>
      <c r="D366" s="25">
        <v>2434</v>
      </c>
      <c r="E366" s="25" t="s">
        <v>5782</v>
      </c>
      <c r="F366" s="605">
        <v>1216045.3799999999</v>
      </c>
      <c r="G366" s="25">
        <v>0</v>
      </c>
      <c r="H366" s="25">
        <v>0</v>
      </c>
      <c r="I366" s="620">
        <v>1216045.3799999999</v>
      </c>
    </row>
    <row r="367" spans="1:9">
      <c r="A367" s="25" t="s">
        <v>4653</v>
      </c>
      <c r="B367" s="603" t="s">
        <v>82</v>
      </c>
      <c r="C367" s="603">
        <v>1</v>
      </c>
      <c r="D367" s="25">
        <v>2440</v>
      </c>
      <c r="E367" s="25" t="s">
        <v>5783</v>
      </c>
      <c r="F367" s="605">
        <v>200078.64</v>
      </c>
      <c r="G367" s="25">
        <v>0</v>
      </c>
      <c r="H367" s="25">
        <v>0</v>
      </c>
      <c r="I367" s="620">
        <v>200078.64</v>
      </c>
    </row>
    <row r="368" spans="1:9">
      <c r="A368" s="25" t="s">
        <v>4654</v>
      </c>
      <c r="B368" s="603" t="s">
        <v>82</v>
      </c>
      <c r="C368" s="603">
        <v>1</v>
      </c>
      <c r="D368" s="25">
        <v>2458</v>
      </c>
      <c r="E368" s="25" t="s">
        <v>5713</v>
      </c>
      <c r="F368" s="605">
        <v>18350894.59</v>
      </c>
      <c r="G368" s="25">
        <v>0</v>
      </c>
      <c r="H368" s="25">
        <v>0</v>
      </c>
      <c r="I368" s="620">
        <v>18350894.59</v>
      </c>
    </row>
    <row r="369" spans="1:9">
      <c r="A369" s="25" t="s">
        <v>4655</v>
      </c>
      <c r="B369" s="603" t="s">
        <v>82</v>
      </c>
      <c r="C369" s="603">
        <v>1</v>
      </c>
      <c r="D369" s="25">
        <v>2551</v>
      </c>
      <c r="E369" s="25" t="s">
        <v>5784</v>
      </c>
      <c r="F369" s="605">
        <v>155999.99</v>
      </c>
      <c r="G369" s="25">
        <v>0</v>
      </c>
      <c r="H369" s="25">
        <v>0</v>
      </c>
      <c r="I369" s="620">
        <v>155999.99</v>
      </c>
    </row>
    <row r="370" spans="1:9">
      <c r="A370" s="25" t="s">
        <v>4656</v>
      </c>
      <c r="B370" s="603" t="s">
        <v>82</v>
      </c>
      <c r="C370" s="603">
        <v>1</v>
      </c>
      <c r="D370" s="25">
        <v>2568</v>
      </c>
      <c r="E370" s="25" t="s">
        <v>5751</v>
      </c>
      <c r="F370" s="605">
        <v>1583376.9</v>
      </c>
      <c r="G370" s="25">
        <v>0</v>
      </c>
      <c r="H370" s="25">
        <v>0</v>
      </c>
      <c r="I370" s="620">
        <v>1583376.9</v>
      </c>
    </row>
    <row r="371" spans="1:9">
      <c r="A371" s="25" t="s">
        <v>4657</v>
      </c>
      <c r="B371" s="603" t="s">
        <v>82</v>
      </c>
      <c r="C371" s="603">
        <v>1</v>
      </c>
      <c r="D371" s="25">
        <v>2577</v>
      </c>
      <c r="E371" s="25" t="s">
        <v>5785</v>
      </c>
      <c r="F371" s="605">
        <v>835531.49</v>
      </c>
      <c r="G371" s="25">
        <v>0</v>
      </c>
      <c r="H371" s="25">
        <v>0</v>
      </c>
      <c r="I371" s="620">
        <v>835531.49</v>
      </c>
    </row>
    <row r="372" spans="1:9">
      <c r="A372" s="25" t="s">
        <v>4658</v>
      </c>
      <c r="B372" s="603" t="s">
        <v>82</v>
      </c>
      <c r="C372" s="603">
        <v>1</v>
      </c>
      <c r="D372" s="25">
        <v>2593</v>
      </c>
      <c r="E372" s="25" t="s">
        <v>5786</v>
      </c>
      <c r="F372" s="605">
        <v>83331.41</v>
      </c>
      <c r="G372" s="25">
        <v>0</v>
      </c>
      <c r="H372" s="25">
        <v>0</v>
      </c>
      <c r="I372" s="620">
        <v>83331.41</v>
      </c>
    </row>
    <row r="373" spans="1:9">
      <c r="A373" s="25" t="s">
        <v>4659</v>
      </c>
      <c r="B373" s="603" t="s">
        <v>82</v>
      </c>
      <c r="C373" s="603">
        <v>1</v>
      </c>
      <c r="D373" s="25">
        <v>2619</v>
      </c>
      <c r="E373" s="25" t="s">
        <v>5787</v>
      </c>
      <c r="F373" s="605">
        <v>31968.02</v>
      </c>
      <c r="G373" s="25">
        <v>0</v>
      </c>
      <c r="H373" s="25">
        <v>0</v>
      </c>
      <c r="I373" s="620">
        <v>31968.02</v>
      </c>
    </row>
    <row r="374" spans="1:9">
      <c r="A374" s="25" t="s">
        <v>4660</v>
      </c>
      <c r="B374" s="603" t="s">
        <v>82</v>
      </c>
      <c r="C374" s="603">
        <v>1</v>
      </c>
      <c r="D374" s="25">
        <v>2624</v>
      </c>
      <c r="E374" s="25" t="s">
        <v>5788</v>
      </c>
      <c r="F374" s="605">
        <v>13439082.289999999</v>
      </c>
      <c r="G374" s="25">
        <v>0</v>
      </c>
      <c r="H374" s="25">
        <v>0</v>
      </c>
      <c r="I374" s="620">
        <v>13439082.289999999</v>
      </c>
    </row>
    <row r="375" spans="1:9">
      <c r="A375" s="25" t="s">
        <v>4661</v>
      </c>
      <c r="B375" s="603" t="s">
        <v>82</v>
      </c>
      <c r="C375" s="603">
        <v>1</v>
      </c>
      <c r="D375" s="25">
        <v>2641</v>
      </c>
      <c r="E375" s="25" t="s">
        <v>5789</v>
      </c>
      <c r="F375" s="605">
        <v>381331.93</v>
      </c>
      <c r="G375" s="25">
        <v>0</v>
      </c>
      <c r="H375" s="25">
        <v>0</v>
      </c>
      <c r="I375" s="620">
        <v>381331.93</v>
      </c>
    </row>
    <row r="376" spans="1:9">
      <c r="A376" s="25" t="s">
        <v>4662</v>
      </c>
      <c r="B376" s="603" t="s">
        <v>82</v>
      </c>
      <c r="C376" s="603">
        <v>1</v>
      </c>
      <c r="D376" s="25">
        <v>2686</v>
      </c>
      <c r="E376" s="25" t="s">
        <v>5699</v>
      </c>
      <c r="F376" s="605">
        <v>8938491.2200000007</v>
      </c>
      <c r="G376" s="25">
        <v>0</v>
      </c>
      <c r="H376" s="25">
        <v>0</v>
      </c>
      <c r="I376" s="620">
        <v>8938491.2200000007</v>
      </c>
    </row>
    <row r="377" spans="1:9">
      <c r="A377" s="25" t="s">
        <v>4663</v>
      </c>
      <c r="B377" s="603" t="s">
        <v>82</v>
      </c>
      <c r="C377" s="603">
        <v>1</v>
      </c>
      <c r="D377" s="25">
        <v>2742</v>
      </c>
      <c r="E377" s="25" t="s">
        <v>2301</v>
      </c>
      <c r="F377" s="605">
        <v>2987833.64</v>
      </c>
      <c r="G377" s="25">
        <v>0</v>
      </c>
      <c r="H377" s="25">
        <v>0</v>
      </c>
      <c r="I377" s="620">
        <v>2987833.64</v>
      </c>
    </row>
    <row r="378" spans="1:9">
      <c r="A378" s="25" t="s">
        <v>4664</v>
      </c>
      <c r="B378" s="603" t="s">
        <v>82</v>
      </c>
      <c r="C378" s="603">
        <v>1</v>
      </c>
      <c r="D378" s="25">
        <v>2744</v>
      </c>
      <c r="E378" s="25" t="s">
        <v>5790</v>
      </c>
      <c r="F378" s="605">
        <v>24829.98</v>
      </c>
      <c r="G378" s="25">
        <v>0</v>
      </c>
      <c r="H378" s="25">
        <v>0</v>
      </c>
      <c r="I378" s="620">
        <v>24829.98</v>
      </c>
    </row>
    <row r="379" spans="1:9">
      <c r="A379" s="25" t="s">
        <v>4665</v>
      </c>
      <c r="B379" s="603" t="s">
        <v>82</v>
      </c>
      <c r="C379" s="603">
        <v>1</v>
      </c>
      <c r="D379" s="25">
        <v>2746</v>
      </c>
      <c r="E379" s="25" t="s">
        <v>2303</v>
      </c>
      <c r="F379" s="605">
        <v>63873.51</v>
      </c>
      <c r="G379" s="25">
        <v>0</v>
      </c>
      <c r="H379" s="25">
        <v>0</v>
      </c>
      <c r="I379" s="620">
        <v>63873.51</v>
      </c>
    </row>
    <row r="380" spans="1:9">
      <c r="A380" s="25" t="s">
        <v>4666</v>
      </c>
      <c r="B380" s="603" t="s">
        <v>82</v>
      </c>
      <c r="C380" s="603">
        <v>1</v>
      </c>
      <c r="D380" s="25">
        <v>2752</v>
      </c>
      <c r="E380" s="25" t="s">
        <v>5791</v>
      </c>
      <c r="F380" s="605">
        <v>2473176.37</v>
      </c>
      <c r="G380" s="605">
        <v>1768377.71</v>
      </c>
      <c r="H380" s="25">
        <v>0</v>
      </c>
      <c r="I380" s="620">
        <v>4241554.08</v>
      </c>
    </row>
    <row r="381" spans="1:9">
      <c r="A381" s="25" t="s">
        <v>4667</v>
      </c>
      <c r="B381" s="603" t="s">
        <v>82</v>
      </c>
      <c r="C381" s="603">
        <v>1</v>
      </c>
      <c r="D381" s="25">
        <v>2763</v>
      </c>
      <c r="E381" s="25" t="s">
        <v>5792</v>
      </c>
      <c r="F381" s="605">
        <v>69087.73</v>
      </c>
      <c r="G381" s="25">
        <v>0</v>
      </c>
      <c r="H381" s="25">
        <v>0</v>
      </c>
      <c r="I381" s="620">
        <v>69087.73</v>
      </c>
    </row>
    <row r="382" spans="1:9">
      <c r="A382" s="25" t="s">
        <v>4668</v>
      </c>
      <c r="B382" s="603" t="s">
        <v>82</v>
      </c>
      <c r="C382" s="603">
        <v>1</v>
      </c>
      <c r="D382" s="25">
        <v>2808</v>
      </c>
      <c r="E382" s="25" t="s">
        <v>5691</v>
      </c>
      <c r="F382" s="605">
        <v>1535272.82</v>
      </c>
      <c r="G382" s="25">
        <v>0</v>
      </c>
      <c r="H382" s="25">
        <v>0</v>
      </c>
      <c r="I382" s="620">
        <v>1535272.82</v>
      </c>
    </row>
    <row r="383" spans="1:9">
      <c r="A383" s="25" t="s">
        <v>4669</v>
      </c>
      <c r="B383" s="603" t="s">
        <v>82</v>
      </c>
      <c r="C383" s="603">
        <v>1</v>
      </c>
      <c r="D383" s="25">
        <v>2861</v>
      </c>
      <c r="E383" s="25" t="s">
        <v>5771</v>
      </c>
      <c r="F383" s="605">
        <v>1215157</v>
      </c>
      <c r="G383" s="25">
        <v>0</v>
      </c>
      <c r="H383" s="25">
        <v>0</v>
      </c>
      <c r="I383" s="620">
        <v>1215157</v>
      </c>
    </row>
    <row r="384" spans="1:9">
      <c r="A384" s="25" t="s">
        <v>4670</v>
      </c>
      <c r="B384" s="603" t="s">
        <v>82</v>
      </c>
      <c r="C384" s="603">
        <v>1</v>
      </c>
      <c r="D384" s="25">
        <v>2910</v>
      </c>
      <c r="E384" s="25" t="s">
        <v>2306</v>
      </c>
      <c r="F384" s="605">
        <v>1398960.14</v>
      </c>
      <c r="G384" s="25">
        <v>0</v>
      </c>
      <c r="H384" s="25">
        <v>0</v>
      </c>
      <c r="I384" s="620">
        <v>1398960.14</v>
      </c>
    </row>
    <row r="385" spans="1:9">
      <c r="A385" s="25" t="s">
        <v>4671</v>
      </c>
      <c r="B385" s="603" t="s">
        <v>82</v>
      </c>
      <c r="C385" s="603">
        <v>1</v>
      </c>
      <c r="D385" s="25">
        <v>2912</v>
      </c>
      <c r="E385" s="25" t="s">
        <v>5793</v>
      </c>
      <c r="F385" s="605">
        <v>56565.95</v>
      </c>
      <c r="G385" s="25">
        <v>0</v>
      </c>
      <c r="H385" s="25">
        <v>0</v>
      </c>
      <c r="I385" s="620">
        <v>56565.95</v>
      </c>
    </row>
    <row r="386" spans="1:9">
      <c r="A386" s="25" t="s">
        <v>4672</v>
      </c>
      <c r="B386" s="603" t="s">
        <v>82</v>
      </c>
      <c r="C386" s="603">
        <v>1</v>
      </c>
      <c r="D386" s="25">
        <v>2993</v>
      </c>
      <c r="E386" s="25" t="s">
        <v>5794</v>
      </c>
      <c r="F386" s="605">
        <v>502589.06</v>
      </c>
      <c r="G386" s="25">
        <v>0</v>
      </c>
      <c r="H386" s="25">
        <v>0</v>
      </c>
      <c r="I386" s="620">
        <v>502589.06</v>
      </c>
    </row>
    <row r="387" spans="1:9">
      <c r="A387" s="25" t="s">
        <v>4673</v>
      </c>
      <c r="B387" s="603" t="s">
        <v>82</v>
      </c>
      <c r="C387" s="603">
        <v>1</v>
      </c>
      <c r="D387" s="25">
        <v>2995</v>
      </c>
      <c r="E387" s="25" t="s">
        <v>5795</v>
      </c>
      <c r="F387" s="605">
        <v>538350.94999999995</v>
      </c>
      <c r="G387" s="25">
        <v>0</v>
      </c>
      <c r="H387" s="25">
        <v>0</v>
      </c>
      <c r="I387" s="620">
        <v>538350.94999999995</v>
      </c>
    </row>
    <row r="388" spans="1:9">
      <c r="A388" s="25" t="s">
        <v>4674</v>
      </c>
      <c r="B388" s="603" t="s">
        <v>82</v>
      </c>
      <c r="C388" s="603">
        <v>1</v>
      </c>
      <c r="D388" s="25">
        <v>3785</v>
      </c>
      <c r="E388" s="25" t="s">
        <v>5796</v>
      </c>
      <c r="F388" s="605">
        <v>207406.63</v>
      </c>
      <c r="G388" s="25">
        <v>0</v>
      </c>
      <c r="H388" s="25">
        <v>0</v>
      </c>
      <c r="I388" s="620">
        <v>207406.63</v>
      </c>
    </row>
    <row r="389" spans="1:9">
      <c r="A389" s="25" t="s">
        <v>4675</v>
      </c>
      <c r="B389" s="603" t="s">
        <v>82</v>
      </c>
      <c r="C389" s="603">
        <v>1</v>
      </c>
      <c r="D389" s="25">
        <v>3786</v>
      </c>
      <c r="E389" s="25" t="s">
        <v>2313</v>
      </c>
      <c r="F389" s="605">
        <v>103575.74</v>
      </c>
      <c r="G389" s="25">
        <v>0</v>
      </c>
      <c r="H389" s="25">
        <v>0</v>
      </c>
      <c r="I389" s="620">
        <v>103575.74</v>
      </c>
    </row>
    <row r="390" spans="1:9">
      <c r="A390" s="25" t="s">
        <v>4676</v>
      </c>
      <c r="B390" s="603" t="s">
        <v>82</v>
      </c>
      <c r="C390" s="603">
        <v>1</v>
      </c>
      <c r="D390" s="25">
        <v>3787</v>
      </c>
      <c r="E390" s="25" t="s">
        <v>5797</v>
      </c>
      <c r="F390" s="605">
        <v>126795.54</v>
      </c>
      <c r="G390" s="25">
        <v>0</v>
      </c>
      <c r="H390" s="25">
        <v>0</v>
      </c>
      <c r="I390" s="620">
        <v>126795.54</v>
      </c>
    </row>
    <row r="391" spans="1:9">
      <c r="A391" s="25" t="s">
        <v>4677</v>
      </c>
      <c r="B391" s="603" t="s">
        <v>82</v>
      </c>
      <c r="C391" s="603">
        <v>1</v>
      </c>
      <c r="D391" s="25">
        <v>3788</v>
      </c>
      <c r="E391" s="25" t="s">
        <v>2315</v>
      </c>
      <c r="F391" s="605">
        <v>124362.21</v>
      </c>
      <c r="G391" s="25">
        <v>0</v>
      </c>
      <c r="H391" s="25">
        <v>0</v>
      </c>
      <c r="I391" s="620">
        <v>124362.21</v>
      </c>
    </row>
    <row r="392" spans="1:9">
      <c r="A392" s="25" t="s">
        <v>4678</v>
      </c>
      <c r="B392" s="603" t="s">
        <v>82</v>
      </c>
      <c r="C392" s="603">
        <v>1</v>
      </c>
      <c r="D392" s="25">
        <v>3789</v>
      </c>
      <c r="E392" s="25" t="s">
        <v>5752</v>
      </c>
      <c r="F392" s="605">
        <v>86894.57</v>
      </c>
      <c r="G392" s="25">
        <v>0</v>
      </c>
      <c r="H392" s="25">
        <v>0</v>
      </c>
      <c r="I392" s="620">
        <v>86894.57</v>
      </c>
    </row>
    <row r="393" spans="1:9">
      <c r="A393" s="25" t="s">
        <v>4679</v>
      </c>
      <c r="B393" s="603" t="s">
        <v>82</v>
      </c>
      <c r="C393" s="603">
        <v>1</v>
      </c>
      <c r="D393" s="25">
        <v>3790</v>
      </c>
      <c r="E393" s="25" t="s">
        <v>5798</v>
      </c>
      <c r="F393" s="605">
        <v>187485.28</v>
      </c>
      <c r="G393" s="25">
        <v>0</v>
      </c>
      <c r="H393" s="25">
        <v>0</v>
      </c>
      <c r="I393" s="620">
        <v>187485.28</v>
      </c>
    </row>
    <row r="394" spans="1:9">
      <c r="A394" s="25" t="s">
        <v>4680</v>
      </c>
      <c r="B394" s="603" t="s">
        <v>82</v>
      </c>
      <c r="C394" s="603">
        <v>1</v>
      </c>
      <c r="D394" s="25">
        <v>3791</v>
      </c>
      <c r="E394" s="25" t="s">
        <v>2318</v>
      </c>
      <c r="F394" s="605">
        <v>103575.75</v>
      </c>
      <c r="G394" s="25">
        <v>0</v>
      </c>
      <c r="H394" s="25">
        <v>0</v>
      </c>
      <c r="I394" s="620">
        <v>103575.75</v>
      </c>
    </row>
    <row r="395" spans="1:9">
      <c r="A395" s="25" t="s">
        <v>4681</v>
      </c>
      <c r="B395" s="603" t="s">
        <v>82</v>
      </c>
      <c r="C395" s="603">
        <v>1</v>
      </c>
      <c r="D395" s="25">
        <v>3792</v>
      </c>
      <c r="E395" s="25" t="s">
        <v>2319</v>
      </c>
      <c r="F395" s="605">
        <v>81250.25</v>
      </c>
      <c r="G395" s="25">
        <v>0</v>
      </c>
      <c r="H395" s="25">
        <v>0</v>
      </c>
      <c r="I395" s="620">
        <v>81250.25</v>
      </c>
    </row>
    <row r="396" spans="1:9">
      <c r="A396" s="25" t="s">
        <v>4683</v>
      </c>
      <c r="B396" s="603" t="s">
        <v>82</v>
      </c>
      <c r="C396" s="603">
        <v>1</v>
      </c>
      <c r="D396" s="25">
        <v>3861</v>
      </c>
      <c r="E396" s="25" t="s">
        <v>5713</v>
      </c>
      <c r="F396" s="605">
        <v>1308933.1299999999</v>
      </c>
      <c r="G396" s="25">
        <v>0</v>
      </c>
      <c r="H396" s="25">
        <v>0</v>
      </c>
      <c r="I396" s="620">
        <v>1308933.1299999999</v>
      </c>
    </row>
    <row r="397" spans="1:9">
      <c r="A397" s="25" t="s">
        <v>4684</v>
      </c>
      <c r="B397" s="603" t="s">
        <v>82</v>
      </c>
      <c r="C397" s="603">
        <v>1</v>
      </c>
      <c r="D397" s="25">
        <v>3918</v>
      </c>
      <c r="E397" s="25" t="s">
        <v>5799</v>
      </c>
      <c r="F397" s="605">
        <v>489534.22</v>
      </c>
      <c r="G397" s="25">
        <v>0</v>
      </c>
      <c r="H397" s="25">
        <v>0</v>
      </c>
      <c r="I397" s="620">
        <v>489534.22</v>
      </c>
    </row>
    <row r="398" spans="1:9">
      <c r="A398" s="25" t="s">
        <v>4685</v>
      </c>
      <c r="B398" s="603" t="s">
        <v>82</v>
      </c>
      <c r="C398" s="603">
        <v>1</v>
      </c>
      <c r="D398" s="25">
        <v>3930</v>
      </c>
      <c r="E398" s="25" t="s">
        <v>5800</v>
      </c>
      <c r="F398" s="605">
        <v>2367750.17</v>
      </c>
      <c r="G398" s="25">
        <v>0</v>
      </c>
      <c r="H398" s="25">
        <v>0</v>
      </c>
      <c r="I398" s="620">
        <v>2367750.17</v>
      </c>
    </row>
    <row r="399" spans="1:9">
      <c r="A399" s="25" t="s">
        <v>5364</v>
      </c>
      <c r="B399" s="603" t="s">
        <v>82</v>
      </c>
      <c r="C399" s="603">
        <v>1</v>
      </c>
      <c r="D399" s="25">
        <v>4023</v>
      </c>
      <c r="E399" s="25" t="s">
        <v>5801</v>
      </c>
      <c r="F399" s="605">
        <v>294442.3</v>
      </c>
      <c r="G399" s="25">
        <v>0</v>
      </c>
      <c r="H399" s="25">
        <v>0</v>
      </c>
      <c r="I399" s="620">
        <v>294442.3</v>
      </c>
    </row>
    <row r="400" spans="1:9">
      <c r="A400" s="25" t="s">
        <v>6326</v>
      </c>
      <c r="B400" s="603" t="s">
        <v>82</v>
      </c>
      <c r="C400" s="603">
        <v>1</v>
      </c>
      <c r="D400" s="25">
        <v>4070</v>
      </c>
      <c r="E400" s="25" t="s">
        <v>6465</v>
      </c>
      <c r="F400" s="25">
        <v>0</v>
      </c>
      <c r="G400" s="605">
        <v>60903.88</v>
      </c>
      <c r="H400" s="25">
        <v>0</v>
      </c>
      <c r="I400" s="620">
        <v>60903.88</v>
      </c>
    </row>
    <row r="401" spans="1:9">
      <c r="A401" s="25" t="s">
        <v>5802</v>
      </c>
      <c r="B401" s="603" t="s">
        <v>82</v>
      </c>
      <c r="C401" s="603">
        <v>1</v>
      </c>
      <c r="D401" s="25">
        <v>4072</v>
      </c>
      <c r="E401" s="25" t="s">
        <v>5803</v>
      </c>
      <c r="F401" s="605">
        <v>2276.94</v>
      </c>
      <c r="G401" s="25">
        <v>0</v>
      </c>
      <c r="H401" s="25">
        <v>0</v>
      </c>
      <c r="I401" s="620">
        <v>2276.94</v>
      </c>
    </row>
    <row r="402" spans="1:9">
      <c r="A402" s="25" t="s">
        <v>5804</v>
      </c>
      <c r="B402" s="603" t="s">
        <v>82</v>
      </c>
      <c r="C402" s="603">
        <v>1</v>
      </c>
      <c r="D402" s="25">
        <v>4073</v>
      </c>
      <c r="E402" s="25" t="s">
        <v>5805</v>
      </c>
      <c r="F402" s="605">
        <v>15171.26</v>
      </c>
      <c r="G402" s="25">
        <v>0</v>
      </c>
      <c r="H402" s="25">
        <v>0</v>
      </c>
      <c r="I402" s="620">
        <v>15171.26</v>
      </c>
    </row>
    <row r="403" spans="1:9">
      <c r="A403" s="25" t="s">
        <v>5806</v>
      </c>
      <c r="B403" s="603" t="s">
        <v>82</v>
      </c>
      <c r="C403" s="603">
        <v>1</v>
      </c>
      <c r="D403" s="25">
        <v>4075</v>
      </c>
      <c r="E403" s="25" t="s">
        <v>5807</v>
      </c>
      <c r="F403" s="605">
        <v>262860.25</v>
      </c>
      <c r="G403" s="25">
        <v>0</v>
      </c>
      <c r="H403" s="25">
        <v>0</v>
      </c>
      <c r="I403" s="620">
        <v>262860.25</v>
      </c>
    </row>
    <row r="404" spans="1:9">
      <c r="A404" s="25" t="s">
        <v>4686</v>
      </c>
      <c r="B404" s="603" t="s">
        <v>77</v>
      </c>
      <c r="C404" s="603">
        <v>1</v>
      </c>
      <c r="D404" s="25">
        <v>390</v>
      </c>
      <c r="E404" s="25" t="s">
        <v>5808</v>
      </c>
      <c r="F404" s="605">
        <v>2498579.09</v>
      </c>
      <c r="G404" s="25">
        <v>0</v>
      </c>
      <c r="H404" s="25">
        <v>0</v>
      </c>
      <c r="I404" s="620">
        <v>2498579.09</v>
      </c>
    </row>
    <row r="405" spans="1:9">
      <c r="A405" s="25" t="s">
        <v>4687</v>
      </c>
      <c r="B405" s="603" t="s">
        <v>77</v>
      </c>
      <c r="C405" s="603">
        <v>1</v>
      </c>
      <c r="D405" s="25">
        <v>391</v>
      </c>
      <c r="E405" s="25" t="s">
        <v>5809</v>
      </c>
      <c r="F405" s="605">
        <v>2498579.09</v>
      </c>
      <c r="G405" s="25">
        <v>0</v>
      </c>
      <c r="H405" s="25">
        <v>0</v>
      </c>
      <c r="I405" s="620">
        <v>2498579.09</v>
      </c>
    </row>
    <row r="406" spans="1:9">
      <c r="A406" s="25" t="s">
        <v>6489</v>
      </c>
      <c r="B406" s="603" t="s">
        <v>82</v>
      </c>
      <c r="C406" s="603">
        <v>1</v>
      </c>
      <c r="D406" s="25">
        <v>392</v>
      </c>
      <c r="E406" s="25" t="s">
        <v>2321</v>
      </c>
      <c r="F406" s="605">
        <v>1802447.15</v>
      </c>
      <c r="G406" s="25">
        <v>0</v>
      </c>
      <c r="H406" s="25">
        <v>0</v>
      </c>
      <c r="I406" s="620">
        <v>1802447.15</v>
      </c>
    </row>
    <row r="407" spans="1:9">
      <c r="A407" s="25" t="s">
        <v>4689</v>
      </c>
      <c r="B407" s="603" t="s">
        <v>82</v>
      </c>
      <c r="C407" s="603">
        <v>1</v>
      </c>
      <c r="D407" s="25">
        <v>393</v>
      </c>
      <c r="E407" s="25" t="s">
        <v>5753</v>
      </c>
      <c r="F407" s="605">
        <v>696131.94</v>
      </c>
      <c r="G407" s="25">
        <v>0</v>
      </c>
      <c r="H407" s="25">
        <v>0</v>
      </c>
      <c r="I407" s="620">
        <v>696131.94</v>
      </c>
    </row>
    <row r="408" spans="1:9">
      <c r="A408" s="25" t="s">
        <v>4695</v>
      </c>
      <c r="B408" s="603" t="s">
        <v>77</v>
      </c>
      <c r="C408" s="603">
        <v>1</v>
      </c>
      <c r="D408" s="25">
        <v>400</v>
      </c>
      <c r="E408" s="25" t="s">
        <v>5808</v>
      </c>
      <c r="F408" s="605">
        <v>565838.06999999995</v>
      </c>
      <c r="G408" s="25">
        <v>0</v>
      </c>
      <c r="H408" s="25">
        <v>0</v>
      </c>
      <c r="I408" s="620">
        <v>565838.06999999995</v>
      </c>
    </row>
    <row r="409" spans="1:9">
      <c r="A409" s="25" t="s">
        <v>4696</v>
      </c>
      <c r="B409" s="603" t="s">
        <v>77</v>
      </c>
      <c r="C409" s="603">
        <v>1</v>
      </c>
      <c r="D409" s="25">
        <v>401</v>
      </c>
      <c r="E409" s="25" t="s">
        <v>5809</v>
      </c>
      <c r="F409" s="605">
        <v>565838.06999999995</v>
      </c>
      <c r="G409" s="25">
        <v>0</v>
      </c>
      <c r="H409" s="25">
        <v>0</v>
      </c>
      <c r="I409" s="620">
        <v>565838.06999999995</v>
      </c>
    </row>
    <row r="410" spans="1:9">
      <c r="A410" s="25" t="s">
        <v>6191</v>
      </c>
      <c r="B410" s="603" t="s">
        <v>82</v>
      </c>
      <c r="C410" s="603">
        <v>1</v>
      </c>
      <c r="D410" s="25">
        <v>402</v>
      </c>
      <c r="E410" s="25" t="s">
        <v>5695</v>
      </c>
      <c r="F410" s="605">
        <v>59094.83</v>
      </c>
      <c r="G410" s="25">
        <v>0</v>
      </c>
      <c r="H410" s="25">
        <v>0</v>
      </c>
      <c r="I410" s="620">
        <v>59094.83</v>
      </c>
    </row>
    <row r="411" spans="1:9">
      <c r="A411" s="25" t="s">
        <v>6490</v>
      </c>
      <c r="B411" s="603" t="s">
        <v>82</v>
      </c>
      <c r="C411" s="603">
        <v>1</v>
      </c>
      <c r="D411" s="25">
        <v>403</v>
      </c>
      <c r="E411" s="25" t="s">
        <v>5722</v>
      </c>
      <c r="F411" s="605">
        <v>506743.24</v>
      </c>
      <c r="G411" s="25">
        <v>0</v>
      </c>
      <c r="H411" s="25">
        <v>0</v>
      </c>
      <c r="I411" s="620">
        <v>506743.24</v>
      </c>
    </row>
    <row r="412" spans="1:9">
      <c r="A412" s="25" t="s">
        <v>4699</v>
      </c>
      <c r="B412" s="603" t="s">
        <v>77</v>
      </c>
      <c r="C412" s="603">
        <v>1</v>
      </c>
      <c r="D412" s="25">
        <v>404</v>
      </c>
      <c r="E412" s="25" t="s">
        <v>5810</v>
      </c>
      <c r="F412" s="605">
        <v>16207119.630000001</v>
      </c>
      <c r="G412" s="25">
        <v>0</v>
      </c>
      <c r="H412" s="25">
        <v>0</v>
      </c>
      <c r="I412" s="620">
        <v>16207119.630000001</v>
      </c>
    </row>
    <row r="413" spans="1:9">
      <c r="A413" s="25" t="s">
        <v>4700</v>
      </c>
      <c r="B413" s="603" t="s">
        <v>77</v>
      </c>
      <c r="C413" s="603">
        <v>1</v>
      </c>
      <c r="D413" s="25">
        <v>405</v>
      </c>
      <c r="E413" s="25" t="s">
        <v>5809</v>
      </c>
      <c r="F413" s="605">
        <v>14479635.83</v>
      </c>
      <c r="G413" s="25">
        <v>0</v>
      </c>
      <c r="H413" s="25">
        <v>0</v>
      </c>
      <c r="I413" s="620">
        <v>14479635.83</v>
      </c>
    </row>
    <row r="414" spans="1:9">
      <c r="A414" s="25" t="s">
        <v>5389</v>
      </c>
      <c r="B414" s="603" t="s">
        <v>82</v>
      </c>
      <c r="C414" s="603">
        <v>1</v>
      </c>
      <c r="D414" s="25">
        <v>406</v>
      </c>
      <c r="E414" s="25" t="s">
        <v>5754</v>
      </c>
      <c r="F414" s="605">
        <v>14479635.83</v>
      </c>
      <c r="G414" s="25">
        <v>0</v>
      </c>
      <c r="H414" s="25">
        <v>0</v>
      </c>
      <c r="I414" s="620">
        <v>14479635.83</v>
      </c>
    </row>
    <row r="415" spans="1:9">
      <c r="A415" s="25" t="s">
        <v>4702</v>
      </c>
      <c r="B415" s="603" t="s">
        <v>77</v>
      </c>
      <c r="C415" s="603">
        <v>1</v>
      </c>
      <c r="D415" s="25">
        <v>407</v>
      </c>
      <c r="E415" s="25" t="s">
        <v>5811</v>
      </c>
      <c r="F415" s="605">
        <v>1727483.8</v>
      </c>
      <c r="G415" s="25">
        <v>0</v>
      </c>
      <c r="H415" s="25">
        <v>0</v>
      </c>
      <c r="I415" s="620">
        <v>1727483.8</v>
      </c>
    </row>
    <row r="416" spans="1:9">
      <c r="A416" s="25" t="s">
        <v>4703</v>
      </c>
      <c r="B416" s="603" t="s">
        <v>82</v>
      </c>
      <c r="C416" s="603">
        <v>1</v>
      </c>
      <c r="D416" s="25">
        <v>408</v>
      </c>
      <c r="E416" s="25" t="s">
        <v>2330</v>
      </c>
      <c r="F416" s="605">
        <v>1727483.8</v>
      </c>
      <c r="G416" s="25">
        <v>0</v>
      </c>
      <c r="H416" s="25">
        <v>0</v>
      </c>
      <c r="I416" s="620">
        <v>1727483.8</v>
      </c>
    </row>
    <row r="417" spans="1:9">
      <c r="A417" s="25" t="s">
        <v>4704</v>
      </c>
      <c r="B417" s="603" t="s">
        <v>77</v>
      </c>
      <c r="C417" s="603">
        <v>1</v>
      </c>
      <c r="D417" s="25">
        <v>1467</v>
      </c>
      <c r="E417" s="25" t="s">
        <v>5812</v>
      </c>
      <c r="F417" s="605">
        <v>41158949.460000001</v>
      </c>
      <c r="G417" s="25">
        <v>0</v>
      </c>
      <c r="H417" s="25">
        <v>0</v>
      </c>
      <c r="I417" s="620">
        <v>41158949.460000001</v>
      </c>
    </row>
    <row r="418" spans="1:9">
      <c r="A418" s="25" t="s">
        <v>4705</v>
      </c>
      <c r="B418" s="603" t="s">
        <v>77</v>
      </c>
      <c r="C418" s="603">
        <v>1</v>
      </c>
      <c r="D418" s="25">
        <v>1468</v>
      </c>
      <c r="E418" s="25" t="s">
        <v>5813</v>
      </c>
      <c r="F418" s="605">
        <v>40564207.960000001</v>
      </c>
      <c r="G418" s="25">
        <v>0</v>
      </c>
      <c r="H418" s="25">
        <v>0</v>
      </c>
      <c r="I418" s="620">
        <v>40564207.960000001</v>
      </c>
    </row>
    <row r="419" spans="1:9">
      <c r="A419" s="25" t="s">
        <v>6491</v>
      </c>
      <c r="B419" s="603" t="s">
        <v>82</v>
      </c>
      <c r="C419" s="603">
        <v>1</v>
      </c>
      <c r="D419" s="25">
        <v>1469</v>
      </c>
      <c r="E419" s="25" t="s">
        <v>5814</v>
      </c>
      <c r="F419" s="605">
        <v>38237878.189999998</v>
      </c>
      <c r="G419" s="25">
        <v>0</v>
      </c>
      <c r="H419" s="25">
        <v>0</v>
      </c>
      <c r="I419" s="620">
        <v>38237878.189999998</v>
      </c>
    </row>
    <row r="420" spans="1:9">
      <c r="A420" s="25" t="s">
        <v>4707</v>
      </c>
      <c r="B420" s="603" t="s">
        <v>82</v>
      </c>
      <c r="C420" s="603">
        <v>1</v>
      </c>
      <c r="D420" s="25">
        <v>1653</v>
      </c>
      <c r="E420" s="25" t="s">
        <v>5815</v>
      </c>
      <c r="F420" s="605">
        <v>2326329.77</v>
      </c>
      <c r="G420" s="25">
        <v>0</v>
      </c>
      <c r="H420" s="25">
        <v>0</v>
      </c>
      <c r="I420" s="620">
        <v>2326329.77</v>
      </c>
    </row>
    <row r="421" spans="1:9">
      <c r="A421" s="25" t="s">
        <v>4708</v>
      </c>
      <c r="B421" s="603" t="s">
        <v>77</v>
      </c>
      <c r="C421" s="603">
        <v>1</v>
      </c>
      <c r="D421" s="25">
        <v>1550</v>
      </c>
      <c r="E421" s="25" t="s">
        <v>5811</v>
      </c>
      <c r="F421" s="605">
        <v>594741.5</v>
      </c>
      <c r="G421" s="25">
        <v>0</v>
      </c>
      <c r="H421" s="25">
        <v>0</v>
      </c>
      <c r="I421" s="620">
        <v>594741.5</v>
      </c>
    </row>
    <row r="422" spans="1:9">
      <c r="A422" s="25" t="s">
        <v>4709</v>
      </c>
      <c r="B422" s="603" t="s">
        <v>82</v>
      </c>
      <c r="C422" s="603">
        <v>1</v>
      </c>
      <c r="D422" s="25">
        <v>1551</v>
      </c>
      <c r="E422" s="25" t="s">
        <v>2333</v>
      </c>
      <c r="F422" s="605">
        <v>594741.5</v>
      </c>
      <c r="G422" s="25">
        <v>0</v>
      </c>
      <c r="H422" s="25">
        <v>0</v>
      </c>
      <c r="I422" s="620">
        <v>594741.5</v>
      </c>
    </row>
    <row r="423" spans="1:9">
      <c r="A423" s="25" t="s">
        <v>4710</v>
      </c>
      <c r="B423" s="603" t="s">
        <v>77</v>
      </c>
      <c r="C423" s="603">
        <v>1</v>
      </c>
      <c r="D423" s="25">
        <v>1956</v>
      </c>
      <c r="E423" s="25" t="s">
        <v>5812</v>
      </c>
      <c r="F423" s="605">
        <v>30275029.75</v>
      </c>
      <c r="G423" s="25">
        <v>0</v>
      </c>
      <c r="H423" s="25">
        <v>0</v>
      </c>
      <c r="I423" s="620">
        <v>30275029.75</v>
      </c>
    </row>
    <row r="424" spans="1:9">
      <c r="A424" s="25" t="s">
        <v>4711</v>
      </c>
      <c r="B424" s="603" t="s">
        <v>77</v>
      </c>
      <c r="C424" s="603">
        <v>1</v>
      </c>
      <c r="D424" s="25">
        <v>1957</v>
      </c>
      <c r="E424" s="25" t="s">
        <v>5813</v>
      </c>
      <c r="F424" s="605">
        <v>26943567.82</v>
      </c>
      <c r="G424" s="25">
        <v>0</v>
      </c>
      <c r="H424" s="25">
        <v>0</v>
      </c>
      <c r="I424" s="620">
        <v>26943567.82</v>
      </c>
    </row>
    <row r="425" spans="1:9">
      <c r="A425" s="25" t="s">
        <v>4712</v>
      </c>
      <c r="B425" s="603" t="s">
        <v>82</v>
      </c>
      <c r="C425" s="603">
        <v>1</v>
      </c>
      <c r="D425" s="25">
        <v>1958</v>
      </c>
      <c r="E425" s="25" t="s">
        <v>5814</v>
      </c>
      <c r="F425" s="605">
        <v>24051626.989999998</v>
      </c>
      <c r="G425" s="25">
        <v>0</v>
      </c>
      <c r="H425" s="25">
        <v>0</v>
      </c>
      <c r="I425" s="620">
        <v>24051626.989999998</v>
      </c>
    </row>
    <row r="426" spans="1:9">
      <c r="A426" s="25" t="s">
        <v>5395</v>
      </c>
      <c r="B426" s="603" t="s">
        <v>82</v>
      </c>
      <c r="C426" s="603">
        <v>1</v>
      </c>
      <c r="D426" s="25">
        <v>1959</v>
      </c>
      <c r="E426" s="25" t="s">
        <v>5815</v>
      </c>
      <c r="F426" s="605">
        <v>1942386.71</v>
      </c>
      <c r="G426" s="25">
        <v>0</v>
      </c>
      <c r="H426" s="25">
        <v>0</v>
      </c>
      <c r="I426" s="620">
        <v>1942386.71</v>
      </c>
    </row>
    <row r="427" spans="1:9">
      <c r="A427" s="25" t="s">
        <v>6492</v>
      </c>
      <c r="B427" s="603" t="s">
        <v>82</v>
      </c>
      <c r="C427" s="603">
        <v>1</v>
      </c>
      <c r="D427" s="25">
        <v>2594</v>
      </c>
      <c r="E427" s="25" t="s">
        <v>5786</v>
      </c>
      <c r="F427" s="605">
        <v>162550.74</v>
      </c>
      <c r="G427" s="25">
        <v>0</v>
      </c>
      <c r="H427" s="25">
        <v>0</v>
      </c>
      <c r="I427" s="620">
        <v>162550.74</v>
      </c>
    </row>
    <row r="428" spans="1:9">
      <c r="A428" s="25" t="s">
        <v>6218</v>
      </c>
      <c r="B428" s="603" t="s">
        <v>82</v>
      </c>
      <c r="C428" s="603">
        <v>1</v>
      </c>
      <c r="D428" s="25">
        <v>2640</v>
      </c>
      <c r="E428" s="25" t="s">
        <v>5789</v>
      </c>
      <c r="F428" s="605">
        <v>787003.38</v>
      </c>
      <c r="G428" s="25">
        <v>0</v>
      </c>
      <c r="H428" s="25">
        <v>0</v>
      </c>
      <c r="I428" s="620">
        <v>787003.38</v>
      </c>
    </row>
    <row r="429" spans="1:9">
      <c r="A429" s="25" t="s">
        <v>4716</v>
      </c>
      <c r="B429" s="603" t="s">
        <v>77</v>
      </c>
      <c r="C429" s="603">
        <v>1</v>
      </c>
      <c r="D429" s="25">
        <v>2454</v>
      </c>
      <c r="E429" s="25" t="s">
        <v>5816</v>
      </c>
      <c r="F429" s="605">
        <v>3331461.93</v>
      </c>
      <c r="G429" s="25">
        <v>0</v>
      </c>
      <c r="H429" s="25">
        <v>0</v>
      </c>
      <c r="I429" s="620">
        <v>3331461.93</v>
      </c>
    </row>
    <row r="430" spans="1:9">
      <c r="A430" s="25" t="s">
        <v>4717</v>
      </c>
      <c r="B430" s="603" t="s">
        <v>82</v>
      </c>
      <c r="C430" s="603">
        <v>1</v>
      </c>
      <c r="D430" s="25">
        <v>2455</v>
      </c>
      <c r="E430" s="25" t="s">
        <v>5817</v>
      </c>
      <c r="F430" s="605">
        <v>3331461.93</v>
      </c>
      <c r="G430" s="25">
        <v>0</v>
      </c>
      <c r="H430" s="25">
        <v>0</v>
      </c>
      <c r="I430" s="620">
        <v>3331461.93</v>
      </c>
    </row>
    <row r="431" spans="1:9">
      <c r="A431" s="25" t="s">
        <v>810</v>
      </c>
      <c r="B431" s="603" t="s">
        <v>77</v>
      </c>
      <c r="C431" s="603">
        <v>1</v>
      </c>
      <c r="D431" s="25">
        <v>2611</v>
      </c>
      <c r="E431" s="25" t="s">
        <v>5818</v>
      </c>
      <c r="F431" s="605">
        <v>7794045.25</v>
      </c>
      <c r="G431" s="25">
        <v>0</v>
      </c>
      <c r="H431" s="25">
        <v>0</v>
      </c>
      <c r="I431" s="620">
        <v>7794045.25</v>
      </c>
    </row>
    <row r="432" spans="1:9">
      <c r="A432" s="25" t="s">
        <v>4718</v>
      </c>
      <c r="B432" s="603" t="s">
        <v>82</v>
      </c>
      <c r="C432" s="603">
        <v>1</v>
      </c>
      <c r="D432" s="25">
        <v>2613</v>
      </c>
      <c r="E432" s="25" t="s">
        <v>5739</v>
      </c>
      <c r="F432" s="605">
        <v>7445521.75</v>
      </c>
      <c r="G432" s="25">
        <v>0</v>
      </c>
      <c r="H432" s="25">
        <v>0</v>
      </c>
      <c r="I432" s="620">
        <v>7445521.75</v>
      </c>
    </row>
    <row r="433" spans="1:9">
      <c r="A433" s="25" t="s">
        <v>4719</v>
      </c>
      <c r="B433" s="603" t="s">
        <v>82</v>
      </c>
      <c r="C433" s="603">
        <v>1</v>
      </c>
      <c r="D433" s="25">
        <v>2614</v>
      </c>
      <c r="E433" s="25" t="s">
        <v>5740</v>
      </c>
      <c r="F433" s="605">
        <v>148205.74</v>
      </c>
      <c r="G433" s="25">
        <v>0</v>
      </c>
      <c r="H433" s="25">
        <v>0</v>
      </c>
      <c r="I433" s="620">
        <v>148205.74</v>
      </c>
    </row>
    <row r="434" spans="1:9">
      <c r="A434" s="25" t="s">
        <v>4720</v>
      </c>
      <c r="B434" s="603" t="s">
        <v>82</v>
      </c>
      <c r="C434" s="603">
        <v>1</v>
      </c>
      <c r="D434" s="25">
        <v>2616</v>
      </c>
      <c r="E434" s="25" t="s">
        <v>5819</v>
      </c>
      <c r="F434" s="605">
        <v>200317.76</v>
      </c>
      <c r="G434" s="25">
        <v>0</v>
      </c>
      <c r="H434" s="25">
        <v>0</v>
      </c>
      <c r="I434" s="620">
        <v>200317.76</v>
      </c>
    </row>
    <row r="435" spans="1:9">
      <c r="A435" s="25" t="s">
        <v>161</v>
      </c>
      <c r="B435" s="603" t="s">
        <v>77</v>
      </c>
      <c r="C435" s="603">
        <v>1</v>
      </c>
      <c r="D435" s="25">
        <v>409</v>
      </c>
      <c r="E435" s="25" t="s">
        <v>20</v>
      </c>
      <c r="F435" s="605">
        <v>24530883.510000002</v>
      </c>
      <c r="G435" s="25">
        <v>0</v>
      </c>
      <c r="H435" s="25">
        <v>0</v>
      </c>
      <c r="I435" s="620">
        <v>24530883.510000002</v>
      </c>
    </row>
    <row r="436" spans="1:9">
      <c r="A436" s="25" t="s">
        <v>162</v>
      </c>
      <c r="B436" s="603" t="s">
        <v>77</v>
      </c>
      <c r="C436" s="603">
        <v>1</v>
      </c>
      <c r="D436" s="25">
        <v>410</v>
      </c>
      <c r="E436" s="25" t="s">
        <v>5820</v>
      </c>
      <c r="F436" s="605">
        <v>29300153.579999998</v>
      </c>
      <c r="G436" s="25">
        <v>0</v>
      </c>
      <c r="H436" s="25">
        <v>0</v>
      </c>
      <c r="I436" s="620">
        <v>29300153.579999998</v>
      </c>
    </row>
    <row r="437" spans="1:9">
      <c r="A437" s="25" t="s">
        <v>4721</v>
      </c>
      <c r="B437" s="603" t="s">
        <v>82</v>
      </c>
      <c r="C437" s="603">
        <v>1</v>
      </c>
      <c r="D437" s="25">
        <v>411</v>
      </c>
      <c r="E437" s="25" t="s">
        <v>5821</v>
      </c>
      <c r="F437" s="605">
        <v>160249.01999999999</v>
      </c>
      <c r="G437" s="25">
        <v>0</v>
      </c>
      <c r="H437" s="25">
        <v>0</v>
      </c>
      <c r="I437" s="620">
        <v>160249.01999999999</v>
      </c>
    </row>
    <row r="438" spans="1:9">
      <c r="A438" s="25" t="s">
        <v>4722</v>
      </c>
      <c r="B438" s="603" t="s">
        <v>82</v>
      </c>
      <c r="C438" s="603">
        <v>1</v>
      </c>
      <c r="D438" s="25">
        <v>412</v>
      </c>
      <c r="E438" s="25" t="s">
        <v>5822</v>
      </c>
      <c r="F438" s="605">
        <v>11750263.279999999</v>
      </c>
      <c r="G438" s="25">
        <v>0</v>
      </c>
      <c r="H438" s="25">
        <v>0</v>
      </c>
      <c r="I438" s="620">
        <v>11750263.279999999</v>
      </c>
    </row>
    <row r="439" spans="1:9">
      <c r="A439" s="25" t="s">
        <v>4723</v>
      </c>
      <c r="B439" s="603" t="s">
        <v>82</v>
      </c>
      <c r="C439" s="603">
        <v>1</v>
      </c>
      <c r="D439" s="25">
        <v>413</v>
      </c>
      <c r="E439" s="25" t="s">
        <v>5823</v>
      </c>
      <c r="F439" s="605">
        <v>118838.02</v>
      </c>
      <c r="G439" s="25">
        <v>0</v>
      </c>
      <c r="H439" s="25">
        <v>0</v>
      </c>
      <c r="I439" s="620">
        <v>118838.02</v>
      </c>
    </row>
    <row r="440" spans="1:9">
      <c r="A440" s="25" t="s">
        <v>4724</v>
      </c>
      <c r="B440" s="603" t="s">
        <v>82</v>
      </c>
      <c r="C440" s="603">
        <v>1</v>
      </c>
      <c r="D440" s="25">
        <v>414</v>
      </c>
      <c r="E440" s="25" t="s">
        <v>2341</v>
      </c>
      <c r="F440" s="605">
        <v>896214.12</v>
      </c>
      <c r="G440" s="25">
        <v>0</v>
      </c>
      <c r="H440" s="25">
        <v>0</v>
      </c>
      <c r="I440" s="620">
        <v>896214.12</v>
      </c>
    </row>
    <row r="441" spans="1:9">
      <c r="A441" s="25" t="s">
        <v>4725</v>
      </c>
      <c r="B441" s="603" t="s">
        <v>82</v>
      </c>
      <c r="C441" s="603">
        <v>1</v>
      </c>
      <c r="D441" s="25">
        <v>415</v>
      </c>
      <c r="E441" s="25" t="s">
        <v>5824</v>
      </c>
      <c r="F441" s="605">
        <v>168210</v>
      </c>
      <c r="G441" s="25">
        <v>0</v>
      </c>
      <c r="H441" s="25">
        <v>0</v>
      </c>
      <c r="I441" s="620">
        <v>168210</v>
      </c>
    </row>
    <row r="442" spans="1:9">
      <c r="A442" s="25" t="s">
        <v>4726</v>
      </c>
      <c r="B442" s="603" t="s">
        <v>82</v>
      </c>
      <c r="C442" s="603">
        <v>1</v>
      </c>
      <c r="D442" s="25">
        <v>416</v>
      </c>
      <c r="E442" s="25" t="s">
        <v>5825</v>
      </c>
      <c r="F442" s="605">
        <v>655537.57999999996</v>
      </c>
      <c r="G442" s="25">
        <v>0</v>
      </c>
      <c r="H442" s="25">
        <v>0</v>
      </c>
      <c r="I442" s="620">
        <v>655537.57999999996</v>
      </c>
    </row>
    <row r="443" spans="1:9">
      <c r="A443" s="25" t="s">
        <v>4727</v>
      </c>
      <c r="B443" s="603" t="s">
        <v>82</v>
      </c>
      <c r="C443" s="603">
        <v>1</v>
      </c>
      <c r="D443" s="25">
        <v>417</v>
      </c>
      <c r="E443" s="25" t="s">
        <v>5826</v>
      </c>
      <c r="F443" s="605">
        <v>265770</v>
      </c>
      <c r="G443" s="25">
        <v>0</v>
      </c>
      <c r="H443" s="25">
        <v>0</v>
      </c>
      <c r="I443" s="620">
        <v>265770</v>
      </c>
    </row>
    <row r="444" spans="1:9">
      <c r="A444" s="25" t="s">
        <v>4728</v>
      </c>
      <c r="B444" s="603" t="s">
        <v>82</v>
      </c>
      <c r="C444" s="603">
        <v>1</v>
      </c>
      <c r="D444" s="25">
        <v>418</v>
      </c>
      <c r="E444" s="25" t="s">
        <v>5821</v>
      </c>
      <c r="F444" s="605">
        <v>1532344.41</v>
      </c>
      <c r="G444" s="25">
        <v>0</v>
      </c>
      <c r="H444" s="25">
        <v>0</v>
      </c>
      <c r="I444" s="620">
        <v>1532344.41</v>
      </c>
    </row>
    <row r="445" spans="1:9">
      <c r="A445" s="25" t="s">
        <v>4729</v>
      </c>
      <c r="B445" s="603" t="s">
        <v>82</v>
      </c>
      <c r="C445" s="603">
        <v>1</v>
      </c>
      <c r="D445" s="25">
        <v>419</v>
      </c>
      <c r="E445" s="25" t="s">
        <v>5823</v>
      </c>
      <c r="F445" s="605">
        <v>1550000</v>
      </c>
      <c r="G445" s="25">
        <v>0</v>
      </c>
      <c r="H445" s="25">
        <v>0</v>
      </c>
      <c r="I445" s="620">
        <v>1550000</v>
      </c>
    </row>
    <row r="446" spans="1:9">
      <c r="A446" s="25" t="s">
        <v>4730</v>
      </c>
      <c r="B446" s="603" t="s">
        <v>82</v>
      </c>
      <c r="C446" s="603">
        <v>1</v>
      </c>
      <c r="D446" s="25">
        <v>420</v>
      </c>
      <c r="E446" s="25" t="s">
        <v>5827</v>
      </c>
      <c r="F446" s="605">
        <v>3159930</v>
      </c>
      <c r="G446" s="25">
        <v>0</v>
      </c>
      <c r="H446" s="25">
        <v>0</v>
      </c>
      <c r="I446" s="620">
        <v>3159930</v>
      </c>
    </row>
    <row r="447" spans="1:9">
      <c r="A447" s="25" t="s">
        <v>4731</v>
      </c>
      <c r="B447" s="603" t="s">
        <v>82</v>
      </c>
      <c r="C447" s="603">
        <v>1</v>
      </c>
      <c r="D447" s="25">
        <v>421</v>
      </c>
      <c r="E447" s="25" t="s">
        <v>5828</v>
      </c>
      <c r="F447" s="605">
        <v>281907.7</v>
      </c>
      <c r="G447" s="25">
        <v>0</v>
      </c>
      <c r="H447" s="25">
        <v>0</v>
      </c>
      <c r="I447" s="620">
        <v>281907.7</v>
      </c>
    </row>
    <row r="448" spans="1:9">
      <c r="A448" s="25" t="s">
        <v>4732</v>
      </c>
      <c r="B448" s="603" t="s">
        <v>82</v>
      </c>
      <c r="C448" s="603">
        <v>1</v>
      </c>
      <c r="D448" s="25">
        <v>422</v>
      </c>
      <c r="E448" s="25" t="s">
        <v>5829</v>
      </c>
      <c r="F448" s="605">
        <v>224137.31</v>
      </c>
      <c r="G448" s="25">
        <v>0</v>
      </c>
      <c r="H448" s="25">
        <v>0</v>
      </c>
      <c r="I448" s="620">
        <v>224137.31</v>
      </c>
    </row>
    <row r="449" spans="1:10">
      <c r="A449" s="25" t="s">
        <v>4733</v>
      </c>
      <c r="B449" s="603" t="s">
        <v>82</v>
      </c>
      <c r="C449" s="603">
        <v>1</v>
      </c>
      <c r="D449" s="25">
        <v>423</v>
      </c>
      <c r="E449" s="25" t="s">
        <v>5830</v>
      </c>
      <c r="F449" s="605">
        <v>3000000</v>
      </c>
      <c r="G449" s="25">
        <v>0</v>
      </c>
      <c r="H449" s="25">
        <v>0</v>
      </c>
      <c r="I449" s="620">
        <v>3000000</v>
      </c>
    </row>
    <row r="450" spans="1:10">
      <c r="A450" s="25" t="s">
        <v>4734</v>
      </c>
      <c r="B450" s="603" t="s">
        <v>82</v>
      </c>
      <c r="C450" s="603">
        <v>1</v>
      </c>
      <c r="D450" s="25">
        <v>424</v>
      </c>
      <c r="E450" s="25" t="s">
        <v>5831</v>
      </c>
      <c r="F450" s="605">
        <v>5387272.5499999998</v>
      </c>
      <c r="G450" s="25">
        <v>0</v>
      </c>
      <c r="H450" s="25">
        <v>0</v>
      </c>
      <c r="I450" s="620">
        <v>5387272.5499999998</v>
      </c>
    </row>
    <row r="451" spans="1:10">
      <c r="A451" s="25" t="s">
        <v>4735</v>
      </c>
      <c r="B451" s="603" t="s">
        <v>82</v>
      </c>
      <c r="C451" s="603">
        <v>1</v>
      </c>
      <c r="D451" s="25">
        <v>425</v>
      </c>
      <c r="E451" s="25" t="s">
        <v>5832</v>
      </c>
      <c r="F451" s="605">
        <v>149479.59</v>
      </c>
      <c r="G451" s="25">
        <v>0</v>
      </c>
      <c r="H451" s="25">
        <v>0</v>
      </c>
      <c r="I451" s="620">
        <v>149479.59</v>
      </c>
    </row>
    <row r="452" spans="1:10">
      <c r="A452" s="25" t="s">
        <v>178</v>
      </c>
      <c r="B452" s="603" t="s">
        <v>77</v>
      </c>
      <c r="C452" s="603">
        <v>1</v>
      </c>
      <c r="D452" s="25">
        <v>1370</v>
      </c>
      <c r="E452" s="25" t="s">
        <v>5833</v>
      </c>
      <c r="F452" s="605">
        <v>24530883.510000002</v>
      </c>
      <c r="G452" s="25">
        <v>0</v>
      </c>
      <c r="H452" s="25">
        <v>0</v>
      </c>
      <c r="I452" s="620">
        <v>24530883.510000002</v>
      </c>
    </row>
    <row r="453" spans="1:10">
      <c r="A453" s="25" t="s">
        <v>4736</v>
      </c>
      <c r="B453" s="603" t="s">
        <v>82</v>
      </c>
      <c r="C453" s="603">
        <v>1</v>
      </c>
      <c r="D453" s="25">
        <v>1371</v>
      </c>
      <c r="E453" s="25" t="s">
        <v>5834</v>
      </c>
      <c r="F453" s="605">
        <v>1187641.6000000001</v>
      </c>
      <c r="G453" s="25">
        <v>0</v>
      </c>
      <c r="H453" s="25">
        <v>0</v>
      </c>
      <c r="I453" s="620">
        <v>1187641.6000000001</v>
      </c>
    </row>
    <row r="454" spans="1:10">
      <c r="A454" s="25" t="s">
        <v>4737</v>
      </c>
      <c r="B454" s="603" t="s">
        <v>82</v>
      </c>
      <c r="C454" s="603">
        <v>1</v>
      </c>
      <c r="D454" s="25">
        <v>1372</v>
      </c>
      <c r="E454" s="25" t="s">
        <v>5835</v>
      </c>
      <c r="F454" s="605">
        <v>13583641.640000001</v>
      </c>
      <c r="G454" s="25">
        <v>0</v>
      </c>
      <c r="H454" s="25">
        <v>0</v>
      </c>
      <c r="I454" s="620">
        <v>13583641.640000001</v>
      </c>
    </row>
    <row r="455" spans="1:10">
      <c r="A455" s="25" t="s">
        <v>4738</v>
      </c>
      <c r="B455" s="603" t="s">
        <v>82</v>
      </c>
      <c r="C455" s="603">
        <v>1</v>
      </c>
      <c r="D455" s="25">
        <v>1851</v>
      </c>
      <c r="E455" s="25" t="s">
        <v>2352</v>
      </c>
      <c r="F455" s="605">
        <v>9759600.2699999996</v>
      </c>
      <c r="G455" s="25">
        <v>0</v>
      </c>
      <c r="H455" s="25">
        <v>0</v>
      </c>
      <c r="I455" s="620">
        <v>9759600.2699999996</v>
      </c>
    </row>
    <row r="456" spans="1:10">
      <c r="A456" s="25" t="s">
        <v>181</v>
      </c>
      <c r="B456" s="603" t="s">
        <v>77</v>
      </c>
      <c r="C456" s="603">
        <v>1</v>
      </c>
      <c r="D456" s="25">
        <v>1847</v>
      </c>
      <c r="E456" s="25" t="s">
        <v>5746</v>
      </c>
      <c r="F456" s="605">
        <v>29300153.579999998</v>
      </c>
      <c r="G456" s="25">
        <v>0</v>
      </c>
      <c r="H456" s="25">
        <v>0</v>
      </c>
      <c r="I456" s="620">
        <v>-29300153.579999998</v>
      </c>
    </row>
    <row r="457" spans="1:10">
      <c r="A457" s="25" t="s">
        <v>4739</v>
      </c>
      <c r="B457" s="603" t="s">
        <v>82</v>
      </c>
      <c r="C457" s="603">
        <v>1</v>
      </c>
      <c r="D457" s="25">
        <v>426</v>
      </c>
      <c r="E457" s="25" t="s">
        <v>5746</v>
      </c>
      <c r="F457" s="605">
        <v>29300153.579999998</v>
      </c>
      <c r="G457" s="25">
        <v>0</v>
      </c>
      <c r="H457" s="25">
        <v>0</v>
      </c>
      <c r="I457" s="620">
        <v>-29300153.579999998</v>
      </c>
    </row>
    <row r="458" spans="1:10">
      <c r="A458" s="25" t="s">
        <v>182</v>
      </c>
      <c r="B458" s="603" t="s">
        <v>77</v>
      </c>
      <c r="C458" s="603">
        <v>1</v>
      </c>
      <c r="D458" s="25">
        <v>427</v>
      </c>
      <c r="E458" s="25" t="s">
        <v>5836</v>
      </c>
      <c r="F458" s="605">
        <v>88283872.469999999</v>
      </c>
      <c r="G458" s="25">
        <v>0</v>
      </c>
      <c r="H458" s="25">
        <v>0</v>
      </c>
      <c r="I458" s="620">
        <v>88283872.469999999</v>
      </c>
    </row>
    <row r="459" spans="1:10">
      <c r="A459" s="25" t="s">
        <v>183</v>
      </c>
      <c r="B459" s="603" t="s">
        <v>77</v>
      </c>
      <c r="C459" s="603">
        <v>1</v>
      </c>
      <c r="D459" s="25">
        <v>428</v>
      </c>
      <c r="E459" s="25" t="s">
        <v>5837</v>
      </c>
      <c r="F459" s="605">
        <v>88283872.469999999</v>
      </c>
      <c r="G459" s="25">
        <v>0</v>
      </c>
      <c r="H459" s="25">
        <v>0</v>
      </c>
      <c r="I459" s="620">
        <v>88283872.469999999</v>
      </c>
    </row>
    <row r="460" spans="1:10">
      <c r="A460" s="25" t="s">
        <v>184</v>
      </c>
      <c r="B460" s="603" t="s">
        <v>77</v>
      </c>
      <c r="C460" s="603">
        <v>1</v>
      </c>
      <c r="D460" s="25">
        <v>429</v>
      </c>
      <c r="E460" s="25" t="s">
        <v>2357</v>
      </c>
      <c r="F460" s="605">
        <v>88283872.469999999</v>
      </c>
      <c r="G460" s="25">
        <v>0</v>
      </c>
      <c r="H460" s="25">
        <v>0</v>
      </c>
      <c r="I460" s="620">
        <v>88283872.469999999</v>
      </c>
    </row>
    <row r="461" spans="1:10">
      <c r="A461" s="25" t="s">
        <v>4740</v>
      </c>
      <c r="B461" s="603" t="s">
        <v>82</v>
      </c>
      <c r="C461" s="603">
        <v>1</v>
      </c>
      <c r="D461" s="25">
        <v>430</v>
      </c>
      <c r="E461" s="25" t="s">
        <v>402</v>
      </c>
      <c r="F461" s="605">
        <v>1588934.94</v>
      </c>
      <c r="G461" s="25">
        <v>0</v>
      </c>
      <c r="H461" s="25">
        <v>0</v>
      </c>
      <c r="I461" s="620">
        <v>1588934.94</v>
      </c>
    </row>
    <row r="462" spans="1:10">
      <c r="A462" s="25" t="s">
        <v>4741</v>
      </c>
      <c r="B462" s="603" t="s">
        <v>82</v>
      </c>
      <c r="C462" s="603">
        <v>1</v>
      </c>
      <c r="D462" s="25">
        <v>431</v>
      </c>
      <c r="E462" s="25" t="s">
        <v>401</v>
      </c>
      <c r="F462" s="605">
        <v>86694937.530000001</v>
      </c>
      <c r="G462" s="25">
        <v>0</v>
      </c>
      <c r="H462" s="25">
        <v>0</v>
      </c>
      <c r="I462" s="620">
        <v>86694937.530000001</v>
      </c>
    </row>
    <row r="463" spans="1:10">
      <c r="A463" s="603">
        <v>2</v>
      </c>
      <c r="B463" s="603" t="s">
        <v>77</v>
      </c>
      <c r="C463" s="603">
        <v>2</v>
      </c>
      <c r="D463" s="25">
        <v>432</v>
      </c>
      <c r="E463" s="25" t="s">
        <v>2358</v>
      </c>
      <c r="F463" s="605">
        <v>1154210942.4200001</v>
      </c>
      <c r="G463" s="605">
        <v>23043963</v>
      </c>
      <c r="H463" s="605">
        <v>22460195.68</v>
      </c>
      <c r="I463" s="620">
        <v>-1153627175.0999999</v>
      </c>
      <c r="J463" s="25">
        <v>-1</v>
      </c>
    </row>
    <row r="464" spans="1:10">
      <c r="A464" s="25" t="s">
        <v>187</v>
      </c>
      <c r="B464" s="603" t="s">
        <v>77</v>
      </c>
      <c r="C464" s="603">
        <v>2</v>
      </c>
      <c r="D464" s="25">
        <v>433</v>
      </c>
      <c r="E464" s="25" t="s">
        <v>5838</v>
      </c>
      <c r="F464" s="605">
        <v>101218817.01000001</v>
      </c>
      <c r="G464" s="605">
        <v>22537215.73</v>
      </c>
      <c r="H464" s="605">
        <v>22460195.68</v>
      </c>
      <c r="I464" s="620">
        <v>-101141796.95999999</v>
      </c>
    </row>
    <row r="465" spans="1:9">
      <c r="A465" s="25" t="s">
        <v>188</v>
      </c>
      <c r="B465" s="603" t="s">
        <v>77</v>
      </c>
      <c r="C465" s="603">
        <v>2</v>
      </c>
      <c r="D465" s="25">
        <v>434</v>
      </c>
      <c r="E465" s="25" t="s">
        <v>5839</v>
      </c>
      <c r="F465" s="605">
        <v>101218817.01000001</v>
      </c>
      <c r="G465" s="605">
        <v>22537215.73</v>
      </c>
      <c r="H465" s="605">
        <v>22460195.68</v>
      </c>
      <c r="I465" s="620">
        <v>-101141796.95999999</v>
      </c>
    </row>
    <row r="466" spans="1:9">
      <c r="A466" s="25" t="s">
        <v>189</v>
      </c>
      <c r="B466" s="603" t="s">
        <v>77</v>
      </c>
      <c r="C466" s="603">
        <v>2</v>
      </c>
      <c r="D466" s="25">
        <v>437</v>
      </c>
      <c r="E466" s="25" t="s">
        <v>2</v>
      </c>
      <c r="F466" s="605">
        <v>4200651.01</v>
      </c>
      <c r="G466" s="605">
        <v>9614414.0299999993</v>
      </c>
      <c r="H466" s="605">
        <v>7696195.0999999996</v>
      </c>
      <c r="I466" s="620">
        <v>-2282432.08</v>
      </c>
    </row>
    <row r="467" spans="1:9">
      <c r="A467" s="25" t="s">
        <v>4742</v>
      </c>
      <c r="B467" s="603" t="s">
        <v>77</v>
      </c>
      <c r="C467" s="603">
        <v>2</v>
      </c>
      <c r="D467" s="25">
        <v>438</v>
      </c>
      <c r="E467" s="25" t="s">
        <v>5840</v>
      </c>
      <c r="F467" s="605">
        <v>4200651.01</v>
      </c>
      <c r="G467" s="605">
        <v>9614414.0299999993</v>
      </c>
      <c r="H467" s="605">
        <v>7696195.0999999996</v>
      </c>
      <c r="I467" s="620">
        <v>-2282432.08</v>
      </c>
    </row>
    <row r="468" spans="1:9">
      <c r="A468" s="25" t="s">
        <v>4744</v>
      </c>
      <c r="B468" s="603" t="s">
        <v>82</v>
      </c>
      <c r="C468" s="603">
        <v>2</v>
      </c>
      <c r="D468" s="25">
        <v>445</v>
      </c>
      <c r="E468" s="25" t="s">
        <v>6154</v>
      </c>
      <c r="F468" s="25">
        <v>0</v>
      </c>
      <c r="G468" s="605">
        <v>10249.44</v>
      </c>
      <c r="H468" s="605">
        <v>10249.44</v>
      </c>
      <c r="I468" s="620">
        <v>0</v>
      </c>
    </row>
    <row r="469" spans="1:9">
      <c r="A469" s="25" t="s">
        <v>4745</v>
      </c>
      <c r="B469" s="603" t="s">
        <v>82</v>
      </c>
      <c r="C469" s="603">
        <v>2</v>
      </c>
      <c r="D469" s="25">
        <v>457</v>
      </c>
      <c r="E469" s="25" t="s">
        <v>5841</v>
      </c>
      <c r="F469" s="25">
        <v>0</v>
      </c>
      <c r="G469" s="605">
        <v>195094.03</v>
      </c>
      <c r="H469" s="605">
        <v>195094.03</v>
      </c>
      <c r="I469" s="620">
        <v>0</v>
      </c>
    </row>
    <row r="470" spans="1:9">
      <c r="A470" s="25" t="s">
        <v>4748</v>
      </c>
      <c r="B470" s="603" t="s">
        <v>82</v>
      </c>
      <c r="C470" s="603">
        <v>2</v>
      </c>
      <c r="D470" s="25">
        <v>473</v>
      </c>
      <c r="E470" s="25" t="s">
        <v>6155</v>
      </c>
      <c r="F470" s="25">
        <v>0</v>
      </c>
      <c r="G470" s="605">
        <v>23534.69</v>
      </c>
      <c r="H470" s="605">
        <v>23534.69</v>
      </c>
      <c r="I470" s="620">
        <v>0</v>
      </c>
    </row>
    <row r="471" spans="1:9">
      <c r="A471" s="25" t="s">
        <v>4749</v>
      </c>
      <c r="B471" s="603" t="s">
        <v>82</v>
      </c>
      <c r="C471" s="603">
        <v>2</v>
      </c>
      <c r="D471" s="25">
        <v>477</v>
      </c>
      <c r="E471" s="25" t="s">
        <v>5843</v>
      </c>
      <c r="F471" s="605">
        <v>2800</v>
      </c>
      <c r="G471" s="605">
        <v>2800</v>
      </c>
      <c r="H471" s="25">
        <v>0</v>
      </c>
      <c r="I471" s="620">
        <v>0</v>
      </c>
    </row>
    <row r="472" spans="1:9">
      <c r="A472" s="25" t="s">
        <v>4751</v>
      </c>
      <c r="B472" s="603" t="s">
        <v>82</v>
      </c>
      <c r="C472" s="603">
        <v>2</v>
      </c>
      <c r="D472" s="25">
        <v>498</v>
      </c>
      <c r="E472" s="25" t="s">
        <v>2372</v>
      </c>
      <c r="F472" s="25">
        <v>0</v>
      </c>
      <c r="G472" s="25">
        <v>540.91</v>
      </c>
      <c r="H472" s="25">
        <v>540.91</v>
      </c>
      <c r="I472" s="620">
        <v>0</v>
      </c>
    </row>
    <row r="473" spans="1:9">
      <c r="A473" s="25" t="s">
        <v>4752</v>
      </c>
      <c r="B473" s="603" t="s">
        <v>82</v>
      </c>
      <c r="C473" s="603">
        <v>2</v>
      </c>
      <c r="D473" s="25">
        <v>504</v>
      </c>
      <c r="E473" s="25" t="s">
        <v>2373</v>
      </c>
      <c r="F473" s="605">
        <v>11361.25</v>
      </c>
      <c r="G473" s="605">
        <v>69732.649999999994</v>
      </c>
      <c r="H473" s="605">
        <v>58371.4</v>
      </c>
      <c r="I473" s="620">
        <v>0</v>
      </c>
    </row>
    <row r="474" spans="1:9">
      <c r="A474" s="25" t="s">
        <v>4754</v>
      </c>
      <c r="B474" s="603" t="s">
        <v>82</v>
      </c>
      <c r="C474" s="603">
        <v>2</v>
      </c>
      <c r="D474" s="25">
        <v>513</v>
      </c>
      <c r="E474" s="25" t="s">
        <v>5844</v>
      </c>
      <c r="F474" s="605">
        <v>619411.54</v>
      </c>
      <c r="G474" s="605">
        <v>621503.14</v>
      </c>
      <c r="H474" s="605">
        <v>970175.74</v>
      </c>
      <c r="I474" s="620">
        <v>-968084.14</v>
      </c>
    </row>
    <row r="475" spans="1:9">
      <c r="A475" s="25" t="s">
        <v>4755</v>
      </c>
      <c r="B475" s="603" t="s">
        <v>82</v>
      </c>
      <c r="C475" s="603">
        <v>2</v>
      </c>
      <c r="D475" s="25">
        <v>520</v>
      </c>
      <c r="E475" s="25" t="s">
        <v>2378</v>
      </c>
      <c r="F475" s="25">
        <v>0</v>
      </c>
      <c r="G475" s="605">
        <v>65357.3</v>
      </c>
      <c r="H475" s="605">
        <v>65357.3</v>
      </c>
      <c r="I475" s="620">
        <v>0</v>
      </c>
    </row>
    <row r="476" spans="1:9">
      <c r="A476" s="25" t="s">
        <v>4756</v>
      </c>
      <c r="B476" s="603" t="s">
        <v>82</v>
      </c>
      <c r="C476" s="603">
        <v>2</v>
      </c>
      <c r="D476" s="25">
        <v>533</v>
      </c>
      <c r="E476" s="25" t="s">
        <v>2380</v>
      </c>
      <c r="F476" s="25">
        <v>0</v>
      </c>
      <c r="G476" s="605">
        <v>2000</v>
      </c>
      <c r="H476" s="605">
        <v>2000</v>
      </c>
      <c r="I476" s="620">
        <v>0</v>
      </c>
    </row>
    <row r="477" spans="1:9">
      <c r="A477" s="25" t="s">
        <v>4760</v>
      </c>
      <c r="B477" s="603" t="s">
        <v>82</v>
      </c>
      <c r="C477" s="603">
        <v>2</v>
      </c>
      <c r="D477" s="25">
        <v>566</v>
      </c>
      <c r="E477" s="25" t="s">
        <v>5845</v>
      </c>
      <c r="F477" s="25">
        <v>0</v>
      </c>
      <c r="G477" s="605">
        <v>26578.29</v>
      </c>
      <c r="H477" s="605">
        <v>26578.29</v>
      </c>
      <c r="I477" s="620">
        <v>0</v>
      </c>
    </row>
    <row r="478" spans="1:9">
      <c r="A478" s="25" t="s">
        <v>4761</v>
      </c>
      <c r="B478" s="603" t="s">
        <v>82</v>
      </c>
      <c r="C478" s="603">
        <v>2</v>
      </c>
      <c r="D478" s="25">
        <v>572</v>
      </c>
      <c r="E478" s="25" t="s">
        <v>2391</v>
      </c>
      <c r="F478" s="25">
        <v>0</v>
      </c>
      <c r="G478" s="605">
        <v>1181.02</v>
      </c>
      <c r="H478" s="605">
        <v>1181.02</v>
      </c>
      <c r="I478" s="620">
        <v>0</v>
      </c>
    </row>
    <row r="479" spans="1:9">
      <c r="A479" s="25" t="s">
        <v>4762</v>
      </c>
      <c r="B479" s="603" t="s">
        <v>82</v>
      </c>
      <c r="C479" s="603">
        <v>2</v>
      </c>
      <c r="D479" s="25">
        <v>581</v>
      </c>
      <c r="E479" s="25" t="s">
        <v>6200</v>
      </c>
      <c r="F479" s="605">
        <v>13950</v>
      </c>
      <c r="G479" s="605">
        <v>27900</v>
      </c>
      <c r="H479" s="605">
        <v>18475.72</v>
      </c>
      <c r="I479" s="620">
        <v>-4525.72</v>
      </c>
    </row>
    <row r="480" spans="1:9">
      <c r="A480" s="25" t="s">
        <v>4766</v>
      </c>
      <c r="B480" s="603" t="s">
        <v>82</v>
      </c>
      <c r="C480" s="603">
        <v>2</v>
      </c>
      <c r="D480" s="25">
        <v>591</v>
      </c>
      <c r="E480" s="25" t="s">
        <v>5846</v>
      </c>
      <c r="F480" s="25">
        <v>0</v>
      </c>
      <c r="G480" s="605">
        <v>298915.38</v>
      </c>
      <c r="H480" s="605">
        <v>298915.38</v>
      </c>
      <c r="I480" s="620">
        <v>0</v>
      </c>
    </row>
    <row r="481" spans="1:9">
      <c r="A481" s="25" t="s">
        <v>4767</v>
      </c>
      <c r="B481" s="603" t="s">
        <v>82</v>
      </c>
      <c r="C481" s="603">
        <v>2</v>
      </c>
      <c r="D481" s="25">
        <v>611</v>
      </c>
      <c r="E481" s="25" t="s">
        <v>5847</v>
      </c>
      <c r="F481" s="25">
        <v>0</v>
      </c>
      <c r="G481" s="25">
        <v>702</v>
      </c>
      <c r="H481" s="25">
        <v>702</v>
      </c>
      <c r="I481" s="620">
        <v>0</v>
      </c>
    </row>
    <row r="482" spans="1:9">
      <c r="A482" s="25" t="s">
        <v>4769</v>
      </c>
      <c r="B482" s="603" t="s">
        <v>82</v>
      </c>
      <c r="C482" s="603">
        <v>2</v>
      </c>
      <c r="D482" s="25">
        <v>646</v>
      </c>
      <c r="E482" s="25" t="s">
        <v>2397</v>
      </c>
      <c r="F482" s="25">
        <v>0</v>
      </c>
      <c r="G482" s="605">
        <v>21785.65</v>
      </c>
      <c r="H482" s="605">
        <v>21785.65</v>
      </c>
      <c r="I482" s="620">
        <v>0</v>
      </c>
    </row>
    <row r="483" spans="1:9">
      <c r="A483" s="25" t="s">
        <v>4771</v>
      </c>
      <c r="B483" s="603" t="s">
        <v>82</v>
      </c>
      <c r="C483" s="603">
        <v>2</v>
      </c>
      <c r="D483" s="25">
        <v>1052</v>
      </c>
      <c r="E483" s="25" t="s">
        <v>2400</v>
      </c>
      <c r="F483" s="25">
        <v>0</v>
      </c>
      <c r="G483" s="25">
        <v>88.78</v>
      </c>
      <c r="H483" s="25">
        <v>88.78</v>
      </c>
      <c r="I483" s="620">
        <v>0</v>
      </c>
    </row>
    <row r="484" spans="1:9">
      <c r="A484" s="25" t="s">
        <v>4776</v>
      </c>
      <c r="B484" s="603" t="s">
        <v>82</v>
      </c>
      <c r="C484" s="603">
        <v>2</v>
      </c>
      <c r="D484" s="25">
        <v>1142</v>
      </c>
      <c r="E484" s="25" t="s">
        <v>5849</v>
      </c>
      <c r="F484" s="605">
        <v>2584999.92</v>
      </c>
      <c r="G484" s="605">
        <v>2653164.75</v>
      </c>
      <c r="H484" s="605">
        <v>68164.83</v>
      </c>
      <c r="I484" s="620">
        <v>0</v>
      </c>
    </row>
    <row r="485" spans="1:9">
      <c r="A485" s="25" t="s">
        <v>4777</v>
      </c>
      <c r="B485" s="603" t="s">
        <v>82</v>
      </c>
      <c r="C485" s="603">
        <v>2</v>
      </c>
      <c r="D485" s="25">
        <v>1155</v>
      </c>
      <c r="E485" s="25" t="s">
        <v>5850</v>
      </c>
      <c r="F485" s="25">
        <v>0</v>
      </c>
      <c r="G485" s="25">
        <v>0</v>
      </c>
      <c r="H485" s="605">
        <v>24806.52</v>
      </c>
      <c r="I485" s="620">
        <v>-24806.52</v>
      </c>
    </row>
    <row r="486" spans="1:9">
      <c r="A486" s="25" t="s">
        <v>4779</v>
      </c>
      <c r="B486" s="603" t="s">
        <v>82</v>
      </c>
      <c r="C486" s="603">
        <v>2</v>
      </c>
      <c r="D486" s="25">
        <v>1171</v>
      </c>
      <c r="E486" s="25" t="s">
        <v>5851</v>
      </c>
      <c r="F486" s="25">
        <v>0</v>
      </c>
      <c r="G486" s="605">
        <v>115592.03</v>
      </c>
      <c r="H486" s="605">
        <v>115592.03</v>
      </c>
      <c r="I486" s="620">
        <v>0</v>
      </c>
    </row>
    <row r="487" spans="1:9">
      <c r="A487" s="25" t="s">
        <v>4781</v>
      </c>
      <c r="B487" s="603" t="s">
        <v>82</v>
      </c>
      <c r="C487" s="603">
        <v>2</v>
      </c>
      <c r="D487" s="25">
        <v>1238</v>
      </c>
      <c r="E487" s="25" t="s">
        <v>6466</v>
      </c>
      <c r="F487" s="25">
        <v>0</v>
      </c>
      <c r="G487" s="25">
        <v>650</v>
      </c>
      <c r="H487" s="25">
        <v>650</v>
      </c>
      <c r="I487" s="620">
        <v>0</v>
      </c>
    </row>
    <row r="488" spans="1:9">
      <c r="A488" s="25" t="s">
        <v>4783</v>
      </c>
      <c r="B488" s="603" t="s">
        <v>82</v>
      </c>
      <c r="C488" s="603">
        <v>2</v>
      </c>
      <c r="D488" s="25">
        <v>1267</v>
      </c>
      <c r="E488" s="25" t="s">
        <v>6157</v>
      </c>
      <c r="F488" s="25">
        <v>0</v>
      </c>
      <c r="G488" s="25">
        <v>564.13</v>
      </c>
      <c r="H488" s="25">
        <v>564.13</v>
      </c>
      <c r="I488" s="620">
        <v>0</v>
      </c>
    </row>
    <row r="489" spans="1:9">
      <c r="A489" s="25" t="s">
        <v>4786</v>
      </c>
      <c r="B489" s="603" t="s">
        <v>82</v>
      </c>
      <c r="C489" s="603">
        <v>2</v>
      </c>
      <c r="D489" s="25">
        <v>1324</v>
      </c>
      <c r="E489" s="25" t="s">
        <v>2414</v>
      </c>
      <c r="F489" s="25">
        <v>0</v>
      </c>
      <c r="G489" s="605">
        <v>336498.27</v>
      </c>
      <c r="H489" s="605">
        <v>336498.27</v>
      </c>
      <c r="I489" s="620">
        <v>0</v>
      </c>
    </row>
    <row r="490" spans="1:9">
      <c r="A490" s="25" t="s">
        <v>4789</v>
      </c>
      <c r="B490" s="603" t="s">
        <v>82</v>
      </c>
      <c r="C490" s="603">
        <v>2</v>
      </c>
      <c r="D490" s="25">
        <v>1403</v>
      </c>
      <c r="E490" s="25" t="s">
        <v>5854</v>
      </c>
      <c r="F490" s="25">
        <v>0</v>
      </c>
      <c r="G490" s="605">
        <v>8559.9</v>
      </c>
      <c r="H490" s="605">
        <v>8559.9</v>
      </c>
      <c r="I490" s="620">
        <v>0</v>
      </c>
    </row>
    <row r="491" spans="1:9">
      <c r="A491" s="25" t="s">
        <v>4794</v>
      </c>
      <c r="B491" s="603" t="s">
        <v>82</v>
      </c>
      <c r="C491" s="603">
        <v>2</v>
      </c>
      <c r="D491" s="25">
        <v>1481</v>
      </c>
      <c r="E491" s="25" t="s">
        <v>5856</v>
      </c>
      <c r="F491" s="25">
        <v>0</v>
      </c>
      <c r="G491" s="25">
        <v>0</v>
      </c>
      <c r="H491" s="605">
        <v>15189.65</v>
      </c>
      <c r="I491" s="620">
        <v>-15189.65</v>
      </c>
    </row>
    <row r="492" spans="1:9">
      <c r="A492" s="25" t="s">
        <v>4795</v>
      </c>
      <c r="B492" s="603" t="s">
        <v>82</v>
      </c>
      <c r="C492" s="603">
        <v>2</v>
      </c>
      <c r="D492" s="25">
        <v>1540</v>
      </c>
      <c r="E492" s="25" t="s">
        <v>5857</v>
      </c>
      <c r="F492" s="605">
        <v>2600</v>
      </c>
      <c r="G492" s="605">
        <v>3550</v>
      </c>
      <c r="H492" s="605">
        <v>3897.2</v>
      </c>
      <c r="I492" s="620">
        <v>-2947.2</v>
      </c>
    </row>
    <row r="493" spans="1:9">
      <c r="A493" s="25" t="s">
        <v>4798</v>
      </c>
      <c r="B493" s="603" t="s">
        <v>82</v>
      </c>
      <c r="C493" s="603">
        <v>2</v>
      </c>
      <c r="D493" s="25">
        <v>1638</v>
      </c>
      <c r="E493" s="25" t="s">
        <v>5858</v>
      </c>
      <c r="F493" s="25">
        <v>0</v>
      </c>
      <c r="G493" s="605">
        <v>96922.08</v>
      </c>
      <c r="H493" s="605">
        <v>96922.08</v>
      </c>
      <c r="I493" s="620">
        <v>0</v>
      </c>
    </row>
    <row r="494" spans="1:9">
      <c r="A494" s="25" t="s">
        <v>4801</v>
      </c>
      <c r="B494" s="603" t="s">
        <v>82</v>
      </c>
      <c r="C494" s="603">
        <v>2</v>
      </c>
      <c r="D494" s="25">
        <v>1768</v>
      </c>
      <c r="E494" s="25" t="s">
        <v>5859</v>
      </c>
      <c r="F494" s="605">
        <v>28307.1</v>
      </c>
      <c r="G494" s="25">
        <v>0</v>
      </c>
      <c r="H494" s="25">
        <v>0</v>
      </c>
      <c r="I494" s="620">
        <v>-28307.1</v>
      </c>
    </row>
    <row r="495" spans="1:9">
      <c r="A495" s="25" t="s">
        <v>4802</v>
      </c>
      <c r="B495" s="603" t="s">
        <v>82</v>
      </c>
      <c r="C495" s="603">
        <v>2</v>
      </c>
      <c r="D495" s="25">
        <v>1780</v>
      </c>
      <c r="E495" s="25" t="s">
        <v>5860</v>
      </c>
      <c r="F495" s="25">
        <v>0</v>
      </c>
      <c r="G495" s="25">
        <v>0</v>
      </c>
      <c r="H495" s="605">
        <v>12214.65</v>
      </c>
      <c r="I495" s="620">
        <v>-12214.65</v>
      </c>
    </row>
    <row r="496" spans="1:9">
      <c r="A496" s="25" t="s">
        <v>4803</v>
      </c>
      <c r="B496" s="603" t="s">
        <v>82</v>
      </c>
      <c r="C496" s="603">
        <v>2</v>
      </c>
      <c r="D496" s="25">
        <v>1793</v>
      </c>
      <c r="E496" s="25" t="s">
        <v>6158</v>
      </c>
      <c r="F496" s="25">
        <v>0</v>
      </c>
      <c r="G496" s="605">
        <v>3660</v>
      </c>
      <c r="H496" s="605">
        <v>3660</v>
      </c>
      <c r="I496" s="620">
        <v>0</v>
      </c>
    </row>
    <row r="497" spans="1:9">
      <c r="A497" s="25" t="s">
        <v>4804</v>
      </c>
      <c r="B497" s="603" t="s">
        <v>82</v>
      </c>
      <c r="C497" s="603">
        <v>2</v>
      </c>
      <c r="D497" s="25">
        <v>1815</v>
      </c>
      <c r="E497" s="25" t="s">
        <v>6159</v>
      </c>
      <c r="F497" s="25">
        <v>0</v>
      </c>
      <c r="G497" s="605">
        <v>4231.6400000000003</v>
      </c>
      <c r="H497" s="605">
        <v>4231.6400000000003</v>
      </c>
      <c r="I497" s="620">
        <v>0</v>
      </c>
    </row>
    <row r="498" spans="1:9">
      <c r="A498" s="25" t="s">
        <v>4805</v>
      </c>
      <c r="B498" s="603" t="s">
        <v>82</v>
      </c>
      <c r="C498" s="603">
        <v>2</v>
      </c>
      <c r="D498" s="25">
        <v>1836</v>
      </c>
      <c r="E498" s="25" t="s">
        <v>6467</v>
      </c>
      <c r="F498" s="25">
        <v>0</v>
      </c>
      <c r="G498" s="25">
        <v>197.2</v>
      </c>
      <c r="H498" s="25">
        <v>197.2</v>
      </c>
      <c r="I498" s="620">
        <v>0</v>
      </c>
    </row>
    <row r="499" spans="1:9">
      <c r="A499" s="25" t="s">
        <v>4806</v>
      </c>
      <c r="B499" s="603" t="s">
        <v>82</v>
      </c>
      <c r="C499" s="603">
        <v>2</v>
      </c>
      <c r="D499" s="25">
        <v>1878</v>
      </c>
      <c r="E499" s="25" t="s">
        <v>5861</v>
      </c>
      <c r="F499" s="25">
        <v>0</v>
      </c>
      <c r="G499" s="605">
        <v>24707.1</v>
      </c>
      <c r="H499" s="605">
        <v>24707.1</v>
      </c>
      <c r="I499" s="620">
        <v>0</v>
      </c>
    </row>
    <row r="500" spans="1:9">
      <c r="A500" s="25" t="s">
        <v>4808</v>
      </c>
      <c r="B500" s="603" t="s">
        <v>82</v>
      </c>
      <c r="C500" s="603">
        <v>2</v>
      </c>
      <c r="D500" s="25">
        <v>2040</v>
      </c>
      <c r="E500" s="25" t="s">
        <v>5533</v>
      </c>
      <c r="F500" s="605">
        <v>729989.15</v>
      </c>
      <c r="G500" s="605">
        <v>729989.15</v>
      </c>
      <c r="H500" s="605">
        <v>235759.25</v>
      </c>
      <c r="I500" s="620">
        <v>-235759.25</v>
      </c>
    </row>
    <row r="501" spans="1:9">
      <c r="A501" s="25" t="s">
        <v>4814</v>
      </c>
      <c r="B501" s="603" t="s">
        <v>82</v>
      </c>
      <c r="C501" s="603">
        <v>2</v>
      </c>
      <c r="D501" s="25">
        <v>2151</v>
      </c>
      <c r="E501" s="25" t="s">
        <v>5862</v>
      </c>
      <c r="F501" s="25">
        <v>0</v>
      </c>
      <c r="G501" s="605">
        <v>21176.7</v>
      </c>
      <c r="H501" s="605">
        <v>21176.7</v>
      </c>
      <c r="I501" s="620">
        <v>0</v>
      </c>
    </row>
    <row r="502" spans="1:9">
      <c r="A502" s="25" t="s">
        <v>4817</v>
      </c>
      <c r="B502" s="603" t="s">
        <v>82</v>
      </c>
      <c r="C502" s="603">
        <v>2</v>
      </c>
      <c r="D502" s="25">
        <v>2210</v>
      </c>
      <c r="E502" s="25" t="s">
        <v>6161</v>
      </c>
      <c r="F502" s="605">
        <v>12866.51</v>
      </c>
      <c r="G502" s="605">
        <v>12866.51</v>
      </c>
      <c r="H502" s="25">
        <v>0</v>
      </c>
      <c r="I502" s="620">
        <v>0</v>
      </c>
    </row>
    <row r="503" spans="1:9">
      <c r="A503" s="25" t="s">
        <v>4820</v>
      </c>
      <c r="B503" s="603" t="s">
        <v>82</v>
      </c>
      <c r="C503" s="603">
        <v>2</v>
      </c>
      <c r="D503" s="25">
        <v>2242</v>
      </c>
      <c r="E503" s="25" t="s">
        <v>5863</v>
      </c>
      <c r="F503" s="25">
        <v>0</v>
      </c>
      <c r="G503" s="605">
        <v>11689.1</v>
      </c>
      <c r="H503" s="605">
        <v>11689.1</v>
      </c>
      <c r="I503" s="620">
        <v>0</v>
      </c>
    </row>
    <row r="504" spans="1:9">
      <c r="A504" s="25" t="s">
        <v>4821</v>
      </c>
      <c r="B504" s="603" t="s">
        <v>82</v>
      </c>
      <c r="C504" s="603">
        <v>2</v>
      </c>
      <c r="D504" s="25">
        <v>2247</v>
      </c>
      <c r="E504" s="25" t="s">
        <v>6205</v>
      </c>
      <c r="F504" s="605">
        <v>29152.5</v>
      </c>
      <c r="G504" s="605">
        <v>104520</v>
      </c>
      <c r="H504" s="605">
        <v>75367.5</v>
      </c>
      <c r="I504" s="620">
        <v>0</v>
      </c>
    </row>
    <row r="505" spans="1:9">
      <c r="A505" s="25" t="s">
        <v>4827</v>
      </c>
      <c r="B505" s="603" t="s">
        <v>82</v>
      </c>
      <c r="C505" s="603">
        <v>2</v>
      </c>
      <c r="D505" s="25">
        <v>2310</v>
      </c>
      <c r="E505" s="25" t="s">
        <v>5864</v>
      </c>
      <c r="F505" s="25">
        <v>0</v>
      </c>
      <c r="G505" s="605">
        <v>1995.13</v>
      </c>
      <c r="H505" s="605">
        <v>1995.13</v>
      </c>
      <c r="I505" s="620">
        <v>0</v>
      </c>
    </row>
    <row r="506" spans="1:9">
      <c r="A506" s="25" t="s">
        <v>4829</v>
      </c>
      <c r="B506" s="603" t="s">
        <v>82</v>
      </c>
      <c r="C506" s="603">
        <v>2</v>
      </c>
      <c r="D506" s="25">
        <v>2343</v>
      </c>
      <c r="E506" s="25" t="s">
        <v>2466</v>
      </c>
      <c r="F506" s="25">
        <v>0</v>
      </c>
      <c r="G506" s="605">
        <v>10000</v>
      </c>
      <c r="H506" s="605">
        <v>10000</v>
      </c>
      <c r="I506" s="620">
        <v>0</v>
      </c>
    </row>
    <row r="507" spans="1:9">
      <c r="A507" s="25" t="s">
        <v>4831</v>
      </c>
      <c r="B507" s="603" t="s">
        <v>82</v>
      </c>
      <c r="C507" s="603">
        <v>2</v>
      </c>
      <c r="D507" s="25">
        <v>2438</v>
      </c>
      <c r="E507" s="25" t="s">
        <v>5865</v>
      </c>
      <c r="F507" s="25">
        <v>0</v>
      </c>
      <c r="G507" s="605">
        <v>18841.59</v>
      </c>
      <c r="H507" s="605">
        <v>18841.59</v>
      </c>
      <c r="I507" s="620">
        <v>0</v>
      </c>
    </row>
    <row r="508" spans="1:9">
      <c r="A508" s="25" t="s">
        <v>4834</v>
      </c>
      <c r="B508" s="603" t="s">
        <v>82</v>
      </c>
      <c r="C508" s="603">
        <v>2</v>
      </c>
      <c r="D508" s="25">
        <v>2521</v>
      </c>
      <c r="E508" s="25" t="s">
        <v>5866</v>
      </c>
      <c r="F508" s="605">
        <v>2749.91</v>
      </c>
      <c r="G508" s="605">
        <v>2749.91</v>
      </c>
      <c r="H508" s="605">
        <v>2749.91</v>
      </c>
      <c r="I508" s="620">
        <v>-2749.91</v>
      </c>
    </row>
    <row r="509" spans="1:9">
      <c r="A509" s="25" t="s">
        <v>4835</v>
      </c>
      <c r="B509" s="603" t="s">
        <v>82</v>
      </c>
      <c r="C509" s="603">
        <v>2</v>
      </c>
      <c r="D509" s="25">
        <v>2527</v>
      </c>
      <c r="E509" s="25" t="s">
        <v>5867</v>
      </c>
      <c r="F509" s="605">
        <v>25106</v>
      </c>
      <c r="G509" s="605">
        <v>6952.86</v>
      </c>
      <c r="H509" s="605">
        <v>6952.86</v>
      </c>
      <c r="I509" s="620">
        <v>-25106</v>
      </c>
    </row>
    <row r="510" spans="1:9">
      <c r="A510" s="25" t="s">
        <v>4836</v>
      </c>
      <c r="B510" s="603" t="s">
        <v>82</v>
      </c>
      <c r="C510" s="603">
        <v>2</v>
      </c>
      <c r="D510" s="25">
        <v>2536</v>
      </c>
      <c r="E510" s="25" t="s">
        <v>6468</v>
      </c>
      <c r="F510" s="25">
        <v>0</v>
      </c>
      <c r="G510" s="605">
        <v>1625.54</v>
      </c>
      <c r="H510" s="605">
        <v>1625.54</v>
      </c>
      <c r="I510" s="620">
        <v>0</v>
      </c>
    </row>
    <row r="511" spans="1:9">
      <c r="A511" s="25" t="s">
        <v>4838</v>
      </c>
      <c r="B511" s="603" t="s">
        <v>82</v>
      </c>
      <c r="C511" s="603">
        <v>2</v>
      </c>
      <c r="D511" s="25">
        <v>2543</v>
      </c>
      <c r="E511" s="25" t="s">
        <v>5868</v>
      </c>
      <c r="F511" s="25">
        <v>0</v>
      </c>
      <c r="G511" s="25">
        <v>0</v>
      </c>
      <c r="H511" s="605">
        <v>55229.89</v>
      </c>
      <c r="I511" s="620">
        <v>-55229.89</v>
      </c>
    </row>
    <row r="512" spans="1:9">
      <c r="A512" s="25" t="s">
        <v>4839</v>
      </c>
      <c r="B512" s="603" t="s">
        <v>82</v>
      </c>
      <c r="C512" s="603">
        <v>2</v>
      </c>
      <c r="D512" s="25">
        <v>2547</v>
      </c>
      <c r="E512" s="25" t="s">
        <v>5869</v>
      </c>
      <c r="F512" s="25">
        <v>0</v>
      </c>
      <c r="G512" s="25">
        <v>0</v>
      </c>
      <c r="H512" s="605">
        <v>5326.56</v>
      </c>
      <c r="I512" s="620">
        <v>-5326.56</v>
      </c>
    </row>
    <row r="513" spans="1:9">
      <c r="A513" s="25" t="s">
        <v>4840</v>
      </c>
      <c r="B513" s="603" t="s">
        <v>82</v>
      </c>
      <c r="C513" s="603">
        <v>2</v>
      </c>
      <c r="D513" s="25">
        <v>2555</v>
      </c>
      <c r="E513" s="25" t="s">
        <v>5870</v>
      </c>
      <c r="F513" s="25">
        <v>0</v>
      </c>
      <c r="G513" s="605">
        <v>24802.46</v>
      </c>
      <c r="H513" s="605">
        <v>24802.46</v>
      </c>
      <c r="I513" s="620">
        <v>0</v>
      </c>
    </row>
    <row r="514" spans="1:9">
      <c r="A514" s="25" t="s">
        <v>4841</v>
      </c>
      <c r="B514" s="603" t="s">
        <v>82</v>
      </c>
      <c r="C514" s="603">
        <v>2</v>
      </c>
      <c r="D514" s="25">
        <v>2569</v>
      </c>
      <c r="E514" s="25" t="s">
        <v>6469</v>
      </c>
      <c r="F514" s="25">
        <v>0</v>
      </c>
      <c r="G514" s="605">
        <v>3841.5</v>
      </c>
      <c r="H514" s="605">
        <v>3841.5</v>
      </c>
      <c r="I514" s="620">
        <v>0</v>
      </c>
    </row>
    <row r="515" spans="1:9">
      <c r="A515" s="25" t="s">
        <v>4843</v>
      </c>
      <c r="B515" s="603" t="s">
        <v>82</v>
      </c>
      <c r="C515" s="603">
        <v>2</v>
      </c>
      <c r="D515" s="25">
        <v>2578</v>
      </c>
      <c r="E515" s="25" t="s">
        <v>6470</v>
      </c>
      <c r="F515" s="25">
        <v>0</v>
      </c>
      <c r="G515" s="605">
        <v>2000</v>
      </c>
      <c r="H515" s="605">
        <v>2000</v>
      </c>
      <c r="I515" s="620">
        <v>0</v>
      </c>
    </row>
    <row r="516" spans="1:9">
      <c r="A516" s="25" t="s">
        <v>4844</v>
      </c>
      <c r="B516" s="603" t="s">
        <v>82</v>
      </c>
      <c r="C516" s="603">
        <v>2</v>
      </c>
      <c r="D516" s="25">
        <v>2581</v>
      </c>
      <c r="E516" s="25" t="s">
        <v>2487</v>
      </c>
      <c r="F516" s="605">
        <v>27563.35</v>
      </c>
      <c r="G516" s="605">
        <v>27563.35</v>
      </c>
      <c r="H516" s="605">
        <v>27563.35</v>
      </c>
      <c r="I516" s="620">
        <v>-27563.35</v>
      </c>
    </row>
    <row r="517" spans="1:9">
      <c r="A517" s="25" t="s">
        <v>4846</v>
      </c>
      <c r="B517" s="603" t="s">
        <v>82</v>
      </c>
      <c r="C517" s="603">
        <v>2</v>
      </c>
      <c r="D517" s="25">
        <v>2597</v>
      </c>
      <c r="E517" s="25" t="s">
        <v>5871</v>
      </c>
      <c r="F517" s="25">
        <v>0</v>
      </c>
      <c r="G517" s="605">
        <v>43838.91</v>
      </c>
      <c r="H517" s="605">
        <v>43838.91</v>
      </c>
      <c r="I517" s="620">
        <v>0</v>
      </c>
    </row>
    <row r="518" spans="1:9">
      <c r="A518" s="25" t="s">
        <v>4852</v>
      </c>
      <c r="B518" s="603" t="s">
        <v>82</v>
      </c>
      <c r="C518" s="603">
        <v>2</v>
      </c>
      <c r="D518" s="25">
        <v>2696</v>
      </c>
      <c r="E518" s="25" t="s">
        <v>5872</v>
      </c>
      <c r="F518" s="25">
        <v>0</v>
      </c>
      <c r="G518" s="605">
        <v>23990.639999999999</v>
      </c>
      <c r="H518" s="605">
        <v>23990.639999999999</v>
      </c>
      <c r="I518" s="620">
        <v>0</v>
      </c>
    </row>
    <row r="519" spans="1:9">
      <c r="A519" s="25" t="s">
        <v>4853</v>
      </c>
      <c r="B519" s="603" t="s">
        <v>82</v>
      </c>
      <c r="C519" s="603">
        <v>2</v>
      </c>
      <c r="D519" s="25">
        <v>2710</v>
      </c>
      <c r="E519" s="25" t="s">
        <v>5873</v>
      </c>
      <c r="F519" s="25">
        <v>0</v>
      </c>
      <c r="G519" s="605">
        <v>104000</v>
      </c>
      <c r="H519" s="605">
        <v>104000</v>
      </c>
      <c r="I519" s="620">
        <v>0</v>
      </c>
    </row>
    <row r="520" spans="1:9">
      <c r="A520" s="25" t="s">
        <v>4857</v>
      </c>
      <c r="B520" s="603" t="s">
        <v>82</v>
      </c>
      <c r="C520" s="603">
        <v>2</v>
      </c>
      <c r="D520" s="25">
        <v>2745</v>
      </c>
      <c r="E520" s="25" t="s">
        <v>5875</v>
      </c>
      <c r="F520" s="25">
        <v>0</v>
      </c>
      <c r="G520" s="25">
        <v>0</v>
      </c>
      <c r="H520" s="605">
        <v>64720.65</v>
      </c>
      <c r="I520" s="620">
        <v>-64720.65</v>
      </c>
    </row>
    <row r="521" spans="1:9">
      <c r="A521" s="25" t="s">
        <v>4858</v>
      </c>
      <c r="B521" s="603" t="s">
        <v>82</v>
      </c>
      <c r="C521" s="603">
        <v>2</v>
      </c>
      <c r="D521" s="25">
        <v>2758</v>
      </c>
      <c r="E521" s="25" t="s">
        <v>5876</v>
      </c>
      <c r="F521" s="25">
        <v>0</v>
      </c>
      <c r="G521" s="605">
        <v>1200948.3</v>
      </c>
      <c r="H521" s="605">
        <v>1200948.3</v>
      </c>
      <c r="I521" s="620">
        <v>0</v>
      </c>
    </row>
    <row r="522" spans="1:9">
      <c r="A522" s="25" t="s">
        <v>4859</v>
      </c>
      <c r="B522" s="603" t="s">
        <v>82</v>
      </c>
      <c r="C522" s="603">
        <v>2</v>
      </c>
      <c r="D522" s="25">
        <v>2766</v>
      </c>
      <c r="E522" s="25" t="s">
        <v>6207</v>
      </c>
      <c r="F522" s="25">
        <v>0</v>
      </c>
      <c r="G522" s="605">
        <v>4490.59</v>
      </c>
      <c r="H522" s="605">
        <v>4490.59</v>
      </c>
      <c r="I522" s="620">
        <v>0</v>
      </c>
    </row>
    <row r="523" spans="1:9">
      <c r="A523" s="25" t="s">
        <v>4860</v>
      </c>
      <c r="B523" s="603" t="s">
        <v>82</v>
      </c>
      <c r="C523" s="603">
        <v>2</v>
      </c>
      <c r="D523" s="25">
        <v>2768</v>
      </c>
      <c r="E523" s="25" t="s">
        <v>6471</v>
      </c>
      <c r="F523" s="25">
        <v>0</v>
      </c>
      <c r="G523" s="605">
        <v>3119.92</v>
      </c>
      <c r="H523" s="605">
        <v>3119.92</v>
      </c>
      <c r="I523" s="620">
        <v>0</v>
      </c>
    </row>
    <row r="524" spans="1:9">
      <c r="A524" s="25" t="s">
        <v>4861</v>
      </c>
      <c r="B524" s="603" t="s">
        <v>82</v>
      </c>
      <c r="C524" s="603">
        <v>2</v>
      </c>
      <c r="D524" s="25">
        <v>2799</v>
      </c>
      <c r="E524" s="25" t="s">
        <v>6472</v>
      </c>
      <c r="F524" s="25">
        <v>0</v>
      </c>
      <c r="G524" s="25">
        <v>0</v>
      </c>
      <c r="H524" s="605">
        <v>13977.16</v>
      </c>
      <c r="I524" s="620">
        <v>-13977.16</v>
      </c>
    </row>
    <row r="525" spans="1:9">
      <c r="A525" s="25" t="s">
        <v>4863</v>
      </c>
      <c r="B525" s="603" t="s">
        <v>82</v>
      </c>
      <c r="C525" s="603">
        <v>2</v>
      </c>
      <c r="D525" s="25">
        <v>2814</v>
      </c>
      <c r="E525" s="25" t="s">
        <v>5877</v>
      </c>
      <c r="F525" s="25">
        <v>0</v>
      </c>
      <c r="G525" s="25">
        <v>0</v>
      </c>
      <c r="H525" s="605">
        <v>17032.8</v>
      </c>
      <c r="I525" s="620">
        <v>-17032.8</v>
      </c>
    </row>
    <row r="526" spans="1:9">
      <c r="A526" s="25" t="s">
        <v>4868</v>
      </c>
      <c r="B526" s="603" t="s">
        <v>82</v>
      </c>
      <c r="C526" s="603">
        <v>2</v>
      </c>
      <c r="D526" s="25">
        <v>2872</v>
      </c>
      <c r="E526" s="25" t="s">
        <v>6473</v>
      </c>
      <c r="F526" s="25">
        <v>0</v>
      </c>
      <c r="G526" s="25">
        <v>0</v>
      </c>
      <c r="H526" s="605">
        <v>113637.59</v>
      </c>
      <c r="I526" s="620">
        <v>-113637.59</v>
      </c>
    </row>
    <row r="527" spans="1:9">
      <c r="A527" s="25" t="s">
        <v>4876</v>
      </c>
      <c r="B527" s="603" t="s">
        <v>82</v>
      </c>
      <c r="C527" s="603">
        <v>2</v>
      </c>
      <c r="D527" s="25">
        <v>2957</v>
      </c>
      <c r="E527" s="25" t="s">
        <v>5879</v>
      </c>
      <c r="F527" s="25">
        <v>0</v>
      </c>
      <c r="G527" s="605">
        <v>397514.55</v>
      </c>
      <c r="H527" s="605">
        <v>397514.55</v>
      </c>
      <c r="I527" s="620">
        <v>0</v>
      </c>
    </row>
    <row r="528" spans="1:9">
      <c r="A528" s="25" t="s">
        <v>4878</v>
      </c>
      <c r="B528" s="603" t="s">
        <v>82</v>
      </c>
      <c r="C528" s="603">
        <v>2</v>
      </c>
      <c r="D528" s="25">
        <v>2971</v>
      </c>
      <c r="E528" s="25" t="s">
        <v>5880</v>
      </c>
      <c r="F528" s="25">
        <v>0</v>
      </c>
      <c r="G528" s="605">
        <v>54921.16</v>
      </c>
      <c r="H528" s="605">
        <v>54921.16</v>
      </c>
      <c r="I528" s="620">
        <v>0</v>
      </c>
    </row>
    <row r="529" spans="1:9">
      <c r="A529" s="25" t="s">
        <v>4879</v>
      </c>
      <c r="B529" s="603" t="s">
        <v>82</v>
      </c>
      <c r="C529" s="603">
        <v>2</v>
      </c>
      <c r="D529" s="25">
        <v>2975</v>
      </c>
      <c r="E529" s="25" t="s">
        <v>6474</v>
      </c>
      <c r="F529" s="25">
        <v>0</v>
      </c>
      <c r="G529" s="605">
        <v>1865.1</v>
      </c>
      <c r="H529" s="605">
        <v>1865.1</v>
      </c>
      <c r="I529" s="620">
        <v>0</v>
      </c>
    </row>
    <row r="530" spans="1:9">
      <c r="A530" s="25" t="s">
        <v>4881</v>
      </c>
      <c r="B530" s="603" t="s">
        <v>82</v>
      </c>
      <c r="C530" s="603">
        <v>2</v>
      </c>
      <c r="D530" s="25">
        <v>2992</v>
      </c>
      <c r="E530" s="25" t="s">
        <v>6475</v>
      </c>
      <c r="F530" s="25">
        <v>0</v>
      </c>
      <c r="G530" s="25">
        <v>0</v>
      </c>
      <c r="H530" s="605">
        <v>4506.7</v>
      </c>
      <c r="I530" s="620">
        <v>-4506.7</v>
      </c>
    </row>
    <row r="531" spans="1:9">
      <c r="A531" s="25" t="s">
        <v>4882</v>
      </c>
      <c r="B531" s="603" t="s">
        <v>82</v>
      </c>
      <c r="C531" s="603">
        <v>2</v>
      </c>
      <c r="D531" s="25">
        <v>3782</v>
      </c>
      <c r="E531" s="25" t="s">
        <v>2534</v>
      </c>
      <c r="F531" s="25">
        <v>0</v>
      </c>
      <c r="G531" s="25">
        <v>0</v>
      </c>
      <c r="H531" s="605">
        <v>373364.58</v>
      </c>
      <c r="I531" s="620">
        <v>-373364.58</v>
      </c>
    </row>
    <row r="532" spans="1:9">
      <c r="A532" s="25" t="s">
        <v>4886</v>
      </c>
      <c r="B532" s="603" t="s">
        <v>82</v>
      </c>
      <c r="C532" s="603">
        <v>2</v>
      </c>
      <c r="D532" s="25">
        <v>3858</v>
      </c>
      <c r="E532" s="25" t="s">
        <v>6476</v>
      </c>
      <c r="F532" s="25">
        <v>0</v>
      </c>
      <c r="G532" s="605">
        <v>8900</v>
      </c>
      <c r="H532" s="605">
        <v>8900</v>
      </c>
      <c r="I532" s="620">
        <v>0</v>
      </c>
    </row>
    <row r="533" spans="1:9">
      <c r="A533" s="25" t="s">
        <v>4890</v>
      </c>
      <c r="B533" s="603" t="s">
        <v>82</v>
      </c>
      <c r="C533" s="603">
        <v>2</v>
      </c>
      <c r="D533" s="25">
        <v>3889</v>
      </c>
      <c r="E533" s="25" t="s">
        <v>3575</v>
      </c>
      <c r="F533" s="25">
        <v>0</v>
      </c>
      <c r="G533" s="605">
        <v>1377.55</v>
      </c>
      <c r="H533" s="605">
        <v>1377.55</v>
      </c>
      <c r="I533" s="620">
        <v>0</v>
      </c>
    </row>
    <row r="534" spans="1:9">
      <c r="A534" s="25" t="s">
        <v>4892</v>
      </c>
      <c r="B534" s="603" t="s">
        <v>82</v>
      </c>
      <c r="C534" s="603">
        <v>2</v>
      </c>
      <c r="D534" s="25">
        <v>3893</v>
      </c>
      <c r="E534" s="25" t="s">
        <v>5881</v>
      </c>
      <c r="F534" s="25">
        <v>0</v>
      </c>
      <c r="G534" s="605">
        <v>15043.72</v>
      </c>
      <c r="H534" s="605">
        <v>15043.72</v>
      </c>
      <c r="I534" s="620">
        <v>0</v>
      </c>
    </row>
    <row r="535" spans="1:9">
      <c r="A535" s="25" t="s">
        <v>4894</v>
      </c>
      <c r="B535" s="603" t="s">
        <v>82</v>
      </c>
      <c r="C535" s="603">
        <v>2</v>
      </c>
      <c r="D535" s="25">
        <v>3929</v>
      </c>
      <c r="E535" s="25" t="s">
        <v>6165</v>
      </c>
      <c r="F535" s="605">
        <v>99673.87</v>
      </c>
      <c r="G535" s="25">
        <v>0</v>
      </c>
      <c r="H535" s="25">
        <v>0</v>
      </c>
      <c r="I535" s="620">
        <v>-99673.87</v>
      </c>
    </row>
    <row r="536" spans="1:9">
      <c r="A536" s="25" t="s">
        <v>4895</v>
      </c>
      <c r="B536" s="603" t="s">
        <v>82</v>
      </c>
      <c r="C536" s="603">
        <v>2</v>
      </c>
      <c r="D536" s="25">
        <v>3931</v>
      </c>
      <c r="E536" s="25" t="s">
        <v>5882</v>
      </c>
      <c r="F536" s="25">
        <v>0</v>
      </c>
      <c r="G536" s="25">
        <v>360</v>
      </c>
      <c r="H536" s="25">
        <v>360</v>
      </c>
      <c r="I536" s="620">
        <v>0</v>
      </c>
    </row>
    <row r="537" spans="1:9">
      <c r="A537" s="25" t="s">
        <v>4898</v>
      </c>
      <c r="B537" s="603" t="s">
        <v>82</v>
      </c>
      <c r="C537" s="603">
        <v>2</v>
      </c>
      <c r="D537" s="25">
        <v>3947</v>
      </c>
      <c r="E537" s="25" t="s">
        <v>6477</v>
      </c>
      <c r="F537" s="25">
        <v>0</v>
      </c>
      <c r="G537" s="605">
        <v>5826.48</v>
      </c>
      <c r="H537" s="605">
        <v>5826.48</v>
      </c>
      <c r="I537" s="620">
        <v>0</v>
      </c>
    </row>
    <row r="538" spans="1:9">
      <c r="A538" s="25" t="s">
        <v>4901</v>
      </c>
      <c r="B538" s="603" t="s">
        <v>82</v>
      </c>
      <c r="C538" s="603">
        <v>2</v>
      </c>
      <c r="D538" s="25">
        <v>3963</v>
      </c>
      <c r="E538" s="25" t="s">
        <v>5885</v>
      </c>
      <c r="F538" s="25">
        <v>0</v>
      </c>
      <c r="G538" s="605">
        <v>11820</v>
      </c>
      <c r="H538" s="605">
        <v>11820</v>
      </c>
      <c r="I538" s="620">
        <v>0</v>
      </c>
    </row>
    <row r="539" spans="1:9">
      <c r="A539" s="25" t="s">
        <v>4903</v>
      </c>
      <c r="B539" s="603" t="s">
        <v>82</v>
      </c>
      <c r="C539" s="603">
        <v>2</v>
      </c>
      <c r="D539" s="25">
        <v>3976</v>
      </c>
      <c r="E539" s="25" t="s">
        <v>5887</v>
      </c>
      <c r="F539" s="25">
        <v>0</v>
      </c>
      <c r="G539" s="605">
        <v>2684.14</v>
      </c>
      <c r="H539" s="605">
        <v>2684.14</v>
      </c>
      <c r="I539" s="620">
        <v>0</v>
      </c>
    </row>
    <row r="540" spans="1:9">
      <c r="A540" s="25" t="s">
        <v>4905</v>
      </c>
      <c r="B540" s="603" t="s">
        <v>82</v>
      </c>
      <c r="C540" s="603">
        <v>2</v>
      </c>
      <c r="D540" s="25">
        <v>3983</v>
      </c>
      <c r="E540" s="25" t="s">
        <v>5888</v>
      </c>
      <c r="F540" s="25">
        <v>0</v>
      </c>
      <c r="G540" s="605">
        <v>2953.77</v>
      </c>
      <c r="H540" s="605">
        <v>2953.77</v>
      </c>
      <c r="I540" s="620">
        <v>0</v>
      </c>
    </row>
    <row r="541" spans="1:9">
      <c r="A541" s="25" t="s">
        <v>4908</v>
      </c>
      <c r="B541" s="603" t="s">
        <v>82</v>
      </c>
      <c r="C541" s="603">
        <v>2</v>
      </c>
      <c r="D541" s="25">
        <v>4000</v>
      </c>
      <c r="E541" s="25" t="s">
        <v>5889</v>
      </c>
      <c r="F541" s="25">
        <v>0</v>
      </c>
      <c r="G541" s="605">
        <v>9235.0499999999993</v>
      </c>
      <c r="H541" s="605">
        <v>9235.0499999999993</v>
      </c>
      <c r="I541" s="620">
        <v>0</v>
      </c>
    </row>
    <row r="542" spans="1:9">
      <c r="A542" s="25" t="s">
        <v>4916</v>
      </c>
      <c r="B542" s="603" t="s">
        <v>82</v>
      </c>
      <c r="C542" s="603">
        <v>2</v>
      </c>
      <c r="D542" s="25">
        <v>4021</v>
      </c>
      <c r="E542" s="25" t="s">
        <v>5890</v>
      </c>
      <c r="F542" s="25">
        <v>0</v>
      </c>
      <c r="G542" s="605">
        <v>347884.29</v>
      </c>
      <c r="H542" s="605">
        <v>347884.29</v>
      </c>
      <c r="I542" s="620">
        <v>0</v>
      </c>
    </row>
    <row r="543" spans="1:9">
      <c r="A543" s="25" t="s">
        <v>5373</v>
      </c>
      <c r="B543" s="603" t="s">
        <v>82</v>
      </c>
      <c r="C543" s="603">
        <v>2</v>
      </c>
      <c r="D543" s="25">
        <v>4022</v>
      </c>
      <c r="E543" s="25" t="s">
        <v>6478</v>
      </c>
      <c r="F543" s="25">
        <v>0</v>
      </c>
      <c r="G543" s="605">
        <v>15949.79</v>
      </c>
      <c r="H543" s="605">
        <v>15949.79</v>
      </c>
      <c r="I543" s="620">
        <v>0</v>
      </c>
    </row>
    <row r="544" spans="1:9">
      <c r="A544" s="25" t="s">
        <v>5432</v>
      </c>
      <c r="B544" s="603" t="s">
        <v>82</v>
      </c>
      <c r="C544" s="603">
        <v>2</v>
      </c>
      <c r="D544" s="25">
        <v>4042</v>
      </c>
      <c r="E544" s="25" t="s">
        <v>5891</v>
      </c>
      <c r="F544" s="25">
        <v>0</v>
      </c>
      <c r="G544" s="605">
        <v>19700</v>
      </c>
      <c r="H544" s="605">
        <v>19700</v>
      </c>
      <c r="I544" s="620">
        <v>0</v>
      </c>
    </row>
    <row r="545" spans="1:9">
      <c r="A545" s="25" t="s">
        <v>5440</v>
      </c>
      <c r="B545" s="603" t="s">
        <v>82</v>
      </c>
      <c r="C545" s="603">
        <v>2</v>
      </c>
      <c r="D545" s="25">
        <v>4050</v>
      </c>
      <c r="E545" s="25" t="s">
        <v>6167</v>
      </c>
      <c r="F545" s="25">
        <v>0</v>
      </c>
      <c r="G545" s="605">
        <v>1655201.54</v>
      </c>
      <c r="H545" s="605">
        <v>1655201.54</v>
      </c>
      <c r="I545" s="620">
        <v>0</v>
      </c>
    </row>
    <row r="546" spans="1:9">
      <c r="A546" s="25" t="s">
        <v>5484</v>
      </c>
      <c r="B546" s="603" t="s">
        <v>82</v>
      </c>
      <c r="C546" s="603">
        <v>2</v>
      </c>
      <c r="D546" s="25">
        <v>4057</v>
      </c>
      <c r="E546" s="25" t="s">
        <v>5892</v>
      </c>
      <c r="F546" s="25">
        <v>0</v>
      </c>
      <c r="G546" s="605">
        <v>68618.84</v>
      </c>
      <c r="H546" s="605">
        <v>68618.84</v>
      </c>
      <c r="I546" s="620">
        <v>0</v>
      </c>
    </row>
    <row r="547" spans="1:9">
      <c r="A547" s="25" t="s">
        <v>5496</v>
      </c>
      <c r="B547" s="603" t="s">
        <v>82</v>
      </c>
      <c r="C547" s="603">
        <v>2</v>
      </c>
      <c r="D547" s="25">
        <v>4065</v>
      </c>
      <c r="E547" s="25" t="s">
        <v>5894</v>
      </c>
      <c r="F547" s="25">
        <v>0</v>
      </c>
      <c r="G547" s="605">
        <v>2687</v>
      </c>
      <c r="H547" s="605">
        <v>2687</v>
      </c>
      <c r="I547" s="620">
        <v>0</v>
      </c>
    </row>
    <row r="548" spans="1:9">
      <c r="A548" s="25" t="s">
        <v>6178</v>
      </c>
      <c r="B548" s="603" t="s">
        <v>82</v>
      </c>
      <c r="C548" s="603">
        <v>2</v>
      </c>
      <c r="D548" s="25">
        <v>4095</v>
      </c>
      <c r="E548" s="25" t="s">
        <v>6179</v>
      </c>
      <c r="F548" s="605">
        <v>10119.91</v>
      </c>
      <c r="G548" s="605">
        <v>10119.91</v>
      </c>
      <c r="H548" s="605">
        <v>10119.91</v>
      </c>
      <c r="I548" s="620">
        <v>-10119.91</v>
      </c>
    </row>
    <row r="549" spans="1:9">
      <c r="A549" s="25" t="s">
        <v>6375</v>
      </c>
      <c r="B549" s="603" t="s">
        <v>82</v>
      </c>
      <c r="C549" s="603">
        <v>2</v>
      </c>
      <c r="D549" s="25">
        <v>4101</v>
      </c>
      <c r="E549" s="25" t="s">
        <v>6479</v>
      </c>
      <c r="F549" s="25">
        <v>0</v>
      </c>
      <c r="G549" s="605">
        <v>2544.7199999999998</v>
      </c>
      <c r="H549" s="605">
        <v>2544.7199999999998</v>
      </c>
      <c r="I549" s="620">
        <v>0</v>
      </c>
    </row>
    <row r="550" spans="1:9">
      <c r="A550" s="25" t="s">
        <v>6376</v>
      </c>
      <c r="B550" s="603" t="s">
        <v>82</v>
      </c>
      <c r="C550" s="603">
        <v>2</v>
      </c>
      <c r="D550" s="25">
        <v>4103</v>
      </c>
      <c r="E550" s="25" t="s">
        <v>6480</v>
      </c>
      <c r="F550" s="25">
        <v>0</v>
      </c>
      <c r="G550" s="25">
        <v>0</v>
      </c>
      <c r="H550" s="605">
        <v>65000</v>
      </c>
      <c r="I550" s="620">
        <v>-65000</v>
      </c>
    </row>
    <row r="551" spans="1:9">
      <c r="A551" s="25" t="s">
        <v>6377</v>
      </c>
      <c r="B551" s="603" t="s">
        <v>82</v>
      </c>
      <c r="C551" s="603">
        <v>2</v>
      </c>
      <c r="D551" s="25">
        <v>4104</v>
      </c>
      <c r="E551" s="25" t="s">
        <v>6481</v>
      </c>
      <c r="F551" s="25">
        <v>0</v>
      </c>
      <c r="G551" s="25">
        <v>0</v>
      </c>
      <c r="H551" s="605">
        <v>56275</v>
      </c>
      <c r="I551" s="620">
        <v>-56275</v>
      </c>
    </row>
    <row r="552" spans="1:9">
      <c r="A552" s="25" t="s">
        <v>6378</v>
      </c>
      <c r="B552" s="603" t="s">
        <v>82</v>
      </c>
      <c r="C552" s="603">
        <v>2</v>
      </c>
      <c r="D552" s="25">
        <v>4106</v>
      </c>
      <c r="E552" s="25" t="s">
        <v>6482</v>
      </c>
      <c r="F552" s="25">
        <v>0</v>
      </c>
      <c r="G552" s="25">
        <v>0</v>
      </c>
      <c r="H552" s="605">
        <v>56313.88</v>
      </c>
      <c r="I552" s="620">
        <v>-56313.88</v>
      </c>
    </row>
    <row r="553" spans="1:9">
      <c r="A553" s="25" t="s">
        <v>6380</v>
      </c>
      <c r="B553" s="603" t="s">
        <v>82</v>
      </c>
      <c r="C553" s="603">
        <v>2</v>
      </c>
      <c r="D553" s="25">
        <v>4107</v>
      </c>
      <c r="E553" s="25" t="s">
        <v>6483</v>
      </c>
      <c r="F553" s="25">
        <v>0</v>
      </c>
      <c r="G553" s="25">
        <v>179</v>
      </c>
      <c r="H553" s="25">
        <v>179</v>
      </c>
      <c r="I553" s="620">
        <v>0</v>
      </c>
    </row>
    <row r="554" spans="1:9">
      <c r="A554" s="25" t="s">
        <v>6381</v>
      </c>
      <c r="B554" s="603" t="s">
        <v>82</v>
      </c>
      <c r="C554" s="603">
        <v>2</v>
      </c>
      <c r="D554" s="25">
        <v>4108</v>
      </c>
      <c r="E554" s="25" t="s">
        <v>6484</v>
      </c>
      <c r="F554" s="25">
        <v>0</v>
      </c>
      <c r="G554" s="25">
        <v>464.88</v>
      </c>
      <c r="H554" s="25">
        <v>464.88</v>
      </c>
      <c r="I554" s="620">
        <v>0</v>
      </c>
    </row>
    <row r="555" spans="1:9">
      <c r="A555" s="25" t="s">
        <v>6382</v>
      </c>
      <c r="B555" s="603" t="s">
        <v>82</v>
      </c>
      <c r="C555" s="603">
        <v>2</v>
      </c>
      <c r="D555" s="25">
        <v>4109</v>
      </c>
      <c r="E555" s="25" t="s">
        <v>6485</v>
      </c>
      <c r="F555" s="25">
        <v>0</v>
      </c>
      <c r="G555" s="605">
        <v>1300</v>
      </c>
      <c r="H555" s="605">
        <v>1300</v>
      </c>
      <c r="I555" s="620">
        <v>0</v>
      </c>
    </row>
    <row r="556" spans="1:9">
      <c r="A556" s="25" t="s">
        <v>191</v>
      </c>
      <c r="B556" s="603" t="s">
        <v>77</v>
      </c>
      <c r="C556" s="603">
        <v>2</v>
      </c>
      <c r="D556" s="25">
        <v>654</v>
      </c>
      <c r="E556" s="25" t="s">
        <v>5653</v>
      </c>
      <c r="F556" s="605">
        <v>5414269.1399999997</v>
      </c>
      <c r="G556" s="605">
        <v>6210960.7400000002</v>
      </c>
      <c r="H556" s="605">
        <v>6425099.8099999996</v>
      </c>
      <c r="I556" s="620">
        <v>-5628408.21</v>
      </c>
    </row>
    <row r="557" spans="1:9">
      <c r="A557" s="25" t="s">
        <v>4917</v>
      </c>
      <c r="B557" s="603" t="s">
        <v>82</v>
      </c>
      <c r="C557" s="603">
        <v>2</v>
      </c>
      <c r="D557" s="25">
        <v>655</v>
      </c>
      <c r="E557" s="25" t="s">
        <v>2190</v>
      </c>
      <c r="F557" s="605">
        <v>342045.82</v>
      </c>
      <c r="G557" s="605">
        <v>435635.26</v>
      </c>
      <c r="H557" s="605">
        <v>451243.83</v>
      </c>
      <c r="I557" s="620">
        <v>-357654.39</v>
      </c>
    </row>
    <row r="558" spans="1:9">
      <c r="A558" s="25" t="s">
        <v>4918</v>
      </c>
      <c r="B558" s="603" t="s">
        <v>82</v>
      </c>
      <c r="C558" s="603">
        <v>2</v>
      </c>
      <c r="D558" s="25">
        <v>656</v>
      </c>
      <c r="E558" s="25" t="s">
        <v>406</v>
      </c>
      <c r="F558" s="605">
        <v>1577800.52</v>
      </c>
      <c r="G558" s="605">
        <v>2009123.42</v>
      </c>
      <c r="H558" s="605">
        <v>2080236.41</v>
      </c>
      <c r="I558" s="620">
        <v>-1648913.51</v>
      </c>
    </row>
    <row r="559" spans="1:9">
      <c r="A559" s="25" t="s">
        <v>4919</v>
      </c>
      <c r="B559" s="603" t="s">
        <v>82</v>
      </c>
      <c r="C559" s="603">
        <v>2</v>
      </c>
      <c r="D559" s="25">
        <v>657</v>
      </c>
      <c r="E559" s="25" t="s">
        <v>2544</v>
      </c>
      <c r="F559" s="605">
        <v>553956.05000000005</v>
      </c>
      <c r="G559" s="605">
        <v>554327.30000000005</v>
      </c>
      <c r="H559" s="605">
        <v>644451.99</v>
      </c>
      <c r="I559" s="620">
        <v>-644080.74</v>
      </c>
    </row>
    <row r="560" spans="1:9">
      <c r="A560" s="25" t="s">
        <v>4920</v>
      </c>
      <c r="B560" s="603" t="s">
        <v>82</v>
      </c>
      <c r="C560" s="603">
        <v>2</v>
      </c>
      <c r="D560" s="25">
        <v>658</v>
      </c>
      <c r="E560" s="25" t="s">
        <v>407</v>
      </c>
      <c r="F560" s="605">
        <v>1904261.28</v>
      </c>
      <c r="G560" s="605">
        <v>2153046.19</v>
      </c>
      <c r="H560" s="605">
        <v>2224322.4700000002</v>
      </c>
      <c r="I560" s="620">
        <v>-1975537.56</v>
      </c>
    </row>
    <row r="561" spans="1:9">
      <c r="A561" s="25" t="s">
        <v>4921</v>
      </c>
      <c r="B561" s="603" t="s">
        <v>82</v>
      </c>
      <c r="C561" s="603">
        <v>2</v>
      </c>
      <c r="D561" s="25">
        <v>659</v>
      </c>
      <c r="E561" s="25" t="s">
        <v>408</v>
      </c>
      <c r="F561" s="605">
        <v>759479.6</v>
      </c>
      <c r="G561" s="605">
        <v>799602.12</v>
      </c>
      <c r="H561" s="605">
        <v>821184.52</v>
      </c>
      <c r="I561" s="620">
        <v>-781062</v>
      </c>
    </row>
    <row r="562" spans="1:9">
      <c r="A562" s="25" t="s">
        <v>4922</v>
      </c>
      <c r="B562" s="603" t="s">
        <v>82</v>
      </c>
      <c r="C562" s="603">
        <v>2</v>
      </c>
      <c r="D562" s="25">
        <v>660</v>
      </c>
      <c r="E562" s="25" t="s">
        <v>5916</v>
      </c>
      <c r="F562" s="605">
        <v>276725.87</v>
      </c>
      <c r="G562" s="605">
        <v>259226.45</v>
      </c>
      <c r="H562" s="605">
        <v>203660.59</v>
      </c>
      <c r="I562" s="620">
        <v>-221160.01</v>
      </c>
    </row>
    <row r="563" spans="1:9">
      <c r="A563" s="25" t="s">
        <v>197</v>
      </c>
      <c r="B563" s="603" t="s">
        <v>77</v>
      </c>
      <c r="C563" s="603">
        <v>2</v>
      </c>
      <c r="D563" s="25">
        <v>1905</v>
      </c>
      <c r="E563" s="25" t="s">
        <v>5917</v>
      </c>
      <c r="F563" s="25">
        <v>0</v>
      </c>
      <c r="G563" s="605">
        <v>935439.76</v>
      </c>
      <c r="H563" s="605">
        <v>935439.76</v>
      </c>
      <c r="I563" s="620">
        <v>0</v>
      </c>
    </row>
    <row r="564" spans="1:9">
      <c r="A564" s="25" t="s">
        <v>4925</v>
      </c>
      <c r="B564" s="603" t="s">
        <v>82</v>
      </c>
      <c r="C564" s="603">
        <v>2</v>
      </c>
      <c r="D564" s="25">
        <v>662</v>
      </c>
      <c r="E564" s="25" t="s">
        <v>5917</v>
      </c>
      <c r="F564" s="25">
        <v>0</v>
      </c>
      <c r="G564" s="605">
        <v>935439.76</v>
      </c>
      <c r="H564" s="605">
        <v>935439.76</v>
      </c>
      <c r="I564" s="620">
        <v>0</v>
      </c>
    </row>
    <row r="565" spans="1:9">
      <c r="A565" s="25" t="s">
        <v>198</v>
      </c>
      <c r="B565" s="603" t="s">
        <v>77</v>
      </c>
      <c r="C565" s="603">
        <v>2</v>
      </c>
      <c r="D565" s="25">
        <v>663</v>
      </c>
      <c r="E565" s="25" t="s">
        <v>5918</v>
      </c>
      <c r="F565" s="605">
        <v>941425.61</v>
      </c>
      <c r="G565" s="605">
        <v>941944.89</v>
      </c>
      <c r="H565" s="605">
        <v>949131.76</v>
      </c>
      <c r="I565" s="620">
        <v>-948612.48</v>
      </c>
    </row>
    <row r="566" spans="1:9">
      <c r="A566" s="25" t="s">
        <v>4926</v>
      </c>
      <c r="B566" s="603" t="s">
        <v>82</v>
      </c>
      <c r="C566" s="603">
        <v>2</v>
      </c>
      <c r="D566" s="25">
        <v>664</v>
      </c>
      <c r="E566" s="25" t="s">
        <v>404</v>
      </c>
      <c r="F566" s="605">
        <v>700025.46</v>
      </c>
      <c r="G566" s="605">
        <v>700025.49</v>
      </c>
      <c r="H566" s="605">
        <v>706235.36</v>
      </c>
      <c r="I566" s="620">
        <v>-706235.33</v>
      </c>
    </row>
    <row r="567" spans="1:9">
      <c r="A567" s="25" t="s">
        <v>4927</v>
      </c>
      <c r="B567" s="603" t="s">
        <v>82</v>
      </c>
      <c r="C567" s="603">
        <v>2</v>
      </c>
      <c r="D567" s="25">
        <v>665</v>
      </c>
      <c r="E567" s="25" t="s">
        <v>409</v>
      </c>
      <c r="F567" s="605">
        <v>213545.48</v>
      </c>
      <c r="G567" s="605">
        <v>214064.73</v>
      </c>
      <c r="H567" s="605">
        <v>215329.76</v>
      </c>
      <c r="I567" s="620">
        <v>-214810.51</v>
      </c>
    </row>
    <row r="568" spans="1:9">
      <c r="A568" s="25" t="s">
        <v>4928</v>
      </c>
      <c r="B568" s="603" t="s">
        <v>82</v>
      </c>
      <c r="C568" s="603">
        <v>2</v>
      </c>
      <c r="D568" s="25">
        <v>666</v>
      </c>
      <c r="E568" s="25" t="s">
        <v>5919</v>
      </c>
      <c r="F568" s="605">
        <v>9545</v>
      </c>
      <c r="G568" s="605">
        <v>9545</v>
      </c>
      <c r="H568" s="605">
        <v>9555.2900000000009</v>
      </c>
      <c r="I568" s="620">
        <v>-9555.2900000000009</v>
      </c>
    </row>
    <row r="569" spans="1:9">
      <c r="A569" s="25" t="s">
        <v>4929</v>
      </c>
      <c r="B569" s="603" t="s">
        <v>82</v>
      </c>
      <c r="C569" s="603">
        <v>2</v>
      </c>
      <c r="D569" s="25">
        <v>2240</v>
      </c>
      <c r="E569" s="25" t="s">
        <v>5920</v>
      </c>
      <c r="F569" s="605">
        <v>18309.669999999998</v>
      </c>
      <c r="G569" s="605">
        <v>18309.669999999998</v>
      </c>
      <c r="H569" s="605">
        <v>18011.349999999999</v>
      </c>
      <c r="I569" s="620">
        <v>-18011.349999999999</v>
      </c>
    </row>
    <row r="570" spans="1:9">
      <c r="A570" s="25" t="s">
        <v>202</v>
      </c>
      <c r="B570" s="603" t="s">
        <v>77</v>
      </c>
      <c r="C570" s="603">
        <v>2</v>
      </c>
      <c r="D570" s="25">
        <v>667</v>
      </c>
      <c r="E570" s="25" t="s">
        <v>5921</v>
      </c>
      <c r="F570" s="25">
        <v>0</v>
      </c>
      <c r="G570" s="605">
        <v>291569.46000000002</v>
      </c>
      <c r="H570" s="605">
        <v>291569.46000000002</v>
      </c>
      <c r="I570" s="620">
        <v>0</v>
      </c>
    </row>
    <row r="571" spans="1:9">
      <c r="A571" s="25" t="s">
        <v>4930</v>
      </c>
      <c r="B571" s="603" t="s">
        <v>82</v>
      </c>
      <c r="C571" s="603">
        <v>2</v>
      </c>
      <c r="D571" s="25">
        <v>668</v>
      </c>
      <c r="E571" s="25" t="s">
        <v>5922</v>
      </c>
      <c r="F571" s="25">
        <v>0</v>
      </c>
      <c r="G571" s="605">
        <v>21292.91</v>
      </c>
      <c r="H571" s="605">
        <v>21292.91</v>
      </c>
      <c r="I571" s="620">
        <v>0</v>
      </c>
    </row>
    <row r="572" spans="1:9">
      <c r="A572" s="25" t="s">
        <v>4931</v>
      </c>
      <c r="B572" s="603" t="s">
        <v>82</v>
      </c>
      <c r="C572" s="603">
        <v>2</v>
      </c>
      <c r="D572" s="25">
        <v>669</v>
      </c>
      <c r="E572" s="25" t="s">
        <v>2551</v>
      </c>
      <c r="F572" s="25">
        <v>0</v>
      </c>
      <c r="G572" s="605">
        <v>19083.669999999998</v>
      </c>
      <c r="H572" s="605">
        <v>19083.669999999998</v>
      </c>
      <c r="I572" s="620">
        <v>0</v>
      </c>
    </row>
    <row r="573" spans="1:9">
      <c r="A573" s="25" t="s">
        <v>4932</v>
      </c>
      <c r="B573" s="603" t="s">
        <v>82</v>
      </c>
      <c r="C573" s="603">
        <v>2</v>
      </c>
      <c r="D573" s="25">
        <v>670</v>
      </c>
      <c r="E573" s="25" t="s">
        <v>2552</v>
      </c>
      <c r="F573" s="25">
        <v>0</v>
      </c>
      <c r="G573" s="605">
        <v>11764.13</v>
      </c>
      <c r="H573" s="605">
        <v>11764.13</v>
      </c>
      <c r="I573" s="620">
        <v>0</v>
      </c>
    </row>
    <row r="574" spans="1:9">
      <c r="A574" s="25" t="s">
        <v>4934</v>
      </c>
      <c r="B574" s="603" t="s">
        <v>82</v>
      </c>
      <c r="C574" s="603">
        <v>2</v>
      </c>
      <c r="D574" s="25">
        <v>672</v>
      </c>
      <c r="E574" s="25" t="s">
        <v>2554</v>
      </c>
      <c r="F574" s="25">
        <v>0</v>
      </c>
      <c r="G574" s="605">
        <v>138320.62</v>
      </c>
      <c r="H574" s="605">
        <v>138320.62</v>
      </c>
      <c r="I574" s="620">
        <v>0</v>
      </c>
    </row>
    <row r="575" spans="1:9">
      <c r="A575" s="25" t="s">
        <v>4935</v>
      </c>
      <c r="B575" s="603" t="s">
        <v>82</v>
      </c>
      <c r="C575" s="603">
        <v>2</v>
      </c>
      <c r="D575" s="25">
        <v>673</v>
      </c>
      <c r="E575" s="25" t="s">
        <v>5923</v>
      </c>
      <c r="F575" s="25">
        <v>0</v>
      </c>
      <c r="G575" s="605">
        <v>48893.33</v>
      </c>
      <c r="H575" s="605">
        <v>48893.33</v>
      </c>
      <c r="I575" s="620">
        <v>0</v>
      </c>
    </row>
    <row r="576" spans="1:9">
      <c r="A576" s="25" t="s">
        <v>4936</v>
      </c>
      <c r="B576" s="603" t="s">
        <v>82</v>
      </c>
      <c r="C576" s="603">
        <v>2</v>
      </c>
      <c r="D576" s="25">
        <v>674</v>
      </c>
      <c r="E576" s="25" t="s">
        <v>6486</v>
      </c>
      <c r="F576" s="25">
        <v>0</v>
      </c>
      <c r="G576" s="605">
        <v>15031.99</v>
      </c>
      <c r="H576" s="605">
        <v>15031.99</v>
      </c>
      <c r="I576" s="620">
        <v>0</v>
      </c>
    </row>
    <row r="577" spans="1:9">
      <c r="A577" s="25" t="s">
        <v>4937</v>
      </c>
      <c r="B577" s="603" t="s">
        <v>82</v>
      </c>
      <c r="C577" s="603">
        <v>2</v>
      </c>
      <c r="D577" s="25">
        <v>3940</v>
      </c>
      <c r="E577" s="25" t="s">
        <v>5924</v>
      </c>
      <c r="F577" s="25">
        <v>0</v>
      </c>
      <c r="G577" s="605">
        <v>29879.73</v>
      </c>
      <c r="H577" s="605">
        <v>29879.73</v>
      </c>
      <c r="I577" s="620">
        <v>0</v>
      </c>
    </row>
    <row r="578" spans="1:9">
      <c r="A578" s="25" t="s">
        <v>4938</v>
      </c>
      <c r="B578" s="603" t="s">
        <v>82</v>
      </c>
      <c r="C578" s="603">
        <v>2</v>
      </c>
      <c r="D578" s="25">
        <v>4019</v>
      </c>
      <c r="E578" s="25" t="s">
        <v>5925</v>
      </c>
      <c r="F578" s="25">
        <v>0</v>
      </c>
      <c r="G578" s="605">
        <v>7303.08</v>
      </c>
      <c r="H578" s="605">
        <v>7303.08</v>
      </c>
      <c r="I578" s="620">
        <v>0</v>
      </c>
    </row>
    <row r="579" spans="1:9">
      <c r="A579" s="25" t="s">
        <v>208</v>
      </c>
      <c r="B579" s="603" t="s">
        <v>77</v>
      </c>
      <c r="C579" s="603">
        <v>2</v>
      </c>
      <c r="D579" s="25">
        <v>675</v>
      </c>
      <c r="E579" s="25" t="s">
        <v>5926</v>
      </c>
      <c r="F579" s="605">
        <v>1067705.82</v>
      </c>
      <c r="G579" s="605">
        <v>26671.77</v>
      </c>
      <c r="H579" s="605">
        <v>2959.52</v>
      </c>
      <c r="I579" s="620">
        <v>-1043993.57</v>
      </c>
    </row>
    <row r="580" spans="1:9">
      <c r="A580" s="25" t="s">
        <v>4939</v>
      </c>
      <c r="B580" s="603" t="s">
        <v>82</v>
      </c>
      <c r="C580" s="603">
        <v>2</v>
      </c>
      <c r="D580" s="25">
        <v>676</v>
      </c>
      <c r="E580" s="25" t="s">
        <v>5926</v>
      </c>
      <c r="F580" s="605">
        <v>24505.68</v>
      </c>
      <c r="G580" s="605">
        <v>24505.68</v>
      </c>
      <c r="H580" s="25">
        <v>0</v>
      </c>
      <c r="I580" s="620">
        <v>0</v>
      </c>
    </row>
    <row r="581" spans="1:9">
      <c r="A581" s="25" t="s">
        <v>4940</v>
      </c>
      <c r="B581" s="603" t="s">
        <v>82</v>
      </c>
      <c r="C581" s="603">
        <v>2</v>
      </c>
      <c r="D581" s="25">
        <v>685</v>
      </c>
      <c r="E581" s="25" t="s">
        <v>2558</v>
      </c>
      <c r="F581" s="605">
        <v>36408.54</v>
      </c>
      <c r="G581" s="25">
        <v>0</v>
      </c>
      <c r="H581" s="25">
        <v>47.44</v>
      </c>
      <c r="I581" s="620">
        <v>-36455.980000000003</v>
      </c>
    </row>
    <row r="582" spans="1:9">
      <c r="A582" s="25" t="s">
        <v>4941</v>
      </c>
      <c r="B582" s="603" t="s">
        <v>82</v>
      </c>
      <c r="C582" s="603">
        <v>2</v>
      </c>
      <c r="D582" s="25">
        <v>1772</v>
      </c>
      <c r="E582" s="25" t="s">
        <v>5927</v>
      </c>
      <c r="F582" s="605">
        <v>1486.78</v>
      </c>
      <c r="G582" s="25">
        <v>0</v>
      </c>
      <c r="H582" s="25">
        <v>1.94</v>
      </c>
      <c r="I582" s="620">
        <v>-1488.72</v>
      </c>
    </row>
    <row r="583" spans="1:9">
      <c r="A583" s="25" t="s">
        <v>4942</v>
      </c>
      <c r="B583" s="603" t="s">
        <v>82</v>
      </c>
      <c r="C583" s="603">
        <v>2</v>
      </c>
      <c r="D583" s="25">
        <v>1839</v>
      </c>
      <c r="E583" s="25" t="s">
        <v>5928</v>
      </c>
      <c r="F583" s="605">
        <v>1333.45</v>
      </c>
      <c r="G583" s="25">
        <v>0</v>
      </c>
      <c r="H583" s="25">
        <v>1.74</v>
      </c>
      <c r="I583" s="620">
        <v>-1335.19</v>
      </c>
    </row>
    <row r="584" spans="1:9">
      <c r="A584" s="25" t="s">
        <v>4943</v>
      </c>
      <c r="B584" s="603" t="s">
        <v>82</v>
      </c>
      <c r="C584" s="603">
        <v>2</v>
      </c>
      <c r="D584" s="25">
        <v>1866</v>
      </c>
      <c r="E584" s="25" t="s">
        <v>5929</v>
      </c>
      <c r="F584" s="605">
        <v>1017.12</v>
      </c>
      <c r="G584" s="25">
        <v>0</v>
      </c>
      <c r="H584" s="25">
        <v>1.33</v>
      </c>
      <c r="I584" s="620">
        <v>-1018.45</v>
      </c>
    </row>
    <row r="585" spans="1:9">
      <c r="A585" s="25" t="s">
        <v>4944</v>
      </c>
      <c r="B585" s="603" t="s">
        <v>82</v>
      </c>
      <c r="C585" s="603">
        <v>2</v>
      </c>
      <c r="D585" s="25">
        <v>1910</v>
      </c>
      <c r="E585" s="25" t="s">
        <v>5930</v>
      </c>
      <c r="F585" s="25">
        <v>304.12</v>
      </c>
      <c r="G585" s="25">
        <v>0</v>
      </c>
      <c r="H585" s="25">
        <v>0.4</v>
      </c>
      <c r="I585" s="620">
        <v>-304.52</v>
      </c>
    </row>
    <row r="586" spans="1:9">
      <c r="A586" s="25" t="s">
        <v>4945</v>
      </c>
      <c r="B586" s="603" t="s">
        <v>82</v>
      </c>
      <c r="C586" s="603">
        <v>2</v>
      </c>
      <c r="D586" s="25">
        <v>1979</v>
      </c>
      <c r="E586" s="25" t="s">
        <v>5931</v>
      </c>
      <c r="F586" s="605">
        <v>784441.43</v>
      </c>
      <c r="G586" s="25">
        <v>0</v>
      </c>
      <c r="H586" s="605">
        <v>1022.13</v>
      </c>
      <c r="I586" s="620">
        <v>-785463.56</v>
      </c>
    </row>
    <row r="587" spans="1:9">
      <c r="A587" s="25" t="s">
        <v>4946</v>
      </c>
      <c r="B587" s="603" t="s">
        <v>82</v>
      </c>
      <c r="C587" s="603">
        <v>2</v>
      </c>
      <c r="D587" s="25">
        <v>2054</v>
      </c>
      <c r="E587" s="25" t="s">
        <v>5932</v>
      </c>
      <c r="F587" s="605">
        <v>26640.81</v>
      </c>
      <c r="G587" s="25">
        <v>0</v>
      </c>
      <c r="H587" s="25">
        <v>34.71</v>
      </c>
      <c r="I587" s="620">
        <v>-26675.52</v>
      </c>
    </row>
    <row r="588" spans="1:9">
      <c r="A588" s="25" t="s">
        <v>4947</v>
      </c>
      <c r="B588" s="603" t="s">
        <v>82</v>
      </c>
      <c r="C588" s="603">
        <v>2</v>
      </c>
      <c r="D588" s="25">
        <v>2081</v>
      </c>
      <c r="E588" s="25" t="s">
        <v>2564</v>
      </c>
      <c r="F588" s="605">
        <v>16273.33</v>
      </c>
      <c r="G588" s="25">
        <v>0</v>
      </c>
      <c r="H588" s="25">
        <v>21.21</v>
      </c>
      <c r="I588" s="620">
        <v>-16294.54</v>
      </c>
    </row>
    <row r="589" spans="1:9">
      <c r="A589" s="25" t="s">
        <v>4948</v>
      </c>
      <c r="B589" s="603" t="s">
        <v>82</v>
      </c>
      <c r="C589" s="603">
        <v>2</v>
      </c>
      <c r="D589" s="25">
        <v>2126</v>
      </c>
      <c r="E589" s="25" t="s">
        <v>5933</v>
      </c>
      <c r="F589" s="605">
        <v>1011.75</v>
      </c>
      <c r="G589" s="25">
        <v>0</v>
      </c>
      <c r="H589" s="25">
        <v>1.32</v>
      </c>
      <c r="I589" s="620">
        <v>-1013.07</v>
      </c>
    </row>
    <row r="590" spans="1:9">
      <c r="A590" s="25" t="s">
        <v>4949</v>
      </c>
      <c r="B590" s="603" t="s">
        <v>82</v>
      </c>
      <c r="C590" s="603">
        <v>2</v>
      </c>
      <c r="D590" s="25">
        <v>2127</v>
      </c>
      <c r="E590" s="25" t="s">
        <v>2566</v>
      </c>
      <c r="F590" s="605">
        <v>4853.5</v>
      </c>
      <c r="G590" s="25">
        <v>0</v>
      </c>
      <c r="H590" s="25">
        <v>6.32</v>
      </c>
      <c r="I590" s="620">
        <v>-4859.82</v>
      </c>
    </row>
    <row r="591" spans="1:9">
      <c r="A591" s="25" t="s">
        <v>4950</v>
      </c>
      <c r="B591" s="603" t="s">
        <v>82</v>
      </c>
      <c r="C591" s="603">
        <v>2</v>
      </c>
      <c r="D591" s="25">
        <v>2128</v>
      </c>
      <c r="E591" s="25" t="s">
        <v>5934</v>
      </c>
      <c r="F591" s="605">
        <v>1011.75</v>
      </c>
      <c r="G591" s="25">
        <v>0</v>
      </c>
      <c r="H591" s="25">
        <v>1.32</v>
      </c>
      <c r="I591" s="620">
        <v>-1013.07</v>
      </c>
    </row>
    <row r="592" spans="1:9">
      <c r="A592" s="25" t="s">
        <v>4951</v>
      </c>
      <c r="B592" s="603" t="s">
        <v>82</v>
      </c>
      <c r="C592" s="603">
        <v>2</v>
      </c>
      <c r="D592" s="25">
        <v>2138</v>
      </c>
      <c r="E592" s="25" t="s">
        <v>5935</v>
      </c>
      <c r="F592" s="25">
        <v>667.54</v>
      </c>
      <c r="G592" s="25">
        <v>0</v>
      </c>
      <c r="H592" s="25">
        <v>0.87</v>
      </c>
      <c r="I592" s="620">
        <v>-668.41</v>
      </c>
    </row>
    <row r="593" spans="1:9">
      <c r="A593" s="25" t="s">
        <v>4952</v>
      </c>
      <c r="B593" s="603" t="s">
        <v>82</v>
      </c>
      <c r="C593" s="603">
        <v>2</v>
      </c>
      <c r="D593" s="25">
        <v>2212</v>
      </c>
      <c r="E593" s="25" t="s">
        <v>5936</v>
      </c>
      <c r="F593" s="605">
        <v>19925.599999999999</v>
      </c>
      <c r="G593" s="25">
        <v>0</v>
      </c>
      <c r="H593" s="25">
        <v>199.76</v>
      </c>
      <c r="I593" s="620">
        <v>-20125.36</v>
      </c>
    </row>
    <row r="594" spans="1:9">
      <c r="A594" s="25" t="s">
        <v>4953</v>
      </c>
      <c r="B594" s="603" t="s">
        <v>82</v>
      </c>
      <c r="C594" s="603">
        <v>2</v>
      </c>
      <c r="D594" s="25">
        <v>2213</v>
      </c>
      <c r="E594" s="25" t="s">
        <v>5937</v>
      </c>
      <c r="F594" s="605">
        <v>28069.7</v>
      </c>
      <c r="G594" s="25">
        <v>0</v>
      </c>
      <c r="H594" s="25">
        <v>281.39999999999998</v>
      </c>
      <c r="I594" s="620">
        <v>-28351.1</v>
      </c>
    </row>
    <row r="595" spans="1:9">
      <c r="A595" s="25" t="s">
        <v>4954</v>
      </c>
      <c r="B595" s="603" t="s">
        <v>82</v>
      </c>
      <c r="C595" s="603">
        <v>2</v>
      </c>
      <c r="D595" s="25">
        <v>2214</v>
      </c>
      <c r="E595" s="25" t="s">
        <v>5938</v>
      </c>
      <c r="F595" s="605">
        <v>14237.31</v>
      </c>
      <c r="G595" s="25">
        <v>0</v>
      </c>
      <c r="H595" s="25">
        <v>18.55</v>
      </c>
      <c r="I595" s="620">
        <v>-14255.86</v>
      </c>
    </row>
    <row r="596" spans="1:9">
      <c r="A596" s="25" t="s">
        <v>4955</v>
      </c>
      <c r="B596" s="603" t="s">
        <v>82</v>
      </c>
      <c r="C596" s="603">
        <v>2</v>
      </c>
      <c r="D596" s="25">
        <v>2215</v>
      </c>
      <c r="E596" s="25" t="s">
        <v>5939</v>
      </c>
      <c r="F596" s="605">
        <v>1327.7</v>
      </c>
      <c r="G596" s="25">
        <v>0</v>
      </c>
      <c r="H596" s="605">
        <v>1183.8399999999999</v>
      </c>
      <c r="I596" s="620">
        <v>-2511.54</v>
      </c>
    </row>
    <row r="597" spans="1:9">
      <c r="A597" s="25" t="s">
        <v>4956</v>
      </c>
      <c r="B597" s="603" t="s">
        <v>82</v>
      </c>
      <c r="C597" s="603">
        <v>2</v>
      </c>
      <c r="D597" s="25">
        <v>2216</v>
      </c>
      <c r="E597" s="25" t="s">
        <v>5940</v>
      </c>
      <c r="F597" s="25">
        <v>529.28</v>
      </c>
      <c r="G597" s="25">
        <v>0</v>
      </c>
      <c r="H597" s="25">
        <v>0.69</v>
      </c>
      <c r="I597" s="620">
        <v>-529.97</v>
      </c>
    </row>
    <row r="598" spans="1:9">
      <c r="A598" s="25" t="s">
        <v>4957</v>
      </c>
      <c r="B598" s="603" t="s">
        <v>82</v>
      </c>
      <c r="C598" s="603">
        <v>2</v>
      </c>
      <c r="D598" s="25">
        <v>2267</v>
      </c>
      <c r="E598" s="25" t="s">
        <v>5940</v>
      </c>
      <c r="F598" s="605">
        <v>7989.81</v>
      </c>
      <c r="G598" s="25">
        <v>0</v>
      </c>
      <c r="H598" s="25">
        <v>10.41</v>
      </c>
      <c r="I598" s="620">
        <v>-8000.22</v>
      </c>
    </row>
    <row r="599" spans="1:9">
      <c r="A599" s="25" t="s">
        <v>4958</v>
      </c>
      <c r="B599" s="603" t="s">
        <v>82</v>
      </c>
      <c r="C599" s="603">
        <v>2</v>
      </c>
      <c r="D599" s="25">
        <v>2359</v>
      </c>
      <c r="E599" s="25" t="s">
        <v>5941</v>
      </c>
      <c r="F599" s="605">
        <v>2427.77</v>
      </c>
      <c r="G599" s="25">
        <v>0</v>
      </c>
      <c r="H599" s="25">
        <v>3.16</v>
      </c>
      <c r="I599" s="620">
        <v>-2430.9299999999998</v>
      </c>
    </row>
    <row r="600" spans="1:9">
      <c r="A600" s="25" t="s">
        <v>4959</v>
      </c>
      <c r="B600" s="603" t="s">
        <v>82</v>
      </c>
      <c r="C600" s="603">
        <v>2</v>
      </c>
      <c r="D600" s="25">
        <v>2388</v>
      </c>
      <c r="E600" s="25" t="s">
        <v>5942</v>
      </c>
      <c r="F600" s="605">
        <v>11046.96</v>
      </c>
      <c r="G600" s="25">
        <v>0</v>
      </c>
      <c r="H600" s="25">
        <v>14.39</v>
      </c>
      <c r="I600" s="620">
        <v>-11061.35</v>
      </c>
    </row>
    <row r="601" spans="1:9">
      <c r="A601" s="25" t="s">
        <v>4960</v>
      </c>
      <c r="B601" s="603" t="s">
        <v>82</v>
      </c>
      <c r="C601" s="603">
        <v>2</v>
      </c>
      <c r="D601" s="25">
        <v>2453</v>
      </c>
      <c r="E601" s="25" t="s">
        <v>5943</v>
      </c>
      <c r="F601" s="25">
        <v>623.45000000000005</v>
      </c>
      <c r="G601" s="25">
        <v>0</v>
      </c>
      <c r="H601" s="25">
        <v>3.12</v>
      </c>
      <c r="I601" s="620">
        <v>-626.57000000000005</v>
      </c>
    </row>
    <row r="602" spans="1:9">
      <c r="A602" s="25" t="s">
        <v>4961</v>
      </c>
      <c r="B602" s="603" t="s">
        <v>82</v>
      </c>
      <c r="C602" s="603">
        <v>2</v>
      </c>
      <c r="D602" s="25">
        <v>2475</v>
      </c>
      <c r="E602" s="25" t="s">
        <v>5944</v>
      </c>
      <c r="F602" s="605">
        <v>1139.22</v>
      </c>
      <c r="G602" s="25">
        <v>0</v>
      </c>
      <c r="H602" s="25">
        <v>1.48</v>
      </c>
      <c r="I602" s="620">
        <v>-1140.7</v>
      </c>
    </row>
    <row r="603" spans="1:9">
      <c r="A603" s="25" t="s">
        <v>4962</v>
      </c>
      <c r="B603" s="603" t="s">
        <v>82</v>
      </c>
      <c r="C603" s="603">
        <v>2</v>
      </c>
      <c r="D603" s="25">
        <v>2518</v>
      </c>
      <c r="E603" s="25" t="s">
        <v>5945</v>
      </c>
      <c r="F603" s="605">
        <v>4524.3100000000004</v>
      </c>
      <c r="G603" s="25">
        <v>0</v>
      </c>
      <c r="H603" s="25">
        <v>5.9</v>
      </c>
      <c r="I603" s="620">
        <v>-4530.21</v>
      </c>
    </row>
    <row r="604" spans="1:9">
      <c r="A604" s="25" t="s">
        <v>4963</v>
      </c>
      <c r="B604" s="603" t="s">
        <v>82</v>
      </c>
      <c r="C604" s="603">
        <v>2</v>
      </c>
      <c r="D604" s="25">
        <v>2520</v>
      </c>
      <c r="E604" s="25" t="s">
        <v>5946</v>
      </c>
      <c r="F604" s="605">
        <v>1108.76</v>
      </c>
      <c r="G604" s="25">
        <v>0</v>
      </c>
      <c r="H604" s="25">
        <v>1.44</v>
      </c>
      <c r="I604" s="620">
        <v>-1110.2</v>
      </c>
    </row>
    <row r="605" spans="1:9">
      <c r="A605" s="25" t="s">
        <v>4964</v>
      </c>
      <c r="B605" s="603" t="s">
        <v>82</v>
      </c>
      <c r="C605" s="603">
        <v>2</v>
      </c>
      <c r="D605" s="25">
        <v>2531</v>
      </c>
      <c r="E605" s="25" t="s">
        <v>5947</v>
      </c>
      <c r="F605" s="25">
        <v>374.41</v>
      </c>
      <c r="G605" s="25">
        <v>0</v>
      </c>
      <c r="H605" s="25">
        <v>0.49</v>
      </c>
      <c r="I605" s="620">
        <v>-374.9</v>
      </c>
    </row>
    <row r="606" spans="1:9">
      <c r="A606" s="25" t="s">
        <v>4965</v>
      </c>
      <c r="B606" s="603" t="s">
        <v>82</v>
      </c>
      <c r="C606" s="603">
        <v>2</v>
      </c>
      <c r="D606" s="25">
        <v>2542</v>
      </c>
      <c r="E606" s="25" t="s">
        <v>5948</v>
      </c>
      <c r="F606" s="605">
        <v>5238.5200000000004</v>
      </c>
      <c r="G606" s="25">
        <v>0</v>
      </c>
      <c r="H606" s="25">
        <v>6.83</v>
      </c>
      <c r="I606" s="620">
        <v>-5245.35</v>
      </c>
    </row>
    <row r="607" spans="1:9">
      <c r="A607" s="25" t="s">
        <v>4966</v>
      </c>
      <c r="B607" s="603" t="s">
        <v>82</v>
      </c>
      <c r="C607" s="603">
        <v>2</v>
      </c>
      <c r="D607" s="25">
        <v>2591</v>
      </c>
      <c r="E607" s="25" t="s">
        <v>5949</v>
      </c>
      <c r="F607" s="605">
        <v>1519.74</v>
      </c>
      <c r="G607" s="25">
        <v>0</v>
      </c>
      <c r="H607" s="25">
        <v>1.98</v>
      </c>
      <c r="I607" s="620">
        <v>-1521.72</v>
      </c>
    </row>
    <row r="608" spans="1:9">
      <c r="A608" s="25" t="s">
        <v>4967</v>
      </c>
      <c r="B608" s="603" t="s">
        <v>82</v>
      </c>
      <c r="C608" s="603">
        <v>2</v>
      </c>
      <c r="D608" s="25">
        <v>2592</v>
      </c>
      <c r="E608" s="25" t="s">
        <v>5950</v>
      </c>
      <c r="F608" s="605">
        <v>8495.2999999999993</v>
      </c>
      <c r="G608" s="25">
        <v>0</v>
      </c>
      <c r="H608" s="25">
        <v>11.07</v>
      </c>
      <c r="I608" s="620">
        <v>-8506.3700000000008</v>
      </c>
    </row>
    <row r="609" spans="1:9">
      <c r="A609" s="25" t="s">
        <v>4969</v>
      </c>
      <c r="B609" s="603" t="s">
        <v>82</v>
      </c>
      <c r="C609" s="603">
        <v>2</v>
      </c>
      <c r="D609" s="25">
        <v>2734</v>
      </c>
      <c r="E609" s="25" t="s">
        <v>5952</v>
      </c>
      <c r="F609" s="605">
        <v>1698.51</v>
      </c>
      <c r="G609" s="25">
        <v>0</v>
      </c>
      <c r="H609" s="25">
        <v>2.21</v>
      </c>
      <c r="I609" s="620">
        <v>-1700.72</v>
      </c>
    </row>
    <row r="610" spans="1:9">
      <c r="A610" s="25" t="s">
        <v>4970</v>
      </c>
      <c r="B610" s="603" t="s">
        <v>82</v>
      </c>
      <c r="C610" s="603">
        <v>2</v>
      </c>
      <c r="D610" s="25">
        <v>2862</v>
      </c>
      <c r="E610" s="25" t="s">
        <v>5953</v>
      </c>
      <c r="F610" s="25">
        <v>519.99</v>
      </c>
      <c r="G610" s="25">
        <v>0</v>
      </c>
      <c r="H610" s="25">
        <v>0.68</v>
      </c>
      <c r="I610" s="620">
        <v>-520.66999999999996</v>
      </c>
    </row>
    <row r="611" spans="1:9">
      <c r="A611" s="25" t="s">
        <v>4971</v>
      </c>
      <c r="B611" s="603" t="s">
        <v>82</v>
      </c>
      <c r="C611" s="603">
        <v>2</v>
      </c>
      <c r="D611" s="25">
        <v>2880</v>
      </c>
      <c r="E611" s="25" t="s">
        <v>2579</v>
      </c>
      <c r="F611" s="605">
        <v>2345.6</v>
      </c>
      <c r="G611" s="25">
        <v>0</v>
      </c>
      <c r="H611" s="25">
        <v>3.06</v>
      </c>
      <c r="I611" s="620">
        <v>-2348.66</v>
      </c>
    </row>
    <row r="612" spans="1:9">
      <c r="A612" s="25" t="s">
        <v>4972</v>
      </c>
      <c r="B612" s="603" t="s">
        <v>82</v>
      </c>
      <c r="C612" s="603">
        <v>2</v>
      </c>
      <c r="D612" s="25">
        <v>2882</v>
      </c>
      <c r="E612" s="25" t="s">
        <v>2580</v>
      </c>
      <c r="F612" s="25">
        <v>891.05</v>
      </c>
      <c r="G612" s="25">
        <v>0</v>
      </c>
      <c r="H612" s="25">
        <v>1.1599999999999999</v>
      </c>
      <c r="I612" s="620">
        <v>-892.21</v>
      </c>
    </row>
    <row r="613" spans="1:9">
      <c r="A613" s="25" t="s">
        <v>4973</v>
      </c>
      <c r="B613" s="603" t="s">
        <v>82</v>
      </c>
      <c r="C613" s="603">
        <v>2</v>
      </c>
      <c r="D613" s="25">
        <v>2964</v>
      </c>
      <c r="E613" s="25" t="s">
        <v>2581</v>
      </c>
      <c r="F613" s="25">
        <v>689.86</v>
      </c>
      <c r="G613" s="25">
        <v>0</v>
      </c>
      <c r="H613" s="25">
        <v>0.9</v>
      </c>
      <c r="I613" s="620">
        <v>-690.76</v>
      </c>
    </row>
    <row r="614" spans="1:9">
      <c r="A614" s="25" t="s">
        <v>4974</v>
      </c>
      <c r="B614" s="603" t="s">
        <v>82</v>
      </c>
      <c r="C614" s="603">
        <v>2</v>
      </c>
      <c r="D614" s="25">
        <v>3825</v>
      </c>
      <c r="E614" s="25" t="s">
        <v>5954</v>
      </c>
      <c r="F614" s="605">
        <v>16614.439999999999</v>
      </c>
      <c r="G614" s="25">
        <v>0</v>
      </c>
      <c r="H614" s="25">
        <v>21.64</v>
      </c>
      <c r="I614" s="620">
        <v>-16636.080000000002</v>
      </c>
    </row>
    <row r="615" spans="1:9">
      <c r="A615" s="25" t="s">
        <v>4975</v>
      </c>
      <c r="B615" s="603" t="s">
        <v>82</v>
      </c>
      <c r="C615" s="603">
        <v>2</v>
      </c>
      <c r="D615" s="25">
        <v>3850</v>
      </c>
      <c r="E615" s="25" t="s">
        <v>5955</v>
      </c>
      <c r="F615" s="605">
        <v>1203.95</v>
      </c>
      <c r="G615" s="25">
        <v>0</v>
      </c>
      <c r="H615" s="25">
        <v>1.57</v>
      </c>
      <c r="I615" s="620">
        <v>-1205.52</v>
      </c>
    </row>
    <row r="616" spans="1:9">
      <c r="A616" s="25" t="s">
        <v>4976</v>
      </c>
      <c r="B616" s="603" t="s">
        <v>82</v>
      </c>
      <c r="C616" s="603">
        <v>2</v>
      </c>
      <c r="D616" s="25">
        <v>3869</v>
      </c>
      <c r="E616" s="25" t="s">
        <v>5956</v>
      </c>
      <c r="F616" s="605">
        <v>1051.6400000000001</v>
      </c>
      <c r="G616" s="25">
        <v>0</v>
      </c>
      <c r="H616" s="25">
        <v>1.37</v>
      </c>
      <c r="I616" s="620">
        <v>-1053.01</v>
      </c>
    </row>
    <row r="617" spans="1:9">
      <c r="A617" s="25" t="s">
        <v>4977</v>
      </c>
      <c r="B617" s="603" t="s">
        <v>82</v>
      </c>
      <c r="C617" s="603">
        <v>2</v>
      </c>
      <c r="D617" s="25">
        <v>3876</v>
      </c>
      <c r="E617" s="25" t="s">
        <v>5957</v>
      </c>
      <c r="F617" s="605">
        <v>6792</v>
      </c>
      <c r="G617" s="25">
        <v>0</v>
      </c>
      <c r="H617" s="25">
        <v>8.85</v>
      </c>
      <c r="I617" s="620">
        <v>-6800.85</v>
      </c>
    </row>
    <row r="618" spans="1:9">
      <c r="A618" s="25" t="s">
        <v>4978</v>
      </c>
      <c r="B618" s="603" t="s">
        <v>82</v>
      </c>
      <c r="C618" s="603">
        <v>2</v>
      </c>
      <c r="D618" s="25">
        <v>3879</v>
      </c>
      <c r="E618" s="25" t="s">
        <v>5958</v>
      </c>
      <c r="F618" s="605">
        <v>4465.8100000000004</v>
      </c>
      <c r="G618" s="25">
        <v>0</v>
      </c>
      <c r="H618" s="25">
        <v>5.82</v>
      </c>
      <c r="I618" s="620">
        <v>-4471.63</v>
      </c>
    </row>
    <row r="619" spans="1:9">
      <c r="A619" s="25" t="s">
        <v>4979</v>
      </c>
      <c r="B619" s="603" t="s">
        <v>82</v>
      </c>
      <c r="C619" s="603">
        <v>2</v>
      </c>
      <c r="D619" s="25">
        <v>3909</v>
      </c>
      <c r="E619" s="25" t="s">
        <v>5959</v>
      </c>
      <c r="F619" s="605">
        <v>5158.54</v>
      </c>
      <c r="G619" s="25">
        <v>0</v>
      </c>
      <c r="H619" s="25">
        <v>6.72</v>
      </c>
      <c r="I619" s="620">
        <v>-5165.26</v>
      </c>
    </row>
    <row r="620" spans="1:9">
      <c r="A620" s="25" t="s">
        <v>4980</v>
      </c>
      <c r="B620" s="603" t="s">
        <v>82</v>
      </c>
      <c r="C620" s="603">
        <v>2</v>
      </c>
      <c r="D620" s="25">
        <v>3924</v>
      </c>
      <c r="E620" s="25" t="s">
        <v>5960</v>
      </c>
      <c r="F620" s="605">
        <v>2149.59</v>
      </c>
      <c r="G620" s="25">
        <v>0</v>
      </c>
      <c r="H620" s="25">
        <v>2.8</v>
      </c>
      <c r="I620" s="620">
        <v>-2152.39</v>
      </c>
    </row>
    <row r="621" spans="1:9">
      <c r="A621" s="25" t="s">
        <v>4981</v>
      </c>
      <c r="B621" s="603" t="s">
        <v>82</v>
      </c>
      <c r="C621" s="603">
        <v>2</v>
      </c>
      <c r="D621" s="25">
        <v>3925</v>
      </c>
      <c r="E621" s="25" t="s">
        <v>5961</v>
      </c>
      <c r="F621" s="605">
        <v>1765.79</v>
      </c>
      <c r="G621" s="25">
        <v>0</v>
      </c>
      <c r="H621" s="25">
        <v>2.31</v>
      </c>
      <c r="I621" s="620">
        <v>-1768.1</v>
      </c>
    </row>
    <row r="622" spans="1:9">
      <c r="A622" s="25" t="s">
        <v>4982</v>
      </c>
      <c r="B622" s="603" t="s">
        <v>82</v>
      </c>
      <c r="C622" s="603">
        <v>2</v>
      </c>
      <c r="D622" s="25">
        <v>3934</v>
      </c>
      <c r="E622" s="25" t="s">
        <v>5962</v>
      </c>
      <c r="F622" s="605">
        <v>8565.99</v>
      </c>
      <c r="G622" s="25">
        <v>0</v>
      </c>
      <c r="H622" s="25">
        <v>11.16</v>
      </c>
      <c r="I622" s="620">
        <v>-8577.15</v>
      </c>
    </row>
    <row r="623" spans="1:9">
      <c r="A623" s="25" t="s">
        <v>4983</v>
      </c>
      <c r="B623" s="603" t="s">
        <v>82</v>
      </c>
      <c r="C623" s="603">
        <v>2</v>
      </c>
      <c r="D623" s="25">
        <v>3941</v>
      </c>
      <c r="E623" s="25" t="s">
        <v>5963</v>
      </c>
      <c r="F623" s="605">
        <v>2166.09</v>
      </c>
      <c r="G623" s="605">
        <v>2166.09</v>
      </c>
      <c r="H623" s="25">
        <v>0</v>
      </c>
      <c r="I623" s="620">
        <v>0</v>
      </c>
    </row>
    <row r="624" spans="1:9">
      <c r="A624" s="25" t="s">
        <v>4984</v>
      </c>
      <c r="B624" s="603" t="s">
        <v>82</v>
      </c>
      <c r="C624" s="603">
        <v>2</v>
      </c>
      <c r="D624" s="25">
        <v>4001</v>
      </c>
      <c r="E624" s="25" t="s">
        <v>5964</v>
      </c>
      <c r="F624" s="605">
        <v>2486.2199999999998</v>
      </c>
      <c r="G624" s="25">
        <v>0</v>
      </c>
      <c r="H624" s="25">
        <v>3.24</v>
      </c>
      <c r="I624" s="620">
        <v>-2489.46</v>
      </c>
    </row>
    <row r="625" spans="1:9">
      <c r="A625" s="25" t="s">
        <v>6182</v>
      </c>
      <c r="B625" s="603" t="s">
        <v>82</v>
      </c>
      <c r="C625" s="603">
        <v>2</v>
      </c>
      <c r="D625" s="25">
        <v>4087</v>
      </c>
      <c r="E625" s="25" t="s">
        <v>6183</v>
      </c>
      <c r="F625" s="25">
        <v>607.11</v>
      </c>
      <c r="G625" s="25">
        <v>0</v>
      </c>
      <c r="H625" s="25">
        <v>0.79</v>
      </c>
      <c r="I625" s="620">
        <v>-607.9</v>
      </c>
    </row>
    <row r="626" spans="1:9">
      <c r="A626" s="25" t="s">
        <v>214</v>
      </c>
      <c r="B626" s="603" t="s">
        <v>77</v>
      </c>
      <c r="C626" s="603">
        <v>2</v>
      </c>
      <c r="D626" s="25">
        <v>686</v>
      </c>
      <c r="E626" s="25" t="s">
        <v>2175</v>
      </c>
      <c r="F626" s="605">
        <v>67929583.090000004</v>
      </c>
      <c r="G626" s="605">
        <v>349519.09</v>
      </c>
      <c r="H626" s="605">
        <v>2465151.46</v>
      </c>
      <c r="I626" s="620">
        <v>-70045215.459999993</v>
      </c>
    </row>
    <row r="627" spans="1:9">
      <c r="A627" s="25" t="s">
        <v>4986</v>
      </c>
      <c r="B627" s="603" t="s">
        <v>82</v>
      </c>
      <c r="C627" s="603">
        <v>2</v>
      </c>
      <c r="D627" s="25">
        <v>687</v>
      </c>
      <c r="E627" s="25" t="s">
        <v>5966</v>
      </c>
      <c r="F627" s="605">
        <v>67695953.879999995</v>
      </c>
      <c r="G627" s="25">
        <v>0</v>
      </c>
      <c r="H627" s="605">
        <v>2180749.0499999998</v>
      </c>
      <c r="I627" s="620">
        <v>-69876702.930000007</v>
      </c>
    </row>
    <row r="628" spans="1:9">
      <c r="A628" s="25" t="s">
        <v>4987</v>
      </c>
      <c r="B628" s="603" t="s">
        <v>82</v>
      </c>
      <c r="C628" s="603">
        <v>2</v>
      </c>
      <c r="D628" s="25">
        <v>688</v>
      </c>
      <c r="E628" s="25" t="s">
        <v>5967</v>
      </c>
      <c r="F628" s="605">
        <v>67285.47</v>
      </c>
      <c r="G628" s="25">
        <v>141.47</v>
      </c>
      <c r="H628" s="605">
        <v>42933.51</v>
      </c>
      <c r="I628" s="620">
        <v>-110077.51</v>
      </c>
    </row>
    <row r="629" spans="1:9">
      <c r="A629" s="25" t="s">
        <v>4990</v>
      </c>
      <c r="B629" s="603" t="s">
        <v>82</v>
      </c>
      <c r="C629" s="603">
        <v>2</v>
      </c>
      <c r="D629" s="25">
        <v>697</v>
      </c>
      <c r="E629" s="25" t="s">
        <v>5968</v>
      </c>
      <c r="F629" s="25">
        <v>73.5</v>
      </c>
      <c r="G629" s="25">
        <v>0</v>
      </c>
      <c r="H629" s="25">
        <v>0</v>
      </c>
      <c r="I629" s="620">
        <v>-73.5</v>
      </c>
    </row>
    <row r="630" spans="1:9">
      <c r="A630" s="25" t="s">
        <v>4992</v>
      </c>
      <c r="B630" s="603" t="s">
        <v>82</v>
      </c>
      <c r="C630" s="603">
        <v>2</v>
      </c>
      <c r="D630" s="25">
        <v>1463</v>
      </c>
      <c r="E630" s="25" t="s">
        <v>5969</v>
      </c>
      <c r="F630" s="25">
        <v>28.5</v>
      </c>
      <c r="G630" s="25">
        <v>0</v>
      </c>
      <c r="H630" s="25">
        <v>0</v>
      </c>
      <c r="I630" s="620">
        <v>-28.5</v>
      </c>
    </row>
    <row r="631" spans="1:9">
      <c r="A631" s="25" t="s">
        <v>4993</v>
      </c>
      <c r="B631" s="603" t="s">
        <v>82</v>
      </c>
      <c r="C631" s="603">
        <v>2</v>
      </c>
      <c r="D631" s="25">
        <v>1693</v>
      </c>
      <c r="E631" s="25" t="s">
        <v>5645</v>
      </c>
      <c r="F631" s="605">
        <v>133120.41</v>
      </c>
      <c r="G631" s="605">
        <v>267111.76</v>
      </c>
      <c r="H631" s="605">
        <v>135000</v>
      </c>
      <c r="I631" s="620">
        <v>-1008.65</v>
      </c>
    </row>
    <row r="632" spans="1:9">
      <c r="A632" s="25" t="s">
        <v>4997</v>
      </c>
      <c r="B632" s="603" t="s">
        <v>82</v>
      </c>
      <c r="C632" s="603">
        <v>2</v>
      </c>
      <c r="D632" s="25">
        <v>2796</v>
      </c>
      <c r="E632" s="25" t="s">
        <v>5970</v>
      </c>
      <c r="F632" s="605">
        <v>4329.0200000000004</v>
      </c>
      <c r="G632" s="25">
        <v>0</v>
      </c>
      <c r="H632" s="605">
        <v>9806.89</v>
      </c>
      <c r="I632" s="620">
        <v>-14135.91</v>
      </c>
    </row>
    <row r="633" spans="1:9">
      <c r="A633" s="25" t="s">
        <v>4998</v>
      </c>
      <c r="B633" s="603" t="s">
        <v>82</v>
      </c>
      <c r="C633" s="603">
        <v>2</v>
      </c>
      <c r="D633" s="25">
        <v>2797</v>
      </c>
      <c r="E633" s="25" t="s">
        <v>5970</v>
      </c>
      <c r="F633" s="605">
        <v>28792.31</v>
      </c>
      <c r="G633" s="25">
        <v>0</v>
      </c>
      <c r="H633" s="605">
        <v>14396.15</v>
      </c>
      <c r="I633" s="620">
        <v>-43188.46</v>
      </c>
    </row>
    <row r="634" spans="1:9">
      <c r="A634" s="25" t="s">
        <v>4999</v>
      </c>
      <c r="B634" s="603" t="s">
        <v>82</v>
      </c>
      <c r="C634" s="603">
        <v>2</v>
      </c>
      <c r="D634" s="25">
        <v>3959</v>
      </c>
      <c r="E634" s="25" t="s">
        <v>5971</v>
      </c>
      <c r="F634" s="25">
        <v>0</v>
      </c>
      <c r="G634" s="605">
        <v>82265.86</v>
      </c>
      <c r="H634" s="605">
        <v>82265.86</v>
      </c>
      <c r="I634" s="620">
        <v>0</v>
      </c>
    </row>
    <row r="635" spans="1:9">
      <c r="A635" s="25" t="s">
        <v>223</v>
      </c>
      <c r="B635" s="603" t="s">
        <v>77</v>
      </c>
      <c r="C635" s="603">
        <v>2</v>
      </c>
      <c r="D635" s="25">
        <v>699</v>
      </c>
      <c r="E635" s="25" t="s">
        <v>5972</v>
      </c>
      <c r="F635" s="605">
        <v>2950927.67</v>
      </c>
      <c r="G635" s="605">
        <v>2925920.83</v>
      </c>
      <c r="H635" s="605">
        <v>1514724.6</v>
      </c>
      <c r="I635" s="620">
        <v>-1539731.44</v>
      </c>
    </row>
    <row r="636" spans="1:9">
      <c r="A636" s="25" t="s">
        <v>5000</v>
      </c>
      <c r="B636" s="603" t="s">
        <v>82</v>
      </c>
      <c r="C636" s="603">
        <v>2</v>
      </c>
      <c r="D636" s="25">
        <v>702</v>
      </c>
      <c r="E636" s="25" t="s">
        <v>5973</v>
      </c>
      <c r="F636" s="605">
        <v>1729901.59</v>
      </c>
      <c r="G636" s="605">
        <v>1729901.59</v>
      </c>
      <c r="H636" s="605">
        <v>603848.38</v>
      </c>
      <c r="I636" s="620">
        <v>-603848.38</v>
      </c>
    </row>
    <row r="637" spans="1:9">
      <c r="A637" s="25" t="s">
        <v>5001</v>
      </c>
      <c r="B637" s="603" t="s">
        <v>82</v>
      </c>
      <c r="C637" s="603">
        <v>2</v>
      </c>
      <c r="D637" s="25">
        <v>703</v>
      </c>
      <c r="E637" s="25" t="s">
        <v>5974</v>
      </c>
      <c r="F637" s="605">
        <v>35085.480000000003</v>
      </c>
      <c r="G637" s="605">
        <v>42124.3</v>
      </c>
      <c r="H637" s="605">
        <v>29557</v>
      </c>
      <c r="I637" s="620">
        <v>-22518.18</v>
      </c>
    </row>
    <row r="638" spans="1:9">
      <c r="A638" s="25" t="s">
        <v>5002</v>
      </c>
      <c r="B638" s="603" t="s">
        <v>82</v>
      </c>
      <c r="C638" s="603">
        <v>2</v>
      </c>
      <c r="D638" s="25">
        <v>704</v>
      </c>
      <c r="E638" s="25" t="s">
        <v>5975</v>
      </c>
      <c r="F638" s="605">
        <v>243906.88</v>
      </c>
      <c r="G638" s="605">
        <v>238534.37</v>
      </c>
      <c r="H638" s="605">
        <v>127059.44</v>
      </c>
      <c r="I638" s="620">
        <v>-132431.95000000001</v>
      </c>
    </row>
    <row r="639" spans="1:9">
      <c r="A639" s="25" t="s">
        <v>5003</v>
      </c>
      <c r="B639" s="603" t="s">
        <v>82</v>
      </c>
      <c r="C639" s="603">
        <v>2</v>
      </c>
      <c r="D639" s="25">
        <v>705</v>
      </c>
      <c r="E639" s="25" t="s">
        <v>5976</v>
      </c>
      <c r="F639" s="605">
        <v>443087.5</v>
      </c>
      <c r="G639" s="605">
        <v>456941.54</v>
      </c>
      <c r="H639" s="605">
        <v>346040.91</v>
      </c>
      <c r="I639" s="620">
        <v>-332186.87</v>
      </c>
    </row>
    <row r="640" spans="1:9">
      <c r="A640" s="25" t="s">
        <v>5004</v>
      </c>
      <c r="B640" s="603" t="s">
        <v>82</v>
      </c>
      <c r="C640" s="603">
        <v>2</v>
      </c>
      <c r="D640" s="25">
        <v>706</v>
      </c>
      <c r="E640" s="25" t="s">
        <v>5977</v>
      </c>
      <c r="F640" s="605">
        <v>295610.61</v>
      </c>
      <c r="G640" s="605">
        <v>256218.3</v>
      </c>
      <c r="H640" s="605">
        <v>204745.60000000001</v>
      </c>
      <c r="I640" s="620">
        <v>-244137.91</v>
      </c>
    </row>
    <row r="641" spans="1:9">
      <c r="A641" s="25" t="s">
        <v>5005</v>
      </c>
      <c r="B641" s="603" t="s">
        <v>82</v>
      </c>
      <c r="C641" s="603">
        <v>2</v>
      </c>
      <c r="D641" s="25">
        <v>707</v>
      </c>
      <c r="E641" s="25" t="s">
        <v>5978</v>
      </c>
      <c r="F641" s="25">
        <v>0</v>
      </c>
      <c r="G641" s="605">
        <v>5575.21</v>
      </c>
      <c r="H641" s="605">
        <v>5575.21</v>
      </c>
      <c r="I641" s="620">
        <v>0</v>
      </c>
    </row>
    <row r="642" spans="1:9">
      <c r="A642" s="25" t="s">
        <v>5006</v>
      </c>
      <c r="B642" s="603" t="s">
        <v>82</v>
      </c>
      <c r="C642" s="603">
        <v>2</v>
      </c>
      <c r="D642" s="25">
        <v>708</v>
      </c>
      <c r="E642" s="25" t="s">
        <v>5979</v>
      </c>
      <c r="F642" s="605">
        <v>3863</v>
      </c>
      <c r="G642" s="25">
        <v>776.21</v>
      </c>
      <c r="H642" s="25">
        <v>519.34</v>
      </c>
      <c r="I642" s="620">
        <v>-3606.13</v>
      </c>
    </row>
    <row r="643" spans="1:9">
      <c r="A643" s="25" t="s">
        <v>5007</v>
      </c>
      <c r="B643" s="603" t="s">
        <v>82</v>
      </c>
      <c r="C643" s="603">
        <v>2</v>
      </c>
      <c r="D643" s="25">
        <v>709</v>
      </c>
      <c r="E643" s="25" t="s">
        <v>5980</v>
      </c>
      <c r="F643" s="605">
        <v>152164.13</v>
      </c>
      <c r="G643" s="605">
        <v>152164.13</v>
      </c>
      <c r="H643" s="605">
        <v>152564.32999999999</v>
      </c>
      <c r="I643" s="620">
        <v>-152564.32999999999</v>
      </c>
    </row>
    <row r="644" spans="1:9">
      <c r="A644" s="25" t="s">
        <v>5008</v>
      </c>
      <c r="B644" s="603" t="s">
        <v>82</v>
      </c>
      <c r="C644" s="603">
        <v>2</v>
      </c>
      <c r="D644" s="25">
        <v>710</v>
      </c>
      <c r="E644" s="25" t="s">
        <v>5981</v>
      </c>
      <c r="F644" s="605">
        <v>4787.66</v>
      </c>
      <c r="G644" s="605">
        <v>3835.53</v>
      </c>
      <c r="H644" s="605">
        <v>3851.99</v>
      </c>
      <c r="I644" s="620">
        <v>-4804.12</v>
      </c>
    </row>
    <row r="645" spans="1:9">
      <c r="A645" s="25" t="s">
        <v>5009</v>
      </c>
      <c r="B645" s="603" t="s">
        <v>82</v>
      </c>
      <c r="C645" s="603">
        <v>2</v>
      </c>
      <c r="D645" s="25">
        <v>711</v>
      </c>
      <c r="E645" s="25" t="s">
        <v>5982</v>
      </c>
      <c r="F645" s="605">
        <v>2712.51</v>
      </c>
      <c r="G645" s="605">
        <v>2712.51</v>
      </c>
      <c r="H645" s="605">
        <v>2790.51</v>
      </c>
      <c r="I645" s="620">
        <v>-2790.51</v>
      </c>
    </row>
    <row r="646" spans="1:9">
      <c r="A646" s="25" t="s">
        <v>5010</v>
      </c>
      <c r="B646" s="603" t="s">
        <v>82</v>
      </c>
      <c r="C646" s="603">
        <v>2</v>
      </c>
      <c r="D646" s="25">
        <v>712</v>
      </c>
      <c r="E646" s="25" t="s">
        <v>5983</v>
      </c>
      <c r="F646" s="25">
        <v>6</v>
      </c>
      <c r="G646" s="25">
        <v>6</v>
      </c>
      <c r="H646" s="25">
        <v>6</v>
      </c>
      <c r="I646" s="620">
        <v>-6</v>
      </c>
    </row>
    <row r="647" spans="1:9">
      <c r="A647" s="25" t="s">
        <v>5011</v>
      </c>
      <c r="B647" s="603" t="s">
        <v>82</v>
      </c>
      <c r="C647" s="603">
        <v>2</v>
      </c>
      <c r="D647" s="25">
        <v>717</v>
      </c>
      <c r="E647" s="25" t="s">
        <v>5984</v>
      </c>
      <c r="F647" s="25">
        <v>10.8</v>
      </c>
      <c r="G647" s="25">
        <v>10.8</v>
      </c>
      <c r="H647" s="25">
        <v>10.8</v>
      </c>
      <c r="I647" s="620">
        <v>-10.8</v>
      </c>
    </row>
    <row r="648" spans="1:9">
      <c r="A648" s="25" t="s">
        <v>5012</v>
      </c>
      <c r="B648" s="603" t="s">
        <v>82</v>
      </c>
      <c r="C648" s="603">
        <v>2</v>
      </c>
      <c r="D648" s="25">
        <v>718</v>
      </c>
      <c r="E648" s="25" t="s">
        <v>5984</v>
      </c>
      <c r="F648" s="605">
        <v>9545</v>
      </c>
      <c r="G648" s="605">
        <v>9545</v>
      </c>
      <c r="H648" s="605">
        <v>9555.2900000000009</v>
      </c>
      <c r="I648" s="620">
        <v>-9555.2900000000009</v>
      </c>
    </row>
    <row r="649" spans="1:9">
      <c r="A649" s="25" t="s">
        <v>5013</v>
      </c>
      <c r="B649" s="603" t="s">
        <v>82</v>
      </c>
      <c r="C649" s="603">
        <v>2</v>
      </c>
      <c r="D649" s="25">
        <v>719</v>
      </c>
      <c r="E649" s="25" t="s">
        <v>5985</v>
      </c>
      <c r="F649" s="605">
        <v>8774.48</v>
      </c>
      <c r="G649" s="605">
        <v>15088.76</v>
      </c>
      <c r="H649" s="605">
        <v>6314.28</v>
      </c>
      <c r="I649" s="620">
        <v>0</v>
      </c>
    </row>
    <row r="650" spans="1:9">
      <c r="A650" s="25" t="s">
        <v>5014</v>
      </c>
      <c r="B650" s="603" t="s">
        <v>82</v>
      </c>
      <c r="C650" s="603">
        <v>2</v>
      </c>
      <c r="D650" s="25">
        <v>1256</v>
      </c>
      <c r="E650" s="25" t="s">
        <v>5976</v>
      </c>
      <c r="F650" s="605">
        <v>5460.57</v>
      </c>
      <c r="G650" s="605">
        <v>5460.57</v>
      </c>
      <c r="H650" s="605">
        <v>5540.53</v>
      </c>
      <c r="I650" s="620">
        <v>-5540.53</v>
      </c>
    </row>
    <row r="651" spans="1:9">
      <c r="A651" s="25" t="s">
        <v>5015</v>
      </c>
      <c r="B651" s="603" t="s">
        <v>82</v>
      </c>
      <c r="C651" s="603">
        <v>2</v>
      </c>
      <c r="D651" s="25">
        <v>2047</v>
      </c>
      <c r="E651" s="25" t="s">
        <v>5986</v>
      </c>
      <c r="F651" s="605">
        <v>8985.7900000000009</v>
      </c>
      <c r="G651" s="25">
        <v>0</v>
      </c>
      <c r="H651" s="605">
        <v>4619.87</v>
      </c>
      <c r="I651" s="620">
        <v>-13605.66</v>
      </c>
    </row>
    <row r="652" spans="1:9">
      <c r="A652" s="25" t="s">
        <v>5017</v>
      </c>
      <c r="B652" s="603" t="s">
        <v>82</v>
      </c>
      <c r="C652" s="603">
        <v>2</v>
      </c>
      <c r="D652" s="25">
        <v>2430</v>
      </c>
      <c r="E652" s="25" t="s">
        <v>5987</v>
      </c>
      <c r="F652" s="25">
        <v>21.06</v>
      </c>
      <c r="G652" s="25">
        <v>21.06</v>
      </c>
      <c r="H652" s="605">
        <v>1457.68</v>
      </c>
      <c r="I652" s="620">
        <v>-1457.68</v>
      </c>
    </row>
    <row r="653" spans="1:9">
      <c r="A653" s="25" t="s">
        <v>5018</v>
      </c>
      <c r="B653" s="603" t="s">
        <v>82</v>
      </c>
      <c r="C653" s="603">
        <v>2</v>
      </c>
      <c r="D653" s="25">
        <v>2500</v>
      </c>
      <c r="E653" s="25" t="s">
        <v>5988</v>
      </c>
      <c r="F653" s="605">
        <v>7004.61</v>
      </c>
      <c r="G653" s="605">
        <v>7004.95</v>
      </c>
      <c r="H653" s="605">
        <v>10667.44</v>
      </c>
      <c r="I653" s="620">
        <v>-10667.1</v>
      </c>
    </row>
    <row r="654" spans="1:9">
      <c r="A654" s="25" t="s">
        <v>238</v>
      </c>
      <c r="B654" s="603" t="s">
        <v>77</v>
      </c>
      <c r="C654" s="603">
        <v>2</v>
      </c>
      <c r="D654" s="25">
        <v>720</v>
      </c>
      <c r="E654" s="25" t="s">
        <v>5989</v>
      </c>
      <c r="F654" s="605">
        <v>11889348.119999999</v>
      </c>
      <c r="G654" s="605">
        <v>680391.01</v>
      </c>
      <c r="H654" s="605">
        <v>1619540.06</v>
      </c>
      <c r="I654" s="620">
        <v>-12828497.17</v>
      </c>
    </row>
    <row r="655" spans="1:9">
      <c r="A655" s="25" t="s">
        <v>5022</v>
      </c>
      <c r="B655" s="603" t="s">
        <v>82</v>
      </c>
      <c r="C655" s="603">
        <v>2</v>
      </c>
      <c r="D655" s="25">
        <v>721</v>
      </c>
      <c r="E655" s="25" t="s">
        <v>5990</v>
      </c>
      <c r="F655" s="605">
        <v>3636597.41</v>
      </c>
      <c r="G655" s="605">
        <v>244774.1</v>
      </c>
      <c r="H655" s="605">
        <v>315580.44</v>
      </c>
      <c r="I655" s="620">
        <v>-3707403.75</v>
      </c>
    </row>
    <row r="656" spans="1:9">
      <c r="A656" s="25" t="s">
        <v>5024</v>
      </c>
      <c r="B656" s="603" t="s">
        <v>82</v>
      </c>
      <c r="C656" s="603">
        <v>2</v>
      </c>
      <c r="D656" s="25">
        <v>723</v>
      </c>
      <c r="E656" s="25" t="s">
        <v>5991</v>
      </c>
      <c r="F656" s="605">
        <v>1523246.79</v>
      </c>
      <c r="G656" s="605">
        <v>9304.93</v>
      </c>
      <c r="H656" s="605">
        <v>222650.47</v>
      </c>
      <c r="I656" s="620">
        <v>-1736592.33</v>
      </c>
    </row>
    <row r="657" spans="1:9">
      <c r="A657" s="25" t="s">
        <v>5026</v>
      </c>
      <c r="B657" s="603" t="s">
        <v>82</v>
      </c>
      <c r="C657" s="603">
        <v>2</v>
      </c>
      <c r="D657" s="25">
        <v>725</v>
      </c>
      <c r="E657" s="25" t="s">
        <v>2610</v>
      </c>
      <c r="F657" s="605">
        <v>3819491.75</v>
      </c>
      <c r="G657" s="605">
        <v>337716.39</v>
      </c>
      <c r="H657" s="605">
        <v>894342.07</v>
      </c>
      <c r="I657" s="620">
        <v>-4376117.43</v>
      </c>
    </row>
    <row r="658" spans="1:9">
      <c r="A658" s="25" t="s">
        <v>5027</v>
      </c>
      <c r="B658" s="603" t="s">
        <v>82</v>
      </c>
      <c r="C658" s="603">
        <v>2</v>
      </c>
      <c r="D658" s="25">
        <v>1596</v>
      </c>
      <c r="E658" s="25" t="s">
        <v>5992</v>
      </c>
      <c r="F658" s="605">
        <v>1176221.01</v>
      </c>
      <c r="G658" s="25">
        <v>0</v>
      </c>
      <c r="H658" s="25">
        <v>0</v>
      </c>
      <c r="I658" s="620">
        <v>-1176221.01</v>
      </c>
    </row>
    <row r="659" spans="1:9">
      <c r="A659" s="25" t="s">
        <v>5028</v>
      </c>
      <c r="B659" s="603" t="s">
        <v>82</v>
      </c>
      <c r="C659" s="603">
        <v>2</v>
      </c>
      <c r="D659" s="25">
        <v>2703</v>
      </c>
      <c r="E659" s="25" t="s">
        <v>5993</v>
      </c>
      <c r="F659" s="605">
        <v>927919.49</v>
      </c>
      <c r="G659" s="605">
        <v>64130.79</v>
      </c>
      <c r="H659" s="605">
        <v>81124.52</v>
      </c>
      <c r="I659" s="620">
        <v>-944913.22</v>
      </c>
    </row>
    <row r="660" spans="1:9">
      <c r="A660" s="25" t="s">
        <v>5029</v>
      </c>
      <c r="B660" s="603" t="s">
        <v>82</v>
      </c>
      <c r="C660" s="603">
        <v>2</v>
      </c>
      <c r="D660" s="25">
        <v>2704</v>
      </c>
      <c r="E660" s="25" t="s">
        <v>5993</v>
      </c>
      <c r="F660" s="605">
        <v>282968.8</v>
      </c>
      <c r="G660" s="605">
        <v>19192.18</v>
      </c>
      <c r="H660" s="605">
        <v>24746.5</v>
      </c>
      <c r="I660" s="620">
        <v>-288523.12</v>
      </c>
    </row>
    <row r="661" spans="1:9">
      <c r="A661" s="25" t="s">
        <v>5030</v>
      </c>
      <c r="B661" s="603" t="s">
        <v>82</v>
      </c>
      <c r="C661" s="603">
        <v>2</v>
      </c>
      <c r="D661" s="25">
        <v>2705</v>
      </c>
      <c r="E661" s="25" t="s">
        <v>5993</v>
      </c>
      <c r="F661" s="605">
        <v>8804.41</v>
      </c>
      <c r="G661" s="605">
        <v>2224.71</v>
      </c>
      <c r="H661" s="605">
        <v>1421.09</v>
      </c>
      <c r="I661" s="620">
        <v>-8000.79</v>
      </c>
    </row>
    <row r="662" spans="1:9">
      <c r="A662" s="25" t="s">
        <v>5031</v>
      </c>
      <c r="B662" s="603" t="s">
        <v>82</v>
      </c>
      <c r="C662" s="603">
        <v>2</v>
      </c>
      <c r="D662" s="25">
        <v>2706</v>
      </c>
      <c r="E662" s="25" t="s">
        <v>5993</v>
      </c>
      <c r="F662" s="605">
        <v>391571.49</v>
      </c>
      <c r="G662" s="605">
        <v>2437.91</v>
      </c>
      <c r="H662" s="605">
        <v>58141.279999999999</v>
      </c>
      <c r="I662" s="620">
        <v>-447274.86</v>
      </c>
    </row>
    <row r="663" spans="1:9">
      <c r="A663" s="25" t="s">
        <v>5032</v>
      </c>
      <c r="B663" s="603" t="s">
        <v>82</v>
      </c>
      <c r="C663" s="603">
        <v>2</v>
      </c>
      <c r="D663" s="25">
        <v>2707</v>
      </c>
      <c r="E663" s="25" t="s">
        <v>5993</v>
      </c>
      <c r="F663" s="605">
        <v>116278.3</v>
      </c>
      <c r="G663" s="25">
        <v>610</v>
      </c>
      <c r="H663" s="605">
        <v>20634.18</v>
      </c>
      <c r="I663" s="620">
        <v>-136302.48000000001</v>
      </c>
    </row>
    <row r="664" spans="1:9">
      <c r="A664" s="25" t="s">
        <v>5033</v>
      </c>
      <c r="B664" s="603" t="s">
        <v>82</v>
      </c>
      <c r="C664" s="603">
        <v>2</v>
      </c>
      <c r="D664" s="25">
        <v>2708</v>
      </c>
      <c r="E664" s="25" t="s">
        <v>5993</v>
      </c>
      <c r="F664" s="605">
        <v>6248.67</v>
      </c>
      <c r="G664" s="25">
        <v>0</v>
      </c>
      <c r="H664" s="25">
        <v>899.51</v>
      </c>
      <c r="I664" s="620">
        <v>-7148.18</v>
      </c>
    </row>
    <row r="665" spans="1:9">
      <c r="A665" s="25" t="s">
        <v>244</v>
      </c>
      <c r="B665" s="603" t="s">
        <v>77</v>
      </c>
      <c r="C665" s="603">
        <v>2</v>
      </c>
      <c r="D665" s="25">
        <v>1598</v>
      </c>
      <c r="E665" s="25" t="s">
        <v>5994</v>
      </c>
      <c r="F665" s="605">
        <v>743939.29</v>
      </c>
      <c r="G665" s="25">
        <v>0</v>
      </c>
      <c r="H665" s="25">
        <v>0</v>
      </c>
      <c r="I665" s="620">
        <v>-743939.29</v>
      </c>
    </row>
    <row r="666" spans="1:9">
      <c r="A666" s="25" t="s">
        <v>5034</v>
      </c>
      <c r="B666" s="603" t="s">
        <v>82</v>
      </c>
      <c r="C666" s="603">
        <v>2</v>
      </c>
      <c r="D666" s="25">
        <v>1600</v>
      </c>
      <c r="E666" s="25" t="s">
        <v>5995</v>
      </c>
      <c r="F666" s="605">
        <v>549655.36</v>
      </c>
      <c r="G666" s="25">
        <v>0</v>
      </c>
      <c r="H666" s="25">
        <v>0</v>
      </c>
      <c r="I666" s="620">
        <v>-549655.36</v>
      </c>
    </row>
    <row r="667" spans="1:9">
      <c r="A667" s="25" t="s">
        <v>5035</v>
      </c>
      <c r="B667" s="603" t="s">
        <v>82</v>
      </c>
      <c r="C667" s="603">
        <v>2</v>
      </c>
      <c r="D667" s="25">
        <v>1602</v>
      </c>
      <c r="E667" s="25" t="s">
        <v>5995</v>
      </c>
      <c r="F667" s="605">
        <v>194283.93</v>
      </c>
      <c r="G667" s="25">
        <v>0</v>
      </c>
      <c r="H667" s="25">
        <v>0</v>
      </c>
      <c r="I667" s="620">
        <v>-194283.93</v>
      </c>
    </row>
    <row r="668" spans="1:9">
      <c r="A668" s="25" t="s">
        <v>246</v>
      </c>
      <c r="B668" s="603" t="s">
        <v>77</v>
      </c>
      <c r="C668" s="603">
        <v>2</v>
      </c>
      <c r="D668" s="25">
        <v>1615</v>
      </c>
      <c r="E668" s="25" t="s">
        <v>5996</v>
      </c>
      <c r="F668" s="605">
        <v>6080967.2599999998</v>
      </c>
      <c r="G668" s="605">
        <v>506747.27</v>
      </c>
      <c r="H668" s="605">
        <v>506747.27</v>
      </c>
      <c r="I668" s="620">
        <v>-6080967.2599999998</v>
      </c>
    </row>
    <row r="669" spans="1:9">
      <c r="A669" s="25" t="s">
        <v>5036</v>
      </c>
      <c r="B669" s="603" t="s">
        <v>82</v>
      </c>
      <c r="C669" s="603">
        <v>2</v>
      </c>
      <c r="D669" s="25">
        <v>1616</v>
      </c>
      <c r="E669" s="25" t="s">
        <v>5997</v>
      </c>
      <c r="F669" s="605">
        <v>6080967.2599999998</v>
      </c>
      <c r="G669" s="605">
        <v>506747.27</v>
      </c>
      <c r="H669" s="605">
        <v>506747.27</v>
      </c>
      <c r="I669" s="620">
        <v>-6080967.2599999998</v>
      </c>
    </row>
    <row r="670" spans="1:9">
      <c r="A670" s="25" t="s">
        <v>799</v>
      </c>
      <c r="B670" s="603" t="s">
        <v>77</v>
      </c>
      <c r="C670" s="603">
        <v>2</v>
      </c>
      <c r="D670" s="25">
        <v>2561</v>
      </c>
      <c r="E670" s="25" t="s">
        <v>5998</v>
      </c>
      <c r="F670" s="25">
        <v>0</v>
      </c>
      <c r="G670" s="605">
        <v>53636.88</v>
      </c>
      <c r="H670" s="605">
        <v>53636.88</v>
      </c>
      <c r="I670" s="620">
        <v>0</v>
      </c>
    </row>
    <row r="671" spans="1:9">
      <c r="A671" s="25" t="s">
        <v>5037</v>
      </c>
      <c r="B671" s="603" t="s">
        <v>82</v>
      </c>
      <c r="C671" s="603">
        <v>2</v>
      </c>
      <c r="D671" s="25">
        <v>2562</v>
      </c>
      <c r="E671" s="25" t="s">
        <v>5999</v>
      </c>
      <c r="F671" s="25">
        <v>0</v>
      </c>
      <c r="G671" s="605">
        <v>35062.36</v>
      </c>
      <c r="H671" s="605">
        <v>35062.36</v>
      </c>
      <c r="I671" s="620">
        <v>0</v>
      </c>
    </row>
    <row r="672" spans="1:9">
      <c r="A672" s="25" t="s">
        <v>5038</v>
      </c>
      <c r="B672" s="603" t="s">
        <v>82</v>
      </c>
      <c r="C672" s="603">
        <v>2</v>
      </c>
      <c r="D672" s="25">
        <v>2563</v>
      </c>
      <c r="E672" s="25" t="s">
        <v>6000</v>
      </c>
      <c r="F672" s="25">
        <v>0</v>
      </c>
      <c r="G672" s="605">
        <v>8064.12</v>
      </c>
      <c r="H672" s="605">
        <v>8064.12</v>
      </c>
      <c r="I672" s="620">
        <v>0</v>
      </c>
    </row>
    <row r="673" spans="1:9">
      <c r="A673" s="25" t="s">
        <v>5039</v>
      </c>
      <c r="B673" s="603" t="s">
        <v>82</v>
      </c>
      <c r="C673" s="603">
        <v>2</v>
      </c>
      <c r="D673" s="25">
        <v>2976</v>
      </c>
      <c r="E673" s="25" t="s">
        <v>5879</v>
      </c>
      <c r="F673" s="25">
        <v>0</v>
      </c>
      <c r="G673" s="605">
        <v>10510.4</v>
      </c>
      <c r="H673" s="605">
        <v>10510.4</v>
      </c>
      <c r="I673" s="620">
        <v>0</v>
      </c>
    </row>
    <row r="674" spans="1:9">
      <c r="A674" s="25" t="s">
        <v>248</v>
      </c>
      <c r="B674" s="603" t="s">
        <v>77</v>
      </c>
      <c r="C674" s="603">
        <v>2</v>
      </c>
      <c r="D674" s="25">
        <v>726</v>
      </c>
      <c r="E674" s="25" t="s">
        <v>6001</v>
      </c>
      <c r="F674" s="605">
        <v>431778376.83999997</v>
      </c>
      <c r="G674" s="605">
        <v>506747.27</v>
      </c>
      <c r="H674" s="25">
        <v>0</v>
      </c>
      <c r="I674" s="620">
        <v>-431271629.56999999</v>
      </c>
    </row>
    <row r="675" spans="1:9">
      <c r="A675" s="25" t="s">
        <v>249</v>
      </c>
      <c r="B675" s="603" t="s">
        <v>77</v>
      </c>
      <c r="C675" s="603">
        <v>2</v>
      </c>
      <c r="D675" s="25">
        <v>727</v>
      </c>
      <c r="E675" s="25" t="s">
        <v>6002</v>
      </c>
      <c r="F675" s="605">
        <v>431778376.83999997</v>
      </c>
      <c r="G675" s="605">
        <v>506747.27</v>
      </c>
      <c r="H675" s="25">
        <v>0</v>
      </c>
      <c r="I675" s="620">
        <v>-431271629.56999999</v>
      </c>
    </row>
    <row r="676" spans="1:9">
      <c r="A676" s="25" t="s">
        <v>250</v>
      </c>
      <c r="B676" s="603" t="s">
        <v>77</v>
      </c>
      <c r="C676" s="603">
        <v>2</v>
      </c>
      <c r="D676" s="25">
        <v>728</v>
      </c>
      <c r="E676" s="25" t="s">
        <v>6003</v>
      </c>
      <c r="F676" s="605">
        <v>337522098.63</v>
      </c>
      <c r="G676" s="25">
        <v>0</v>
      </c>
      <c r="H676" s="25">
        <v>0</v>
      </c>
      <c r="I676" s="620">
        <v>-337522098.63</v>
      </c>
    </row>
    <row r="677" spans="1:9">
      <c r="A677" s="25" t="s">
        <v>5040</v>
      </c>
      <c r="B677" s="603" t="s">
        <v>82</v>
      </c>
      <c r="C677" s="603">
        <v>2</v>
      </c>
      <c r="D677" s="25">
        <v>729</v>
      </c>
      <c r="E677" s="25" t="s">
        <v>6004</v>
      </c>
      <c r="F677" s="605">
        <v>249476350</v>
      </c>
      <c r="G677" s="25">
        <v>0</v>
      </c>
      <c r="H677" s="25">
        <v>0</v>
      </c>
      <c r="I677" s="620">
        <v>-249476350</v>
      </c>
    </row>
    <row r="678" spans="1:9">
      <c r="A678" s="25" t="s">
        <v>5041</v>
      </c>
      <c r="B678" s="603" t="s">
        <v>82</v>
      </c>
      <c r="C678" s="603">
        <v>2</v>
      </c>
      <c r="D678" s="25">
        <v>730</v>
      </c>
      <c r="E678" s="25" t="s">
        <v>5808</v>
      </c>
      <c r="F678" s="605">
        <v>571251.17000000004</v>
      </c>
      <c r="G678" s="25">
        <v>0</v>
      </c>
      <c r="H678" s="25">
        <v>0</v>
      </c>
      <c r="I678" s="620">
        <v>-571251.17000000004</v>
      </c>
    </row>
    <row r="679" spans="1:9">
      <c r="A679" s="25" t="s">
        <v>5042</v>
      </c>
      <c r="B679" s="603" t="s">
        <v>82</v>
      </c>
      <c r="C679" s="603">
        <v>2</v>
      </c>
      <c r="D679" s="25">
        <v>731</v>
      </c>
      <c r="E679" s="25" t="s">
        <v>5810</v>
      </c>
      <c r="F679" s="605">
        <v>16207119.6</v>
      </c>
      <c r="G679" s="25">
        <v>0</v>
      </c>
      <c r="H679" s="25">
        <v>0</v>
      </c>
      <c r="I679" s="620">
        <v>-16207119.6</v>
      </c>
    </row>
    <row r="680" spans="1:9">
      <c r="A680" s="25" t="s">
        <v>5043</v>
      </c>
      <c r="B680" s="603" t="s">
        <v>82</v>
      </c>
      <c r="C680" s="603">
        <v>2</v>
      </c>
      <c r="D680" s="25">
        <v>1470</v>
      </c>
      <c r="E680" s="25" t="s">
        <v>5812</v>
      </c>
      <c r="F680" s="605">
        <v>40992348.109999999</v>
      </c>
      <c r="G680" s="25">
        <v>0</v>
      </c>
      <c r="H680" s="25">
        <v>0</v>
      </c>
      <c r="I680" s="620">
        <v>-40992348.109999999</v>
      </c>
    </row>
    <row r="681" spans="1:9">
      <c r="A681" s="25" t="s">
        <v>5044</v>
      </c>
      <c r="B681" s="603" t="s">
        <v>82</v>
      </c>
      <c r="C681" s="603">
        <v>2</v>
      </c>
      <c r="D681" s="25">
        <v>1964</v>
      </c>
      <c r="E681" s="25" t="s">
        <v>5812</v>
      </c>
      <c r="F681" s="605">
        <v>30275029.75</v>
      </c>
      <c r="G681" s="25">
        <v>0</v>
      </c>
      <c r="H681" s="25">
        <v>0</v>
      </c>
      <c r="I681" s="620">
        <v>-30275029.75</v>
      </c>
    </row>
    <row r="682" spans="1:9">
      <c r="A682" s="25" t="s">
        <v>256</v>
      </c>
      <c r="B682" s="603" t="s">
        <v>77</v>
      </c>
      <c r="C682" s="603">
        <v>2</v>
      </c>
      <c r="D682" s="25">
        <v>1617</v>
      </c>
      <c r="E682" s="25" t="s">
        <v>5996</v>
      </c>
      <c r="F682" s="605">
        <v>94256278.209999993</v>
      </c>
      <c r="G682" s="605">
        <v>506747.27</v>
      </c>
      <c r="H682" s="25">
        <v>0</v>
      </c>
      <c r="I682" s="620">
        <v>-93749530.939999998</v>
      </c>
    </row>
    <row r="683" spans="1:9">
      <c r="A683" s="25" t="s">
        <v>5045</v>
      </c>
      <c r="B683" s="603" t="s">
        <v>82</v>
      </c>
      <c r="C683" s="603">
        <v>2</v>
      </c>
      <c r="D683" s="25">
        <v>1618</v>
      </c>
      <c r="E683" s="25" t="s">
        <v>5997</v>
      </c>
      <c r="F683" s="605">
        <v>94256278.209999993</v>
      </c>
      <c r="G683" s="605">
        <v>506747.27</v>
      </c>
      <c r="H683" s="25">
        <v>0</v>
      </c>
      <c r="I683" s="620">
        <v>-93749530.939999998</v>
      </c>
    </row>
    <row r="684" spans="1:9">
      <c r="A684" s="25" t="s">
        <v>258</v>
      </c>
      <c r="B684" s="603" t="s">
        <v>77</v>
      </c>
      <c r="C684" s="603">
        <v>2</v>
      </c>
      <c r="D684" s="25">
        <v>734</v>
      </c>
      <c r="E684" s="25" t="s">
        <v>6005</v>
      </c>
      <c r="F684" s="605">
        <v>88283872.469999999</v>
      </c>
      <c r="G684" s="25">
        <v>0</v>
      </c>
      <c r="H684" s="25">
        <v>0</v>
      </c>
      <c r="I684" s="620">
        <v>-88283872.469999999</v>
      </c>
    </row>
    <row r="685" spans="1:9">
      <c r="A685" s="25" t="s">
        <v>259</v>
      </c>
      <c r="B685" s="603" t="s">
        <v>77</v>
      </c>
      <c r="C685" s="603">
        <v>2</v>
      </c>
      <c r="D685" s="25">
        <v>735</v>
      </c>
      <c r="E685" s="25" t="s">
        <v>5837</v>
      </c>
      <c r="F685" s="605">
        <v>88283872.469999999</v>
      </c>
      <c r="G685" s="25">
        <v>0</v>
      </c>
      <c r="H685" s="25">
        <v>0</v>
      </c>
      <c r="I685" s="620">
        <v>-88283872.469999999</v>
      </c>
    </row>
    <row r="686" spans="1:9">
      <c r="A686" s="25" t="s">
        <v>260</v>
      </c>
      <c r="B686" s="603" t="s">
        <v>77</v>
      </c>
      <c r="C686" s="603">
        <v>2</v>
      </c>
      <c r="D686" s="25">
        <v>736</v>
      </c>
      <c r="E686" s="25" t="s">
        <v>6006</v>
      </c>
      <c r="F686" s="605">
        <v>88283872.469999999</v>
      </c>
      <c r="G686" s="25">
        <v>0</v>
      </c>
      <c r="H686" s="25">
        <v>0</v>
      </c>
      <c r="I686" s="620">
        <v>-88283872.469999999</v>
      </c>
    </row>
    <row r="687" spans="1:9">
      <c r="A687" s="25" t="s">
        <v>5046</v>
      </c>
      <c r="B687" s="603" t="s">
        <v>82</v>
      </c>
      <c r="C687" s="603">
        <v>2</v>
      </c>
      <c r="D687" s="25">
        <v>737</v>
      </c>
      <c r="E687" s="25" t="s">
        <v>402</v>
      </c>
      <c r="F687" s="605">
        <v>1588934.94</v>
      </c>
      <c r="G687" s="25">
        <v>0</v>
      </c>
      <c r="H687" s="25">
        <v>0</v>
      </c>
      <c r="I687" s="620">
        <v>-1588934.94</v>
      </c>
    </row>
    <row r="688" spans="1:9">
      <c r="A688" s="25" t="s">
        <v>5047</v>
      </c>
      <c r="B688" s="603" t="s">
        <v>82</v>
      </c>
      <c r="C688" s="603">
        <v>2</v>
      </c>
      <c r="D688" s="25">
        <v>738</v>
      </c>
      <c r="E688" s="25" t="s">
        <v>401</v>
      </c>
      <c r="F688" s="605">
        <v>86694937.530000001</v>
      </c>
      <c r="G688" s="25">
        <v>0</v>
      </c>
      <c r="H688" s="25">
        <v>0</v>
      </c>
      <c r="I688" s="620">
        <v>-86694937.530000001</v>
      </c>
    </row>
    <row r="689" spans="1:10">
      <c r="A689" s="25" t="s">
        <v>263</v>
      </c>
      <c r="B689" s="603" t="s">
        <v>77</v>
      </c>
      <c r="C689" s="603">
        <v>2</v>
      </c>
      <c r="D689" s="25">
        <v>739</v>
      </c>
      <c r="E689" s="25" t="s">
        <v>6007</v>
      </c>
      <c r="F689" s="605">
        <v>532929876.10000002</v>
      </c>
      <c r="G689" s="25">
        <v>0</v>
      </c>
      <c r="H689" s="25">
        <v>0</v>
      </c>
      <c r="I689" s="620">
        <v>-532929876.10000002</v>
      </c>
    </row>
    <row r="690" spans="1:10">
      <c r="A690" s="25" t="s">
        <v>264</v>
      </c>
      <c r="B690" s="603" t="s">
        <v>77</v>
      </c>
      <c r="C690" s="603">
        <v>2</v>
      </c>
      <c r="D690" s="25">
        <v>740</v>
      </c>
      <c r="E690" s="25" t="s">
        <v>6008</v>
      </c>
      <c r="F690" s="605">
        <v>350781028.35000002</v>
      </c>
      <c r="G690" s="25">
        <v>0</v>
      </c>
      <c r="H690" s="25">
        <v>0</v>
      </c>
      <c r="I690" s="620">
        <v>-350781028.35000002</v>
      </c>
    </row>
    <row r="691" spans="1:10">
      <c r="A691" s="25" t="s">
        <v>1977</v>
      </c>
      <c r="B691" s="603" t="s">
        <v>82</v>
      </c>
      <c r="C691" s="603">
        <v>2</v>
      </c>
      <c r="D691" s="25">
        <v>3829</v>
      </c>
      <c r="E691" s="25" t="s">
        <v>6009</v>
      </c>
      <c r="F691" s="605">
        <v>355781028.35000002</v>
      </c>
      <c r="G691" s="25">
        <v>0</v>
      </c>
      <c r="H691" s="25">
        <v>0</v>
      </c>
      <c r="I691" s="620">
        <v>-355781028.35000002</v>
      </c>
    </row>
    <row r="692" spans="1:10">
      <c r="A692" s="25" t="s">
        <v>1979</v>
      </c>
      <c r="B692" s="603" t="s">
        <v>82</v>
      </c>
      <c r="C692" s="603">
        <v>2</v>
      </c>
      <c r="D692" s="25">
        <v>3830</v>
      </c>
      <c r="E692" s="25" t="s">
        <v>6010</v>
      </c>
      <c r="F692" s="605">
        <v>5000000</v>
      </c>
      <c r="G692" s="25">
        <v>0</v>
      </c>
      <c r="H692" s="25">
        <v>0</v>
      </c>
      <c r="I692" s="620">
        <v>5000000</v>
      </c>
    </row>
    <row r="693" spans="1:10">
      <c r="A693" s="25" t="s">
        <v>266</v>
      </c>
      <c r="B693" s="603" t="s">
        <v>77</v>
      </c>
      <c r="C693" s="603">
        <v>2</v>
      </c>
      <c r="D693" s="25">
        <v>742</v>
      </c>
      <c r="E693" s="25" t="s">
        <v>2631</v>
      </c>
      <c r="F693" s="605">
        <v>182148847.75</v>
      </c>
      <c r="G693" s="25">
        <v>0</v>
      </c>
      <c r="H693" s="25">
        <v>0</v>
      </c>
      <c r="I693" s="620">
        <v>-182148847.75</v>
      </c>
      <c r="J693" s="25">
        <v>-1</v>
      </c>
    </row>
    <row r="694" spans="1:10">
      <c r="A694" s="25" t="s">
        <v>267</v>
      </c>
      <c r="B694" s="603" t="s">
        <v>77</v>
      </c>
      <c r="C694" s="603">
        <v>2</v>
      </c>
      <c r="D694" s="25">
        <v>744</v>
      </c>
      <c r="E694" s="25" t="s">
        <v>6011</v>
      </c>
      <c r="F694" s="605">
        <v>182148847.75</v>
      </c>
      <c r="G694" s="25">
        <v>0</v>
      </c>
      <c r="H694" s="25">
        <v>0</v>
      </c>
      <c r="I694" s="620">
        <v>-182148847.75</v>
      </c>
    </row>
    <row r="695" spans="1:10">
      <c r="A695" s="25" t="s">
        <v>5048</v>
      </c>
      <c r="B695" s="603" t="s">
        <v>82</v>
      </c>
      <c r="C695" s="603">
        <v>2</v>
      </c>
      <c r="D695" s="25">
        <v>745</v>
      </c>
      <c r="E695" s="25" t="s">
        <v>6012</v>
      </c>
      <c r="F695" s="605">
        <v>20988027.879999999</v>
      </c>
      <c r="G695" s="25">
        <v>0</v>
      </c>
      <c r="H695" s="25">
        <v>0</v>
      </c>
      <c r="I695" s="620">
        <v>-20988027.879999999</v>
      </c>
    </row>
    <row r="696" spans="1:10">
      <c r="A696" s="25" t="s">
        <v>5049</v>
      </c>
      <c r="B696" s="603" t="s">
        <v>82</v>
      </c>
      <c r="C696" s="603">
        <v>2</v>
      </c>
      <c r="D696" s="25">
        <v>746</v>
      </c>
      <c r="E696" s="25" t="s">
        <v>29</v>
      </c>
      <c r="F696" s="605">
        <v>20452393.809999999</v>
      </c>
      <c r="G696" s="25">
        <v>0</v>
      </c>
      <c r="H696" s="25">
        <v>0</v>
      </c>
      <c r="I696" s="620">
        <v>-20452393.809999999</v>
      </c>
    </row>
    <row r="697" spans="1:10">
      <c r="A697" s="25" t="s">
        <v>5050</v>
      </c>
      <c r="B697" s="603" t="s">
        <v>82</v>
      </c>
      <c r="C697" s="603">
        <v>2</v>
      </c>
      <c r="D697" s="25">
        <v>747</v>
      </c>
      <c r="E697" s="25" t="s">
        <v>6013</v>
      </c>
      <c r="F697" s="605">
        <v>140708426.06</v>
      </c>
      <c r="G697" s="25">
        <v>0</v>
      </c>
      <c r="H697" s="25">
        <v>0</v>
      </c>
      <c r="I697" s="620">
        <v>-140708426.06</v>
      </c>
    </row>
    <row r="698" spans="1:10">
      <c r="A698" s="603">
        <v>3</v>
      </c>
      <c r="B698" s="603" t="s">
        <v>77</v>
      </c>
      <c r="C698" s="603">
        <v>3</v>
      </c>
      <c r="D698" s="25">
        <v>760</v>
      </c>
      <c r="E698" s="25" t="s">
        <v>6014</v>
      </c>
      <c r="F698" s="605">
        <v>3159300.3</v>
      </c>
      <c r="G698" s="605">
        <v>21657489.760000002</v>
      </c>
      <c r="H698" s="605">
        <v>27671255.23</v>
      </c>
      <c r="I698" s="620">
        <v>-9173065.7699999996</v>
      </c>
    </row>
    <row r="699" spans="1:10">
      <c r="A699" s="25" t="s">
        <v>269</v>
      </c>
      <c r="B699" s="603" t="s">
        <v>77</v>
      </c>
      <c r="C699" s="603">
        <v>3</v>
      </c>
      <c r="D699" s="25">
        <v>761</v>
      </c>
      <c r="E699" s="25" t="s">
        <v>2642</v>
      </c>
      <c r="F699" s="605">
        <v>132183507.04000001</v>
      </c>
      <c r="G699" s="605">
        <v>3371365.74</v>
      </c>
      <c r="H699" s="605">
        <v>27278412.379999999</v>
      </c>
      <c r="I699" s="620">
        <v>-156090553.68000001</v>
      </c>
    </row>
    <row r="700" spans="1:10">
      <c r="A700" s="25" t="s">
        <v>270</v>
      </c>
      <c r="B700" s="603" t="s">
        <v>77</v>
      </c>
      <c r="C700" s="603">
        <v>3</v>
      </c>
      <c r="D700" s="25">
        <v>762</v>
      </c>
      <c r="E700" s="25" t="s">
        <v>6015</v>
      </c>
      <c r="F700" s="605">
        <v>150508944.53</v>
      </c>
      <c r="G700" s="25">
        <v>0</v>
      </c>
      <c r="H700" s="605">
        <v>27278412.379999999</v>
      </c>
      <c r="I700" s="620">
        <v>-177787356.91</v>
      </c>
    </row>
    <row r="701" spans="1:10">
      <c r="A701" s="25" t="s">
        <v>271</v>
      </c>
      <c r="B701" s="603" t="s">
        <v>77</v>
      </c>
      <c r="C701" s="603">
        <v>3</v>
      </c>
      <c r="D701" s="25">
        <v>763</v>
      </c>
      <c r="E701" s="25" t="s">
        <v>2644</v>
      </c>
      <c r="F701" s="605">
        <v>90362092.349999994</v>
      </c>
      <c r="G701" s="25">
        <v>0</v>
      </c>
      <c r="H701" s="605">
        <v>16962249.120000001</v>
      </c>
      <c r="I701" s="620">
        <v>-107324341.47</v>
      </c>
    </row>
    <row r="702" spans="1:10">
      <c r="A702" s="25" t="s">
        <v>5052</v>
      </c>
      <c r="B702" s="603" t="s">
        <v>82</v>
      </c>
      <c r="C702" s="603">
        <v>3</v>
      </c>
      <c r="D702" s="25">
        <v>764</v>
      </c>
      <c r="E702" s="25" t="s">
        <v>2645</v>
      </c>
      <c r="F702" s="605">
        <v>35342360.189999998</v>
      </c>
      <c r="G702" s="25">
        <v>0</v>
      </c>
      <c r="H702" s="605">
        <v>6709407.2300000004</v>
      </c>
      <c r="I702" s="620">
        <v>-42051767.420000002</v>
      </c>
    </row>
    <row r="703" spans="1:10">
      <c r="A703" s="25" t="s">
        <v>5053</v>
      </c>
      <c r="B703" s="603" t="s">
        <v>82</v>
      </c>
      <c r="C703" s="603">
        <v>3</v>
      </c>
      <c r="D703" s="25">
        <v>765</v>
      </c>
      <c r="E703" s="25" t="s">
        <v>2646</v>
      </c>
      <c r="F703" s="605">
        <v>2343183.59</v>
      </c>
      <c r="G703" s="25">
        <v>0</v>
      </c>
      <c r="H703" s="605">
        <v>383167.93</v>
      </c>
      <c r="I703" s="620">
        <v>-2726351.52</v>
      </c>
    </row>
    <row r="704" spans="1:10">
      <c r="A704" s="25" t="s">
        <v>5054</v>
      </c>
      <c r="B704" s="603" t="s">
        <v>82</v>
      </c>
      <c r="C704" s="603">
        <v>3</v>
      </c>
      <c r="D704" s="25">
        <v>766</v>
      </c>
      <c r="E704" s="25" t="s">
        <v>2647</v>
      </c>
      <c r="F704" s="605">
        <v>46501202.189999998</v>
      </c>
      <c r="G704" s="25">
        <v>0</v>
      </c>
      <c r="H704" s="605">
        <v>9273951.8000000007</v>
      </c>
      <c r="I704" s="620">
        <v>-55775153.990000002</v>
      </c>
    </row>
    <row r="705" spans="1:9">
      <c r="A705" s="25" t="s">
        <v>5055</v>
      </c>
      <c r="B705" s="603" t="s">
        <v>82</v>
      </c>
      <c r="C705" s="603">
        <v>3</v>
      </c>
      <c r="D705" s="25">
        <v>768</v>
      </c>
      <c r="E705" s="25" t="s">
        <v>2648</v>
      </c>
      <c r="F705" s="605">
        <v>1955040.09</v>
      </c>
      <c r="G705" s="25">
        <v>0</v>
      </c>
      <c r="H705" s="605">
        <v>204469.27</v>
      </c>
      <c r="I705" s="620">
        <v>-2159509.36</v>
      </c>
    </row>
    <row r="706" spans="1:9">
      <c r="A706" s="25" t="s">
        <v>5056</v>
      </c>
      <c r="B706" s="603" t="s">
        <v>82</v>
      </c>
      <c r="C706" s="603">
        <v>3</v>
      </c>
      <c r="D706" s="25">
        <v>770</v>
      </c>
      <c r="E706" s="25" t="s">
        <v>2649</v>
      </c>
      <c r="F706" s="605">
        <v>1738507.66</v>
      </c>
      <c r="G706" s="25">
        <v>0</v>
      </c>
      <c r="H706" s="605">
        <v>320708.13</v>
      </c>
      <c r="I706" s="620">
        <v>-2059215.79</v>
      </c>
    </row>
    <row r="707" spans="1:9">
      <c r="A707" s="25" t="s">
        <v>5057</v>
      </c>
      <c r="B707" s="603" t="s">
        <v>82</v>
      </c>
      <c r="C707" s="603">
        <v>3</v>
      </c>
      <c r="D707" s="25">
        <v>772</v>
      </c>
      <c r="E707" s="25" t="s">
        <v>6016</v>
      </c>
      <c r="F707" s="605">
        <v>186896.64000000001</v>
      </c>
      <c r="G707" s="25">
        <v>0</v>
      </c>
      <c r="H707" s="605">
        <v>70544.759999999995</v>
      </c>
      <c r="I707" s="620">
        <v>-257441.4</v>
      </c>
    </row>
    <row r="708" spans="1:9">
      <c r="A708" s="25" t="s">
        <v>5058</v>
      </c>
      <c r="B708" s="603" t="s">
        <v>82</v>
      </c>
      <c r="C708" s="603">
        <v>3</v>
      </c>
      <c r="D708" s="25">
        <v>773</v>
      </c>
      <c r="E708" s="25" t="s">
        <v>2651</v>
      </c>
      <c r="F708" s="605">
        <v>2294901.9900000002</v>
      </c>
      <c r="G708" s="25">
        <v>0</v>
      </c>
      <c r="H708" s="25">
        <v>0</v>
      </c>
      <c r="I708" s="620">
        <v>-2294901.9900000002</v>
      </c>
    </row>
    <row r="709" spans="1:9">
      <c r="A709" s="25" t="s">
        <v>279</v>
      </c>
      <c r="B709" s="603" t="s">
        <v>77</v>
      </c>
      <c r="C709" s="603">
        <v>3</v>
      </c>
      <c r="D709" s="25">
        <v>774</v>
      </c>
      <c r="E709" s="25" t="s">
        <v>7</v>
      </c>
      <c r="F709" s="605">
        <v>60146852.18</v>
      </c>
      <c r="G709" s="25">
        <v>0</v>
      </c>
      <c r="H709" s="605">
        <v>10316163.26</v>
      </c>
      <c r="I709" s="620">
        <v>-70463015.439999998</v>
      </c>
    </row>
    <row r="710" spans="1:9">
      <c r="A710" s="25" t="s">
        <v>5059</v>
      </c>
      <c r="B710" s="603" t="s">
        <v>82</v>
      </c>
      <c r="C710" s="603">
        <v>3</v>
      </c>
      <c r="D710" s="25">
        <v>775</v>
      </c>
      <c r="E710" s="25" t="s">
        <v>6017</v>
      </c>
      <c r="F710" s="605">
        <v>20829799.699999999</v>
      </c>
      <c r="G710" s="25">
        <v>0</v>
      </c>
      <c r="H710" s="605">
        <v>3208189.8</v>
      </c>
      <c r="I710" s="620">
        <v>-24037989.5</v>
      </c>
    </row>
    <row r="711" spans="1:9">
      <c r="A711" s="25" t="s">
        <v>5060</v>
      </c>
      <c r="B711" s="603" t="s">
        <v>82</v>
      </c>
      <c r="C711" s="603">
        <v>3</v>
      </c>
      <c r="D711" s="25">
        <v>778</v>
      </c>
      <c r="E711" s="25" t="s">
        <v>6018</v>
      </c>
      <c r="F711" s="605">
        <v>1203.42</v>
      </c>
      <c r="G711" s="25">
        <v>0</v>
      </c>
      <c r="H711" s="605">
        <v>24505.87</v>
      </c>
      <c r="I711" s="620">
        <v>-25709.29</v>
      </c>
    </row>
    <row r="712" spans="1:9">
      <c r="A712" s="25" t="s">
        <v>5061</v>
      </c>
      <c r="B712" s="603" t="s">
        <v>82</v>
      </c>
      <c r="C712" s="603">
        <v>3</v>
      </c>
      <c r="D712" s="25">
        <v>1406</v>
      </c>
      <c r="E712" s="25" t="s">
        <v>6019</v>
      </c>
      <c r="F712" s="605">
        <v>3367684.32</v>
      </c>
      <c r="G712" s="25">
        <v>0</v>
      </c>
      <c r="H712" s="605">
        <v>481097.76</v>
      </c>
      <c r="I712" s="620">
        <v>-3848782.08</v>
      </c>
    </row>
    <row r="713" spans="1:9">
      <c r="A713" s="25" t="s">
        <v>5062</v>
      </c>
      <c r="B713" s="603" t="s">
        <v>82</v>
      </c>
      <c r="C713" s="603">
        <v>3</v>
      </c>
      <c r="D713" s="25">
        <v>1407</v>
      </c>
      <c r="E713" s="25" t="s">
        <v>6019</v>
      </c>
      <c r="F713" s="605">
        <v>179546.57</v>
      </c>
      <c r="G713" s="25">
        <v>0</v>
      </c>
      <c r="H713" s="605">
        <v>25649.51</v>
      </c>
      <c r="I713" s="620">
        <v>-205196.08</v>
      </c>
    </row>
    <row r="714" spans="1:9">
      <c r="A714" s="25" t="s">
        <v>5063</v>
      </c>
      <c r="B714" s="603" t="s">
        <v>82</v>
      </c>
      <c r="C714" s="603">
        <v>3</v>
      </c>
      <c r="D714" s="25">
        <v>1474</v>
      </c>
      <c r="E714" s="25" t="s">
        <v>6017</v>
      </c>
      <c r="F714" s="605">
        <v>34457316.899999999</v>
      </c>
      <c r="G714" s="25">
        <v>0</v>
      </c>
      <c r="H714" s="605">
        <v>6576720.3200000003</v>
      </c>
      <c r="I714" s="620">
        <v>-41034037.219999999</v>
      </c>
    </row>
    <row r="715" spans="1:9">
      <c r="A715" s="25" t="s">
        <v>5064</v>
      </c>
      <c r="B715" s="603" t="s">
        <v>82</v>
      </c>
      <c r="C715" s="603">
        <v>3</v>
      </c>
      <c r="D715" s="25">
        <v>1475</v>
      </c>
      <c r="E715" s="25" t="s">
        <v>6017</v>
      </c>
      <c r="F715" s="605">
        <v>1311301.27</v>
      </c>
      <c r="G715" s="25">
        <v>0</v>
      </c>
      <c r="H715" s="25">
        <v>0</v>
      </c>
      <c r="I715" s="620">
        <v>-1311301.27</v>
      </c>
    </row>
    <row r="716" spans="1:9">
      <c r="A716" s="25" t="s">
        <v>285</v>
      </c>
      <c r="B716" s="603" t="s">
        <v>77</v>
      </c>
      <c r="C716" s="603">
        <v>3</v>
      </c>
      <c r="D716" s="25">
        <v>779</v>
      </c>
      <c r="E716" s="25" t="s">
        <v>6020</v>
      </c>
      <c r="F716" s="605">
        <v>18325437.489999998</v>
      </c>
      <c r="G716" s="605">
        <v>3371365.74</v>
      </c>
      <c r="H716" s="25">
        <v>0</v>
      </c>
      <c r="I716" s="620">
        <v>21696803.23</v>
      </c>
    </row>
    <row r="717" spans="1:9">
      <c r="A717" s="25" t="s">
        <v>286</v>
      </c>
      <c r="B717" s="603" t="s">
        <v>77</v>
      </c>
      <c r="C717" s="603">
        <v>3</v>
      </c>
      <c r="D717" s="25">
        <v>780</v>
      </c>
      <c r="E717" s="25" t="s">
        <v>6021</v>
      </c>
      <c r="F717" s="605">
        <v>18325437.489999998</v>
      </c>
      <c r="G717" s="605">
        <v>3371365.74</v>
      </c>
      <c r="H717" s="25">
        <v>0</v>
      </c>
      <c r="I717" s="620">
        <v>21696803.23</v>
      </c>
    </row>
    <row r="718" spans="1:9">
      <c r="A718" s="25" t="s">
        <v>5065</v>
      </c>
      <c r="B718" s="603" t="s">
        <v>82</v>
      </c>
      <c r="C718" s="603">
        <v>3</v>
      </c>
      <c r="D718" s="25">
        <v>781</v>
      </c>
      <c r="E718" s="25" t="s">
        <v>2190</v>
      </c>
      <c r="F718" s="605">
        <v>2483397.5699999998</v>
      </c>
      <c r="G718" s="605">
        <v>450093.81</v>
      </c>
      <c r="H718" s="25">
        <v>0</v>
      </c>
      <c r="I718" s="620">
        <v>2933491.38</v>
      </c>
    </row>
    <row r="719" spans="1:9">
      <c r="A719" s="25" t="s">
        <v>5066</v>
      </c>
      <c r="B719" s="603" t="s">
        <v>82</v>
      </c>
      <c r="C719" s="603">
        <v>3</v>
      </c>
      <c r="D719" s="25">
        <v>782</v>
      </c>
      <c r="E719" s="25" t="s">
        <v>406</v>
      </c>
      <c r="F719" s="605">
        <v>11438679.779999999</v>
      </c>
      <c r="G719" s="605">
        <v>2073159.35</v>
      </c>
      <c r="H719" s="25">
        <v>0</v>
      </c>
      <c r="I719" s="620">
        <v>13511839.130000001</v>
      </c>
    </row>
    <row r="720" spans="1:9">
      <c r="A720" s="25" t="s">
        <v>5067</v>
      </c>
      <c r="B720" s="603" t="s">
        <v>82</v>
      </c>
      <c r="C720" s="603">
        <v>3</v>
      </c>
      <c r="D720" s="25">
        <v>783</v>
      </c>
      <c r="E720" s="25" t="s">
        <v>405</v>
      </c>
      <c r="F720" s="605">
        <v>4403360.1399999997</v>
      </c>
      <c r="G720" s="605">
        <v>848112.58</v>
      </c>
      <c r="H720" s="25">
        <v>0</v>
      </c>
      <c r="I720" s="620">
        <v>5251472.72</v>
      </c>
    </row>
    <row r="721" spans="1:9">
      <c r="A721" s="25" t="s">
        <v>290</v>
      </c>
      <c r="B721" s="603" t="s">
        <v>77</v>
      </c>
      <c r="C721" s="603">
        <v>3</v>
      </c>
      <c r="D721" s="25">
        <v>787</v>
      </c>
      <c r="E721" s="25" t="s">
        <v>6022</v>
      </c>
      <c r="F721" s="605">
        <v>129024206.73999999</v>
      </c>
      <c r="G721" s="605">
        <v>18286124.02</v>
      </c>
      <c r="H721" s="605">
        <v>392842.85</v>
      </c>
      <c r="I721" s="620">
        <v>146917487.91</v>
      </c>
    </row>
    <row r="722" spans="1:9">
      <c r="A722" s="25" t="s">
        <v>291</v>
      </c>
      <c r="B722" s="603" t="s">
        <v>77</v>
      </c>
      <c r="C722" s="603">
        <v>3</v>
      </c>
      <c r="D722" s="25">
        <v>788</v>
      </c>
      <c r="E722" s="25" t="s">
        <v>6023</v>
      </c>
      <c r="F722" s="605">
        <v>37298896.859999999</v>
      </c>
      <c r="G722" s="605">
        <v>6494508.8799999999</v>
      </c>
      <c r="H722" s="605">
        <v>98645.18</v>
      </c>
      <c r="I722" s="620">
        <v>43694760.560000002</v>
      </c>
    </row>
    <row r="723" spans="1:9">
      <c r="A723" s="25" t="s">
        <v>292</v>
      </c>
      <c r="B723" s="603" t="s">
        <v>77</v>
      </c>
      <c r="C723" s="603">
        <v>3</v>
      </c>
      <c r="D723" s="25">
        <v>789</v>
      </c>
      <c r="E723" s="25" t="s">
        <v>6024</v>
      </c>
      <c r="F723" s="605">
        <v>15812848.83</v>
      </c>
      <c r="G723" s="605">
        <v>2544311.9500000002</v>
      </c>
      <c r="H723" s="605">
        <v>98645.18</v>
      </c>
      <c r="I723" s="620">
        <v>18258515.600000001</v>
      </c>
    </row>
    <row r="724" spans="1:9">
      <c r="A724" s="25" t="s">
        <v>5068</v>
      </c>
      <c r="B724" s="603" t="s">
        <v>77</v>
      </c>
      <c r="C724" s="603">
        <v>3</v>
      </c>
      <c r="D724" s="25">
        <v>790</v>
      </c>
      <c r="E724" s="25" t="s">
        <v>6025</v>
      </c>
      <c r="F724" s="605">
        <v>8631803.0999999996</v>
      </c>
      <c r="G724" s="605">
        <v>1263597.42</v>
      </c>
      <c r="H724" s="605">
        <v>33315.47</v>
      </c>
      <c r="I724" s="620">
        <v>9862085.0500000007</v>
      </c>
    </row>
    <row r="725" spans="1:9">
      <c r="A725" s="25" t="s">
        <v>5069</v>
      </c>
      <c r="B725" s="603" t="s">
        <v>82</v>
      </c>
      <c r="C725" s="603">
        <v>3</v>
      </c>
      <c r="D725" s="25">
        <v>791</v>
      </c>
      <c r="E725" s="25" t="s">
        <v>2662</v>
      </c>
      <c r="F725" s="605">
        <v>4482110.49</v>
      </c>
      <c r="G725" s="605">
        <v>652280.11</v>
      </c>
      <c r="H725" s="25">
        <v>0</v>
      </c>
      <c r="I725" s="620">
        <v>5134390.5999999996</v>
      </c>
    </row>
    <row r="726" spans="1:9">
      <c r="A726" s="25" t="s">
        <v>5070</v>
      </c>
      <c r="B726" s="603" t="s">
        <v>82</v>
      </c>
      <c r="C726" s="603">
        <v>3</v>
      </c>
      <c r="D726" s="25">
        <v>792</v>
      </c>
      <c r="E726" s="25" t="s">
        <v>2554</v>
      </c>
      <c r="F726" s="605">
        <v>986036.96</v>
      </c>
      <c r="G726" s="605">
        <v>128426.95</v>
      </c>
      <c r="H726" s="25">
        <v>0</v>
      </c>
      <c r="I726" s="620">
        <v>1114463.9099999999</v>
      </c>
    </row>
    <row r="727" spans="1:9">
      <c r="A727" s="25" t="s">
        <v>5071</v>
      </c>
      <c r="B727" s="603" t="s">
        <v>82</v>
      </c>
      <c r="C727" s="603">
        <v>3</v>
      </c>
      <c r="D727" s="25">
        <v>793</v>
      </c>
      <c r="E727" s="25" t="s">
        <v>2663</v>
      </c>
      <c r="F727" s="605">
        <v>635446.61</v>
      </c>
      <c r="G727" s="605">
        <v>91032.46</v>
      </c>
      <c r="H727" s="25">
        <v>0</v>
      </c>
      <c r="I727" s="620">
        <v>726479.07</v>
      </c>
    </row>
    <row r="728" spans="1:9">
      <c r="A728" s="25" t="s">
        <v>5072</v>
      </c>
      <c r="B728" s="603" t="s">
        <v>82</v>
      </c>
      <c r="C728" s="603">
        <v>3</v>
      </c>
      <c r="D728" s="25">
        <v>794</v>
      </c>
      <c r="E728" s="25" t="s">
        <v>6026</v>
      </c>
      <c r="F728" s="605">
        <v>15560.11</v>
      </c>
      <c r="G728" s="25">
        <v>0</v>
      </c>
      <c r="H728" s="25">
        <v>0</v>
      </c>
      <c r="I728" s="620">
        <v>15560.11</v>
      </c>
    </row>
    <row r="729" spans="1:9">
      <c r="A729" s="25" t="s">
        <v>5073</v>
      </c>
      <c r="B729" s="603" t="s">
        <v>82</v>
      </c>
      <c r="C729" s="603">
        <v>3</v>
      </c>
      <c r="D729" s="25">
        <v>795</v>
      </c>
      <c r="E729" s="25" t="s">
        <v>6027</v>
      </c>
      <c r="F729" s="605">
        <v>126387.13</v>
      </c>
      <c r="G729" s="605">
        <v>16203.63</v>
      </c>
      <c r="H729" s="25">
        <v>0</v>
      </c>
      <c r="I729" s="620">
        <v>142590.76</v>
      </c>
    </row>
    <row r="730" spans="1:9">
      <c r="A730" s="25" t="s">
        <v>5074</v>
      </c>
      <c r="B730" s="603" t="s">
        <v>82</v>
      </c>
      <c r="C730" s="603">
        <v>3</v>
      </c>
      <c r="D730" s="25">
        <v>796</v>
      </c>
      <c r="E730" s="25" t="s">
        <v>6028</v>
      </c>
      <c r="F730" s="605">
        <v>1812491.87</v>
      </c>
      <c r="G730" s="605">
        <v>258912.23</v>
      </c>
      <c r="H730" s="25">
        <v>0</v>
      </c>
      <c r="I730" s="620">
        <v>2071404.1</v>
      </c>
    </row>
    <row r="731" spans="1:9">
      <c r="A731" s="25" t="s">
        <v>5075</v>
      </c>
      <c r="B731" s="603" t="s">
        <v>82</v>
      </c>
      <c r="C731" s="603">
        <v>3</v>
      </c>
      <c r="D731" s="25">
        <v>797</v>
      </c>
      <c r="E731" s="25" t="s">
        <v>6029</v>
      </c>
      <c r="F731" s="605">
        <v>208512.14</v>
      </c>
      <c r="G731" s="605">
        <v>32949.32</v>
      </c>
      <c r="H731" s="25">
        <v>0</v>
      </c>
      <c r="I731" s="620">
        <v>241461.46</v>
      </c>
    </row>
    <row r="732" spans="1:9">
      <c r="A732" s="25" t="s">
        <v>5076</v>
      </c>
      <c r="B732" s="603" t="s">
        <v>82</v>
      </c>
      <c r="C732" s="603">
        <v>3</v>
      </c>
      <c r="D732" s="25">
        <v>799</v>
      </c>
      <c r="E732" s="25" t="s">
        <v>6030</v>
      </c>
      <c r="F732" s="605">
        <v>217997.9</v>
      </c>
      <c r="G732" s="605">
        <v>32910.74</v>
      </c>
      <c r="H732" s="25">
        <v>0</v>
      </c>
      <c r="I732" s="620">
        <v>250908.64</v>
      </c>
    </row>
    <row r="733" spans="1:9">
      <c r="A733" s="25" t="s">
        <v>5077</v>
      </c>
      <c r="B733" s="603" t="s">
        <v>82</v>
      </c>
      <c r="C733" s="603">
        <v>3</v>
      </c>
      <c r="D733" s="25">
        <v>800</v>
      </c>
      <c r="E733" s="25" t="s">
        <v>6031</v>
      </c>
      <c r="F733" s="605">
        <v>238972.51</v>
      </c>
      <c r="G733" s="605">
        <v>38226.11</v>
      </c>
      <c r="H733" s="25">
        <v>0</v>
      </c>
      <c r="I733" s="620">
        <v>277198.62</v>
      </c>
    </row>
    <row r="734" spans="1:9">
      <c r="A734" s="25" t="s">
        <v>5078</v>
      </c>
      <c r="B734" s="603" t="s">
        <v>82</v>
      </c>
      <c r="C734" s="603">
        <v>3</v>
      </c>
      <c r="D734" s="25">
        <v>801</v>
      </c>
      <c r="E734" s="25" t="s">
        <v>6032</v>
      </c>
      <c r="F734" s="605">
        <v>35580.35</v>
      </c>
      <c r="G734" s="605">
        <v>2950.31</v>
      </c>
      <c r="H734" s="25">
        <v>0</v>
      </c>
      <c r="I734" s="620">
        <v>38530.660000000003</v>
      </c>
    </row>
    <row r="735" spans="1:9">
      <c r="A735" s="25" t="s">
        <v>5079</v>
      </c>
      <c r="B735" s="603" t="s">
        <v>82</v>
      </c>
      <c r="C735" s="603">
        <v>3</v>
      </c>
      <c r="D735" s="25">
        <v>802</v>
      </c>
      <c r="E735" s="25" t="s">
        <v>2671</v>
      </c>
      <c r="F735" s="605">
        <v>36756.239999999998</v>
      </c>
      <c r="G735" s="25">
        <v>250.95</v>
      </c>
      <c r="H735" s="25">
        <v>0</v>
      </c>
      <c r="I735" s="620">
        <v>37007.19</v>
      </c>
    </row>
    <row r="736" spans="1:9">
      <c r="A736" s="25" t="s">
        <v>5081</v>
      </c>
      <c r="B736" s="603" t="s">
        <v>82</v>
      </c>
      <c r="C736" s="603">
        <v>3</v>
      </c>
      <c r="D736" s="25">
        <v>1285</v>
      </c>
      <c r="E736" s="25" t="s">
        <v>6033</v>
      </c>
      <c r="F736" s="605">
        <v>22000</v>
      </c>
      <c r="G736" s="605">
        <v>3000</v>
      </c>
      <c r="H736" s="25">
        <v>0</v>
      </c>
      <c r="I736" s="620">
        <v>25000</v>
      </c>
    </row>
    <row r="737" spans="1:9">
      <c r="A737" s="25" t="s">
        <v>5082</v>
      </c>
      <c r="B737" s="603" t="s">
        <v>82</v>
      </c>
      <c r="C737" s="603">
        <v>3</v>
      </c>
      <c r="D737" s="25">
        <v>1719</v>
      </c>
      <c r="E737" s="25" t="s">
        <v>6034</v>
      </c>
      <c r="F737" s="605">
        <v>56230.71</v>
      </c>
      <c r="G737" s="605">
        <v>6454.61</v>
      </c>
      <c r="H737" s="25">
        <v>0</v>
      </c>
      <c r="I737" s="620">
        <v>62685.32</v>
      </c>
    </row>
    <row r="738" spans="1:9">
      <c r="A738" s="25" t="s">
        <v>5083</v>
      </c>
      <c r="B738" s="603" t="s">
        <v>82</v>
      </c>
      <c r="C738" s="603">
        <v>3</v>
      </c>
      <c r="D738" s="25">
        <v>2334</v>
      </c>
      <c r="E738" s="25" t="s">
        <v>6035</v>
      </c>
      <c r="F738" s="605">
        <v>221368.54</v>
      </c>
      <c r="G738" s="25">
        <v>0</v>
      </c>
      <c r="H738" s="605">
        <v>32910.74</v>
      </c>
      <c r="I738" s="620">
        <v>-254279.28</v>
      </c>
    </row>
    <row r="739" spans="1:9">
      <c r="A739" s="25" t="s">
        <v>5084</v>
      </c>
      <c r="B739" s="603" t="s">
        <v>82</v>
      </c>
      <c r="C739" s="603">
        <v>3</v>
      </c>
      <c r="D739" s="25">
        <v>2690</v>
      </c>
      <c r="E739" s="25" t="s">
        <v>6036</v>
      </c>
      <c r="F739" s="605">
        <v>7296.93</v>
      </c>
      <c r="G739" s="25">
        <v>0</v>
      </c>
      <c r="H739" s="25">
        <v>404.73</v>
      </c>
      <c r="I739" s="620">
        <v>-7701.66</v>
      </c>
    </row>
    <row r="740" spans="1:9">
      <c r="A740" s="25" t="s">
        <v>5085</v>
      </c>
      <c r="B740" s="603" t="s">
        <v>82</v>
      </c>
      <c r="C740" s="603">
        <v>3</v>
      </c>
      <c r="D740" s="25">
        <v>2693</v>
      </c>
      <c r="E740" s="25" t="s">
        <v>6037</v>
      </c>
      <c r="F740" s="605">
        <v>1462</v>
      </c>
      <c r="G740" s="25">
        <v>0</v>
      </c>
      <c r="H740" s="25">
        <v>0</v>
      </c>
      <c r="I740" s="620">
        <v>-1462</v>
      </c>
    </row>
    <row r="741" spans="1:9">
      <c r="A741" s="25" t="s">
        <v>5086</v>
      </c>
      <c r="B741" s="603" t="s">
        <v>82</v>
      </c>
      <c r="C741" s="603">
        <v>3</v>
      </c>
      <c r="D741" s="25">
        <v>3871</v>
      </c>
      <c r="E741" s="25" t="s">
        <v>6038</v>
      </c>
      <c r="F741" s="605">
        <v>12152.45</v>
      </c>
      <c r="G741" s="25">
        <v>0</v>
      </c>
      <c r="H741" s="25">
        <v>0</v>
      </c>
      <c r="I741" s="620">
        <v>-12152.45</v>
      </c>
    </row>
    <row r="742" spans="1:9">
      <c r="A742" s="25" t="s">
        <v>5087</v>
      </c>
      <c r="B742" s="603" t="s">
        <v>77</v>
      </c>
      <c r="C742" s="603">
        <v>3</v>
      </c>
      <c r="D742" s="25">
        <v>803</v>
      </c>
      <c r="E742" s="25" t="s">
        <v>6025</v>
      </c>
      <c r="F742" s="605">
        <v>231218.47</v>
      </c>
      <c r="G742" s="605">
        <v>33031.21</v>
      </c>
      <c r="H742" s="25">
        <v>0</v>
      </c>
      <c r="I742" s="620">
        <v>264249.68</v>
      </c>
    </row>
    <row r="743" spans="1:9">
      <c r="A743" s="25" t="s">
        <v>5088</v>
      </c>
      <c r="B743" s="603" t="s">
        <v>82</v>
      </c>
      <c r="C743" s="603">
        <v>3</v>
      </c>
      <c r="D743" s="25">
        <v>804</v>
      </c>
      <c r="E743" s="25" t="s">
        <v>6039</v>
      </c>
      <c r="F743" s="605">
        <v>165156.04</v>
      </c>
      <c r="G743" s="605">
        <v>23593.72</v>
      </c>
      <c r="H743" s="25">
        <v>0</v>
      </c>
      <c r="I743" s="620">
        <v>188749.76</v>
      </c>
    </row>
    <row r="744" spans="1:9">
      <c r="A744" s="25" t="s">
        <v>5089</v>
      </c>
      <c r="B744" s="603" t="s">
        <v>82</v>
      </c>
      <c r="C744" s="603">
        <v>3</v>
      </c>
      <c r="D744" s="25">
        <v>806</v>
      </c>
      <c r="E744" s="25" t="s">
        <v>6028</v>
      </c>
      <c r="F744" s="605">
        <v>66062.429999999993</v>
      </c>
      <c r="G744" s="605">
        <v>9437.49</v>
      </c>
      <c r="H744" s="25">
        <v>0</v>
      </c>
      <c r="I744" s="620">
        <v>75499.92</v>
      </c>
    </row>
    <row r="745" spans="1:9">
      <c r="A745" s="25" t="s">
        <v>5092</v>
      </c>
      <c r="B745" s="603" t="s">
        <v>77</v>
      </c>
      <c r="C745" s="603">
        <v>3</v>
      </c>
      <c r="D745" s="25">
        <v>808</v>
      </c>
      <c r="E745" s="25" t="s">
        <v>6041</v>
      </c>
      <c r="F745" s="605">
        <v>2942269.27</v>
      </c>
      <c r="G745" s="605">
        <v>436260.21</v>
      </c>
      <c r="H745" s="605">
        <v>13672.88</v>
      </c>
      <c r="I745" s="620">
        <v>3364856.6</v>
      </c>
    </row>
    <row r="746" spans="1:9">
      <c r="A746" s="25" t="s">
        <v>5093</v>
      </c>
      <c r="B746" s="603" t="s">
        <v>82</v>
      </c>
      <c r="C746" s="603">
        <v>3</v>
      </c>
      <c r="D746" s="25">
        <v>809</v>
      </c>
      <c r="E746" s="25" t="s">
        <v>404</v>
      </c>
      <c r="F746" s="605">
        <v>2309265.17</v>
      </c>
      <c r="G746" s="605">
        <v>331750.92</v>
      </c>
      <c r="H746" s="25">
        <v>0</v>
      </c>
      <c r="I746" s="620">
        <v>2641016.09</v>
      </c>
    </row>
    <row r="747" spans="1:9">
      <c r="A747" s="25" t="s">
        <v>5094</v>
      </c>
      <c r="B747" s="603" t="s">
        <v>82</v>
      </c>
      <c r="C747" s="603">
        <v>3</v>
      </c>
      <c r="D747" s="25">
        <v>810</v>
      </c>
      <c r="E747" s="25" t="s">
        <v>409</v>
      </c>
      <c r="F747" s="605">
        <v>707981.87</v>
      </c>
      <c r="G747" s="605">
        <v>101186.11</v>
      </c>
      <c r="H747" s="25">
        <v>0</v>
      </c>
      <c r="I747" s="620">
        <v>809167.98</v>
      </c>
    </row>
    <row r="748" spans="1:9">
      <c r="A748" s="25" t="s">
        <v>5095</v>
      </c>
      <c r="B748" s="603" t="s">
        <v>82</v>
      </c>
      <c r="C748" s="603">
        <v>3</v>
      </c>
      <c r="D748" s="25">
        <v>811</v>
      </c>
      <c r="E748" s="25" t="s">
        <v>5919</v>
      </c>
      <c r="F748" s="605">
        <v>33346.99</v>
      </c>
      <c r="G748" s="605">
        <v>3323.18</v>
      </c>
      <c r="H748" s="25">
        <v>0</v>
      </c>
      <c r="I748" s="620">
        <v>36670.17</v>
      </c>
    </row>
    <row r="749" spans="1:9">
      <c r="A749" s="25" t="s">
        <v>5096</v>
      </c>
      <c r="B749" s="603" t="s">
        <v>82</v>
      </c>
      <c r="C749" s="603">
        <v>3</v>
      </c>
      <c r="D749" s="25">
        <v>2697</v>
      </c>
      <c r="E749" s="25" t="s">
        <v>6042</v>
      </c>
      <c r="F749" s="605">
        <v>82986.210000000006</v>
      </c>
      <c r="G749" s="25">
        <v>0</v>
      </c>
      <c r="H749" s="605">
        <v>10623.83</v>
      </c>
      <c r="I749" s="620">
        <v>-93610.04</v>
      </c>
    </row>
    <row r="750" spans="1:9">
      <c r="A750" s="25" t="s">
        <v>5097</v>
      </c>
      <c r="B750" s="603" t="s">
        <v>82</v>
      </c>
      <c r="C750" s="603">
        <v>3</v>
      </c>
      <c r="D750" s="25">
        <v>2698</v>
      </c>
      <c r="E750" s="25" t="s">
        <v>6043</v>
      </c>
      <c r="F750" s="605">
        <v>25338.55</v>
      </c>
      <c r="G750" s="25">
        <v>0</v>
      </c>
      <c r="H750" s="605">
        <v>3049.05</v>
      </c>
      <c r="I750" s="620">
        <v>-28387.599999999999</v>
      </c>
    </row>
    <row r="751" spans="1:9">
      <c r="A751" s="25" t="s">
        <v>5099</v>
      </c>
      <c r="B751" s="603" t="s">
        <v>77</v>
      </c>
      <c r="C751" s="603">
        <v>3</v>
      </c>
      <c r="D751" s="25">
        <v>813</v>
      </c>
      <c r="E751" s="25" t="s">
        <v>6045</v>
      </c>
      <c r="F751" s="605">
        <v>31282.16</v>
      </c>
      <c r="G751" s="605">
        <v>7163.95</v>
      </c>
      <c r="H751" s="25">
        <v>0</v>
      </c>
      <c r="I751" s="620">
        <v>38446.11</v>
      </c>
    </row>
    <row r="752" spans="1:9">
      <c r="A752" s="25" t="s">
        <v>5100</v>
      </c>
      <c r="B752" s="603" t="s">
        <v>82</v>
      </c>
      <c r="C752" s="603">
        <v>3</v>
      </c>
      <c r="D752" s="25">
        <v>814</v>
      </c>
      <c r="E752" s="25" t="s">
        <v>2662</v>
      </c>
      <c r="F752" s="605">
        <v>31282.16</v>
      </c>
      <c r="G752" s="605">
        <v>7163.95</v>
      </c>
      <c r="H752" s="25">
        <v>0</v>
      </c>
      <c r="I752" s="620">
        <v>38446.11</v>
      </c>
    </row>
    <row r="753" spans="1:9">
      <c r="A753" s="25" t="s">
        <v>5102</v>
      </c>
      <c r="B753" s="603" t="s">
        <v>77</v>
      </c>
      <c r="C753" s="603">
        <v>3</v>
      </c>
      <c r="D753" s="25">
        <v>817</v>
      </c>
      <c r="E753" s="25" t="s">
        <v>6046</v>
      </c>
      <c r="F753" s="605">
        <v>2758257</v>
      </c>
      <c r="G753" s="605">
        <v>390345.2</v>
      </c>
      <c r="H753" s="25">
        <v>0</v>
      </c>
      <c r="I753" s="620">
        <v>3148602.2</v>
      </c>
    </row>
    <row r="754" spans="1:9">
      <c r="A754" s="25" t="s">
        <v>5103</v>
      </c>
      <c r="B754" s="603" t="s">
        <v>82</v>
      </c>
      <c r="C754" s="603">
        <v>3</v>
      </c>
      <c r="D754" s="25">
        <v>818</v>
      </c>
      <c r="E754" s="25" t="s">
        <v>2692</v>
      </c>
      <c r="F754" s="25">
        <v>635.4</v>
      </c>
      <c r="G754" s="25">
        <v>0</v>
      </c>
      <c r="H754" s="25">
        <v>0</v>
      </c>
      <c r="I754" s="620">
        <v>635.4</v>
      </c>
    </row>
    <row r="755" spans="1:9">
      <c r="A755" s="25" t="s">
        <v>5104</v>
      </c>
      <c r="B755" s="603" t="s">
        <v>82</v>
      </c>
      <c r="C755" s="603">
        <v>3</v>
      </c>
      <c r="D755" s="25">
        <v>819</v>
      </c>
      <c r="E755" s="25" t="s">
        <v>2693</v>
      </c>
      <c r="F755" s="605">
        <v>1076028.1399999999</v>
      </c>
      <c r="G755" s="605">
        <v>156833.89000000001</v>
      </c>
      <c r="H755" s="25">
        <v>0</v>
      </c>
      <c r="I755" s="620">
        <v>1232862.03</v>
      </c>
    </row>
    <row r="756" spans="1:9">
      <c r="A756" s="25" t="s">
        <v>5105</v>
      </c>
      <c r="B756" s="603" t="s">
        <v>82</v>
      </c>
      <c r="C756" s="603">
        <v>3</v>
      </c>
      <c r="D756" s="25">
        <v>820</v>
      </c>
      <c r="E756" s="25" t="s">
        <v>2694</v>
      </c>
      <c r="F756" s="605">
        <v>1157315.7</v>
      </c>
      <c r="G756" s="605">
        <v>166634.46</v>
      </c>
      <c r="H756" s="25">
        <v>0</v>
      </c>
      <c r="I756" s="620">
        <v>1323950.1599999999</v>
      </c>
    </row>
    <row r="757" spans="1:9">
      <c r="A757" s="25" t="s">
        <v>5106</v>
      </c>
      <c r="B757" s="603" t="s">
        <v>82</v>
      </c>
      <c r="C757" s="603">
        <v>3</v>
      </c>
      <c r="D757" s="25">
        <v>821</v>
      </c>
      <c r="E757" s="25" t="s">
        <v>2695</v>
      </c>
      <c r="F757" s="605">
        <v>246252.79</v>
      </c>
      <c r="G757" s="605">
        <v>35349.61</v>
      </c>
      <c r="H757" s="25">
        <v>0</v>
      </c>
      <c r="I757" s="620">
        <v>281602.40000000002</v>
      </c>
    </row>
    <row r="758" spans="1:9">
      <c r="A758" s="25" t="s">
        <v>5107</v>
      </c>
      <c r="B758" s="603" t="s">
        <v>82</v>
      </c>
      <c r="C758" s="603">
        <v>3</v>
      </c>
      <c r="D758" s="25">
        <v>822</v>
      </c>
      <c r="E758" s="25" t="s">
        <v>6047</v>
      </c>
      <c r="F758" s="605">
        <v>79427.17</v>
      </c>
      <c r="G758" s="605">
        <v>8088.55</v>
      </c>
      <c r="H758" s="25">
        <v>0</v>
      </c>
      <c r="I758" s="620">
        <v>87515.72</v>
      </c>
    </row>
    <row r="759" spans="1:9">
      <c r="A759" s="25" t="s">
        <v>5108</v>
      </c>
      <c r="B759" s="603" t="s">
        <v>82</v>
      </c>
      <c r="C759" s="603">
        <v>3</v>
      </c>
      <c r="D759" s="25">
        <v>823</v>
      </c>
      <c r="E759" s="25" t="s">
        <v>2697</v>
      </c>
      <c r="F759" s="605">
        <v>49283.94</v>
      </c>
      <c r="G759" s="605">
        <v>6793.2</v>
      </c>
      <c r="H759" s="25">
        <v>0</v>
      </c>
      <c r="I759" s="620">
        <v>56077.14</v>
      </c>
    </row>
    <row r="760" spans="1:9">
      <c r="A760" s="25" t="s">
        <v>5109</v>
      </c>
      <c r="B760" s="603" t="s">
        <v>82</v>
      </c>
      <c r="C760" s="603">
        <v>3</v>
      </c>
      <c r="D760" s="25">
        <v>824</v>
      </c>
      <c r="E760" s="25" t="s">
        <v>6048</v>
      </c>
      <c r="F760" s="605">
        <v>19619.849999999999</v>
      </c>
      <c r="G760" s="605">
        <v>3846.1</v>
      </c>
      <c r="H760" s="25">
        <v>0</v>
      </c>
      <c r="I760" s="620">
        <v>23465.95</v>
      </c>
    </row>
    <row r="761" spans="1:9">
      <c r="A761" s="25" t="s">
        <v>5110</v>
      </c>
      <c r="B761" s="603" t="s">
        <v>82</v>
      </c>
      <c r="C761" s="603">
        <v>3</v>
      </c>
      <c r="D761" s="25">
        <v>825</v>
      </c>
      <c r="E761" s="25" t="s">
        <v>6047</v>
      </c>
      <c r="F761" s="605">
        <v>59833.7</v>
      </c>
      <c r="G761" s="605">
        <v>7358.75</v>
      </c>
      <c r="H761" s="25">
        <v>0</v>
      </c>
      <c r="I761" s="620">
        <v>67192.45</v>
      </c>
    </row>
    <row r="762" spans="1:9">
      <c r="A762" s="25" t="s">
        <v>5111</v>
      </c>
      <c r="B762" s="603" t="s">
        <v>82</v>
      </c>
      <c r="C762" s="603">
        <v>3</v>
      </c>
      <c r="D762" s="25">
        <v>1228</v>
      </c>
      <c r="E762" s="25" t="s">
        <v>2699</v>
      </c>
      <c r="F762" s="605">
        <v>44520.31</v>
      </c>
      <c r="G762" s="605">
        <v>4241.6400000000003</v>
      </c>
      <c r="H762" s="25">
        <v>0</v>
      </c>
      <c r="I762" s="620">
        <v>48761.95</v>
      </c>
    </row>
    <row r="763" spans="1:9">
      <c r="A763" s="25" t="s">
        <v>5112</v>
      </c>
      <c r="B763" s="603" t="s">
        <v>82</v>
      </c>
      <c r="C763" s="603">
        <v>3</v>
      </c>
      <c r="D763" s="25">
        <v>856</v>
      </c>
      <c r="E763" s="25" t="s">
        <v>2700</v>
      </c>
      <c r="F763" s="605">
        <v>25340</v>
      </c>
      <c r="G763" s="605">
        <v>1199</v>
      </c>
      <c r="H763" s="25">
        <v>0</v>
      </c>
      <c r="I763" s="620">
        <v>26539</v>
      </c>
    </row>
    <row r="764" spans="1:9">
      <c r="A764" s="25" t="s">
        <v>5113</v>
      </c>
      <c r="B764" s="603" t="s">
        <v>77</v>
      </c>
      <c r="C764" s="603">
        <v>3</v>
      </c>
      <c r="D764" s="25">
        <v>826</v>
      </c>
      <c r="E764" s="25" t="s">
        <v>6049</v>
      </c>
      <c r="F764" s="605">
        <v>349632.09</v>
      </c>
      <c r="G764" s="25">
        <v>0</v>
      </c>
      <c r="H764" s="605">
        <v>51656.83</v>
      </c>
      <c r="I764" s="620">
        <v>-401288.92</v>
      </c>
    </row>
    <row r="765" spans="1:9">
      <c r="A765" s="25" t="s">
        <v>5114</v>
      </c>
      <c r="B765" s="603" t="s">
        <v>82</v>
      </c>
      <c r="C765" s="603">
        <v>3</v>
      </c>
      <c r="D765" s="25">
        <v>827</v>
      </c>
      <c r="E765" s="25" t="s">
        <v>2692</v>
      </c>
      <c r="F765" s="25">
        <v>288</v>
      </c>
      <c r="G765" s="25">
        <v>0</v>
      </c>
      <c r="H765" s="25">
        <v>0</v>
      </c>
      <c r="I765" s="620">
        <v>-288</v>
      </c>
    </row>
    <row r="766" spans="1:9">
      <c r="A766" s="25" t="s">
        <v>5115</v>
      </c>
      <c r="B766" s="603" t="s">
        <v>82</v>
      </c>
      <c r="C766" s="603">
        <v>3</v>
      </c>
      <c r="D766" s="25">
        <v>828</v>
      </c>
      <c r="E766" s="25" t="s">
        <v>2693</v>
      </c>
      <c r="F766" s="605">
        <v>35776.839999999997</v>
      </c>
      <c r="G766" s="25">
        <v>0</v>
      </c>
      <c r="H766" s="605">
        <v>5956.4</v>
      </c>
      <c r="I766" s="620">
        <v>-41733.24</v>
      </c>
    </row>
    <row r="767" spans="1:9">
      <c r="A767" s="25" t="s">
        <v>5116</v>
      </c>
      <c r="B767" s="603" t="s">
        <v>82</v>
      </c>
      <c r="C767" s="603">
        <v>3</v>
      </c>
      <c r="D767" s="25">
        <v>829</v>
      </c>
      <c r="E767" s="25" t="s">
        <v>2694</v>
      </c>
      <c r="F767" s="605">
        <v>228233.38</v>
      </c>
      <c r="G767" s="25">
        <v>0</v>
      </c>
      <c r="H767" s="605">
        <v>32403.88</v>
      </c>
      <c r="I767" s="620">
        <v>-260637.26</v>
      </c>
    </row>
    <row r="768" spans="1:9">
      <c r="A768" s="25" t="s">
        <v>5117</v>
      </c>
      <c r="B768" s="603" t="s">
        <v>82</v>
      </c>
      <c r="C768" s="603">
        <v>3</v>
      </c>
      <c r="D768" s="25">
        <v>830</v>
      </c>
      <c r="E768" s="25" t="s">
        <v>2695</v>
      </c>
      <c r="F768" s="605">
        <v>63850.17</v>
      </c>
      <c r="G768" s="25">
        <v>0</v>
      </c>
      <c r="H768" s="605">
        <v>8620.49</v>
      </c>
      <c r="I768" s="620">
        <v>-72470.66</v>
      </c>
    </row>
    <row r="769" spans="1:9">
      <c r="A769" s="25" t="s">
        <v>5118</v>
      </c>
      <c r="B769" s="603" t="s">
        <v>82</v>
      </c>
      <c r="C769" s="603">
        <v>3</v>
      </c>
      <c r="D769" s="25">
        <v>833</v>
      </c>
      <c r="E769" s="25" t="s">
        <v>6050</v>
      </c>
      <c r="F769" s="605">
        <v>21483.7</v>
      </c>
      <c r="G769" s="25">
        <v>0</v>
      </c>
      <c r="H769" s="605">
        <v>4676.0600000000004</v>
      </c>
      <c r="I769" s="620">
        <v>-26159.759999999998</v>
      </c>
    </row>
    <row r="770" spans="1:9">
      <c r="A770" s="25" t="s">
        <v>5119</v>
      </c>
      <c r="B770" s="603" t="s">
        <v>77</v>
      </c>
      <c r="C770" s="603">
        <v>3</v>
      </c>
      <c r="D770" s="25">
        <v>2389</v>
      </c>
      <c r="E770" s="25" t="s">
        <v>6051</v>
      </c>
      <c r="F770" s="605">
        <v>1567650.92</v>
      </c>
      <c r="G770" s="605">
        <v>413913.96</v>
      </c>
      <c r="H770" s="25">
        <v>0</v>
      </c>
      <c r="I770" s="620">
        <v>1981564.88</v>
      </c>
    </row>
    <row r="771" spans="1:9">
      <c r="A771" s="25" t="s">
        <v>5120</v>
      </c>
      <c r="B771" s="603" t="s">
        <v>82</v>
      </c>
      <c r="C771" s="603">
        <v>3</v>
      </c>
      <c r="D771" s="25">
        <v>2390</v>
      </c>
      <c r="E771" s="25" t="s">
        <v>2704</v>
      </c>
      <c r="F771" s="605">
        <v>1588614.77</v>
      </c>
      <c r="G771" s="605">
        <v>413913.96</v>
      </c>
      <c r="H771" s="25">
        <v>0</v>
      </c>
      <c r="I771" s="620">
        <v>2002528.73</v>
      </c>
    </row>
    <row r="772" spans="1:9">
      <c r="A772" s="25" t="s">
        <v>5121</v>
      </c>
      <c r="B772" s="603" t="s">
        <v>82</v>
      </c>
      <c r="C772" s="603">
        <v>3</v>
      </c>
      <c r="D772" s="25">
        <v>2617</v>
      </c>
      <c r="E772" s="25" t="s">
        <v>6035</v>
      </c>
      <c r="F772" s="605">
        <v>20963.849999999999</v>
      </c>
      <c r="G772" s="25">
        <v>0</v>
      </c>
      <c r="H772" s="25">
        <v>0</v>
      </c>
      <c r="I772" s="620">
        <v>-20963.849999999999</v>
      </c>
    </row>
    <row r="773" spans="1:9">
      <c r="A773" s="25" t="s">
        <v>298</v>
      </c>
      <c r="B773" s="603" t="s">
        <v>77</v>
      </c>
      <c r="C773" s="603">
        <v>3</v>
      </c>
      <c r="D773" s="25">
        <v>834</v>
      </c>
      <c r="E773" s="25" t="s">
        <v>6052</v>
      </c>
      <c r="F773" s="605">
        <v>5792898.8099999996</v>
      </c>
      <c r="G773" s="605">
        <v>1645571.58</v>
      </c>
      <c r="H773" s="25">
        <v>0</v>
      </c>
      <c r="I773" s="620">
        <v>7438470.3899999997</v>
      </c>
    </row>
    <row r="774" spans="1:9">
      <c r="A774" s="25" t="s">
        <v>5122</v>
      </c>
      <c r="B774" s="603" t="s">
        <v>82</v>
      </c>
      <c r="C774" s="603">
        <v>3</v>
      </c>
      <c r="D774" s="25">
        <v>835</v>
      </c>
      <c r="E774" s="25" t="s">
        <v>6053</v>
      </c>
      <c r="F774" s="605">
        <v>263384.28999999998</v>
      </c>
      <c r="G774" s="25">
        <v>0</v>
      </c>
      <c r="H774" s="25">
        <v>0</v>
      </c>
      <c r="I774" s="620">
        <v>263384.28999999998</v>
      </c>
    </row>
    <row r="775" spans="1:9">
      <c r="A775" s="25" t="s">
        <v>5123</v>
      </c>
      <c r="B775" s="603" t="s">
        <v>82</v>
      </c>
      <c r="C775" s="603">
        <v>3</v>
      </c>
      <c r="D775" s="25">
        <v>836</v>
      </c>
      <c r="E775" s="25" t="s">
        <v>6054</v>
      </c>
      <c r="F775" s="605">
        <v>2159398.37</v>
      </c>
      <c r="G775" s="605">
        <v>82988.05</v>
      </c>
      <c r="H775" s="25">
        <v>0</v>
      </c>
      <c r="I775" s="620">
        <v>2242386.42</v>
      </c>
    </row>
    <row r="776" spans="1:9">
      <c r="A776" s="25" t="s">
        <v>5124</v>
      </c>
      <c r="B776" s="603" t="s">
        <v>82</v>
      </c>
      <c r="C776" s="603">
        <v>3</v>
      </c>
      <c r="D776" s="25">
        <v>837</v>
      </c>
      <c r="E776" s="25" t="s">
        <v>6055</v>
      </c>
      <c r="F776" s="605">
        <v>554291.6</v>
      </c>
      <c r="G776" s="605">
        <v>14845.58</v>
      </c>
      <c r="H776" s="25">
        <v>0</v>
      </c>
      <c r="I776" s="620">
        <v>569137.18000000005</v>
      </c>
    </row>
    <row r="777" spans="1:9">
      <c r="A777" s="25" t="s">
        <v>5125</v>
      </c>
      <c r="B777" s="603" t="s">
        <v>82</v>
      </c>
      <c r="C777" s="603">
        <v>3</v>
      </c>
      <c r="D777" s="25">
        <v>838</v>
      </c>
      <c r="E777" s="25" t="s">
        <v>6056</v>
      </c>
      <c r="F777" s="605">
        <v>1414469.92</v>
      </c>
      <c r="G777" s="605">
        <v>338828.37</v>
      </c>
      <c r="H777" s="25">
        <v>0</v>
      </c>
      <c r="I777" s="620">
        <v>1753298.29</v>
      </c>
    </row>
    <row r="778" spans="1:9">
      <c r="A778" s="25" t="s">
        <v>5126</v>
      </c>
      <c r="B778" s="603" t="s">
        <v>82</v>
      </c>
      <c r="C778" s="603">
        <v>3</v>
      </c>
      <c r="D778" s="25">
        <v>840</v>
      </c>
      <c r="E778" s="25" t="s">
        <v>6057</v>
      </c>
      <c r="F778" s="605">
        <v>867797.57</v>
      </c>
      <c r="G778" s="605">
        <v>1136455.26</v>
      </c>
      <c r="H778" s="25">
        <v>0</v>
      </c>
      <c r="I778" s="620">
        <v>2004252.83</v>
      </c>
    </row>
    <row r="779" spans="1:9">
      <c r="A779" s="25" t="s">
        <v>5127</v>
      </c>
      <c r="B779" s="603" t="s">
        <v>82</v>
      </c>
      <c r="C779" s="603">
        <v>3</v>
      </c>
      <c r="D779" s="25">
        <v>841</v>
      </c>
      <c r="E779" s="25" t="s">
        <v>6058</v>
      </c>
      <c r="F779" s="605">
        <v>355525.78</v>
      </c>
      <c r="G779" s="605">
        <v>47021.279999999999</v>
      </c>
      <c r="H779" s="25">
        <v>0</v>
      </c>
      <c r="I779" s="620">
        <v>402547.06</v>
      </c>
    </row>
    <row r="780" spans="1:9">
      <c r="A780" s="25" t="s">
        <v>5128</v>
      </c>
      <c r="B780" s="603" t="s">
        <v>82</v>
      </c>
      <c r="C780" s="603">
        <v>3</v>
      </c>
      <c r="D780" s="25">
        <v>870</v>
      </c>
      <c r="E780" s="25" t="s">
        <v>2712</v>
      </c>
      <c r="F780" s="605">
        <v>178031.28</v>
      </c>
      <c r="G780" s="605">
        <v>25433.040000000001</v>
      </c>
      <c r="H780" s="25">
        <v>0</v>
      </c>
      <c r="I780" s="620">
        <v>203464.32000000001</v>
      </c>
    </row>
    <row r="781" spans="1:9">
      <c r="A781" s="25" t="s">
        <v>300</v>
      </c>
      <c r="B781" s="603" t="s">
        <v>77</v>
      </c>
      <c r="C781" s="603">
        <v>3</v>
      </c>
      <c r="D781" s="25">
        <v>844</v>
      </c>
      <c r="E781" s="25" t="s">
        <v>2713</v>
      </c>
      <c r="F781" s="605">
        <v>13721947.039999999</v>
      </c>
      <c r="G781" s="605">
        <v>2047920.7</v>
      </c>
      <c r="H781" s="25">
        <v>0</v>
      </c>
      <c r="I781" s="620">
        <v>15769867.74</v>
      </c>
    </row>
    <row r="782" spans="1:9">
      <c r="A782" s="25" t="s">
        <v>5129</v>
      </c>
      <c r="B782" s="603" t="s">
        <v>82</v>
      </c>
      <c r="C782" s="603">
        <v>3</v>
      </c>
      <c r="D782" s="25">
        <v>847</v>
      </c>
      <c r="E782" s="25" t="s">
        <v>6059</v>
      </c>
      <c r="F782" s="605">
        <v>232075.46</v>
      </c>
      <c r="G782" s="605">
        <v>26600</v>
      </c>
      <c r="H782" s="25">
        <v>0</v>
      </c>
      <c r="I782" s="620">
        <v>258675.46</v>
      </c>
    </row>
    <row r="783" spans="1:9">
      <c r="A783" s="25" t="s">
        <v>5130</v>
      </c>
      <c r="B783" s="603" t="s">
        <v>82</v>
      </c>
      <c r="C783" s="603">
        <v>3</v>
      </c>
      <c r="D783" s="25">
        <v>849</v>
      </c>
      <c r="E783" s="25" t="s">
        <v>6060</v>
      </c>
      <c r="F783" s="605">
        <v>310879.21000000002</v>
      </c>
      <c r="G783" s="605">
        <v>44823.72</v>
      </c>
      <c r="H783" s="25">
        <v>0</v>
      </c>
      <c r="I783" s="620">
        <v>355702.93</v>
      </c>
    </row>
    <row r="784" spans="1:9">
      <c r="A784" s="25" t="s">
        <v>5131</v>
      </c>
      <c r="B784" s="603" t="s">
        <v>82</v>
      </c>
      <c r="C784" s="603">
        <v>3</v>
      </c>
      <c r="D784" s="25">
        <v>850</v>
      </c>
      <c r="E784" s="25" t="s">
        <v>6061</v>
      </c>
      <c r="F784" s="605">
        <v>1659416.84</v>
      </c>
      <c r="G784" s="605">
        <v>324592.73</v>
      </c>
      <c r="H784" s="25">
        <v>0</v>
      </c>
      <c r="I784" s="620">
        <v>1984009.57</v>
      </c>
    </row>
    <row r="785" spans="1:9">
      <c r="A785" s="25" t="s">
        <v>5132</v>
      </c>
      <c r="B785" s="603" t="s">
        <v>82</v>
      </c>
      <c r="C785" s="603">
        <v>3</v>
      </c>
      <c r="D785" s="25">
        <v>851</v>
      </c>
      <c r="E785" s="25" t="s">
        <v>6061</v>
      </c>
      <c r="F785" s="605">
        <v>2974055.82</v>
      </c>
      <c r="G785" s="605">
        <v>382424.64</v>
      </c>
      <c r="H785" s="25">
        <v>0</v>
      </c>
      <c r="I785" s="620">
        <v>3356480.46</v>
      </c>
    </row>
    <row r="786" spans="1:9">
      <c r="A786" s="25" t="s">
        <v>5133</v>
      </c>
      <c r="B786" s="603" t="s">
        <v>82</v>
      </c>
      <c r="C786" s="603">
        <v>3</v>
      </c>
      <c r="D786" s="25">
        <v>852</v>
      </c>
      <c r="E786" s="25" t="s">
        <v>6062</v>
      </c>
      <c r="F786" s="605">
        <v>14084.2</v>
      </c>
      <c r="G786" s="25">
        <v>0</v>
      </c>
      <c r="H786" s="25">
        <v>0</v>
      </c>
      <c r="I786" s="620">
        <v>14084.2</v>
      </c>
    </row>
    <row r="787" spans="1:9">
      <c r="A787" s="25" t="s">
        <v>5135</v>
      </c>
      <c r="B787" s="603" t="s">
        <v>82</v>
      </c>
      <c r="C787" s="603">
        <v>3</v>
      </c>
      <c r="D787" s="25">
        <v>855</v>
      </c>
      <c r="E787" s="25" t="s">
        <v>2719</v>
      </c>
      <c r="F787" s="605">
        <v>705791.83</v>
      </c>
      <c r="G787" s="605">
        <v>131466.60999999999</v>
      </c>
      <c r="H787" s="25">
        <v>0</v>
      </c>
      <c r="I787" s="620">
        <v>837258.44</v>
      </c>
    </row>
    <row r="788" spans="1:9">
      <c r="A788" s="25" t="s">
        <v>5136</v>
      </c>
      <c r="B788" s="603" t="s">
        <v>82</v>
      </c>
      <c r="C788" s="603">
        <v>3</v>
      </c>
      <c r="D788" s="25">
        <v>857</v>
      </c>
      <c r="E788" s="25" t="s">
        <v>6063</v>
      </c>
      <c r="F788" s="605">
        <v>576383.99</v>
      </c>
      <c r="G788" s="605">
        <v>89361.64</v>
      </c>
      <c r="H788" s="25">
        <v>0</v>
      </c>
      <c r="I788" s="620">
        <v>665745.63</v>
      </c>
    </row>
    <row r="789" spans="1:9">
      <c r="A789" s="25" t="s">
        <v>5138</v>
      </c>
      <c r="B789" s="603" t="s">
        <v>82</v>
      </c>
      <c r="C789" s="603">
        <v>3</v>
      </c>
      <c r="D789" s="25">
        <v>861</v>
      </c>
      <c r="E789" s="25" t="s">
        <v>6095</v>
      </c>
      <c r="F789" s="25">
        <v>0</v>
      </c>
      <c r="G789" s="605">
        <v>3900</v>
      </c>
      <c r="H789" s="25">
        <v>0</v>
      </c>
      <c r="I789" s="620">
        <v>3900</v>
      </c>
    </row>
    <row r="790" spans="1:9">
      <c r="A790" s="25" t="s">
        <v>5139</v>
      </c>
      <c r="B790" s="603" t="s">
        <v>82</v>
      </c>
      <c r="C790" s="603">
        <v>3</v>
      </c>
      <c r="D790" s="25">
        <v>862</v>
      </c>
      <c r="E790" s="25" t="s">
        <v>6064</v>
      </c>
      <c r="F790" s="605">
        <v>350995.89</v>
      </c>
      <c r="G790" s="605">
        <v>52520</v>
      </c>
      <c r="H790" s="25">
        <v>0</v>
      </c>
      <c r="I790" s="620">
        <v>403515.89</v>
      </c>
    </row>
    <row r="791" spans="1:9">
      <c r="A791" s="25" t="s">
        <v>5140</v>
      </c>
      <c r="B791" s="603" t="s">
        <v>82</v>
      </c>
      <c r="C791" s="603">
        <v>3</v>
      </c>
      <c r="D791" s="25">
        <v>863</v>
      </c>
      <c r="E791" s="25" t="s">
        <v>6065</v>
      </c>
      <c r="F791" s="605">
        <v>529937.91</v>
      </c>
      <c r="G791" s="605">
        <v>76591.839999999997</v>
      </c>
      <c r="H791" s="25">
        <v>0</v>
      </c>
      <c r="I791" s="620">
        <v>606529.75</v>
      </c>
    </row>
    <row r="792" spans="1:9">
      <c r="A792" s="25" t="s">
        <v>5142</v>
      </c>
      <c r="B792" s="603" t="s">
        <v>82</v>
      </c>
      <c r="C792" s="603">
        <v>3</v>
      </c>
      <c r="D792" s="25">
        <v>866</v>
      </c>
      <c r="E792" s="25" t="s">
        <v>6054</v>
      </c>
      <c r="F792" s="605">
        <v>3885</v>
      </c>
      <c r="G792" s="605">
        <v>1170</v>
      </c>
      <c r="H792" s="25">
        <v>0</v>
      </c>
      <c r="I792" s="620">
        <v>5055</v>
      </c>
    </row>
    <row r="793" spans="1:9">
      <c r="A793" s="25" t="s">
        <v>5143</v>
      </c>
      <c r="B793" s="603" t="s">
        <v>82</v>
      </c>
      <c r="C793" s="603">
        <v>3</v>
      </c>
      <c r="D793" s="25">
        <v>867</v>
      </c>
      <c r="E793" s="25" t="s">
        <v>6054</v>
      </c>
      <c r="F793" s="605">
        <v>478488.6</v>
      </c>
      <c r="G793" s="605">
        <v>70083.929999999993</v>
      </c>
      <c r="H793" s="25">
        <v>0</v>
      </c>
      <c r="I793" s="620">
        <v>548572.53</v>
      </c>
    </row>
    <row r="794" spans="1:9">
      <c r="A794" s="25" t="s">
        <v>5144</v>
      </c>
      <c r="B794" s="603" t="s">
        <v>82</v>
      </c>
      <c r="C794" s="603">
        <v>3</v>
      </c>
      <c r="D794" s="25">
        <v>871</v>
      </c>
      <c r="E794" s="25" t="s">
        <v>6066</v>
      </c>
      <c r="F794" s="25">
        <v>528.84</v>
      </c>
      <c r="G794" s="25">
        <v>88.78</v>
      </c>
      <c r="H794" s="25">
        <v>0</v>
      </c>
      <c r="I794" s="620">
        <v>617.62</v>
      </c>
    </row>
    <row r="795" spans="1:9">
      <c r="A795" s="25" t="s">
        <v>5145</v>
      </c>
      <c r="B795" s="603" t="s">
        <v>82</v>
      </c>
      <c r="C795" s="603">
        <v>3</v>
      </c>
      <c r="D795" s="25">
        <v>1226</v>
      </c>
      <c r="E795" s="25" t="s">
        <v>6067</v>
      </c>
      <c r="F795" s="605">
        <v>149668.18</v>
      </c>
      <c r="G795" s="605">
        <v>25208.25</v>
      </c>
      <c r="H795" s="25">
        <v>0</v>
      </c>
      <c r="I795" s="620">
        <v>174876.43</v>
      </c>
    </row>
    <row r="796" spans="1:9">
      <c r="A796" s="25" t="s">
        <v>5146</v>
      </c>
      <c r="B796" s="603" t="s">
        <v>82</v>
      </c>
      <c r="C796" s="603">
        <v>3</v>
      </c>
      <c r="D796" s="25">
        <v>1249</v>
      </c>
      <c r="E796" s="25" t="s">
        <v>6068</v>
      </c>
      <c r="F796" s="25">
        <v>404.01</v>
      </c>
      <c r="G796" s="25">
        <v>0</v>
      </c>
      <c r="H796" s="25">
        <v>0</v>
      </c>
      <c r="I796" s="620">
        <v>404.01</v>
      </c>
    </row>
    <row r="797" spans="1:9">
      <c r="A797" s="25" t="s">
        <v>5147</v>
      </c>
      <c r="B797" s="603" t="s">
        <v>82</v>
      </c>
      <c r="C797" s="603">
        <v>3</v>
      </c>
      <c r="D797" s="25">
        <v>1341</v>
      </c>
      <c r="E797" s="25" t="s">
        <v>2352</v>
      </c>
      <c r="F797" s="605">
        <v>303341.21000000002</v>
      </c>
      <c r="G797" s="25">
        <v>0</v>
      </c>
      <c r="H797" s="25">
        <v>0</v>
      </c>
      <c r="I797" s="620">
        <v>303341.21000000002</v>
      </c>
    </row>
    <row r="798" spans="1:9">
      <c r="A798" s="25" t="s">
        <v>5148</v>
      </c>
      <c r="B798" s="603" t="s">
        <v>82</v>
      </c>
      <c r="C798" s="603">
        <v>3</v>
      </c>
      <c r="D798" s="25">
        <v>1729</v>
      </c>
      <c r="E798" s="25" t="s">
        <v>6069</v>
      </c>
      <c r="F798" s="605">
        <v>8070.48</v>
      </c>
      <c r="G798" s="605">
        <v>2646.8</v>
      </c>
      <c r="H798" s="25">
        <v>0</v>
      </c>
      <c r="I798" s="620">
        <v>10717.28</v>
      </c>
    </row>
    <row r="799" spans="1:9">
      <c r="A799" s="25" t="s">
        <v>5149</v>
      </c>
      <c r="B799" s="603" t="s">
        <v>82</v>
      </c>
      <c r="C799" s="603">
        <v>3</v>
      </c>
      <c r="D799" s="25">
        <v>1965</v>
      </c>
      <c r="E799" s="25" t="s">
        <v>6061</v>
      </c>
      <c r="F799" s="605">
        <v>1890491.7</v>
      </c>
      <c r="G799" s="605">
        <v>269883.96999999997</v>
      </c>
      <c r="H799" s="25">
        <v>0</v>
      </c>
      <c r="I799" s="620">
        <v>2160375.67</v>
      </c>
    </row>
    <row r="800" spans="1:9">
      <c r="A800" s="25" t="s">
        <v>5150</v>
      </c>
      <c r="B800" s="603" t="s">
        <v>82</v>
      </c>
      <c r="C800" s="603">
        <v>3</v>
      </c>
      <c r="D800" s="25">
        <v>1966</v>
      </c>
      <c r="E800" s="25" t="s">
        <v>6061</v>
      </c>
      <c r="F800" s="605">
        <v>3520082.87</v>
      </c>
      <c r="G800" s="605">
        <v>546557.79</v>
      </c>
      <c r="H800" s="25">
        <v>0</v>
      </c>
      <c r="I800" s="620">
        <v>4066640.66</v>
      </c>
    </row>
    <row r="801" spans="1:9">
      <c r="A801" s="25" t="s">
        <v>5151</v>
      </c>
      <c r="B801" s="603" t="s">
        <v>82</v>
      </c>
      <c r="C801" s="603">
        <v>3</v>
      </c>
      <c r="D801" s="25">
        <v>2653</v>
      </c>
      <c r="E801" s="25" t="s">
        <v>2737</v>
      </c>
      <c r="F801" s="605">
        <v>13365</v>
      </c>
      <c r="G801" s="25">
        <v>0</v>
      </c>
      <c r="H801" s="25">
        <v>0</v>
      </c>
      <c r="I801" s="620">
        <v>13365</v>
      </c>
    </row>
    <row r="802" spans="1:9">
      <c r="A802" s="25" t="s">
        <v>306</v>
      </c>
      <c r="B802" s="603" t="s">
        <v>77</v>
      </c>
      <c r="C802" s="603">
        <v>3</v>
      </c>
      <c r="D802" s="25">
        <v>872</v>
      </c>
      <c r="E802" s="25" t="s">
        <v>6070</v>
      </c>
      <c r="F802" s="605">
        <v>182371.41</v>
      </c>
      <c r="G802" s="605">
        <v>11445.02</v>
      </c>
      <c r="H802" s="25">
        <v>0</v>
      </c>
      <c r="I802" s="620">
        <v>193816.43</v>
      </c>
    </row>
    <row r="803" spans="1:9">
      <c r="A803" s="25" t="s">
        <v>5152</v>
      </c>
      <c r="B803" s="603" t="s">
        <v>82</v>
      </c>
      <c r="C803" s="603">
        <v>3</v>
      </c>
      <c r="D803" s="25">
        <v>873</v>
      </c>
      <c r="E803" s="25" t="s">
        <v>6071</v>
      </c>
      <c r="F803" s="605">
        <v>76068.149999999994</v>
      </c>
      <c r="G803" s="605">
        <v>8758.02</v>
      </c>
      <c r="H803" s="25">
        <v>0</v>
      </c>
      <c r="I803" s="620">
        <v>84826.17</v>
      </c>
    </row>
    <row r="804" spans="1:9">
      <c r="A804" s="25" t="s">
        <v>5153</v>
      </c>
      <c r="B804" s="603" t="s">
        <v>82</v>
      </c>
      <c r="C804" s="603">
        <v>3</v>
      </c>
      <c r="D804" s="25">
        <v>874</v>
      </c>
      <c r="E804" s="25" t="s">
        <v>5640</v>
      </c>
      <c r="F804" s="605">
        <v>3443.34</v>
      </c>
      <c r="G804" s="25">
        <v>0</v>
      </c>
      <c r="H804" s="25">
        <v>0</v>
      </c>
      <c r="I804" s="620">
        <v>3443.34</v>
      </c>
    </row>
    <row r="805" spans="1:9">
      <c r="A805" s="25" t="s">
        <v>5154</v>
      </c>
      <c r="B805" s="603" t="s">
        <v>82</v>
      </c>
      <c r="C805" s="603">
        <v>3</v>
      </c>
      <c r="D805" s="25">
        <v>875</v>
      </c>
      <c r="E805" s="25" t="s">
        <v>6185</v>
      </c>
      <c r="F805" s="605">
        <v>2661</v>
      </c>
      <c r="G805" s="25">
        <v>0</v>
      </c>
      <c r="H805" s="25">
        <v>0</v>
      </c>
      <c r="I805" s="620">
        <v>2661</v>
      </c>
    </row>
    <row r="806" spans="1:9">
      <c r="A806" s="25" t="s">
        <v>5156</v>
      </c>
      <c r="B806" s="603" t="s">
        <v>82</v>
      </c>
      <c r="C806" s="603">
        <v>3</v>
      </c>
      <c r="D806" s="25">
        <v>877</v>
      </c>
      <c r="E806" s="25" t="s">
        <v>6072</v>
      </c>
      <c r="F806" s="605">
        <v>3589.76</v>
      </c>
      <c r="G806" s="25">
        <v>0</v>
      </c>
      <c r="H806" s="25">
        <v>0</v>
      </c>
      <c r="I806" s="620">
        <v>3589.76</v>
      </c>
    </row>
    <row r="807" spans="1:9">
      <c r="A807" s="25" t="s">
        <v>5157</v>
      </c>
      <c r="B807" s="603" t="s">
        <v>82</v>
      </c>
      <c r="C807" s="603">
        <v>3</v>
      </c>
      <c r="D807" s="25">
        <v>1123</v>
      </c>
      <c r="E807" s="25" t="s">
        <v>6073</v>
      </c>
      <c r="F807" s="605">
        <v>19181.05</v>
      </c>
      <c r="G807" s="25">
        <v>0</v>
      </c>
      <c r="H807" s="25">
        <v>0</v>
      </c>
      <c r="I807" s="620">
        <v>19181.05</v>
      </c>
    </row>
    <row r="808" spans="1:9">
      <c r="A808" s="25" t="s">
        <v>5158</v>
      </c>
      <c r="B808" s="603" t="s">
        <v>82</v>
      </c>
      <c r="C808" s="603">
        <v>3</v>
      </c>
      <c r="D808" s="25">
        <v>1971</v>
      </c>
      <c r="E808" s="25" t="s">
        <v>6074</v>
      </c>
      <c r="F808" s="605">
        <v>1113.48</v>
      </c>
      <c r="G808" s="25">
        <v>0</v>
      </c>
      <c r="H808" s="25">
        <v>0</v>
      </c>
      <c r="I808" s="620">
        <v>1113.48</v>
      </c>
    </row>
    <row r="809" spans="1:9">
      <c r="A809" s="25" t="s">
        <v>5159</v>
      </c>
      <c r="B809" s="603" t="s">
        <v>82</v>
      </c>
      <c r="C809" s="603">
        <v>3</v>
      </c>
      <c r="D809" s="25">
        <v>1972</v>
      </c>
      <c r="E809" s="25" t="s">
        <v>6075</v>
      </c>
      <c r="F809" s="605">
        <v>76314.63</v>
      </c>
      <c r="G809" s="605">
        <v>2687</v>
      </c>
      <c r="H809" s="25">
        <v>0</v>
      </c>
      <c r="I809" s="620">
        <v>79001.63</v>
      </c>
    </row>
    <row r="810" spans="1:9">
      <c r="A810" s="25" t="s">
        <v>309</v>
      </c>
      <c r="B810" s="603" t="s">
        <v>77</v>
      </c>
      <c r="C810" s="603">
        <v>3</v>
      </c>
      <c r="D810" s="25">
        <v>878</v>
      </c>
      <c r="E810" s="25" t="s">
        <v>6077</v>
      </c>
      <c r="F810" s="605">
        <v>1329694.5900000001</v>
      </c>
      <c r="G810" s="605">
        <v>176442.02</v>
      </c>
      <c r="H810" s="25">
        <v>0</v>
      </c>
      <c r="I810" s="620">
        <v>1506136.61</v>
      </c>
    </row>
    <row r="811" spans="1:9">
      <c r="A811" s="25" t="s">
        <v>5160</v>
      </c>
      <c r="B811" s="603" t="s">
        <v>82</v>
      </c>
      <c r="C811" s="603">
        <v>3</v>
      </c>
      <c r="D811" s="25">
        <v>879</v>
      </c>
      <c r="E811" s="25" t="s">
        <v>6078</v>
      </c>
      <c r="F811" s="605">
        <v>934326.77</v>
      </c>
      <c r="G811" s="605">
        <v>121123.07</v>
      </c>
      <c r="H811" s="25">
        <v>0</v>
      </c>
      <c r="I811" s="620">
        <v>1055449.8400000001</v>
      </c>
    </row>
    <row r="812" spans="1:9">
      <c r="A812" s="25" t="s">
        <v>5161</v>
      </c>
      <c r="B812" s="603" t="s">
        <v>82</v>
      </c>
      <c r="C812" s="603">
        <v>3</v>
      </c>
      <c r="D812" s="25">
        <v>881</v>
      </c>
      <c r="E812" s="25" t="s">
        <v>6079</v>
      </c>
      <c r="F812" s="605">
        <v>49251.34</v>
      </c>
      <c r="G812" s="605">
        <v>7093.4</v>
      </c>
      <c r="H812" s="25">
        <v>0</v>
      </c>
      <c r="I812" s="620">
        <v>56344.74</v>
      </c>
    </row>
    <row r="813" spans="1:9">
      <c r="A813" s="25" t="s">
        <v>5162</v>
      </c>
      <c r="B813" s="603" t="s">
        <v>82</v>
      </c>
      <c r="C813" s="603">
        <v>3</v>
      </c>
      <c r="D813" s="25">
        <v>882</v>
      </c>
      <c r="E813" s="25" t="s">
        <v>2751</v>
      </c>
      <c r="F813" s="605">
        <v>279254.62</v>
      </c>
      <c r="G813" s="605">
        <v>38675.24</v>
      </c>
      <c r="H813" s="25">
        <v>0</v>
      </c>
      <c r="I813" s="620">
        <v>317929.86</v>
      </c>
    </row>
    <row r="814" spans="1:9">
      <c r="A814" s="25" t="s">
        <v>5163</v>
      </c>
      <c r="B814" s="603" t="s">
        <v>82</v>
      </c>
      <c r="C814" s="603">
        <v>3</v>
      </c>
      <c r="D814" s="25">
        <v>1861</v>
      </c>
      <c r="E814" s="25" t="s">
        <v>6079</v>
      </c>
      <c r="F814" s="605">
        <v>33117.1</v>
      </c>
      <c r="G814" s="605">
        <v>4667.74</v>
      </c>
      <c r="H814" s="25">
        <v>0</v>
      </c>
      <c r="I814" s="620">
        <v>37784.839999999997</v>
      </c>
    </row>
    <row r="815" spans="1:9">
      <c r="A815" s="25" t="s">
        <v>5164</v>
      </c>
      <c r="B815" s="603" t="s">
        <v>82</v>
      </c>
      <c r="C815" s="603">
        <v>3</v>
      </c>
      <c r="D815" s="25">
        <v>1863</v>
      </c>
      <c r="E815" s="25" t="s">
        <v>6080</v>
      </c>
      <c r="F815" s="605">
        <v>33744.76</v>
      </c>
      <c r="G815" s="605">
        <v>4882.57</v>
      </c>
      <c r="H815" s="25">
        <v>0</v>
      </c>
      <c r="I815" s="620">
        <v>38627.33</v>
      </c>
    </row>
    <row r="816" spans="1:9">
      <c r="A816" s="25" t="s">
        <v>313</v>
      </c>
      <c r="B816" s="603" t="s">
        <v>77</v>
      </c>
      <c r="C816" s="603">
        <v>3</v>
      </c>
      <c r="D816" s="25">
        <v>1240</v>
      </c>
      <c r="E816" s="25" t="s">
        <v>6081</v>
      </c>
      <c r="F816" s="605">
        <v>459136.18</v>
      </c>
      <c r="G816" s="605">
        <v>68817.61</v>
      </c>
      <c r="H816" s="25">
        <v>0</v>
      </c>
      <c r="I816" s="620">
        <v>527953.79</v>
      </c>
    </row>
    <row r="817" spans="1:9">
      <c r="A817" s="25" t="s">
        <v>5165</v>
      </c>
      <c r="B817" s="603" t="s">
        <v>82</v>
      </c>
      <c r="C817" s="603">
        <v>3</v>
      </c>
      <c r="D817" s="25">
        <v>1241</v>
      </c>
      <c r="E817" s="25" t="s">
        <v>6078</v>
      </c>
      <c r="F817" s="605">
        <v>168712.87</v>
      </c>
      <c r="G817" s="605">
        <v>27228.26</v>
      </c>
      <c r="H817" s="25">
        <v>0</v>
      </c>
      <c r="I817" s="620">
        <v>195941.13</v>
      </c>
    </row>
    <row r="818" spans="1:9">
      <c r="A818" s="25" t="s">
        <v>5166</v>
      </c>
      <c r="B818" s="603" t="s">
        <v>82</v>
      </c>
      <c r="C818" s="603">
        <v>3</v>
      </c>
      <c r="D818" s="25">
        <v>1242</v>
      </c>
      <c r="E818" s="25" t="s">
        <v>2751</v>
      </c>
      <c r="F818" s="605">
        <v>78989.03</v>
      </c>
      <c r="G818" s="605">
        <v>11555.69</v>
      </c>
      <c r="H818" s="25">
        <v>0</v>
      </c>
      <c r="I818" s="620">
        <v>90544.72</v>
      </c>
    </row>
    <row r="819" spans="1:9">
      <c r="A819" s="25" t="s">
        <v>5167</v>
      </c>
      <c r="B819" s="603" t="s">
        <v>82</v>
      </c>
      <c r="C819" s="603">
        <v>3</v>
      </c>
      <c r="D819" s="25">
        <v>1263</v>
      </c>
      <c r="E819" s="25" t="s">
        <v>2730</v>
      </c>
      <c r="F819" s="605">
        <v>211434.28</v>
      </c>
      <c r="G819" s="605">
        <v>30033.66</v>
      </c>
      <c r="H819" s="25">
        <v>0</v>
      </c>
      <c r="I819" s="620">
        <v>241467.94</v>
      </c>
    </row>
    <row r="820" spans="1:9">
      <c r="A820" s="25" t="s">
        <v>317</v>
      </c>
      <c r="B820" s="603" t="s">
        <v>77</v>
      </c>
      <c r="C820" s="603">
        <v>3</v>
      </c>
      <c r="D820" s="25">
        <v>883</v>
      </c>
      <c r="E820" s="25" t="s">
        <v>6082</v>
      </c>
      <c r="F820" s="605">
        <v>64291956.270000003</v>
      </c>
      <c r="G820" s="605">
        <v>6425398.1399999997</v>
      </c>
      <c r="H820" s="605">
        <v>111142.44</v>
      </c>
      <c r="I820" s="620">
        <v>70606211.969999999</v>
      </c>
    </row>
    <row r="821" spans="1:9">
      <c r="A821" s="25" t="s">
        <v>318</v>
      </c>
      <c r="B821" s="603" t="s">
        <v>77</v>
      </c>
      <c r="C821" s="603">
        <v>3</v>
      </c>
      <c r="D821" s="25">
        <v>884</v>
      </c>
      <c r="E821" s="25" t="s">
        <v>6083</v>
      </c>
      <c r="F821" s="605">
        <v>22139322.239999998</v>
      </c>
      <c r="G821" s="605">
        <v>3647549.84</v>
      </c>
      <c r="H821" s="605">
        <v>111142.44</v>
      </c>
      <c r="I821" s="620">
        <v>25675729.640000001</v>
      </c>
    </row>
    <row r="822" spans="1:9">
      <c r="A822" s="25" t="s">
        <v>5168</v>
      </c>
      <c r="B822" s="603" t="s">
        <v>77</v>
      </c>
      <c r="C822" s="603">
        <v>3</v>
      </c>
      <c r="D822" s="25">
        <v>885</v>
      </c>
      <c r="E822" s="25" t="s">
        <v>6084</v>
      </c>
      <c r="F822" s="605">
        <v>11345141.57</v>
      </c>
      <c r="G822" s="605">
        <v>1715394.34</v>
      </c>
      <c r="H822" s="605">
        <v>33127.14</v>
      </c>
      <c r="I822" s="620">
        <v>13027408.77</v>
      </c>
    </row>
    <row r="823" spans="1:9">
      <c r="A823" s="25" t="s">
        <v>5169</v>
      </c>
      <c r="B823" s="603" t="s">
        <v>82</v>
      </c>
      <c r="C823" s="603">
        <v>3</v>
      </c>
      <c r="D823" s="25">
        <v>886</v>
      </c>
      <c r="E823" s="25" t="s">
        <v>2662</v>
      </c>
      <c r="F823" s="605">
        <v>5816081.9100000001</v>
      </c>
      <c r="G823" s="605">
        <v>883949.82</v>
      </c>
      <c r="H823" s="25">
        <v>0</v>
      </c>
      <c r="I823" s="620">
        <v>6700031.7300000004</v>
      </c>
    </row>
    <row r="824" spans="1:9">
      <c r="A824" s="25" t="s">
        <v>5170</v>
      </c>
      <c r="B824" s="603" t="s">
        <v>82</v>
      </c>
      <c r="C824" s="603">
        <v>3</v>
      </c>
      <c r="D824" s="25">
        <v>887</v>
      </c>
      <c r="E824" s="25" t="s">
        <v>2554</v>
      </c>
      <c r="F824" s="605">
        <v>1357874.06</v>
      </c>
      <c r="G824" s="605">
        <v>187153.49</v>
      </c>
      <c r="H824" s="25">
        <v>0</v>
      </c>
      <c r="I824" s="620">
        <v>1545027.55</v>
      </c>
    </row>
    <row r="825" spans="1:9">
      <c r="A825" s="25" t="s">
        <v>5171</v>
      </c>
      <c r="B825" s="603" t="s">
        <v>82</v>
      </c>
      <c r="C825" s="603">
        <v>3</v>
      </c>
      <c r="D825" s="25">
        <v>888</v>
      </c>
      <c r="E825" s="25" t="s">
        <v>2663</v>
      </c>
      <c r="F825" s="605">
        <v>892351.53</v>
      </c>
      <c r="G825" s="605">
        <v>131618.01</v>
      </c>
      <c r="H825" s="25">
        <v>0</v>
      </c>
      <c r="I825" s="620">
        <v>1023969.54</v>
      </c>
    </row>
    <row r="826" spans="1:9">
      <c r="A826" s="25" t="s">
        <v>5172</v>
      </c>
      <c r="B826" s="603" t="s">
        <v>82</v>
      </c>
      <c r="C826" s="603">
        <v>3</v>
      </c>
      <c r="D826" s="25">
        <v>889</v>
      </c>
      <c r="E826" s="25" t="s">
        <v>6026</v>
      </c>
      <c r="F826" s="605">
        <v>47697.79</v>
      </c>
      <c r="G826" s="25">
        <v>0</v>
      </c>
      <c r="H826" s="25">
        <v>0</v>
      </c>
      <c r="I826" s="620">
        <v>47697.79</v>
      </c>
    </row>
    <row r="827" spans="1:9">
      <c r="A827" s="25" t="s">
        <v>5173</v>
      </c>
      <c r="B827" s="603" t="s">
        <v>82</v>
      </c>
      <c r="C827" s="603">
        <v>3</v>
      </c>
      <c r="D827" s="25">
        <v>890</v>
      </c>
      <c r="E827" s="25" t="s">
        <v>6027</v>
      </c>
      <c r="F827" s="605">
        <v>120033.1</v>
      </c>
      <c r="G827" s="605">
        <v>19111.990000000002</v>
      </c>
      <c r="H827" s="25">
        <v>0</v>
      </c>
      <c r="I827" s="620">
        <v>139145.09</v>
      </c>
    </row>
    <row r="828" spans="1:9">
      <c r="A828" s="25" t="s">
        <v>5174</v>
      </c>
      <c r="B828" s="603" t="s">
        <v>82</v>
      </c>
      <c r="C828" s="603">
        <v>3</v>
      </c>
      <c r="D828" s="25">
        <v>892</v>
      </c>
      <c r="E828" s="25" t="s">
        <v>2759</v>
      </c>
      <c r="F828" s="605">
        <v>2299950.83</v>
      </c>
      <c r="G828" s="605">
        <v>349340.3</v>
      </c>
      <c r="H828" s="25">
        <v>0</v>
      </c>
      <c r="I828" s="620">
        <v>2649291.13</v>
      </c>
    </row>
    <row r="829" spans="1:9">
      <c r="A829" s="25" t="s">
        <v>5175</v>
      </c>
      <c r="B829" s="603" t="s">
        <v>82</v>
      </c>
      <c r="C829" s="603">
        <v>3</v>
      </c>
      <c r="D829" s="25">
        <v>893</v>
      </c>
      <c r="E829" s="25" t="s">
        <v>6085</v>
      </c>
      <c r="F829" s="605">
        <v>599380.56999999995</v>
      </c>
      <c r="G829" s="605">
        <v>79872.08</v>
      </c>
      <c r="H829" s="25">
        <v>0</v>
      </c>
      <c r="I829" s="620">
        <v>679252.65</v>
      </c>
    </row>
    <row r="830" spans="1:9">
      <c r="A830" s="25" t="s">
        <v>5176</v>
      </c>
      <c r="B830" s="603" t="s">
        <v>82</v>
      </c>
      <c r="C830" s="603">
        <v>3</v>
      </c>
      <c r="D830" s="25">
        <v>894</v>
      </c>
      <c r="E830" s="25" t="s">
        <v>6086</v>
      </c>
      <c r="F830" s="605">
        <v>86111.47</v>
      </c>
      <c r="G830" s="605">
        <v>14374.84</v>
      </c>
      <c r="H830" s="25">
        <v>0</v>
      </c>
      <c r="I830" s="620">
        <v>100486.31</v>
      </c>
    </row>
    <row r="831" spans="1:9">
      <c r="A831" s="25" t="s">
        <v>5177</v>
      </c>
      <c r="B831" s="603" t="s">
        <v>82</v>
      </c>
      <c r="C831" s="603">
        <v>3</v>
      </c>
      <c r="D831" s="25">
        <v>895</v>
      </c>
      <c r="E831" s="25" t="s">
        <v>6087</v>
      </c>
      <c r="F831" s="605">
        <v>353481.1</v>
      </c>
      <c r="G831" s="605">
        <v>33116.639999999999</v>
      </c>
      <c r="H831" s="25">
        <v>0</v>
      </c>
      <c r="I831" s="620">
        <v>386597.74</v>
      </c>
    </row>
    <row r="832" spans="1:9">
      <c r="A832" s="25" t="s">
        <v>5178</v>
      </c>
      <c r="B832" s="603" t="s">
        <v>82</v>
      </c>
      <c r="C832" s="603">
        <v>3</v>
      </c>
      <c r="D832" s="25">
        <v>896</v>
      </c>
      <c r="E832" s="25" t="s">
        <v>6031</v>
      </c>
      <c r="F832" s="605">
        <v>61688.18</v>
      </c>
      <c r="G832" s="605">
        <v>7054.49</v>
      </c>
      <c r="H832" s="25">
        <v>0</v>
      </c>
      <c r="I832" s="620">
        <v>68742.67</v>
      </c>
    </row>
    <row r="833" spans="1:9">
      <c r="A833" s="25" t="s">
        <v>5179</v>
      </c>
      <c r="B833" s="603" t="s">
        <v>82</v>
      </c>
      <c r="C833" s="603">
        <v>3</v>
      </c>
      <c r="D833" s="25">
        <v>897</v>
      </c>
      <c r="E833" s="25" t="s">
        <v>2671</v>
      </c>
      <c r="F833" s="605">
        <v>16159.61</v>
      </c>
      <c r="G833" s="25">
        <v>704.29</v>
      </c>
      <c r="H833" s="25">
        <v>0</v>
      </c>
      <c r="I833" s="620">
        <v>16863.900000000001</v>
      </c>
    </row>
    <row r="834" spans="1:9">
      <c r="A834" s="25" t="s">
        <v>5181</v>
      </c>
      <c r="B834" s="603" t="s">
        <v>82</v>
      </c>
      <c r="C834" s="603">
        <v>3</v>
      </c>
      <c r="D834" s="25">
        <v>1286</v>
      </c>
      <c r="E834" s="25" t="s">
        <v>6033</v>
      </c>
      <c r="F834" s="605">
        <v>42000</v>
      </c>
      <c r="G834" s="605">
        <v>6000</v>
      </c>
      <c r="H834" s="25">
        <v>0</v>
      </c>
      <c r="I834" s="620">
        <v>48000</v>
      </c>
    </row>
    <row r="835" spans="1:9">
      <c r="A835" s="25" t="s">
        <v>5182</v>
      </c>
      <c r="B835" s="603" t="s">
        <v>82</v>
      </c>
      <c r="C835" s="603">
        <v>3</v>
      </c>
      <c r="D835" s="25">
        <v>1720</v>
      </c>
      <c r="E835" s="25" t="s">
        <v>6034</v>
      </c>
      <c r="F835" s="605">
        <v>39764.53</v>
      </c>
      <c r="G835" s="605">
        <v>3098.39</v>
      </c>
      <c r="H835" s="25">
        <v>0</v>
      </c>
      <c r="I835" s="620">
        <v>42862.92</v>
      </c>
    </row>
    <row r="836" spans="1:9">
      <c r="A836" s="25" t="s">
        <v>5183</v>
      </c>
      <c r="B836" s="603" t="s">
        <v>82</v>
      </c>
      <c r="C836" s="603">
        <v>3</v>
      </c>
      <c r="D836" s="25">
        <v>2335</v>
      </c>
      <c r="E836" s="25" t="s">
        <v>6035</v>
      </c>
      <c r="F836" s="605">
        <v>353481.1</v>
      </c>
      <c r="G836" s="25">
        <v>0</v>
      </c>
      <c r="H836" s="605">
        <v>33116.639999999999</v>
      </c>
      <c r="I836" s="620">
        <v>-386597.74</v>
      </c>
    </row>
    <row r="837" spans="1:9">
      <c r="A837" s="25" t="s">
        <v>5185</v>
      </c>
      <c r="B837" s="603" t="s">
        <v>82</v>
      </c>
      <c r="C837" s="603">
        <v>3</v>
      </c>
      <c r="D837" s="25">
        <v>2691</v>
      </c>
      <c r="E837" s="25" t="s">
        <v>6036</v>
      </c>
      <c r="F837" s="605">
        <v>4615.28</v>
      </c>
      <c r="G837" s="25">
        <v>0</v>
      </c>
      <c r="H837" s="25">
        <v>10.5</v>
      </c>
      <c r="I837" s="620">
        <v>-4625.78</v>
      </c>
    </row>
    <row r="838" spans="1:9">
      <c r="A838" s="25" t="s">
        <v>5186</v>
      </c>
      <c r="B838" s="603" t="s">
        <v>82</v>
      </c>
      <c r="C838" s="603">
        <v>3</v>
      </c>
      <c r="D838" s="25">
        <v>2694</v>
      </c>
      <c r="E838" s="25" t="s">
        <v>6037</v>
      </c>
      <c r="F838" s="25">
        <v>366.18</v>
      </c>
      <c r="G838" s="25">
        <v>0</v>
      </c>
      <c r="H838" s="25">
        <v>0</v>
      </c>
      <c r="I838" s="620">
        <v>-366.18</v>
      </c>
    </row>
    <row r="839" spans="1:9">
      <c r="A839" s="25" t="s">
        <v>5187</v>
      </c>
      <c r="B839" s="603" t="s">
        <v>82</v>
      </c>
      <c r="C839" s="603">
        <v>3</v>
      </c>
      <c r="D839" s="25">
        <v>3872</v>
      </c>
      <c r="E839" s="25" t="s">
        <v>6038</v>
      </c>
      <c r="F839" s="605">
        <v>28970.55</v>
      </c>
      <c r="G839" s="25">
        <v>0</v>
      </c>
      <c r="H839" s="25">
        <v>0</v>
      </c>
      <c r="I839" s="620">
        <v>-28970.55</v>
      </c>
    </row>
    <row r="840" spans="1:9">
      <c r="A840" s="25" t="s">
        <v>5188</v>
      </c>
      <c r="B840" s="603" t="s">
        <v>77</v>
      </c>
      <c r="C840" s="603">
        <v>3</v>
      </c>
      <c r="D840" s="25">
        <v>898</v>
      </c>
      <c r="E840" s="25" t="s">
        <v>6084</v>
      </c>
      <c r="F840" s="605">
        <v>1070456.3700000001</v>
      </c>
      <c r="G840" s="605">
        <v>157190.53</v>
      </c>
      <c r="H840" s="25">
        <v>0</v>
      </c>
      <c r="I840" s="620">
        <v>1227646.8999999999</v>
      </c>
    </row>
    <row r="841" spans="1:9">
      <c r="A841" s="25" t="s">
        <v>5189</v>
      </c>
      <c r="B841" s="603" t="s">
        <v>82</v>
      </c>
      <c r="C841" s="603">
        <v>3</v>
      </c>
      <c r="D841" s="25">
        <v>899</v>
      </c>
      <c r="E841" s="25" t="s">
        <v>6039</v>
      </c>
      <c r="F841" s="605">
        <v>759193.27</v>
      </c>
      <c r="G841" s="605">
        <v>111676.91</v>
      </c>
      <c r="H841" s="25">
        <v>0</v>
      </c>
      <c r="I841" s="620">
        <v>870870.18</v>
      </c>
    </row>
    <row r="842" spans="1:9">
      <c r="A842" s="25" t="s">
        <v>5190</v>
      </c>
      <c r="B842" s="603" t="s">
        <v>82</v>
      </c>
      <c r="C842" s="603">
        <v>3</v>
      </c>
      <c r="D842" s="25">
        <v>901</v>
      </c>
      <c r="E842" s="25" t="s">
        <v>6028</v>
      </c>
      <c r="F842" s="605">
        <v>303677.28999999998</v>
      </c>
      <c r="G842" s="605">
        <v>44670.76</v>
      </c>
      <c r="H842" s="25">
        <v>0</v>
      </c>
      <c r="I842" s="620">
        <v>348348.05</v>
      </c>
    </row>
    <row r="843" spans="1:9">
      <c r="A843" s="25" t="s">
        <v>5191</v>
      </c>
      <c r="B843" s="603" t="s">
        <v>82</v>
      </c>
      <c r="C843" s="603">
        <v>3</v>
      </c>
      <c r="D843" s="25">
        <v>1383</v>
      </c>
      <c r="E843" s="25" t="s">
        <v>6040</v>
      </c>
      <c r="F843" s="605">
        <v>22946.33</v>
      </c>
      <c r="G843" s="25">
        <v>842.86</v>
      </c>
      <c r="H843" s="25">
        <v>0</v>
      </c>
      <c r="I843" s="620">
        <v>23789.19</v>
      </c>
    </row>
    <row r="844" spans="1:9">
      <c r="A844" s="25" t="s">
        <v>5193</v>
      </c>
      <c r="B844" s="603" t="s">
        <v>82</v>
      </c>
      <c r="C844" s="603">
        <v>3</v>
      </c>
      <c r="D844" s="25">
        <v>2274</v>
      </c>
      <c r="E844" s="25" t="s">
        <v>6038</v>
      </c>
      <c r="F844" s="605">
        <v>15360.52</v>
      </c>
      <c r="G844" s="25">
        <v>0</v>
      </c>
      <c r="H844" s="25">
        <v>0</v>
      </c>
      <c r="I844" s="620">
        <v>-15360.52</v>
      </c>
    </row>
    <row r="845" spans="1:9">
      <c r="A845" s="25" t="s">
        <v>5194</v>
      </c>
      <c r="B845" s="603" t="s">
        <v>77</v>
      </c>
      <c r="C845" s="603">
        <v>3</v>
      </c>
      <c r="D845" s="25">
        <v>903</v>
      </c>
      <c r="E845" s="25" t="s">
        <v>2763</v>
      </c>
      <c r="F845" s="605">
        <v>4074974.08</v>
      </c>
      <c r="G845" s="605">
        <v>619883.53</v>
      </c>
      <c r="H845" s="605">
        <v>23394.41</v>
      </c>
      <c r="I845" s="620">
        <v>4671463.2</v>
      </c>
    </row>
    <row r="846" spans="1:9">
      <c r="A846" s="25" t="s">
        <v>5195</v>
      </c>
      <c r="B846" s="603" t="s">
        <v>82</v>
      </c>
      <c r="C846" s="603">
        <v>3</v>
      </c>
      <c r="D846" s="25">
        <v>904</v>
      </c>
      <c r="E846" s="25" t="s">
        <v>404</v>
      </c>
      <c r="F846" s="605">
        <v>3167795.09</v>
      </c>
      <c r="G846" s="605">
        <v>466451.83</v>
      </c>
      <c r="H846" s="25">
        <v>0</v>
      </c>
      <c r="I846" s="620">
        <v>3634246.92</v>
      </c>
    </row>
    <row r="847" spans="1:9">
      <c r="A847" s="25" t="s">
        <v>5196</v>
      </c>
      <c r="B847" s="603" t="s">
        <v>82</v>
      </c>
      <c r="C847" s="603">
        <v>3</v>
      </c>
      <c r="D847" s="25">
        <v>905</v>
      </c>
      <c r="E847" s="25" t="s">
        <v>409</v>
      </c>
      <c r="F847" s="605">
        <v>969032.04</v>
      </c>
      <c r="G847" s="605">
        <v>142324.26</v>
      </c>
      <c r="H847" s="25">
        <v>0</v>
      </c>
      <c r="I847" s="620">
        <v>1111356.3</v>
      </c>
    </row>
    <row r="848" spans="1:9">
      <c r="A848" s="25" t="s">
        <v>5197</v>
      </c>
      <c r="B848" s="603" t="s">
        <v>82</v>
      </c>
      <c r="C848" s="603">
        <v>3</v>
      </c>
      <c r="D848" s="25">
        <v>906</v>
      </c>
      <c r="E848" s="25" t="s">
        <v>5919</v>
      </c>
      <c r="F848" s="605">
        <v>43173.41</v>
      </c>
      <c r="G848" s="605">
        <v>6743</v>
      </c>
      <c r="H848" s="25">
        <v>0</v>
      </c>
      <c r="I848" s="620">
        <v>49916.41</v>
      </c>
    </row>
    <row r="849" spans="1:9">
      <c r="A849" s="25" t="s">
        <v>5198</v>
      </c>
      <c r="B849" s="603" t="s">
        <v>82</v>
      </c>
      <c r="C849" s="603">
        <v>3</v>
      </c>
      <c r="D849" s="25">
        <v>2255</v>
      </c>
      <c r="E849" s="25" t="s">
        <v>6088</v>
      </c>
      <c r="F849" s="605">
        <v>28748.3</v>
      </c>
      <c r="G849" s="605">
        <v>4364.4399999999996</v>
      </c>
      <c r="H849" s="25">
        <v>0</v>
      </c>
      <c r="I849" s="620">
        <v>33112.74</v>
      </c>
    </row>
    <row r="850" spans="1:9">
      <c r="A850" s="25" t="s">
        <v>5199</v>
      </c>
      <c r="B850" s="603" t="s">
        <v>82</v>
      </c>
      <c r="C850" s="603">
        <v>3</v>
      </c>
      <c r="D850" s="25">
        <v>2700</v>
      </c>
      <c r="E850" s="25" t="s">
        <v>6042</v>
      </c>
      <c r="F850" s="605">
        <v>97570.19</v>
      </c>
      <c r="G850" s="25">
        <v>0</v>
      </c>
      <c r="H850" s="605">
        <v>9527.5</v>
      </c>
      <c r="I850" s="620">
        <v>-107097.69</v>
      </c>
    </row>
    <row r="851" spans="1:9">
      <c r="A851" s="25" t="s">
        <v>5200</v>
      </c>
      <c r="B851" s="603" t="s">
        <v>82</v>
      </c>
      <c r="C851" s="603">
        <v>3</v>
      </c>
      <c r="D851" s="25">
        <v>2701</v>
      </c>
      <c r="E851" s="25" t="s">
        <v>6043</v>
      </c>
      <c r="F851" s="605">
        <v>30035.54</v>
      </c>
      <c r="G851" s="25">
        <v>0</v>
      </c>
      <c r="H851" s="605">
        <v>2714.29</v>
      </c>
      <c r="I851" s="620">
        <v>-32749.83</v>
      </c>
    </row>
    <row r="852" spans="1:9">
      <c r="A852" s="25" t="s">
        <v>5201</v>
      </c>
      <c r="B852" s="603" t="s">
        <v>82</v>
      </c>
      <c r="C852" s="603">
        <v>3</v>
      </c>
      <c r="D852" s="25">
        <v>2702</v>
      </c>
      <c r="E852" s="25" t="s">
        <v>6044</v>
      </c>
      <c r="F852" s="605">
        <v>5659.9</v>
      </c>
      <c r="G852" s="25">
        <v>0</v>
      </c>
      <c r="H852" s="25">
        <v>420.99</v>
      </c>
      <c r="I852" s="620">
        <v>-6080.89</v>
      </c>
    </row>
    <row r="853" spans="1:9">
      <c r="A853" s="25" t="s">
        <v>5202</v>
      </c>
      <c r="B853" s="603" t="s">
        <v>82</v>
      </c>
      <c r="C853" s="603">
        <v>3</v>
      </c>
      <c r="D853" s="25">
        <v>2720</v>
      </c>
      <c r="E853" s="25" t="s">
        <v>6042</v>
      </c>
      <c r="F853" s="25">
        <v>431.93</v>
      </c>
      <c r="G853" s="25">
        <v>0</v>
      </c>
      <c r="H853" s="25">
        <v>0</v>
      </c>
      <c r="I853" s="620">
        <v>-431.93</v>
      </c>
    </row>
    <row r="854" spans="1:9">
      <c r="A854" s="25" t="s">
        <v>5203</v>
      </c>
      <c r="B854" s="603" t="s">
        <v>82</v>
      </c>
      <c r="C854" s="603">
        <v>3</v>
      </c>
      <c r="D854" s="25">
        <v>2721</v>
      </c>
      <c r="E854" s="25" t="s">
        <v>6043</v>
      </c>
      <c r="F854" s="25">
        <v>77.2</v>
      </c>
      <c r="G854" s="25">
        <v>0</v>
      </c>
      <c r="H854" s="605">
        <v>10731.63</v>
      </c>
      <c r="I854" s="620">
        <v>-10808.83</v>
      </c>
    </row>
    <row r="855" spans="1:9">
      <c r="A855" s="25" t="s">
        <v>5205</v>
      </c>
      <c r="B855" s="603" t="s">
        <v>77</v>
      </c>
      <c r="C855" s="603">
        <v>3</v>
      </c>
      <c r="D855" s="25">
        <v>908</v>
      </c>
      <c r="E855" s="25" t="s">
        <v>6089</v>
      </c>
      <c r="F855" s="605">
        <v>12450.73</v>
      </c>
      <c r="G855" s="605">
        <v>1511.94</v>
      </c>
      <c r="H855" s="25">
        <v>0</v>
      </c>
      <c r="I855" s="620">
        <v>13962.67</v>
      </c>
    </row>
    <row r="856" spans="1:9">
      <c r="A856" s="25" t="s">
        <v>5206</v>
      </c>
      <c r="B856" s="603" t="s">
        <v>82</v>
      </c>
      <c r="C856" s="603">
        <v>3</v>
      </c>
      <c r="D856" s="25">
        <v>909</v>
      </c>
      <c r="E856" s="25" t="s">
        <v>2662</v>
      </c>
      <c r="F856" s="605">
        <v>12450.73</v>
      </c>
      <c r="G856" s="605">
        <v>1511.94</v>
      </c>
      <c r="H856" s="25">
        <v>0</v>
      </c>
      <c r="I856" s="620">
        <v>13962.67</v>
      </c>
    </row>
    <row r="857" spans="1:9">
      <c r="A857" s="25" t="s">
        <v>5208</v>
      </c>
      <c r="B857" s="603" t="s">
        <v>77</v>
      </c>
      <c r="C857" s="603">
        <v>3</v>
      </c>
      <c r="D857" s="25">
        <v>913</v>
      </c>
      <c r="E857" s="25" t="s">
        <v>6090</v>
      </c>
      <c r="F857" s="605">
        <v>3172900.4</v>
      </c>
      <c r="G857" s="605">
        <v>460949.1</v>
      </c>
      <c r="H857" s="25">
        <v>0</v>
      </c>
      <c r="I857" s="620">
        <v>3633849.5</v>
      </c>
    </row>
    <row r="858" spans="1:9">
      <c r="A858" s="25" t="s">
        <v>5209</v>
      </c>
      <c r="B858" s="603" t="s">
        <v>82</v>
      </c>
      <c r="C858" s="603">
        <v>3</v>
      </c>
      <c r="D858" s="25">
        <v>914</v>
      </c>
      <c r="E858" s="25" t="s">
        <v>2692</v>
      </c>
      <c r="F858" s="25">
        <v>860.2</v>
      </c>
      <c r="G858" s="25">
        <v>0</v>
      </c>
      <c r="H858" s="25">
        <v>0</v>
      </c>
      <c r="I858" s="620">
        <v>860.2</v>
      </c>
    </row>
    <row r="859" spans="1:9">
      <c r="A859" s="25" t="s">
        <v>5210</v>
      </c>
      <c r="B859" s="603" t="s">
        <v>82</v>
      </c>
      <c r="C859" s="603">
        <v>3</v>
      </c>
      <c r="D859" s="25">
        <v>915</v>
      </c>
      <c r="E859" s="25" t="s">
        <v>2693</v>
      </c>
      <c r="F859" s="605">
        <v>1340119.94</v>
      </c>
      <c r="G859" s="605">
        <v>191050.4</v>
      </c>
      <c r="H859" s="25">
        <v>0</v>
      </c>
      <c r="I859" s="620">
        <v>1531170.34</v>
      </c>
    </row>
    <row r="860" spans="1:9">
      <c r="A860" s="25" t="s">
        <v>5211</v>
      </c>
      <c r="B860" s="603" t="s">
        <v>82</v>
      </c>
      <c r="C860" s="603">
        <v>3</v>
      </c>
      <c r="D860" s="25">
        <v>916</v>
      </c>
      <c r="E860" s="25" t="s">
        <v>2694</v>
      </c>
      <c r="F860" s="605">
        <v>1185633.97</v>
      </c>
      <c r="G860" s="605">
        <v>169863.81</v>
      </c>
      <c r="H860" s="25">
        <v>0</v>
      </c>
      <c r="I860" s="620">
        <v>1355497.78</v>
      </c>
    </row>
    <row r="861" spans="1:9">
      <c r="A861" s="25" t="s">
        <v>5212</v>
      </c>
      <c r="B861" s="603" t="s">
        <v>82</v>
      </c>
      <c r="C861" s="603">
        <v>3</v>
      </c>
      <c r="D861" s="25">
        <v>917</v>
      </c>
      <c r="E861" s="25" t="s">
        <v>2695</v>
      </c>
      <c r="F861" s="605">
        <v>272791.73</v>
      </c>
      <c r="G861" s="605">
        <v>44289.47</v>
      </c>
      <c r="H861" s="25">
        <v>0</v>
      </c>
      <c r="I861" s="620">
        <v>317081.2</v>
      </c>
    </row>
    <row r="862" spans="1:9">
      <c r="A862" s="25" t="s">
        <v>5213</v>
      </c>
      <c r="B862" s="603" t="s">
        <v>82</v>
      </c>
      <c r="C862" s="603">
        <v>3</v>
      </c>
      <c r="D862" s="25">
        <v>918</v>
      </c>
      <c r="E862" s="25" t="s">
        <v>6047</v>
      </c>
      <c r="F862" s="605">
        <v>79428.2</v>
      </c>
      <c r="G862" s="605">
        <v>9259.51</v>
      </c>
      <c r="H862" s="25">
        <v>0</v>
      </c>
      <c r="I862" s="620">
        <v>88687.71</v>
      </c>
    </row>
    <row r="863" spans="1:9">
      <c r="A863" s="25" t="s">
        <v>5214</v>
      </c>
      <c r="B863" s="603" t="s">
        <v>82</v>
      </c>
      <c r="C863" s="603">
        <v>3</v>
      </c>
      <c r="D863" s="25">
        <v>919</v>
      </c>
      <c r="E863" s="25" t="s">
        <v>2697</v>
      </c>
      <c r="F863" s="605">
        <v>49446.04</v>
      </c>
      <c r="G863" s="605">
        <v>14044</v>
      </c>
      <c r="H863" s="25">
        <v>0</v>
      </c>
      <c r="I863" s="620">
        <v>63490.04</v>
      </c>
    </row>
    <row r="864" spans="1:9">
      <c r="A864" s="25" t="s">
        <v>5215</v>
      </c>
      <c r="B864" s="603" t="s">
        <v>82</v>
      </c>
      <c r="C864" s="603">
        <v>3</v>
      </c>
      <c r="D864" s="25">
        <v>920</v>
      </c>
      <c r="E864" s="25" t="s">
        <v>2699</v>
      </c>
      <c r="F864" s="605">
        <v>63271.040000000001</v>
      </c>
      <c r="G864" s="605">
        <v>5878.27</v>
      </c>
      <c r="H864" s="25">
        <v>0</v>
      </c>
      <c r="I864" s="620">
        <v>69149.31</v>
      </c>
    </row>
    <row r="865" spans="1:9">
      <c r="A865" s="25" t="s">
        <v>5216</v>
      </c>
      <c r="B865" s="603" t="s">
        <v>82</v>
      </c>
      <c r="C865" s="603">
        <v>3</v>
      </c>
      <c r="D865" s="25">
        <v>921</v>
      </c>
      <c r="E865" s="25" t="s">
        <v>6048</v>
      </c>
      <c r="F865" s="605">
        <v>55115.4</v>
      </c>
      <c r="G865" s="605">
        <v>4489.71</v>
      </c>
      <c r="H865" s="25">
        <v>0</v>
      </c>
      <c r="I865" s="620">
        <v>59605.11</v>
      </c>
    </row>
    <row r="866" spans="1:9">
      <c r="A866" s="25" t="s">
        <v>5217</v>
      </c>
      <c r="B866" s="603" t="s">
        <v>82</v>
      </c>
      <c r="C866" s="603">
        <v>3</v>
      </c>
      <c r="D866" s="25">
        <v>922</v>
      </c>
      <c r="E866" s="25" t="s">
        <v>6047</v>
      </c>
      <c r="F866" s="605">
        <v>80872.88</v>
      </c>
      <c r="G866" s="605">
        <v>14709.21</v>
      </c>
      <c r="H866" s="25">
        <v>0</v>
      </c>
      <c r="I866" s="620">
        <v>95582.09</v>
      </c>
    </row>
    <row r="867" spans="1:9">
      <c r="A867" s="25" t="s">
        <v>5218</v>
      </c>
      <c r="B867" s="603" t="s">
        <v>82</v>
      </c>
      <c r="C867" s="603">
        <v>3</v>
      </c>
      <c r="D867" s="25">
        <v>951</v>
      </c>
      <c r="E867" s="25" t="s">
        <v>2700</v>
      </c>
      <c r="F867" s="605">
        <v>45361</v>
      </c>
      <c r="G867" s="605">
        <v>7364.72</v>
      </c>
      <c r="H867" s="25">
        <v>0</v>
      </c>
      <c r="I867" s="620">
        <v>52725.72</v>
      </c>
    </row>
    <row r="868" spans="1:9">
      <c r="A868" s="25" t="s">
        <v>5219</v>
      </c>
      <c r="B868" s="603" t="s">
        <v>77</v>
      </c>
      <c r="C868" s="603">
        <v>3</v>
      </c>
      <c r="D868" s="25">
        <v>924</v>
      </c>
      <c r="E868" s="25" t="s">
        <v>6091</v>
      </c>
      <c r="F868" s="605">
        <v>384855.57</v>
      </c>
      <c r="G868" s="25">
        <v>0</v>
      </c>
      <c r="H868" s="605">
        <v>54620.89</v>
      </c>
      <c r="I868" s="620">
        <v>-439476.46</v>
      </c>
    </row>
    <row r="869" spans="1:9">
      <c r="A869" s="25" t="s">
        <v>5220</v>
      </c>
      <c r="B869" s="603" t="s">
        <v>82</v>
      </c>
      <c r="C869" s="603">
        <v>3</v>
      </c>
      <c r="D869" s="25">
        <v>925</v>
      </c>
      <c r="E869" s="25" t="s">
        <v>2692</v>
      </c>
      <c r="F869" s="25">
        <v>324</v>
      </c>
      <c r="G869" s="25">
        <v>0</v>
      </c>
      <c r="H869" s="25">
        <v>0</v>
      </c>
      <c r="I869" s="620">
        <v>-324</v>
      </c>
    </row>
    <row r="870" spans="1:9">
      <c r="A870" s="25" t="s">
        <v>5221</v>
      </c>
      <c r="B870" s="603" t="s">
        <v>82</v>
      </c>
      <c r="C870" s="603">
        <v>3</v>
      </c>
      <c r="D870" s="25">
        <v>926</v>
      </c>
      <c r="E870" s="25" t="s">
        <v>2693</v>
      </c>
      <c r="F870" s="605">
        <v>43967.87</v>
      </c>
      <c r="G870" s="25">
        <v>0</v>
      </c>
      <c r="H870" s="605">
        <v>6179.34</v>
      </c>
      <c r="I870" s="620">
        <v>-50147.21</v>
      </c>
    </row>
    <row r="871" spans="1:9">
      <c r="A871" s="25" t="s">
        <v>5222</v>
      </c>
      <c r="B871" s="603" t="s">
        <v>82</v>
      </c>
      <c r="C871" s="603">
        <v>3</v>
      </c>
      <c r="D871" s="25">
        <v>927</v>
      </c>
      <c r="E871" s="25" t="s">
        <v>2694</v>
      </c>
      <c r="F871" s="605">
        <v>239984.7</v>
      </c>
      <c r="G871" s="25">
        <v>0</v>
      </c>
      <c r="H871" s="605">
        <v>34635.01</v>
      </c>
      <c r="I871" s="620">
        <v>-274619.71000000002</v>
      </c>
    </row>
    <row r="872" spans="1:9">
      <c r="A872" s="25" t="s">
        <v>5223</v>
      </c>
      <c r="B872" s="603" t="s">
        <v>82</v>
      </c>
      <c r="C872" s="603">
        <v>3</v>
      </c>
      <c r="D872" s="25">
        <v>928</v>
      </c>
      <c r="E872" s="25" t="s">
        <v>2695</v>
      </c>
      <c r="F872" s="605">
        <v>73333.16</v>
      </c>
      <c r="G872" s="25">
        <v>0</v>
      </c>
      <c r="H872" s="605">
        <v>9696.06</v>
      </c>
      <c r="I872" s="620">
        <v>-83029.22</v>
      </c>
    </row>
    <row r="873" spans="1:9">
      <c r="A873" s="25" t="s">
        <v>5224</v>
      </c>
      <c r="B873" s="603" t="s">
        <v>82</v>
      </c>
      <c r="C873" s="603">
        <v>3</v>
      </c>
      <c r="D873" s="25">
        <v>929</v>
      </c>
      <c r="E873" s="25" t="s">
        <v>2697</v>
      </c>
      <c r="F873" s="25">
        <v>725.4</v>
      </c>
      <c r="G873" s="25">
        <v>0</v>
      </c>
      <c r="H873" s="25">
        <v>0</v>
      </c>
      <c r="I873" s="620">
        <v>-725.4</v>
      </c>
    </row>
    <row r="874" spans="1:9">
      <c r="A874" s="25" t="s">
        <v>5225</v>
      </c>
      <c r="B874" s="603" t="s">
        <v>82</v>
      </c>
      <c r="C874" s="603">
        <v>3</v>
      </c>
      <c r="D874" s="25">
        <v>932</v>
      </c>
      <c r="E874" s="25" t="s">
        <v>6050</v>
      </c>
      <c r="F874" s="605">
        <v>26520.44</v>
      </c>
      <c r="G874" s="25">
        <v>0</v>
      </c>
      <c r="H874" s="605">
        <v>4110.4799999999996</v>
      </c>
      <c r="I874" s="620">
        <v>-30630.92</v>
      </c>
    </row>
    <row r="875" spans="1:9">
      <c r="A875" s="25" t="s">
        <v>5226</v>
      </c>
      <c r="B875" s="603" t="s">
        <v>77</v>
      </c>
      <c r="C875" s="603">
        <v>3</v>
      </c>
      <c r="D875" s="25">
        <v>936</v>
      </c>
      <c r="E875" s="25" t="s">
        <v>6092</v>
      </c>
      <c r="F875" s="605">
        <v>648197.22</v>
      </c>
      <c r="G875" s="605">
        <v>90720</v>
      </c>
      <c r="H875" s="25">
        <v>0</v>
      </c>
      <c r="I875" s="620">
        <v>738917.22</v>
      </c>
    </row>
    <row r="876" spans="1:9">
      <c r="A876" s="25" t="s">
        <v>5227</v>
      </c>
      <c r="B876" s="603" t="s">
        <v>82</v>
      </c>
      <c r="C876" s="603">
        <v>3</v>
      </c>
      <c r="D876" s="25">
        <v>937</v>
      </c>
      <c r="E876" s="25" t="s">
        <v>2551</v>
      </c>
      <c r="F876" s="605">
        <v>189000</v>
      </c>
      <c r="G876" s="605">
        <v>27000</v>
      </c>
      <c r="H876" s="25">
        <v>0</v>
      </c>
      <c r="I876" s="620">
        <v>216000</v>
      </c>
    </row>
    <row r="877" spans="1:9">
      <c r="A877" s="25" t="s">
        <v>5228</v>
      </c>
      <c r="B877" s="603" t="s">
        <v>82</v>
      </c>
      <c r="C877" s="603">
        <v>3</v>
      </c>
      <c r="D877" s="25">
        <v>938</v>
      </c>
      <c r="E877" s="25" t="s">
        <v>2552</v>
      </c>
      <c r="F877" s="605">
        <v>178200</v>
      </c>
      <c r="G877" s="605">
        <v>16200</v>
      </c>
      <c r="H877" s="25">
        <v>0</v>
      </c>
      <c r="I877" s="620">
        <v>194400</v>
      </c>
    </row>
    <row r="878" spans="1:9">
      <c r="A878" s="25" t="s">
        <v>5229</v>
      </c>
      <c r="B878" s="603" t="s">
        <v>82</v>
      </c>
      <c r="C878" s="603">
        <v>3</v>
      </c>
      <c r="D878" s="25">
        <v>939</v>
      </c>
      <c r="E878" s="25" t="s">
        <v>2553</v>
      </c>
      <c r="F878" s="605">
        <v>5057.22</v>
      </c>
      <c r="G878" s="25">
        <v>0</v>
      </c>
      <c r="H878" s="25">
        <v>0</v>
      </c>
      <c r="I878" s="620">
        <v>5057.22</v>
      </c>
    </row>
    <row r="879" spans="1:9">
      <c r="A879" s="25" t="s">
        <v>5230</v>
      </c>
      <c r="B879" s="603" t="s">
        <v>82</v>
      </c>
      <c r="C879" s="603">
        <v>3</v>
      </c>
      <c r="D879" s="25">
        <v>3935</v>
      </c>
      <c r="E879" s="25" t="s">
        <v>5924</v>
      </c>
      <c r="F879" s="605">
        <v>207900</v>
      </c>
      <c r="G879" s="605">
        <v>37800</v>
      </c>
      <c r="H879" s="25">
        <v>0</v>
      </c>
      <c r="I879" s="620">
        <v>245700</v>
      </c>
    </row>
    <row r="880" spans="1:9">
      <c r="A880" s="25" t="s">
        <v>5231</v>
      </c>
      <c r="B880" s="603" t="s">
        <v>82</v>
      </c>
      <c r="C880" s="603">
        <v>3</v>
      </c>
      <c r="D880" s="25">
        <v>4020</v>
      </c>
      <c r="E880" s="25" t="s">
        <v>5925</v>
      </c>
      <c r="F880" s="605">
        <v>68040</v>
      </c>
      <c r="G880" s="605">
        <v>9720</v>
      </c>
      <c r="H880" s="25">
        <v>0</v>
      </c>
      <c r="I880" s="620">
        <v>77760</v>
      </c>
    </row>
    <row r="881" spans="1:9">
      <c r="A881" s="25" t="s">
        <v>5232</v>
      </c>
      <c r="B881" s="603" t="s">
        <v>77</v>
      </c>
      <c r="C881" s="603">
        <v>3</v>
      </c>
      <c r="D881" s="25">
        <v>2391</v>
      </c>
      <c r="E881" s="25" t="s">
        <v>6051</v>
      </c>
      <c r="F881" s="605">
        <v>2200057.44</v>
      </c>
      <c r="G881" s="605">
        <v>601900.4</v>
      </c>
      <c r="H881" s="25">
        <v>0</v>
      </c>
      <c r="I881" s="620">
        <v>2801957.84</v>
      </c>
    </row>
    <row r="882" spans="1:9">
      <c r="A882" s="25" t="s">
        <v>5233</v>
      </c>
      <c r="B882" s="603" t="s">
        <v>82</v>
      </c>
      <c r="C882" s="603">
        <v>3</v>
      </c>
      <c r="D882" s="25">
        <v>2392</v>
      </c>
      <c r="E882" s="25" t="s">
        <v>6093</v>
      </c>
      <c r="F882" s="605">
        <v>2230877.08</v>
      </c>
      <c r="G882" s="605">
        <v>601900.4</v>
      </c>
      <c r="H882" s="25">
        <v>0</v>
      </c>
      <c r="I882" s="620">
        <v>2832777.48</v>
      </c>
    </row>
    <row r="883" spans="1:9">
      <c r="A883" s="25" t="s">
        <v>5234</v>
      </c>
      <c r="B883" s="603" t="s">
        <v>82</v>
      </c>
      <c r="C883" s="603">
        <v>3</v>
      </c>
      <c r="D883" s="25">
        <v>2618</v>
      </c>
      <c r="E883" s="25" t="s">
        <v>6035</v>
      </c>
      <c r="F883" s="605">
        <v>30819.64</v>
      </c>
      <c r="G883" s="25">
        <v>0</v>
      </c>
      <c r="H883" s="25">
        <v>0</v>
      </c>
      <c r="I883" s="620">
        <v>-30819.64</v>
      </c>
    </row>
    <row r="884" spans="1:9">
      <c r="A884" s="25" t="s">
        <v>326</v>
      </c>
      <c r="B884" s="603" t="s">
        <v>77</v>
      </c>
      <c r="C884" s="603">
        <v>3</v>
      </c>
      <c r="D884" s="25">
        <v>940</v>
      </c>
      <c r="E884" s="25" t="s">
        <v>9</v>
      </c>
      <c r="F884" s="605">
        <v>6101592.1200000001</v>
      </c>
      <c r="G884" s="605">
        <v>884438.92</v>
      </c>
      <c r="H884" s="25">
        <v>0</v>
      </c>
      <c r="I884" s="620">
        <v>6986031.04</v>
      </c>
    </row>
    <row r="885" spans="1:9">
      <c r="A885" s="25" t="s">
        <v>5235</v>
      </c>
      <c r="B885" s="603" t="s">
        <v>82</v>
      </c>
      <c r="C885" s="603">
        <v>3</v>
      </c>
      <c r="D885" s="25">
        <v>941</v>
      </c>
      <c r="E885" s="25" t="s">
        <v>6186</v>
      </c>
      <c r="F885" s="25">
        <v>571.42999999999995</v>
      </c>
      <c r="G885" s="25">
        <v>0</v>
      </c>
      <c r="H885" s="25">
        <v>0</v>
      </c>
      <c r="I885" s="620">
        <v>571.42999999999995</v>
      </c>
    </row>
    <row r="886" spans="1:9">
      <c r="A886" s="25" t="s">
        <v>5236</v>
      </c>
      <c r="B886" s="603" t="s">
        <v>82</v>
      </c>
      <c r="C886" s="603">
        <v>3</v>
      </c>
      <c r="D886" s="25">
        <v>943</v>
      </c>
      <c r="E886" s="25" t="s">
        <v>6059</v>
      </c>
      <c r="F886" s="605">
        <v>178837.07</v>
      </c>
      <c r="G886" s="605">
        <v>22293.33</v>
      </c>
      <c r="H886" s="25">
        <v>0</v>
      </c>
      <c r="I886" s="620">
        <v>201130.4</v>
      </c>
    </row>
    <row r="887" spans="1:9">
      <c r="A887" s="25" t="s">
        <v>5237</v>
      </c>
      <c r="B887" s="603" t="s">
        <v>82</v>
      </c>
      <c r="C887" s="603">
        <v>3</v>
      </c>
      <c r="D887" s="25">
        <v>945</v>
      </c>
      <c r="E887" s="25" t="s">
        <v>6062</v>
      </c>
      <c r="F887" s="605">
        <v>77202.83</v>
      </c>
      <c r="G887" s="25">
        <v>0</v>
      </c>
      <c r="H887" s="25">
        <v>0</v>
      </c>
      <c r="I887" s="620">
        <v>77202.83</v>
      </c>
    </row>
    <row r="888" spans="1:9">
      <c r="A888" s="25" t="s">
        <v>5239</v>
      </c>
      <c r="B888" s="603" t="s">
        <v>82</v>
      </c>
      <c r="C888" s="603">
        <v>3</v>
      </c>
      <c r="D888" s="25">
        <v>947</v>
      </c>
      <c r="E888" s="25" t="s">
        <v>6054</v>
      </c>
      <c r="F888" s="605">
        <v>217033.66</v>
      </c>
      <c r="G888" s="605">
        <v>45756.54</v>
      </c>
      <c r="H888" s="25">
        <v>0</v>
      </c>
      <c r="I888" s="620">
        <v>262790.2</v>
      </c>
    </row>
    <row r="889" spans="1:9">
      <c r="A889" s="25" t="s">
        <v>5240</v>
      </c>
      <c r="B889" s="603" t="s">
        <v>82</v>
      </c>
      <c r="C889" s="603">
        <v>3</v>
      </c>
      <c r="D889" s="25">
        <v>949</v>
      </c>
      <c r="E889" s="25" t="s">
        <v>2719</v>
      </c>
      <c r="F889" s="605">
        <v>8062.77</v>
      </c>
      <c r="G889" s="605">
        <v>8074.77</v>
      </c>
      <c r="H889" s="25">
        <v>0</v>
      </c>
      <c r="I889" s="620">
        <v>16137.54</v>
      </c>
    </row>
    <row r="890" spans="1:9">
      <c r="A890" s="25" t="s">
        <v>5241</v>
      </c>
      <c r="B890" s="603" t="s">
        <v>82</v>
      </c>
      <c r="C890" s="603">
        <v>3</v>
      </c>
      <c r="D890" s="25">
        <v>950</v>
      </c>
      <c r="E890" s="25" t="s">
        <v>6056</v>
      </c>
      <c r="F890" s="605">
        <v>42750</v>
      </c>
      <c r="G890" s="25">
        <v>0</v>
      </c>
      <c r="H890" s="25">
        <v>0</v>
      </c>
      <c r="I890" s="620">
        <v>42750</v>
      </c>
    </row>
    <row r="891" spans="1:9">
      <c r="A891" s="25" t="s">
        <v>5243</v>
      </c>
      <c r="B891" s="603" t="s">
        <v>82</v>
      </c>
      <c r="C891" s="603">
        <v>3</v>
      </c>
      <c r="D891" s="25">
        <v>953</v>
      </c>
      <c r="E891" s="25" t="s">
        <v>6063</v>
      </c>
      <c r="F891" s="605">
        <v>283510.45</v>
      </c>
      <c r="G891" s="605">
        <v>60352.639999999999</v>
      </c>
      <c r="H891" s="25">
        <v>0</v>
      </c>
      <c r="I891" s="620">
        <v>343863.09</v>
      </c>
    </row>
    <row r="892" spans="1:9">
      <c r="A892" s="25" t="s">
        <v>5244</v>
      </c>
      <c r="B892" s="603" t="s">
        <v>82</v>
      </c>
      <c r="C892" s="603">
        <v>3</v>
      </c>
      <c r="D892" s="25">
        <v>954</v>
      </c>
      <c r="E892" s="25" t="s">
        <v>6094</v>
      </c>
      <c r="F892" s="605">
        <v>269950.7</v>
      </c>
      <c r="G892" s="605">
        <v>39512.400000000001</v>
      </c>
      <c r="H892" s="25">
        <v>0</v>
      </c>
      <c r="I892" s="620">
        <v>309463.09999999998</v>
      </c>
    </row>
    <row r="893" spans="1:9">
      <c r="A893" s="25" t="s">
        <v>5246</v>
      </c>
      <c r="B893" s="603" t="s">
        <v>82</v>
      </c>
      <c r="C893" s="603">
        <v>3</v>
      </c>
      <c r="D893" s="25">
        <v>957</v>
      </c>
      <c r="E893" s="25" t="s">
        <v>2723</v>
      </c>
      <c r="F893" s="25">
        <v>754.9</v>
      </c>
      <c r="G893" s="25">
        <v>32.9</v>
      </c>
      <c r="H893" s="25">
        <v>0</v>
      </c>
      <c r="I893" s="620">
        <v>787.8</v>
      </c>
    </row>
    <row r="894" spans="1:9">
      <c r="A894" s="25" t="s">
        <v>5247</v>
      </c>
      <c r="B894" s="603" t="s">
        <v>82</v>
      </c>
      <c r="C894" s="603">
        <v>3</v>
      </c>
      <c r="D894" s="25">
        <v>958</v>
      </c>
      <c r="E894" s="25" t="s">
        <v>6095</v>
      </c>
      <c r="F894" s="605">
        <v>304908.37</v>
      </c>
      <c r="G894" s="605">
        <v>46983.03</v>
      </c>
      <c r="H894" s="25">
        <v>0</v>
      </c>
      <c r="I894" s="620">
        <v>351891.4</v>
      </c>
    </row>
    <row r="895" spans="1:9">
      <c r="A895" s="25" t="s">
        <v>5248</v>
      </c>
      <c r="B895" s="603" t="s">
        <v>82</v>
      </c>
      <c r="C895" s="603">
        <v>3</v>
      </c>
      <c r="D895" s="25">
        <v>959</v>
      </c>
      <c r="E895" s="25" t="s">
        <v>6064</v>
      </c>
      <c r="F895" s="605">
        <v>437876.04</v>
      </c>
      <c r="G895" s="605">
        <v>65520</v>
      </c>
      <c r="H895" s="25">
        <v>0</v>
      </c>
      <c r="I895" s="620">
        <v>503396.04</v>
      </c>
    </row>
    <row r="896" spans="1:9">
      <c r="A896" s="25" t="s">
        <v>5249</v>
      </c>
      <c r="B896" s="603" t="s">
        <v>82</v>
      </c>
      <c r="C896" s="603">
        <v>3</v>
      </c>
      <c r="D896" s="25">
        <v>960</v>
      </c>
      <c r="E896" s="25" t="s">
        <v>6187</v>
      </c>
      <c r="F896" s="605">
        <v>12000</v>
      </c>
      <c r="G896" s="25">
        <v>0</v>
      </c>
      <c r="H896" s="25">
        <v>0</v>
      </c>
      <c r="I896" s="620">
        <v>12000</v>
      </c>
    </row>
    <row r="897" spans="1:9">
      <c r="A897" s="25" t="s">
        <v>5250</v>
      </c>
      <c r="B897" s="603" t="s">
        <v>82</v>
      </c>
      <c r="C897" s="603">
        <v>3</v>
      </c>
      <c r="D897" s="25">
        <v>961</v>
      </c>
      <c r="E897" s="25" t="s">
        <v>6096</v>
      </c>
      <c r="F897" s="605">
        <v>191353.33</v>
      </c>
      <c r="G897" s="605">
        <v>6952.86</v>
      </c>
      <c r="H897" s="25">
        <v>0</v>
      </c>
      <c r="I897" s="620">
        <v>198306.19</v>
      </c>
    </row>
    <row r="898" spans="1:9">
      <c r="A898" s="25" t="s">
        <v>5251</v>
      </c>
      <c r="B898" s="603" t="s">
        <v>82</v>
      </c>
      <c r="C898" s="603">
        <v>3</v>
      </c>
      <c r="D898" s="25">
        <v>962</v>
      </c>
      <c r="E898" s="25" t="s">
        <v>6065</v>
      </c>
      <c r="F898" s="605">
        <v>281285.68</v>
      </c>
      <c r="G898" s="605">
        <v>40974.050000000003</v>
      </c>
      <c r="H898" s="25">
        <v>0</v>
      </c>
      <c r="I898" s="620">
        <v>322259.73</v>
      </c>
    </row>
    <row r="899" spans="1:9">
      <c r="A899" s="25" t="s">
        <v>5252</v>
      </c>
      <c r="B899" s="603" t="s">
        <v>82</v>
      </c>
      <c r="C899" s="603">
        <v>3</v>
      </c>
      <c r="D899" s="25">
        <v>963</v>
      </c>
      <c r="E899" s="25" t="s">
        <v>6097</v>
      </c>
      <c r="F899" s="605">
        <v>1815.94</v>
      </c>
      <c r="G899" s="605">
        <v>2650</v>
      </c>
      <c r="H899" s="25">
        <v>0</v>
      </c>
      <c r="I899" s="620">
        <v>4465.9399999999996</v>
      </c>
    </row>
    <row r="900" spans="1:9">
      <c r="A900" s="25" t="s">
        <v>5253</v>
      </c>
      <c r="B900" s="603" t="s">
        <v>82</v>
      </c>
      <c r="C900" s="603">
        <v>3</v>
      </c>
      <c r="D900" s="25">
        <v>965</v>
      </c>
      <c r="E900" s="25" t="s">
        <v>6098</v>
      </c>
      <c r="F900" s="25">
        <v>0</v>
      </c>
      <c r="G900" s="605">
        <v>4525.72</v>
      </c>
      <c r="H900" s="25">
        <v>0</v>
      </c>
      <c r="I900" s="620">
        <v>4525.72</v>
      </c>
    </row>
    <row r="901" spans="1:9">
      <c r="A901" s="25" t="s">
        <v>5254</v>
      </c>
      <c r="B901" s="603" t="s">
        <v>82</v>
      </c>
      <c r="C901" s="603">
        <v>3</v>
      </c>
      <c r="D901" s="25">
        <v>966</v>
      </c>
      <c r="E901" s="25" t="s">
        <v>6054</v>
      </c>
      <c r="F901" s="605">
        <v>1570</v>
      </c>
      <c r="G901" s="605">
        <v>1050</v>
      </c>
      <c r="H901" s="25">
        <v>0</v>
      </c>
      <c r="I901" s="620">
        <v>2620</v>
      </c>
    </row>
    <row r="902" spans="1:9">
      <c r="A902" s="25" t="s">
        <v>5256</v>
      </c>
      <c r="B902" s="603" t="s">
        <v>82</v>
      </c>
      <c r="C902" s="603">
        <v>3</v>
      </c>
      <c r="D902" s="25">
        <v>1224</v>
      </c>
      <c r="E902" s="25" t="s">
        <v>6060</v>
      </c>
      <c r="F902" s="605">
        <v>2693627.44</v>
      </c>
      <c r="G902" s="605">
        <v>389808.13</v>
      </c>
      <c r="H902" s="25">
        <v>0</v>
      </c>
      <c r="I902" s="620">
        <v>3083435.57</v>
      </c>
    </row>
    <row r="903" spans="1:9">
      <c r="A903" s="25" t="s">
        <v>5257</v>
      </c>
      <c r="B903" s="603" t="s">
        <v>82</v>
      </c>
      <c r="C903" s="603">
        <v>3</v>
      </c>
      <c r="D903" s="25">
        <v>1225</v>
      </c>
      <c r="E903" s="25" t="s">
        <v>6061</v>
      </c>
      <c r="F903" s="605">
        <v>36051.93</v>
      </c>
      <c r="G903" s="605">
        <v>4451.6400000000003</v>
      </c>
      <c r="H903" s="25">
        <v>0</v>
      </c>
      <c r="I903" s="620">
        <v>40503.57</v>
      </c>
    </row>
    <row r="904" spans="1:9">
      <c r="A904" s="25" t="s">
        <v>5258</v>
      </c>
      <c r="B904" s="603" t="s">
        <v>82</v>
      </c>
      <c r="C904" s="603">
        <v>3</v>
      </c>
      <c r="D904" s="25">
        <v>1730</v>
      </c>
      <c r="E904" s="25" t="s">
        <v>6069</v>
      </c>
      <c r="F904" s="605">
        <v>7852.45</v>
      </c>
      <c r="G904" s="605">
        <v>3584.72</v>
      </c>
      <c r="H904" s="25">
        <v>0</v>
      </c>
      <c r="I904" s="620">
        <v>11437.17</v>
      </c>
    </row>
    <row r="905" spans="1:9">
      <c r="A905" s="25" t="s">
        <v>5259</v>
      </c>
      <c r="B905" s="603" t="s">
        <v>82</v>
      </c>
      <c r="C905" s="603">
        <v>3</v>
      </c>
      <c r="D905" s="25">
        <v>1967</v>
      </c>
      <c r="E905" s="25" t="s">
        <v>6061</v>
      </c>
      <c r="F905" s="605">
        <v>965242.94</v>
      </c>
      <c r="G905" s="605">
        <v>141916.19</v>
      </c>
      <c r="H905" s="25">
        <v>0</v>
      </c>
      <c r="I905" s="620">
        <v>1107159.1299999999</v>
      </c>
    </row>
    <row r="906" spans="1:9">
      <c r="A906" s="25" t="s">
        <v>5260</v>
      </c>
      <c r="B906" s="603" t="s">
        <v>82</v>
      </c>
      <c r="C906" s="603">
        <v>3</v>
      </c>
      <c r="D906" s="25">
        <v>2654</v>
      </c>
      <c r="E906" s="25" t="s">
        <v>2737</v>
      </c>
      <c r="F906" s="605">
        <v>65500</v>
      </c>
      <c r="G906" s="25">
        <v>0</v>
      </c>
      <c r="H906" s="25">
        <v>0</v>
      </c>
      <c r="I906" s="620">
        <v>65500</v>
      </c>
    </row>
    <row r="907" spans="1:9">
      <c r="A907" s="25" t="s">
        <v>5261</v>
      </c>
      <c r="B907" s="603" t="s">
        <v>82</v>
      </c>
      <c r="C907" s="603">
        <v>3</v>
      </c>
      <c r="D907" s="25">
        <v>2867</v>
      </c>
      <c r="E907" s="25" t="s">
        <v>6099</v>
      </c>
      <c r="F907" s="605">
        <v>23834.19</v>
      </c>
      <c r="G907" s="25">
        <v>0</v>
      </c>
      <c r="H907" s="25">
        <v>0</v>
      </c>
      <c r="I907" s="620">
        <v>23834.19</v>
      </c>
    </row>
    <row r="908" spans="1:9">
      <c r="A908" s="25" t="s">
        <v>333</v>
      </c>
      <c r="B908" s="603" t="s">
        <v>77</v>
      </c>
      <c r="C908" s="603">
        <v>3</v>
      </c>
      <c r="D908" s="25">
        <v>968</v>
      </c>
      <c r="E908" s="25" t="s">
        <v>6100</v>
      </c>
      <c r="F908" s="605">
        <v>307197.27</v>
      </c>
      <c r="G908" s="605">
        <v>134934.03</v>
      </c>
      <c r="H908" s="25">
        <v>0</v>
      </c>
      <c r="I908" s="620">
        <v>442131.3</v>
      </c>
    </row>
    <row r="909" spans="1:9">
      <c r="A909" s="25" t="s">
        <v>5262</v>
      </c>
      <c r="B909" s="603" t="s">
        <v>82</v>
      </c>
      <c r="C909" s="603">
        <v>3</v>
      </c>
      <c r="D909" s="25">
        <v>969</v>
      </c>
      <c r="E909" s="25" t="s">
        <v>6071</v>
      </c>
      <c r="F909" s="605">
        <v>58410.74</v>
      </c>
      <c r="G909" s="605">
        <v>8882.3700000000008</v>
      </c>
      <c r="H909" s="25">
        <v>0</v>
      </c>
      <c r="I909" s="620">
        <v>67293.11</v>
      </c>
    </row>
    <row r="910" spans="1:9">
      <c r="A910" s="25" t="s">
        <v>5263</v>
      </c>
      <c r="B910" s="603" t="s">
        <v>82</v>
      </c>
      <c r="C910" s="603">
        <v>3</v>
      </c>
      <c r="D910" s="25">
        <v>970</v>
      </c>
      <c r="E910" s="25" t="s">
        <v>5640</v>
      </c>
      <c r="F910" s="605">
        <v>35205.69</v>
      </c>
      <c r="G910" s="605">
        <v>5188.28</v>
      </c>
      <c r="H910" s="25">
        <v>0</v>
      </c>
      <c r="I910" s="620">
        <v>40393.97</v>
      </c>
    </row>
    <row r="911" spans="1:9">
      <c r="A911" s="25" t="s">
        <v>5266</v>
      </c>
      <c r="B911" s="603" t="s">
        <v>82</v>
      </c>
      <c r="C911" s="603">
        <v>3</v>
      </c>
      <c r="D911" s="25">
        <v>973</v>
      </c>
      <c r="E911" s="25" t="s">
        <v>6072</v>
      </c>
      <c r="F911" s="605">
        <v>23229.16</v>
      </c>
      <c r="G911" s="605">
        <v>8076.26</v>
      </c>
      <c r="H911" s="25">
        <v>0</v>
      </c>
      <c r="I911" s="620">
        <v>31305.42</v>
      </c>
    </row>
    <row r="912" spans="1:9">
      <c r="A912" s="25" t="s">
        <v>5267</v>
      </c>
      <c r="B912" s="603" t="s">
        <v>82</v>
      </c>
      <c r="C912" s="603">
        <v>3</v>
      </c>
      <c r="D912" s="25">
        <v>974</v>
      </c>
      <c r="E912" s="25" t="s">
        <v>6073</v>
      </c>
      <c r="F912" s="605">
        <v>169364.35</v>
      </c>
      <c r="G912" s="605">
        <v>110322.39</v>
      </c>
      <c r="H912" s="25">
        <v>0</v>
      </c>
      <c r="I912" s="620">
        <v>279686.74</v>
      </c>
    </row>
    <row r="913" spans="1:9">
      <c r="A913" s="25" t="s">
        <v>5269</v>
      </c>
      <c r="B913" s="603" t="s">
        <v>82</v>
      </c>
      <c r="C913" s="603">
        <v>3</v>
      </c>
      <c r="D913" s="25">
        <v>1973</v>
      </c>
      <c r="E913" s="25" t="s">
        <v>6074</v>
      </c>
      <c r="F913" s="605">
        <v>20995.91</v>
      </c>
      <c r="G913" s="605">
        <v>2464.73</v>
      </c>
      <c r="H913" s="25">
        <v>0</v>
      </c>
      <c r="I913" s="620">
        <v>23460.639999999999</v>
      </c>
    </row>
    <row r="914" spans="1:9">
      <c r="A914" s="25" t="s">
        <v>5271</v>
      </c>
      <c r="B914" s="603" t="s">
        <v>82</v>
      </c>
      <c r="C914" s="603">
        <v>3</v>
      </c>
      <c r="D914" s="25">
        <v>2794</v>
      </c>
      <c r="E914" s="25" t="s">
        <v>6076</v>
      </c>
      <c r="F914" s="25">
        <v>8.58</v>
      </c>
      <c r="G914" s="25">
        <v>0</v>
      </c>
      <c r="H914" s="25">
        <v>0</v>
      </c>
      <c r="I914" s="620">
        <v>-8.58</v>
      </c>
    </row>
    <row r="915" spans="1:9">
      <c r="A915" s="25" t="s">
        <v>337</v>
      </c>
      <c r="B915" s="603" t="s">
        <v>77</v>
      </c>
      <c r="C915" s="603">
        <v>3</v>
      </c>
      <c r="D915" s="25">
        <v>1057</v>
      </c>
      <c r="E915" s="25" t="s">
        <v>6101</v>
      </c>
      <c r="F915" s="605">
        <v>428435.75</v>
      </c>
      <c r="G915" s="605">
        <v>65899.95</v>
      </c>
      <c r="H915" s="25">
        <v>0</v>
      </c>
      <c r="I915" s="620">
        <v>494335.7</v>
      </c>
    </row>
    <row r="916" spans="1:9">
      <c r="A916" s="25" t="s">
        <v>5272</v>
      </c>
      <c r="B916" s="603" t="s">
        <v>82</v>
      </c>
      <c r="C916" s="603">
        <v>3</v>
      </c>
      <c r="D916" s="25">
        <v>1058</v>
      </c>
      <c r="E916" s="25" t="s">
        <v>6078</v>
      </c>
      <c r="F916" s="605">
        <v>148444.31</v>
      </c>
      <c r="G916" s="605">
        <v>25991.15</v>
      </c>
      <c r="H916" s="25">
        <v>0</v>
      </c>
      <c r="I916" s="620">
        <v>174435.46</v>
      </c>
    </row>
    <row r="917" spans="1:9">
      <c r="A917" s="25" t="s">
        <v>5273</v>
      </c>
      <c r="B917" s="603" t="s">
        <v>82</v>
      </c>
      <c r="C917" s="603">
        <v>3</v>
      </c>
      <c r="D917" s="25">
        <v>1060</v>
      </c>
      <c r="E917" s="25" t="s">
        <v>6079</v>
      </c>
      <c r="F917" s="605">
        <v>88946.75</v>
      </c>
      <c r="G917" s="605">
        <v>12868.17</v>
      </c>
      <c r="H917" s="25">
        <v>0</v>
      </c>
      <c r="I917" s="620">
        <v>101814.92</v>
      </c>
    </row>
    <row r="918" spans="1:9">
      <c r="A918" s="25" t="s">
        <v>5274</v>
      </c>
      <c r="B918" s="603" t="s">
        <v>82</v>
      </c>
      <c r="C918" s="603">
        <v>3</v>
      </c>
      <c r="D918" s="25">
        <v>1061</v>
      </c>
      <c r="E918" s="25" t="s">
        <v>2751</v>
      </c>
      <c r="F918" s="605">
        <v>107632.85</v>
      </c>
      <c r="G918" s="605">
        <v>15126.37</v>
      </c>
      <c r="H918" s="25">
        <v>0</v>
      </c>
      <c r="I918" s="620">
        <v>122759.22</v>
      </c>
    </row>
    <row r="919" spans="1:9">
      <c r="A919" s="25" t="s">
        <v>5275</v>
      </c>
      <c r="B919" s="603" t="s">
        <v>82</v>
      </c>
      <c r="C919" s="603">
        <v>3</v>
      </c>
      <c r="D919" s="25">
        <v>1862</v>
      </c>
      <c r="E919" s="25" t="s">
        <v>6079</v>
      </c>
      <c r="F919" s="605">
        <v>41314.400000000001</v>
      </c>
      <c r="G919" s="605">
        <v>5823.13</v>
      </c>
      <c r="H919" s="25">
        <v>0</v>
      </c>
      <c r="I919" s="620">
        <v>47137.53</v>
      </c>
    </row>
    <row r="920" spans="1:9">
      <c r="A920" s="25" t="s">
        <v>5276</v>
      </c>
      <c r="B920" s="603" t="s">
        <v>82</v>
      </c>
      <c r="C920" s="603">
        <v>3</v>
      </c>
      <c r="D920" s="25">
        <v>1864</v>
      </c>
      <c r="E920" s="25" t="s">
        <v>6080</v>
      </c>
      <c r="F920" s="605">
        <v>42097.440000000002</v>
      </c>
      <c r="G920" s="605">
        <v>6091.13</v>
      </c>
      <c r="H920" s="25">
        <v>0</v>
      </c>
      <c r="I920" s="620">
        <v>48188.57</v>
      </c>
    </row>
    <row r="921" spans="1:9">
      <c r="A921" s="25" t="s">
        <v>341</v>
      </c>
      <c r="B921" s="603" t="s">
        <v>77</v>
      </c>
      <c r="C921" s="603">
        <v>3</v>
      </c>
      <c r="D921" s="25">
        <v>978</v>
      </c>
      <c r="E921" s="25" t="s">
        <v>43</v>
      </c>
      <c r="F921" s="605">
        <v>26558305.010000002</v>
      </c>
      <c r="G921" s="605">
        <v>422816.75</v>
      </c>
      <c r="H921" s="25">
        <v>0</v>
      </c>
      <c r="I921" s="620">
        <v>26981121.760000002</v>
      </c>
    </row>
    <row r="922" spans="1:9">
      <c r="A922" s="25" t="s">
        <v>5277</v>
      </c>
      <c r="B922" s="603" t="s">
        <v>82</v>
      </c>
      <c r="C922" s="603">
        <v>3</v>
      </c>
      <c r="D922" s="25">
        <v>981</v>
      </c>
      <c r="E922" s="25" t="s">
        <v>6102</v>
      </c>
      <c r="F922" s="605">
        <v>1775000</v>
      </c>
      <c r="G922" s="25">
        <v>0</v>
      </c>
      <c r="H922" s="25">
        <v>0</v>
      </c>
      <c r="I922" s="620">
        <v>1775000</v>
      </c>
    </row>
    <row r="923" spans="1:9">
      <c r="A923" s="25" t="s">
        <v>5279</v>
      </c>
      <c r="B923" s="603" t="s">
        <v>82</v>
      </c>
      <c r="C923" s="603">
        <v>3</v>
      </c>
      <c r="D923" s="25">
        <v>984</v>
      </c>
      <c r="E923" s="25" t="s">
        <v>6103</v>
      </c>
      <c r="F923" s="605">
        <v>22483.5</v>
      </c>
      <c r="G923" s="605">
        <v>1062</v>
      </c>
      <c r="H923" s="25">
        <v>0</v>
      </c>
      <c r="I923" s="620">
        <v>23545.5</v>
      </c>
    </row>
    <row r="924" spans="1:9">
      <c r="A924" s="25" t="s">
        <v>5280</v>
      </c>
      <c r="B924" s="603" t="s">
        <v>82</v>
      </c>
      <c r="C924" s="603">
        <v>3</v>
      </c>
      <c r="D924" s="25">
        <v>985</v>
      </c>
      <c r="E924" s="25" t="s">
        <v>6104</v>
      </c>
      <c r="F924" s="605">
        <v>39200</v>
      </c>
      <c r="G924" s="605">
        <v>2000</v>
      </c>
      <c r="H924" s="25">
        <v>0</v>
      </c>
      <c r="I924" s="620">
        <v>41200</v>
      </c>
    </row>
    <row r="925" spans="1:9">
      <c r="A925" s="25" t="s">
        <v>5281</v>
      </c>
      <c r="B925" s="603" t="s">
        <v>82</v>
      </c>
      <c r="C925" s="603">
        <v>3</v>
      </c>
      <c r="D925" s="25">
        <v>986</v>
      </c>
      <c r="E925" s="25" t="s">
        <v>6058</v>
      </c>
      <c r="F925" s="605">
        <v>450634.07</v>
      </c>
      <c r="G925" s="605">
        <v>48640.79</v>
      </c>
      <c r="H925" s="25">
        <v>0</v>
      </c>
      <c r="I925" s="620">
        <v>499274.86</v>
      </c>
    </row>
    <row r="926" spans="1:9">
      <c r="A926" s="25" t="s">
        <v>5282</v>
      </c>
      <c r="B926" s="603" t="s">
        <v>82</v>
      </c>
      <c r="C926" s="603">
        <v>3</v>
      </c>
      <c r="D926" s="25">
        <v>988</v>
      </c>
      <c r="E926" s="25" t="s">
        <v>6066</v>
      </c>
      <c r="F926" s="25">
        <v>206</v>
      </c>
      <c r="G926" s="25">
        <v>0</v>
      </c>
      <c r="H926" s="25">
        <v>0</v>
      </c>
      <c r="I926" s="620">
        <v>206</v>
      </c>
    </row>
    <row r="927" spans="1:9">
      <c r="A927" s="25" t="s">
        <v>5283</v>
      </c>
      <c r="B927" s="603" t="s">
        <v>82</v>
      </c>
      <c r="C927" s="603">
        <v>3</v>
      </c>
      <c r="D927" s="25">
        <v>990</v>
      </c>
      <c r="E927" s="25" t="s">
        <v>6105</v>
      </c>
      <c r="F927" s="25">
        <v>636.66</v>
      </c>
      <c r="G927" s="25">
        <v>0</v>
      </c>
      <c r="H927" s="25">
        <v>0</v>
      </c>
      <c r="I927" s="620">
        <v>636.66</v>
      </c>
    </row>
    <row r="928" spans="1:9">
      <c r="A928" s="25" t="s">
        <v>5284</v>
      </c>
      <c r="B928" s="603" t="s">
        <v>82</v>
      </c>
      <c r="C928" s="603">
        <v>3</v>
      </c>
      <c r="D928" s="25">
        <v>991</v>
      </c>
      <c r="E928" s="25" t="s">
        <v>6068</v>
      </c>
      <c r="F928" s="605">
        <v>8718.92</v>
      </c>
      <c r="G928" s="25">
        <v>540.91</v>
      </c>
      <c r="H928" s="25">
        <v>0</v>
      </c>
      <c r="I928" s="620">
        <v>9259.83</v>
      </c>
    </row>
    <row r="929" spans="1:9">
      <c r="A929" s="25" t="s">
        <v>5285</v>
      </c>
      <c r="B929" s="603" t="s">
        <v>82</v>
      </c>
      <c r="C929" s="603">
        <v>3</v>
      </c>
      <c r="D929" s="25">
        <v>992</v>
      </c>
      <c r="E929" s="25" t="s">
        <v>6106</v>
      </c>
      <c r="F929" s="25">
        <v>660.42</v>
      </c>
      <c r="G929" s="605">
        <v>9625.9</v>
      </c>
      <c r="H929" s="25">
        <v>0</v>
      </c>
      <c r="I929" s="620">
        <v>10286.32</v>
      </c>
    </row>
    <row r="930" spans="1:9">
      <c r="A930" s="25" t="s">
        <v>5287</v>
      </c>
      <c r="B930" s="603" t="s">
        <v>82</v>
      </c>
      <c r="C930" s="603">
        <v>3</v>
      </c>
      <c r="D930" s="25">
        <v>995</v>
      </c>
      <c r="E930" s="25" t="s">
        <v>6107</v>
      </c>
      <c r="F930" s="605">
        <v>45000</v>
      </c>
      <c r="G930" s="25">
        <v>0</v>
      </c>
      <c r="H930" s="25">
        <v>0</v>
      </c>
      <c r="I930" s="620">
        <v>45000</v>
      </c>
    </row>
    <row r="931" spans="1:9">
      <c r="A931" s="25" t="s">
        <v>5288</v>
      </c>
      <c r="B931" s="603" t="s">
        <v>82</v>
      </c>
      <c r="C931" s="603">
        <v>3</v>
      </c>
      <c r="D931" s="25">
        <v>998</v>
      </c>
      <c r="E931" s="25" t="s">
        <v>6108</v>
      </c>
      <c r="F931" s="605">
        <v>1606013.41</v>
      </c>
      <c r="G931" s="605">
        <v>295947.15000000002</v>
      </c>
      <c r="H931" s="25">
        <v>0</v>
      </c>
      <c r="I931" s="620">
        <v>1901960.56</v>
      </c>
    </row>
    <row r="932" spans="1:9">
      <c r="A932" s="25" t="s">
        <v>5290</v>
      </c>
      <c r="B932" s="603" t="s">
        <v>82</v>
      </c>
      <c r="C932" s="603">
        <v>3</v>
      </c>
      <c r="D932" s="25">
        <v>3836</v>
      </c>
      <c r="E932" s="25" t="s">
        <v>2793</v>
      </c>
      <c r="F932" s="25">
        <v>0</v>
      </c>
      <c r="G932" s="605">
        <v>65000</v>
      </c>
      <c r="H932" s="25">
        <v>0</v>
      </c>
      <c r="I932" s="620">
        <v>65000</v>
      </c>
    </row>
    <row r="933" spans="1:9">
      <c r="A933" s="25" t="s">
        <v>6188</v>
      </c>
      <c r="B933" s="603" t="s">
        <v>82</v>
      </c>
      <c r="C933" s="603">
        <v>3</v>
      </c>
      <c r="D933" s="25">
        <v>4090</v>
      </c>
      <c r="E933" s="25" t="s">
        <v>6189</v>
      </c>
      <c r="F933" s="605">
        <v>22609752.030000001</v>
      </c>
      <c r="G933" s="25">
        <v>0</v>
      </c>
      <c r="H933" s="25">
        <v>0</v>
      </c>
      <c r="I933" s="620">
        <v>22609752.030000001</v>
      </c>
    </row>
    <row r="934" spans="1:9">
      <c r="A934" s="25" t="s">
        <v>345</v>
      </c>
      <c r="B934" s="603" t="s">
        <v>77</v>
      </c>
      <c r="C934" s="603">
        <v>3</v>
      </c>
      <c r="D934" s="25">
        <v>999</v>
      </c>
      <c r="E934" s="25" t="s">
        <v>6110</v>
      </c>
      <c r="F934" s="605">
        <v>8742193.7100000009</v>
      </c>
      <c r="G934" s="605">
        <v>1267053.24</v>
      </c>
      <c r="H934" s="25">
        <v>0</v>
      </c>
      <c r="I934" s="620">
        <v>10009246.949999999</v>
      </c>
    </row>
    <row r="935" spans="1:9">
      <c r="A935" s="25" t="s">
        <v>5291</v>
      </c>
      <c r="B935" s="603" t="s">
        <v>82</v>
      </c>
      <c r="C935" s="603">
        <v>3</v>
      </c>
      <c r="D935" s="25">
        <v>1000</v>
      </c>
      <c r="E935" s="25" t="s">
        <v>2795</v>
      </c>
      <c r="F935" s="605">
        <v>8742193.7100000009</v>
      </c>
      <c r="G935" s="605">
        <v>1267053.24</v>
      </c>
      <c r="H935" s="25">
        <v>0</v>
      </c>
      <c r="I935" s="620">
        <v>10009246.949999999</v>
      </c>
    </row>
    <row r="936" spans="1:9">
      <c r="A936" s="25" t="s">
        <v>347</v>
      </c>
      <c r="B936" s="603" t="s">
        <v>77</v>
      </c>
      <c r="C936" s="603">
        <v>3</v>
      </c>
      <c r="D936" s="25">
        <v>1385</v>
      </c>
      <c r="E936" s="25" t="s">
        <v>6111</v>
      </c>
      <c r="F936" s="605">
        <v>14910.17</v>
      </c>
      <c r="G936" s="605">
        <v>2705.41</v>
      </c>
      <c r="H936" s="25">
        <v>0</v>
      </c>
      <c r="I936" s="620">
        <v>17615.580000000002</v>
      </c>
    </row>
    <row r="937" spans="1:9">
      <c r="A937" s="25" t="s">
        <v>5292</v>
      </c>
      <c r="B937" s="603" t="s">
        <v>77</v>
      </c>
      <c r="C937" s="603">
        <v>3</v>
      </c>
      <c r="D937" s="25">
        <v>1388</v>
      </c>
      <c r="E937" s="25" t="s">
        <v>6101</v>
      </c>
      <c r="F937" s="605">
        <v>14910.17</v>
      </c>
      <c r="G937" s="605">
        <v>2705.41</v>
      </c>
      <c r="H937" s="25">
        <v>0</v>
      </c>
      <c r="I937" s="620">
        <v>17615.580000000002</v>
      </c>
    </row>
    <row r="938" spans="1:9">
      <c r="A938" s="25" t="s">
        <v>5293</v>
      </c>
      <c r="B938" s="603" t="s">
        <v>82</v>
      </c>
      <c r="C938" s="603">
        <v>3</v>
      </c>
      <c r="D938" s="25">
        <v>1389</v>
      </c>
      <c r="E938" s="25" t="s">
        <v>6078</v>
      </c>
      <c r="F938" s="605">
        <v>14910.17</v>
      </c>
      <c r="G938" s="605">
        <v>2705.41</v>
      </c>
      <c r="H938" s="25">
        <v>0</v>
      </c>
      <c r="I938" s="620">
        <v>17615.580000000002</v>
      </c>
    </row>
    <row r="939" spans="1:9">
      <c r="A939" s="25" t="s">
        <v>348</v>
      </c>
      <c r="B939" s="603" t="s">
        <v>77</v>
      </c>
      <c r="C939" s="603">
        <v>3</v>
      </c>
      <c r="D939" s="25">
        <v>1002</v>
      </c>
      <c r="E939" s="25" t="s">
        <v>6112</v>
      </c>
      <c r="F939" s="605">
        <v>19341.71</v>
      </c>
      <c r="G939" s="605">
        <v>5924.53</v>
      </c>
      <c r="H939" s="25">
        <v>0</v>
      </c>
      <c r="I939" s="620">
        <v>25266.240000000002</v>
      </c>
    </row>
    <row r="940" spans="1:9">
      <c r="A940" s="25" t="s">
        <v>349</v>
      </c>
      <c r="B940" s="603" t="s">
        <v>77</v>
      </c>
      <c r="C940" s="603">
        <v>3</v>
      </c>
      <c r="D940" s="25">
        <v>1003</v>
      </c>
      <c r="E940" s="25" t="s">
        <v>2799</v>
      </c>
      <c r="F940" s="605">
        <v>19341.71</v>
      </c>
      <c r="G940" s="605">
        <v>5473.75</v>
      </c>
      <c r="H940" s="25">
        <v>0</v>
      </c>
      <c r="I940" s="620">
        <v>24815.46</v>
      </c>
    </row>
    <row r="941" spans="1:9">
      <c r="A941" s="25" t="s">
        <v>5294</v>
      </c>
      <c r="B941" s="603" t="s">
        <v>82</v>
      </c>
      <c r="C941" s="603">
        <v>3</v>
      </c>
      <c r="D941" s="25">
        <v>1004</v>
      </c>
      <c r="E941" s="25" t="s">
        <v>6113</v>
      </c>
      <c r="F941" s="605">
        <v>8334.52</v>
      </c>
      <c r="G941" s="25">
        <v>0</v>
      </c>
      <c r="H941" s="25">
        <v>0</v>
      </c>
      <c r="I941" s="620">
        <v>8334.52</v>
      </c>
    </row>
    <row r="942" spans="1:9">
      <c r="A942" s="25" t="s">
        <v>5295</v>
      </c>
      <c r="B942" s="603" t="s">
        <v>82</v>
      </c>
      <c r="C942" s="603">
        <v>3</v>
      </c>
      <c r="D942" s="25">
        <v>1005</v>
      </c>
      <c r="E942" s="25" t="s">
        <v>2800</v>
      </c>
      <c r="F942" s="605">
        <v>1728.3</v>
      </c>
      <c r="G942" s="605">
        <v>4096.2</v>
      </c>
      <c r="H942" s="25">
        <v>0</v>
      </c>
      <c r="I942" s="620">
        <v>5824.5</v>
      </c>
    </row>
    <row r="943" spans="1:9">
      <c r="A943" s="25" t="s">
        <v>5296</v>
      </c>
      <c r="B943" s="603" t="s">
        <v>82</v>
      </c>
      <c r="C943" s="603">
        <v>3</v>
      </c>
      <c r="D943" s="25">
        <v>1007</v>
      </c>
      <c r="E943" s="25" t="s">
        <v>6114</v>
      </c>
      <c r="F943" s="605">
        <v>2610.7600000000002</v>
      </c>
      <c r="G943" s="605">
        <v>1377.55</v>
      </c>
      <c r="H943" s="25">
        <v>0</v>
      </c>
      <c r="I943" s="620">
        <v>3988.31</v>
      </c>
    </row>
    <row r="944" spans="1:9">
      <c r="A944" s="25" t="s">
        <v>5297</v>
      </c>
      <c r="B944" s="603" t="s">
        <v>82</v>
      </c>
      <c r="C944" s="603">
        <v>3</v>
      </c>
      <c r="D944" s="25">
        <v>1008</v>
      </c>
      <c r="E944" s="25" t="s">
        <v>6115</v>
      </c>
      <c r="F944" s="605">
        <v>3940.13</v>
      </c>
      <c r="G944" s="25">
        <v>0</v>
      </c>
      <c r="H944" s="25">
        <v>0</v>
      </c>
      <c r="I944" s="620">
        <v>3940.13</v>
      </c>
    </row>
    <row r="945" spans="1:9">
      <c r="A945" s="25" t="s">
        <v>5298</v>
      </c>
      <c r="B945" s="603" t="s">
        <v>82</v>
      </c>
      <c r="C945" s="603">
        <v>3</v>
      </c>
      <c r="D945" s="25">
        <v>2346</v>
      </c>
      <c r="E945" s="25" t="s">
        <v>6116</v>
      </c>
      <c r="F945" s="605">
        <v>2728</v>
      </c>
      <c r="G945" s="25">
        <v>0</v>
      </c>
      <c r="H945" s="25">
        <v>0</v>
      </c>
      <c r="I945" s="620">
        <v>2728</v>
      </c>
    </row>
    <row r="946" spans="1:9">
      <c r="A946" s="25" t="s">
        <v>983</v>
      </c>
      <c r="B946" s="603" t="s">
        <v>77</v>
      </c>
      <c r="C946" s="603">
        <v>3</v>
      </c>
      <c r="D946" s="25">
        <v>1884</v>
      </c>
      <c r="E946" s="25" t="s">
        <v>2803</v>
      </c>
      <c r="F946" s="25">
        <v>0</v>
      </c>
      <c r="G946" s="25">
        <v>450.78</v>
      </c>
      <c r="H946" s="25">
        <v>0</v>
      </c>
      <c r="I946" s="620">
        <v>450.78</v>
      </c>
    </row>
    <row r="947" spans="1:9">
      <c r="A947" s="25" t="s">
        <v>5300</v>
      </c>
      <c r="B947" s="603" t="s">
        <v>82</v>
      </c>
      <c r="C947" s="603">
        <v>3</v>
      </c>
      <c r="D947" s="25">
        <v>1887</v>
      </c>
      <c r="E947" s="25" t="s">
        <v>2806</v>
      </c>
      <c r="F947" s="25">
        <v>0</v>
      </c>
      <c r="G947" s="25">
        <v>450.78</v>
      </c>
      <c r="H947" s="25">
        <v>0</v>
      </c>
      <c r="I947" s="620">
        <v>450.78</v>
      </c>
    </row>
    <row r="948" spans="1:9">
      <c r="A948" s="25" t="s">
        <v>351</v>
      </c>
      <c r="B948" s="603" t="s">
        <v>77</v>
      </c>
      <c r="C948" s="603">
        <v>3</v>
      </c>
      <c r="D948" s="25">
        <v>1010</v>
      </c>
      <c r="E948" s="25" t="s">
        <v>6117</v>
      </c>
      <c r="F948" s="605">
        <v>13631560.1</v>
      </c>
      <c r="G948" s="605">
        <v>2293627.4300000002</v>
      </c>
      <c r="H948" s="605">
        <v>176929.25</v>
      </c>
      <c r="I948" s="620">
        <v>15748258.279999999</v>
      </c>
    </row>
    <row r="949" spans="1:9">
      <c r="A949" s="25" t="s">
        <v>352</v>
      </c>
      <c r="B949" s="603" t="s">
        <v>77</v>
      </c>
      <c r="C949" s="603">
        <v>3</v>
      </c>
      <c r="D949" s="25">
        <v>1011</v>
      </c>
      <c r="E949" s="25" t="s">
        <v>6118</v>
      </c>
      <c r="F949" s="605">
        <v>2069045.82</v>
      </c>
      <c r="G949" s="605">
        <v>8229.75</v>
      </c>
      <c r="H949" s="605">
        <v>176929.25</v>
      </c>
      <c r="I949" s="620">
        <v>-2237745.3199999998</v>
      </c>
    </row>
    <row r="950" spans="1:9">
      <c r="A950" s="25" t="s">
        <v>5301</v>
      </c>
      <c r="B950" s="603" t="s">
        <v>82</v>
      </c>
      <c r="C950" s="603">
        <v>3</v>
      </c>
      <c r="D950" s="25">
        <v>1012</v>
      </c>
      <c r="E950" s="25" t="s">
        <v>6119</v>
      </c>
      <c r="F950" s="605">
        <v>1793841.02</v>
      </c>
      <c r="G950" s="25">
        <v>0</v>
      </c>
      <c r="H950" s="605">
        <v>156849.1</v>
      </c>
      <c r="I950" s="620">
        <v>-1950690.12</v>
      </c>
    </row>
    <row r="951" spans="1:9">
      <c r="A951" s="25" t="s">
        <v>5302</v>
      </c>
      <c r="B951" s="603" t="s">
        <v>82</v>
      </c>
      <c r="C951" s="603">
        <v>3</v>
      </c>
      <c r="D951" s="25">
        <v>1013</v>
      </c>
      <c r="E951" s="25" t="s">
        <v>6120</v>
      </c>
      <c r="F951" s="605">
        <v>90255.63</v>
      </c>
      <c r="G951" s="25">
        <v>0</v>
      </c>
      <c r="H951" s="25">
        <v>416.56</v>
      </c>
      <c r="I951" s="620">
        <v>-90672.19</v>
      </c>
    </row>
    <row r="952" spans="1:9">
      <c r="A952" s="25" t="s">
        <v>5303</v>
      </c>
      <c r="B952" s="603" t="s">
        <v>82</v>
      </c>
      <c r="C952" s="603">
        <v>3</v>
      </c>
      <c r="D952" s="25">
        <v>1014</v>
      </c>
      <c r="E952" s="25" t="s">
        <v>2809</v>
      </c>
      <c r="F952" s="605">
        <v>69560.95</v>
      </c>
      <c r="G952" s="25">
        <v>0.73</v>
      </c>
      <c r="H952" s="605">
        <v>6791.04</v>
      </c>
      <c r="I952" s="620">
        <v>-76351.259999999995</v>
      </c>
    </row>
    <row r="953" spans="1:9">
      <c r="A953" s="25" t="s">
        <v>5304</v>
      </c>
      <c r="B953" s="603" t="s">
        <v>82</v>
      </c>
      <c r="C953" s="603">
        <v>3</v>
      </c>
      <c r="D953" s="25">
        <v>2522</v>
      </c>
      <c r="E953" s="25" t="s">
        <v>6121</v>
      </c>
      <c r="F953" s="605">
        <v>208450.97</v>
      </c>
      <c r="G953" s="25">
        <v>1.94</v>
      </c>
      <c r="H953" s="605">
        <v>12802</v>
      </c>
      <c r="I953" s="620">
        <v>-221251.03</v>
      </c>
    </row>
    <row r="954" spans="1:9">
      <c r="A954" s="25" t="s">
        <v>5305</v>
      </c>
      <c r="B954" s="603" t="s">
        <v>82</v>
      </c>
      <c r="C954" s="603">
        <v>3</v>
      </c>
      <c r="D954" s="25">
        <v>2608</v>
      </c>
      <c r="E954" s="25" t="s">
        <v>6122</v>
      </c>
      <c r="F954" s="605">
        <v>14119</v>
      </c>
      <c r="G954" s="605">
        <v>1150.02</v>
      </c>
      <c r="H954" s="25">
        <v>0</v>
      </c>
      <c r="I954" s="620">
        <v>15269.02</v>
      </c>
    </row>
    <row r="955" spans="1:9">
      <c r="A955" s="25" t="s">
        <v>5306</v>
      </c>
      <c r="B955" s="603" t="s">
        <v>82</v>
      </c>
      <c r="C955" s="603">
        <v>3</v>
      </c>
      <c r="D955" s="25">
        <v>2609</v>
      </c>
      <c r="E955" s="25" t="s">
        <v>6123</v>
      </c>
      <c r="F955" s="605">
        <v>86886.19</v>
      </c>
      <c r="G955" s="605">
        <v>7077.06</v>
      </c>
      <c r="H955" s="25">
        <v>0</v>
      </c>
      <c r="I955" s="620">
        <v>93963.25</v>
      </c>
    </row>
    <row r="956" spans="1:9">
      <c r="A956" s="25" t="s">
        <v>5307</v>
      </c>
      <c r="B956" s="603" t="s">
        <v>82</v>
      </c>
      <c r="C956" s="603">
        <v>3</v>
      </c>
      <c r="D956" s="25">
        <v>2664</v>
      </c>
      <c r="E956" s="25" t="s">
        <v>6124</v>
      </c>
      <c r="F956" s="605">
        <v>6127.44</v>
      </c>
      <c r="G956" s="25">
        <v>0</v>
      </c>
      <c r="H956" s="25">
        <v>70.55</v>
      </c>
      <c r="I956" s="620">
        <v>-6197.99</v>
      </c>
    </row>
    <row r="957" spans="1:9">
      <c r="A957" s="25" t="s">
        <v>5308</v>
      </c>
      <c r="B957" s="603" t="s">
        <v>82</v>
      </c>
      <c r="C957" s="603">
        <v>3</v>
      </c>
      <c r="D957" s="25">
        <v>2968</v>
      </c>
      <c r="E957" s="25" t="s">
        <v>6125</v>
      </c>
      <c r="F957" s="605">
        <v>1815</v>
      </c>
      <c r="G957" s="25">
        <v>0</v>
      </c>
      <c r="H957" s="25">
        <v>0</v>
      </c>
      <c r="I957" s="620">
        <v>-1815</v>
      </c>
    </row>
    <row r="958" spans="1:9">
      <c r="A958" s="25" t="s">
        <v>355</v>
      </c>
      <c r="B958" s="603" t="s">
        <v>77</v>
      </c>
      <c r="C958" s="603">
        <v>3</v>
      </c>
      <c r="D958" s="25">
        <v>1015</v>
      </c>
      <c r="E958" s="25" t="s">
        <v>6126</v>
      </c>
      <c r="F958" s="605">
        <v>15700605.92</v>
      </c>
      <c r="G958" s="605">
        <v>2285397.6800000002</v>
      </c>
      <c r="H958" s="25">
        <v>0</v>
      </c>
      <c r="I958" s="620">
        <v>17986003.600000001</v>
      </c>
    </row>
    <row r="959" spans="1:9">
      <c r="A959" s="25" t="s">
        <v>5309</v>
      </c>
      <c r="B959" s="603" t="s">
        <v>82</v>
      </c>
      <c r="C959" s="603">
        <v>3</v>
      </c>
      <c r="D959" s="25">
        <v>1017</v>
      </c>
      <c r="E959" s="25" t="s">
        <v>6127</v>
      </c>
      <c r="F959" s="605">
        <v>24426.3</v>
      </c>
      <c r="G959" s="605">
        <v>5032.1000000000004</v>
      </c>
      <c r="H959" s="25">
        <v>0</v>
      </c>
      <c r="I959" s="620">
        <v>29458.400000000001</v>
      </c>
    </row>
    <row r="960" spans="1:9">
      <c r="A960" s="25" t="s">
        <v>5310</v>
      </c>
      <c r="B960" s="603" t="s">
        <v>82</v>
      </c>
      <c r="C960" s="603">
        <v>3</v>
      </c>
      <c r="D960" s="25">
        <v>1018</v>
      </c>
      <c r="E960" s="25" t="s">
        <v>2815</v>
      </c>
      <c r="F960" s="605">
        <v>31302.01</v>
      </c>
      <c r="G960" s="25">
        <v>0</v>
      </c>
      <c r="H960" s="25">
        <v>0</v>
      </c>
      <c r="I960" s="620">
        <v>31302.01</v>
      </c>
    </row>
    <row r="961" spans="1:9">
      <c r="A961" s="25" t="s">
        <v>5311</v>
      </c>
      <c r="B961" s="603" t="s">
        <v>82</v>
      </c>
      <c r="C961" s="603">
        <v>3</v>
      </c>
      <c r="D961" s="25">
        <v>1019</v>
      </c>
      <c r="E961" s="25" t="s">
        <v>6128</v>
      </c>
      <c r="F961" s="605">
        <v>15545031.539999999</v>
      </c>
      <c r="G961" s="605">
        <v>2180749.0499999998</v>
      </c>
      <c r="H961" s="25">
        <v>0</v>
      </c>
      <c r="I961" s="620">
        <v>17725780.59</v>
      </c>
    </row>
    <row r="962" spans="1:9">
      <c r="A962" s="25" t="s">
        <v>5312</v>
      </c>
      <c r="B962" s="603" t="s">
        <v>82</v>
      </c>
      <c r="C962" s="603">
        <v>3</v>
      </c>
      <c r="D962" s="25">
        <v>1020</v>
      </c>
      <c r="E962" s="25" t="s">
        <v>6125</v>
      </c>
      <c r="F962" s="25">
        <v>773</v>
      </c>
      <c r="G962" s="25">
        <v>0</v>
      </c>
      <c r="H962" s="25">
        <v>0</v>
      </c>
      <c r="I962" s="620">
        <v>773</v>
      </c>
    </row>
    <row r="963" spans="1:9">
      <c r="A963" s="25" t="s">
        <v>5313</v>
      </c>
      <c r="B963" s="603" t="s">
        <v>82</v>
      </c>
      <c r="C963" s="603">
        <v>3</v>
      </c>
      <c r="D963" s="25">
        <v>1021</v>
      </c>
      <c r="E963" s="25" t="s">
        <v>6129</v>
      </c>
      <c r="F963" s="605">
        <v>80100.52</v>
      </c>
      <c r="G963" s="605">
        <v>97830.06</v>
      </c>
      <c r="H963" s="25">
        <v>0</v>
      </c>
      <c r="I963" s="620">
        <v>177930.58</v>
      </c>
    </row>
    <row r="964" spans="1:9">
      <c r="A964" s="25" t="s">
        <v>5314</v>
      </c>
      <c r="B964" s="603" t="s">
        <v>82</v>
      </c>
      <c r="C964" s="603">
        <v>3</v>
      </c>
      <c r="D964" s="25">
        <v>1022</v>
      </c>
      <c r="E964" s="25" t="s">
        <v>2819</v>
      </c>
      <c r="F964" s="25">
        <v>751.23</v>
      </c>
      <c r="G964" s="25">
        <v>9.67</v>
      </c>
      <c r="H964" s="25">
        <v>0</v>
      </c>
      <c r="I964" s="620">
        <v>760.9</v>
      </c>
    </row>
    <row r="965" spans="1:9">
      <c r="A965" s="25" t="s">
        <v>5316</v>
      </c>
      <c r="B965" s="603" t="s">
        <v>82</v>
      </c>
      <c r="C965" s="603">
        <v>3</v>
      </c>
      <c r="D965" s="25">
        <v>2404</v>
      </c>
      <c r="E965" s="25" t="s">
        <v>6124</v>
      </c>
      <c r="F965" s="605">
        <v>18221.32</v>
      </c>
      <c r="G965" s="605">
        <v>1776.8</v>
      </c>
      <c r="H965" s="25">
        <v>0</v>
      </c>
      <c r="I965" s="620">
        <v>19998.12</v>
      </c>
    </row>
    <row r="966" spans="1:9">
      <c r="A966" s="25" t="s">
        <v>362</v>
      </c>
      <c r="B966" s="603" t="s">
        <v>77</v>
      </c>
      <c r="C966" s="603">
        <v>3</v>
      </c>
      <c r="D966" s="25">
        <v>1024</v>
      </c>
      <c r="E966" s="25" t="s">
        <v>6130</v>
      </c>
      <c r="F966" s="605">
        <v>13782445.939999999</v>
      </c>
      <c r="G966" s="605">
        <v>3052524.89</v>
      </c>
      <c r="H966" s="605">
        <v>6125.98</v>
      </c>
      <c r="I966" s="620">
        <v>16828844.850000001</v>
      </c>
    </row>
    <row r="967" spans="1:9">
      <c r="A967" s="25" t="s">
        <v>363</v>
      </c>
      <c r="B967" s="603" t="s">
        <v>77</v>
      </c>
      <c r="C967" s="603">
        <v>3</v>
      </c>
      <c r="D967" s="25">
        <v>1025</v>
      </c>
      <c r="E967" s="25" t="s">
        <v>6131</v>
      </c>
      <c r="F967" s="605">
        <v>13789102.82</v>
      </c>
      <c r="G967" s="605">
        <v>3045506.99</v>
      </c>
      <c r="H967" s="25">
        <v>0</v>
      </c>
      <c r="I967" s="620">
        <v>16834609.809999999</v>
      </c>
    </row>
    <row r="968" spans="1:9">
      <c r="A968" s="25" t="s">
        <v>5317</v>
      </c>
      <c r="B968" s="603" t="s">
        <v>82</v>
      </c>
      <c r="C968" s="603">
        <v>3</v>
      </c>
      <c r="D968" s="25">
        <v>1026</v>
      </c>
      <c r="E968" s="25" t="s">
        <v>408</v>
      </c>
      <c r="F968" s="605">
        <v>3719398.96</v>
      </c>
      <c r="G968" s="605">
        <v>821184.52</v>
      </c>
      <c r="H968" s="25">
        <v>0</v>
      </c>
      <c r="I968" s="620">
        <v>4540583.4800000004</v>
      </c>
    </row>
    <row r="969" spans="1:9">
      <c r="A969" s="25" t="s">
        <v>5318</v>
      </c>
      <c r="B969" s="603" t="s">
        <v>82</v>
      </c>
      <c r="C969" s="603">
        <v>3</v>
      </c>
      <c r="D969" s="25">
        <v>1027</v>
      </c>
      <c r="E969" s="25" t="s">
        <v>407</v>
      </c>
      <c r="F969" s="605">
        <v>10069703.859999999</v>
      </c>
      <c r="G969" s="605">
        <v>2224322.4700000002</v>
      </c>
      <c r="H969" s="25">
        <v>0</v>
      </c>
      <c r="I969" s="620">
        <v>12294026.33</v>
      </c>
    </row>
    <row r="970" spans="1:9">
      <c r="A970" s="25" t="s">
        <v>367</v>
      </c>
      <c r="B970" s="603" t="s">
        <v>77</v>
      </c>
      <c r="C970" s="603">
        <v>3</v>
      </c>
      <c r="D970" s="25">
        <v>1597</v>
      </c>
      <c r="E970" s="25" t="s">
        <v>5994</v>
      </c>
      <c r="F970" s="605">
        <v>51500</v>
      </c>
      <c r="G970" s="25">
        <v>0</v>
      </c>
      <c r="H970" s="25">
        <v>0</v>
      </c>
      <c r="I970" s="620">
        <v>-51500</v>
      </c>
    </row>
    <row r="971" spans="1:9">
      <c r="A971" s="25" t="s">
        <v>5322</v>
      </c>
      <c r="B971" s="603" t="s">
        <v>82</v>
      </c>
      <c r="C971" s="603">
        <v>3</v>
      </c>
      <c r="D971" s="25">
        <v>2840</v>
      </c>
      <c r="E971" s="25" t="s">
        <v>6190</v>
      </c>
      <c r="F971" s="605">
        <v>50000</v>
      </c>
      <c r="G971" s="25">
        <v>0</v>
      </c>
      <c r="H971" s="25">
        <v>0</v>
      </c>
      <c r="I971" s="620">
        <v>-50000</v>
      </c>
    </row>
    <row r="972" spans="1:9">
      <c r="A972" s="25" t="s">
        <v>5323</v>
      </c>
      <c r="B972" s="603" t="s">
        <v>82</v>
      </c>
      <c r="C972" s="603">
        <v>3</v>
      </c>
      <c r="D972" s="25">
        <v>2841</v>
      </c>
      <c r="E972" s="25" t="s">
        <v>6190</v>
      </c>
      <c r="F972" s="605">
        <v>1500</v>
      </c>
      <c r="G972" s="25">
        <v>0</v>
      </c>
      <c r="H972" s="25">
        <v>0</v>
      </c>
      <c r="I972" s="620">
        <v>-1500</v>
      </c>
    </row>
    <row r="973" spans="1:9">
      <c r="A973" s="25" t="s">
        <v>368</v>
      </c>
      <c r="B973" s="603" t="s">
        <v>77</v>
      </c>
      <c r="C973" s="603">
        <v>3</v>
      </c>
      <c r="D973" s="25">
        <v>1723</v>
      </c>
      <c r="E973" s="25" t="s">
        <v>2824</v>
      </c>
      <c r="F973" s="605">
        <v>44843.12</v>
      </c>
      <c r="G973" s="605">
        <v>7017.9</v>
      </c>
      <c r="H973" s="605">
        <v>6125.98</v>
      </c>
      <c r="I973" s="620">
        <v>45735.040000000001</v>
      </c>
    </row>
    <row r="974" spans="1:9">
      <c r="A974" s="25" t="s">
        <v>5324</v>
      </c>
      <c r="B974" s="603" t="s">
        <v>82</v>
      </c>
      <c r="C974" s="603">
        <v>3</v>
      </c>
      <c r="D974" s="25">
        <v>1724</v>
      </c>
      <c r="E974" s="25" t="s">
        <v>6132</v>
      </c>
      <c r="F974" s="605">
        <v>48392.76</v>
      </c>
      <c r="G974" s="605">
        <v>7017.9</v>
      </c>
      <c r="H974" s="25">
        <v>0</v>
      </c>
      <c r="I974" s="620">
        <v>55410.66</v>
      </c>
    </row>
    <row r="975" spans="1:9">
      <c r="A975" s="25" t="s">
        <v>5325</v>
      </c>
      <c r="B975" s="603" t="s">
        <v>82</v>
      </c>
      <c r="C975" s="603">
        <v>3</v>
      </c>
      <c r="D975" s="25">
        <v>2967</v>
      </c>
      <c r="E975" s="25" t="s">
        <v>6133</v>
      </c>
      <c r="F975" s="605">
        <v>3549.64</v>
      </c>
      <c r="G975" s="25">
        <v>0</v>
      </c>
      <c r="H975" s="605">
        <v>6125.98</v>
      </c>
      <c r="I975" s="620">
        <v>-9675.6200000000008</v>
      </c>
    </row>
    <row r="976" spans="1:9">
      <c r="A976" s="25" t="s">
        <v>369</v>
      </c>
      <c r="B976" s="603" t="s">
        <v>77</v>
      </c>
      <c r="C976" s="603">
        <v>3</v>
      </c>
      <c r="D976" s="25">
        <v>1031</v>
      </c>
      <c r="E976" s="25" t="s">
        <v>6134</v>
      </c>
      <c r="F976" s="25">
        <v>5.86</v>
      </c>
      <c r="G976" s="605">
        <v>14140.15</v>
      </c>
      <c r="H976" s="25">
        <v>0</v>
      </c>
      <c r="I976" s="620">
        <v>14146.01</v>
      </c>
    </row>
    <row r="977" spans="1:9">
      <c r="A977" s="25" t="s">
        <v>2826</v>
      </c>
      <c r="B977" s="603" t="s">
        <v>77</v>
      </c>
      <c r="C977" s="603">
        <v>3</v>
      </c>
      <c r="D977" s="25">
        <v>1035</v>
      </c>
      <c r="E977" s="25" t="s">
        <v>6487</v>
      </c>
      <c r="F977" s="25">
        <v>0</v>
      </c>
      <c r="G977" s="605">
        <v>14140</v>
      </c>
      <c r="H977" s="25">
        <v>0</v>
      </c>
      <c r="I977" s="620">
        <v>14140</v>
      </c>
    </row>
    <row r="978" spans="1:9">
      <c r="A978" s="25" t="s">
        <v>5326</v>
      </c>
      <c r="B978" s="603" t="s">
        <v>82</v>
      </c>
      <c r="C978" s="603">
        <v>3</v>
      </c>
      <c r="D978" s="25">
        <v>1037</v>
      </c>
      <c r="E978" s="25" t="s">
        <v>6488</v>
      </c>
      <c r="F978" s="25">
        <v>0</v>
      </c>
      <c r="G978" s="605">
        <v>14140</v>
      </c>
      <c r="H978" s="25">
        <v>0</v>
      </c>
      <c r="I978" s="620">
        <v>14140</v>
      </c>
    </row>
    <row r="979" spans="1:9">
      <c r="A979" s="25" t="s">
        <v>715</v>
      </c>
      <c r="B979" s="603" t="s">
        <v>77</v>
      </c>
      <c r="C979" s="603">
        <v>3</v>
      </c>
      <c r="D979" s="25">
        <v>1624</v>
      </c>
      <c r="E979" s="25" t="s">
        <v>6135</v>
      </c>
      <c r="F979" s="25">
        <v>5.86</v>
      </c>
      <c r="G979" s="25">
        <v>0.15</v>
      </c>
      <c r="H979" s="25">
        <v>0</v>
      </c>
      <c r="I979" s="620">
        <v>6.01</v>
      </c>
    </row>
    <row r="980" spans="1:9">
      <c r="A980" s="25" t="s">
        <v>5327</v>
      </c>
      <c r="B980" s="603" t="s">
        <v>82</v>
      </c>
      <c r="C980" s="603">
        <v>3</v>
      </c>
      <c r="D980" s="25">
        <v>2401</v>
      </c>
      <c r="E980" s="25" t="s">
        <v>6135</v>
      </c>
      <c r="F980" s="25">
        <v>5.89</v>
      </c>
      <c r="G980" s="25">
        <v>0.15</v>
      </c>
      <c r="H980" s="25">
        <v>0</v>
      </c>
      <c r="I980" s="620">
        <v>6.04</v>
      </c>
    </row>
    <row r="981" spans="1:9">
      <c r="A981" s="25" t="s">
        <v>5328</v>
      </c>
      <c r="B981" s="603" t="s">
        <v>82</v>
      </c>
      <c r="C981" s="603">
        <v>3</v>
      </c>
      <c r="D981" s="25">
        <v>2402</v>
      </c>
      <c r="E981" s="25" t="s">
        <v>6135</v>
      </c>
      <c r="F981" s="25">
        <v>0.03</v>
      </c>
      <c r="G981" s="25">
        <v>0</v>
      </c>
      <c r="H981" s="25">
        <v>0</v>
      </c>
      <c r="I981" s="620">
        <v>-0.03</v>
      </c>
    </row>
  </sheetData>
  <autoFilter ref="A6:I981"/>
  <pageMargins left="0.511811024" right="0.511811024" top="0.78740157499999996" bottom="0.78740157499999996" header="0.31496062000000002" footer="0.31496062000000002"/>
  <ignoredErrors>
    <ignoredError sqref="I5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77"/>
  <sheetViews>
    <sheetView showGridLines="0" workbookViewId="0">
      <selection activeCell="K1" sqref="K1:L3"/>
    </sheetView>
  </sheetViews>
  <sheetFormatPr defaultRowHeight="12.75"/>
  <cols>
    <col min="1" max="1" width="20.7109375" style="25" customWidth="1"/>
    <col min="2" max="3" width="15.7109375" style="25" customWidth="1"/>
    <col min="4" max="4" width="13" style="25" customWidth="1"/>
    <col min="5" max="5" width="20.5703125" style="25" customWidth="1"/>
    <col min="6" max="6" width="16.85546875" style="25" customWidth="1"/>
    <col min="7" max="7" width="15.28515625" style="25" customWidth="1"/>
    <col min="8" max="8" width="16.5703125" style="25" customWidth="1"/>
    <col min="9" max="9" width="16.7109375" style="25" customWidth="1"/>
    <col min="10" max="10" width="7.7109375" customWidth="1"/>
    <col min="11" max="11" width="12.140625" customWidth="1"/>
    <col min="12" max="12" width="16.28515625" customWidth="1"/>
  </cols>
  <sheetData>
    <row r="1" spans="1:12">
      <c r="A1" s="25" t="s">
        <v>3806</v>
      </c>
      <c r="E1" s="25" t="s">
        <v>6219</v>
      </c>
      <c r="K1" s="243" t="s">
        <v>1990</v>
      </c>
      <c r="L1" s="413">
        <v>1157370242.72</v>
      </c>
    </row>
    <row r="2" spans="1:12">
      <c r="A2" s="25" t="s">
        <v>1989</v>
      </c>
      <c r="K2" s="243" t="s">
        <v>2358</v>
      </c>
      <c r="L2" s="413">
        <v>-1154210942.4200001</v>
      </c>
    </row>
    <row r="3" spans="1:12">
      <c r="K3" s="245" t="s">
        <v>3371</v>
      </c>
      <c r="L3" s="414">
        <f>SUBTOTAL(9,L1:L2)</f>
        <v>3159300.2999999523</v>
      </c>
    </row>
    <row r="4" spans="1:12">
      <c r="I4" s="600">
        <f>SUBTOTAL(9,I10:I977)</f>
        <v>93594438.130002066</v>
      </c>
      <c r="J4" s="3"/>
    </row>
    <row r="5" spans="1:12">
      <c r="A5" s="601" t="s">
        <v>2834</v>
      </c>
      <c r="B5" s="602" t="s">
        <v>3458</v>
      </c>
      <c r="C5" s="602" t="s">
        <v>70</v>
      </c>
      <c r="D5" s="601" t="s">
        <v>2835</v>
      </c>
      <c r="E5" s="601" t="s">
        <v>678</v>
      </c>
      <c r="F5" s="601" t="s">
        <v>3411</v>
      </c>
      <c r="G5" s="601" t="s">
        <v>2836</v>
      </c>
      <c r="H5" s="601" t="s">
        <v>2837</v>
      </c>
      <c r="I5" s="601" t="s">
        <v>2838</v>
      </c>
    </row>
    <row r="6" spans="1:12">
      <c r="A6" s="603">
        <v>1</v>
      </c>
      <c r="B6" s="604" t="str">
        <f>VLOOKUP(A6,'Balancete Junho_20'!A6:I977,2,0)</f>
        <v>S</v>
      </c>
      <c r="C6" s="604">
        <f>VLOOKUP(A6,'Balancete Junho_20'!A6:I977,3,0)</f>
        <v>1</v>
      </c>
      <c r="D6" s="25">
        <v>1</v>
      </c>
      <c r="E6" s="25" t="s">
        <v>1990</v>
      </c>
      <c r="F6" s="605">
        <v>1166896527.5599999</v>
      </c>
      <c r="G6" s="605">
        <v>112462903.67</v>
      </c>
      <c r="H6" s="605">
        <v>121989188.51000001</v>
      </c>
      <c r="I6" s="605">
        <v>1157370242.72</v>
      </c>
    </row>
    <row r="7" spans="1:12">
      <c r="A7" s="25" t="s">
        <v>78</v>
      </c>
      <c r="B7" s="604" t="str">
        <f>VLOOKUP(A7,'Balancete Junho_20'!A7:I978,2,0)</f>
        <v>S</v>
      </c>
      <c r="C7" s="604">
        <f>VLOOKUP(A7,'Balancete Junho_20'!A7:I978,3,0)</f>
        <v>1</v>
      </c>
      <c r="D7" s="25">
        <v>2</v>
      </c>
      <c r="E7" s="25" t="s">
        <v>5509</v>
      </c>
      <c r="F7" s="605">
        <v>144130382.36000001</v>
      </c>
      <c r="G7" s="605">
        <v>108403146.45</v>
      </c>
      <c r="H7" s="605">
        <v>120718305.77</v>
      </c>
      <c r="I7" s="605">
        <v>131815223.04000001</v>
      </c>
    </row>
    <row r="8" spans="1:12">
      <c r="A8" s="103" t="s">
        <v>79</v>
      </c>
      <c r="B8" s="604" t="str">
        <f>VLOOKUP(A8,'Balancete Junho_20'!A8:I979,2,0)</f>
        <v>S</v>
      </c>
      <c r="C8" s="604">
        <f>VLOOKUP(A8,'Balancete Junho_20'!A8:I979,3,0)</f>
        <v>1</v>
      </c>
      <c r="D8" s="25">
        <v>3</v>
      </c>
      <c r="E8" s="25" t="s">
        <v>1992</v>
      </c>
      <c r="F8" s="605">
        <v>106916928.63</v>
      </c>
      <c r="G8" s="605">
        <v>67967040.239999995</v>
      </c>
      <c r="H8" s="605">
        <v>79302123.709999993</v>
      </c>
      <c r="I8" s="605">
        <v>95581845.159999996</v>
      </c>
    </row>
    <row r="9" spans="1:12">
      <c r="A9" s="25" t="s">
        <v>80</v>
      </c>
      <c r="B9" s="604" t="str">
        <f>VLOOKUP(A9,'Balancete Junho_20'!A9:I980,2,0)</f>
        <v>S</v>
      </c>
      <c r="C9" s="604">
        <f>VLOOKUP(A9,'Balancete Junho_20'!A9:I980,3,0)</f>
        <v>1</v>
      </c>
      <c r="D9" s="25">
        <v>4</v>
      </c>
      <c r="E9" s="25" t="s">
        <v>1993</v>
      </c>
      <c r="F9" s="605">
        <v>13376.71</v>
      </c>
      <c r="G9" s="605">
        <v>1806.79</v>
      </c>
      <c r="H9" s="605">
        <v>6967.79</v>
      </c>
      <c r="I9" s="605">
        <v>8215.7099999999991</v>
      </c>
    </row>
    <row r="10" spans="1:12">
      <c r="A10" s="25" t="s">
        <v>4276</v>
      </c>
      <c r="B10" s="604" t="str">
        <f>VLOOKUP(A10,'Balancete Junho_20'!A10:I981,2,0)</f>
        <v>A</v>
      </c>
      <c r="C10" s="604">
        <f>VLOOKUP(A10,'Balancete Junho_20'!A10:I981,3,0)</f>
        <v>1</v>
      </c>
      <c r="D10" s="25">
        <v>5</v>
      </c>
      <c r="E10" s="25" t="s">
        <v>1994</v>
      </c>
      <c r="F10" s="605">
        <v>13376.71</v>
      </c>
      <c r="G10" s="605">
        <v>1806.79</v>
      </c>
      <c r="H10" s="605">
        <v>6967.79</v>
      </c>
      <c r="I10" s="605">
        <v>8215.7099999999991</v>
      </c>
    </row>
    <row r="11" spans="1:12">
      <c r="A11" s="25" t="s">
        <v>83</v>
      </c>
      <c r="B11" s="604" t="str">
        <f>VLOOKUP(A11,'Balancete Junho_20'!A11:I982,2,0)</f>
        <v>S</v>
      </c>
      <c r="C11" s="604">
        <f>VLOOKUP(A11,'Balancete Junho_20'!A11:I982,3,0)</f>
        <v>1</v>
      </c>
      <c r="D11" s="25">
        <v>6</v>
      </c>
      <c r="E11" s="25" t="s">
        <v>5511</v>
      </c>
      <c r="F11" s="605">
        <v>47931.59</v>
      </c>
      <c r="G11" s="605">
        <v>52511801.670000002</v>
      </c>
      <c r="H11" s="605">
        <v>52527682.07</v>
      </c>
      <c r="I11" s="605">
        <v>32051.19</v>
      </c>
    </row>
    <row r="12" spans="1:12">
      <c r="A12" s="25" t="s">
        <v>4278</v>
      </c>
      <c r="B12" s="604" t="str">
        <f>VLOOKUP(A12,'Balancete Junho_20'!A12:I983,2,0)</f>
        <v>A</v>
      </c>
      <c r="C12" s="604">
        <f>VLOOKUP(A12,'Balancete Junho_20'!A12:I983,3,0)</f>
        <v>1</v>
      </c>
      <c r="D12" s="25">
        <v>9</v>
      </c>
      <c r="E12" s="25" t="s">
        <v>1998</v>
      </c>
      <c r="F12" s="605">
        <v>21416.36</v>
      </c>
      <c r="G12" s="25">
        <v>0</v>
      </c>
      <c r="H12" s="25">
        <v>49</v>
      </c>
      <c r="I12" s="605">
        <v>21367.360000000001</v>
      </c>
    </row>
    <row r="13" spans="1:12">
      <c r="A13" s="25" t="s">
        <v>4279</v>
      </c>
      <c r="B13" s="604" t="str">
        <f>VLOOKUP(A13,'Balancete Junho_20'!A13:I984,2,0)</f>
        <v>A</v>
      </c>
      <c r="C13" s="604">
        <f>VLOOKUP(A13,'Balancete Junho_20'!A13:I984,3,0)</f>
        <v>1</v>
      </c>
      <c r="D13" s="25">
        <v>1942</v>
      </c>
      <c r="E13" s="25" t="s">
        <v>5512</v>
      </c>
      <c r="F13" s="25">
        <v>266.83</v>
      </c>
      <c r="G13" s="605">
        <v>8985.7900000000009</v>
      </c>
      <c r="H13" s="25">
        <v>85.5</v>
      </c>
      <c r="I13" s="605">
        <v>9167.1200000000008</v>
      </c>
    </row>
    <row r="14" spans="1:12">
      <c r="A14" s="25" t="s">
        <v>4280</v>
      </c>
      <c r="B14" s="604" t="str">
        <f>VLOOKUP(A14,'Balancete Junho_20'!A14:I985,2,0)</f>
        <v>A</v>
      </c>
      <c r="C14" s="604">
        <f>VLOOKUP(A14,'Balancete Junho_20'!A14:I985,3,0)</f>
        <v>1</v>
      </c>
      <c r="D14" s="25">
        <v>2482</v>
      </c>
      <c r="E14" s="25" t="s">
        <v>1997</v>
      </c>
      <c r="F14" s="605">
        <v>26248.400000000001</v>
      </c>
      <c r="G14" s="605">
        <v>52502815.880000003</v>
      </c>
      <c r="H14" s="605">
        <v>52527547.57</v>
      </c>
      <c r="I14" s="605">
        <v>1516.71</v>
      </c>
    </row>
    <row r="15" spans="1:12">
      <c r="A15" s="25" t="s">
        <v>85</v>
      </c>
      <c r="B15" s="604" t="str">
        <f>VLOOKUP(A15,'Balancete Junho_20'!A15:I986,2,0)</f>
        <v>S</v>
      </c>
      <c r="C15" s="604">
        <f>VLOOKUP(A15,'Balancete Junho_20'!A15:I986,3,0)</f>
        <v>1</v>
      </c>
      <c r="D15" s="25">
        <v>13</v>
      </c>
      <c r="E15" s="25" t="s">
        <v>5513</v>
      </c>
      <c r="F15" s="605">
        <v>106008729.26000001</v>
      </c>
      <c r="G15" s="605">
        <v>15449177.800000001</v>
      </c>
      <c r="H15" s="605">
        <v>26766879.289999999</v>
      </c>
      <c r="I15" s="605">
        <v>94691027.769999996</v>
      </c>
    </row>
    <row r="16" spans="1:12">
      <c r="A16" s="25" t="s">
        <v>4283</v>
      </c>
      <c r="B16" s="604" t="str">
        <f>VLOOKUP(A16,'Balancete Junho_20'!A16:I987,2,0)</f>
        <v>A</v>
      </c>
      <c r="C16" s="604">
        <f>VLOOKUP(A16,'Balancete Junho_20'!A16:I987,3,0)</f>
        <v>1</v>
      </c>
      <c r="D16" s="25">
        <v>2492</v>
      </c>
      <c r="E16" s="25" t="s">
        <v>5514</v>
      </c>
      <c r="F16" s="605">
        <v>160552.45000000001</v>
      </c>
      <c r="G16" s="25">
        <v>529.01</v>
      </c>
      <c r="H16" s="25">
        <v>0</v>
      </c>
      <c r="I16" s="605">
        <v>161081.46</v>
      </c>
    </row>
    <row r="17" spans="1:9">
      <c r="A17" s="25" t="s">
        <v>4284</v>
      </c>
      <c r="B17" s="604" t="str">
        <f>VLOOKUP(A17,'Balancete Junho_20'!A17:I988,2,0)</f>
        <v>A</v>
      </c>
      <c r="C17" s="604">
        <f>VLOOKUP(A17,'Balancete Junho_20'!A17:I988,3,0)</f>
        <v>1</v>
      </c>
      <c r="D17" s="25">
        <v>2493</v>
      </c>
      <c r="E17" s="25" t="s">
        <v>5515</v>
      </c>
      <c r="F17" s="605">
        <v>16707.86</v>
      </c>
      <c r="G17" s="25">
        <v>4.38</v>
      </c>
      <c r="H17" s="25">
        <v>0</v>
      </c>
      <c r="I17" s="605">
        <v>16712.240000000002</v>
      </c>
    </row>
    <row r="18" spans="1:9">
      <c r="A18" s="25" t="s">
        <v>4285</v>
      </c>
      <c r="B18" s="604" t="str">
        <f>VLOOKUP(A18,'Balancete Junho_20'!A18:I989,2,0)</f>
        <v>A</v>
      </c>
      <c r="C18" s="604">
        <f>VLOOKUP(A18,'Balancete Junho_20'!A18:I989,3,0)</f>
        <v>1</v>
      </c>
      <c r="D18" s="25">
        <v>2495</v>
      </c>
      <c r="E18" s="25" t="s">
        <v>5516</v>
      </c>
      <c r="F18" s="605">
        <v>974436.84</v>
      </c>
      <c r="G18" s="605">
        <v>1269.69</v>
      </c>
      <c r="H18" s="25">
        <v>0</v>
      </c>
      <c r="I18" s="605">
        <v>975706.53</v>
      </c>
    </row>
    <row r="19" spans="1:9">
      <c r="A19" s="25" t="s">
        <v>4286</v>
      </c>
      <c r="B19" s="604" t="str">
        <f>VLOOKUP(A19,'Balancete Junho_20'!A19:I990,2,0)</f>
        <v>A</v>
      </c>
      <c r="C19" s="604">
        <f>VLOOKUP(A19,'Balancete Junho_20'!A19:I990,3,0)</f>
        <v>1</v>
      </c>
      <c r="D19" s="25">
        <v>2497</v>
      </c>
      <c r="E19" s="25" t="s">
        <v>5517</v>
      </c>
      <c r="F19" s="605">
        <v>276344.96999999997</v>
      </c>
      <c r="G19" s="25">
        <v>373.65</v>
      </c>
      <c r="H19" s="605">
        <v>29254.19</v>
      </c>
      <c r="I19" s="605">
        <v>247464.43</v>
      </c>
    </row>
    <row r="20" spans="1:9">
      <c r="A20" s="25" t="s">
        <v>4287</v>
      </c>
      <c r="B20" s="604" t="str">
        <f>VLOOKUP(A20,'Balancete Junho_20'!A20:I991,2,0)</f>
        <v>A</v>
      </c>
      <c r="C20" s="604">
        <f>VLOOKUP(A20,'Balancete Junho_20'!A20:I991,3,0)</f>
        <v>1</v>
      </c>
      <c r="D20" s="25">
        <v>2498</v>
      </c>
      <c r="E20" s="25" t="s">
        <v>1997</v>
      </c>
      <c r="F20" s="605">
        <v>104359439.05</v>
      </c>
      <c r="G20" s="605">
        <v>15446452.710000001</v>
      </c>
      <c r="H20" s="605">
        <v>26737625.100000001</v>
      </c>
      <c r="I20" s="605">
        <v>93068266.659999996</v>
      </c>
    </row>
    <row r="21" spans="1:9">
      <c r="A21" s="25" t="s">
        <v>4288</v>
      </c>
      <c r="B21" s="604" t="str">
        <f>VLOOKUP(A21,'Balancete Junho_20'!A21:I992,2,0)</f>
        <v>A</v>
      </c>
      <c r="C21" s="604">
        <f>VLOOKUP(A21,'Balancete Junho_20'!A21:I992,3,0)</f>
        <v>1</v>
      </c>
      <c r="D21" s="25">
        <v>3847</v>
      </c>
      <c r="E21" s="25" t="s">
        <v>5518</v>
      </c>
      <c r="F21" s="605">
        <v>19158.349999999999</v>
      </c>
      <c r="G21" s="25">
        <v>5.0199999999999996</v>
      </c>
      <c r="H21" s="25">
        <v>0</v>
      </c>
      <c r="I21" s="605">
        <v>19163.37</v>
      </c>
    </row>
    <row r="22" spans="1:9">
      <c r="A22" s="25" t="s">
        <v>4290</v>
      </c>
      <c r="B22" s="604" t="str">
        <f>VLOOKUP(A22,'Balancete Junho_20'!A22:I993,2,0)</f>
        <v>A</v>
      </c>
      <c r="C22" s="604">
        <f>VLOOKUP(A22,'Balancete Junho_20'!A22:I993,3,0)</f>
        <v>1</v>
      </c>
      <c r="D22" s="25">
        <v>4015</v>
      </c>
      <c r="E22" s="25" t="s">
        <v>5519</v>
      </c>
      <c r="F22" s="605">
        <v>202089.74</v>
      </c>
      <c r="G22" s="25">
        <v>543.34</v>
      </c>
      <c r="H22" s="25">
        <v>0</v>
      </c>
      <c r="I22" s="605">
        <v>202633.08</v>
      </c>
    </row>
    <row r="23" spans="1:9">
      <c r="A23" s="25" t="s">
        <v>86</v>
      </c>
      <c r="B23" s="604" t="str">
        <f>VLOOKUP(A23,'Balancete Junho_20'!A23:I994,2,0)</f>
        <v>S</v>
      </c>
      <c r="C23" s="604">
        <f>VLOOKUP(A23,'Balancete Junho_20'!A23:I994,3,0)</f>
        <v>1</v>
      </c>
      <c r="D23" s="25">
        <v>19</v>
      </c>
      <c r="E23" s="25" t="s">
        <v>5520</v>
      </c>
      <c r="F23" s="605">
        <v>846891.07</v>
      </c>
      <c r="G23" s="605">
        <v>4253.9799999999996</v>
      </c>
      <c r="H23" s="25">
        <v>594.55999999999995</v>
      </c>
      <c r="I23" s="605">
        <v>850550.49</v>
      </c>
    </row>
    <row r="24" spans="1:9">
      <c r="A24" s="25" t="s">
        <v>4292</v>
      </c>
      <c r="B24" s="604" t="str">
        <f>VLOOKUP(A24,'Balancete Junho_20'!A24:I995,2,0)</f>
        <v>A</v>
      </c>
      <c r="C24" s="604">
        <f>VLOOKUP(A24,'Balancete Junho_20'!A24:I995,3,0)</f>
        <v>1</v>
      </c>
      <c r="D24" s="25">
        <v>2491</v>
      </c>
      <c r="E24" s="25" t="s">
        <v>1997</v>
      </c>
      <c r="F24" s="605">
        <v>846891.07</v>
      </c>
      <c r="G24" s="605">
        <v>4253.9799999999996</v>
      </c>
      <c r="H24" s="25">
        <v>594.55999999999995</v>
      </c>
      <c r="I24" s="605">
        <v>850550.49</v>
      </c>
    </row>
    <row r="25" spans="1:9">
      <c r="A25" s="25" t="s">
        <v>87</v>
      </c>
      <c r="B25" s="604" t="str">
        <f>VLOOKUP(A25,'Balancete Junho_20'!A25:I996,2,0)</f>
        <v>S</v>
      </c>
      <c r="C25" s="604">
        <f>VLOOKUP(A25,'Balancete Junho_20'!A25:I996,3,0)</f>
        <v>1</v>
      </c>
      <c r="D25" s="25">
        <v>24</v>
      </c>
      <c r="E25" s="25" t="s">
        <v>5521</v>
      </c>
      <c r="F25" s="605">
        <v>19607938.120000001</v>
      </c>
      <c r="G25" s="605">
        <v>38450591.219999999</v>
      </c>
      <c r="H25" s="605">
        <v>39341368.350000001</v>
      </c>
      <c r="I25" s="605">
        <v>18717160.989999998</v>
      </c>
    </row>
    <row r="26" spans="1:9">
      <c r="A26" s="25" t="s">
        <v>88</v>
      </c>
      <c r="B26" s="604" t="str">
        <f>VLOOKUP(A26,'Balancete Junho_20'!A26:I997,2,0)</f>
        <v>S</v>
      </c>
      <c r="C26" s="604">
        <f>VLOOKUP(A26,'Balancete Junho_20'!A26:I997,3,0)</f>
        <v>1</v>
      </c>
      <c r="D26" s="25">
        <v>25</v>
      </c>
      <c r="E26" s="25" t="s">
        <v>5522</v>
      </c>
      <c r="F26" s="605">
        <v>19607938.120000001</v>
      </c>
      <c r="G26" s="605">
        <v>38450591.219999999</v>
      </c>
      <c r="H26" s="605">
        <v>39341368.350000001</v>
      </c>
      <c r="I26" s="605">
        <v>18717160.989999998</v>
      </c>
    </row>
    <row r="27" spans="1:9">
      <c r="A27" s="25" t="s">
        <v>4293</v>
      </c>
      <c r="B27" s="604" t="str">
        <f>VLOOKUP(A27,'Balancete Junho_20'!A27:I998,2,0)</f>
        <v>S</v>
      </c>
      <c r="C27" s="604">
        <f>VLOOKUP(A27,'Balancete Junho_20'!A27:I998,3,0)</f>
        <v>1</v>
      </c>
      <c r="D27" s="25">
        <v>26</v>
      </c>
      <c r="E27" s="25" t="s">
        <v>16</v>
      </c>
      <c r="F27" s="605">
        <v>19139732.379999999</v>
      </c>
      <c r="G27" s="605">
        <v>25411445</v>
      </c>
      <c r="H27" s="605">
        <v>26165731.809999999</v>
      </c>
      <c r="I27" s="605">
        <v>18385445.57</v>
      </c>
    </row>
    <row r="28" spans="1:9">
      <c r="A28" s="25" t="s">
        <v>4294</v>
      </c>
      <c r="B28" s="604" t="str">
        <f>VLOOKUP(A28,'Balancete Junho_20'!A28:I999,2,0)</f>
        <v>A</v>
      </c>
      <c r="C28" s="604">
        <f>VLOOKUP(A28,'Balancete Junho_20'!A28:I999,3,0)</f>
        <v>1</v>
      </c>
      <c r="D28" s="25">
        <v>27</v>
      </c>
      <c r="E28" s="25" t="s">
        <v>5523</v>
      </c>
      <c r="F28" s="25">
        <v>288.52999999999997</v>
      </c>
      <c r="G28" s="25">
        <v>386.56</v>
      </c>
      <c r="H28" s="25">
        <v>433.49</v>
      </c>
      <c r="I28" s="25">
        <v>241.6</v>
      </c>
    </row>
    <row r="29" spans="1:9">
      <c r="A29" s="25" t="s">
        <v>4295</v>
      </c>
      <c r="B29" s="604" t="str">
        <f>VLOOKUP(A29,'Balancete Junho_20'!A29:I1000,2,0)</f>
        <v>A</v>
      </c>
      <c r="C29" s="604">
        <f>VLOOKUP(A29,'Balancete Junho_20'!A29:I1000,3,0)</f>
        <v>1</v>
      </c>
      <c r="D29" s="25">
        <v>30</v>
      </c>
      <c r="E29" s="25" t="s">
        <v>5524</v>
      </c>
      <c r="F29" s="605">
        <v>33581.56</v>
      </c>
      <c r="G29" s="605">
        <v>201631.85</v>
      </c>
      <c r="H29" s="605">
        <v>214349.16</v>
      </c>
      <c r="I29" s="605">
        <v>20864.25</v>
      </c>
    </row>
    <row r="30" spans="1:9">
      <c r="A30" s="25" t="s">
        <v>4296</v>
      </c>
      <c r="B30" s="604" t="str">
        <f>VLOOKUP(A30,'Balancete Junho_20'!A30:I1001,2,0)</f>
        <v>A</v>
      </c>
      <c r="C30" s="604">
        <f>VLOOKUP(A30,'Balancete Junho_20'!A30:I1001,3,0)</f>
        <v>1</v>
      </c>
      <c r="D30" s="25">
        <v>36</v>
      </c>
      <c r="E30" s="25" t="s">
        <v>5525</v>
      </c>
      <c r="F30" s="605">
        <v>261516.49</v>
      </c>
      <c r="G30" s="605">
        <v>498096.05</v>
      </c>
      <c r="H30" s="605">
        <v>485525.3</v>
      </c>
      <c r="I30" s="605">
        <v>274087.24</v>
      </c>
    </row>
    <row r="31" spans="1:9">
      <c r="A31" s="25" t="s">
        <v>4298</v>
      </c>
      <c r="B31" s="604" t="str">
        <f>VLOOKUP(A31,'Balancete Junho_20'!A31:I1002,2,0)</f>
        <v>A</v>
      </c>
      <c r="C31" s="604">
        <f>VLOOKUP(A31,'Balancete Junho_20'!A31:I1002,3,0)</f>
        <v>1</v>
      </c>
      <c r="D31" s="25">
        <v>38</v>
      </c>
      <c r="E31" s="25" t="s">
        <v>5526</v>
      </c>
      <c r="F31" s="605">
        <v>81650.3</v>
      </c>
      <c r="G31" s="605">
        <v>130757.98</v>
      </c>
      <c r="H31" s="605">
        <v>120904.81</v>
      </c>
      <c r="I31" s="605">
        <v>91503.47</v>
      </c>
    </row>
    <row r="32" spans="1:9">
      <c r="A32" s="25" t="s">
        <v>4299</v>
      </c>
      <c r="B32" s="604" t="str">
        <f>VLOOKUP(A32,'Balancete Junho_20'!A32:I1003,2,0)</f>
        <v>A</v>
      </c>
      <c r="C32" s="604">
        <f>VLOOKUP(A32,'Balancete Junho_20'!A32:I1003,3,0)</f>
        <v>1</v>
      </c>
      <c r="D32" s="25">
        <v>39</v>
      </c>
      <c r="E32" s="25" t="s">
        <v>5527</v>
      </c>
      <c r="F32" s="605">
        <v>35746.03</v>
      </c>
      <c r="G32" s="605">
        <v>39595.56</v>
      </c>
      <c r="H32" s="605">
        <v>3220.57</v>
      </c>
      <c r="I32" s="605">
        <v>72121.02</v>
      </c>
    </row>
    <row r="33" spans="1:9">
      <c r="A33" s="25" t="s">
        <v>4300</v>
      </c>
      <c r="B33" s="604" t="str">
        <f>VLOOKUP(A33,'Balancete Junho_20'!A33:I1004,2,0)</f>
        <v>A</v>
      </c>
      <c r="C33" s="604">
        <f>VLOOKUP(A33,'Balancete Junho_20'!A33:I1004,3,0)</f>
        <v>1</v>
      </c>
      <c r="D33" s="25">
        <v>40</v>
      </c>
      <c r="E33" s="25" t="s">
        <v>5528</v>
      </c>
      <c r="F33" s="605">
        <v>180725.73</v>
      </c>
      <c r="G33" s="605">
        <v>559976.5</v>
      </c>
      <c r="H33" s="605">
        <v>459653.23</v>
      </c>
      <c r="I33" s="605">
        <v>281049</v>
      </c>
    </row>
    <row r="34" spans="1:9">
      <c r="A34" s="25" t="s">
        <v>4301</v>
      </c>
      <c r="B34" s="604" t="str">
        <f>VLOOKUP(A34,'Balancete Junho_20'!A34:I1005,2,0)</f>
        <v>A</v>
      </c>
      <c r="C34" s="604">
        <f>VLOOKUP(A34,'Balancete Junho_20'!A34:I1005,3,0)</f>
        <v>1</v>
      </c>
      <c r="D34" s="25">
        <v>41</v>
      </c>
      <c r="E34" s="25" t="s">
        <v>5529</v>
      </c>
      <c r="F34" s="605">
        <v>1281653.5</v>
      </c>
      <c r="G34" s="605">
        <v>2235122.1800000002</v>
      </c>
      <c r="H34" s="605">
        <v>1342218.47</v>
      </c>
      <c r="I34" s="605">
        <v>2174557.21</v>
      </c>
    </row>
    <row r="35" spans="1:9">
      <c r="A35" s="25" t="s">
        <v>4302</v>
      </c>
      <c r="B35" s="604" t="str">
        <f>VLOOKUP(A35,'Balancete Junho_20'!A35:I1006,2,0)</f>
        <v>A</v>
      </c>
      <c r="C35" s="604">
        <f>VLOOKUP(A35,'Balancete Junho_20'!A35:I1006,3,0)</f>
        <v>1</v>
      </c>
      <c r="D35" s="25">
        <v>42</v>
      </c>
      <c r="E35" s="25" t="s">
        <v>5530</v>
      </c>
      <c r="F35" s="605">
        <v>109056.02</v>
      </c>
      <c r="G35" s="605">
        <v>107529.14</v>
      </c>
      <c r="H35" s="605">
        <v>109056.02</v>
      </c>
      <c r="I35" s="605">
        <v>107529.14</v>
      </c>
    </row>
    <row r="36" spans="1:9">
      <c r="A36" s="25" t="s">
        <v>4303</v>
      </c>
      <c r="B36" s="604" t="str">
        <f>VLOOKUP(A36,'Balancete Junho_20'!A36:I1007,2,0)</f>
        <v>A</v>
      </c>
      <c r="C36" s="604">
        <f>VLOOKUP(A36,'Balancete Junho_20'!A36:I1007,3,0)</f>
        <v>1</v>
      </c>
      <c r="D36" s="25">
        <v>44</v>
      </c>
      <c r="E36" s="25" t="s">
        <v>2017</v>
      </c>
      <c r="F36" s="25">
        <v>0</v>
      </c>
      <c r="G36" s="605">
        <v>126412.24</v>
      </c>
      <c r="H36" s="605">
        <v>126412.24</v>
      </c>
      <c r="I36" s="25">
        <v>0</v>
      </c>
    </row>
    <row r="37" spans="1:9">
      <c r="A37" s="25" t="s">
        <v>4305</v>
      </c>
      <c r="B37" s="604" t="str">
        <f>VLOOKUP(A37,'Balancete Junho_20'!A37:I1008,2,0)</f>
        <v>A</v>
      </c>
      <c r="C37" s="604">
        <f>VLOOKUP(A37,'Balancete Junho_20'!A37:I1008,3,0)</f>
        <v>1</v>
      </c>
      <c r="D37" s="25">
        <v>46</v>
      </c>
      <c r="E37" s="25" t="s">
        <v>5532</v>
      </c>
      <c r="F37" s="605">
        <v>22570.240000000002</v>
      </c>
      <c r="G37" s="605">
        <v>27120.76</v>
      </c>
      <c r="H37" s="605">
        <v>45411.57</v>
      </c>
      <c r="I37" s="605">
        <v>4279.43</v>
      </c>
    </row>
    <row r="38" spans="1:9">
      <c r="A38" s="25" t="s">
        <v>4307</v>
      </c>
      <c r="B38" s="604" t="str">
        <f>VLOOKUP(A38,'Balancete Junho_20'!A38:I1009,2,0)</f>
        <v>A</v>
      </c>
      <c r="C38" s="604">
        <f>VLOOKUP(A38,'Balancete Junho_20'!A38:I1009,3,0)</f>
        <v>1</v>
      </c>
      <c r="D38" s="25">
        <v>49</v>
      </c>
      <c r="E38" s="25" t="s">
        <v>5533</v>
      </c>
      <c r="F38" s="605">
        <v>17097.32</v>
      </c>
      <c r="G38" s="605">
        <v>20368.330000000002</v>
      </c>
      <c r="H38" s="605">
        <v>19666.330000000002</v>
      </c>
      <c r="I38" s="605">
        <v>17799.32</v>
      </c>
    </row>
    <row r="39" spans="1:9">
      <c r="A39" s="25" t="s">
        <v>4308</v>
      </c>
      <c r="B39" s="604" t="str">
        <f>VLOOKUP(A39,'Balancete Junho_20'!A39:I1010,2,0)</f>
        <v>A</v>
      </c>
      <c r="C39" s="604">
        <f>VLOOKUP(A39,'Balancete Junho_20'!A39:I1010,3,0)</f>
        <v>1</v>
      </c>
      <c r="D39" s="25">
        <v>52</v>
      </c>
      <c r="E39" s="25" t="s">
        <v>5534</v>
      </c>
      <c r="F39" s="605">
        <v>86488.84</v>
      </c>
      <c r="G39" s="605">
        <v>86428.84</v>
      </c>
      <c r="H39" s="605">
        <v>86488.84</v>
      </c>
      <c r="I39" s="605">
        <v>86428.84</v>
      </c>
    </row>
    <row r="40" spans="1:9">
      <c r="A40" s="25" t="s">
        <v>4309</v>
      </c>
      <c r="B40" s="604" t="str">
        <f>VLOOKUP(A40,'Balancete Junho_20'!A40:I1011,2,0)</f>
        <v>A</v>
      </c>
      <c r="C40" s="604">
        <f>VLOOKUP(A40,'Balancete Junho_20'!A40:I1011,3,0)</f>
        <v>1</v>
      </c>
      <c r="D40" s="25">
        <v>53</v>
      </c>
      <c r="E40" s="25" t="s">
        <v>5535</v>
      </c>
      <c r="F40" s="25">
        <v>0.98</v>
      </c>
      <c r="G40" s="25">
        <v>0</v>
      </c>
      <c r="H40" s="25">
        <v>0</v>
      </c>
      <c r="I40" s="25">
        <v>0.98</v>
      </c>
    </row>
    <row r="41" spans="1:9">
      <c r="A41" s="25" t="s">
        <v>4311</v>
      </c>
      <c r="B41" s="604" t="str">
        <f>VLOOKUP(A41,'Balancete Junho_20'!A41:I1012,2,0)</f>
        <v>A</v>
      </c>
      <c r="C41" s="604">
        <f>VLOOKUP(A41,'Balancete Junho_20'!A41:I1012,3,0)</f>
        <v>1</v>
      </c>
      <c r="D41" s="25">
        <v>55</v>
      </c>
      <c r="E41" s="25" t="s">
        <v>5536</v>
      </c>
      <c r="F41" s="25">
        <v>502.7</v>
      </c>
      <c r="G41" s="25">
        <v>10.91</v>
      </c>
      <c r="H41" s="25">
        <v>502.7</v>
      </c>
      <c r="I41" s="25">
        <v>10.91</v>
      </c>
    </row>
    <row r="42" spans="1:9">
      <c r="A42" s="25" t="s">
        <v>4312</v>
      </c>
      <c r="B42" s="604" t="str">
        <f>VLOOKUP(A42,'Balancete Junho_20'!A42:I1013,2,0)</f>
        <v>A</v>
      </c>
      <c r="C42" s="604">
        <f>VLOOKUP(A42,'Balancete Junho_20'!A42:I1013,3,0)</f>
        <v>1</v>
      </c>
      <c r="D42" s="25">
        <v>59</v>
      </c>
      <c r="E42" s="25" t="s">
        <v>5537</v>
      </c>
      <c r="F42" s="605">
        <v>19804.53</v>
      </c>
      <c r="G42" s="605">
        <v>984486.58</v>
      </c>
      <c r="H42" s="605">
        <v>564690.42000000004</v>
      </c>
      <c r="I42" s="605">
        <v>439600.69</v>
      </c>
    </row>
    <row r="43" spans="1:9">
      <c r="A43" s="25" t="s">
        <v>4313</v>
      </c>
      <c r="B43" s="604" t="str">
        <f>VLOOKUP(A43,'Balancete Junho_20'!A43:I1014,2,0)</f>
        <v>A</v>
      </c>
      <c r="C43" s="604">
        <f>VLOOKUP(A43,'Balancete Junho_20'!A43:I1014,3,0)</f>
        <v>1</v>
      </c>
      <c r="D43" s="25">
        <v>62</v>
      </c>
      <c r="E43" s="25" t="s">
        <v>5538</v>
      </c>
      <c r="F43" s="605">
        <v>9746.6299999999992</v>
      </c>
      <c r="G43" s="605">
        <v>9700.23</v>
      </c>
      <c r="H43" s="605">
        <v>9746.6299999999992</v>
      </c>
      <c r="I43" s="605">
        <v>9700.23</v>
      </c>
    </row>
    <row r="44" spans="1:9">
      <c r="A44" s="25" t="s">
        <v>4314</v>
      </c>
      <c r="B44" s="604" t="s">
        <v>82</v>
      </c>
      <c r="C44" s="604">
        <v>1</v>
      </c>
      <c r="D44" s="25">
        <v>64</v>
      </c>
      <c r="E44" s="25" t="s">
        <v>6194</v>
      </c>
      <c r="F44" s="25">
        <v>0</v>
      </c>
      <c r="G44" s="605">
        <v>257161.76</v>
      </c>
      <c r="H44" s="605">
        <v>257161.76</v>
      </c>
      <c r="I44" s="25">
        <v>0</v>
      </c>
    </row>
    <row r="45" spans="1:9">
      <c r="A45" s="25" t="s">
        <v>4315</v>
      </c>
      <c r="B45" s="604" t="str">
        <f>VLOOKUP(A45,'Balancete Junho_20'!A45:I1016,2,0)</f>
        <v>A</v>
      </c>
      <c r="C45" s="604">
        <f>VLOOKUP(A45,'Balancete Junho_20'!A45:I1016,3,0)</f>
        <v>1</v>
      </c>
      <c r="D45" s="25">
        <v>68</v>
      </c>
      <c r="E45" s="25" t="s">
        <v>5539</v>
      </c>
      <c r="F45" s="605">
        <v>70138.33</v>
      </c>
      <c r="G45" s="605">
        <v>17191.59</v>
      </c>
      <c r="H45" s="605">
        <v>85761.919999999998</v>
      </c>
      <c r="I45" s="605">
        <v>1568</v>
      </c>
    </row>
    <row r="46" spans="1:9">
      <c r="A46" s="25" t="s">
        <v>4316</v>
      </c>
      <c r="B46" s="604" t="str">
        <f>VLOOKUP(A46,'Balancete Junho_20'!A46:I1017,2,0)</f>
        <v>A</v>
      </c>
      <c r="C46" s="604">
        <f>VLOOKUP(A46,'Balancete Junho_20'!A46:I1017,3,0)</f>
        <v>1</v>
      </c>
      <c r="D46" s="25">
        <v>71</v>
      </c>
      <c r="E46" s="25" t="s">
        <v>5540</v>
      </c>
      <c r="F46" s="605">
        <v>381944.5</v>
      </c>
      <c r="G46" s="25">
        <v>0</v>
      </c>
      <c r="H46" s="605">
        <v>34722.22</v>
      </c>
      <c r="I46" s="605">
        <v>347222.28</v>
      </c>
    </row>
    <row r="47" spans="1:9">
      <c r="A47" s="25" t="s">
        <v>4317</v>
      </c>
      <c r="B47" s="604" t="str">
        <f>VLOOKUP(A47,'Balancete Junho_20'!A47:I1018,2,0)</f>
        <v>A</v>
      </c>
      <c r="C47" s="604">
        <f>VLOOKUP(A47,'Balancete Junho_20'!A47:I1018,3,0)</f>
        <v>1</v>
      </c>
      <c r="D47" s="25">
        <v>81</v>
      </c>
      <c r="E47" s="25" t="s">
        <v>5541</v>
      </c>
      <c r="F47" s="605">
        <v>95422.5</v>
      </c>
      <c r="G47" s="25">
        <v>0</v>
      </c>
      <c r="H47" s="605">
        <v>15903.75</v>
      </c>
      <c r="I47" s="605">
        <v>79518.75</v>
      </c>
    </row>
    <row r="48" spans="1:9">
      <c r="A48" s="25" t="s">
        <v>4318</v>
      </c>
      <c r="B48" s="604" t="str">
        <f>VLOOKUP(A48,'Balancete Junho_20'!A48:I1019,2,0)</f>
        <v>A</v>
      </c>
      <c r="C48" s="604">
        <f>VLOOKUP(A48,'Balancete Junho_20'!A48:I1019,3,0)</f>
        <v>1</v>
      </c>
      <c r="D48" s="25">
        <v>84</v>
      </c>
      <c r="E48" s="25" t="s">
        <v>5542</v>
      </c>
      <c r="F48" s="605">
        <v>216277.88</v>
      </c>
      <c r="G48" s="25">
        <v>0</v>
      </c>
      <c r="H48" s="605">
        <v>21627.77</v>
      </c>
      <c r="I48" s="605">
        <v>194650.11</v>
      </c>
    </row>
    <row r="49" spans="1:9">
      <c r="A49" s="25" t="s">
        <v>4320</v>
      </c>
      <c r="B49" s="604" t="str">
        <f>VLOOKUP(A49,'Balancete Junho_20'!A49:I1020,2,0)</f>
        <v>A</v>
      </c>
      <c r="C49" s="604">
        <f>VLOOKUP(A49,'Balancete Junho_20'!A49:I1020,3,0)</f>
        <v>1</v>
      </c>
      <c r="D49" s="25">
        <v>91</v>
      </c>
      <c r="E49" s="25" t="s">
        <v>5543</v>
      </c>
      <c r="F49" s="605">
        <v>95187.1</v>
      </c>
      <c r="G49" s="605">
        <v>5200.6899999999996</v>
      </c>
      <c r="H49" s="605">
        <v>95187.1</v>
      </c>
      <c r="I49" s="605">
        <v>5200.6899999999996</v>
      </c>
    </row>
    <row r="50" spans="1:9">
      <c r="A50" s="25" t="s">
        <v>4321</v>
      </c>
      <c r="B50" s="604" t="str">
        <f>VLOOKUP(A50,'Balancete Junho_20'!A50:I1021,2,0)</f>
        <v>A</v>
      </c>
      <c r="C50" s="604">
        <f>VLOOKUP(A50,'Balancete Junho_20'!A50:I1021,3,0)</f>
        <v>1</v>
      </c>
      <c r="D50" s="25">
        <v>105</v>
      </c>
      <c r="E50" s="25" t="s">
        <v>5544</v>
      </c>
      <c r="F50" s="605">
        <v>159800.76</v>
      </c>
      <c r="G50" s="25">
        <v>0</v>
      </c>
      <c r="H50" s="605">
        <v>26633.46</v>
      </c>
      <c r="I50" s="605">
        <v>133167.29999999999</v>
      </c>
    </row>
    <row r="51" spans="1:9">
      <c r="A51" s="25" t="s">
        <v>4322</v>
      </c>
      <c r="B51" s="604" t="str">
        <f>VLOOKUP(A51,'Balancete Junho_20'!A51:I1022,2,0)</f>
        <v>A</v>
      </c>
      <c r="C51" s="604">
        <f>VLOOKUP(A51,'Balancete Junho_20'!A51:I1022,3,0)</f>
        <v>1</v>
      </c>
      <c r="D51" s="25">
        <v>116</v>
      </c>
      <c r="E51" s="25" t="s">
        <v>5545</v>
      </c>
      <c r="F51" s="605">
        <v>947481.79</v>
      </c>
      <c r="G51" s="605">
        <v>909531.49</v>
      </c>
      <c r="H51" s="605">
        <v>1086257.8400000001</v>
      </c>
      <c r="I51" s="605">
        <v>770755.44</v>
      </c>
    </row>
    <row r="52" spans="1:9">
      <c r="A52" s="25" t="s">
        <v>4323</v>
      </c>
      <c r="B52" s="604" t="str">
        <f>VLOOKUP(A52,'Balancete Junho_20'!A52:I1023,2,0)</f>
        <v>A</v>
      </c>
      <c r="C52" s="604">
        <f>VLOOKUP(A52,'Balancete Junho_20'!A52:I1023,3,0)</f>
        <v>1</v>
      </c>
      <c r="D52" s="25">
        <v>124</v>
      </c>
      <c r="E52" s="25" t="s">
        <v>2032</v>
      </c>
      <c r="F52" s="25">
        <v>587.37</v>
      </c>
      <c r="G52" s="25">
        <v>0</v>
      </c>
      <c r="H52" s="25">
        <v>0</v>
      </c>
      <c r="I52" s="25">
        <v>587.37</v>
      </c>
    </row>
    <row r="53" spans="1:9">
      <c r="A53" s="25" t="s">
        <v>4324</v>
      </c>
      <c r="B53" s="604" t="str">
        <f>VLOOKUP(A53,'Balancete Junho_20'!A53:I1024,2,0)</f>
        <v>A</v>
      </c>
      <c r="C53" s="604">
        <f>VLOOKUP(A53,'Balancete Junho_20'!A53:I1024,3,0)</f>
        <v>1</v>
      </c>
      <c r="D53" s="25">
        <v>125</v>
      </c>
      <c r="E53" s="25" t="s">
        <v>5546</v>
      </c>
      <c r="F53" s="605">
        <v>147349.09</v>
      </c>
      <c r="G53" s="605">
        <v>10191.36</v>
      </c>
      <c r="H53" s="605">
        <v>157540.45000000001</v>
      </c>
      <c r="I53" s="25">
        <v>0</v>
      </c>
    </row>
    <row r="54" spans="1:9">
      <c r="A54" s="25" t="s">
        <v>4325</v>
      </c>
      <c r="B54" s="604" t="str">
        <f>VLOOKUP(A54,'Balancete Junho_20'!A54:I1025,2,0)</f>
        <v>A</v>
      </c>
      <c r="C54" s="604">
        <f>VLOOKUP(A54,'Balancete Junho_20'!A54:I1025,3,0)</f>
        <v>1</v>
      </c>
      <c r="D54" s="25">
        <v>133</v>
      </c>
      <c r="E54" s="25" t="s">
        <v>6140</v>
      </c>
      <c r="F54" s="605">
        <v>51023.11</v>
      </c>
      <c r="G54" s="25">
        <v>0</v>
      </c>
      <c r="H54" s="605">
        <v>51023.11</v>
      </c>
      <c r="I54" s="25">
        <v>0</v>
      </c>
    </row>
    <row r="55" spans="1:9">
      <c r="A55" s="25" t="s">
        <v>4326</v>
      </c>
      <c r="B55" s="604" t="str">
        <f>VLOOKUP(A55,'Balancete Junho_20'!A55:I1026,2,0)</f>
        <v>A</v>
      </c>
      <c r="C55" s="604">
        <f>VLOOKUP(A55,'Balancete Junho_20'!A55:I1026,3,0)</f>
        <v>1</v>
      </c>
      <c r="D55" s="25">
        <v>160</v>
      </c>
      <c r="E55" s="25" t="s">
        <v>2037</v>
      </c>
      <c r="F55" s="605">
        <v>73157.06</v>
      </c>
      <c r="G55" s="605">
        <v>109356.61</v>
      </c>
      <c r="H55" s="605">
        <v>155010.25</v>
      </c>
      <c r="I55" s="605">
        <v>27503.42</v>
      </c>
    </row>
    <row r="56" spans="1:9">
      <c r="A56" s="25" t="s">
        <v>4328</v>
      </c>
      <c r="B56" s="604" t="str">
        <f>VLOOKUP(A56,'Balancete Junho_20'!A56:I1027,2,0)</f>
        <v>A</v>
      </c>
      <c r="C56" s="604">
        <f>VLOOKUP(A56,'Balancete Junho_20'!A56:I1027,3,0)</f>
        <v>1</v>
      </c>
      <c r="D56" s="25">
        <v>200</v>
      </c>
      <c r="E56" s="25" t="s">
        <v>5547</v>
      </c>
      <c r="F56" s="605">
        <v>152639.51999999999</v>
      </c>
      <c r="G56" s="605">
        <v>8588.8700000000008</v>
      </c>
      <c r="H56" s="605">
        <v>152639.51999999999</v>
      </c>
      <c r="I56" s="605">
        <v>8588.8700000000008</v>
      </c>
    </row>
    <row r="57" spans="1:9">
      <c r="A57" s="25" t="s">
        <v>4329</v>
      </c>
      <c r="B57" s="604" t="str">
        <f>VLOOKUP(A57,'Balancete Junho_20'!A57:I1028,2,0)</f>
        <v>A</v>
      </c>
      <c r="C57" s="604">
        <f>VLOOKUP(A57,'Balancete Junho_20'!A57:I1028,3,0)</f>
        <v>1</v>
      </c>
      <c r="D57" s="25">
        <v>202</v>
      </c>
      <c r="E57" s="25" t="s">
        <v>2040</v>
      </c>
      <c r="F57" s="25">
        <v>500.78</v>
      </c>
      <c r="G57" s="25">
        <v>193.28</v>
      </c>
      <c r="H57" s="25">
        <v>241.2</v>
      </c>
      <c r="I57" s="25">
        <v>452.86</v>
      </c>
    </row>
    <row r="58" spans="1:9">
      <c r="A58" s="25" t="s">
        <v>4332</v>
      </c>
      <c r="B58" s="604" t="str">
        <f>VLOOKUP(A58,'Balancete Junho_20'!A58:I1029,2,0)</f>
        <v>A</v>
      </c>
      <c r="C58" s="604">
        <f>VLOOKUP(A58,'Balancete Junho_20'!A58:I1029,3,0)</f>
        <v>1</v>
      </c>
      <c r="D58" s="25">
        <v>1065</v>
      </c>
      <c r="E58" s="25" t="s">
        <v>5548</v>
      </c>
      <c r="F58" s="605">
        <v>183085.25</v>
      </c>
      <c r="G58" s="605">
        <v>183085.25</v>
      </c>
      <c r="H58" s="605">
        <v>183085.25</v>
      </c>
      <c r="I58" s="605">
        <v>183085.25</v>
      </c>
    </row>
    <row r="59" spans="1:9">
      <c r="A59" s="25" t="s">
        <v>4335</v>
      </c>
      <c r="B59" s="604" t="str">
        <f>VLOOKUP(A59,'Balancete Junho_20'!A59:I1030,2,0)</f>
        <v>A</v>
      </c>
      <c r="C59" s="604">
        <f>VLOOKUP(A59,'Balancete Junho_20'!A59:I1030,3,0)</f>
        <v>1</v>
      </c>
      <c r="D59" s="25">
        <v>1189</v>
      </c>
      <c r="E59" s="25" t="s">
        <v>5550</v>
      </c>
      <c r="F59" s="605">
        <v>54922.05</v>
      </c>
      <c r="G59" s="605">
        <v>41692.870000000003</v>
      </c>
      <c r="H59" s="605">
        <v>66780</v>
      </c>
      <c r="I59" s="605">
        <v>29834.92</v>
      </c>
    </row>
    <row r="60" spans="1:9">
      <c r="A60" s="25" t="s">
        <v>4337</v>
      </c>
      <c r="B60" s="604" t="str">
        <f>VLOOKUP(A60,'Balancete Junho_20'!A60:I1031,2,0)</f>
        <v>A</v>
      </c>
      <c r="C60" s="604">
        <f>VLOOKUP(A60,'Balancete Junho_20'!A60:I1031,3,0)</f>
        <v>1</v>
      </c>
      <c r="D60" s="25">
        <v>1269</v>
      </c>
      <c r="E60" s="25" t="s">
        <v>5552</v>
      </c>
      <c r="F60" s="25">
        <v>881.38</v>
      </c>
      <c r="G60" s="25">
        <v>0</v>
      </c>
      <c r="H60" s="25">
        <v>0</v>
      </c>
      <c r="I60" s="25">
        <v>881.38</v>
      </c>
    </row>
    <row r="61" spans="1:9">
      <c r="A61" s="25" t="s">
        <v>4339</v>
      </c>
      <c r="B61" s="604" t="str">
        <f>VLOOKUP(A61,'Balancete Junho_20'!A61:I1032,2,0)</f>
        <v>A</v>
      </c>
      <c r="C61" s="604">
        <f>VLOOKUP(A61,'Balancete Junho_20'!A61:I1032,3,0)</f>
        <v>1</v>
      </c>
      <c r="D61" s="25">
        <v>1271</v>
      </c>
      <c r="E61" s="25" t="s">
        <v>5553</v>
      </c>
      <c r="F61" s="605">
        <v>1599.48</v>
      </c>
      <c r="G61" s="605">
        <v>1293.48</v>
      </c>
      <c r="H61" s="605">
        <v>1599.48</v>
      </c>
      <c r="I61" s="605">
        <v>1293.48</v>
      </c>
    </row>
    <row r="62" spans="1:9">
      <c r="A62" s="25" t="s">
        <v>4340</v>
      </c>
      <c r="B62" s="604" t="str">
        <f>VLOOKUP(A62,'Balancete Junho_20'!A62:I1033,2,0)</f>
        <v>A</v>
      </c>
      <c r="C62" s="604">
        <f>VLOOKUP(A62,'Balancete Junho_20'!A62:I1033,3,0)</f>
        <v>1</v>
      </c>
      <c r="D62" s="25">
        <v>1278</v>
      </c>
      <c r="E62" s="25" t="s">
        <v>5554</v>
      </c>
      <c r="F62" s="605">
        <v>28926.2</v>
      </c>
      <c r="G62" s="605">
        <v>21530.54</v>
      </c>
      <c r="H62" s="605">
        <v>18639.04</v>
      </c>
      <c r="I62" s="605">
        <v>31817.7</v>
      </c>
    </row>
    <row r="63" spans="1:9">
      <c r="A63" s="25" t="s">
        <v>4341</v>
      </c>
      <c r="B63" s="604" t="str">
        <f>VLOOKUP(A63,'Balancete Junho_20'!A63:I1034,2,0)</f>
        <v>A</v>
      </c>
      <c r="C63" s="604">
        <f>VLOOKUP(A63,'Balancete Junho_20'!A63:I1034,3,0)</f>
        <v>1</v>
      </c>
      <c r="D63" s="25">
        <v>1282</v>
      </c>
      <c r="E63" s="25" t="s">
        <v>5543</v>
      </c>
      <c r="F63" s="605">
        <v>186556.32</v>
      </c>
      <c r="G63" s="605">
        <v>69592.22</v>
      </c>
      <c r="H63" s="605">
        <v>186556.32</v>
      </c>
      <c r="I63" s="605">
        <v>69592.22</v>
      </c>
    </row>
    <row r="64" spans="1:9">
      <c r="A64" s="25" t="s">
        <v>4342</v>
      </c>
      <c r="B64" s="604" t="str">
        <f>VLOOKUP(A64,'Balancete Junho_20'!A64:I1035,2,0)</f>
        <v>A</v>
      </c>
      <c r="C64" s="604">
        <f>VLOOKUP(A64,'Balancete Junho_20'!A64:I1035,3,0)</f>
        <v>1</v>
      </c>
      <c r="D64" s="25">
        <v>1377</v>
      </c>
      <c r="E64" s="25" t="s">
        <v>5555</v>
      </c>
      <c r="F64" s="25">
        <v>79.680000000000007</v>
      </c>
      <c r="G64" s="605">
        <v>1267.28</v>
      </c>
      <c r="H64" s="25">
        <v>79.680000000000007</v>
      </c>
      <c r="I64" s="605">
        <v>1267.28</v>
      </c>
    </row>
    <row r="65" spans="1:9">
      <c r="A65" s="25" t="s">
        <v>4343</v>
      </c>
      <c r="B65" s="604" t="str">
        <f>VLOOKUP(A65,'Balancete Junho_20'!A65:I1036,2,0)</f>
        <v>A</v>
      </c>
      <c r="C65" s="604">
        <f>VLOOKUP(A65,'Balancete Junho_20'!A65:I1036,3,0)</f>
        <v>1</v>
      </c>
      <c r="D65" s="25">
        <v>1405</v>
      </c>
      <c r="E65" s="25" t="s">
        <v>5556</v>
      </c>
      <c r="F65" s="605">
        <v>697697.91</v>
      </c>
      <c r="G65" s="605">
        <v>471936.93</v>
      </c>
      <c r="H65" s="605">
        <v>905202.55</v>
      </c>
      <c r="I65" s="605">
        <v>264432.28999999998</v>
      </c>
    </row>
    <row r="66" spans="1:9">
      <c r="A66" s="25" t="s">
        <v>4345</v>
      </c>
      <c r="B66" s="604" t="str">
        <f>VLOOKUP(A66,'Balancete Junho_20'!A66:I1037,2,0)</f>
        <v>A</v>
      </c>
      <c r="C66" s="604">
        <f>VLOOKUP(A66,'Balancete Junho_20'!A66:I1037,3,0)</f>
        <v>1</v>
      </c>
      <c r="D66" s="25">
        <v>1409</v>
      </c>
      <c r="E66" s="25" t="s">
        <v>5557</v>
      </c>
      <c r="F66" s="605">
        <v>106825.88</v>
      </c>
      <c r="G66" s="605">
        <v>113672.84</v>
      </c>
      <c r="H66" s="605">
        <v>153396</v>
      </c>
      <c r="I66" s="605">
        <v>67102.720000000001</v>
      </c>
    </row>
    <row r="67" spans="1:9">
      <c r="A67" s="25" t="s">
        <v>4346</v>
      </c>
      <c r="B67" s="604" t="str">
        <f>VLOOKUP(A67,'Balancete Junho_20'!A67:I1038,2,0)</f>
        <v>A</v>
      </c>
      <c r="C67" s="604">
        <f>VLOOKUP(A67,'Balancete Junho_20'!A67:I1038,3,0)</f>
        <v>1</v>
      </c>
      <c r="D67" s="25">
        <v>1410</v>
      </c>
      <c r="E67" s="25" t="s">
        <v>5558</v>
      </c>
      <c r="F67" s="605">
        <v>62700</v>
      </c>
      <c r="G67" s="605">
        <v>101675</v>
      </c>
      <c r="H67" s="605">
        <v>89100</v>
      </c>
      <c r="I67" s="605">
        <v>75275</v>
      </c>
    </row>
    <row r="68" spans="1:9">
      <c r="A68" s="25" t="s">
        <v>4347</v>
      </c>
      <c r="B68" s="604" t="str">
        <f>VLOOKUP(A68,'Balancete Junho_20'!A68:I1039,2,0)</f>
        <v>A</v>
      </c>
      <c r="C68" s="604">
        <f>VLOOKUP(A68,'Balancete Junho_20'!A68:I1039,3,0)</f>
        <v>1</v>
      </c>
      <c r="D68" s="25">
        <v>1411</v>
      </c>
      <c r="E68" s="25" t="s">
        <v>5559</v>
      </c>
      <c r="F68" s="605">
        <v>556538.94999999995</v>
      </c>
      <c r="G68" s="605">
        <v>782726.38</v>
      </c>
      <c r="H68" s="605">
        <v>1019184.04</v>
      </c>
      <c r="I68" s="605">
        <v>320081.28999999998</v>
      </c>
    </row>
    <row r="69" spans="1:9">
      <c r="A69" s="25" t="s">
        <v>4348</v>
      </c>
      <c r="B69" s="604" t="str">
        <f>VLOOKUP(A69,'Balancete Junho_20'!A69:I1040,2,0)</f>
        <v>A</v>
      </c>
      <c r="C69" s="604">
        <f>VLOOKUP(A69,'Balancete Junho_20'!A69:I1040,3,0)</f>
        <v>1</v>
      </c>
      <c r="D69" s="25">
        <v>1412</v>
      </c>
      <c r="E69" s="25" t="s">
        <v>5560</v>
      </c>
      <c r="F69" s="605">
        <v>103770.79</v>
      </c>
      <c r="G69" s="605">
        <v>103770.79</v>
      </c>
      <c r="H69" s="605">
        <v>103770.79</v>
      </c>
      <c r="I69" s="605">
        <v>103770.79</v>
      </c>
    </row>
    <row r="70" spans="1:9">
      <c r="A70" s="25" t="s">
        <v>4349</v>
      </c>
      <c r="B70" s="604" t="str">
        <f>VLOOKUP(A70,'Balancete Junho_20'!A70:I1041,2,0)</f>
        <v>A</v>
      </c>
      <c r="C70" s="604">
        <f>VLOOKUP(A70,'Balancete Junho_20'!A70:I1041,3,0)</f>
        <v>1</v>
      </c>
      <c r="D70" s="25">
        <v>1418</v>
      </c>
      <c r="E70" s="25" t="s">
        <v>5561</v>
      </c>
      <c r="F70" s="605">
        <v>103770.79</v>
      </c>
      <c r="G70" s="605">
        <v>103770.79</v>
      </c>
      <c r="H70" s="605">
        <v>103770.79</v>
      </c>
      <c r="I70" s="605">
        <v>103770.79</v>
      </c>
    </row>
    <row r="71" spans="1:9">
      <c r="A71" s="25" t="s">
        <v>4350</v>
      </c>
      <c r="B71" s="604" t="str">
        <f>VLOOKUP(A71,'Balancete Junho_20'!A71:I1042,2,0)</f>
        <v>A</v>
      </c>
      <c r="C71" s="604">
        <f>VLOOKUP(A71,'Balancete Junho_20'!A71:I1042,3,0)</f>
        <v>1</v>
      </c>
      <c r="D71" s="25">
        <v>1462</v>
      </c>
      <c r="E71" s="25" t="s">
        <v>5543</v>
      </c>
      <c r="F71" s="605">
        <v>137873.34</v>
      </c>
      <c r="G71" s="605">
        <v>11614.76</v>
      </c>
      <c r="H71" s="605">
        <v>137873.34</v>
      </c>
      <c r="I71" s="605">
        <v>11614.76</v>
      </c>
    </row>
    <row r="72" spans="1:9">
      <c r="A72" s="25" t="s">
        <v>4351</v>
      </c>
      <c r="B72" s="604" t="str">
        <f>VLOOKUP(A72,'Balancete Junho_20'!A72:I1043,2,0)</f>
        <v>A</v>
      </c>
      <c r="C72" s="604">
        <f>VLOOKUP(A72,'Balancete Junho_20'!A72:I1043,3,0)</f>
        <v>1</v>
      </c>
      <c r="D72" s="25">
        <v>1497</v>
      </c>
      <c r="E72" s="25" t="s">
        <v>5562</v>
      </c>
      <c r="F72" s="605">
        <v>8071.97</v>
      </c>
      <c r="G72" s="605">
        <v>8071.97</v>
      </c>
      <c r="H72" s="605">
        <v>8071.97</v>
      </c>
      <c r="I72" s="605">
        <v>8071.97</v>
      </c>
    </row>
    <row r="73" spans="1:9">
      <c r="A73" s="25" t="s">
        <v>4352</v>
      </c>
      <c r="B73" s="604" t="str">
        <f>VLOOKUP(A73,'Balancete Junho_20'!A73:I1044,2,0)</f>
        <v>A</v>
      </c>
      <c r="C73" s="604">
        <f>VLOOKUP(A73,'Balancete Junho_20'!A73:I1044,3,0)</f>
        <v>1</v>
      </c>
      <c r="D73" s="25">
        <v>1541</v>
      </c>
      <c r="E73" s="25" t="s">
        <v>5563</v>
      </c>
      <c r="F73" s="25">
        <v>262</v>
      </c>
      <c r="G73" s="25">
        <v>726</v>
      </c>
      <c r="H73" s="25">
        <v>262</v>
      </c>
      <c r="I73" s="25">
        <v>726</v>
      </c>
    </row>
    <row r="74" spans="1:9">
      <c r="A74" s="25" t="s">
        <v>4353</v>
      </c>
      <c r="B74" s="604" t="str">
        <f>VLOOKUP(A74,'Balancete Junho_20'!A74:I1045,2,0)</f>
        <v>A</v>
      </c>
      <c r="C74" s="604">
        <f>VLOOKUP(A74,'Balancete Junho_20'!A74:I1045,3,0)</f>
        <v>1</v>
      </c>
      <c r="D74" s="25">
        <v>1568</v>
      </c>
      <c r="E74" s="25" t="s">
        <v>5564</v>
      </c>
      <c r="F74" s="25">
        <v>0</v>
      </c>
      <c r="G74" s="605">
        <v>91977.49</v>
      </c>
      <c r="H74" s="25">
        <v>0</v>
      </c>
      <c r="I74" s="605">
        <v>91977.49</v>
      </c>
    </row>
    <row r="75" spans="1:9">
      <c r="A75" s="25" t="s">
        <v>4354</v>
      </c>
      <c r="B75" s="604" t="str">
        <f>VLOOKUP(A75,'Balancete Junho_20'!A75:I1046,2,0)</f>
        <v>A</v>
      </c>
      <c r="C75" s="604">
        <f>VLOOKUP(A75,'Balancete Junho_20'!A75:I1046,3,0)</f>
        <v>1</v>
      </c>
      <c r="D75" s="25">
        <v>1571</v>
      </c>
      <c r="E75" s="25" t="s">
        <v>5565</v>
      </c>
      <c r="F75" s="25">
        <v>0</v>
      </c>
      <c r="G75" s="605">
        <v>176483.72</v>
      </c>
      <c r="H75" s="605">
        <v>176483.72</v>
      </c>
      <c r="I75" s="25">
        <v>0</v>
      </c>
    </row>
    <row r="76" spans="1:9">
      <c r="A76" s="25" t="s">
        <v>4356</v>
      </c>
      <c r="B76" s="604" t="str">
        <f>VLOOKUP(A76,'Balancete Junho_20'!A76:I1047,2,0)</f>
        <v>A</v>
      </c>
      <c r="C76" s="604">
        <f>VLOOKUP(A76,'Balancete Junho_20'!A76:I1047,3,0)</f>
        <v>1</v>
      </c>
      <c r="D76" s="25">
        <v>1641</v>
      </c>
      <c r="E76" s="25" t="s">
        <v>5566</v>
      </c>
      <c r="F76" s="25">
        <v>0</v>
      </c>
      <c r="G76" s="605">
        <v>49188.81</v>
      </c>
      <c r="H76" s="605">
        <v>49188.81</v>
      </c>
      <c r="I76" s="25">
        <v>0</v>
      </c>
    </row>
    <row r="77" spans="1:9">
      <c r="A77" s="25" t="s">
        <v>4357</v>
      </c>
      <c r="B77" s="604" t="str">
        <f>VLOOKUP(A77,'Balancete Junho_20'!A77:I1048,2,0)</f>
        <v>A</v>
      </c>
      <c r="C77" s="604">
        <f>VLOOKUP(A77,'Balancete Junho_20'!A77:I1048,3,0)</f>
        <v>1</v>
      </c>
      <c r="D77" s="25">
        <v>1655</v>
      </c>
      <c r="E77" s="25" t="s">
        <v>5567</v>
      </c>
      <c r="F77" s="605">
        <v>224244.25</v>
      </c>
      <c r="G77" s="605">
        <v>356425.8</v>
      </c>
      <c r="H77" s="605">
        <v>418637.87</v>
      </c>
      <c r="I77" s="605">
        <v>162032.18</v>
      </c>
    </row>
    <row r="78" spans="1:9">
      <c r="A78" s="25" t="s">
        <v>4358</v>
      </c>
      <c r="B78" s="604" t="str">
        <f>VLOOKUP(A78,'Balancete Junho_20'!A78:I1049,2,0)</f>
        <v>A</v>
      </c>
      <c r="C78" s="604">
        <f>VLOOKUP(A78,'Balancete Junho_20'!A78:I1049,3,0)</f>
        <v>1</v>
      </c>
      <c r="D78" s="25">
        <v>1656</v>
      </c>
      <c r="E78" s="25" t="s">
        <v>5568</v>
      </c>
      <c r="F78" s="605">
        <v>5892.17</v>
      </c>
      <c r="G78" s="605">
        <v>5892.17</v>
      </c>
      <c r="H78" s="605">
        <v>5892.17</v>
      </c>
      <c r="I78" s="605">
        <v>5892.17</v>
      </c>
    </row>
    <row r="79" spans="1:9">
      <c r="A79" s="25" t="s">
        <v>4359</v>
      </c>
      <c r="B79" s="604" t="str">
        <f>VLOOKUP(A79,'Balancete Junho_20'!A79:I1050,2,0)</f>
        <v>A</v>
      </c>
      <c r="C79" s="604">
        <f>VLOOKUP(A79,'Balancete Junho_20'!A79:I1050,3,0)</f>
        <v>1</v>
      </c>
      <c r="D79" s="25">
        <v>1681</v>
      </c>
      <c r="E79" s="25" t="s">
        <v>5569</v>
      </c>
      <c r="F79" s="605">
        <v>1159238.68</v>
      </c>
      <c r="G79" s="605">
        <v>1241136.3400000001</v>
      </c>
      <c r="H79" s="605">
        <v>1656359.93</v>
      </c>
      <c r="I79" s="605">
        <v>744015.09</v>
      </c>
    </row>
    <row r="80" spans="1:9">
      <c r="A80" s="25" t="s">
        <v>4360</v>
      </c>
      <c r="B80" s="604" t="str">
        <f>VLOOKUP(A80,'Balancete Junho_20'!A80:I1051,2,0)</f>
        <v>A</v>
      </c>
      <c r="C80" s="604">
        <f>VLOOKUP(A80,'Balancete Junho_20'!A80:I1051,3,0)</f>
        <v>1</v>
      </c>
      <c r="D80" s="25">
        <v>1694</v>
      </c>
      <c r="E80" s="25" t="s">
        <v>5570</v>
      </c>
      <c r="F80" s="605">
        <v>476015.66</v>
      </c>
      <c r="G80" s="605">
        <v>344379.27</v>
      </c>
      <c r="H80" s="605">
        <v>408420.6</v>
      </c>
      <c r="I80" s="605">
        <v>411974.33</v>
      </c>
    </row>
    <row r="81" spans="1:9">
      <c r="A81" s="25" t="s">
        <v>4361</v>
      </c>
      <c r="B81" s="604" t="str">
        <f>VLOOKUP(A81,'Balancete Junho_20'!A81:I1052,2,0)</f>
        <v>A</v>
      </c>
      <c r="C81" s="604">
        <f>VLOOKUP(A81,'Balancete Junho_20'!A81:I1052,3,0)</f>
        <v>1</v>
      </c>
      <c r="D81" s="25">
        <v>1705</v>
      </c>
      <c r="E81" s="25" t="s">
        <v>6142</v>
      </c>
      <c r="F81" s="605">
        <v>24668.63</v>
      </c>
      <c r="G81" s="605">
        <v>22220.53</v>
      </c>
      <c r="H81" s="605">
        <v>27359.33</v>
      </c>
      <c r="I81" s="605">
        <v>19529.830000000002</v>
      </c>
    </row>
    <row r="82" spans="1:9">
      <c r="A82" s="25" t="s">
        <v>4362</v>
      </c>
      <c r="B82" s="604" t="str">
        <f>VLOOKUP(A82,'Balancete Junho_20'!A82:I1053,2,0)</f>
        <v>A</v>
      </c>
      <c r="C82" s="604">
        <f>VLOOKUP(A82,'Balancete Junho_20'!A82:I1053,3,0)</f>
        <v>1</v>
      </c>
      <c r="D82" s="25">
        <v>1709</v>
      </c>
      <c r="E82" s="25" t="s">
        <v>5571</v>
      </c>
      <c r="F82" s="605">
        <v>7705.43</v>
      </c>
      <c r="G82" s="605">
        <v>77622.78</v>
      </c>
      <c r="H82" s="605">
        <v>21158.57</v>
      </c>
      <c r="I82" s="605">
        <v>64169.64</v>
      </c>
    </row>
    <row r="83" spans="1:9">
      <c r="A83" s="25" t="s">
        <v>4363</v>
      </c>
      <c r="B83" s="604" t="str">
        <f>VLOOKUP(A83,'Balancete Junho_20'!A83:I1054,2,0)</f>
        <v>A</v>
      </c>
      <c r="C83" s="604">
        <f>VLOOKUP(A83,'Balancete Junho_20'!A83:I1054,3,0)</f>
        <v>1</v>
      </c>
      <c r="D83" s="25">
        <v>1710</v>
      </c>
      <c r="E83" s="25" t="s">
        <v>5571</v>
      </c>
      <c r="F83" s="605">
        <v>19646.8</v>
      </c>
      <c r="G83" s="605">
        <v>2430</v>
      </c>
      <c r="H83" s="605">
        <v>22076.799999999999</v>
      </c>
      <c r="I83" s="25">
        <v>0</v>
      </c>
    </row>
    <row r="84" spans="1:9">
      <c r="A84" s="25" t="s">
        <v>4364</v>
      </c>
      <c r="B84" s="604" t="str">
        <f>VLOOKUP(A84,'Balancete Junho_20'!A84:I1055,2,0)</f>
        <v>A</v>
      </c>
      <c r="C84" s="604">
        <f>VLOOKUP(A84,'Balancete Junho_20'!A84:I1055,3,0)</f>
        <v>1</v>
      </c>
      <c r="D84" s="25">
        <v>1711</v>
      </c>
      <c r="E84" s="25" t="s">
        <v>5572</v>
      </c>
      <c r="F84" s="605">
        <v>6698.62</v>
      </c>
      <c r="G84" s="605">
        <v>4697.28</v>
      </c>
      <c r="H84" s="605">
        <v>6698.62</v>
      </c>
      <c r="I84" s="605">
        <v>4697.28</v>
      </c>
    </row>
    <row r="85" spans="1:9">
      <c r="A85" s="25" t="s">
        <v>4365</v>
      </c>
      <c r="B85" s="604" t="str">
        <f>VLOOKUP(A85,'Balancete Junho_20'!A85:I1056,2,0)</f>
        <v>A</v>
      </c>
      <c r="C85" s="604">
        <f>VLOOKUP(A85,'Balancete Junho_20'!A85:I1056,3,0)</f>
        <v>1</v>
      </c>
      <c r="D85" s="25">
        <v>1712</v>
      </c>
      <c r="E85" s="25" t="s">
        <v>5571</v>
      </c>
      <c r="F85" s="605">
        <v>72376.75</v>
      </c>
      <c r="G85" s="605">
        <v>168803.33</v>
      </c>
      <c r="H85" s="605">
        <v>81887.42</v>
      </c>
      <c r="I85" s="605">
        <v>159292.66</v>
      </c>
    </row>
    <row r="86" spans="1:9">
      <c r="A86" s="25" t="s">
        <v>4366</v>
      </c>
      <c r="B86" s="604" t="str">
        <f>VLOOKUP(A86,'Balancete Junho_20'!A86:I1057,2,0)</f>
        <v>A</v>
      </c>
      <c r="C86" s="604">
        <f>VLOOKUP(A86,'Balancete Junho_20'!A86:I1057,3,0)</f>
        <v>1</v>
      </c>
      <c r="D86" s="25">
        <v>1713</v>
      </c>
      <c r="E86" s="25" t="s">
        <v>5572</v>
      </c>
      <c r="F86" s="605">
        <v>1178.95</v>
      </c>
      <c r="G86" s="25">
        <v>0</v>
      </c>
      <c r="H86" s="605">
        <v>1178.95</v>
      </c>
      <c r="I86" s="25">
        <v>0</v>
      </c>
    </row>
    <row r="87" spans="1:9">
      <c r="A87" s="25" t="s">
        <v>4367</v>
      </c>
      <c r="B87" s="604" t="str">
        <f>VLOOKUP(A87,'Balancete Junho_20'!A87:I1058,2,0)</f>
        <v>A</v>
      </c>
      <c r="C87" s="604">
        <f>VLOOKUP(A87,'Balancete Junho_20'!A87:I1058,3,0)</f>
        <v>1</v>
      </c>
      <c r="D87" s="25">
        <v>1725</v>
      </c>
      <c r="E87" s="25" t="s">
        <v>5573</v>
      </c>
      <c r="F87" s="25">
        <v>673.56</v>
      </c>
      <c r="G87" s="25">
        <v>0</v>
      </c>
      <c r="H87" s="25">
        <v>673.56</v>
      </c>
      <c r="I87" s="25">
        <v>0</v>
      </c>
    </row>
    <row r="88" spans="1:9">
      <c r="A88" s="25" t="s">
        <v>4368</v>
      </c>
      <c r="B88" s="604" t="str">
        <f>VLOOKUP(A88,'Balancete Junho_20'!A88:I1059,2,0)</f>
        <v>A</v>
      </c>
      <c r="C88" s="604">
        <f>VLOOKUP(A88,'Balancete Junho_20'!A88:I1059,3,0)</f>
        <v>1</v>
      </c>
      <c r="D88" s="25">
        <v>1726</v>
      </c>
      <c r="E88" s="25" t="s">
        <v>6143</v>
      </c>
      <c r="F88" s="605">
        <v>11882.5</v>
      </c>
      <c r="G88" s="605">
        <v>2146.1799999999998</v>
      </c>
      <c r="H88" s="605">
        <v>14028.68</v>
      </c>
      <c r="I88" s="25">
        <v>0</v>
      </c>
    </row>
    <row r="89" spans="1:9">
      <c r="A89" s="25" t="s">
        <v>4370</v>
      </c>
      <c r="B89" s="604" t="s">
        <v>82</v>
      </c>
      <c r="C89" s="604">
        <v>1</v>
      </c>
      <c r="D89" s="25">
        <v>1736</v>
      </c>
      <c r="E89" s="25" t="s">
        <v>6195</v>
      </c>
      <c r="F89" s="25">
        <v>0</v>
      </c>
      <c r="G89" s="605">
        <v>285528.5</v>
      </c>
      <c r="H89" s="25">
        <v>0</v>
      </c>
      <c r="I89" s="605">
        <v>285528.5</v>
      </c>
    </row>
    <row r="90" spans="1:9">
      <c r="A90" s="25" t="s">
        <v>4371</v>
      </c>
      <c r="B90" s="604" t="str">
        <f>VLOOKUP(A90,'Balancete Junho_20'!A90:I1061,2,0)</f>
        <v>A</v>
      </c>
      <c r="C90" s="604">
        <f>VLOOKUP(A90,'Balancete Junho_20'!A90:I1061,3,0)</f>
        <v>1</v>
      </c>
      <c r="D90" s="25">
        <v>1774</v>
      </c>
      <c r="E90" s="25" t="s">
        <v>5561</v>
      </c>
      <c r="F90" s="605">
        <v>551692.19999999995</v>
      </c>
      <c r="G90" s="605">
        <v>341972.14</v>
      </c>
      <c r="H90" s="605">
        <v>676434.92</v>
      </c>
      <c r="I90" s="605">
        <v>217229.42</v>
      </c>
    </row>
    <row r="91" spans="1:9">
      <c r="A91" s="25" t="s">
        <v>4374</v>
      </c>
      <c r="B91" s="604" t="str">
        <f>VLOOKUP(A91,'Balancete Junho_20'!A91:I1062,2,0)</f>
        <v>A</v>
      </c>
      <c r="C91" s="604">
        <f>VLOOKUP(A91,'Balancete Junho_20'!A91:I1062,3,0)</f>
        <v>1</v>
      </c>
      <c r="D91" s="25">
        <v>1868</v>
      </c>
      <c r="E91" s="25" t="s">
        <v>5556</v>
      </c>
      <c r="F91" s="605">
        <v>1550197.3</v>
      </c>
      <c r="G91" s="605">
        <v>1335307.54</v>
      </c>
      <c r="H91" s="605">
        <v>1550197.3</v>
      </c>
      <c r="I91" s="605">
        <v>1335307.54</v>
      </c>
    </row>
    <row r="92" spans="1:9">
      <c r="A92" s="25" t="s">
        <v>4376</v>
      </c>
      <c r="B92" s="604" t="str">
        <f>VLOOKUP(A92,'Balancete Junho_20'!A92:I1063,2,0)</f>
        <v>A</v>
      </c>
      <c r="C92" s="604">
        <f>VLOOKUP(A92,'Balancete Junho_20'!A92:I1063,3,0)</f>
        <v>1</v>
      </c>
      <c r="D92" s="25">
        <v>1876</v>
      </c>
      <c r="E92" s="25" t="s">
        <v>5575</v>
      </c>
      <c r="F92" s="605">
        <v>18419.75</v>
      </c>
      <c r="G92" s="605">
        <v>5051.6400000000003</v>
      </c>
      <c r="H92" s="605">
        <v>23471.39</v>
      </c>
      <c r="I92" s="25">
        <v>0</v>
      </c>
    </row>
    <row r="93" spans="1:9">
      <c r="A93" s="25" t="s">
        <v>4378</v>
      </c>
      <c r="B93" s="604" t="str">
        <f>VLOOKUP(A93,'Balancete Junho_20'!A93:I1064,2,0)</f>
        <v>A</v>
      </c>
      <c r="C93" s="604">
        <f>VLOOKUP(A93,'Balancete Junho_20'!A93:I1064,3,0)</f>
        <v>1</v>
      </c>
      <c r="D93" s="25">
        <v>1894</v>
      </c>
      <c r="E93" s="25" t="s">
        <v>5576</v>
      </c>
      <c r="F93" s="605">
        <v>353484.55</v>
      </c>
      <c r="G93" s="605">
        <v>202090.22</v>
      </c>
      <c r="H93" s="605">
        <v>540185.73</v>
      </c>
      <c r="I93" s="605">
        <v>15389.04</v>
      </c>
    </row>
    <row r="94" spans="1:9">
      <c r="A94" s="25" t="s">
        <v>4379</v>
      </c>
      <c r="B94" s="604" t="str">
        <f>VLOOKUP(A94,'Balancete Junho_20'!A94:I1065,2,0)</f>
        <v>A</v>
      </c>
      <c r="C94" s="604">
        <f>VLOOKUP(A94,'Balancete Junho_20'!A94:I1065,3,0)</f>
        <v>1</v>
      </c>
      <c r="D94" s="25">
        <v>1934</v>
      </c>
      <c r="E94" s="25" t="s">
        <v>5577</v>
      </c>
      <c r="F94" s="605">
        <v>44031.79</v>
      </c>
      <c r="G94" s="605">
        <v>15020.98</v>
      </c>
      <c r="H94" s="605">
        <v>34877.089999999997</v>
      </c>
      <c r="I94" s="605">
        <v>24175.68</v>
      </c>
    </row>
    <row r="95" spans="1:9">
      <c r="A95" s="25" t="s">
        <v>4380</v>
      </c>
      <c r="B95" s="604" t="str">
        <f>VLOOKUP(A95,'Balancete Junho_20'!A95:I1066,2,0)</f>
        <v>A</v>
      </c>
      <c r="C95" s="604">
        <f>VLOOKUP(A95,'Balancete Junho_20'!A95:I1066,3,0)</f>
        <v>1</v>
      </c>
      <c r="D95" s="25">
        <v>1939</v>
      </c>
      <c r="E95" s="25" t="s">
        <v>5578</v>
      </c>
      <c r="F95" s="605">
        <v>62914.15</v>
      </c>
      <c r="G95" s="605">
        <v>63074.15</v>
      </c>
      <c r="H95" s="605">
        <v>62914.15</v>
      </c>
      <c r="I95" s="605">
        <v>63074.15</v>
      </c>
    </row>
    <row r="96" spans="1:9">
      <c r="A96" s="25" t="s">
        <v>4381</v>
      </c>
      <c r="B96" s="604" t="str">
        <f>VLOOKUP(A96,'Balancete Junho_20'!A96:I1067,2,0)</f>
        <v>A</v>
      </c>
      <c r="C96" s="604">
        <f>VLOOKUP(A96,'Balancete Junho_20'!A96:I1067,3,0)</f>
        <v>1</v>
      </c>
      <c r="D96" s="25">
        <v>1945</v>
      </c>
      <c r="E96" s="25" t="s">
        <v>5575</v>
      </c>
      <c r="F96" s="605">
        <v>143725</v>
      </c>
      <c r="G96" s="605">
        <v>4706.2299999999996</v>
      </c>
      <c r="H96" s="605">
        <v>148431.23000000001</v>
      </c>
      <c r="I96" s="25">
        <v>0</v>
      </c>
    </row>
    <row r="97" spans="1:9">
      <c r="A97" s="25" t="s">
        <v>4382</v>
      </c>
      <c r="B97" s="604" t="str">
        <f>VLOOKUP(A97,'Balancete Junho_20'!A97:I1068,2,0)</f>
        <v>A</v>
      </c>
      <c r="C97" s="604">
        <f>VLOOKUP(A97,'Balancete Junho_20'!A97:I1068,3,0)</f>
        <v>1</v>
      </c>
      <c r="D97" s="25">
        <v>1975</v>
      </c>
      <c r="E97" s="25" t="s">
        <v>5579</v>
      </c>
      <c r="F97" s="605">
        <v>26250.79</v>
      </c>
      <c r="G97" s="605">
        <v>72419.149999999994</v>
      </c>
      <c r="H97" s="605">
        <v>62045.11</v>
      </c>
      <c r="I97" s="605">
        <v>36624.83</v>
      </c>
    </row>
    <row r="98" spans="1:9">
      <c r="A98" s="25" t="s">
        <v>4384</v>
      </c>
      <c r="B98" s="604" t="str">
        <f>VLOOKUP(A98,'Balancete Junho_20'!A98:I1069,2,0)</f>
        <v>A</v>
      </c>
      <c r="C98" s="604">
        <f>VLOOKUP(A98,'Balancete Junho_20'!A98:I1069,3,0)</f>
        <v>1</v>
      </c>
      <c r="D98" s="25">
        <v>2055</v>
      </c>
      <c r="E98" s="25" t="s">
        <v>5580</v>
      </c>
      <c r="F98" s="605">
        <v>24888.7</v>
      </c>
      <c r="G98" s="605">
        <v>24369.18</v>
      </c>
      <c r="H98" s="605">
        <v>24888.7</v>
      </c>
      <c r="I98" s="605">
        <v>24369.18</v>
      </c>
    </row>
    <row r="99" spans="1:9">
      <c r="A99" s="25" t="s">
        <v>4385</v>
      </c>
      <c r="B99" s="604" t="str">
        <f>VLOOKUP(A99,'Balancete Junho_20'!A99:I1070,2,0)</f>
        <v>A</v>
      </c>
      <c r="C99" s="604">
        <f>VLOOKUP(A99,'Balancete Junho_20'!A99:I1070,3,0)</f>
        <v>1</v>
      </c>
      <c r="D99" s="25">
        <v>2056</v>
      </c>
      <c r="E99" s="25" t="s">
        <v>5581</v>
      </c>
      <c r="F99" s="605">
        <v>1901.04</v>
      </c>
      <c r="G99" s="25">
        <v>475.26</v>
      </c>
      <c r="H99" s="25">
        <v>0</v>
      </c>
      <c r="I99" s="605">
        <v>2376.3000000000002</v>
      </c>
    </row>
    <row r="100" spans="1:9">
      <c r="A100" s="25" t="s">
        <v>4386</v>
      </c>
      <c r="B100" s="604" t="str">
        <f>VLOOKUP(A100,'Balancete Junho_20'!A100:I1071,2,0)</f>
        <v>A</v>
      </c>
      <c r="C100" s="604">
        <f>VLOOKUP(A100,'Balancete Junho_20'!A100:I1071,3,0)</f>
        <v>1</v>
      </c>
      <c r="D100" s="25">
        <v>2111</v>
      </c>
      <c r="E100" s="25" t="s">
        <v>5582</v>
      </c>
      <c r="F100" s="605">
        <v>1893.28</v>
      </c>
      <c r="G100" s="605">
        <v>1781.28</v>
      </c>
      <c r="H100" s="605">
        <v>1893.28</v>
      </c>
      <c r="I100" s="605">
        <v>1781.28</v>
      </c>
    </row>
    <row r="101" spans="1:9">
      <c r="A101" s="25" t="s">
        <v>4387</v>
      </c>
      <c r="B101" s="604" t="str">
        <f>VLOOKUP(A101,'Balancete Junho_20'!A101:I1072,2,0)</f>
        <v>A</v>
      </c>
      <c r="C101" s="604">
        <f>VLOOKUP(A101,'Balancete Junho_20'!A101:I1072,3,0)</f>
        <v>1</v>
      </c>
      <c r="D101" s="25">
        <v>2145</v>
      </c>
      <c r="E101" s="25" t="s">
        <v>5583</v>
      </c>
      <c r="F101" s="25">
        <v>601.38</v>
      </c>
      <c r="G101" s="25">
        <v>601.38</v>
      </c>
      <c r="H101" s="25">
        <v>0</v>
      </c>
      <c r="I101" s="605">
        <v>1202.76</v>
      </c>
    </row>
    <row r="102" spans="1:9">
      <c r="A102" s="25" t="s">
        <v>4388</v>
      </c>
      <c r="B102" s="604" t="str">
        <f>VLOOKUP(A102,'Balancete Junho_20'!A102:I1073,2,0)</f>
        <v>A</v>
      </c>
      <c r="C102" s="604">
        <f>VLOOKUP(A102,'Balancete Junho_20'!A102:I1073,3,0)</f>
        <v>1</v>
      </c>
      <c r="D102" s="25">
        <v>2163</v>
      </c>
      <c r="E102" s="25" t="s">
        <v>5584</v>
      </c>
      <c r="F102" s="605">
        <v>1589.2</v>
      </c>
      <c r="G102" s="25">
        <v>0</v>
      </c>
      <c r="H102" s="605">
        <v>1589.2</v>
      </c>
      <c r="I102" s="25">
        <v>0</v>
      </c>
    </row>
    <row r="103" spans="1:9">
      <c r="A103" s="25" t="s">
        <v>4389</v>
      </c>
      <c r="B103" s="604" t="str">
        <f>VLOOKUP(A103,'Balancete Junho_20'!A103:I1074,2,0)</f>
        <v>A</v>
      </c>
      <c r="C103" s="604">
        <f>VLOOKUP(A103,'Balancete Junho_20'!A103:I1074,3,0)</f>
        <v>1</v>
      </c>
      <c r="D103" s="25">
        <v>2186</v>
      </c>
      <c r="E103" s="25" t="s">
        <v>2105</v>
      </c>
      <c r="F103" s="605">
        <v>56076.71</v>
      </c>
      <c r="G103" s="605">
        <v>56076.71</v>
      </c>
      <c r="H103" s="605">
        <v>56076.71</v>
      </c>
      <c r="I103" s="605">
        <v>56076.71</v>
      </c>
    </row>
    <row r="104" spans="1:9">
      <c r="A104" s="25" t="s">
        <v>4391</v>
      </c>
      <c r="B104" s="604" t="str">
        <f>VLOOKUP(A104,'Balancete Junho_20'!A104:I1075,2,0)</f>
        <v>A</v>
      </c>
      <c r="C104" s="604">
        <f>VLOOKUP(A104,'Balancete Junho_20'!A104:I1075,3,0)</f>
        <v>1</v>
      </c>
      <c r="D104" s="25">
        <v>2207</v>
      </c>
      <c r="E104" s="25" t="s">
        <v>5585</v>
      </c>
      <c r="F104" s="605">
        <v>341806.74</v>
      </c>
      <c r="G104" s="605">
        <v>326119.5</v>
      </c>
      <c r="H104" s="605">
        <v>341806.74</v>
      </c>
      <c r="I104" s="605">
        <v>326119.5</v>
      </c>
    </row>
    <row r="105" spans="1:9">
      <c r="A105" s="25" t="s">
        <v>4392</v>
      </c>
      <c r="B105" s="604" t="str">
        <f>VLOOKUP(A105,'Balancete Junho_20'!A105:I1076,2,0)</f>
        <v>A</v>
      </c>
      <c r="C105" s="604">
        <f>VLOOKUP(A105,'Balancete Junho_20'!A105:I1076,3,0)</f>
        <v>1</v>
      </c>
      <c r="D105" s="25">
        <v>2224</v>
      </c>
      <c r="E105" s="25" t="s">
        <v>5560</v>
      </c>
      <c r="F105" s="605">
        <v>732422.12</v>
      </c>
      <c r="G105" s="605">
        <v>1622014.8</v>
      </c>
      <c r="H105" s="605">
        <v>1539336.92</v>
      </c>
      <c r="I105" s="605">
        <v>815100</v>
      </c>
    </row>
    <row r="106" spans="1:9">
      <c r="A106" s="25" t="s">
        <v>4394</v>
      </c>
      <c r="B106" s="604" t="str">
        <f>VLOOKUP(A106,'Balancete Junho_20'!A106:I1077,2,0)</f>
        <v>A</v>
      </c>
      <c r="C106" s="604">
        <f>VLOOKUP(A106,'Balancete Junho_20'!A106:I1077,3,0)</f>
        <v>1</v>
      </c>
      <c r="D106" s="25">
        <v>2227</v>
      </c>
      <c r="E106" s="25" t="s">
        <v>2108</v>
      </c>
      <c r="F106" s="605">
        <v>3637.54</v>
      </c>
      <c r="G106" s="605">
        <v>3637.54</v>
      </c>
      <c r="H106" s="605">
        <v>3637.54</v>
      </c>
      <c r="I106" s="605">
        <v>3637.54</v>
      </c>
    </row>
    <row r="107" spans="1:9">
      <c r="A107" s="25" t="s">
        <v>4395</v>
      </c>
      <c r="B107" s="604" t="str">
        <f>VLOOKUP(A107,'Balancete Junho_20'!A107:I1078,2,0)</f>
        <v>A</v>
      </c>
      <c r="C107" s="604">
        <f>VLOOKUP(A107,'Balancete Junho_20'!A107:I1078,3,0)</f>
        <v>1</v>
      </c>
      <c r="D107" s="25">
        <v>2228</v>
      </c>
      <c r="E107" s="25" t="s">
        <v>5561</v>
      </c>
      <c r="F107" s="605">
        <v>1244940.44</v>
      </c>
      <c r="G107" s="605">
        <v>1215176.49</v>
      </c>
      <c r="H107" s="605">
        <v>1649737.84</v>
      </c>
      <c r="I107" s="605">
        <v>810379.09</v>
      </c>
    </row>
    <row r="108" spans="1:9">
      <c r="A108" s="25" t="s">
        <v>4397</v>
      </c>
      <c r="B108" s="604" t="str">
        <f>VLOOKUP(A108,'Balancete Junho_20'!A108:I1079,2,0)</f>
        <v>A</v>
      </c>
      <c r="C108" s="604">
        <f>VLOOKUP(A108,'Balancete Junho_20'!A108:I1079,3,0)</f>
        <v>1</v>
      </c>
      <c r="D108" s="25">
        <v>2265</v>
      </c>
      <c r="E108" s="25" t="s">
        <v>5575</v>
      </c>
      <c r="F108" s="605">
        <v>3588.88</v>
      </c>
      <c r="G108" s="25">
        <v>0</v>
      </c>
      <c r="H108" s="605">
        <v>3588.88</v>
      </c>
      <c r="I108" s="25">
        <v>0</v>
      </c>
    </row>
    <row r="109" spans="1:9">
      <c r="A109" s="25" t="s">
        <v>4398</v>
      </c>
      <c r="B109" s="604" t="str">
        <f>VLOOKUP(A109,'Balancete Junho_20'!A109:I1080,2,0)</f>
        <v>A</v>
      </c>
      <c r="C109" s="604">
        <f>VLOOKUP(A109,'Balancete Junho_20'!A109:I1080,3,0)</f>
        <v>1</v>
      </c>
      <c r="D109" s="25">
        <v>2271</v>
      </c>
      <c r="E109" s="25" t="s">
        <v>5586</v>
      </c>
      <c r="F109" s="25">
        <v>1.69</v>
      </c>
      <c r="G109" s="25">
        <v>0</v>
      </c>
      <c r="H109" s="25">
        <v>0</v>
      </c>
      <c r="I109" s="25">
        <v>1.69</v>
      </c>
    </row>
    <row r="110" spans="1:9">
      <c r="A110" s="25" t="s">
        <v>4399</v>
      </c>
      <c r="B110" s="604" t="str">
        <f>VLOOKUP(A110,'Balancete Junho_20'!A110:I1081,2,0)</f>
        <v>A</v>
      </c>
      <c r="C110" s="604">
        <f>VLOOKUP(A110,'Balancete Junho_20'!A110:I1081,3,0)</f>
        <v>1</v>
      </c>
      <c r="D110" s="25">
        <v>2276</v>
      </c>
      <c r="E110" s="25" t="s">
        <v>5587</v>
      </c>
      <c r="F110" s="605">
        <v>3821.79</v>
      </c>
      <c r="G110" s="605">
        <v>3820.67</v>
      </c>
      <c r="H110" s="605">
        <v>3821.79</v>
      </c>
      <c r="I110" s="605">
        <v>3820.67</v>
      </c>
    </row>
    <row r="111" spans="1:9">
      <c r="A111" s="25" t="s">
        <v>4400</v>
      </c>
      <c r="B111" s="604" t="str">
        <f>VLOOKUP(A111,'Balancete Junho_20'!A111:I1082,2,0)</f>
        <v>A</v>
      </c>
      <c r="C111" s="604">
        <f>VLOOKUP(A111,'Balancete Junho_20'!A111:I1082,3,0)</f>
        <v>1</v>
      </c>
      <c r="D111" s="25">
        <v>2278</v>
      </c>
      <c r="E111" s="25" t="s">
        <v>5588</v>
      </c>
      <c r="F111" s="605">
        <v>195594.14</v>
      </c>
      <c r="G111" s="605">
        <v>91127.45</v>
      </c>
      <c r="H111" s="605">
        <v>195594.14</v>
      </c>
      <c r="I111" s="605">
        <v>91127.45</v>
      </c>
    </row>
    <row r="112" spans="1:9">
      <c r="A112" s="25" t="s">
        <v>4401</v>
      </c>
      <c r="B112" s="604" t="str">
        <f>VLOOKUP(A112,'Balancete Junho_20'!A112:I1083,2,0)</f>
        <v>A</v>
      </c>
      <c r="C112" s="604">
        <f>VLOOKUP(A112,'Balancete Junho_20'!A112:I1083,3,0)</f>
        <v>1</v>
      </c>
      <c r="D112" s="25">
        <v>2279</v>
      </c>
      <c r="E112" s="25" t="s">
        <v>5575</v>
      </c>
      <c r="F112" s="605">
        <v>10011.780000000001</v>
      </c>
      <c r="G112" s="605">
        <v>6329.25</v>
      </c>
      <c r="H112" s="605">
        <v>10011.780000000001</v>
      </c>
      <c r="I112" s="605">
        <v>6329.25</v>
      </c>
    </row>
    <row r="113" spans="1:9">
      <c r="A113" s="25" t="s">
        <v>4402</v>
      </c>
      <c r="B113" s="604" t="str">
        <f>VLOOKUP(A113,'Balancete Junho_20'!A113:I1084,2,0)</f>
        <v>A</v>
      </c>
      <c r="C113" s="604">
        <f>VLOOKUP(A113,'Balancete Junho_20'!A113:I1084,3,0)</f>
        <v>1</v>
      </c>
      <c r="D113" s="25">
        <v>2292</v>
      </c>
      <c r="E113" s="25" t="s">
        <v>5589</v>
      </c>
      <c r="F113" s="605">
        <v>16723.91</v>
      </c>
      <c r="G113" s="605">
        <v>182515.12</v>
      </c>
      <c r="H113" s="605">
        <v>25409.23</v>
      </c>
      <c r="I113" s="605">
        <v>173829.8</v>
      </c>
    </row>
    <row r="114" spans="1:9">
      <c r="A114" s="25" t="s">
        <v>4403</v>
      </c>
      <c r="B114" s="604" t="str">
        <f>VLOOKUP(A114,'Balancete Junho_20'!A114:I1085,2,0)</f>
        <v>A</v>
      </c>
      <c r="C114" s="604">
        <f>VLOOKUP(A114,'Balancete Junho_20'!A114:I1085,3,0)</f>
        <v>1</v>
      </c>
      <c r="D114" s="25">
        <v>2302</v>
      </c>
      <c r="E114" s="25" t="s">
        <v>5590</v>
      </c>
      <c r="F114" s="25">
        <v>780</v>
      </c>
      <c r="G114" s="25">
        <v>500</v>
      </c>
      <c r="H114" s="25">
        <v>780</v>
      </c>
      <c r="I114" s="25">
        <v>500</v>
      </c>
    </row>
    <row r="115" spans="1:9">
      <c r="A115" s="25" t="s">
        <v>4404</v>
      </c>
      <c r="B115" s="604" t="str">
        <f>VLOOKUP(A115,'Balancete Junho_20'!A115:I1086,2,0)</f>
        <v>A</v>
      </c>
      <c r="C115" s="604">
        <f>VLOOKUP(A115,'Balancete Junho_20'!A115:I1086,3,0)</f>
        <v>1</v>
      </c>
      <c r="D115" s="25">
        <v>2307</v>
      </c>
      <c r="E115" s="25" t="s">
        <v>5591</v>
      </c>
      <c r="F115" s="605">
        <v>687188.02</v>
      </c>
      <c r="G115" s="605">
        <v>990199.84</v>
      </c>
      <c r="H115" s="605">
        <v>952908.82</v>
      </c>
      <c r="I115" s="605">
        <v>724479.04</v>
      </c>
    </row>
    <row r="116" spans="1:9">
      <c r="A116" s="25" t="s">
        <v>4406</v>
      </c>
      <c r="B116" s="604" t="s">
        <v>82</v>
      </c>
      <c r="C116" s="604">
        <v>1</v>
      </c>
      <c r="D116" s="25">
        <v>2360</v>
      </c>
      <c r="E116" s="25" t="s">
        <v>5593</v>
      </c>
      <c r="F116" s="25">
        <v>0</v>
      </c>
      <c r="G116" s="605">
        <v>534387.25</v>
      </c>
      <c r="H116" s="605">
        <v>176887.25</v>
      </c>
      <c r="I116" s="605">
        <v>357500</v>
      </c>
    </row>
    <row r="117" spans="1:9">
      <c r="A117" s="25" t="s">
        <v>4407</v>
      </c>
      <c r="B117" s="604" t="str">
        <f>VLOOKUP(A117,'Balancete Junho_20'!A117:I1088,2,0)</f>
        <v>A</v>
      </c>
      <c r="C117" s="604">
        <f>VLOOKUP(A117,'Balancete Junho_20'!A117:I1088,3,0)</f>
        <v>1</v>
      </c>
      <c r="D117" s="25">
        <v>2368</v>
      </c>
      <c r="E117" s="25" t="s">
        <v>5594</v>
      </c>
      <c r="F117" s="605">
        <v>14652.19</v>
      </c>
      <c r="G117" s="605">
        <v>3435.22</v>
      </c>
      <c r="H117" s="25">
        <v>38.75</v>
      </c>
      <c r="I117" s="605">
        <v>18048.66</v>
      </c>
    </row>
    <row r="118" spans="1:9">
      <c r="A118" s="25" t="s">
        <v>4408</v>
      </c>
      <c r="B118" s="604" t="str">
        <f>VLOOKUP(A118,'Balancete Junho_20'!A118:I1089,2,0)</f>
        <v>A</v>
      </c>
      <c r="C118" s="604">
        <f>VLOOKUP(A118,'Balancete Junho_20'!A118:I1089,3,0)</f>
        <v>1</v>
      </c>
      <c r="D118" s="25">
        <v>2369</v>
      </c>
      <c r="E118" s="25" t="s">
        <v>5552</v>
      </c>
      <c r="F118" s="605">
        <v>30194.57</v>
      </c>
      <c r="G118" s="605">
        <v>58108.41</v>
      </c>
      <c r="H118" s="605">
        <v>30194.57</v>
      </c>
      <c r="I118" s="605">
        <v>58108.41</v>
      </c>
    </row>
    <row r="119" spans="1:9">
      <c r="A119" s="25" t="s">
        <v>4412</v>
      </c>
      <c r="B119" s="604" t="str">
        <f>VLOOKUP(A119,'Balancete Junho_20'!A119:I1090,2,0)</f>
        <v>A</v>
      </c>
      <c r="C119" s="604">
        <f>VLOOKUP(A119,'Balancete Junho_20'!A119:I1090,3,0)</f>
        <v>1</v>
      </c>
      <c r="D119" s="25">
        <v>2405</v>
      </c>
      <c r="E119" s="25" t="s">
        <v>5575</v>
      </c>
      <c r="F119" s="605">
        <v>209973.43</v>
      </c>
      <c r="G119" s="605">
        <v>458903.43</v>
      </c>
      <c r="H119" s="605">
        <v>268508.05</v>
      </c>
      <c r="I119" s="605">
        <v>400368.81</v>
      </c>
    </row>
    <row r="120" spans="1:9">
      <c r="A120" s="25" t="s">
        <v>4413</v>
      </c>
      <c r="B120" s="604" t="str">
        <f>VLOOKUP(A120,'Balancete Junho_20'!A120:I1091,2,0)</f>
        <v>A</v>
      </c>
      <c r="C120" s="604">
        <f>VLOOKUP(A120,'Balancete Junho_20'!A120:I1091,3,0)</f>
        <v>1</v>
      </c>
      <c r="D120" s="25">
        <v>2406</v>
      </c>
      <c r="E120" s="25" t="s">
        <v>5575</v>
      </c>
      <c r="F120" s="605">
        <v>42325.760000000002</v>
      </c>
      <c r="G120" s="605">
        <v>1106.82</v>
      </c>
      <c r="H120" s="605">
        <v>43432.58</v>
      </c>
      <c r="I120" s="25">
        <v>0</v>
      </c>
    </row>
    <row r="121" spans="1:9">
      <c r="A121" s="25" t="s">
        <v>4414</v>
      </c>
      <c r="B121" s="604" t="str">
        <f>VLOOKUP(A121,'Balancete Junho_20'!A121:I1092,2,0)</f>
        <v>A</v>
      </c>
      <c r="C121" s="604">
        <f>VLOOKUP(A121,'Balancete Junho_20'!A121:I1092,3,0)</f>
        <v>1</v>
      </c>
      <c r="D121" s="25">
        <v>2433</v>
      </c>
      <c r="E121" s="25" t="s">
        <v>5595</v>
      </c>
      <c r="F121" s="605">
        <v>91452.29</v>
      </c>
      <c r="G121" s="605">
        <v>693928.08</v>
      </c>
      <c r="H121" s="605">
        <v>433342.17</v>
      </c>
      <c r="I121" s="605">
        <v>352038.2</v>
      </c>
    </row>
    <row r="122" spans="1:9">
      <c r="A122" s="25" t="s">
        <v>4419</v>
      </c>
      <c r="B122" s="604" t="str">
        <f>VLOOKUP(A122,'Balancete Junho_20'!A122:I1093,2,0)</f>
        <v>A</v>
      </c>
      <c r="C122" s="604">
        <f>VLOOKUP(A122,'Balancete Junho_20'!A122:I1093,3,0)</f>
        <v>1</v>
      </c>
      <c r="D122" s="25">
        <v>2550</v>
      </c>
      <c r="E122" s="25" t="s">
        <v>5598</v>
      </c>
      <c r="F122" s="605">
        <v>167836.58</v>
      </c>
      <c r="G122" s="605">
        <v>484900.37</v>
      </c>
      <c r="H122" s="605">
        <v>652736.94999999995</v>
      </c>
      <c r="I122" s="25">
        <v>0</v>
      </c>
    </row>
    <row r="123" spans="1:9">
      <c r="A123" s="25" t="s">
        <v>4420</v>
      </c>
      <c r="B123" s="604" t="str">
        <f>VLOOKUP(A123,'Balancete Junho_20'!A123:I1094,2,0)</f>
        <v>A</v>
      </c>
      <c r="C123" s="604">
        <f>VLOOKUP(A123,'Balancete Junho_20'!A123:I1094,3,0)</f>
        <v>1</v>
      </c>
      <c r="D123" s="25">
        <v>2585</v>
      </c>
      <c r="E123" s="25" t="s">
        <v>2134</v>
      </c>
      <c r="F123" s="605">
        <v>2449966.12</v>
      </c>
      <c r="G123" s="605">
        <v>2912334.67</v>
      </c>
      <c r="H123" s="605">
        <v>2440660.69</v>
      </c>
      <c r="I123" s="605">
        <v>2921640.1</v>
      </c>
    </row>
    <row r="124" spans="1:9">
      <c r="A124" s="25" t="s">
        <v>4422</v>
      </c>
      <c r="B124" s="604" t="str">
        <f>VLOOKUP(A124,'Balancete Junho_20'!A124:I1095,2,0)</f>
        <v>A</v>
      </c>
      <c r="C124" s="604">
        <f>VLOOKUP(A124,'Balancete Junho_20'!A124:I1095,3,0)</f>
        <v>1</v>
      </c>
      <c r="D124" s="25">
        <v>2656</v>
      </c>
      <c r="E124" s="25" t="s">
        <v>5599</v>
      </c>
      <c r="F124" s="25">
        <v>105.09</v>
      </c>
      <c r="G124" s="25">
        <v>0</v>
      </c>
      <c r="H124" s="25">
        <v>0</v>
      </c>
      <c r="I124" s="25">
        <v>105.09</v>
      </c>
    </row>
    <row r="125" spans="1:9">
      <c r="A125" s="25" t="s">
        <v>4423</v>
      </c>
      <c r="B125" s="604" t="str">
        <f>VLOOKUP(A125,'Balancete Junho_20'!A125:I1096,2,0)</f>
        <v>A</v>
      </c>
      <c r="C125" s="604">
        <f>VLOOKUP(A125,'Balancete Junho_20'!A125:I1096,3,0)</f>
        <v>1</v>
      </c>
      <c r="D125" s="25">
        <v>2665</v>
      </c>
      <c r="E125" s="25" t="s">
        <v>6144</v>
      </c>
      <c r="F125" s="25">
        <v>96.64</v>
      </c>
      <c r="G125" s="25">
        <v>2.41</v>
      </c>
      <c r="H125" s="25">
        <v>96.64</v>
      </c>
      <c r="I125" s="25">
        <v>2.41</v>
      </c>
    </row>
    <row r="126" spans="1:9">
      <c r="A126" s="25" t="s">
        <v>4424</v>
      </c>
      <c r="B126" s="604" t="str">
        <f>VLOOKUP(A126,'Balancete Junho_20'!A126:I1097,2,0)</f>
        <v>A</v>
      </c>
      <c r="C126" s="604">
        <f>VLOOKUP(A126,'Balancete Junho_20'!A126:I1097,3,0)</f>
        <v>1</v>
      </c>
      <c r="D126" s="25">
        <v>2673</v>
      </c>
      <c r="E126" s="25" t="s">
        <v>2137</v>
      </c>
      <c r="F126" s="605">
        <v>2447.48</v>
      </c>
      <c r="G126" s="605">
        <v>2626.93</v>
      </c>
      <c r="H126" s="605">
        <v>2447.48</v>
      </c>
      <c r="I126" s="605">
        <v>2626.93</v>
      </c>
    </row>
    <row r="127" spans="1:9">
      <c r="A127" s="25" t="s">
        <v>4425</v>
      </c>
      <c r="B127" s="604" t="str">
        <f>VLOOKUP(A127,'Balancete Junho_20'!A127:I1098,2,0)</f>
        <v>A</v>
      </c>
      <c r="C127" s="604">
        <f>VLOOKUP(A127,'Balancete Junho_20'!A127:I1098,3,0)</f>
        <v>1</v>
      </c>
      <c r="D127" s="25">
        <v>2674</v>
      </c>
      <c r="E127" s="25" t="s">
        <v>5600</v>
      </c>
      <c r="F127" s="25">
        <v>0</v>
      </c>
      <c r="G127" s="25">
        <v>202</v>
      </c>
      <c r="H127" s="25">
        <v>0</v>
      </c>
      <c r="I127" s="25">
        <v>202</v>
      </c>
    </row>
    <row r="128" spans="1:9">
      <c r="A128" s="25" t="s">
        <v>4427</v>
      </c>
      <c r="B128" s="604" t="str">
        <f>VLOOKUP(A128,'Balancete Junho_20'!A128:I1099,2,0)</f>
        <v>A</v>
      </c>
      <c r="C128" s="604">
        <f>VLOOKUP(A128,'Balancete Junho_20'!A128:I1099,3,0)</f>
        <v>1</v>
      </c>
      <c r="D128" s="25">
        <v>2724</v>
      </c>
      <c r="E128" s="25" t="s">
        <v>5601</v>
      </c>
      <c r="F128" s="605">
        <v>9935.48</v>
      </c>
      <c r="G128" s="25">
        <v>0</v>
      </c>
      <c r="H128" s="25">
        <v>0</v>
      </c>
      <c r="I128" s="605">
        <v>9935.48</v>
      </c>
    </row>
    <row r="129" spans="1:9">
      <c r="A129" s="25" t="s">
        <v>4428</v>
      </c>
      <c r="B129" s="604" t="str">
        <f>VLOOKUP(A129,'Balancete Junho_20'!A129:I1100,2,0)</f>
        <v>A</v>
      </c>
      <c r="C129" s="604">
        <f>VLOOKUP(A129,'Balancete Junho_20'!A129:I1100,3,0)</f>
        <v>1</v>
      </c>
      <c r="D129" s="25">
        <v>2726</v>
      </c>
      <c r="E129" s="25" t="s">
        <v>5602</v>
      </c>
      <c r="F129" s="605">
        <v>181470.56</v>
      </c>
      <c r="G129" s="605">
        <v>410892.38</v>
      </c>
      <c r="H129" s="605">
        <v>419933.93</v>
      </c>
      <c r="I129" s="605">
        <v>172429.01</v>
      </c>
    </row>
    <row r="130" spans="1:9">
      <c r="A130" s="25" t="s">
        <v>4429</v>
      </c>
      <c r="B130" s="604" t="str">
        <f>VLOOKUP(A130,'Balancete Junho_20'!A130:I1101,2,0)</f>
        <v>A</v>
      </c>
      <c r="C130" s="604">
        <f>VLOOKUP(A130,'Balancete Junho_20'!A130:I1101,3,0)</f>
        <v>1</v>
      </c>
      <c r="D130" s="25">
        <v>2738</v>
      </c>
      <c r="E130" s="25" t="s">
        <v>5603</v>
      </c>
      <c r="F130" s="605">
        <v>9269.06</v>
      </c>
      <c r="G130" s="605">
        <v>378047.2</v>
      </c>
      <c r="H130" s="605">
        <v>171480.07</v>
      </c>
      <c r="I130" s="605">
        <v>215836.19</v>
      </c>
    </row>
    <row r="131" spans="1:9">
      <c r="A131" s="25" t="s">
        <v>4430</v>
      </c>
      <c r="B131" s="604" t="str">
        <f>VLOOKUP(A131,'Balancete Junho_20'!A131:I1102,2,0)</f>
        <v>A</v>
      </c>
      <c r="C131" s="604">
        <f>VLOOKUP(A131,'Balancete Junho_20'!A131:I1102,3,0)</f>
        <v>1</v>
      </c>
      <c r="D131" s="25">
        <v>2754</v>
      </c>
      <c r="E131" s="25" t="s">
        <v>5604</v>
      </c>
      <c r="F131" s="605">
        <v>3467.72</v>
      </c>
      <c r="G131" s="25">
        <v>0</v>
      </c>
      <c r="H131" s="605">
        <v>3467.72</v>
      </c>
      <c r="I131" s="25">
        <v>0</v>
      </c>
    </row>
    <row r="132" spans="1:9">
      <c r="A132" s="25" t="s">
        <v>4431</v>
      </c>
      <c r="B132" s="604" t="str">
        <f>VLOOKUP(A132,'Balancete Junho_20'!A132:I1103,2,0)</f>
        <v>A</v>
      </c>
      <c r="C132" s="604">
        <f>VLOOKUP(A132,'Balancete Junho_20'!A132:I1103,3,0)</f>
        <v>1</v>
      </c>
      <c r="D132" s="25">
        <v>2782</v>
      </c>
      <c r="E132" s="25" t="s">
        <v>5605</v>
      </c>
      <c r="F132" s="605">
        <v>162444.01</v>
      </c>
      <c r="G132" s="605">
        <v>344443.63</v>
      </c>
      <c r="H132" s="605">
        <v>506244.49</v>
      </c>
      <c r="I132" s="25">
        <v>643.15</v>
      </c>
    </row>
    <row r="133" spans="1:9">
      <c r="A133" s="25" t="s">
        <v>4432</v>
      </c>
      <c r="B133" s="604" t="str">
        <f>VLOOKUP(A133,'Balancete Junho_20'!A133:I1104,2,0)</f>
        <v>A</v>
      </c>
      <c r="C133" s="604">
        <f>VLOOKUP(A133,'Balancete Junho_20'!A133:I1104,3,0)</f>
        <v>1</v>
      </c>
      <c r="D133" s="25">
        <v>2784</v>
      </c>
      <c r="E133" s="25" t="s">
        <v>5606</v>
      </c>
      <c r="F133" s="605">
        <v>5548.23</v>
      </c>
      <c r="G133" s="605">
        <v>12236.85</v>
      </c>
      <c r="H133" s="605">
        <v>9775.57</v>
      </c>
      <c r="I133" s="605">
        <v>8009.51</v>
      </c>
    </row>
    <row r="134" spans="1:9">
      <c r="A134" s="25" t="s">
        <v>4433</v>
      </c>
      <c r="B134" s="604" t="str">
        <f>VLOOKUP(A134,'Balancete Junho_20'!A134:I1105,2,0)</f>
        <v>A</v>
      </c>
      <c r="C134" s="604">
        <f>VLOOKUP(A134,'Balancete Junho_20'!A134:I1105,3,0)</f>
        <v>1</v>
      </c>
      <c r="D134" s="25">
        <v>2791</v>
      </c>
      <c r="E134" s="25" t="s">
        <v>2144</v>
      </c>
      <c r="F134" s="605">
        <v>161773.29</v>
      </c>
      <c r="G134" s="605">
        <v>267948.11</v>
      </c>
      <c r="H134" s="605">
        <v>267948.11</v>
      </c>
      <c r="I134" s="605">
        <v>161773.29</v>
      </c>
    </row>
    <row r="135" spans="1:9">
      <c r="A135" s="25" t="s">
        <v>4434</v>
      </c>
      <c r="B135" s="604" t="str">
        <f>VLOOKUP(A135,'Balancete Junho_20'!A135:I1106,2,0)</f>
        <v>A</v>
      </c>
      <c r="C135" s="604">
        <f>VLOOKUP(A135,'Balancete Junho_20'!A135:I1106,3,0)</f>
        <v>1</v>
      </c>
      <c r="D135" s="25">
        <v>2817</v>
      </c>
      <c r="E135" s="25" t="s">
        <v>5607</v>
      </c>
      <c r="F135" s="605">
        <v>10687.61</v>
      </c>
      <c r="G135" s="605">
        <v>14460.82</v>
      </c>
      <c r="H135" s="605">
        <v>10687.61</v>
      </c>
      <c r="I135" s="605">
        <v>14460.82</v>
      </c>
    </row>
    <row r="136" spans="1:9">
      <c r="A136" s="25" t="s">
        <v>4437</v>
      </c>
      <c r="B136" s="604" t="str">
        <f>VLOOKUP(A136,'Balancete Junho_20'!A136:I1107,2,0)</f>
        <v>A</v>
      </c>
      <c r="C136" s="604">
        <f>VLOOKUP(A136,'Balancete Junho_20'!A136:I1107,3,0)</f>
        <v>1</v>
      </c>
      <c r="D136" s="25">
        <v>2885</v>
      </c>
      <c r="E136" s="25" t="s">
        <v>5608</v>
      </c>
      <c r="F136" s="25">
        <v>439.65</v>
      </c>
      <c r="G136" s="25">
        <v>279.41000000000003</v>
      </c>
      <c r="H136" s="25">
        <v>439.65</v>
      </c>
      <c r="I136" s="25">
        <v>279.41000000000003</v>
      </c>
    </row>
    <row r="137" spans="1:9">
      <c r="A137" s="25" t="s">
        <v>4438</v>
      </c>
      <c r="B137" s="604" t="str">
        <f>VLOOKUP(A137,'Balancete Junho_20'!A137:I1108,2,0)</f>
        <v>A</v>
      </c>
      <c r="C137" s="604">
        <f>VLOOKUP(A137,'Balancete Junho_20'!A137:I1108,3,0)</f>
        <v>1</v>
      </c>
      <c r="D137" s="25">
        <v>2900</v>
      </c>
      <c r="E137" s="25" t="s">
        <v>5575</v>
      </c>
      <c r="F137" s="605">
        <v>12618.51</v>
      </c>
      <c r="G137" s="25">
        <v>0</v>
      </c>
      <c r="H137" s="605">
        <v>12618.49</v>
      </c>
      <c r="I137" s="25">
        <v>0.02</v>
      </c>
    </row>
    <row r="138" spans="1:9">
      <c r="A138" s="25" t="s">
        <v>4439</v>
      </c>
      <c r="B138" s="604" t="str">
        <f>VLOOKUP(A138,'Balancete Junho_20'!A138:I1109,2,0)</f>
        <v>A</v>
      </c>
      <c r="C138" s="604">
        <f>VLOOKUP(A138,'Balancete Junho_20'!A138:I1109,3,0)</f>
        <v>1</v>
      </c>
      <c r="D138" s="25">
        <v>2920</v>
      </c>
      <c r="E138" s="25" t="s">
        <v>5609</v>
      </c>
      <c r="F138" s="605">
        <v>305555</v>
      </c>
      <c r="G138" s="605">
        <v>14580</v>
      </c>
      <c r="H138" s="605">
        <v>320135</v>
      </c>
      <c r="I138" s="25">
        <v>0</v>
      </c>
    </row>
    <row r="139" spans="1:9">
      <c r="A139" s="25" t="s">
        <v>4440</v>
      </c>
      <c r="B139" s="604" t="str">
        <f>VLOOKUP(A139,'Balancete Junho_20'!A139:I1110,2,0)</f>
        <v>A</v>
      </c>
      <c r="C139" s="604">
        <f>VLOOKUP(A139,'Balancete Junho_20'!A139:I1110,3,0)</f>
        <v>1</v>
      </c>
      <c r="D139" s="25">
        <v>2948</v>
      </c>
      <c r="E139" s="25" t="s">
        <v>5579</v>
      </c>
      <c r="F139" s="605">
        <v>17454.45</v>
      </c>
      <c r="G139" s="605">
        <v>114927.39</v>
      </c>
      <c r="H139" s="605">
        <v>83613.47</v>
      </c>
      <c r="I139" s="605">
        <v>48768.37</v>
      </c>
    </row>
    <row r="140" spans="1:9">
      <c r="A140" s="25" t="s">
        <v>4441</v>
      </c>
      <c r="B140" s="604" t="str">
        <f>VLOOKUP(A140,'Balancete Junho_20'!A140:I1111,2,0)</f>
        <v>A</v>
      </c>
      <c r="C140" s="604">
        <f>VLOOKUP(A140,'Balancete Junho_20'!A140:I1111,3,0)</f>
        <v>1</v>
      </c>
      <c r="D140" s="25">
        <v>2953</v>
      </c>
      <c r="E140" s="25" t="s">
        <v>5610</v>
      </c>
      <c r="F140" s="605">
        <v>8968.2000000000007</v>
      </c>
      <c r="G140" s="25">
        <v>0</v>
      </c>
      <c r="H140" s="605">
        <v>8968.2000000000007</v>
      </c>
      <c r="I140" s="25">
        <v>0</v>
      </c>
    </row>
    <row r="141" spans="1:9">
      <c r="A141" s="25" t="s">
        <v>4442</v>
      </c>
      <c r="B141" s="604" t="str">
        <f>VLOOKUP(A141,'Balancete Junho_20'!A141:I1112,2,0)</f>
        <v>A</v>
      </c>
      <c r="C141" s="604">
        <f>VLOOKUP(A141,'Balancete Junho_20'!A141:I1112,3,0)</f>
        <v>1</v>
      </c>
      <c r="D141" s="25">
        <v>2962</v>
      </c>
      <c r="E141" s="25" t="s">
        <v>5611</v>
      </c>
      <c r="F141" s="605">
        <v>2974</v>
      </c>
      <c r="G141" s="25">
        <v>0</v>
      </c>
      <c r="H141" s="605">
        <v>2974</v>
      </c>
      <c r="I141" s="25">
        <v>0</v>
      </c>
    </row>
    <row r="142" spans="1:9">
      <c r="A142" s="25" t="s">
        <v>4444</v>
      </c>
      <c r="B142" s="604" t="str">
        <f>VLOOKUP(A142,'Balancete Junho_20'!A142:I1113,2,0)</f>
        <v>A</v>
      </c>
      <c r="C142" s="604">
        <f>VLOOKUP(A142,'Balancete Junho_20'!A142:I1113,3,0)</f>
        <v>1</v>
      </c>
      <c r="D142" s="25">
        <v>2999</v>
      </c>
      <c r="E142" s="25" t="s">
        <v>5612</v>
      </c>
      <c r="F142" s="605">
        <v>2703.05</v>
      </c>
      <c r="G142" s="605">
        <v>2809.05</v>
      </c>
      <c r="H142" s="605">
        <v>2703.05</v>
      </c>
      <c r="I142" s="605">
        <v>2809.05</v>
      </c>
    </row>
    <row r="143" spans="1:9">
      <c r="A143" s="25" t="s">
        <v>4446</v>
      </c>
      <c r="B143" s="604" t="str">
        <f>VLOOKUP(A143,'Balancete Junho_20'!A143:I1114,2,0)</f>
        <v>A</v>
      </c>
      <c r="C143" s="604">
        <f>VLOOKUP(A143,'Balancete Junho_20'!A143:I1114,3,0)</f>
        <v>1</v>
      </c>
      <c r="D143" s="25">
        <v>3797</v>
      </c>
      <c r="E143" s="25" t="s">
        <v>5614</v>
      </c>
      <c r="F143" s="605">
        <v>10886.09</v>
      </c>
      <c r="G143" s="605">
        <v>73998.87</v>
      </c>
      <c r="H143" s="605">
        <v>84884.96</v>
      </c>
      <c r="I143" s="25">
        <v>0</v>
      </c>
    </row>
    <row r="144" spans="1:9">
      <c r="A144" s="25" t="s">
        <v>4447</v>
      </c>
      <c r="B144" s="604" t="str">
        <f>VLOOKUP(A144,'Balancete Junho_20'!A144:I1115,2,0)</f>
        <v>A</v>
      </c>
      <c r="C144" s="604">
        <f>VLOOKUP(A144,'Balancete Junho_20'!A144:I1115,3,0)</f>
        <v>1</v>
      </c>
      <c r="D144" s="25">
        <v>3798</v>
      </c>
      <c r="E144" s="25" t="s">
        <v>5615</v>
      </c>
      <c r="F144" s="605">
        <v>8188.48</v>
      </c>
      <c r="G144" s="605">
        <v>1002.93</v>
      </c>
      <c r="H144" s="605">
        <v>2259.35</v>
      </c>
      <c r="I144" s="605">
        <v>6932.06</v>
      </c>
    </row>
    <row r="145" spans="1:9">
      <c r="A145" s="25" t="s">
        <v>4449</v>
      </c>
      <c r="B145" s="604" t="str">
        <f>VLOOKUP(A145,'Balancete Junho_20'!A145:I1116,2,0)</f>
        <v>A</v>
      </c>
      <c r="C145" s="604">
        <f>VLOOKUP(A145,'Balancete Junho_20'!A145:I1116,3,0)</f>
        <v>1</v>
      </c>
      <c r="D145" s="25">
        <v>3824</v>
      </c>
      <c r="E145" s="25" t="s">
        <v>5616</v>
      </c>
      <c r="F145" s="605">
        <v>108872.87</v>
      </c>
      <c r="G145" s="605">
        <v>269435.84999999998</v>
      </c>
      <c r="H145" s="605">
        <v>214106.65</v>
      </c>
      <c r="I145" s="605">
        <v>164202.07</v>
      </c>
    </row>
    <row r="146" spans="1:9">
      <c r="A146" s="25" t="s">
        <v>4451</v>
      </c>
      <c r="B146" s="604" t="str">
        <f>VLOOKUP(A146,'Balancete Junho_20'!A146:I1117,2,0)</f>
        <v>A</v>
      </c>
      <c r="C146" s="604">
        <f>VLOOKUP(A146,'Balancete Junho_20'!A146:I1117,3,0)</f>
        <v>1</v>
      </c>
      <c r="D146" s="25">
        <v>3846</v>
      </c>
      <c r="E146" s="25" t="s">
        <v>3387</v>
      </c>
      <c r="F146" s="25">
        <v>682.74</v>
      </c>
      <c r="G146" s="25">
        <v>682.74</v>
      </c>
      <c r="H146" s="25">
        <v>682.74</v>
      </c>
      <c r="I146" s="25">
        <v>682.74</v>
      </c>
    </row>
    <row r="147" spans="1:9">
      <c r="A147" s="25" t="s">
        <v>4452</v>
      </c>
      <c r="B147" s="604" t="str">
        <f>VLOOKUP(A147,'Balancete Junho_20'!A147:I1118,2,0)</f>
        <v>A</v>
      </c>
      <c r="C147" s="604">
        <f>VLOOKUP(A147,'Balancete Junho_20'!A147:I1118,3,0)</f>
        <v>1</v>
      </c>
      <c r="D147" s="25">
        <v>3859</v>
      </c>
      <c r="E147" s="25" t="s">
        <v>5617</v>
      </c>
      <c r="F147" s="25">
        <v>7.24</v>
      </c>
      <c r="G147" s="25">
        <v>0</v>
      </c>
      <c r="H147" s="25">
        <v>7.24</v>
      </c>
      <c r="I147" s="25">
        <v>0</v>
      </c>
    </row>
    <row r="148" spans="1:9">
      <c r="A148" s="25" t="s">
        <v>4454</v>
      </c>
      <c r="B148" s="604" t="str">
        <f>VLOOKUP(A148,'Balancete Junho_20'!A148:I1119,2,0)</f>
        <v>A</v>
      </c>
      <c r="C148" s="604">
        <f>VLOOKUP(A148,'Balancete Junho_20'!A148:I1119,3,0)</f>
        <v>1</v>
      </c>
      <c r="D148" s="25">
        <v>3888</v>
      </c>
      <c r="E148" s="25" t="s">
        <v>5618</v>
      </c>
      <c r="F148" s="605">
        <v>2982.14</v>
      </c>
      <c r="G148" s="605">
        <v>25515</v>
      </c>
      <c r="H148" s="605">
        <v>28497.14</v>
      </c>
      <c r="I148" s="25">
        <v>0</v>
      </c>
    </row>
    <row r="149" spans="1:9">
      <c r="A149" s="25" t="s">
        <v>4455</v>
      </c>
      <c r="B149" s="604" t="s">
        <v>82</v>
      </c>
      <c r="C149" s="604">
        <v>1</v>
      </c>
      <c r="D149" s="25">
        <v>3894</v>
      </c>
      <c r="E149" s="25" t="s">
        <v>4456</v>
      </c>
      <c r="F149" s="25">
        <v>0</v>
      </c>
      <c r="G149" s="25">
        <v>93.94</v>
      </c>
      <c r="H149" s="25">
        <v>93.94</v>
      </c>
      <c r="I149" s="25">
        <v>0</v>
      </c>
    </row>
    <row r="150" spans="1:9">
      <c r="A150" s="25" t="s">
        <v>4458</v>
      </c>
      <c r="B150" s="604" t="str">
        <f>VLOOKUP(A150,'Balancete Junho_20'!A150:I1121,2,0)</f>
        <v>A</v>
      </c>
      <c r="C150" s="604">
        <f>VLOOKUP(A150,'Balancete Junho_20'!A150:I1121,3,0)</f>
        <v>1</v>
      </c>
      <c r="D150" s="25">
        <v>3896</v>
      </c>
      <c r="E150" s="25" t="s">
        <v>5619</v>
      </c>
      <c r="F150" s="605">
        <v>27907.41</v>
      </c>
      <c r="G150" s="605">
        <v>2430</v>
      </c>
      <c r="H150" s="605">
        <v>30337.41</v>
      </c>
      <c r="I150" s="25">
        <v>0</v>
      </c>
    </row>
    <row r="151" spans="1:9">
      <c r="A151" s="25" t="s">
        <v>4459</v>
      </c>
      <c r="B151" s="604" t="str">
        <f>VLOOKUP(A151,'Balancete Junho_20'!A151:I1122,2,0)</f>
        <v>A</v>
      </c>
      <c r="C151" s="604">
        <f>VLOOKUP(A151,'Balancete Junho_20'!A151:I1122,3,0)</f>
        <v>1</v>
      </c>
      <c r="D151" s="25">
        <v>3897</v>
      </c>
      <c r="E151" s="25" t="s">
        <v>5619</v>
      </c>
      <c r="F151" s="605">
        <v>6456.84</v>
      </c>
      <c r="G151" s="25">
        <v>0</v>
      </c>
      <c r="H151" s="605">
        <v>6456.84</v>
      </c>
      <c r="I151" s="25">
        <v>0</v>
      </c>
    </row>
    <row r="152" spans="1:9">
      <c r="A152" s="25" t="s">
        <v>4461</v>
      </c>
      <c r="B152" s="604" t="str">
        <f>VLOOKUP(A152,'Balancete Junho_20'!A152:I1123,2,0)</f>
        <v>A</v>
      </c>
      <c r="C152" s="604">
        <f>VLOOKUP(A152,'Balancete Junho_20'!A152:I1123,3,0)</f>
        <v>1</v>
      </c>
      <c r="D152" s="25">
        <v>3899</v>
      </c>
      <c r="E152" s="25" t="s">
        <v>5619</v>
      </c>
      <c r="F152" s="605">
        <v>26319.57</v>
      </c>
      <c r="G152" s="605">
        <v>36450</v>
      </c>
      <c r="H152" s="605">
        <v>62769.57</v>
      </c>
      <c r="I152" s="25">
        <v>0</v>
      </c>
    </row>
    <row r="153" spans="1:9">
      <c r="A153" s="25" t="s">
        <v>4464</v>
      </c>
      <c r="B153" s="604" t="str">
        <f>VLOOKUP(A153,'Balancete Junho_20'!A153:I1124,2,0)</f>
        <v>A</v>
      </c>
      <c r="C153" s="604">
        <f>VLOOKUP(A153,'Balancete Junho_20'!A153:I1124,3,0)</f>
        <v>1</v>
      </c>
      <c r="D153" s="25">
        <v>3915</v>
      </c>
      <c r="E153" s="25" t="s">
        <v>5620</v>
      </c>
      <c r="F153" s="25">
        <v>164.97</v>
      </c>
      <c r="G153" s="25">
        <v>0</v>
      </c>
      <c r="H153" s="25">
        <v>0</v>
      </c>
      <c r="I153" s="25">
        <v>164.97</v>
      </c>
    </row>
    <row r="154" spans="1:9">
      <c r="A154" s="25" t="s">
        <v>4465</v>
      </c>
      <c r="B154" s="604" t="str">
        <f>VLOOKUP(A154,'Balancete Junho_20'!A154:I1125,2,0)</f>
        <v>A</v>
      </c>
      <c r="C154" s="604">
        <f>VLOOKUP(A154,'Balancete Junho_20'!A154:I1125,3,0)</f>
        <v>1</v>
      </c>
      <c r="D154" s="25">
        <v>3923</v>
      </c>
      <c r="E154" s="25" t="s">
        <v>5621</v>
      </c>
      <c r="F154" s="25">
        <v>746.71</v>
      </c>
      <c r="G154" s="25">
        <v>746.71</v>
      </c>
      <c r="H154" s="25">
        <v>746.71</v>
      </c>
      <c r="I154" s="25">
        <v>746.71</v>
      </c>
    </row>
    <row r="155" spans="1:9">
      <c r="A155" s="25" t="s">
        <v>4470</v>
      </c>
      <c r="B155" s="604" t="str">
        <f>VLOOKUP(A155,'Balancete Junho_20'!A155:I1126,2,0)</f>
        <v>A</v>
      </c>
      <c r="C155" s="604">
        <f>VLOOKUP(A155,'Balancete Junho_20'!A155:I1126,3,0)</f>
        <v>1</v>
      </c>
      <c r="D155" s="25">
        <v>3978</v>
      </c>
      <c r="E155" s="25" t="s">
        <v>5623</v>
      </c>
      <c r="F155" s="25">
        <v>454.32</v>
      </c>
      <c r="G155" s="25">
        <v>756.32</v>
      </c>
      <c r="H155" s="25">
        <v>454.32</v>
      </c>
      <c r="I155" s="25">
        <v>756.32</v>
      </c>
    </row>
    <row r="156" spans="1:9">
      <c r="A156" s="25" t="s">
        <v>4472</v>
      </c>
      <c r="B156" s="604" t="str">
        <f>VLOOKUP(A156,'Balancete Junho_20'!A156:I1127,2,0)</f>
        <v>A</v>
      </c>
      <c r="C156" s="604">
        <f>VLOOKUP(A156,'Balancete Junho_20'!A156:I1127,3,0)</f>
        <v>1</v>
      </c>
      <c r="D156" s="25">
        <v>3999</v>
      </c>
      <c r="E156" s="25" t="s">
        <v>5624</v>
      </c>
      <c r="F156" s="605">
        <v>110363.33</v>
      </c>
      <c r="G156" s="605">
        <v>54038.49</v>
      </c>
      <c r="H156" s="605">
        <v>108076.98</v>
      </c>
      <c r="I156" s="605">
        <v>56324.84</v>
      </c>
    </row>
    <row r="157" spans="1:9">
      <c r="A157" s="25" t="s">
        <v>4475</v>
      </c>
      <c r="B157" s="604" t="str">
        <f>VLOOKUP(A157,'Balancete Junho_20'!A157:I1128,2,0)</f>
        <v>A</v>
      </c>
      <c r="C157" s="604">
        <f>VLOOKUP(A157,'Balancete Junho_20'!A157:I1128,3,0)</f>
        <v>1</v>
      </c>
      <c r="D157" s="25">
        <v>4008</v>
      </c>
      <c r="E157" s="25" t="s">
        <v>5625</v>
      </c>
      <c r="F157" s="605">
        <v>6160</v>
      </c>
      <c r="G157" s="605">
        <v>1120</v>
      </c>
      <c r="H157" s="25">
        <v>0</v>
      </c>
      <c r="I157" s="605">
        <v>7280</v>
      </c>
    </row>
    <row r="158" spans="1:9">
      <c r="A158" s="25" t="s">
        <v>4477</v>
      </c>
      <c r="B158" s="604" t="str">
        <f>VLOOKUP(A158,'Balancete Junho_20'!A158:I1129,2,0)</f>
        <v>A</v>
      </c>
      <c r="C158" s="604">
        <f>VLOOKUP(A158,'Balancete Junho_20'!A158:I1129,3,0)</f>
        <v>1</v>
      </c>
      <c r="D158" s="25">
        <v>4017</v>
      </c>
      <c r="E158" s="25" t="s">
        <v>5626</v>
      </c>
      <c r="F158" s="25">
        <v>0</v>
      </c>
      <c r="G158" s="25">
        <v>768</v>
      </c>
      <c r="H158" s="25">
        <v>0</v>
      </c>
      <c r="I158" s="25">
        <v>768</v>
      </c>
    </row>
    <row r="159" spans="1:9">
      <c r="A159" s="25" t="s">
        <v>5362</v>
      </c>
      <c r="B159" s="604" t="str">
        <f>VLOOKUP(A159,'Balancete Junho_20'!A159:I1130,2,0)</f>
        <v>A</v>
      </c>
      <c r="C159" s="604">
        <f>VLOOKUP(A159,'Balancete Junho_20'!A159:I1130,3,0)</f>
        <v>1</v>
      </c>
      <c r="D159" s="25">
        <v>4030</v>
      </c>
      <c r="E159" s="25" t="s">
        <v>5627</v>
      </c>
      <c r="F159" s="605">
        <v>31967.96</v>
      </c>
      <c r="G159" s="605">
        <v>25571.48</v>
      </c>
      <c r="H159" s="605">
        <v>31967.96</v>
      </c>
      <c r="I159" s="605">
        <v>25571.48</v>
      </c>
    </row>
    <row r="160" spans="1:9">
      <c r="A160" s="25" t="s">
        <v>5414</v>
      </c>
      <c r="B160" s="604" t="str">
        <f>VLOOKUP(A160,'Balancete Junho_20'!A160:I1131,2,0)</f>
        <v>A</v>
      </c>
      <c r="C160" s="604">
        <f>VLOOKUP(A160,'Balancete Junho_20'!A160:I1131,3,0)</f>
        <v>1</v>
      </c>
      <c r="D160" s="25">
        <v>4040</v>
      </c>
      <c r="E160" s="25" t="s">
        <v>5628</v>
      </c>
      <c r="F160" s="25">
        <v>0</v>
      </c>
      <c r="G160" s="605">
        <v>266766.49</v>
      </c>
      <c r="H160" s="25">
        <v>0</v>
      </c>
      <c r="I160" s="605">
        <v>266766.49</v>
      </c>
    </row>
    <row r="161" spans="1:10">
      <c r="A161" s="25" t="s">
        <v>5416</v>
      </c>
      <c r="B161" s="604" t="str">
        <f>VLOOKUP(A161,'Balancete Junho_20'!A161:I1132,2,0)</f>
        <v>A</v>
      </c>
      <c r="C161" s="604">
        <f>VLOOKUP(A161,'Balancete Junho_20'!A161:I1132,3,0)</f>
        <v>1</v>
      </c>
      <c r="D161" s="25">
        <v>4041</v>
      </c>
      <c r="E161" s="25" t="s">
        <v>5629</v>
      </c>
      <c r="F161" s="605">
        <v>10080.89</v>
      </c>
      <c r="G161" s="25">
        <v>0</v>
      </c>
      <c r="H161" s="605">
        <v>10080.89</v>
      </c>
      <c r="I161" s="25">
        <v>0</v>
      </c>
    </row>
    <row r="162" spans="1:10">
      <c r="A162" s="25" t="s">
        <v>5418</v>
      </c>
      <c r="B162" s="604" t="str">
        <f>VLOOKUP(A162,'Balancete Junho_20'!A162:I1133,2,0)</f>
        <v>A</v>
      </c>
      <c r="C162" s="604">
        <f>VLOOKUP(A162,'Balancete Junho_20'!A162:I1133,3,0)</f>
        <v>1</v>
      </c>
      <c r="D162" s="25">
        <v>4043</v>
      </c>
      <c r="E162" s="25" t="s">
        <v>5630</v>
      </c>
      <c r="F162" s="605">
        <v>21056.53</v>
      </c>
      <c r="G162" s="605">
        <v>180703.94</v>
      </c>
      <c r="H162" s="605">
        <v>201760.47</v>
      </c>
      <c r="I162" s="25">
        <v>0</v>
      </c>
    </row>
    <row r="163" spans="1:10">
      <c r="A163" s="25" t="s">
        <v>5468</v>
      </c>
      <c r="B163" s="604" t="str">
        <f>VLOOKUP(A163,'Balancete Junho_20'!A163:I1134,2,0)</f>
        <v>A</v>
      </c>
      <c r="C163" s="604">
        <f>VLOOKUP(A163,'Balancete Junho_20'!A163:I1134,3,0)</f>
        <v>1</v>
      </c>
      <c r="D163" s="25">
        <v>4063</v>
      </c>
      <c r="E163" s="25" t="s">
        <v>5631</v>
      </c>
      <c r="F163" s="605">
        <v>4646.46</v>
      </c>
      <c r="G163" s="605">
        <v>4646.46</v>
      </c>
      <c r="H163" s="605">
        <v>4646.46</v>
      </c>
      <c r="I163" s="605">
        <v>4646.46</v>
      </c>
    </row>
    <row r="164" spans="1:10">
      <c r="A164" s="25" t="s">
        <v>5632</v>
      </c>
      <c r="B164" s="604" t="str">
        <f>VLOOKUP(A164,'Balancete Junho_20'!A164:I1135,2,0)</f>
        <v>A</v>
      </c>
      <c r="C164" s="604">
        <f>VLOOKUP(A164,'Balancete Junho_20'!A164:I1135,3,0)</f>
        <v>1</v>
      </c>
      <c r="D164" s="25">
        <v>4069</v>
      </c>
      <c r="E164" s="25" t="s">
        <v>5633</v>
      </c>
      <c r="F164" s="25">
        <v>432.73</v>
      </c>
      <c r="G164" s="25">
        <v>629.67999999999995</v>
      </c>
      <c r="H164" s="25">
        <v>432.73</v>
      </c>
      <c r="I164" s="25">
        <v>629.67999999999995</v>
      </c>
    </row>
    <row r="165" spans="1:10">
      <c r="A165" s="25" t="s">
        <v>5634</v>
      </c>
      <c r="B165" s="604" t="str">
        <f>VLOOKUP(A165,'Balancete Junho_20'!A165:I1136,2,0)</f>
        <v>A</v>
      </c>
      <c r="C165" s="604">
        <f>VLOOKUP(A165,'Balancete Junho_20'!A165:I1136,3,0)</f>
        <v>1</v>
      </c>
      <c r="D165" s="25">
        <v>4077</v>
      </c>
      <c r="E165" s="25" t="s">
        <v>5575</v>
      </c>
      <c r="F165" s="605">
        <v>2139.7600000000002</v>
      </c>
      <c r="G165" s="25">
        <v>0</v>
      </c>
      <c r="H165" s="605">
        <v>2139.7600000000002</v>
      </c>
      <c r="I165" s="25">
        <v>0</v>
      </c>
    </row>
    <row r="166" spans="1:10">
      <c r="A166" s="25" t="s">
        <v>5635</v>
      </c>
      <c r="B166" s="604" t="str">
        <f>VLOOKUP(A166,'Balancete Junho_20'!A166:I1137,2,0)</f>
        <v>A</v>
      </c>
      <c r="C166" s="604">
        <f>VLOOKUP(A166,'Balancete Junho_20'!A166:I1137,3,0)</f>
        <v>1</v>
      </c>
      <c r="D166" s="25">
        <v>4078</v>
      </c>
      <c r="E166" s="25" t="s">
        <v>5636</v>
      </c>
      <c r="F166" s="25">
        <v>0</v>
      </c>
      <c r="G166" s="25">
        <v>505.05</v>
      </c>
      <c r="H166" s="25">
        <v>0</v>
      </c>
      <c r="I166" s="25">
        <v>505.05</v>
      </c>
    </row>
    <row r="167" spans="1:10">
      <c r="A167" s="25" t="s">
        <v>6149</v>
      </c>
      <c r="B167" s="604" t="str">
        <f>VLOOKUP(A167,'Balancete Junho_20'!A167:I1138,2,0)</f>
        <v>A</v>
      </c>
      <c r="C167" s="604">
        <f>VLOOKUP(A167,'Balancete Junho_20'!A167:I1138,3,0)</f>
        <v>1</v>
      </c>
      <c r="D167" s="25">
        <v>4086</v>
      </c>
      <c r="E167" s="25" t="s">
        <v>6150</v>
      </c>
      <c r="F167" s="25">
        <v>950.3</v>
      </c>
      <c r="G167" s="25">
        <v>237.44</v>
      </c>
      <c r="H167" s="25">
        <v>950.3</v>
      </c>
      <c r="I167" s="25">
        <v>237.44</v>
      </c>
    </row>
    <row r="168" spans="1:10">
      <c r="A168" s="25" t="s">
        <v>4479</v>
      </c>
      <c r="B168" s="604" t="str">
        <f>VLOOKUP(A168,'Balancete Junho_20'!A168:I1139,2,0)</f>
        <v>S</v>
      </c>
      <c r="C168" s="604">
        <f>VLOOKUP(A168,'Balancete Junho_20'!A168:I1139,3,0)</f>
        <v>1</v>
      </c>
      <c r="D168" s="25">
        <v>1514</v>
      </c>
      <c r="E168" s="25" t="s">
        <v>5637</v>
      </c>
      <c r="F168" s="605">
        <v>488215.14</v>
      </c>
      <c r="G168" s="605">
        <v>13026080.85</v>
      </c>
      <c r="H168" s="605">
        <v>13167274.52</v>
      </c>
      <c r="I168" s="605">
        <v>347021.47</v>
      </c>
    </row>
    <row r="169" spans="1:10">
      <c r="A169" s="25" t="s">
        <v>4480</v>
      </c>
      <c r="B169" s="604" t="str">
        <f>VLOOKUP(A169,'Balancete Junho_20'!A169:I1140,2,0)</f>
        <v>A</v>
      </c>
      <c r="C169" s="604">
        <f>VLOOKUP(A169,'Balancete Junho_20'!A169:I1140,3,0)</f>
        <v>1</v>
      </c>
      <c r="D169" s="25">
        <v>1525</v>
      </c>
      <c r="E169" s="25" t="s">
        <v>5638</v>
      </c>
      <c r="F169" s="605">
        <v>488215.14</v>
      </c>
      <c r="G169" s="605">
        <v>13026080.85</v>
      </c>
      <c r="H169" s="605">
        <v>13167274.52</v>
      </c>
      <c r="I169" s="605">
        <v>347021.47</v>
      </c>
    </row>
    <row r="170" spans="1:10">
      <c r="A170" s="25" t="s">
        <v>4481</v>
      </c>
      <c r="B170" s="604" t="str">
        <f>VLOOKUP(A170,'Balancete Junho_20'!A170:I1141,2,0)</f>
        <v>S</v>
      </c>
      <c r="C170" s="604">
        <f>VLOOKUP(A170,'Balancete Junho_20'!A170:I1141,3,0)</f>
        <v>1</v>
      </c>
      <c r="D170" s="25">
        <v>3778</v>
      </c>
      <c r="E170" s="25" t="s">
        <v>5639</v>
      </c>
      <c r="F170" s="605">
        <v>20009.400000000001</v>
      </c>
      <c r="G170" s="605">
        <v>13065.37</v>
      </c>
      <c r="H170" s="605">
        <v>8362.02</v>
      </c>
      <c r="I170" s="605">
        <v>-15306.05</v>
      </c>
      <c r="J170" s="413"/>
    </row>
    <row r="171" spans="1:10">
      <c r="A171" s="25" t="s">
        <v>4482</v>
      </c>
      <c r="B171" s="604" t="str">
        <f>VLOOKUP(A171,'Balancete Junho_20'!A171:I1142,2,0)</f>
        <v>A</v>
      </c>
      <c r="C171" s="604">
        <f>VLOOKUP(A171,'Balancete Junho_20'!A171:I1142,3,0)</f>
        <v>1</v>
      </c>
      <c r="D171" s="25">
        <v>1613</v>
      </c>
      <c r="E171" s="25" t="s">
        <v>5639</v>
      </c>
      <c r="F171" s="605">
        <v>20009.400000000001</v>
      </c>
      <c r="G171" s="605">
        <v>13065.37</v>
      </c>
      <c r="H171" s="605">
        <v>8362.02</v>
      </c>
      <c r="I171" s="605">
        <v>-15306.05</v>
      </c>
    </row>
    <row r="172" spans="1:10">
      <c r="A172" s="25" t="s">
        <v>93</v>
      </c>
      <c r="B172" s="604" t="str">
        <f>VLOOKUP(A172,'Balancete Junho_20'!A172:I1143,2,0)</f>
        <v>S</v>
      </c>
      <c r="C172" s="604">
        <f>VLOOKUP(A172,'Balancete Junho_20'!A172:I1143,3,0)</f>
        <v>1</v>
      </c>
      <c r="D172" s="25">
        <v>234</v>
      </c>
      <c r="E172" s="25" t="s">
        <v>1</v>
      </c>
      <c r="F172" s="605">
        <v>197731.78</v>
      </c>
      <c r="G172" s="605">
        <v>4430</v>
      </c>
      <c r="H172" s="605">
        <v>16273.19</v>
      </c>
      <c r="I172" s="605">
        <v>185888.59</v>
      </c>
    </row>
    <row r="173" spans="1:10">
      <c r="A173" s="25" t="s">
        <v>94</v>
      </c>
      <c r="B173" s="604" t="str">
        <f>VLOOKUP(A173,'Balancete Junho_20'!A173:I1144,2,0)</f>
        <v>A</v>
      </c>
      <c r="C173" s="604">
        <f>VLOOKUP(A173,'Balancete Junho_20'!A173:I1144,3,0)</f>
        <v>1</v>
      </c>
      <c r="D173" s="25">
        <v>235</v>
      </c>
      <c r="E173" s="25" t="s">
        <v>5640</v>
      </c>
      <c r="F173" s="605">
        <v>197731.78</v>
      </c>
      <c r="G173" s="605">
        <v>4430</v>
      </c>
      <c r="H173" s="605">
        <v>16273.19</v>
      </c>
      <c r="I173" s="605">
        <v>185888.59</v>
      </c>
    </row>
    <row r="174" spans="1:10">
      <c r="A174" s="25" t="s">
        <v>95</v>
      </c>
      <c r="B174" s="604" t="str">
        <f>VLOOKUP(A174,'Balancete Junho_20'!A174:I1145,2,0)</f>
        <v>S</v>
      </c>
      <c r="C174" s="604">
        <f>VLOOKUP(A174,'Balancete Junho_20'!A174:I1145,3,0)</f>
        <v>1</v>
      </c>
      <c r="D174" s="25">
        <v>236</v>
      </c>
      <c r="E174" s="25" t="s">
        <v>2175</v>
      </c>
      <c r="F174" s="605">
        <v>5491353.3099999996</v>
      </c>
      <c r="G174" s="605">
        <v>1108459.3500000001</v>
      </c>
      <c r="H174" s="605">
        <v>1099865.98</v>
      </c>
      <c r="I174" s="605">
        <v>5499946.6799999997</v>
      </c>
    </row>
    <row r="175" spans="1:10">
      <c r="A175" s="25" t="s">
        <v>96</v>
      </c>
      <c r="B175" s="604" t="str">
        <f>VLOOKUP(A175,'Balancete Junho_20'!A175:I1146,2,0)</f>
        <v>S</v>
      </c>
      <c r="C175" s="604">
        <f>VLOOKUP(A175,'Balancete Junho_20'!A175:I1146,3,0)</f>
        <v>1</v>
      </c>
      <c r="D175" s="25">
        <v>237</v>
      </c>
      <c r="E175" s="25" t="s">
        <v>5641</v>
      </c>
      <c r="F175" s="605">
        <v>1404255.06</v>
      </c>
      <c r="G175" s="605">
        <v>1021638.87</v>
      </c>
      <c r="H175" s="605">
        <v>995882.13</v>
      </c>
      <c r="I175" s="605">
        <v>1430011.8</v>
      </c>
    </row>
    <row r="176" spans="1:10">
      <c r="A176" s="25" t="s">
        <v>4483</v>
      </c>
      <c r="B176" s="604" t="str">
        <f>VLOOKUP(A176,'Balancete Junho_20'!A176:I1147,2,0)</f>
        <v>A</v>
      </c>
      <c r="C176" s="604">
        <f>VLOOKUP(A176,'Balancete Junho_20'!A176:I1147,3,0)</f>
        <v>1</v>
      </c>
      <c r="D176" s="25">
        <v>238</v>
      </c>
      <c r="E176" s="25" t="s">
        <v>5642</v>
      </c>
      <c r="F176" s="25">
        <v>0</v>
      </c>
      <c r="G176" s="605">
        <v>946842.63</v>
      </c>
      <c r="H176" s="605">
        <v>946842.63</v>
      </c>
      <c r="I176" s="25">
        <v>0</v>
      </c>
    </row>
    <row r="177" spans="1:9">
      <c r="A177" s="25" t="s">
        <v>4484</v>
      </c>
      <c r="B177" s="604" t="str">
        <f>VLOOKUP(A177,'Balancete Junho_20'!A177:I1148,2,0)</f>
        <v>A</v>
      </c>
      <c r="C177" s="604">
        <f>VLOOKUP(A177,'Balancete Junho_20'!A177:I1148,3,0)</f>
        <v>1</v>
      </c>
      <c r="D177" s="25">
        <v>239</v>
      </c>
      <c r="E177" s="25" t="s">
        <v>5643</v>
      </c>
      <c r="F177" s="605">
        <v>22480.67</v>
      </c>
      <c r="G177" s="605">
        <v>64726.18</v>
      </c>
      <c r="H177" s="605">
        <v>22480.67</v>
      </c>
      <c r="I177" s="605">
        <v>64726.18</v>
      </c>
    </row>
    <row r="178" spans="1:9">
      <c r="A178" s="25" t="s">
        <v>4485</v>
      </c>
      <c r="B178" s="604" t="str">
        <f>VLOOKUP(A178,'Balancete Junho_20'!A178:I1149,2,0)</f>
        <v>A</v>
      </c>
      <c r="C178" s="604">
        <f>VLOOKUP(A178,'Balancete Junho_20'!A178:I1149,3,0)</f>
        <v>1</v>
      </c>
      <c r="D178" s="25">
        <v>240</v>
      </c>
      <c r="E178" s="25" t="s">
        <v>5643</v>
      </c>
      <c r="F178" s="605">
        <v>1275585.92</v>
      </c>
      <c r="G178" s="25">
        <v>0</v>
      </c>
      <c r="H178" s="25">
        <v>0</v>
      </c>
      <c r="I178" s="605">
        <v>1275585.92</v>
      </c>
    </row>
    <row r="179" spans="1:9">
      <c r="A179" s="25" t="s">
        <v>4486</v>
      </c>
      <c r="B179" s="604" t="str">
        <f>VLOOKUP(A179,'Balancete Junho_20'!A179:I1150,2,0)</f>
        <v>A</v>
      </c>
      <c r="C179" s="604">
        <f>VLOOKUP(A179,'Balancete Junho_20'!A179:I1150,3,0)</f>
        <v>1</v>
      </c>
      <c r="D179" s="25">
        <v>241</v>
      </c>
      <c r="E179" s="25" t="s">
        <v>5644</v>
      </c>
      <c r="F179" s="25">
        <v>0</v>
      </c>
      <c r="G179" s="605">
        <v>6967.79</v>
      </c>
      <c r="H179" s="605">
        <v>6967.79</v>
      </c>
      <c r="I179" s="25">
        <v>0</v>
      </c>
    </row>
    <row r="180" spans="1:9">
      <c r="A180" s="25" t="s">
        <v>4487</v>
      </c>
      <c r="B180" s="604" t="str">
        <f>VLOOKUP(A180,'Balancete Junho_20'!A180:I1151,2,0)</f>
        <v>A</v>
      </c>
      <c r="C180" s="604">
        <f>VLOOKUP(A180,'Balancete Junho_20'!A180:I1151,3,0)</f>
        <v>1</v>
      </c>
      <c r="D180" s="25">
        <v>2452</v>
      </c>
      <c r="E180" s="25" t="s">
        <v>5645</v>
      </c>
      <c r="F180" s="605">
        <v>19591.04</v>
      </c>
      <c r="G180" s="605">
        <v>3102.27</v>
      </c>
      <c r="H180" s="605">
        <v>19591.04</v>
      </c>
      <c r="I180" s="605">
        <v>3102.27</v>
      </c>
    </row>
    <row r="181" spans="1:9">
      <c r="A181" s="25" t="s">
        <v>4488</v>
      </c>
      <c r="B181" s="604" t="str">
        <f>VLOOKUP(A181,'Balancete Junho_20'!A181:I1152,2,0)</f>
        <v>A</v>
      </c>
      <c r="C181" s="604">
        <f>VLOOKUP(A181,'Balancete Junho_20'!A181:I1152,3,0)</f>
        <v>1</v>
      </c>
      <c r="D181" s="25">
        <v>2757</v>
      </c>
      <c r="E181" s="25" t="s">
        <v>6153</v>
      </c>
      <c r="F181" s="605">
        <v>86597.43</v>
      </c>
      <c r="G181" s="25">
        <v>0</v>
      </c>
      <c r="H181" s="25">
        <v>0</v>
      </c>
      <c r="I181" s="605">
        <v>86597.43</v>
      </c>
    </row>
    <row r="182" spans="1:9">
      <c r="A182" s="25" t="s">
        <v>99</v>
      </c>
      <c r="B182" s="604" t="str">
        <f>VLOOKUP(A182,'Balancete Junho_20'!A182:I1153,2,0)</f>
        <v>S</v>
      </c>
      <c r="C182" s="604">
        <f>VLOOKUP(A182,'Balancete Junho_20'!A182:I1153,3,0)</f>
        <v>1</v>
      </c>
      <c r="D182" s="25">
        <v>247</v>
      </c>
      <c r="E182" s="25" t="s">
        <v>5646</v>
      </c>
      <c r="F182" s="605">
        <v>4087098.25</v>
      </c>
      <c r="G182" s="605">
        <v>86820.479999999996</v>
      </c>
      <c r="H182" s="605">
        <v>103983.85</v>
      </c>
      <c r="I182" s="605">
        <v>4069934.88</v>
      </c>
    </row>
    <row r="183" spans="1:9">
      <c r="A183" s="25" t="s">
        <v>4489</v>
      </c>
      <c r="B183" s="604" t="str">
        <f>VLOOKUP(A183,'Balancete Junho_20'!A183:I1154,2,0)</f>
        <v>A</v>
      </c>
      <c r="C183" s="604">
        <f>VLOOKUP(A183,'Balancete Junho_20'!A183:I1154,3,0)</f>
        <v>1</v>
      </c>
      <c r="D183" s="25">
        <v>248</v>
      </c>
      <c r="E183" s="25" t="s">
        <v>5647</v>
      </c>
      <c r="F183" s="605">
        <v>3303421.84</v>
      </c>
      <c r="G183" s="25">
        <v>0</v>
      </c>
      <c r="H183" s="605">
        <v>8183.06</v>
      </c>
      <c r="I183" s="605">
        <v>3295238.78</v>
      </c>
    </row>
    <row r="184" spans="1:9">
      <c r="A184" s="25" t="s">
        <v>4490</v>
      </c>
      <c r="B184" s="604" t="str">
        <f>VLOOKUP(A184,'Balancete Junho_20'!A184:I1155,2,0)</f>
        <v>A</v>
      </c>
      <c r="C184" s="604">
        <f>VLOOKUP(A184,'Balancete Junho_20'!A184:I1155,3,0)</f>
        <v>1</v>
      </c>
      <c r="D184" s="25">
        <v>1834</v>
      </c>
      <c r="E184" s="25" t="s">
        <v>2183</v>
      </c>
      <c r="F184" s="605">
        <v>2250</v>
      </c>
      <c r="G184" s="25">
        <v>0</v>
      </c>
      <c r="H184" s="25">
        <v>0</v>
      </c>
      <c r="I184" s="605">
        <v>2250</v>
      </c>
    </row>
    <row r="185" spans="1:9">
      <c r="A185" s="25" t="s">
        <v>4492</v>
      </c>
      <c r="B185" s="604" t="str">
        <f>VLOOKUP(A185,'Balancete Junho_20'!A185:I1156,2,0)</f>
        <v>A</v>
      </c>
      <c r="C185" s="604">
        <f>VLOOKUP(A185,'Balancete Junho_20'!A185:I1156,3,0)</f>
        <v>1</v>
      </c>
      <c r="D185" s="25">
        <v>2157</v>
      </c>
      <c r="E185" s="25" t="s">
        <v>5648</v>
      </c>
      <c r="F185" s="605">
        <v>69483.520000000004</v>
      </c>
      <c r="G185" s="605">
        <v>56708.75</v>
      </c>
      <c r="H185" s="605">
        <v>63893.97</v>
      </c>
      <c r="I185" s="605">
        <v>62298.3</v>
      </c>
    </row>
    <row r="186" spans="1:9">
      <c r="A186" s="25" t="s">
        <v>4493</v>
      </c>
      <c r="B186" s="604" t="str">
        <f>VLOOKUP(A186,'Balancete Junho_20'!A186:I1157,2,0)</f>
        <v>A</v>
      </c>
      <c r="C186" s="604">
        <f>VLOOKUP(A186,'Balancete Junho_20'!A186:I1157,3,0)</f>
        <v>1</v>
      </c>
      <c r="D186" s="25">
        <v>2459</v>
      </c>
      <c r="E186" s="25" t="s">
        <v>5649</v>
      </c>
      <c r="F186" s="605">
        <v>70844.600000000006</v>
      </c>
      <c r="G186" s="25">
        <v>0</v>
      </c>
      <c r="H186" s="25">
        <v>0</v>
      </c>
      <c r="I186" s="605">
        <v>70844.600000000006</v>
      </c>
    </row>
    <row r="187" spans="1:9">
      <c r="A187" s="25" t="s">
        <v>4494</v>
      </c>
      <c r="B187" s="604" t="str">
        <f>VLOOKUP(A187,'Balancete Junho_20'!A187:I1158,2,0)</f>
        <v>A</v>
      </c>
      <c r="C187" s="604">
        <f>VLOOKUP(A187,'Balancete Junho_20'!A187:I1158,3,0)</f>
        <v>1</v>
      </c>
      <c r="D187" s="25">
        <v>2504</v>
      </c>
      <c r="E187" s="25" t="s">
        <v>5650</v>
      </c>
      <c r="F187" s="605">
        <v>31127.98</v>
      </c>
      <c r="G187" s="605">
        <v>29500.74</v>
      </c>
      <c r="H187" s="605">
        <v>31127.98</v>
      </c>
      <c r="I187" s="605">
        <v>29500.74</v>
      </c>
    </row>
    <row r="188" spans="1:9">
      <c r="A188" s="25" t="s">
        <v>4495</v>
      </c>
      <c r="B188" s="604" t="str">
        <f>VLOOKUP(A188,'Balancete Junho_20'!A188:I1159,2,0)</f>
        <v>A</v>
      </c>
      <c r="C188" s="604">
        <f>VLOOKUP(A188,'Balancete Junho_20'!A188:I1159,3,0)</f>
        <v>1</v>
      </c>
      <c r="D188" s="25">
        <v>2979</v>
      </c>
      <c r="E188" s="25" t="s">
        <v>5651</v>
      </c>
      <c r="F188" s="25">
        <v>778.84</v>
      </c>
      <c r="G188" s="25">
        <v>610.99</v>
      </c>
      <c r="H188" s="25">
        <v>778.84</v>
      </c>
      <c r="I188" s="25">
        <v>610.99</v>
      </c>
    </row>
    <row r="189" spans="1:9">
      <c r="A189" s="25" t="s">
        <v>4497</v>
      </c>
      <c r="B189" s="604" t="str">
        <f>VLOOKUP(A189,'Balancete Junho_20'!A189:I1160,2,0)</f>
        <v>A</v>
      </c>
      <c r="C189" s="604">
        <f>VLOOKUP(A189,'Balancete Junho_20'!A189:I1160,3,0)</f>
        <v>1</v>
      </c>
      <c r="D189" s="25">
        <v>3922</v>
      </c>
      <c r="E189" s="25" t="s">
        <v>5652</v>
      </c>
      <c r="F189" s="605">
        <v>609191.47</v>
      </c>
      <c r="G189" s="25">
        <v>0</v>
      </c>
      <c r="H189" s="25">
        <v>0</v>
      </c>
      <c r="I189" s="605">
        <v>609191.47</v>
      </c>
    </row>
    <row r="190" spans="1:9">
      <c r="A190" s="25" t="s">
        <v>101</v>
      </c>
      <c r="B190" s="604" t="str">
        <f>VLOOKUP(A190,'Balancete Junho_20'!A190:I1161,2,0)</f>
        <v>S</v>
      </c>
      <c r="C190" s="604">
        <f>VLOOKUP(A190,'Balancete Junho_20'!A190:I1161,3,0)</f>
        <v>1</v>
      </c>
      <c r="D190" s="25">
        <v>255</v>
      </c>
      <c r="E190" s="25" t="s">
        <v>5653</v>
      </c>
      <c r="F190" s="605">
        <v>11916430.52</v>
      </c>
      <c r="G190" s="605">
        <v>872625.64</v>
      </c>
      <c r="H190" s="605">
        <v>958674.54</v>
      </c>
      <c r="I190" s="605">
        <v>11830381.619999999</v>
      </c>
    </row>
    <row r="191" spans="1:9">
      <c r="A191" s="25" t="s">
        <v>102</v>
      </c>
      <c r="B191" s="604" t="str">
        <f>VLOOKUP(A191,'Balancete Junho_20'!A191:I1162,2,0)</f>
        <v>A</v>
      </c>
      <c r="C191" s="604">
        <f>VLOOKUP(A191,'Balancete Junho_20'!A191:I1162,3,0)</f>
        <v>1</v>
      </c>
      <c r="D191" s="25">
        <v>256</v>
      </c>
      <c r="E191" s="25" t="s">
        <v>404</v>
      </c>
      <c r="F191" s="25">
        <v>197.18</v>
      </c>
      <c r="G191" s="25">
        <v>0</v>
      </c>
      <c r="H191" s="25">
        <v>197.18</v>
      </c>
      <c r="I191" s="25">
        <v>0</v>
      </c>
    </row>
    <row r="192" spans="1:9">
      <c r="A192" s="25" t="s">
        <v>103</v>
      </c>
      <c r="B192" s="604" t="str">
        <f>VLOOKUP(A192,'Balancete Junho_20'!A192:I1163,2,0)</f>
        <v>A</v>
      </c>
      <c r="C192" s="604">
        <f>VLOOKUP(A192,'Balancete Junho_20'!A192:I1163,3,0)</f>
        <v>1</v>
      </c>
      <c r="D192" s="25">
        <v>257</v>
      </c>
      <c r="E192" s="25" t="s">
        <v>2190</v>
      </c>
      <c r="F192" s="25">
        <v>0</v>
      </c>
      <c r="G192" s="605">
        <v>8724.33</v>
      </c>
      <c r="H192" s="605">
        <v>8724.33</v>
      </c>
      <c r="I192" s="25">
        <v>0</v>
      </c>
    </row>
    <row r="193" spans="1:9">
      <c r="A193" s="25" t="s">
        <v>104</v>
      </c>
      <c r="B193" s="604" t="str">
        <f>VLOOKUP(A193,'Balancete Junho_20'!A193:I1164,2,0)</f>
        <v>A</v>
      </c>
      <c r="C193" s="604">
        <f>VLOOKUP(A193,'Balancete Junho_20'!A193:I1164,3,0)</f>
        <v>1</v>
      </c>
      <c r="D193" s="25">
        <v>258</v>
      </c>
      <c r="E193" s="25" t="s">
        <v>406</v>
      </c>
      <c r="F193" s="25">
        <v>0</v>
      </c>
      <c r="G193" s="605">
        <v>40266.49</v>
      </c>
      <c r="H193" s="605">
        <v>40266.49</v>
      </c>
      <c r="I193" s="25">
        <v>0</v>
      </c>
    </row>
    <row r="194" spans="1:9">
      <c r="A194" s="25" t="s">
        <v>105</v>
      </c>
      <c r="B194" s="604" t="str">
        <f>VLOOKUP(A194,'Balancete Junho_20'!A194:I1165,2,0)</f>
        <v>A</v>
      </c>
      <c r="C194" s="604">
        <f>VLOOKUP(A194,'Balancete Junho_20'!A194:I1165,3,0)</f>
        <v>1</v>
      </c>
      <c r="D194" s="25">
        <v>259</v>
      </c>
      <c r="E194" s="25" t="s">
        <v>405</v>
      </c>
      <c r="F194" s="25">
        <v>0</v>
      </c>
      <c r="G194" s="605">
        <v>145667.79999999999</v>
      </c>
      <c r="H194" s="605">
        <v>145667.79999999999</v>
      </c>
      <c r="I194" s="25">
        <v>0</v>
      </c>
    </row>
    <row r="195" spans="1:9">
      <c r="A195" s="25" t="s">
        <v>106</v>
      </c>
      <c r="B195" s="604" t="str">
        <f>VLOOKUP(A195,'Balancete Junho_20'!A195:I1166,2,0)</f>
        <v>A</v>
      </c>
      <c r="C195" s="604">
        <f>VLOOKUP(A195,'Balancete Junho_20'!A195:I1166,3,0)</f>
        <v>1</v>
      </c>
      <c r="D195" s="25">
        <v>260</v>
      </c>
      <c r="E195" s="25" t="s">
        <v>407</v>
      </c>
      <c r="F195" s="25">
        <v>0</v>
      </c>
      <c r="G195" s="605">
        <v>64426.239999999998</v>
      </c>
      <c r="H195" s="605">
        <v>64426.239999999998</v>
      </c>
      <c r="I195" s="25">
        <v>0</v>
      </c>
    </row>
    <row r="196" spans="1:9">
      <c r="A196" s="25" t="s">
        <v>107</v>
      </c>
      <c r="B196" s="604" t="str">
        <f>VLOOKUP(A196,'Balancete Junho_20'!A196:I1167,2,0)</f>
        <v>A</v>
      </c>
      <c r="C196" s="604">
        <f>VLOOKUP(A196,'Balancete Junho_20'!A196:I1167,3,0)</f>
        <v>1</v>
      </c>
      <c r="D196" s="25">
        <v>261</v>
      </c>
      <c r="E196" s="25" t="s">
        <v>408</v>
      </c>
      <c r="F196" s="25">
        <v>0</v>
      </c>
      <c r="G196" s="605">
        <v>13422.1</v>
      </c>
      <c r="H196" s="605">
        <v>13422.1</v>
      </c>
      <c r="I196" s="25">
        <v>0</v>
      </c>
    </row>
    <row r="197" spans="1:9">
      <c r="A197" s="25" t="s">
        <v>109</v>
      </c>
      <c r="B197" s="604" t="str">
        <f>VLOOKUP(A197,'Balancete Junho_20'!A197:I1168,2,0)</f>
        <v>A</v>
      </c>
      <c r="C197" s="604">
        <f>VLOOKUP(A197,'Balancete Junho_20'!A197:I1168,3,0)</f>
        <v>1</v>
      </c>
      <c r="D197" s="25">
        <v>265</v>
      </c>
      <c r="E197" s="25" t="s">
        <v>5654</v>
      </c>
      <c r="F197" s="605">
        <v>9998682.2400000002</v>
      </c>
      <c r="G197" s="25">
        <v>0</v>
      </c>
      <c r="H197" s="25">
        <v>0</v>
      </c>
      <c r="I197" s="605">
        <v>9998682.2400000002</v>
      </c>
    </row>
    <row r="198" spans="1:9">
      <c r="A198" s="25" t="s">
        <v>110</v>
      </c>
      <c r="B198" s="604" t="str">
        <f>VLOOKUP(A198,'Balancete Junho_20'!A198:I1169,2,0)</f>
        <v>A</v>
      </c>
      <c r="C198" s="604">
        <f>VLOOKUP(A198,'Balancete Junho_20'!A198:I1169,3,0)</f>
        <v>1</v>
      </c>
      <c r="D198" s="25">
        <v>266</v>
      </c>
      <c r="E198" s="25" t="s">
        <v>5655</v>
      </c>
      <c r="F198" s="605">
        <v>1605682.37</v>
      </c>
      <c r="G198" s="25">
        <v>0</v>
      </c>
      <c r="H198" s="25">
        <v>0</v>
      </c>
      <c r="I198" s="605">
        <v>1605682.37</v>
      </c>
    </row>
    <row r="199" spans="1:9">
      <c r="A199" s="25" t="s">
        <v>111</v>
      </c>
      <c r="B199" s="604" t="str">
        <f>VLOOKUP(A199,'Balancete Junho_20'!A199:I1170,2,0)</f>
        <v>A</v>
      </c>
      <c r="C199" s="604">
        <f>VLOOKUP(A199,'Balancete Junho_20'!A199:I1170,3,0)</f>
        <v>1</v>
      </c>
      <c r="D199" s="25">
        <v>267</v>
      </c>
      <c r="E199" s="25" t="s">
        <v>2193</v>
      </c>
      <c r="F199" s="605">
        <v>4978.55</v>
      </c>
      <c r="G199" s="25">
        <v>0</v>
      </c>
      <c r="H199" s="25">
        <v>0</v>
      </c>
      <c r="I199" s="605">
        <v>4978.55</v>
      </c>
    </row>
    <row r="200" spans="1:9">
      <c r="A200" s="25" t="s">
        <v>113</v>
      </c>
      <c r="B200" s="604" t="str">
        <f>VLOOKUP(A200,'Balancete Junho_20'!A200:I1171,2,0)</f>
        <v>A</v>
      </c>
      <c r="C200" s="604">
        <f>VLOOKUP(A200,'Balancete Junho_20'!A200:I1171,3,0)</f>
        <v>1</v>
      </c>
      <c r="D200" s="25">
        <v>1767</v>
      </c>
      <c r="E200" s="25" t="s">
        <v>5656</v>
      </c>
      <c r="F200" s="25">
        <v>0</v>
      </c>
      <c r="G200" s="605">
        <v>124734.87</v>
      </c>
      <c r="H200" s="605">
        <v>124734.87</v>
      </c>
      <c r="I200" s="25">
        <v>0</v>
      </c>
    </row>
    <row r="201" spans="1:9">
      <c r="A201" s="25" t="s">
        <v>447</v>
      </c>
      <c r="B201" s="604" t="str">
        <f>VLOOKUP(A201,'Balancete Junho_20'!A201:I1172,2,0)</f>
        <v>A</v>
      </c>
      <c r="C201" s="604">
        <f>VLOOKUP(A201,'Balancete Junho_20'!A201:I1172,3,0)</f>
        <v>1</v>
      </c>
      <c r="D201" s="25">
        <v>1175</v>
      </c>
      <c r="E201" s="25" t="s">
        <v>2194</v>
      </c>
      <c r="F201" s="25">
        <v>0</v>
      </c>
      <c r="G201" s="605">
        <v>78082.45</v>
      </c>
      <c r="H201" s="605">
        <v>78082.45</v>
      </c>
      <c r="I201" s="25">
        <v>0</v>
      </c>
    </row>
    <row r="202" spans="1:9">
      <c r="A202" s="25" t="s">
        <v>448</v>
      </c>
      <c r="B202" s="604" t="str">
        <f>VLOOKUP(A202,'Balancete Junho_20'!A202:I1173,2,0)</f>
        <v>A</v>
      </c>
      <c r="C202" s="604">
        <f>VLOOKUP(A202,'Balancete Junho_20'!A202:I1173,3,0)</f>
        <v>1</v>
      </c>
      <c r="D202" s="25">
        <v>1255</v>
      </c>
      <c r="E202" s="25" t="s">
        <v>5657</v>
      </c>
      <c r="F202" s="25">
        <v>0</v>
      </c>
      <c r="G202" s="605">
        <v>359653.23</v>
      </c>
      <c r="H202" s="605">
        <v>359653.23</v>
      </c>
      <c r="I202" s="25">
        <v>0</v>
      </c>
    </row>
    <row r="203" spans="1:9">
      <c r="A203" s="25" t="s">
        <v>725</v>
      </c>
      <c r="B203" s="604" t="str">
        <f>VLOOKUP(A203,'Balancete Junho_20'!A203:I1174,2,0)</f>
        <v>A</v>
      </c>
      <c r="C203" s="604">
        <f>VLOOKUP(A203,'Balancete Junho_20'!A203:I1174,3,0)</f>
        <v>1</v>
      </c>
      <c r="D203" s="25">
        <v>2353</v>
      </c>
      <c r="E203" s="25" t="s">
        <v>5658</v>
      </c>
      <c r="F203" s="605">
        <v>306270.68</v>
      </c>
      <c r="G203" s="605">
        <v>37442.910000000003</v>
      </c>
      <c r="H203" s="605">
        <v>123426.64</v>
      </c>
      <c r="I203" s="605">
        <v>220286.95</v>
      </c>
    </row>
    <row r="204" spans="1:9">
      <c r="A204" s="25" t="s">
        <v>726</v>
      </c>
      <c r="B204" s="604" t="str">
        <f>VLOOKUP(A204,'Balancete Junho_20'!A204:I1175,2,0)</f>
        <v>A</v>
      </c>
      <c r="C204" s="604">
        <f>VLOOKUP(A204,'Balancete Junho_20'!A204:I1175,3,0)</f>
        <v>1</v>
      </c>
      <c r="D204" s="25">
        <v>2354</v>
      </c>
      <c r="E204" s="25" t="s">
        <v>5658</v>
      </c>
      <c r="F204" s="25">
        <v>530.9</v>
      </c>
      <c r="G204" s="25">
        <v>109.54</v>
      </c>
      <c r="H204" s="25">
        <v>73.209999999999994</v>
      </c>
      <c r="I204" s="25">
        <v>567.23</v>
      </c>
    </row>
    <row r="205" spans="1:9">
      <c r="A205" s="25" t="s">
        <v>727</v>
      </c>
      <c r="B205" s="604" t="str">
        <f>VLOOKUP(A205,'Balancete Junho_20'!A205:I1176,2,0)</f>
        <v>A</v>
      </c>
      <c r="C205" s="604">
        <f>VLOOKUP(A205,'Balancete Junho_20'!A205:I1176,3,0)</f>
        <v>1</v>
      </c>
      <c r="D205" s="25">
        <v>2355</v>
      </c>
      <c r="E205" s="25" t="s">
        <v>5658</v>
      </c>
      <c r="F205" s="25">
        <v>84.47</v>
      </c>
      <c r="G205" s="25">
        <v>93.35</v>
      </c>
      <c r="H205" s="25">
        <v>0</v>
      </c>
      <c r="I205" s="25">
        <v>177.82</v>
      </c>
    </row>
    <row r="206" spans="1:9">
      <c r="A206" s="25" t="s">
        <v>728</v>
      </c>
      <c r="B206" s="604" t="str">
        <f>VLOOKUP(A206,'Balancete Junho_20'!A206:I1177,2,0)</f>
        <v>A</v>
      </c>
      <c r="C206" s="604">
        <f>VLOOKUP(A206,'Balancete Junho_20'!A206:I1177,3,0)</f>
        <v>1</v>
      </c>
      <c r="D206" s="25">
        <v>2356</v>
      </c>
      <c r="E206" s="25" t="s">
        <v>5658</v>
      </c>
      <c r="F206" s="25">
        <v>1.93</v>
      </c>
      <c r="G206" s="25">
        <v>1.08</v>
      </c>
      <c r="H206" s="25">
        <v>0</v>
      </c>
      <c r="I206" s="25">
        <v>3.01</v>
      </c>
    </row>
    <row r="207" spans="1:9">
      <c r="A207" s="25" t="s">
        <v>3390</v>
      </c>
      <c r="B207" s="604" t="str">
        <f>VLOOKUP(A207,'Balancete Junho_20'!A207:I1178,2,0)</f>
        <v>A</v>
      </c>
      <c r="C207" s="604">
        <f>VLOOKUP(A207,'Balancete Junho_20'!A207:I1178,3,0)</f>
        <v>1</v>
      </c>
      <c r="D207" s="25">
        <v>3855</v>
      </c>
      <c r="E207" s="25" t="s">
        <v>5658</v>
      </c>
      <c r="F207" s="25">
        <v>2.2000000000000002</v>
      </c>
      <c r="G207" s="25">
        <v>1.25</v>
      </c>
      <c r="H207" s="25">
        <v>0</v>
      </c>
      <c r="I207" s="25">
        <v>3.45</v>
      </c>
    </row>
    <row r="208" spans="1:9">
      <c r="A208" s="25" t="s">
        <v>115</v>
      </c>
      <c r="B208" s="604" t="str">
        <f>VLOOKUP(A208,'Balancete Junho_20'!A208:I1179,2,0)</f>
        <v>S</v>
      </c>
      <c r="C208" s="604">
        <f>VLOOKUP(A208,'Balancete Junho_20'!A208:I1179,3,0)</f>
        <v>1</v>
      </c>
      <c r="D208" s="25">
        <v>271</v>
      </c>
      <c r="E208" s="25" t="s">
        <v>5659</v>
      </c>
      <c r="F208" s="605">
        <v>934482272.73000002</v>
      </c>
      <c r="G208" s="605">
        <v>4059757.22</v>
      </c>
      <c r="H208" s="605">
        <v>1270882.74</v>
      </c>
      <c r="I208" s="605">
        <v>937271147.21000004</v>
      </c>
    </row>
    <row r="209" spans="1:9">
      <c r="A209" s="25" t="s">
        <v>116</v>
      </c>
      <c r="B209" s="604" t="str">
        <f>VLOOKUP(A209,'Balancete Junho_20'!A209:I1180,2,0)</f>
        <v>S</v>
      </c>
      <c r="C209" s="604">
        <f>VLOOKUP(A209,'Balancete Junho_20'!A209:I1180,3,0)</f>
        <v>1</v>
      </c>
      <c r="D209" s="25">
        <v>272</v>
      </c>
      <c r="E209" s="25" t="s">
        <v>5660</v>
      </c>
      <c r="F209" s="25">
        <v>0</v>
      </c>
      <c r="G209" s="605">
        <v>9562.7000000000007</v>
      </c>
      <c r="H209" s="605">
        <v>9562.7000000000007</v>
      </c>
      <c r="I209" s="25">
        <v>0</v>
      </c>
    </row>
    <row r="210" spans="1:9">
      <c r="A210" s="25" t="s">
        <v>117</v>
      </c>
      <c r="B210" s="604" t="str">
        <f>VLOOKUP(A210,'Balancete Junho_20'!A210:I1181,2,0)</f>
        <v>S</v>
      </c>
      <c r="C210" s="604">
        <f>VLOOKUP(A210,'Balancete Junho_20'!A210:I1181,3,0)</f>
        <v>1</v>
      </c>
      <c r="D210" s="25">
        <v>273</v>
      </c>
      <c r="E210" s="25" t="s">
        <v>5661</v>
      </c>
      <c r="F210" s="605">
        <v>9917559.4199999999</v>
      </c>
      <c r="G210" s="605">
        <v>9562.7000000000007</v>
      </c>
      <c r="H210" s="25">
        <v>0</v>
      </c>
      <c r="I210" s="605">
        <v>9927122.1199999992</v>
      </c>
    </row>
    <row r="211" spans="1:9">
      <c r="A211" s="25" t="s">
        <v>4498</v>
      </c>
      <c r="B211" s="604" t="str">
        <f>VLOOKUP(A211,'Balancete Junho_20'!A211:I1182,2,0)</f>
        <v>A</v>
      </c>
      <c r="C211" s="604">
        <f>VLOOKUP(A211,'Balancete Junho_20'!A211:I1182,3,0)</f>
        <v>1</v>
      </c>
      <c r="D211" s="25">
        <v>276</v>
      </c>
      <c r="E211" s="25" t="s">
        <v>5662</v>
      </c>
      <c r="F211" s="605">
        <v>231243.7</v>
      </c>
      <c r="G211" s="25">
        <v>0</v>
      </c>
      <c r="H211" s="25">
        <v>0</v>
      </c>
      <c r="I211" s="605">
        <v>231243.7</v>
      </c>
    </row>
    <row r="212" spans="1:9">
      <c r="A212" s="25" t="s">
        <v>4499</v>
      </c>
      <c r="B212" s="604" t="str">
        <f>VLOOKUP(A212,'Balancete Junho_20'!A212:I1183,2,0)</f>
        <v>A</v>
      </c>
      <c r="C212" s="604">
        <f>VLOOKUP(A212,'Balancete Junho_20'!A212:I1183,3,0)</f>
        <v>1</v>
      </c>
      <c r="D212" s="25">
        <v>277</v>
      </c>
      <c r="E212" s="25" t="s">
        <v>2202</v>
      </c>
      <c r="F212" s="605">
        <v>93560.75</v>
      </c>
      <c r="G212" s="25">
        <v>0</v>
      </c>
      <c r="H212" s="25">
        <v>0</v>
      </c>
      <c r="I212" s="605">
        <v>93560.75</v>
      </c>
    </row>
    <row r="213" spans="1:9">
      <c r="A213" s="25" t="s">
        <v>4500</v>
      </c>
      <c r="B213" s="604" t="str">
        <f>VLOOKUP(A213,'Balancete Junho_20'!A213:I1184,2,0)</f>
        <v>A</v>
      </c>
      <c r="C213" s="604">
        <f>VLOOKUP(A213,'Balancete Junho_20'!A213:I1184,3,0)</f>
        <v>1</v>
      </c>
      <c r="D213" s="25">
        <v>278</v>
      </c>
      <c r="E213" s="25" t="s">
        <v>5663</v>
      </c>
      <c r="F213" s="605">
        <v>206281.53</v>
      </c>
      <c r="G213" s="25">
        <v>0</v>
      </c>
      <c r="H213" s="25">
        <v>0</v>
      </c>
      <c r="I213" s="605">
        <v>206281.53</v>
      </c>
    </row>
    <row r="214" spans="1:9">
      <c r="A214" s="25" t="s">
        <v>4501</v>
      </c>
      <c r="B214" s="604" t="str">
        <f>VLOOKUP(A214,'Balancete Junho_20'!A214:I1185,2,0)</f>
        <v>A</v>
      </c>
      <c r="C214" s="604">
        <f>VLOOKUP(A214,'Balancete Junho_20'!A214:I1185,3,0)</f>
        <v>1</v>
      </c>
      <c r="D214" s="25">
        <v>280</v>
      </c>
      <c r="E214" s="25" t="s">
        <v>5664</v>
      </c>
      <c r="F214" s="605">
        <v>26435.34</v>
      </c>
      <c r="G214" s="25">
        <v>0</v>
      </c>
      <c r="H214" s="25">
        <v>0</v>
      </c>
      <c r="I214" s="605">
        <v>26435.34</v>
      </c>
    </row>
    <row r="215" spans="1:9">
      <c r="A215" s="25" t="s">
        <v>4502</v>
      </c>
      <c r="B215" s="604" t="str">
        <f>VLOOKUP(A215,'Balancete Junho_20'!A215:I1186,2,0)</f>
        <v>A</v>
      </c>
      <c r="C215" s="604">
        <f>VLOOKUP(A215,'Balancete Junho_20'!A215:I1186,3,0)</f>
        <v>1</v>
      </c>
      <c r="D215" s="25">
        <v>282</v>
      </c>
      <c r="E215" s="25" t="s">
        <v>5665</v>
      </c>
      <c r="F215" s="605">
        <v>57621.599999999999</v>
      </c>
      <c r="G215" s="25">
        <v>0</v>
      </c>
      <c r="H215" s="25">
        <v>0</v>
      </c>
      <c r="I215" s="605">
        <v>57621.599999999999</v>
      </c>
    </row>
    <row r="216" spans="1:9">
      <c r="A216" s="25" t="s">
        <v>4503</v>
      </c>
      <c r="B216" s="604" t="str">
        <f>VLOOKUP(A216,'Balancete Junho_20'!A216:I1187,2,0)</f>
        <v>A</v>
      </c>
      <c r="C216" s="604">
        <f>VLOOKUP(A216,'Balancete Junho_20'!A216:I1187,3,0)</f>
        <v>1</v>
      </c>
      <c r="D216" s="25">
        <v>283</v>
      </c>
      <c r="E216" s="25" t="s">
        <v>5541</v>
      </c>
      <c r="F216" s="605">
        <v>40948.39</v>
      </c>
      <c r="G216" s="25">
        <v>0</v>
      </c>
      <c r="H216" s="25">
        <v>0</v>
      </c>
      <c r="I216" s="605">
        <v>40948.39</v>
      </c>
    </row>
    <row r="217" spans="1:9">
      <c r="A217" s="25" t="s">
        <v>4504</v>
      </c>
      <c r="B217" s="604" t="str">
        <f>VLOOKUP(A217,'Balancete Junho_20'!A217:I1188,2,0)</f>
        <v>A</v>
      </c>
      <c r="C217" s="604">
        <f>VLOOKUP(A217,'Balancete Junho_20'!A217:I1188,3,0)</f>
        <v>1</v>
      </c>
      <c r="D217" s="25">
        <v>284</v>
      </c>
      <c r="E217" s="25" t="s">
        <v>5542</v>
      </c>
      <c r="F217" s="605">
        <v>759393.4</v>
      </c>
      <c r="G217" s="25">
        <v>0</v>
      </c>
      <c r="H217" s="25">
        <v>0</v>
      </c>
      <c r="I217" s="605">
        <v>759393.4</v>
      </c>
    </row>
    <row r="218" spans="1:9">
      <c r="A218" s="25" t="s">
        <v>4507</v>
      </c>
      <c r="B218" s="604" t="str">
        <f>VLOOKUP(A218,'Balancete Junho_20'!A218:I1189,2,0)</f>
        <v>A</v>
      </c>
      <c r="C218" s="604">
        <f>VLOOKUP(A218,'Balancete Junho_20'!A218:I1189,3,0)</f>
        <v>1</v>
      </c>
      <c r="D218" s="25">
        <v>290</v>
      </c>
      <c r="E218" s="25" t="s">
        <v>5666</v>
      </c>
      <c r="F218" s="605">
        <v>1928935.36</v>
      </c>
      <c r="G218" s="25">
        <v>0</v>
      </c>
      <c r="H218" s="25">
        <v>0</v>
      </c>
      <c r="I218" s="605">
        <v>1928935.36</v>
      </c>
    </row>
    <row r="219" spans="1:9">
      <c r="A219" s="25" t="s">
        <v>4508</v>
      </c>
      <c r="B219" s="604" t="str">
        <f>VLOOKUP(A219,'Balancete Junho_20'!A219:I1190,2,0)</f>
        <v>A</v>
      </c>
      <c r="C219" s="604">
        <f>VLOOKUP(A219,'Balancete Junho_20'!A219:I1190,3,0)</f>
        <v>1</v>
      </c>
      <c r="D219" s="25">
        <v>292</v>
      </c>
      <c r="E219" s="25" t="s">
        <v>5667</v>
      </c>
      <c r="F219" s="605">
        <v>1094477.06</v>
      </c>
      <c r="G219" s="25">
        <v>0</v>
      </c>
      <c r="H219" s="25">
        <v>0</v>
      </c>
      <c r="I219" s="605">
        <v>1094477.06</v>
      </c>
    </row>
    <row r="220" spans="1:9">
      <c r="A220" s="25" t="s">
        <v>4509</v>
      </c>
      <c r="B220" s="604" t="str">
        <f>VLOOKUP(A220,'Balancete Junho_20'!A220:I1191,2,0)</f>
        <v>A</v>
      </c>
      <c r="C220" s="604">
        <f>VLOOKUP(A220,'Balancete Junho_20'!A220:I1191,3,0)</f>
        <v>1</v>
      </c>
      <c r="D220" s="25">
        <v>293</v>
      </c>
      <c r="E220" s="25" t="s">
        <v>5668</v>
      </c>
      <c r="F220" s="605">
        <v>4221704.58</v>
      </c>
      <c r="G220" s="25">
        <v>0</v>
      </c>
      <c r="H220" s="25">
        <v>0</v>
      </c>
      <c r="I220" s="605">
        <v>4221704.58</v>
      </c>
    </row>
    <row r="221" spans="1:9">
      <c r="A221" s="25" t="s">
        <v>4510</v>
      </c>
      <c r="B221" s="604" t="str">
        <f>VLOOKUP(A221,'Balancete Junho_20'!A221:I1192,2,0)</f>
        <v>A</v>
      </c>
      <c r="C221" s="604">
        <f>VLOOKUP(A221,'Balancete Junho_20'!A221:I1192,3,0)</f>
        <v>1</v>
      </c>
      <c r="D221" s="25">
        <v>294</v>
      </c>
      <c r="E221" s="25" t="s">
        <v>5669</v>
      </c>
      <c r="F221" s="605">
        <v>268100.67</v>
      </c>
      <c r="G221" s="25">
        <v>0</v>
      </c>
      <c r="H221" s="25">
        <v>0</v>
      </c>
      <c r="I221" s="605">
        <v>268100.67</v>
      </c>
    </row>
    <row r="222" spans="1:9">
      <c r="A222" s="25" t="s">
        <v>4511</v>
      </c>
      <c r="B222" s="604" t="str">
        <f>VLOOKUP(A222,'Balancete Junho_20'!A222:I1193,2,0)</f>
        <v>A</v>
      </c>
      <c r="C222" s="604">
        <f>VLOOKUP(A222,'Balancete Junho_20'!A222:I1193,3,0)</f>
        <v>1</v>
      </c>
      <c r="D222" s="25">
        <v>295</v>
      </c>
      <c r="E222" s="25" t="s">
        <v>5670</v>
      </c>
      <c r="F222" s="605">
        <v>6222.22</v>
      </c>
      <c r="G222" s="25">
        <v>0</v>
      </c>
      <c r="H222" s="25">
        <v>0</v>
      </c>
      <c r="I222" s="605">
        <v>6222.22</v>
      </c>
    </row>
    <row r="223" spans="1:9">
      <c r="A223" s="25" t="s">
        <v>4512</v>
      </c>
      <c r="B223" s="604" t="str">
        <f>VLOOKUP(A223,'Balancete Junho_20'!A223:I1194,2,0)</f>
        <v>A</v>
      </c>
      <c r="C223" s="604">
        <f>VLOOKUP(A223,'Balancete Junho_20'!A223:I1194,3,0)</f>
        <v>1</v>
      </c>
      <c r="D223" s="25">
        <v>2130</v>
      </c>
      <c r="E223" s="25" t="s">
        <v>2210</v>
      </c>
      <c r="F223" s="605">
        <v>416943.95</v>
      </c>
      <c r="G223" s="25">
        <v>0</v>
      </c>
      <c r="H223" s="25">
        <v>0</v>
      </c>
      <c r="I223" s="605">
        <v>416943.95</v>
      </c>
    </row>
    <row r="224" spans="1:9">
      <c r="A224" s="25" t="s">
        <v>4513</v>
      </c>
      <c r="B224" s="604" t="str">
        <f>VLOOKUP(A224,'Balancete Junho_20'!A224:I1195,2,0)</f>
        <v>A</v>
      </c>
      <c r="C224" s="604">
        <f>VLOOKUP(A224,'Balancete Junho_20'!A224:I1195,3,0)</f>
        <v>1</v>
      </c>
      <c r="D224" s="25">
        <v>2132</v>
      </c>
      <c r="E224" s="25" t="s">
        <v>5671</v>
      </c>
      <c r="F224" s="605">
        <v>15606</v>
      </c>
      <c r="G224" s="25">
        <v>0</v>
      </c>
      <c r="H224" s="25">
        <v>0</v>
      </c>
      <c r="I224" s="605">
        <v>15606</v>
      </c>
    </row>
    <row r="225" spans="1:9">
      <c r="A225" s="25" t="s">
        <v>4514</v>
      </c>
      <c r="B225" s="604" t="str">
        <f>VLOOKUP(A225,'Balancete Junho_20'!A225:I1196,2,0)</f>
        <v>A</v>
      </c>
      <c r="C225" s="604">
        <f>VLOOKUP(A225,'Balancete Junho_20'!A225:I1196,3,0)</f>
        <v>1</v>
      </c>
      <c r="D225" s="25">
        <v>2133</v>
      </c>
      <c r="E225" s="25" t="s">
        <v>5672</v>
      </c>
      <c r="F225" s="605">
        <v>4420.26</v>
      </c>
      <c r="G225" s="25">
        <v>0</v>
      </c>
      <c r="H225" s="25">
        <v>0</v>
      </c>
      <c r="I225" s="605">
        <v>4420.26</v>
      </c>
    </row>
    <row r="226" spans="1:9">
      <c r="A226" s="25" t="s">
        <v>4515</v>
      </c>
      <c r="B226" s="604" t="str">
        <f>VLOOKUP(A226,'Balancete Junho_20'!A226:I1197,2,0)</f>
        <v>A</v>
      </c>
      <c r="C226" s="604">
        <f>VLOOKUP(A226,'Balancete Junho_20'!A226:I1197,3,0)</f>
        <v>1</v>
      </c>
      <c r="D226" s="25">
        <v>2327</v>
      </c>
      <c r="E226" s="25" t="s">
        <v>5673</v>
      </c>
      <c r="F226" s="605">
        <v>7341.61</v>
      </c>
      <c r="G226" s="25">
        <v>0</v>
      </c>
      <c r="H226" s="25">
        <v>0</v>
      </c>
      <c r="I226" s="605">
        <v>7341.61</v>
      </c>
    </row>
    <row r="227" spans="1:9">
      <c r="A227" s="25" t="s">
        <v>4516</v>
      </c>
      <c r="B227" s="604" t="str">
        <f>VLOOKUP(A227,'Balancete Junho_20'!A227:I1198,2,0)</f>
        <v>A</v>
      </c>
      <c r="C227" s="604">
        <f>VLOOKUP(A227,'Balancete Junho_20'!A227:I1198,3,0)</f>
        <v>1</v>
      </c>
      <c r="D227" s="25">
        <v>2328</v>
      </c>
      <c r="E227" s="25" t="s">
        <v>5674</v>
      </c>
      <c r="F227" s="605">
        <v>1807.7</v>
      </c>
      <c r="G227" s="25">
        <v>0</v>
      </c>
      <c r="H227" s="25">
        <v>0</v>
      </c>
      <c r="I227" s="605">
        <v>1807.7</v>
      </c>
    </row>
    <row r="228" spans="1:9">
      <c r="A228" s="25" t="s">
        <v>4517</v>
      </c>
      <c r="B228" s="604" t="str">
        <f>VLOOKUP(A228,'Balancete Junho_20'!A228:I1199,2,0)</f>
        <v>A</v>
      </c>
      <c r="C228" s="604">
        <f>VLOOKUP(A228,'Balancete Junho_20'!A228:I1199,3,0)</f>
        <v>1</v>
      </c>
      <c r="D228" s="25">
        <v>2329</v>
      </c>
      <c r="E228" s="25" t="s">
        <v>5675</v>
      </c>
      <c r="F228" s="605">
        <v>471620.85</v>
      </c>
      <c r="G228" s="25">
        <v>0</v>
      </c>
      <c r="H228" s="25">
        <v>0</v>
      </c>
      <c r="I228" s="605">
        <v>471620.85</v>
      </c>
    </row>
    <row r="229" spans="1:9">
      <c r="A229" s="25" t="s">
        <v>4518</v>
      </c>
      <c r="B229" s="604" t="str">
        <f>VLOOKUP(A229,'Balancete Junho_20'!A229:I1200,2,0)</f>
        <v>A</v>
      </c>
      <c r="C229" s="604">
        <f>VLOOKUP(A229,'Balancete Junho_20'!A229:I1200,3,0)</f>
        <v>1</v>
      </c>
      <c r="D229" s="25">
        <v>2330</v>
      </c>
      <c r="E229" s="25" t="s">
        <v>5676</v>
      </c>
      <c r="F229" s="605">
        <v>5490</v>
      </c>
      <c r="G229" s="25">
        <v>0</v>
      </c>
      <c r="H229" s="25">
        <v>0</v>
      </c>
      <c r="I229" s="605">
        <v>5490</v>
      </c>
    </row>
    <row r="230" spans="1:9">
      <c r="A230" s="25" t="s">
        <v>4519</v>
      </c>
      <c r="B230" s="604" t="str">
        <f>VLOOKUP(A230,'Balancete Junho_20'!A230:I1201,2,0)</f>
        <v>A</v>
      </c>
      <c r="C230" s="604">
        <f>VLOOKUP(A230,'Balancete Junho_20'!A230:I1201,3,0)</f>
        <v>1</v>
      </c>
      <c r="D230" s="25">
        <v>2331</v>
      </c>
      <c r="E230" s="25" t="s">
        <v>5677</v>
      </c>
      <c r="F230" s="605">
        <v>9821</v>
      </c>
      <c r="G230" s="25">
        <v>0</v>
      </c>
      <c r="H230" s="25">
        <v>0</v>
      </c>
      <c r="I230" s="605">
        <v>9821</v>
      </c>
    </row>
    <row r="231" spans="1:9">
      <c r="A231" s="25" t="s">
        <v>4520</v>
      </c>
      <c r="B231" s="604" t="str">
        <f>VLOOKUP(A231,'Balancete Junho_20'!A231:I1202,2,0)</f>
        <v>A</v>
      </c>
      <c r="C231" s="604">
        <f>VLOOKUP(A231,'Balancete Junho_20'!A231:I1202,3,0)</f>
        <v>1</v>
      </c>
      <c r="D231" s="25">
        <v>2606</v>
      </c>
      <c r="E231" s="25" t="s">
        <v>5678</v>
      </c>
      <c r="F231" s="605">
        <v>20079.09</v>
      </c>
      <c r="G231" s="25">
        <v>0</v>
      </c>
      <c r="H231" s="25">
        <v>0</v>
      </c>
      <c r="I231" s="605">
        <v>20079.09</v>
      </c>
    </row>
    <row r="232" spans="1:9">
      <c r="A232" s="25" t="s">
        <v>4522</v>
      </c>
      <c r="B232" s="604" t="str">
        <f>VLOOKUP(A232,'Balancete Junho_20'!A232:I1203,2,0)</f>
        <v>A</v>
      </c>
      <c r="C232" s="604">
        <f>VLOOKUP(A232,'Balancete Junho_20'!A232:I1203,3,0)</f>
        <v>1</v>
      </c>
      <c r="D232" s="25">
        <v>3968</v>
      </c>
      <c r="E232" s="25" t="s">
        <v>5679</v>
      </c>
      <c r="F232" s="605">
        <v>29504.36</v>
      </c>
      <c r="G232" s="25">
        <v>0</v>
      </c>
      <c r="H232" s="25">
        <v>0</v>
      </c>
      <c r="I232" s="605">
        <v>29504.36</v>
      </c>
    </row>
    <row r="233" spans="1:9">
      <c r="A233" s="25" t="s">
        <v>6196</v>
      </c>
      <c r="B233" s="604" t="s">
        <v>82</v>
      </c>
      <c r="C233" s="604">
        <v>1</v>
      </c>
      <c r="D233" s="25">
        <v>4098</v>
      </c>
      <c r="E233" s="25" t="s">
        <v>2134</v>
      </c>
      <c r="F233" s="25">
        <v>0</v>
      </c>
      <c r="G233" s="605">
        <v>6509.02</v>
      </c>
      <c r="H233" s="25">
        <v>0</v>
      </c>
      <c r="I233" s="605">
        <v>6509.02</v>
      </c>
    </row>
    <row r="234" spans="1:9">
      <c r="A234" s="25" t="s">
        <v>6197</v>
      </c>
      <c r="B234" s="604" t="s">
        <v>82</v>
      </c>
      <c r="C234" s="604">
        <v>1</v>
      </c>
      <c r="D234" s="25">
        <v>4099</v>
      </c>
      <c r="E234" s="25" t="s">
        <v>5611</v>
      </c>
      <c r="F234" s="25">
        <v>0</v>
      </c>
      <c r="G234" s="605">
        <v>2974</v>
      </c>
      <c r="H234" s="25">
        <v>0</v>
      </c>
      <c r="I234" s="605">
        <v>2974</v>
      </c>
    </row>
    <row r="235" spans="1:9">
      <c r="A235" s="25" t="s">
        <v>6198</v>
      </c>
      <c r="B235" s="604" t="s">
        <v>82</v>
      </c>
      <c r="C235" s="604">
        <v>1</v>
      </c>
      <c r="D235" s="25">
        <v>4100</v>
      </c>
      <c r="E235" s="25" t="s">
        <v>6199</v>
      </c>
      <c r="F235" s="25">
        <v>0</v>
      </c>
      <c r="G235" s="25">
        <v>79.680000000000007</v>
      </c>
      <c r="H235" s="25">
        <v>0</v>
      </c>
      <c r="I235" s="25">
        <v>79.680000000000007</v>
      </c>
    </row>
    <row r="236" spans="1:9">
      <c r="A236" s="25" t="s">
        <v>131</v>
      </c>
      <c r="B236" s="604" t="str">
        <f>VLOOKUP(A236,'Balancete Junho_20'!A236:I1207,2,0)</f>
        <v>S</v>
      </c>
      <c r="C236" s="604">
        <f>VLOOKUP(A236,'Balancete Junho_20'!A236:I1207,3,0)</f>
        <v>1</v>
      </c>
      <c r="D236" s="25">
        <v>3779</v>
      </c>
      <c r="E236" s="25" t="s">
        <v>5639</v>
      </c>
      <c r="F236" s="605">
        <v>9917559.4199999999</v>
      </c>
      <c r="G236" s="25">
        <v>0</v>
      </c>
      <c r="H236" s="605">
        <v>9562.7000000000007</v>
      </c>
      <c r="I236" s="605">
        <v>9927122.1199999992</v>
      </c>
    </row>
    <row r="237" spans="1:9">
      <c r="A237" s="25" t="s">
        <v>4523</v>
      </c>
      <c r="B237" s="604" t="str">
        <f>VLOOKUP(A237,'Balancete Junho_20'!A237:I1208,2,0)</f>
        <v>A</v>
      </c>
      <c r="C237" s="604">
        <f>VLOOKUP(A237,'Balancete Junho_20'!A237:I1208,3,0)</f>
        <v>1</v>
      </c>
      <c r="D237" s="25">
        <v>296</v>
      </c>
      <c r="E237" s="25" t="s">
        <v>5639</v>
      </c>
      <c r="F237" s="605">
        <v>9917559.4199999999</v>
      </c>
      <c r="G237" s="25">
        <v>0</v>
      </c>
      <c r="H237" s="605">
        <v>9562.7000000000007</v>
      </c>
      <c r="I237" s="605">
        <v>-9927122.1199999992</v>
      </c>
    </row>
    <row r="238" spans="1:9">
      <c r="A238" s="25" t="s">
        <v>132</v>
      </c>
      <c r="B238" s="604" t="str">
        <f>VLOOKUP(A238,'Balancete Junho_20'!A238:I1209,2,0)</f>
        <v>S</v>
      </c>
      <c r="C238" s="604">
        <f>VLOOKUP(A238,'Balancete Junho_20'!A238:I1209,3,0)</f>
        <v>1</v>
      </c>
      <c r="D238" s="25">
        <v>298</v>
      </c>
      <c r="E238" s="25" t="s">
        <v>19</v>
      </c>
      <c r="F238" s="605">
        <v>909951389.22000003</v>
      </c>
      <c r="G238" s="605">
        <v>4050194.52</v>
      </c>
      <c r="H238" s="605">
        <v>1261320.04</v>
      </c>
      <c r="I238" s="605">
        <v>912740263.70000005</v>
      </c>
    </row>
    <row r="239" spans="1:9">
      <c r="A239" s="25" t="s">
        <v>133</v>
      </c>
      <c r="B239" s="604" t="str">
        <f>VLOOKUP(A239,'Balancete Junho_20'!A239:I1210,2,0)</f>
        <v>S</v>
      </c>
      <c r="C239" s="604">
        <f>VLOOKUP(A239,'Balancete Junho_20'!A239:I1210,3,0)</f>
        <v>1</v>
      </c>
      <c r="D239" s="25">
        <v>299</v>
      </c>
      <c r="E239" s="25" t="s">
        <v>401</v>
      </c>
      <c r="F239" s="605">
        <v>598831279.03999996</v>
      </c>
      <c r="G239" s="25">
        <v>0</v>
      </c>
      <c r="H239" s="25">
        <v>0</v>
      </c>
      <c r="I239" s="605">
        <v>598831279.03999996</v>
      </c>
    </row>
    <row r="240" spans="1:9">
      <c r="A240" s="25" t="s">
        <v>4524</v>
      </c>
      <c r="B240" s="604" t="str">
        <f>VLOOKUP(A240,'Balancete Junho_20'!A240:I1211,2,0)</f>
        <v>S</v>
      </c>
      <c r="C240" s="604">
        <f>VLOOKUP(A240,'Balancete Junho_20'!A240:I1211,3,0)</f>
        <v>1</v>
      </c>
      <c r="D240" s="25">
        <v>300</v>
      </c>
      <c r="E240" s="25" t="s">
        <v>5680</v>
      </c>
      <c r="F240" s="605">
        <v>302639653.30000001</v>
      </c>
      <c r="G240" s="25">
        <v>0</v>
      </c>
      <c r="H240" s="25">
        <v>0</v>
      </c>
      <c r="I240" s="605">
        <v>302639653.30000001</v>
      </c>
    </row>
    <row r="241" spans="1:9">
      <c r="A241" s="25" t="s">
        <v>4525</v>
      </c>
      <c r="B241" s="604" t="str">
        <f>VLOOKUP(A241,'Balancete Junho_20'!A241:I1212,2,0)</f>
        <v>A</v>
      </c>
      <c r="C241" s="604">
        <f>VLOOKUP(A241,'Balancete Junho_20'!A241:I1212,3,0)</f>
        <v>1</v>
      </c>
      <c r="D241" s="25">
        <v>301</v>
      </c>
      <c r="E241" s="25" t="s">
        <v>5681</v>
      </c>
      <c r="F241" s="605">
        <v>2960859.94</v>
      </c>
      <c r="G241" s="25">
        <v>0</v>
      </c>
      <c r="H241" s="25">
        <v>0</v>
      </c>
      <c r="I241" s="605">
        <v>2960859.94</v>
      </c>
    </row>
    <row r="242" spans="1:9">
      <c r="A242" s="25" t="s">
        <v>4526</v>
      </c>
      <c r="B242" s="604" t="str">
        <f>VLOOKUP(A242,'Balancete Junho_20'!A242:I1213,2,0)</f>
        <v>A</v>
      </c>
      <c r="C242" s="604">
        <f>VLOOKUP(A242,'Balancete Junho_20'!A242:I1213,3,0)</f>
        <v>1</v>
      </c>
      <c r="D242" s="25">
        <v>302</v>
      </c>
      <c r="E242" s="25" t="s">
        <v>5682</v>
      </c>
      <c r="F242" s="605">
        <v>4731961.9000000004</v>
      </c>
      <c r="G242" s="25">
        <v>0</v>
      </c>
      <c r="H242" s="25">
        <v>0</v>
      </c>
      <c r="I242" s="605">
        <v>4731961.9000000004</v>
      </c>
    </row>
    <row r="243" spans="1:9">
      <c r="A243" s="25" t="s">
        <v>4527</v>
      </c>
      <c r="B243" s="604" t="str">
        <f>VLOOKUP(A243,'Balancete Junho_20'!A243:I1214,2,0)</f>
        <v>A</v>
      </c>
      <c r="C243" s="604">
        <f>VLOOKUP(A243,'Balancete Junho_20'!A243:I1214,3,0)</f>
        <v>1</v>
      </c>
      <c r="D243" s="25">
        <v>303</v>
      </c>
      <c r="E243" s="25" t="s">
        <v>5683</v>
      </c>
      <c r="F243" s="605">
        <v>216735.99</v>
      </c>
      <c r="G243" s="25">
        <v>0</v>
      </c>
      <c r="H243" s="25">
        <v>0</v>
      </c>
      <c r="I243" s="605">
        <v>216735.99</v>
      </c>
    </row>
    <row r="244" spans="1:9">
      <c r="A244" s="25" t="s">
        <v>4528</v>
      </c>
      <c r="B244" s="604" t="str">
        <f>VLOOKUP(A244,'Balancete Junho_20'!A244:I1215,2,0)</f>
        <v>A</v>
      </c>
      <c r="C244" s="604">
        <f>VLOOKUP(A244,'Balancete Junho_20'!A244:I1215,3,0)</f>
        <v>1</v>
      </c>
      <c r="D244" s="25">
        <v>304</v>
      </c>
      <c r="E244" s="25" t="s">
        <v>2220</v>
      </c>
      <c r="F244" s="605">
        <v>3444919.91</v>
      </c>
      <c r="G244" s="25">
        <v>0</v>
      </c>
      <c r="H244" s="25">
        <v>0</v>
      </c>
      <c r="I244" s="605">
        <v>3444919.91</v>
      </c>
    </row>
    <row r="245" spans="1:9">
      <c r="A245" s="25" t="s">
        <v>4529</v>
      </c>
      <c r="B245" s="604" t="str">
        <f>VLOOKUP(A245,'Balancete Junho_20'!A245:I1216,2,0)</f>
        <v>A</v>
      </c>
      <c r="C245" s="604">
        <f>VLOOKUP(A245,'Balancete Junho_20'!A245:I1216,3,0)</f>
        <v>1</v>
      </c>
      <c r="D245" s="25">
        <v>305</v>
      </c>
      <c r="E245" s="25" t="s">
        <v>5684</v>
      </c>
      <c r="F245" s="605">
        <v>266453.75</v>
      </c>
      <c r="G245" s="25">
        <v>0</v>
      </c>
      <c r="H245" s="25">
        <v>0</v>
      </c>
      <c r="I245" s="605">
        <v>266453.75</v>
      </c>
    </row>
    <row r="246" spans="1:9">
      <c r="A246" s="25" t="s">
        <v>4530</v>
      </c>
      <c r="B246" s="604" t="str">
        <f>VLOOKUP(A246,'Balancete Junho_20'!A246:I1217,2,0)</f>
        <v>A</v>
      </c>
      <c r="C246" s="604">
        <f>VLOOKUP(A246,'Balancete Junho_20'!A246:I1217,3,0)</f>
        <v>1</v>
      </c>
      <c r="D246" s="25">
        <v>306</v>
      </c>
      <c r="E246" s="25" t="s">
        <v>5684</v>
      </c>
      <c r="F246" s="605">
        <v>843156.51</v>
      </c>
      <c r="G246" s="25">
        <v>0</v>
      </c>
      <c r="H246" s="25">
        <v>0</v>
      </c>
      <c r="I246" s="605">
        <v>843156.51</v>
      </c>
    </row>
    <row r="247" spans="1:9">
      <c r="A247" s="25" t="s">
        <v>4531</v>
      </c>
      <c r="B247" s="604" t="str">
        <f>VLOOKUP(A247,'Balancete Junho_20'!A247:I1218,2,0)</f>
        <v>A</v>
      </c>
      <c r="C247" s="604">
        <f>VLOOKUP(A247,'Balancete Junho_20'!A247:I1218,3,0)</f>
        <v>1</v>
      </c>
      <c r="D247" s="25">
        <v>307</v>
      </c>
      <c r="E247" s="25" t="s">
        <v>2221</v>
      </c>
      <c r="F247" s="605">
        <v>2272787.4700000002</v>
      </c>
      <c r="G247" s="25">
        <v>0</v>
      </c>
      <c r="H247" s="25">
        <v>0</v>
      </c>
      <c r="I247" s="605">
        <v>2272787.4700000002</v>
      </c>
    </row>
    <row r="248" spans="1:9">
      <c r="A248" s="25" t="s">
        <v>4532</v>
      </c>
      <c r="B248" s="604" t="str">
        <f>VLOOKUP(A248,'Balancete Junho_20'!A248:I1219,2,0)</f>
        <v>A</v>
      </c>
      <c r="C248" s="604">
        <f>VLOOKUP(A248,'Balancete Junho_20'!A248:I1219,3,0)</f>
        <v>1</v>
      </c>
      <c r="D248" s="25">
        <v>308</v>
      </c>
      <c r="E248" s="25" t="s">
        <v>5685</v>
      </c>
      <c r="F248" s="605">
        <v>790577.82</v>
      </c>
      <c r="G248" s="25">
        <v>0</v>
      </c>
      <c r="H248" s="25">
        <v>0</v>
      </c>
      <c r="I248" s="605">
        <v>790577.82</v>
      </c>
    </row>
    <row r="249" spans="1:9">
      <c r="A249" s="25" t="s">
        <v>4533</v>
      </c>
      <c r="B249" s="604" t="str">
        <f>VLOOKUP(A249,'Balancete Junho_20'!A249:I1220,2,0)</f>
        <v>A</v>
      </c>
      <c r="C249" s="604">
        <f>VLOOKUP(A249,'Balancete Junho_20'!A249:I1220,3,0)</f>
        <v>1</v>
      </c>
      <c r="D249" s="25">
        <v>309</v>
      </c>
      <c r="E249" s="25" t="s">
        <v>5686</v>
      </c>
      <c r="F249" s="605">
        <v>356874.69</v>
      </c>
      <c r="G249" s="25">
        <v>0</v>
      </c>
      <c r="H249" s="25">
        <v>0</v>
      </c>
      <c r="I249" s="605">
        <v>356874.69</v>
      </c>
    </row>
    <row r="250" spans="1:9">
      <c r="A250" s="25" t="s">
        <v>4534</v>
      </c>
      <c r="B250" s="604" t="str">
        <f>VLOOKUP(A250,'Balancete Junho_20'!A250:I1221,2,0)</f>
        <v>A</v>
      </c>
      <c r="C250" s="604">
        <f>VLOOKUP(A250,'Balancete Junho_20'!A250:I1221,3,0)</f>
        <v>1</v>
      </c>
      <c r="D250" s="25">
        <v>310</v>
      </c>
      <c r="E250" s="25" t="s">
        <v>5687</v>
      </c>
      <c r="F250" s="605">
        <v>164961.95000000001</v>
      </c>
      <c r="G250" s="25">
        <v>0</v>
      </c>
      <c r="H250" s="25">
        <v>0</v>
      </c>
      <c r="I250" s="605">
        <v>164961.95000000001</v>
      </c>
    </row>
    <row r="251" spans="1:9">
      <c r="A251" s="25" t="s">
        <v>4535</v>
      </c>
      <c r="B251" s="604" t="str">
        <f>VLOOKUP(A251,'Balancete Junho_20'!A251:I1222,2,0)</f>
        <v>A</v>
      </c>
      <c r="C251" s="604">
        <f>VLOOKUP(A251,'Balancete Junho_20'!A251:I1222,3,0)</f>
        <v>1</v>
      </c>
      <c r="D251" s="25">
        <v>311</v>
      </c>
      <c r="E251" s="25" t="s">
        <v>5688</v>
      </c>
      <c r="F251" s="605">
        <v>184736.42</v>
      </c>
      <c r="G251" s="25">
        <v>0</v>
      </c>
      <c r="H251" s="25">
        <v>0</v>
      </c>
      <c r="I251" s="605">
        <v>184736.42</v>
      </c>
    </row>
    <row r="252" spans="1:9">
      <c r="A252" s="25" t="s">
        <v>4536</v>
      </c>
      <c r="B252" s="604" t="str">
        <f>VLOOKUP(A252,'Balancete Junho_20'!A252:I1223,2,0)</f>
        <v>A</v>
      </c>
      <c r="C252" s="604">
        <f>VLOOKUP(A252,'Balancete Junho_20'!A252:I1223,3,0)</f>
        <v>1</v>
      </c>
      <c r="D252" s="25">
        <v>312</v>
      </c>
      <c r="E252" s="25" t="s">
        <v>5689</v>
      </c>
      <c r="F252" s="605">
        <v>44852.480000000003</v>
      </c>
      <c r="G252" s="25">
        <v>0</v>
      </c>
      <c r="H252" s="25">
        <v>0</v>
      </c>
      <c r="I252" s="605">
        <v>44852.480000000003</v>
      </c>
    </row>
    <row r="253" spans="1:9">
      <c r="A253" s="25" t="s">
        <v>4537</v>
      </c>
      <c r="B253" s="604" t="str">
        <f>VLOOKUP(A253,'Balancete Junho_20'!A253:I1224,2,0)</f>
        <v>A</v>
      </c>
      <c r="C253" s="604">
        <f>VLOOKUP(A253,'Balancete Junho_20'!A253:I1224,3,0)</f>
        <v>1</v>
      </c>
      <c r="D253" s="25">
        <v>313</v>
      </c>
      <c r="E253" s="25" t="s">
        <v>5690</v>
      </c>
      <c r="F253" s="605">
        <v>760775.74</v>
      </c>
      <c r="G253" s="25">
        <v>0</v>
      </c>
      <c r="H253" s="25">
        <v>0</v>
      </c>
      <c r="I253" s="605">
        <v>760775.74</v>
      </c>
    </row>
    <row r="254" spans="1:9">
      <c r="A254" s="25" t="s">
        <v>4538</v>
      </c>
      <c r="B254" s="604" t="str">
        <f>VLOOKUP(A254,'Balancete Junho_20'!A254:I1225,2,0)</f>
        <v>A</v>
      </c>
      <c r="C254" s="604">
        <f>VLOOKUP(A254,'Balancete Junho_20'!A254:I1225,3,0)</f>
        <v>1</v>
      </c>
      <c r="D254" s="25">
        <v>314</v>
      </c>
      <c r="E254" s="25" t="s">
        <v>5691</v>
      </c>
      <c r="F254" s="605">
        <v>312118.07</v>
      </c>
      <c r="G254" s="25">
        <v>0</v>
      </c>
      <c r="H254" s="25">
        <v>0</v>
      </c>
      <c r="I254" s="605">
        <v>312118.07</v>
      </c>
    </row>
    <row r="255" spans="1:9">
      <c r="A255" s="25" t="s">
        <v>4539</v>
      </c>
      <c r="B255" s="604" t="str">
        <f>VLOOKUP(A255,'Balancete Junho_20'!A255:I1226,2,0)</f>
        <v>A</v>
      </c>
      <c r="C255" s="604">
        <f>VLOOKUP(A255,'Balancete Junho_20'!A255:I1226,3,0)</f>
        <v>1</v>
      </c>
      <c r="D255" s="25">
        <v>315</v>
      </c>
      <c r="E255" s="25" t="s">
        <v>5692</v>
      </c>
      <c r="F255" s="605">
        <v>143769.34</v>
      </c>
      <c r="G255" s="25">
        <v>0</v>
      </c>
      <c r="H255" s="25">
        <v>0</v>
      </c>
      <c r="I255" s="605">
        <v>143769.34</v>
      </c>
    </row>
    <row r="256" spans="1:9">
      <c r="A256" s="25" t="s">
        <v>4540</v>
      </c>
      <c r="B256" s="604" t="str">
        <f>VLOOKUP(A256,'Balancete Junho_20'!A256:I1227,2,0)</f>
        <v>A</v>
      </c>
      <c r="C256" s="604">
        <f>VLOOKUP(A256,'Balancete Junho_20'!A256:I1227,3,0)</f>
        <v>1</v>
      </c>
      <c r="D256" s="25">
        <v>316</v>
      </c>
      <c r="E256" s="25" t="s">
        <v>5693</v>
      </c>
      <c r="F256" s="605">
        <v>148508.54</v>
      </c>
      <c r="G256" s="25">
        <v>0</v>
      </c>
      <c r="H256" s="25">
        <v>0</v>
      </c>
      <c r="I256" s="605">
        <v>148508.54</v>
      </c>
    </row>
    <row r="257" spans="1:9">
      <c r="A257" s="25" t="s">
        <v>4541</v>
      </c>
      <c r="B257" s="604" t="str">
        <f>VLOOKUP(A257,'Balancete Junho_20'!A257:I1228,2,0)</f>
        <v>A</v>
      </c>
      <c r="C257" s="604">
        <f>VLOOKUP(A257,'Balancete Junho_20'!A257:I1228,3,0)</f>
        <v>1</v>
      </c>
      <c r="D257" s="25">
        <v>317</v>
      </c>
      <c r="E257" s="25" t="s">
        <v>5694</v>
      </c>
      <c r="F257" s="605">
        <v>207683.5</v>
      </c>
      <c r="G257" s="25">
        <v>0</v>
      </c>
      <c r="H257" s="25">
        <v>0</v>
      </c>
      <c r="I257" s="605">
        <v>207683.5</v>
      </c>
    </row>
    <row r="258" spans="1:9">
      <c r="A258" s="25" t="s">
        <v>4542</v>
      </c>
      <c r="B258" s="604" t="str">
        <f>VLOOKUP(A258,'Balancete Junho_20'!A258:I1229,2,0)</f>
        <v>A</v>
      </c>
      <c r="C258" s="604">
        <f>VLOOKUP(A258,'Balancete Junho_20'!A258:I1229,3,0)</f>
        <v>1</v>
      </c>
      <c r="D258" s="25">
        <v>318</v>
      </c>
      <c r="E258" s="25" t="s">
        <v>2229</v>
      </c>
      <c r="F258" s="605">
        <v>446340.18</v>
      </c>
      <c r="G258" s="25">
        <v>0</v>
      </c>
      <c r="H258" s="25">
        <v>0</v>
      </c>
      <c r="I258" s="605">
        <v>446340.18</v>
      </c>
    </row>
    <row r="259" spans="1:9">
      <c r="A259" s="25" t="s">
        <v>4543</v>
      </c>
      <c r="B259" s="604" t="str">
        <f>VLOOKUP(A259,'Balancete Junho_20'!A259:I1230,2,0)</f>
        <v>A</v>
      </c>
      <c r="C259" s="604">
        <f>VLOOKUP(A259,'Balancete Junho_20'!A259:I1230,3,0)</f>
        <v>1</v>
      </c>
      <c r="D259" s="25">
        <v>319</v>
      </c>
      <c r="E259" s="25" t="s">
        <v>5695</v>
      </c>
      <c r="F259" s="605">
        <v>49225.3</v>
      </c>
      <c r="G259" s="25">
        <v>0</v>
      </c>
      <c r="H259" s="25">
        <v>0</v>
      </c>
      <c r="I259" s="605">
        <v>49225.3</v>
      </c>
    </row>
    <row r="260" spans="1:9">
      <c r="A260" s="25" t="s">
        <v>4544</v>
      </c>
      <c r="B260" s="604" t="str">
        <f>VLOOKUP(A260,'Balancete Junho_20'!A260:I1231,2,0)</f>
        <v>A</v>
      </c>
      <c r="C260" s="604">
        <f>VLOOKUP(A260,'Balancete Junho_20'!A260:I1231,3,0)</f>
        <v>1</v>
      </c>
      <c r="D260" s="25">
        <v>320</v>
      </c>
      <c r="E260" s="25" t="s">
        <v>5696</v>
      </c>
      <c r="F260" s="605">
        <v>29740</v>
      </c>
      <c r="G260" s="25">
        <v>0</v>
      </c>
      <c r="H260" s="25">
        <v>0</v>
      </c>
      <c r="I260" s="605">
        <v>29740</v>
      </c>
    </row>
    <row r="261" spans="1:9">
      <c r="A261" s="25" t="s">
        <v>4545</v>
      </c>
      <c r="B261" s="604" t="str">
        <f>VLOOKUP(A261,'Balancete Junho_20'!A261:I1232,2,0)</f>
        <v>A</v>
      </c>
      <c r="C261" s="604">
        <f>VLOOKUP(A261,'Balancete Junho_20'!A261:I1232,3,0)</f>
        <v>1</v>
      </c>
      <c r="D261" s="25">
        <v>321</v>
      </c>
      <c r="E261" s="25" t="s">
        <v>2232</v>
      </c>
      <c r="F261" s="605">
        <v>431184.95</v>
      </c>
      <c r="G261" s="25">
        <v>0</v>
      </c>
      <c r="H261" s="25">
        <v>0</v>
      </c>
      <c r="I261" s="605">
        <v>431184.95</v>
      </c>
    </row>
    <row r="262" spans="1:9">
      <c r="A262" s="25" t="s">
        <v>4546</v>
      </c>
      <c r="B262" s="604" t="str">
        <f>VLOOKUP(A262,'Balancete Junho_20'!A262:I1233,2,0)</f>
        <v>A</v>
      </c>
      <c r="C262" s="604">
        <f>VLOOKUP(A262,'Balancete Junho_20'!A262:I1233,3,0)</f>
        <v>1</v>
      </c>
      <c r="D262" s="25">
        <v>322</v>
      </c>
      <c r="E262" s="25" t="s">
        <v>5697</v>
      </c>
      <c r="F262" s="605">
        <v>139860</v>
      </c>
      <c r="G262" s="25">
        <v>0</v>
      </c>
      <c r="H262" s="25">
        <v>0</v>
      </c>
      <c r="I262" s="605">
        <v>139860</v>
      </c>
    </row>
    <row r="263" spans="1:9">
      <c r="A263" s="25" t="s">
        <v>4547</v>
      </c>
      <c r="B263" s="604" t="str">
        <f>VLOOKUP(A263,'Balancete Junho_20'!A263:I1234,2,0)</f>
        <v>A</v>
      </c>
      <c r="C263" s="604">
        <f>VLOOKUP(A263,'Balancete Junho_20'!A263:I1234,3,0)</f>
        <v>1</v>
      </c>
      <c r="D263" s="25">
        <v>323</v>
      </c>
      <c r="E263" s="25" t="s">
        <v>5698</v>
      </c>
      <c r="F263" s="605">
        <v>101292</v>
      </c>
      <c r="G263" s="25">
        <v>0</v>
      </c>
      <c r="H263" s="25">
        <v>0</v>
      </c>
      <c r="I263" s="605">
        <v>101292</v>
      </c>
    </row>
    <row r="264" spans="1:9">
      <c r="A264" s="25" t="s">
        <v>4548</v>
      </c>
      <c r="B264" s="604" t="str">
        <f>VLOOKUP(A264,'Balancete Junho_20'!A264:I1235,2,0)</f>
        <v>A</v>
      </c>
      <c r="C264" s="604">
        <f>VLOOKUP(A264,'Balancete Junho_20'!A264:I1235,3,0)</f>
        <v>1</v>
      </c>
      <c r="D264" s="25">
        <v>324</v>
      </c>
      <c r="E264" s="25" t="s">
        <v>5699</v>
      </c>
      <c r="F264" s="605">
        <v>137600</v>
      </c>
      <c r="G264" s="25">
        <v>0</v>
      </c>
      <c r="H264" s="25">
        <v>0</v>
      </c>
      <c r="I264" s="605">
        <v>137600</v>
      </c>
    </row>
    <row r="265" spans="1:9">
      <c r="A265" s="25" t="s">
        <v>4549</v>
      </c>
      <c r="B265" s="604" t="str">
        <f>VLOOKUP(A265,'Balancete Junho_20'!A265:I1236,2,0)</f>
        <v>A</v>
      </c>
      <c r="C265" s="604">
        <f>VLOOKUP(A265,'Balancete Junho_20'!A265:I1236,3,0)</f>
        <v>1</v>
      </c>
      <c r="D265" s="25">
        <v>325</v>
      </c>
      <c r="E265" s="25" t="s">
        <v>5700</v>
      </c>
      <c r="F265" s="605">
        <v>78926.05</v>
      </c>
      <c r="G265" s="25">
        <v>0</v>
      </c>
      <c r="H265" s="25">
        <v>0</v>
      </c>
      <c r="I265" s="605">
        <v>78926.05</v>
      </c>
    </row>
    <row r="266" spans="1:9">
      <c r="A266" s="25" t="s">
        <v>4550</v>
      </c>
      <c r="B266" s="604" t="str">
        <f>VLOOKUP(A266,'Balancete Junho_20'!A266:I1237,2,0)</f>
        <v>A</v>
      </c>
      <c r="C266" s="604">
        <f>VLOOKUP(A266,'Balancete Junho_20'!A266:I1237,3,0)</f>
        <v>1</v>
      </c>
      <c r="D266" s="25">
        <v>326</v>
      </c>
      <c r="E266" s="25" t="s">
        <v>5687</v>
      </c>
      <c r="F266" s="605">
        <v>136387.59</v>
      </c>
      <c r="G266" s="25">
        <v>0</v>
      </c>
      <c r="H266" s="25">
        <v>0</v>
      </c>
      <c r="I266" s="605">
        <v>136387.59</v>
      </c>
    </row>
    <row r="267" spans="1:9">
      <c r="A267" s="25" t="s">
        <v>4551</v>
      </c>
      <c r="B267" s="604" t="str">
        <f>VLOOKUP(A267,'Balancete Junho_20'!A267:I1238,2,0)</f>
        <v>A</v>
      </c>
      <c r="C267" s="604">
        <f>VLOOKUP(A267,'Balancete Junho_20'!A267:I1238,3,0)</f>
        <v>1</v>
      </c>
      <c r="D267" s="25">
        <v>327</v>
      </c>
      <c r="E267" s="25" t="s">
        <v>5701</v>
      </c>
      <c r="F267" s="605">
        <v>145054.93</v>
      </c>
      <c r="G267" s="25">
        <v>0</v>
      </c>
      <c r="H267" s="25">
        <v>0</v>
      </c>
      <c r="I267" s="605">
        <v>145054.93</v>
      </c>
    </row>
    <row r="268" spans="1:9">
      <c r="A268" s="25" t="s">
        <v>4552</v>
      </c>
      <c r="B268" s="604" t="str">
        <f>VLOOKUP(A268,'Balancete Junho_20'!A268:I1239,2,0)</f>
        <v>A</v>
      </c>
      <c r="C268" s="604">
        <f>VLOOKUP(A268,'Balancete Junho_20'!A268:I1239,3,0)</f>
        <v>1</v>
      </c>
      <c r="D268" s="25">
        <v>328</v>
      </c>
      <c r="E268" s="25" t="s">
        <v>5702</v>
      </c>
      <c r="F268" s="605">
        <v>138325</v>
      </c>
      <c r="G268" s="25">
        <v>0</v>
      </c>
      <c r="H268" s="25">
        <v>0</v>
      </c>
      <c r="I268" s="605">
        <v>138325</v>
      </c>
    </row>
    <row r="269" spans="1:9">
      <c r="A269" s="25" t="s">
        <v>4553</v>
      </c>
      <c r="B269" s="604" t="str">
        <f>VLOOKUP(A269,'Balancete Junho_20'!A269:I1240,2,0)</f>
        <v>A</v>
      </c>
      <c r="C269" s="604">
        <f>VLOOKUP(A269,'Balancete Junho_20'!A269:I1240,3,0)</f>
        <v>1</v>
      </c>
      <c r="D269" s="25">
        <v>329</v>
      </c>
      <c r="E269" s="25" t="s">
        <v>5703</v>
      </c>
      <c r="F269" s="605">
        <v>109929.43</v>
      </c>
      <c r="G269" s="25">
        <v>0</v>
      </c>
      <c r="H269" s="25">
        <v>0</v>
      </c>
      <c r="I269" s="605">
        <v>109929.43</v>
      </c>
    </row>
    <row r="270" spans="1:9">
      <c r="A270" s="25" t="s">
        <v>4554</v>
      </c>
      <c r="B270" s="604" t="str">
        <f>VLOOKUP(A270,'Balancete Junho_20'!A270:I1241,2,0)</f>
        <v>A</v>
      </c>
      <c r="C270" s="604">
        <f>VLOOKUP(A270,'Balancete Junho_20'!A270:I1241,3,0)</f>
        <v>1</v>
      </c>
      <c r="D270" s="25">
        <v>330</v>
      </c>
      <c r="E270" s="25" t="s">
        <v>5704</v>
      </c>
      <c r="F270" s="605">
        <v>164102.10999999999</v>
      </c>
      <c r="G270" s="25">
        <v>0</v>
      </c>
      <c r="H270" s="25">
        <v>0</v>
      </c>
      <c r="I270" s="605">
        <v>164102.10999999999</v>
      </c>
    </row>
    <row r="271" spans="1:9">
      <c r="A271" s="25" t="s">
        <v>4555</v>
      </c>
      <c r="B271" s="604" t="str">
        <f>VLOOKUP(A271,'Balancete Junho_20'!A271:I1242,2,0)</f>
        <v>A</v>
      </c>
      <c r="C271" s="604">
        <f>VLOOKUP(A271,'Balancete Junho_20'!A271:I1242,3,0)</f>
        <v>1</v>
      </c>
      <c r="D271" s="25">
        <v>331</v>
      </c>
      <c r="E271" s="25" t="s">
        <v>5705</v>
      </c>
      <c r="F271" s="605">
        <v>280780.3</v>
      </c>
      <c r="G271" s="25">
        <v>0</v>
      </c>
      <c r="H271" s="25">
        <v>0</v>
      </c>
      <c r="I271" s="605">
        <v>280780.3</v>
      </c>
    </row>
    <row r="272" spans="1:9">
      <c r="A272" s="25" t="s">
        <v>4556</v>
      </c>
      <c r="B272" s="604" t="str">
        <f>VLOOKUP(A272,'Balancete Junho_20'!A272:I1243,2,0)</f>
        <v>A</v>
      </c>
      <c r="C272" s="604">
        <f>VLOOKUP(A272,'Balancete Junho_20'!A272:I1243,3,0)</f>
        <v>1</v>
      </c>
      <c r="D272" s="25">
        <v>332</v>
      </c>
      <c r="E272" s="25" t="s">
        <v>5706</v>
      </c>
      <c r="F272" s="605">
        <v>142300</v>
      </c>
      <c r="G272" s="25">
        <v>0</v>
      </c>
      <c r="H272" s="25">
        <v>0</v>
      </c>
      <c r="I272" s="605">
        <v>142300</v>
      </c>
    </row>
    <row r="273" spans="1:9">
      <c r="A273" s="25" t="s">
        <v>4557</v>
      </c>
      <c r="B273" s="604" t="str">
        <f>VLOOKUP(A273,'Balancete Junho_20'!A273:I1244,2,0)</f>
        <v>A</v>
      </c>
      <c r="C273" s="604">
        <f>VLOOKUP(A273,'Balancete Junho_20'!A273:I1244,3,0)</f>
        <v>1</v>
      </c>
      <c r="D273" s="25">
        <v>333</v>
      </c>
      <c r="E273" s="25" t="s">
        <v>5707</v>
      </c>
      <c r="F273" s="605">
        <v>128000</v>
      </c>
      <c r="G273" s="25">
        <v>0</v>
      </c>
      <c r="H273" s="25">
        <v>0</v>
      </c>
      <c r="I273" s="605">
        <v>128000</v>
      </c>
    </row>
    <row r="274" spans="1:9">
      <c r="A274" s="25" t="s">
        <v>4558</v>
      </c>
      <c r="B274" s="604" t="str">
        <f>VLOOKUP(A274,'Balancete Junho_20'!A274:I1245,2,0)</f>
        <v>A</v>
      </c>
      <c r="C274" s="604">
        <f>VLOOKUP(A274,'Balancete Junho_20'!A274:I1245,3,0)</f>
        <v>1</v>
      </c>
      <c r="D274" s="25">
        <v>334</v>
      </c>
      <c r="E274" s="25" t="s">
        <v>5708</v>
      </c>
      <c r="F274" s="605">
        <v>307970.46999999997</v>
      </c>
      <c r="G274" s="25">
        <v>0</v>
      </c>
      <c r="H274" s="25">
        <v>0</v>
      </c>
      <c r="I274" s="605">
        <v>307970.46999999997</v>
      </c>
    </row>
    <row r="275" spans="1:9">
      <c r="A275" s="25" t="s">
        <v>4559</v>
      </c>
      <c r="B275" s="604" t="str">
        <f>VLOOKUP(A275,'Balancete Junho_20'!A275:I1246,2,0)</f>
        <v>A</v>
      </c>
      <c r="C275" s="604">
        <f>VLOOKUP(A275,'Balancete Junho_20'!A275:I1246,3,0)</f>
        <v>1</v>
      </c>
      <c r="D275" s="25">
        <v>335</v>
      </c>
      <c r="E275" s="25" t="s">
        <v>5709</v>
      </c>
      <c r="F275" s="605">
        <v>132649.45000000001</v>
      </c>
      <c r="G275" s="25">
        <v>0</v>
      </c>
      <c r="H275" s="25">
        <v>0</v>
      </c>
      <c r="I275" s="605">
        <v>132649.45000000001</v>
      </c>
    </row>
    <row r="276" spans="1:9">
      <c r="A276" s="25" t="s">
        <v>4560</v>
      </c>
      <c r="B276" s="604" t="str">
        <f>VLOOKUP(A276,'Balancete Junho_20'!A276:I1247,2,0)</f>
        <v>A</v>
      </c>
      <c r="C276" s="604">
        <f>VLOOKUP(A276,'Balancete Junho_20'!A276:I1247,3,0)</f>
        <v>1</v>
      </c>
      <c r="D276" s="25">
        <v>336</v>
      </c>
      <c r="E276" s="25" t="s">
        <v>5710</v>
      </c>
      <c r="F276" s="605">
        <v>151373.47</v>
      </c>
      <c r="G276" s="25">
        <v>0</v>
      </c>
      <c r="H276" s="25">
        <v>0</v>
      </c>
      <c r="I276" s="605">
        <v>151373.47</v>
      </c>
    </row>
    <row r="277" spans="1:9">
      <c r="A277" s="25" t="s">
        <v>4561</v>
      </c>
      <c r="B277" s="604" t="str">
        <f>VLOOKUP(A277,'Balancete Junho_20'!A277:I1248,2,0)</f>
        <v>A</v>
      </c>
      <c r="C277" s="604">
        <f>VLOOKUP(A277,'Balancete Junho_20'!A277:I1248,3,0)</f>
        <v>1</v>
      </c>
      <c r="D277" s="25">
        <v>337</v>
      </c>
      <c r="E277" s="25" t="s">
        <v>5711</v>
      </c>
      <c r="F277" s="605">
        <v>139383.35999999999</v>
      </c>
      <c r="G277" s="25">
        <v>0</v>
      </c>
      <c r="H277" s="25">
        <v>0</v>
      </c>
      <c r="I277" s="605">
        <v>139383.35999999999</v>
      </c>
    </row>
    <row r="278" spans="1:9">
      <c r="A278" s="25" t="s">
        <v>4562</v>
      </c>
      <c r="B278" s="604" t="str">
        <f>VLOOKUP(A278,'Balancete Junho_20'!A278:I1249,2,0)</f>
        <v>A</v>
      </c>
      <c r="C278" s="604">
        <f>VLOOKUP(A278,'Balancete Junho_20'!A278:I1249,3,0)</f>
        <v>1</v>
      </c>
      <c r="D278" s="25">
        <v>338</v>
      </c>
      <c r="E278" s="25" t="s">
        <v>5712</v>
      </c>
      <c r="F278" s="605">
        <v>134919.72</v>
      </c>
      <c r="G278" s="25">
        <v>0</v>
      </c>
      <c r="H278" s="25">
        <v>0</v>
      </c>
      <c r="I278" s="605">
        <v>134919.72</v>
      </c>
    </row>
    <row r="279" spans="1:9">
      <c r="A279" s="25" t="s">
        <v>4563</v>
      </c>
      <c r="B279" s="604" t="str">
        <f>VLOOKUP(A279,'Balancete Junho_20'!A279:I1250,2,0)</f>
        <v>A</v>
      </c>
      <c r="C279" s="604">
        <f>VLOOKUP(A279,'Balancete Junho_20'!A279:I1250,3,0)</f>
        <v>1</v>
      </c>
      <c r="D279" s="25">
        <v>339</v>
      </c>
      <c r="E279" s="25" t="s">
        <v>5713</v>
      </c>
      <c r="F279" s="605">
        <v>270785.17</v>
      </c>
      <c r="G279" s="25">
        <v>0</v>
      </c>
      <c r="H279" s="25">
        <v>0</v>
      </c>
      <c r="I279" s="605">
        <v>270785.17</v>
      </c>
    </row>
    <row r="280" spans="1:9">
      <c r="A280" s="25" t="s">
        <v>4564</v>
      </c>
      <c r="B280" s="604" t="str">
        <f>VLOOKUP(A280,'Balancete Junho_20'!A280:I1251,2,0)</f>
        <v>A</v>
      </c>
      <c r="C280" s="604">
        <f>VLOOKUP(A280,'Balancete Junho_20'!A280:I1251,3,0)</f>
        <v>1</v>
      </c>
      <c r="D280" s="25">
        <v>340</v>
      </c>
      <c r="E280" s="25" t="s">
        <v>5714</v>
      </c>
      <c r="F280" s="605">
        <v>132722</v>
      </c>
      <c r="G280" s="25">
        <v>0</v>
      </c>
      <c r="H280" s="25">
        <v>0</v>
      </c>
      <c r="I280" s="605">
        <v>132722</v>
      </c>
    </row>
    <row r="281" spans="1:9">
      <c r="A281" s="25" t="s">
        <v>4565</v>
      </c>
      <c r="B281" s="604" t="str">
        <f>VLOOKUP(A281,'Balancete Junho_20'!A281:I1252,2,0)</f>
        <v>A</v>
      </c>
      <c r="C281" s="604">
        <f>VLOOKUP(A281,'Balancete Junho_20'!A281:I1252,3,0)</f>
        <v>1</v>
      </c>
      <c r="D281" s="25">
        <v>341</v>
      </c>
      <c r="E281" s="25" t="s">
        <v>5715</v>
      </c>
      <c r="F281" s="605">
        <v>141997.69</v>
      </c>
      <c r="G281" s="25">
        <v>0</v>
      </c>
      <c r="H281" s="25">
        <v>0</v>
      </c>
      <c r="I281" s="605">
        <v>141997.69</v>
      </c>
    </row>
    <row r="282" spans="1:9">
      <c r="A282" s="25" t="s">
        <v>4566</v>
      </c>
      <c r="B282" s="604" t="str">
        <f>VLOOKUP(A282,'Balancete Junho_20'!A282:I1253,2,0)</f>
        <v>A</v>
      </c>
      <c r="C282" s="604">
        <f>VLOOKUP(A282,'Balancete Junho_20'!A282:I1253,3,0)</f>
        <v>1</v>
      </c>
      <c r="D282" s="25">
        <v>342</v>
      </c>
      <c r="E282" s="25" t="s">
        <v>5687</v>
      </c>
      <c r="F282" s="605">
        <v>43661.38</v>
      </c>
      <c r="G282" s="25">
        <v>0</v>
      </c>
      <c r="H282" s="25">
        <v>0</v>
      </c>
      <c r="I282" s="605">
        <v>43661.38</v>
      </c>
    </row>
    <row r="283" spans="1:9">
      <c r="A283" s="25" t="s">
        <v>4567</v>
      </c>
      <c r="B283" s="604" t="str">
        <f>VLOOKUP(A283,'Balancete Junho_20'!A283:I1254,2,0)</f>
        <v>A</v>
      </c>
      <c r="C283" s="604">
        <f>VLOOKUP(A283,'Balancete Junho_20'!A283:I1254,3,0)</f>
        <v>1</v>
      </c>
      <c r="D283" s="25">
        <v>343</v>
      </c>
      <c r="E283" s="25" t="s">
        <v>5698</v>
      </c>
      <c r="F283" s="605">
        <v>134998.29999999999</v>
      </c>
      <c r="G283" s="25">
        <v>0</v>
      </c>
      <c r="H283" s="25">
        <v>0</v>
      </c>
      <c r="I283" s="605">
        <v>134998.29999999999</v>
      </c>
    </row>
    <row r="284" spans="1:9">
      <c r="A284" s="25" t="s">
        <v>4568</v>
      </c>
      <c r="B284" s="604" t="str">
        <f>VLOOKUP(A284,'Balancete Junho_20'!A284:I1255,2,0)</f>
        <v>A</v>
      </c>
      <c r="C284" s="604">
        <f>VLOOKUP(A284,'Balancete Junho_20'!A284:I1255,3,0)</f>
        <v>1</v>
      </c>
      <c r="D284" s="25">
        <v>344</v>
      </c>
      <c r="E284" s="25" t="s">
        <v>5716</v>
      </c>
      <c r="F284" s="605">
        <v>84845.98</v>
      </c>
      <c r="G284" s="25">
        <v>0</v>
      </c>
      <c r="H284" s="25">
        <v>0</v>
      </c>
      <c r="I284" s="605">
        <v>84845.98</v>
      </c>
    </row>
    <row r="285" spans="1:9">
      <c r="A285" s="25" t="s">
        <v>4569</v>
      </c>
      <c r="B285" s="604" t="str">
        <f>VLOOKUP(A285,'Balancete Junho_20'!A285:I1256,2,0)</f>
        <v>A</v>
      </c>
      <c r="C285" s="604">
        <f>VLOOKUP(A285,'Balancete Junho_20'!A285:I1256,3,0)</f>
        <v>1</v>
      </c>
      <c r="D285" s="25">
        <v>345</v>
      </c>
      <c r="E285" s="25" t="s">
        <v>5717</v>
      </c>
      <c r="F285" s="605">
        <v>143209.35</v>
      </c>
      <c r="G285" s="25">
        <v>0</v>
      </c>
      <c r="H285" s="25">
        <v>0</v>
      </c>
      <c r="I285" s="605">
        <v>143209.35</v>
      </c>
    </row>
    <row r="286" spans="1:9">
      <c r="A286" s="25" t="s">
        <v>4570</v>
      </c>
      <c r="B286" s="604" t="str">
        <f>VLOOKUP(A286,'Balancete Junho_20'!A286:I1257,2,0)</f>
        <v>A</v>
      </c>
      <c r="C286" s="604">
        <f>VLOOKUP(A286,'Balancete Junho_20'!A286:I1257,3,0)</f>
        <v>1</v>
      </c>
      <c r="D286" s="25">
        <v>346</v>
      </c>
      <c r="E286" s="25" t="s">
        <v>5718</v>
      </c>
      <c r="F286" s="605">
        <v>138437.65</v>
      </c>
      <c r="G286" s="25">
        <v>0</v>
      </c>
      <c r="H286" s="25">
        <v>0</v>
      </c>
      <c r="I286" s="605">
        <v>138437.65</v>
      </c>
    </row>
    <row r="287" spans="1:9">
      <c r="A287" s="25" t="s">
        <v>4571</v>
      </c>
      <c r="B287" s="604" t="str">
        <f>VLOOKUP(A287,'Balancete Junho_20'!A287:I1258,2,0)</f>
        <v>A</v>
      </c>
      <c r="C287" s="604">
        <f>VLOOKUP(A287,'Balancete Junho_20'!A287:I1258,3,0)</f>
        <v>1</v>
      </c>
      <c r="D287" s="25">
        <v>347</v>
      </c>
      <c r="E287" s="25" t="s">
        <v>5719</v>
      </c>
      <c r="F287" s="605">
        <v>133495.20000000001</v>
      </c>
      <c r="G287" s="25">
        <v>0</v>
      </c>
      <c r="H287" s="25">
        <v>0</v>
      </c>
      <c r="I287" s="605">
        <v>133495.20000000001</v>
      </c>
    </row>
    <row r="288" spans="1:9">
      <c r="A288" s="25" t="s">
        <v>4572</v>
      </c>
      <c r="B288" s="604" t="str">
        <f>VLOOKUP(A288,'Balancete Junho_20'!A288:I1259,2,0)</f>
        <v>A</v>
      </c>
      <c r="C288" s="604">
        <f>VLOOKUP(A288,'Balancete Junho_20'!A288:I1259,3,0)</f>
        <v>1</v>
      </c>
      <c r="D288" s="25">
        <v>348</v>
      </c>
      <c r="E288" s="25" t="s">
        <v>5720</v>
      </c>
      <c r="F288" s="605">
        <v>67979.61</v>
      </c>
      <c r="G288" s="25">
        <v>0</v>
      </c>
      <c r="H288" s="25">
        <v>0</v>
      </c>
      <c r="I288" s="605">
        <v>67979.61</v>
      </c>
    </row>
    <row r="289" spans="1:9">
      <c r="A289" s="25" t="s">
        <v>4573</v>
      </c>
      <c r="B289" s="604" t="str">
        <f>VLOOKUP(A289,'Balancete Junho_20'!A289:I1260,2,0)</f>
        <v>A</v>
      </c>
      <c r="C289" s="604">
        <f>VLOOKUP(A289,'Balancete Junho_20'!A289:I1260,3,0)</f>
        <v>1</v>
      </c>
      <c r="D289" s="25">
        <v>349</v>
      </c>
      <c r="E289" s="25" t="s">
        <v>5721</v>
      </c>
      <c r="F289" s="605">
        <v>134563.98000000001</v>
      </c>
      <c r="G289" s="25">
        <v>0</v>
      </c>
      <c r="H289" s="25">
        <v>0</v>
      </c>
      <c r="I289" s="605">
        <v>134563.98000000001</v>
      </c>
    </row>
    <row r="290" spans="1:9">
      <c r="A290" s="25" t="s">
        <v>4574</v>
      </c>
      <c r="B290" s="604" t="str">
        <f>VLOOKUP(A290,'Balancete Junho_20'!A290:I1261,2,0)</f>
        <v>A</v>
      </c>
      <c r="C290" s="604">
        <f>VLOOKUP(A290,'Balancete Junho_20'!A290:I1261,3,0)</f>
        <v>1</v>
      </c>
      <c r="D290" s="25">
        <v>350</v>
      </c>
      <c r="E290" s="25" t="s">
        <v>5687</v>
      </c>
      <c r="F290" s="605">
        <v>3292602.66</v>
      </c>
      <c r="G290" s="25">
        <v>0</v>
      </c>
      <c r="H290" s="25">
        <v>0</v>
      </c>
      <c r="I290" s="605">
        <v>3292602.66</v>
      </c>
    </row>
    <row r="291" spans="1:9">
      <c r="A291" s="25" t="s">
        <v>4575</v>
      </c>
      <c r="B291" s="604" t="str">
        <f>VLOOKUP(A291,'Balancete Junho_20'!A291:I1262,2,0)</f>
        <v>A</v>
      </c>
      <c r="C291" s="604">
        <f>VLOOKUP(A291,'Balancete Junho_20'!A291:I1262,3,0)</f>
        <v>1</v>
      </c>
      <c r="D291" s="25">
        <v>351</v>
      </c>
      <c r="E291" s="25" t="s">
        <v>2251</v>
      </c>
      <c r="F291" s="605">
        <v>491664.97</v>
      </c>
      <c r="G291" s="25">
        <v>0</v>
      </c>
      <c r="H291" s="25">
        <v>0</v>
      </c>
      <c r="I291" s="605">
        <v>491664.97</v>
      </c>
    </row>
    <row r="292" spans="1:9">
      <c r="A292" s="25" t="s">
        <v>4576</v>
      </c>
      <c r="B292" s="604" t="str">
        <f>VLOOKUP(A292,'Balancete Junho_20'!A292:I1263,2,0)</f>
        <v>A</v>
      </c>
      <c r="C292" s="604">
        <f>VLOOKUP(A292,'Balancete Junho_20'!A292:I1263,3,0)</f>
        <v>1</v>
      </c>
      <c r="D292" s="25">
        <v>352</v>
      </c>
      <c r="E292" s="25" t="s">
        <v>5722</v>
      </c>
      <c r="F292" s="605">
        <v>609334.03</v>
      </c>
      <c r="G292" s="25">
        <v>0</v>
      </c>
      <c r="H292" s="25">
        <v>0</v>
      </c>
      <c r="I292" s="605">
        <v>609334.03</v>
      </c>
    </row>
    <row r="293" spans="1:9">
      <c r="A293" s="25" t="s">
        <v>4577</v>
      </c>
      <c r="B293" s="604" t="str">
        <f>VLOOKUP(A293,'Balancete Junho_20'!A293:I1264,2,0)</f>
        <v>A</v>
      </c>
      <c r="C293" s="604">
        <f>VLOOKUP(A293,'Balancete Junho_20'!A293:I1264,3,0)</f>
        <v>1</v>
      </c>
      <c r="D293" s="25">
        <v>353</v>
      </c>
      <c r="E293" s="25" t="s">
        <v>5723</v>
      </c>
      <c r="F293" s="605">
        <v>967638.44</v>
      </c>
      <c r="G293" s="25">
        <v>0</v>
      </c>
      <c r="H293" s="25">
        <v>0</v>
      </c>
      <c r="I293" s="605">
        <v>967638.44</v>
      </c>
    </row>
    <row r="294" spans="1:9">
      <c r="A294" s="25" t="s">
        <v>4578</v>
      </c>
      <c r="B294" s="604" t="str">
        <f>VLOOKUP(A294,'Balancete Junho_20'!A294:I1265,2,0)</f>
        <v>A</v>
      </c>
      <c r="C294" s="604">
        <f>VLOOKUP(A294,'Balancete Junho_20'!A294:I1265,3,0)</f>
        <v>1</v>
      </c>
      <c r="D294" s="25">
        <v>354</v>
      </c>
      <c r="E294" s="25" t="s">
        <v>5724</v>
      </c>
      <c r="F294" s="605">
        <v>106700</v>
      </c>
      <c r="G294" s="25">
        <v>0</v>
      </c>
      <c r="H294" s="25">
        <v>0</v>
      </c>
      <c r="I294" s="605">
        <v>106700</v>
      </c>
    </row>
    <row r="295" spans="1:9">
      <c r="A295" s="25" t="s">
        <v>4579</v>
      </c>
      <c r="B295" s="604" t="str">
        <f>VLOOKUP(A295,'Balancete Junho_20'!A295:I1266,2,0)</f>
        <v>A</v>
      </c>
      <c r="C295" s="604">
        <f>VLOOKUP(A295,'Balancete Junho_20'!A295:I1266,3,0)</f>
        <v>1</v>
      </c>
      <c r="D295" s="25">
        <v>355</v>
      </c>
      <c r="E295" s="25" t="s">
        <v>5725</v>
      </c>
      <c r="F295" s="605">
        <v>266894.42</v>
      </c>
      <c r="G295" s="25">
        <v>0</v>
      </c>
      <c r="H295" s="25">
        <v>0</v>
      </c>
      <c r="I295" s="605">
        <v>266894.42</v>
      </c>
    </row>
    <row r="296" spans="1:9">
      <c r="A296" s="25" t="s">
        <v>4580</v>
      </c>
      <c r="B296" s="604" t="str">
        <f>VLOOKUP(A296,'Balancete Junho_20'!A296:I1267,2,0)</f>
        <v>A</v>
      </c>
      <c r="C296" s="604">
        <f>VLOOKUP(A296,'Balancete Junho_20'!A296:I1267,3,0)</f>
        <v>1</v>
      </c>
      <c r="D296" s="25">
        <v>356</v>
      </c>
      <c r="E296" s="25" t="s">
        <v>5726</v>
      </c>
      <c r="F296" s="605">
        <v>151649.4</v>
      </c>
      <c r="G296" s="25">
        <v>0</v>
      </c>
      <c r="H296" s="25">
        <v>0</v>
      </c>
      <c r="I296" s="605">
        <v>151649.4</v>
      </c>
    </row>
    <row r="297" spans="1:9">
      <c r="A297" s="25" t="s">
        <v>4581</v>
      </c>
      <c r="B297" s="604" t="str">
        <f>VLOOKUP(A297,'Balancete Junho_20'!A297:I1268,2,0)</f>
        <v>A</v>
      </c>
      <c r="C297" s="604">
        <f>VLOOKUP(A297,'Balancete Junho_20'!A297:I1268,3,0)</f>
        <v>1</v>
      </c>
      <c r="D297" s="25">
        <v>357</v>
      </c>
      <c r="E297" s="25" t="s">
        <v>5727</v>
      </c>
      <c r="F297" s="605">
        <v>46527.28</v>
      </c>
      <c r="G297" s="25">
        <v>0</v>
      </c>
      <c r="H297" s="25">
        <v>0</v>
      </c>
      <c r="I297" s="605">
        <v>46527.28</v>
      </c>
    </row>
    <row r="298" spans="1:9">
      <c r="A298" s="25" t="s">
        <v>4582</v>
      </c>
      <c r="B298" s="604" t="str">
        <f>VLOOKUP(A298,'Balancete Junho_20'!A298:I1269,2,0)</f>
        <v>A</v>
      </c>
      <c r="C298" s="604">
        <f>VLOOKUP(A298,'Balancete Junho_20'!A298:I1269,3,0)</f>
        <v>1</v>
      </c>
      <c r="D298" s="25">
        <v>358</v>
      </c>
      <c r="E298" s="25" t="s">
        <v>5728</v>
      </c>
      <c r="F298" s="605">
        <v>29956.69</v>
      </c>
      <c r="G298" s="25">
        <v>0</v>
      </c>
      <c r="H298" s="25">
        <v>0</v>
      </c>
      <c r="I298" s="605">
        <v>29956.69</v>
      </c>
    </row>
    <row r="299" spans="1:9">
      <c r="A299" s="25" t="s">
        <v>4583</v>
      </c>
      <c r="B299" s="604" t="str">
        <f>VLOOKUP(A299,'Balancete Junho_20'!A299:I1270,2,0)</f>
        <v>A</v>
      </c>
      <c r="C299" s="604">
        <f>VLOOKUP(A299,'Balancete Junho_20'!A299:I1270,3,0)</f>
        <v>1</v>
      </c>
      <c r="D299" s="25">
        <v>359</v>
      </c>
      <c r="E299" s="25" t="s">
        <v>5729</v>
      </c>
      <c r="F299" s="605">
        <v>130675.79</v>
      </c>
      <c r="G299" s="25">
        <v>0</v>
      </c>
      <c r="H299" s="25">
        <v>0</v>
      </c>
      <c r="I299" s="605">
        <v>130675.79</v>
      </c>
    </row>
    <row r="300" spans="1:9">
      <c r="A300" s="25" t="s">
        <v>4584</v>
      </c>
      <c r="B300" s="604" t="str">
        <f>VLOOKUP(A300,'Balancete Junho_20'!A300:I1271,2,0)</f>
        <v>A</v>
      </c>
      <c r="C300" s="604">
        <f>VLOOKUP(A300,'Balancete Junho_20'!A300:I1271,3,0)</f>
        <v>1</v>
      </c>
      <c r="D300" s="25">
        <v>1368</v>
      </c>
      <c r="E300" s="25" t="s">
        <v>5730</v>
      </c>
      <c r="F300" s="605">
        <v>1378392.17</v>
      </c>
      <c r="G300" s="25">
        <v>0</v>
      </c>
      <c r="H300" s="25">
        <v>0</v>
      </c>
      <c r="I300" s="605">
        <v>1378392.17</v>
      </c>
    </row>
    <row r="301" spans="1:9">
      <c r="A301" s="25" t="s">
        <v>4585</v>
      </c>
      <c r="B301" s="604" t="str">
        <f>VLOOKUP(A301,'Balancete Junho_20'!A301:I1272,2,0)</f>
        <v>A</v>
      </c>
      <c r="C301" s="604">
        <f>VLOOKUP(A301,'Balancete Junho_20'!A301:I1272,3,0)</f>
        <v>1</v>
      </c>
      <c r="D301" s="25">
        <v>3919</v>
      </c>
      <c r="E301" s="25" t="s">
        <v>5731</v>
      </c>
      <c r="F301" s="605">
        <v>43321434.770000003</v>
      </c>
      <c r="G301" s="25">
        <v>0</v>
      </c>
      <c r="H301" s="25">
        <v>0</v>
      </c>
      <c r="I301" s="605">
        <v>43321434.770000003</v>
      </c>
    </row>
    <row r="302" spans="1:9">
      <c r="A302" s="25" t="s">
        <v>4586</v>
      </c>
      <c r="B302" s="604" t="str">
        <f>VLOOKUP(A302,'Balancete Junho_20'!A302:I1273,2,0)</f>
        <v>A</v>
      </c>
      <c r="C302" s="604">
        <f>VLOOKUP(A302,'Balancete Junho_20'!A302:I1273,3,0)</f>
        <v>1</v>
      </c>
      <c r="D302" s="25">
        <v>3920</v>
      </c>
      <c r="E302" s="25" t="s">
        <v>5731</v>
      </c>
      <c r="F302" s="605">
        <v>37658873.329999998</v>
      </c>
      <c r="G302" s="25">
        <v>0</v>
      </c>
      <c r="H302" s="25">
        <v>0</v>
      </c>
      <c r="I302" s="605">
        <v>37658873.329999998</v>
      </c>
    </row>
    <row r="303" spans="1:9">
      <c r="A303" s="25" t="s">
        <v>4587</v>
      </c>
      <c r="B303" s="604" t="str">
        <f>VLOOKUP(A303,'Balancete Junho_20'!A303:I1274,2,0)</f>
        <v>A</v>
      </c>
      <c r="C303" s="604">
        <f>VLOOKUP(A303,'Balancete Junho_20'!A303:I1274,3,0)</f>
        <v>1</v>
      </c>
      <c r="D303" s="25">
        <v>3921</v>
      </c>
      <c r="E303" s="25" t="s">
        <v>5732</v>
      </c>
      <c r="F303" s="605">
        <v>7321697.6399999997</v>
      </c>
      <c r="G303" s="25">
        <v>0</v>
      </c>
      <c r="H303" s="25">
        <v>0</v>
      </c>
      <c r="I303" s="605">
        <v>7321697.6399999997</v>
      </c>
    </row>
    <row r="304" spans="1:9">
      <c r="A304" s="25" t="s">
        <v>4588</v>
      </c>
      <c r="B304" s="604" t="str">
        <f>VLOOKUP(A304,'Balancete Junho_20'!A304:I1275,2,0)</f>
        <v>A</v>
      </c>
      <c r="C304" s="604">
        <f>VLOOKUP(A304,'Balancete Junho_20'!A304:I1275,3,0)</f>
        <v>1</v>
      </c>
      <c r="D304" s="25">
        <v>4013</v>
      </c>
      <c r="E304" s="25" t="s">
        <v>5733</v>
      </c>
      <c r="F304" s="605">
        <v>183745847.15000001</v>
      </c>
      <c r="G304" s="25">
        <v>0</v>
      </c>
      <c r="H304" s="25">
        <v>0</v>
      </c>
      <c r="I304" s="605">
        <v>183745847.15000001</v>
      </c>
    </row>
    <row r="305" spans="1:9">
      <c r="A305" s="25" t="s">
        <v>4589</v>
      </c>
      <c r="B305" s="604" t="str">
        <f>VLOOKUP(A305,'Balancete Junho_20'!A305:I1276,2,0)</f>
        <v>A</v>
      </c>
      <c r="C305" s="604">
        <f>VLOOKUP(A305,'Balancete Junho_20'!A305:I1276,3,0)</f>
        <v>1</v>
      </c>
      <c r="D305" s="25">
        <v>4014</v>
      </c>
      <c r="E305" s="25" t="s">
        <v>5734</v>
      </c>
      <c r="F305" s="605">
        <v>315989.92</v>
      </c>
      <c r="G305" s="25">
        <v>0</v>
      </c>
      <c r="H305" s="25">
        <v>0</v>
      </c>
      <c r="I305" s="605">
        <v>315989.92</v>
      </c>
    </row>
    <row r="306" spans="1:9">
      <c r="A306" s="25" t="s">
        <v>4590</v>
      </c>
      <c r="B306" s="604" t="str">
        <f>VLOOKUP(A306,'Balancete Junho_20'!A306:I1277,2,0)</f>
        <v>S</v>
      </c>
      <c r="C306" s="604">
        <f>VLOOKUP(A306,'Balancete Junho_20'!A306:I1277,3,0)</f>
        <v>1</v>
      </c>
      <c r="D306" s="25">
        <v>3831</v>
      </c>
      <c r="E306" s="25" t="s">
        <v>1986</v>
      </c>
      <c r="F306" s="605">
        <v>296191625.74000001</v>
      </c>
      <c r="G306" s="25">
        <v>0</v>
      </c>
      <c r="H306" s="25">
        <v>0</v>
      </c>
      <c r="I306" s="605">
        <v>296191625.74000001</v>
      </c>
    </row>
    <row r="307" spans="1:9">
      <c r="A307" s="25" t="s">
        <v>4591</v>
      </c>
      <c r="B307" s="604" t="str">
        <f>VLOOKUP(A307,'Balancete Junho_20'!A307:I1278,2,0)</f>
        <v>A</v>
      </c>
      <c r="C307" s="604">
        <f>VLOOKUP(A307,'Balancete Junho_20'!A307:I1278,3,0)</f>
        <v>1</v>
      </c>
      <c r="D307" s="25">
        <v>3832</v>
      </c>
      <c r="E307" s="25" t="s">
        <v>5735</v>
      </c>
      <c r="F307" s="605">
        <v>69556457.549999997</v>
      </c>
      <c r="G307" s="25">
        <v>0</v>
      </c>
      <c r="H307" s="25">
        <v>0</v>
      </c>
      <c r="I307" s="605">
        <v>69556457.549999997</v>
      </c>
    </row>
    <row r="308" spans="1:9">
      <c r="A308" s="25" t="s">
        <v>4592</v>
      </c>
      <c r="B308" s="604" t="str">
        <f>VLOOKUP(A308,'Balancete Junho_20'!A308:I1279,2,0)</f>
        <v>A</v>
      </c>
      <c r="C308" s="604">
        <f>VLOOKUP(A308,'Balancete Junho_20'!A308:I1279,3,0)</f>
        <v>1</v>
      </c>
      <c r="D308" s="25">
        <v>3833</v>
      </c>
      <c r="E308" s="25" t="s">
        <v>5736</v>
      </c>
      <c r="F308" s="605">
        <v>207568316.87</v>
      </c>
      <c r="G308" s="25">
        <v>0</v>
      </c>
      <c r="H308" s="25">
        <v>0</v>
      </c>
      <c r="I308" s="605">
        <v>207568316.87</v>
      </c>
    </row>
    <row r="309" spans="1:9">
      <c r="A309" s="25" t="s">
        <v>4593</v>
      </c>
      <c r="B309" s="604" t="str">
        <f>VLOOKUP(A309,'Balancete Junho_20'!A309:I1280,2,0)</f>
        <v>A</v>
      </c>
      <c r="C309" s="604">
        <f>VLOOKUP(A309,'Balancete Junho_20'!A309:I1280,3,0)</f>
        <v>1</v>
      </c>
      <c r="D309" s="25">
        <v>3995</v>
      </c>
      <c r="E309" s="25" t="s">
        <v>5737</v>
      </c>
      <c r="F309" s="605">
        <v>19066851.32</v>
      </c>
      <c r="G309" s="25">
        <v>0</v>
      </c>
      <c r="H309" s="25">
        <v>0</v>
      </c>
      <c r="I309" s="605">
        <v>19066851.32</v>
      </c>
    </row>
    <row r="310" spans="1:9">
      <c r="A310" s="25" t="s">
        <v>135</v>
      </c>
      <c r="B310" s="604" t="str">
        <f>VLOOKUP(A310,'Balancete Junho_20'!A310:I1281,2,0)</f>
        <v>S</v>
      </c>
      <c r="C310" s="604">
        <f>VLOOKUP(A310,'Balancete Junho_20'!A310:I1281,3,0)</f>
        <v>1</v>
      </c>
      <c r="D310" s="25">
        <v>360</v>
      </c>
      <c r="E310" s="25" t="s">
        <v>402</v>
      </c>
      <c r="F310" s="605">
        <v>31158454.82</v>
      </c>
      <c r="G310" s="605">
        <v>2614152.42</v>
      </c>
      <c r="H310" s="25">
        <v>0</v>
      </c>
      <c r="I310" s="605">
        <v>33772607.240000002</v>
      </c>
    </row>
    <row r="311" spans="1:9">
      <c r="A311" s="25" t="s">
        <v>4594</v>
      </c>
      <c r="B311" s="604" t="str">
        <f>VLOOKUP(A311,'Balancete Junho_20'!A311:I1282,2,0)</f>
        <v>A</v>
      </c>
      <c r="C311" s="604">
        <f>VLOOKUP(A311,'Balancete Junho_20'!A311:I1282,3,0)</f>
        <v>1</v>
      </c>
      <c r="D311" s="25">
        <v>361</v>
      </c>
      <c r="E311" s="25" t="s">
        <v>5738</v>
      </c>
      <c r="F311" s="605">
        <v>3470577.11</v>
      </c>
      <c r="G311" s="25">
        <v>0</v>
      </c>
      <c r="H311" s="25">
        <v>0</v>
      </c>
      <c r="I311" s="605">
        <v>3470577.11</v>
      </c>
    </row>
    <row r="312" spans="1:9">
      <c r="A312" s="25" t="s">
        <v>4595</v>
      </c>
      <c r="B312" s="604" t="str">
        <f>VLOOKUP(A312,'Balancete Junho_20'!A312:I1283,2,0)</f>
        <v>A</v>
      </c>
      <c r="C312" s="604">
        <f>VLOOKUP(A312,'Balancete Junho_20'!A312:I1283,3,0)</f>
        <v>1</v>
      </c>
      <c r="D312" s="25">
        <v>362</v>
      </c>
      <c r="E312" s="25" t="s">
        <v>5739</v>
      </c>
      <c r="F312" s="605">
        <v>6104094.6299999999</v>
      </c>
      <c r="G312" s="25">
        <v>0</v>
      </c>
      <c r="H312" s="25">
        <v>0</v>
      </c>
      <c r="I312" s="605">
        <v>6104094.6299999999</v>
      </c>
    </row>
    <row r="313" spans="1:9">
      <c r="A313" s="25" t="s">
        <v>4596</v>
      </c>
      <c r="B313" s="604" t="str">
        <f>VLOOKUP(A313,'Balancete Junho_20'!A313:I1284,2,0)</f>
        <v>A</v>
      </c>
      <c r="C313" s="604">
        <f>VLOOKUP(A313,'Balancete Junho_20'!A313:I1284,3,0)</f>
        <v>1</v>
      </c>
      <c r="D313" s="25">
        <v>363</v>
      </c>
      <c r="E313" s="25" t="s">
        <v>5740</v>
      </c>
      <c r="F313" s="605">
        <v>16500474.380000001</v>
      </c>
      <c r="G313" s="605">
        <v>29152.5</v>
      </c>
      <c r="H313" s="25">
        <v>0</v>
      </c>
      <c r="I313" s="605">
        <v>16529626.880000001</v>
      </c>
    </row>
    <row r="314" spans="1:9">
      <c r="A314" s="25" t="s">
        <v>4597</v>
      </c>
      <c r="B314" s="604" t="str">
        <f>VLOOKUP(A314,'Balancete Junho_20'!A314:I1285,2,0)</f>
        <v>A</v>
      </c>
      <c r="C314" s="604">
        <f>VLOOKUP(A314,'Balancete Junho_20'!A314:I1285,3,0)</f>
        <v>1</v>
      </c>
      <c r="D314" s="25">
        <v>364</v>
      </c>
      <c r="E314" s="25" t="s">
        <v>735</v>
      </c>
      <c r="F314" s="605">
        <v>640048.76</v>
      </c>
      <c r="G314" s="25">
        <v>0</v>
      </c>
      <c r="H314" s="25">
        <v>0</v>
      </c>
      <c r="I314" s="605">
        <v>640048.76</v>
      </c>
    </row>
    <row r="315" spans="1:9">
      <c r="A315" s="25" t="s">
        <v>4598</v>
      </c>
      <c r="B315" s="604" t="str">
        <f>VLOOKUP(A315,'Balancete Junho_20'!A315:I1286,2,0)</f>
        <v>A</v>
      </c>
      <c r="C315" s="604">
        <f>VLOOKUP(A315,'Balancete Junho_20'!A315:I1286,3,0)</f>
        <v>1</v>
      </c>
      <c r="D315" s="25">
        <v>365</v>
      </c>
      <c r="E315" s="25" t="s">
        <v>5741</v>
      </c>
      <c r="F315" s="605">
        <v>309659.94</v>
      </c>
      <c r="G315" s="25">
        <v>0</v>
      </c>
      <c r="H315" s="25">
        <v>0</v>
      </c>
      <c r="I315" s="605">
        <v>309659.94</v>
      </c>
    </row>
    <row r="316" spans="1:9">
      <c r="A316" s="25" t="s">
        <v>4599</v>
      </c>
      <c r="B316" s="604" t="str">
        <f>VLOOKUP(A316,'Balancete Junho_20'!A316:I1287,2,0)</f>
        <v>A</v>
      </c>
      <c r="C316" s="604">
        <f>VLOOKUP(A316,'Balancete Junho_20'!A316:I1287,3,0)</f>
        <v>1</v>
      </c>
      <c r="D316" s="25">
        <v>1141</v>
      </c>
      <c r="E316" s="25" t="s">
        <v>5742</v>
      </c>
      <c r="F316" s="605">
        <v>4133600</v>
      </c>
      <c r="G316" s="605">
        <v>2584999.92</v>
      </c>
      <c r="H316" s="25">
        <v>0</v>
      </c>
      <c r="I316" s="605">
        <v>6718599.9199999999</v>
      </c>
    </row>
    <row r="317" spans="1:9">
      <c r="A317" s="25" t="s">
        <v>142</v>
      </c>
      <c r="B317" s="604" t="str">
        <f>VLOOKUP(A317,'Balancete Junho_20'!A317:I1288,2,0)</f>
        <v>S</v>
      </c>
      <c r="C317" s="604">
        <f>VLOOKUP(A317,'Balancete Junho_20'!A317:I1288,3,0)</f>
        <v>1</v>
      </c>
      <c r="D317" s="25">
        <v>366</v>
      </c>
      <c r="E317" s="25" t="s">
        <v>5743</v>
      </c>
      <c r="F317" s="605">
        <v>45526616.75</v>
      </c>
      <c r="G317" s="25">
        <v>0</v>
      </c>
      <c r="H317" s="605">
        <v>1261320.04</v>
      </c>
      <c r="I317" s="605">
        <v>-46787936.789999999</v>
      </c>
    </row>
    <row r="318" spans="1:9">
      <c r="A318" s="25" t="s">
        <v>4600</v>
      </c>
      <c r="B318" s="604" t="str">
        <f>VLOOKUP(A318,'Balancete Junho_20'!A318:I1289,2,0)</f>
        <v>A</v>
      </c>
      <c r="C318" s="604">
        <f>VLOOKUP(A318,'Balancete Junho_20'!A318:I1289,3,0)</f>
        <v>1</v>
      </c>
      <c r="D318" s="25">
        <v>367</v>
      </c>
      <c r="E318" s="25" t="s">
        <v>5744</v>
      </c>
      <c r="F318" s="605">
        <v>24647267.75</v>
      </c>
      <c r="G318" s="25">
        <v>0</v>
      </c>
      <c r="H318" s="605">
        <v>1008798.85</v>
      </c>
      <c r="I318" s="605">
        <v>-25656066.600000001</v>
      </c>
    </row>
    <row r="319" spans="1:9">
      <c r="A319" s="25" t="s">
        <v>4601</v>
      </c>
      <c r="B319" s="604" t="str">
        <f>VLOOKUP(A319,'Balancete Junho_20'!A319:I1290,2,0)</f>
        <v>A</v>
      </c>
      <c r="C319" s="604">
        <f>VLOOKUP(A319,'Balancete Junho_20'!A319:I1290,3,0)</f>
        <v>1</v>
      </c>
      <c r="D319" s="25">
        <v>368</v>
      </c>
      <c r="E319" s="25" t="s">
        <v>5744</v>
      </c>
      <c r="F319" s="605">
        <v>2312107.52</v>
      </c>
      <c r="G319" s="25">
        <v>0</v>
      </c>
      <c r="H319" s="605">
        <v>20601.939999999999</v>
      </c>
      <c r="I319" s="605">
        <v>-2332709.46</v>
      </c>
    </row>
    <row r="320" spans="1:9">
      <c r="A320" s="25" t="s">
        <v>4602</v>
      </c>
      <c r="B320" s="604" t="str">
        <f>VLOOKUP(A320,'Balancete Junho_20'!A320:I1291,2,0)</f>
        <v>A</v>
      </c>
      <c r="C320" s="604">
        <f>VLOOKUP(A320,'Balancete Junho_20'!A320:I1291,3,0)</f>
        <v>1</v>
      </c>
      <c r="D320" s="25">
        <v>369</v>
      </c>
      <c r="E320" s="25" t="s">
        <v>5744</v>
      </c>
      <c r="F320" s="605">
        <v>4729251.26</v>
      </c>
      <c r="G320" s="25">
        <v>0</v>
      </c>
      <c r="H320" s="605">
        <v>52524.14</v>
      </c>
      <c r="I320" s="605">
        <v>-4781775.4000000004</v>
      </c>
    </row>
    <row r="321" spans="1:9">
      <c r="A321" s="25" t="s">
        <v>4603</v>
      </c>
      <c r="B321" s="604" t="str">
        <f>VLOOKUP(A321,'Balancete Junho_20'!A321:I1292,2,0)</f>
        <v>A</v>
      </c>
      <c r="C321" s="604">
        <f>VLOOKUP(A321,'Balancete Junho_20'!A321:I1292,3,0)</f>
        <v>1</v>
      </c>
      <c r="D321" s="25">
        <v>370</v>
      </c>
      <c r="E321" s="25" t="s">
        <v>5744</v>
      </c>
      <c r="F321" s="605">
        <v>9145200.1400000006</v>
      </c>
      <c r="G321" s="25">
        <v>0</v>
      </c>
      <c r="H321" s="605">
        <v>125775.05</v>
      </c>
      <c r="I321" s="605">
        <v>-9270975.1899999995</v>
      </c>
    </row>
    <row r="322" spans="1:9">
      <c r="A322" s="25" t="s">
        <v>4604</v>
      </c>
      <c r="B322" s="604" t="str">
        <f>VLOOKUP(A322,'Balancete Junho_20'!A322:I1293,2,0)</f>
        <v>A</v>
      </c>
      <c r="C322" s="604">
        <f>VLOOKUP(A322,'Balancete Junho_20'!A322:I1293,3,0)</f>
        <v>1</v>
      </c>
      <c r="D322" s="25">
        <v>371</v>
      </c>
      <c r="E322" s="25" t="s">
        <v>5744</v>
      </c>
      <c r="F322" s="605">
        <v>541230.99</v>
      </c>
      <c r="G322" s="25">
        <v>0</v>
      </c>
      <c r="H322" s="605">
        <v>7684.44</v>
      </c>
      <c r="I322" s="605">
        <v>-548915.43000000005</v>
      </c>
    </row>
    <row r="323" spans="1:9">
      <c r="A323" s="25" t="s">
        <v>4605</v>
      </c>
      <c r="B323" s="604" t="str">
        <f>VLOOKUP(A323,'Balancete Junho_20'!A323:I1294,2,0)</f>
        <v>A</v>
      </c>
      <c r="C323" s="604">
        <f>VLOOKUP(A323,'Balancete Junho_20'!A323:I1294,3,0)</f>
        <v>1</v>
      </c>
      <c r="D323" s="25">
        <v>372</v>
      </c>
      <c r="E323" s="25" t="s">
        <v>5744</v>
      </c>
      <c r="F323" s="605">
        <v>309659.94</v>
      </c>
      <c r="G323" s="25">
        <v>0</v>
      </c>
      <c r="H323" s="25">
        <v>0</v>
      </c>
      <c r="I323" s="605">
        <v>-309659.94</v>
      </c>
    </row>
    <row r="324" spans="1:9">
      <c r="A324" s="25" t="s">
        <v>4606</v>
      </c>
      <c r="B324" s="604" t="str">
        <f>VLOOKUP(A324,'Balancete Junho_20'!A324:I1295,2,0)</f>
        <v>A</v>
      </c>
      <c r="C324" s="604">
        <f>VLOOKUP(A324,'Balancete Junho_20'!A324:I1295,3,0)</f>
        <v>1</v>
      </c>
      <c r="D324" s="25">
        <v>1166</v>
      </c>
      <c r="E324" s="25" t="s">
        <v>5744</v>
      </c>
      <c r="F324" s="605">
        <v>3841899.15</v>
      </c>
      <c r="G324" s="25">
        <v>0</v>
      </c>
      <c r="H324" s="605">
        <v>45935.62</v>
      </c>
      <c r="I324" s="605">
        <v>-3887834.77</v>
      </c>
    </row>
    <row r="325" spans="1:9">
      <c r="A325" s="25" t="s">
        <v>150</v>
      </c>
      <c r="B325" s="604" t="str">
        <f>VLOOKUP(A325,'Balancete Junho_20'!A325:I1296,2,0)</f>
        <v>S</v>
      </c>
      <c r="C325" s="604">
        <f>VLOOKUP(A325,'Balancete Junho_20'!A325:I1296,3,0)</f>
        <v>1</v>
      </c>
      <c r="D325" s="25">
        <v>373</v>
      </c>
      <c r="E325" s="25" t="s">
        <v>5680</v>
      </c>
      <c r="F325" s="25">
        <v>0</v>
      </c>
      <c r="G325" s="25">
        <v>0</v>
      </c>
      <c r="H325" s="25">
        <v>0</v>
      </c>
      <c r="I325" s="25">
        <v>0</v>
      </c>
    </row>
    <row r="326" spans="1:9">
      <c r="A326" s="25" t="s">
        <v>4607</v>
      </c>
      <c r="B326" s="604" t="str">
        <f>VLOOKUP(A326,'Balancete Junho_20'!A326:I1297,2,0)</f>
        <v>A</v>
      </c>
      <c r="C326" s="604">
        <f>VLOOKUP(A326,'Balancete Junho_20'!A326:I1297,3,0)</f>
        <v>1</v>
      </c>
      <c r="D326" s="25">
        <v>374</v>
      </c>
      <c r="E326" s="25" t="s">
        <v>5745</v>
      </c>
      <c r="F326" s="605">
        <v>148243.54</v>
      </c>
      <c r="G326" s="25">
        <v>0</v>
      </c>
      <c r="H326" s="25">
        <v>0</v>
      </c>
      <c r="I326" s="605">
        <v>148243.54</v>
      </c>
    </row>
    <row r="327" spans="1:9">
      <c r="A327" s="25" t="s">
        <v>4608</v>
      </c>
      <c r="B327" s="604" t="str">
        <f>VLOOKUP(A327,'Balancete Junho_20'!A327:I1298,2,0)</f>
        <v>A</v>
      </c>
      <c r="C327" s="604">
        <f>VLOOKUP(A327,'Balancete Junho_20'!A327:I1298,3,0)</f>
        <v>1</v>
      </c>
      <c r="D327" s="25">
        <v>375</v>
      </c>
      <c r="E327" s="25" t="s">
        <v>5746</v>
      </c>
      <c r="F327" s="605">
        <v>148243.54</v>
      </c>
      <c r="G327" s="25">
        <v>0</v>
      </c>
      <c r="H327" s="25">
        <v>0</v>
      </c>
      <c r="I327" s="605">
        <v>-148243.54</v>
      </c>
    </row>
    <row r="328" spans="1:9">
      <c r="A328" s="25" t="s">
        <v>153</v>
      </c>
      <c r="B328" s="604" t="str">
        <f>VLOOKUP(A328,'Balancete Junho_20'!A328:I1299,2,0)</f>
        <v>S</v>
      </c>
      <c r="C328" s="604">
        <f>VLOOKUP(A328,'Balancete Junho_20'!A328:I1299,3,0)</f>
        <v>1</v>
      </c>
      <c r="D328" s="25">
        <v>376</v>
      </c>
      <c r="E328" s="25" t="s">
        <v>5747</v>
      </c>
      <c r="F328" s="605">
        <v>252577.5</v>
      </c>
      <c r="G328" s="25">
        <v>0</v>
      </c>
      <c r="H328" s="25">
        <v>0</v>
      </c>
      <c r="I328" s="605">
        <v>252577.5</v>
      </c>
    </row>
    <row r="329" spans="1:9">
      <c r="A329" s="25" t="s">
        <v>4609</v>
      </c>
      <c r="B329" s="604" t="str">
        <f>VLOOKUP(A329,'Balancete Junho_20'!A329:I1300,2,0)</f>
        <v>S</v>
      </c>
      <c r="C329" s="604">
        <f>VLOOKUP(A329,'Balancete Junho_20'!A329:I1300,3,0)</f>
        <v>1</v>
      </c>
      <c r="D329" s="25">
        <v>377</v>
      </c>
      <c r="E329" s="25" t="s">
        <v>5748</v>
      </c>
      <c r="F329" s="605">
        <v>252577.5</v>
      </c>
      <c r="G329" s="25">
        <v>0</v>
      </c>
      <c r="H329" s="25">
        <v>0</v>
      </c>
      <c r="I329" s="605">
        <v>252577.5</v>
      </c>
    </row>
    <row r="330" spans="1:9">
      <c r="A330" s="25" t="s">
        <v>4610</v>
      </c>
      <c r="B330" s="604" t="str">
        <f>VLOOKUP(A330,'Balancete Junho_20'!A330:I1301,2,0)</f>
        <v>A</v>
      </c>
      <c r="C330" s="604">
        <f>VLOOKUP(A330,'Balancete Junho_20'!A330:I1301,3,0)</f>
        <v>1</v>
      </c>
      <c r="D330" s="25">
        <v>378</v>
      </c>
      <c r="E330" s="25" t="s">
        <v>5749</v>
      </c>
      <c r="F330" s="605">
        <v>252577.5</v>
      </c>
      <c r="G330" s="25">
        <v>0</v>
      </c>
      <c r="H330" s="25">
        <v>0</v>
      </c>
      <c r="I330" s="605">
        <v>252577.5</v>
      </c>
    </row>
    <row r="331" spans="1:9">
      <c r="A331" s="25" t="s">
        <v>155</v>
      </c>
      <c r="B331" s="604" t="str">
        <f>VLOOKUP(A331,'Balancete Junho_20'!A331:I1302,2,0)</f>
        <v>S</v>
      </c>
      <c r="C331" s="604">
        <f>VLOOKUP(A331,'Balancete Junho_20'!A331:I1302,3,0)</f>
        <v>1</v>
      </c>
      <c r="D331" s="25">
        <v>379</v>
      </c>
      <c r="E331" s="25" t="s">
        <v>5750</v>
      </c>
      <c r="F331" s="605">
        <v>317441649.36000001</v>
      </c>
      <c r="G331" s="605">
        <v>1436042.1</v>
      </c>
      <c r="H331" s="25">
        <v>0</v>
      </c>
      <c r="I331" s="605">
        <v>318877691.45999998</v>
      </c>
    </row>
    <row r="332" spans="1:9">
      <c r="A332" s="25" t="s">
        <v>4611</v>
      </c>
      <c r="B332" s="604" t="str">
        <f>VLOOKUP(A332,'Balancete Junho_20'!A332:I1303,2,0)</f>
        <v>S</v>
      </c>
      <c r="C332" s="604">
        <f>VLOOKUP(A332,'Balancete Junho_20'!A332:I1303,3,0)</f>
        <v>1</v>
      </c>
      <c r="D332" s="25">
        <v>380</v>
      </c>
      <c r="E332" s="25" t="s">
        <v>5750</v>
      </c>
      <c r="F332" s="605">
        <v>226736133.36000001</v>
      </c>
      <c r="G332" s="605">
        <v>1436042.1</v>
      </c>
      <c r="H332" s="25">
        <v>0</v>
      </c>
      <c r="I332" s="605">
        <v>228172175.46000001</v>
      </c>
    </row>
    <row r="333" spans="1:9">
      <c r="A333" s="25" t="s">
        <v>4614</v>
      </c>
      <c r="B333" s="604" t="str">
        <f>VLOOKUP(A333,'Balancete Junho_20'!A333:I1304,2,0)</f>
        <v>A</v>
      </c>
      <c r="C333" s="604">
        <f>VLOOKUP(A333,'Balancete Junho_20'!A333:I1304,3,0)</f>
        <v>1</v>
      </c>
      <c r="D333" s="25">
        <v>383</v>
      </c>
      <c r="E333" s="25" t="s">
        <v>5751</v>
      </c>
      <c r="F333" s="605">
        <v>1665682.75</v>
      </c>
      <c r="G333" s="25">
        <v>0</v>
      </c>
      <c r="H333" s="25">
        <v>0</v>
      </c>
      <c r="I333" s="605">
        <v>1665682.75</v>
      </c>
    </row>
    <row r="334" spans="1:9">
      <c r="A334" s="25" t="s">
        <v>4616</v>
      </c>
      <c r="B334" s="604" t="str">
        <f>VLOOKUP(A334,'Balancete Junho_20'!A334:I1305,2,0)</f>
        <v>A</v>
      </c>
      <c r="C334" s="604">
        <f>VLOOKUP(A334,'Balancete Junho_20'!A334:I1305,3,0)</f>
        <v>1</v>
      </c>
      <c r="D334" s="25">
        <v>386</v>
      </c>
      <c r="E334" s="25" t="s">
        <v>5752</v>
      </c>
      <c r="F334" s="605">
        <v>94494.17</v>
      </c>
      <c r="G334" s="25">
        <v>0</v>
      </c>
      <c r="H334" s="25">
        <v>0</v>
      </c>
      <c r="I334" s="605">
        <v>94494.17</v>
      </c>
    </row>
    <row r="335" spans="1:9">
      <c r="A335" s="25" t="s">
        <v>4617</v>
      </c>
      <c r="B335" s="604" t="str">
        <f>VLOOKUP(A335,'Balancete Junho_20'!A335:I1306,2,0)</f>
        <v>A</v>
      </c>
      <c r="C335" s="604">
        <f>VLOOKUP(A335,'Balancete Junho_20'!A335:I1306,3,0)</f>
        <v>1</v>
      </c>
      <c r="D335" s="25">
        <v>387</v>
      </c>
      <c r="E335" s="25" t="s">
        <v>5753</v>
      </c>
      <c r="F335" s="605">
        <v>132124.51</v>
      </c>
      <c r="G335" s="25">
        <v>0</v>
      </c>
      <c r="H335" s="25">
        <v>0</v>
      </c>
      <c r="I335" s="605">
        <v>132124.51</v>
      </c>
    </row>
    <row r="336" spans="1:9">
      <c r="A336" s="25" t="s">
        <v>4618</v>
      </c>
      <c r="B336" s="604" t="str">
        <f>VLOOKUP(A336,'Balancete Junho_20'!A336:I1307,2,0)</f>
        <v>A</v>
      </c>
      <c r="C336" s="604">
        <f>VLOOKUP(A336,'Balancete Junho_20'!A336:I1307,3,0)</f>
        <v>1</v>
      </c>
      <c r="D336" s="25">
        <v>388</v>
      </c>
      <c r="E336" s="25" t="s">
        <v>5754</v>
      </c>
      <c r="F336" s="605">
        <v>1608848.46</v>
      </c>
      <c r="G336" s="25">
        <v>0</v>
      </c>
      <c r="H336" s="25">
        <v>0</v>
      </c>
      <c r="I336" s="605">
        <v>1608848.46</v>
      </c>
    </row>
    <row r="337" spans="1:9">
      <c r="A337" s="25" t="s">
        <v>4619</v>
      </c>
      <c r="B337" s="604" t="str">
        <f>VLOOKUP(A337,'Balancete Junho_20'!A337:I1308,2,0)</f>
        <v>A</v>
      </c>
      <c r="C337" s="604">
        <f>VLOOKUP(A337,'Balancete Junho_20'!A337:I1308,3,0)</f>
        <v>1</v>
      </c>
      <c r="D337" s="25">
        <v>389</v>
      </c>
      <c r="E337" s="25" t="s">
        <v>5755</v>
      </c>
      <c r="F337" s="605">
        <v>40443.919999999998</v>
      </c>
      <c r="G337" s="25">
        <v>0</v>
      </c>
      <c r="H337" s="25">
        <v>0</v>
      </c>
      <c r="I337" s="605">
        <v>40443.919999999998</v>
      </c>
    </row>
    <row r="338" spans="1:9">
      <c r="A338" s="25" t="s">
        <v>4620</v>
      </c>
      <c r="B338" s="604" t="str">
        <f>VLOOKUP(A338,'Balancete Junho_20'!A338:I1309,2,0)</f>
        <v>A</v>
      </c>
      <c r="C338" s="604">
        <f>VLOOKUP(A338,'Balancete Junho_20'!A338:I1309,3,0)</f>
        <v>1</v>
      </c>
      <c r="D338" s="25">
        <v>1153</v>
      </c>
      <c r="E338" s="25" t="s">
        <v>5756</v>
      </c>
      <c r="F338" s="605">
        <v>600777.4</v>
      </c>
      <c r="G338" s="25">
        <v>0</v>
      </c>
      <c r="H338" s="25">
        <v>0</v>
      </c>
      <c r="I338" s="605">
        <v>600777.4</v>
      </c>
    </row>
    <row r="339" spans="1:9">
      <c r="A339" s="25" t="s">
        <v>4621</v>
      </c>
      <c r="B339" s="604" t="str">
        <f>VLOOKUP(A339,'Balancete Junho_20'!A339:I1310,2,0)</f>
        <v>A</v>
      </c>
      <c r="C339" s="604">
        <f>VLOOKUP(A339,'Balancete Junho_20'!A339:I1310,3,0)</f>
        <v>1</v>
      </c>
      <c r="D339" s="25">
        <v>1227</v>
      </c>
      <c r="E339" s="25" t="s">
        <v>5757</v>
      </c>
      <c r="F339" s="605">
        <v>11051167.33</v>
      </c>
      <c r="G339" s="25">
        <v>0</v>
      </c>
      <c r="H339" s="25">
        <v>0</v>
      </c>
      <c r="I339" s="605">
        <v>11051167.33</v>
      </c>
    </row>
    <row r="340" spans="1:9">
      <c r="A340" s="25" t="s">
        <v>4622</v>
      </c>
      <c r="B340" s="604" t="str">
        <f>VLOOKUP(A340,'Balancete Junho_20'!A340:I1311,2,0)</f>
        <v>A</v>
      </c>
      <c r="C340" s="604">
        <f>VLOOKUP(A340,'Balancete Junho_20'!A340:I1311,3,0)</f>
        <v>1</v>
      </c>
      <c r="D340" s="25">
        <v>1577</v>
      </c>
      <c r="E340" s="25" t="s">
        <v>5758</v>
      </c>
      <c r="F340" s="605">
        <v>213422.75</v>
      </c>
      <c r="G340" s="25">
        <v>0</v>
      </c>
      <c r="H340" s="25">
        <v>0</v>
      </c>
      <c r="I340" s="605">
        <v>213422.75</v>
      </c>
    </row>
    <row r="341" spans="1:9">
      <c r="A341" s="25" t="s">
        <v>4623</v>
      </c>
      <c r="B341" s="604" t="str">
        <f>VLOOKUP(A341,'Balancete Junho_20'!A341:I1312,2,0)</f>
        <v>A</v>
      </c>
      <c r="C341" s="604">
        <f>VLOOKUP(A341,'Balancete Junho_20'!A341:I1312,3,0)</f>
        <v>1</v>
      </c>
      <c r="D341" s="25">
        <v>1610</v>
      </c>
      <c r="E341" s="25" t="s">
        <v>5759</v>
      </c>
      <c r="F341" s="605">
        <v>4774203.0599999996</v>
      </c>
      <c r="G341" s="25">
        <v>0</v>
      </c>
      <c r="H341" s="25">
        <v>0</v>
      </c>
      <c r="I341" s="605">
        <v>4774203.0599999996</v>
      </c>
    </row>
    <row r="342" spans="1:9">
      <c r="A342" s="25" t="s">
        <v>4624</v>
      </c>
      <c r="B342" s="604" t="str">
        <f>VLOOKUP(A342,'Balancete Junho_20'!A342:I1313,2,0)</f>
        <v>A</v>
      </c>
      <c r="C342" s="604">
        <f>VLOOKUP(A342,'Balancete Junho_20'!A342:I1313,3,0)</f>
        <v>1</v>
      </c>
      <c r="D342" s="25">
        <v>1611</v>
      </c>
      <c r="E342" s="25" t="s">
        <v>5680</v>
      </c>
      <c r="F342" s="605">
        <v>28279010.84</v>
      </c>
      <c r="G342" s="25">
        <v>0</v>
      </c>
      <c r="H342" s="25">
        <v>0</v>
      </c>
      <c r="I342" s="605">
        <v>28279010.84</v>
      </c>
    </row>
    <row r="343" spans="1:9">
      <c r="A343" s="25" t="s">
        <v>4625</v>
      </c>
      <c r="B343" s="604" t="str">
        <f>VLOOKUP(A343,'Balancete Junho_20'!A343:I1314,2,0)</f>
        <v>A</v>
      </c>
      <c r="C343" s="604">
        <f>VLOOKUP(A343,'Balancete Junho_20'!A343:I1314,3,0)</f>
        <v>1</v>
      </c>
      <c r="D343" s="25">
        <v>1612</v>
      </c>
      <c r="E343" s="25" t="s">
        <v>5760</v>
      </c>
      <c r="F343" s="605">
        <v>2994216.62</v>
      </c>
      <c r="G343" s="25">
        <v>0</v>
      </c>
      <c r="H343" s="25">
        <v>0</v>
      </c>
      <c r="I343" s="605">
        <v>2994216.62</v>
      </c>
    </row>
    <row r="344" spans="1:9">
      <c r="A344" s="25" t="s">
        <v>4626</v>
      </c>
      <c r="B344" s="604" t="str">
        <f>VLOOKUP(A344,'Balancete Junho_20'!A344:I1315,2,0)</f>
        <v>A</v>
      </c>
      <c r="C344" s="604">
        <f>VLOOKUP(A344,'Balancete Junho_20'!A344:I1315,3,0)</f>
        <v>1</v>
      </c>
      <c r="D344" s="25">
        <v>1626</v>
      </c>
      <c r="E344" s="25" t="s">
        <v>5761</v>
      </c>
      <c r="F344" s="605">
        <v>564875.94999999995</v>
      </c>
      <c r="G344" s="25">
        <v>0</v>
      </c>
      <c r="H344" s="25">
        <v>0</v>
      </c>
      <c r="I344" s="605">
        <v>564875.94999999995</v>
      </c>
    </row>
    <row r="345" spans="1:9">
      <c r="A345" s="25" t="s">
        <v>4627</v>
      </c>
      <c r="B345" s="604" t="str">
        <f>VLOOKUP(A345,'Balancete Junho_20'!A345:I1316,2,0)</f>
        <v>A</v>
      </c>
      <c r="C345" s="604">
        <f>VLOOKUP(A345,'Balancete Junho_20'!A345:I1316,3,0)</f>
        <v>1</v>
      </c>
      <c r="D345" s="25">
        <v>1627</v>
      </c>
      <c r="E345" s="25" t="s">
        <v>5762</v>
      </c>
      <c r="F345" s="605">
        <v>296388.24</v>
      </c>
      <c r="G345" s="25">
        <v>0</v>
      </c>
      <c r="H345" s="25">
        <v>0</v>
      </c>
      <c r="I345" s="605">
        <v>296388.24</v>
      </c>
    </row>
    <row r="346" spans="1:9">
      <c r="A346" s="25" t="s">
        <v>4628</v>
      </c>
      <c r="B346" s="604" t="str">
        <f>VLOOKUP(A346,'Balancete Junho_20'!A346:I1317,2,0)</f>
        <v>A</v>
      </c>
      <c r="C346" s="604">
        <f>VLOOKUP(A346,'Balancete Junho_20'!A346:I1317,3,0)</f>
        <v>1</v>
      </c>
      <c r="D346" s="25">
        <v>1668</v>
      </c>
      <c r="E346" s="25" t="s">
        <v>5763</v>
      </c>
      <c r="F346" s="605">
        <v>283357.05</v>
      </c>
      <c r="G346" s="25">
        <v>0</v>
      </c>
      <c r="H346" s="25">
        <v>0</v>
      </c>
      <c r="I346" s="605">
        <v>283357.05</v>
      </c>
    </row>
    <row r="347" spans="1:9">
      <c r="A347" s="25" t="s">
        <v>4629</v>
      </c>
      <c r="B347" s="604" t="str">
        <f>VLOOKUP(A347,'Balancete Junho_20'!A347:I1318,2,0)</f>
        <v>A</v>
      </c>
      <c r="C347" s="604">
        <f>VLOOKUP(A347,'Balancete Junho_20'!A347:I1318,3,0)</f>
        <v>1</v>
      </c>
      <c r="D347" s="25">
        <v>1680</v>
      </c>
      <c r="E347" s="25" t="s">
        <v>5764</v>
      </c>
      <c r="F347" s="605">
        <v>2244114.52</v>
      </c>
      <c r="G347" s="25">
        <v>0</v>
      </c>
      <c r="H347" s="25">
        <v>0</v>
      </c>
      <c r="I347" s="605">
        <v>2244114.52</v>
      </c>
    </row>
    <row r="348" spans="1:9">
      <c r="A348" s="25" t="s">
        <v>4630</v>
      </c>
      <c r="B348" s="604" t="str">
        <f>VLOOKUP(A348,'Balancete Junho_20'!A348:I1319,2,0)</f>
        <v>A</v>
      </c>
      <c r="C348" s="604">
        <f>VLOOKUP(A348,'Balancete Junho_20'!A348:I1319,3,0)</f>
        <v>1</v>
      </c>
      <c r="D348" s="25">
        <v>1688</v>
      </c>
      <c r="E348" s="25" t="s">
        <v>5765</v>
      </c>
      <c r="F348" s="605">
        <v>3022822.74</v>
      </c>
      <c r="G348" s="25">
        <v>0</v>
      </c>
      <c r="H348" s="25">
        <v>0</v>
      </c>
      <c r="I348" s="605">
        <v>3022822.74</v>
      </c>
    </row>
    <row r="349" spans="1:9">
      <c r="A349" s="25" t="s">
        <v>4631</v>
      </c>
      <c r="B349" s="604" t="str">
        <f>VLOOKUP(A349,'Balancete Junho_20'!A349:I1320,2,0)</f>
        <v>A</v>
      </c>
      <c r="C349" s="604">
        <f>VLOOKUP(A349,'Balancete Junho_20'!A349:I1320,3,0)</f>
        <v>1</v>
      </c>
      <c r="D349" s="25">
        <v>1696</v>
      </c>
      <c r="E349" s="25" t="s">
        <v>5766</v>
      </c>
      <c r="F349" s="605">
        <v>417118.29</v>
      </c>
      <c r="G349" s="25">
        <v>0</v>
      </c>
      <c r="H349" s="25">
        <v>0</v>
      </c>
      <c r="I349" s="605">
        <v>417118.29</v>
      </c>
    </row>
    <row r="350" spans="1:9">
      <c r="A350" s="25" t="s">
        <v>4632</v>
      </c>
      <c r="B350" s="604" t="str">
        <f>VLOOKUP(A350,'Balancete Junho_20'!A350:I1321,2,0)</f>
        <v>A</v>
      </c>
      <c r="C350" s="604">
        <f>VLOOKUP(A350,'Balancete Junho_20'!A350:I1321,3,0)</f>
        <v>1</v>
      </c>
      <c r="D350" s="25">
        <v>1750</v>
      </c>
      <c r="E350" s="25" t="s">
        <v>5767</v>
      </c>
      <c r="F350" s="605">
        <v>10896142.48</v>
      </c>
      <c r="G350" s="25">
        <v>0</v>
      </c>
      <c r="H350" s="25">
        <v>0</v>
      </c>
      <c r="I350" s="605">
        <v>10896142.48</v>
      </c>
    </row>
    <row r="351" spans="1:9">
      <c r="A351" s="25" t="s">
        <v>4633</v>
      </c>
      <c r="B351" s="604" t="str">
        <f>VLOOKUP(A351,'Balancete Junho_20'!A351:I1322,2,0)</f>
        <v>A</v>
      </c>
      <c r="C351" s="604">
        <f>VLOOKUP(A351,'Balancete Junho_20'!A351:I1322,3,0)</f>
        <v>1</v>
      </c>
      <c r="D351" s="25">
        <v>1794</v>
      </c>
      <c r="E351" s="25" t="s">
        <v>5768</v>
      </c>
      <c r="F351" s="605">
        <v>99894.54</v>
      </c>
      <c r="G351" s="25">
        <v>0</v>
      </c>
      <c r="H351" s="25">
        <v>0</v>
      </c>
      <c r="I351" s="605">
        <v>99894.54</v>
      </c>
    </row>
    <row r="352" spans="1:9">
      <c r="A352" s="25" t="s">
        <v>4634</v>
      </c>
      <c r="B352" s="604" t="str">
        <f>VLOOKUP(A352,'Balancete Junho_20'!A352:I1323,2,0)</f>
        <v>A</v>
      </c>
      <c r="C352" s="604">
        <f>VLOOKUP(A352,'Balancete Junho_20'!A352:I1323,3,0)</f>
        <v>1</v>
      </c>
      <c r="D352" s="25">
        <v>1826</v>
      </c>
      <c r="E352" s="25" t="s">
        <v>5769</v>
      </c>
      <c r="F352" s="605">
        <v>5541842.7599999998</v>
      </c>
      <c r="G352" s="25">
        <v>0</v>
      </c>
      <c r="H352" s="25">
        <v>0</v>
      </c>
      <c r="I352" s="605">
        <v>5541842.7599999998</v>
      </c>
    </row>
    <row r="353" spans="1:9">
      <c r="A353" s="25" t="s">
        <v>4635</v>
      </c>
      <c r="B353" s="604" t="str">
        <f>VLOOKUP(A353,'Balancete Junho_20'!A353:I1324,2,0)</f>
        <v>A</v>
      </c>
      <c r="C353" s="604">
        <f>VLOOKUP(A353,'Balancete Junho_20'!A353:I1324,3,0)</f>
        <v>1</v>
      </c>
      <c r="D353" s="25">
        <v>1829</v>
      </c>
      <c r="E353" s="25" t="s">
        <v>5687</v>
      </c>
      <c r="F353" s="605">
        <v>1476159.75</v>
      </c>
      <c r="G353" s="25">
        <v>0</v>
      </c>
      <c r="H353" s="25">
        <v>0</v>
      </c>
      <c r="I353" s="605">
        <v>1476159.75</v>
      </c>
    </row>
    <row r="354" spans="1:9">
      <c r="A354" s="25" t="s">
        <v>4636</v>
      </c>
      <c r="B354" s="604" t="str">
        <f>VLOOKUP(A354,'Balancete Junho_20'!A354:I1325,2,0)</f>
        <v>A</v>
      </c>
      <c r="C354" s="604">
        <f>VLOOKUP(A354,'Balancete Junho_20'!A354:I1325,3,0)</f>
        <v>1</v>
      </c>
      <c r="D354" s="25">
        <v>1867</v>
      </c>
      <c r="E354" s="25" t="s">
        <v>5770</v>
      </c>
      <c r="F354" s="605">
        <v>1616585.5</v>
      </c>
      <c r="G354" s="25">
        <v>0</v>
      </c>
      <c r="H354" s="25">
        <v>0</v>
      </c>
      <c r="I354" s="605">
        <v>1616585.5</v>
      </c>
    </row>
    <row r="355" spans="1:9">
      <c r="A355" s="25" t="s">
        <v>4637</v>
      </c>
      <c r="B355" s="604" t="str">
        <f>VLOOKUP(A355,'Balancete Junho_20'!A355:I1326,2,0)</f>
        <v>A</v>
      </c>
      <c r="C355" s="604">
        <f>VLOOKUP(A355,'Balancete Junho_20'!A355:I1326,3,0)</f>
        <v>1</v>
      </c>
      <c r="D355" s="25">
        <v>1896</v>
      </c>
      <c r="E355" s="25" t="s">
        <v>5771</v>
      </c>
      <c r="F355" s="605">
        <v>6857529.0599999996</v>
      </c>
      <c r="G355" s="25">
        <v>0</v>
      </c>
      <c r="H355" s="25">
        <v>0</v>
      </c>
      <c r="I355" s="605">
        <v>6857529.0599999996</v>
      </c>
    </row>
    <row r="356" spans="1:9">
      <c r="A356" s="25" t="s">
        <v>4638</v>
      </c>
      <c r="B356" s="604" t="str">
        <f>VLOOKUP(A356,'Balancete Junho_20'!A356:I1327,2,0)</f>
        <v>A</v>
      </c>
      <c r="C356" s="604">
        <f>VLOOKUP(A356,'Balancete Junho_20'!A356:I1327,3,0)</f>
        <v>1</v>
      </c>
      <c r="D356" s="25">
        <v>1917</v>
      </c>
      <c r="E356" s="25" t="s">
        <v>5772</v>
      </c>
      <c r="F356" s="605">
        <v>3026621.81</v>
      </c>
      <c r="G356" s="25">
        <v>0</v>
      </c>
      <c r="H356" s="25">
        <v>0</v>
      </c>
      <c r="I356" s="605">
        <v>3026621.81</v>
      </c>
    </row>
    <row r="357" spans="1:9">
      <c r="A357" s="25" t="s">
        <v>4639</v>
      </c>
      <c r="B357" s="604" t="str">
        <f>VLOOKUP(A357,'Balancete Junho_20'!A357:I1328,2,0)</f>
        <v>A</v>
      </c>
      <c r="C357" s="604">
        <f>VLOOKUP(A357,'Balancete Junho_20'!A357:I1328,3,0)</f>
        <v>1</v>
      </c>
      <c r="D357" s="25">
        <v>1918</v>
      </c>
      <c r="E357" s="25" t="s">
        <v>5773</v>
      </c>
      <c r="F357" s="605">
        <v>65279618.619999997</v>
      </c>
      <c r="G357" s="25">
        <v>0</v>
      </c>
      <c r="H357" s="25">
        <v>0</v>
      </c>
      <c r="I357" s="605">
        <v>65279618.619999997</v>
      </c>
    </row>
    <row r="358" spans="1:9">
      <c r="A358" s="25" t="s">
        <v>4640</v>
      </c>
      <c r="B358" s="604" t="str">
        <f>VLOOKUP(A358,'Balancete Junho_20'!A358:I1329,2,0)</f>
        <v>A</v>
      </c>
      <c r="C358" s="604">
        <f>VLOOKUP(A358,'Balancete Junho_20'!A358:I1329,3,0)</f>
        <v>1</v>
      </c>
      <c r="D358" s="25">
        <v>1920</v>
      </c>
      <c r="E358" s="25" t="s">
        <v>5769</v>
      </c>
      <c r="F358" s="605">
        <v>2059939.77</v>
      </c>
      <c r="G358" s="25">
        <v>0</v>
      </c>
      <c r="H358" s="25">
        <v>0</v>
      </c>
      <c r="I358" s="605">
        <v>2059939.77</v>
      </c>
    </row>
    <row r="359" spans="1:9">
      <c r="A359" s="25" t="s">
        <v>4641</v>
      </c>
      <c r="B359" s="604" t="str">
        <f>VLOOKUP(A359,'Balancete Junho_20'!A359:I1330,2,0)</f>
        <v>A</v>
      </c>
      <c r="C359" s="604">
        <f>VLOOKUP(A359,'Balancete Junho_20'!A359:I1330,3,0)</f>
        <v>1</v>
      </c>
      <c r="D359" s="25">
        <v>1924</v>
      </c>
      <c r="E359" s="25" t="s">
        <v>5774</v>
      </c>
      <c r="F359" s="605">
        <v>4724183.8</v>
      </c>
      <c r="G359" s="25">
        <v>0</v>
      </c>
      <c r="H359" s="25">
        <v>0</v>
      </c>
      <c r="I359" s="605">
        <v>4724183.8</v>
      </c>
    </row>
    <row r="360" spans="1:9">
      <c r="A360" s="25" t="s">
        <v>4642</v>
      </c>
      <c r="B360" s="604" t="str">
        <f>VLOOKUP(A360,'Balancete Junho_20'!A360:I1331,2,0)</f>
        <v>A</v>
      </c>
      <c r="C360" s="604">
        <f>VLOOKUP(A360,'Balancete Junho_20'!A360:I1331,3,0)</f>
        <v>1</v>
      </c>
      <c r="D360" s="25">
        <v>1925</v>
      </c>
      <c r="E360" s="25" t="s">
        <v>5727</v>
      </c>
      <c r="F360" s="605">
        <v>248749.95</v>
      </c>
      <c r="G360" s="25">
        <v>0</v>
      </c>
      <c r="H360" s="25">
        <v>0</v>
      </c>
      <c r="I360" s="605">
        <v>248749.95</v>
      </c>
    </row>
    <row r="361" spans="1:9">
      <c r="A361" s="25" t="s">
        <v>4643</v>
      </c>
      <c r="B361" s="604" t="str">
        <f>VLOOKUP(A361,'Balancete Junho_20'!A361:I1332,2,0)</f>
        <v>A</v>
      </c>
      <c r="C361" s="604">
        <f>VLOOKUP(A361,'Balancete Junho_20'!A361:I1332,3,0)</f>
        <v>1</v>
      </c>
      <c r="D361" s="25">
        <v>1944</v>
      </c>
      <c r="E361" s="25" t="s">
        <v>5775</v>
      </c>
      <c r="F361" s="605">
        <v>511309.88</v>
      </c>
      <c r="G361" s="25">
        <v>0</v>
      </c>
      <c r="H361" s="25">
        <v>0</v>
      </c>
      <c r="I361" s="605">
        <v>511309.88</v>
      </c>
    </row>
    <row r="362" spans="1:9">
      <c r="A362" s="25" t="s">
        <v>4644</v>
      </c>
      <c r="B362" s="604" t="str">
        <f>VLOOKUP(A362,'Balancete Junho_20'!A362:I1333,2,0)</f>
        <v>A</v>
      </c>
      <c r="C362" s="604">
        <f>VLOOKUP(A362,'Balancete Junho_20'!A362:I1333,3,0)</f>
        <v>1</v>
      </c>
      <c r="D362" s="25">
        <v>1948</v>
      </c>
      <c r="E362" s="25" t="s">
        <v>5776</v>
      </c>
      <c r="F362" s="605">
        <v>64663.93</v>
      </c>
      <c r="G362" s="25">
        <v>0</v>
      </c>
      <c r="H362" s="25">
        <v>0</v>
      </c>
      <c r="I362" s="605">
        <v>64663.93</v>
      </c>
    </row>
    <row r="363" spans="1:9">
      <c r="A363" s="25" t="s">
        <v>4645</v>
      </c>
      <c r="B363" s="604" t="str">
        <f>VLOOKUP(A363,'Balancete Junho_20'!A363:I1334,2,0)</f>
        <v>A</v>
      </c>
      <c r="C363" s="604">
        <f>VLOOKUP(A363,'Balancete Junho_20'!A363:I1334,3,0)</f>
        <v>1</v>
      </c>
      <c r="D363" s="25">
        <v>1977</v>
      </c>
      <c r="E363" s="25" t="s">
        <v>5732</v>
      </c>
      <c r="F363" s="605">
        <v>403085.06</v>
      </c>
      <c r="G363" s="25">
        <v>0</v>
      </c>
      <c r="H363" s="25">
        <v>0</v>
      </c>
      <c r="I363" s="605">
        <v>403085.06</v>
      </c>
    </row>
    <row r="364" spans="1:9">
      <c r="A364" s="25" t="s">
        <v>4646</v>
      </c>
      <c r="B364" s="604" t="str">
        <f>VLOOKUP(A364,'Balancete Junho_20'!A364:I1335,2,0)</f>
        <v>A</v>
      </c>
      <c r="C364" s="604">
        <f>VLOOKUP(A364,'Balancete Junho_20'!A364:I1335,3,0)</f>
        <v>1</v>
      </c>
      <c r="D364" s="25">
        <v>2023</v>
      </c>
      <c r="E364" s="25" t="s">
        <v>5777</v>
      </c>
      <c r="F364" s="605">
        <v>140156.95000000001</v>
      </c>
      <c r="G364" s="25">
        <v>0</v>
      </c>
      <c r="H364" s="25">
        <v>0</v>
      </c>
      <c r="I364" s="605">
        <v>140156.95000000001</v>
      </c>
    </row>
    <row r="365" spans="1:9">
      <c r="A365" s="25" t="s">
        <v>4647</v>
      </c>
      <c r="B365" s="604" t="str">
        <f>VLOOKUP(A365,'Balancete Junho_20'!A365:I1336,2,0)</f>
        <v>A</v>
      </c>
      <c r="C365" s="604">
        <f>VLOOKUP(A365,'Balancete Junho_20'!A365:I1336,3,0)</f>
        <v>1</v>
      </c>
      <c r="D365" s="25">
        <v>2190</v>
      </c>
      <c r="E365" s="25" t="s">
        <v>5778</v>
      </c>
      <c r="F365" s="605">
        <v>335001.3</v>
      </c>
      <c r="G365" s="25">
        <v>0</v>
      </c>
      <c r="H365" s="25">
        <v>0</v>
      </c>
      <c r="I365" s="605">
        <v>335001.3</v>
      </c>
    </row>
    <row r="366" spans="1:9">
      <c r="A366" s="25" t="s">
        <v>4648</v>
      </c>
      <c r="B366" s="604" t="str">
        <f>VLOOKUP(A366,'Balancete Junho_20'!A366:I1337,2,0)</f>
        <v>A</v>
      </c>
      <c r="C366" s="604">
        <f>VLOOKUP(A366,'Balancete Junho_20'!A366:I1337,3,0)</f>
        <v>1</v>
      </c>
      <c r="D366" s="25">
        <v>2258</v>
      </c>
      <c r="E366" s="25" t="s">
        <v>5779</v>
      </c>
      <c r="F366" s="605">
        <v>850450.24</v>
      </c>
      <c r="G366" s="25">
        <v>0</v>
      </c>
      <c r="H366" s="25">
        <v>0</v>
      </c>
      <c r="I366" s="605">
        <v>850450.24</v>
      </c>
    </row>
    <row r="367" spans="1:9">
      <c r="A367" s="25" t="s">
        <v>4649</v>
      </c>
      <c r="B367" s="604" t="str">
        <f>VLOOKUP(A367,'Balancete Junho_20'!A367:I1338,2,0)</f>
        <v>A</v>
      </c>
      <c r="C367" s="604">
        <f>VLOOKUP(A367,'Balancete Junho_20'!A367:I1338,3,0)</f>
        <v>1</v>
      </c>
      <c r="D367" s="25">
        <v>2260</v>
      </c>
      <c r="E367" s="25" t="s">
        <v>5780</v>
      </c>
      <c r="F367" s="605">
        <v>1614217.07</v>
      </c>
      <c r="G367" s="25">
        <v>0</v>
      </c>
      <c r="H367" s="25">
        <v>0</v>
      </c>
      <c r="I367" s="605">
        <v>1614217.07</v>
      </c>
    </row>
    <row r="368" spans="1:9">
      <c r="A368" s="25" t="s">
        <v>4650</v>
      </c>
      <c r="B368" s="604" t="str">
        <f>VLOOKUP(A368,'Balancete Junho_20'!A368:I1339,2,0)</f>
        <v>A</v>
      </c>
      <c r="C368" s="604">
        <f>VLOOKUP(A368,'Balancete Junho_20'!A368:I1339,3,0)</f>
        <v>1</v>
      </c>
      <c r="D368" s="25">
        <v>2305</v>
      </c>
      <c r="E368" s="25" t="s">
        <v>5781</v>
      </c>
      <c r="F368" s="605">
        <v>153374.81</v>
      </c>
      <c r="G368" s="25">
        <v>0</v>
      </c>
      <c r="H368" s="25">
        <v>0</v>
      </c>
      <c r="I368" s="605">
        <v>153374.81</v>
      </c>
    </row>
    <row r="369" spans="1:9">
      <c r="A369" s="25" t="s">
        <v>4651</v>
      </c>
      <c r="B369" s="604" t="str">
        <f>VLOOKUP(A369,'Balancete Junho_20'!A369:I1340,2,0)</f>
        <v>A</v>
      </c>
      <c r="C369" s="604">
        <f>VLOOKUP(A369,'Balancete Junho_20'!A369:I1340,3,0)</f>
        <v>1</v>
      </c>
      <c r="D369" s="25">
        <v>2419</v>
      </c>
      <c r="E369" s="25" t="s">
        <v>5782</v>
      </c>
      <c r="F369" s="605">
        <v>2145436.33</v>
      </c>
      <c r="G369" s="25">
        <v>0</v>
      </c>
      <c r="H369" s="25">
        <v>0</v>
      </c>
      <c r="I369" s="605">
        <v>2145436.33</v>
      </c>
    </row>
    <row r="370" spans="1:9">
      <c r="A370" s="25" t="s">
        <v>4652</v>
      </c>
      <c r="B370" s="604" t="str">
        <f>VLOOKUP(A370,'Balancete Junho_20'!A370:I1341,2,0)</f>
        <v>A</v>
      </c>
      <c r="C370" s="604">
        <f>VLOOKUP(A370,'Balancete Junho_20'!A370:I1341,3,0)</f>
        <v>1</v>
      </c>
      <c r="D370" s="25">
        <v>2434</v>
      </c>
      <c r="E370" s="25" t="s">
        <v>5782</v>
      </c>
      <c r="F370" s="605">
        <v>1216045.3799999999</v>
      </c>
      <c r="G370" s="25">
        <v>0</v>
      </c>
      <c r="H370" s="25">
        <v>0</v>
      </c>
      <c r="I370" s="605">
        <v>1216045.3799999999</v>
      </c>
    </row>
    <row r="371" spans="1:9">
      <c r="A371" s="25" t="s">
        <v>4653</v>
      </c>
      <c r="B371" s="604" t="str">
        <f>VLOOKUP(A371,'Balancete Junho_20'!A371:I1342,2,0)</f>
        <v>A</v>
      </c>
      <c r="C371" s="604">
        <f>VLOOKUP(A371,'Balancete Junho_20'!A371:I1342,3,0)</f>
        <v>1</v>
      </c>
      <c r="D371" s="25">
        <v>2440</v>
      </c>
      <c r="E371" s="25" t="s">
        <v>5783</v>
      </c>
      <c r="F371" s="605">
        <v>200078.64</v>
      </c>
      <c r="G371" s="25">
        <v>0</v>
      </c>
      <c r="H371" s="25">
        <v>0</v>
      </c>
      <c r="I371" s="605">
        <v>200078.64</v>
      </c>
    </row>
    <row r="372" spans="1:9">
      <c r="A372" s="25" t="s">
        <v>4654</v>
      </c>
      <c r="B372" s="604" t="str">
        <f>VLOOKUP(A372,'Balancete Junho_20'!A372:I1343,2,0)</f>
        <v>A</v>
      </c>
      <c r="C372" s="604">
        <f>VLOOKUP(A372,'Balancete Junho_20'!A372:I1343,3,0)</f>
        <v>1</v>
      </c>
      <c r="D372" s="25">
        <v>2458</v>
      </c>
      <c r="E372" s="25" t="s">
        <v>5713</v>
      </c>
      <c r="F372" s="605">
        <v>18350894.59</v>
      </c>
      <c r="G372" s="25">
        <v>0</v>
      </c>
      <c r="H372" s="25">
        <v>0</v>
      </c>
      <c r="I372" s="605">
        <v>18350894.59</v>
      </c>
    </row>
    <row r="373" spans="1:9">
      <c r="A373" s="25" t="s">
        <v>4655</v>
      </c>
      <c r="B373" s="604" t="str">
        <f>VLOOKUP(A373,'Balancete Junho_20'!A373:I1344,2,0)</f>
        <v>A</v>
      </c>
      <c r="C373" s="604">
        <f>VLOOKUP(A373,'Balancete Junho_20'!A373:I1344,3,0)</f>
        <v>1</v>
      </c>
      <c r="D373" s="25">
        <v>2551</v>
      </c>
      <c r="E373" s="25" t="s">
        <v>5784</v>
      </c>
      <c r="F373" s="605">
        <v>155999.99</v>
      </c>
      <c r="G373" s="25">
        <v>0</v>
      </c>
      <c r="H373" s="25">
        <v>0</v>
      </c>
      <c r="I373" s="605">
        <v>155999.99</v>
      </c>
    </row>
    <row r="374" spans="1:9">
      <c r="A374" s="25" t="s">
        <v>4656</v>
      </c>
      <c r="B374" s="604" t="str">
        <f>VLOOKUP(A374,'Balancete Junho_20'!A374:I1345,2,0)</f>
        <v>A</v>
      </c>
      <c r="C374" s="604">
        <f>VLOOKUP(A374,'Balancete Junho_20'!A374:I1345,3,0)</f>
        <v>1</v>
      </c>
      <c r="D374" s="25">
        <v>2568</v>
      </c>
      <c r="E374" s="25" t="s">
        <v>5751</v>
      </c>
      <c r="F374" s="605">
        <v>1583376.9</v>
      </c>
      <c r="G374" s="25">
        <v>0</v>
      </c>
      <c r="H374" s="25">
        <v>0</v>
      </c>
      <c r="I374" s="605">
        <v>1583376.9</v>
      </c>
    </row>
    <row r="375" spans="1:9">
      <c r="A375" s="25" t="s">
        <v>4657</v>
      </c>
      <c r="B375" s="604" t="str">
        <f>VLOOKUP(A375,'Balancete Junho_20'!A375:I1346,2,0)</f>
        <v>A</v>
      </c>
      <c r="C375" s="604">
        <f>VLOOKUP(A375,'Balancete Junho_20'!A375:I1346,3,0)</f>
        <v>1</v>
      </c>
      <c r="D375" s="25">
        <v>2577</v>
      </c>
      <c r="E375" s="25" t="s">
        <v>5785</v>
      </c>
      <c r="F375" s="605">
        <v>835531.49</v>
      </c>
      <c r="G375" s="25">
        <v>0</v>
      </c>
      <c r="H375" s="25">
        <v>0</v>
      </c>
      <c r="I375" s="605">
        <v>835531.49</v>
      </c>
    </row>
    <row r="376" spans="1:9">
      <c r="A376" s="25" t="s">
        <v>4658</v>
      </c>
      <c r="B376" s="604" t="str">
        <f>VLOOKUP(A376,'Balancete Junho_20'!A376:I1347,2,0)</f>
        <v>A</v>
      </c>
      <c r="C376" s="604">
        <f>VLOOKUP(A376,'Balancete Junho_20'!A376:I1347,3,0)</f>
        <v>1</v>
      </c>
      <c r="D376" s="25">
        <v>2593</v>
      </c>
      <c r="E376" s="25" t="s">
        <v>5786</v>
      </c>
      <c r="F376" s="605">
        <v>83331.41</v>
      </c>
      <c r="G376" s="25">
        <v>0</v>
      </c>
      <c r="H376" s="25">
        <v>0</v>
      </c>
      <c r="I376" s="605">
        <v>83331.41</v>
      </c>
    </row>
    <row r="377" spans="1:9">
      <c r="A377" s="25" t="s">
        <v>4659</v>
      </c>
      <c r="B377" s="604" t="str">
        <f>VLOOKUP(A377,'Balancete Junho_20'!A377:I1348,2,0)</f>
        <v>A</v>
      </c>
      <c r="C377" s="604">
        <f>VLOOKUP(A377,'Balancete Junho_20'!A377:I1348,3,0)</f>
        <v>1</v>
      </c>
      <c r="D377" s="25">
        <v>2619</v>
      </c>
      <c r="E377" s="25" t="s">
        <v>5787</v>
      </c>
      <c r="F377" s="605">
        <v>31968.02</v>
      </c>
      <c r="G377" s="25">
        <v>0</v>
      </c>
      <c r="H377" s="25">
        <v>0</v>
      </c>
      <c r="I377" s="605">
        <v>31968.02</v>
      </c>
    </row>
    <row r="378" spans="1:9">
      <c r="A378" s="25" t="s">
        <v>4660</v>
      </c>
      <c r="B378" s="604" t="str">
        <f>VLOOKUP(A378,'Balancete Junho_20'!A378:I1349,2,0)</f>
        <v>A</v>
      </c>
      <c r="C378" s="604">
        <f>VLOOKUP(A378,'Balancete Junho_20'!A378:I1349,3,0)</f>
        <v>1</v>
      </c>
      <c r="D378" s="25">
        <v>2624</v>
      </c>
      <c r="E378" s="25" t="s">
        <v>5788</v>
      </c>
      <c r="F378" s="605">
        <v>13439082.289999999</v>
      </c>
      <c r="G378" s="25">
        <v>0</v>
      </c>
      <c r="H378" s="25">
        <v>0</v>
      </c>
      <c r="I378" s="605">
        <v>13439082.289999999</v>
      </c>
    </row>
    <row r="379" spans="1:9">
      <c r="A379" s="25" t="s">
        <v>4661</v>
      </c>
      <c r="B379" s="604" t="str">
        <f>VLOOKUP(A379,'Balancete Junho_20'!A379:I1350,2,0)</f>
        <v>A</v>
      </c>
      <c r="C379" s="604">
        <f>VLOOKUP(A379,'Balancete Junho_20'!A379:I1350,3,0)</f>
        <v>1</v>
      </c>
      <c r="D379" s="25">
        <v>2641</v>
      </c>
      <c r="E379" s="25" t="s">
        <v>5789</v>
      </c>
      <c r="F379" s="605">
        <v>381331.93</v>
      </c>
      <c r="G379" s="25">
        <v>0</v>
      </c>
      <c r="H379" s="25">
        <v>0</v>
      </c>
      <c r="I379" s="605">
        <v>381331.93</v>
      </c>
    </row>
    <row r="380" spans="1:9">
      <c r="A380" s="25" t="s">
        <v>4662</v>
      </c>
      <c r="B380" s="604" t="str">
        <f>VLOOKUP(A380,'Balancete Junho_20'!A380:I1351,2,0)</f>
        <v>A</v>
      </c>
      <c r="C380" s="604">
        <f>VLOOKUP(A380,'Balancete Junho_20'!A380:I1351,3,0)</f>
        <v>1</v>
      </c>
      <c r="D380" s="25">
        <v>2686</v>
      </c>
      <c r="E380" s="25" t="s">
        <v>5699</v>
      </c>
      <c r="F380" s="605">
        <v>8938491.2200000007</v>
      </c>
      <c r="G380" s="25">
        <v>0</v>
      </c>
      <c r="H380" s="25">
        <v>0</v>
      </c>
      <c r="I380" s="605">
        <v>8938491.2200000007</v>
      </c>
    </row>
    <row r="381" spans="1:9">
      <c r="A381" s="25" t="s">
        <v>4663</v>
      </c>
      <c r="B381" s="604" t="str">
        <f>VLOOKUP(A381,'Balancete Junho_20'!A381:I1352,2,0)</f>
        <v>A</v>
      </c>
      <c r="C381" s="604">
        <f>VLOOKUP(A381,'Balancete Junho_20'!A381:I1352,3,0)</f>
        <v>1</v>
      </c>
      <c r="D381" s="25">
        <v>2742</v>
      </c>
      <c r="E381" s="25" t="s">
        <v>2301</v>
      </c>
      <c r="F381" s="605">
        <v>2987833.64</v>
      </c>
      <c r="G381" s="25">
        <v>0</v>
      </c>
      <c r="H381" s="25">
        <v>0</v>
      </c>
      <c r="I381" s="605">
        <v>2987833.64</v>
      </c>
    </row>
    <row r="382" spans="1:9">
      <c r="A382" s="25" t="s">
        <v>4664</v>
      </c>
      <c r="B382" s="604" t="str">
        <f>VLOOKUP(A382,'Balancete Junho_20'!A382:I1353,2,0)</f>
        <v>A</v>
      </c>
      <c r="C382" s="604">
        <f>VLOOKUP(A382,'Balancete Junho_20'!A382:I1353,3,0)</f>
        <v>1</v>
      </c>
      <c r="D382" s="25">
        <v>2744</v>
      </c>
      <c r="E382" s="25" t="s">
        <v>5790</v>
      </c>
      <c r="F382" s="605">
        <v>24829.98</v>
      </c>
      <c r="G382" s="25">
        <v>0</v>
      </c>
      <c r="H382" s="25">
        <v>0</v>
      </c>
      <c r="I382" s="605">
        <v>24829.98</v>
      </c>
    </row>
    <row r="383" spans="1:9">
      <c r="A383" s="25" t="s">
        <v>4665</v>
      </c>
      <c r="B383" s="604" t="str">
        <f>VLOOKUP(A383,'Balancete Junho_20'!A383:I1354,2,0)</f>
        <v>A</v>
      </c>
      <c r="C383" s="604">
        <f>VLOOKUP(A383,'Balancete Junho_20'!A383:I1354,3,0)</f>
        <v>1</v>
      </c>
      <c r="D383" s="25">
        <v>2746</v>
      </c>
      <c r="E383" s="25" t="s">
        <v>2303</v>
      </c>
      <c r="F383" s="605">
        <v>63873.51</v>
      </c>
      <c r="G383" s="25">
        <v>0</v>
      </c>
      <c r="H383" s="25">
        <v>0</v>
      </c>
      <c r="I383" s="605">
        <v>63873.51</v>
      </c>
    </row>
    <row r="384" spans="1:9">
      <c r="A384" s="25" t="s">
        <v>4666</v>
      </c>
      <c r="B384" s="604" t="str">
        <f>VLOOKUP(A384,'Balancete Junho_20'!A384:I1355,2,0)</f>
        <v>A</v>
      </c>
      <c r="C384" s="604">
        <f>VLOOKUP(A384,'Balancete Junho_20'!A384:I1355,3,0)</f>
        <v>1</v>
      </c>
      <c r="D384" s="25">
        <v>2752</v>
      </c>
      <c r="E384" s="25" t="s">
        <v>5791</v>
      </c>
      <c r="F384" s="605">
        <v>1037889.43</v>
      </c>
      <c r="G384" s="605">
        <v>1435286.94</v>
      </c>
      <c r="H384" s="25">
        <v>0</v>
      </c>
      <c r="I384" s="605">
        <v>2473176.37</v>
      </c>
    </row>
    <row r="385" spans="1:9">
      <c r="A385" s="25" t="s">
        <v>4667</v>
      </c>
      <c r="B385" s="604" t="str">
        <f>VLOOKUP(A385,'Balancete Junho_20'!A385:I1356,2,0)</f>
        <v>A</v>
      </c>
      <c r="C385" s="604">
        <f>VLOOKUP(A385,'Balancete Junho_20'!A385:I1356,3,0)</f>
        <v>1</v>
      </c>
      <c r="D385" s="25">
        <v>2763</v>
      </c>
      <c r="E385" s="25" t="s">
        <v>5792</v>
      </c>
      <c r="F385" s="605">
        <v>69087.73</v>
      </c>
      <c r="G385" s="25">
        <v>0</v>
      </c>
      <c r="H385" s="25">
        <v>0</v>
      </c>
      <c r="I385" s="605">
        <v>69087.73</v>
      </c>
    </row>
    <row r="386" spans="1:9">
      <c r="A386" s="25" t="s">
        <v>4668</v>
      </c>
      <c r="B386" s="604" t="str">
        <f>VLOOKUP(A386,'Balancete Junho_20'!A386:I1357,2,0)</f>
        <v>A</v>
      </c>
      <c r="C386" s="604">
        <f>VLOOKUP(A386,'Balancete Junho_20'!A386:I1357,3,0)</f>
        <v>1</v>
      </c>
      <c r="D386" s="25">
        <v>2808</v>
      </c>
      <c r="E386" s="25" t="s">
        <v>5691</v>
      </c>
      <c r="F386" s="605">
        <v>1535272.82</v>
      </c>
      <c r="G386" s="25">
        <v>0</v>
      </c>
      <c r="H386" s="25">
        <v>0</v>
      </c>
      <c r="I386" s="605">
        <v>1535272.82</v>
      </c>
    </row>
    <row r="387" spans="1:9">
      <c r="A387" s="25" t="s">
        <v>4669</v>
      </c>
      <c r="B387" s="604" t="str">
        <f>VLOOKUP(A387,'Balancete Junho_20'!A387:I1358,2,0)</f>
        <v>A</v>
      </c>
      <c r="C387" s="604">
        <f>VLOOKUP(A387,'Balancete Junho_20'!A387:I1358,3,0)</f>
        <v>1</v>
      </c>
      <c r="D387" s="25">
        <v>2861</v>
      </c>
      <c r="E387" s="25" t="s">
        <v>5771</v>
      </c>
      <c r="F387" s="605">
        <v>1215157</v>
      </c>
      <c r="G387" s="25">
        <v>0</v>
      </c>
      <c r="H387" s="25">
        <v>0</v>
      </c>
      <c r="I387" s="605">
        <v>1215157</v>
      </c>
    </row>
    <row r="388" spans="1:9">
      <c r="A388" s="25" t="s">
        <v>4670</v>
      </c>
      <c r="B388" s="604" t="str">
        <f>VLOOKUP(A388,'Balancete Junho_20'!A388:I1359,2,0)</f>
        <v>A</v>
      </c>
      <c r="C388" s="604">
        <f>VLOOKUP(A388,'Balancete Junho_20'!A388:I1359,3,0)</f>
        <v>1</v>
      </c>
      <c r="D388" s="25">
        <v>2910</v>
      </c>
      <c r="E388" s="25" t="s">
        <v>2306</v>
      </c>
      <c r="F388" s="605">
        <v>1398960.14</v>
      </c>
      <c r="G388" s="25">
        <v>0</v>
      </c>
      <c r="H388" s="25">
        <v>0</v>
      </c>
      <c r="I388" s="605">
        <v>1398960.14</v>
      </c>
    </row>
    <row r="389" spans="1:9">
      <c r="A389" s="25" t="s">
        <v>4671</v>
      </c>
      <c r="B389" s="604" t="str">
        <f>VLOOKUP(A389,'Balancete Junho_20'!A389:I1360,2,0)</f>
        <v>A</v>
      </c>
      <c r="C389" s="604">
        <f>VLOOKUP(A389,'Balancete Junho_20'!A389:I1360,3,0)</f>
        <v>1</v>
      </c>
      <c r="D389" s="25">
        <v>2912</v>
      </c>
      <c r="E389" s="25" t="s">
        <v>5793</v>
      </c>
      <c r="F389" s="605">
        <v>56565.95</v>
      </c>
      <c r="G389" s="25">
        <v>0</v>
      </c>
      <c r="H389" s="25">
        <v>0</v>
      </c>
      <c r="I389" s="605">
        <v>56565.95</v>
      </c>
    </row>
    <row r="390" spans="1:9">
      <c r="A390" s="25" t="s">
        <v>4672</v>
      </c>
      <c r="B390" s="604" t="str">
        <f>VLOOKUP(A390,'Balancete Junho_20'!A390:I1361,2,0)</f>
        <v>A</v>
      </c>
      <c r="C390" s="604">
        <f>VLOOKUP(A390,'Balancete Junho_20'!A390:I1361,3,0)</f>
        <v>1</v>
      </c>
      <c r="D390" s="25">
        <v>2993</v>
      </c>
      <c r="E390" s="25" t="s">
        <v>5794</v>
      </c>
      <c r="F390" s="605">
        <v>502589.06</v>
      </c>
      <c r="G390" s="25">
        <v>0</v>
      </c>
      <c r="H390" s="25">
        <v>0</v>
      </c>
      <c r="I390" s="605">
        <v>502589.06</v>
      </c>
    </row>
    <row r="391" spans="1:9">
      <c r="A391" s="25" t="s">
        <v>4673</v>
      </c>
      <c r="B391" s="604" t="str">
        <f>VLOOKUP(A391,'Balancete Junho_20'!A391:I1362,2,0)</f>
        <v>A</v>
      </c>
      <c r="C391" s="604">
        <f>VLOOKUP(A391,'Balancete Junho_20'!A391:I1362,3,0)</f>
        <v>1</v>
      </c>
      <c r="D391" s="25">
        <v>2995</v>
      </c>
      <c r="E391" s="25" t="s">
        <v>5795</v>
      </c>
      <c r="F391" s="605">
        <v>538350.94999999995</v>
      </c>
      <c r="G391" s="25">
        <v>0</v>
      </c>
      <c r="H391" s="25">
        <v>0</v>
      </c>
      <c r="I391" s="605">
        <v>538350.94999999995</v>
      </c>
    </row>
    <row r="392" spans="1:9">
      <c r="A392" s="25" t="s">
        <v>4674</v>
      </c>
      <c r="B392" s="604" t="str">
        <f>VLOOKUP(A392,'Balancete Junho_20'!A392:I1363,2,0)</f>
        <v>A</v>
      </c>
      <c r="C392" s="604">
        <f>VLOOKUP(A392,'Balancete Junho_20'!A392:I1363,3,0)</f>
        <v>1</v>
      </c>
      <c r="D392" s="25">
        <v>3785</v>
      </c>
      <c r="E392" s="25" t="s">
        <v>5796</v>
      </c>
      <c r="F392" s="605">
        <v>207406.63</v>
      </c>
      <c r="G392" s="25">
        <v>0</v>
      </c>
      <c r="H392" s="25">
        <v>0</v>
      </c>
      <c r="I392" s="605">
        <v>207406.63</v>
      </c>
    </row>
    <row r="393" spans="1:9">
      <c r="A393" s="25" t="s">
        <v>4675</v>
      </c>
      <c r="B393" s="604" t="str">
        <f>VLOOKUP(A393,'Balancete Junho_20'!A393:I1364,2,0)</f>
        <v>A</v>
      </c>
      <c r="C393" s="604">
        <f>VLOOKUP(A393,'Balancete Junho_20'!A393:I1364,3,0)</f>
        <v>1</v>
      </c>
      <c r="D393" s="25">
        <v>3786</v>
      </c>
      <c r="E393" s="25" t="s">
        <v>2313</v>
      </c>
      <c r="F393" s="605">
        <v>103575.74</v>
      </c>
      <c r="G393" s="25">
        <v>0</v>
      </c>
      <c r="H393" s="25">
        <v>0</v>
      </c>
      <c r="I393" s="605">
        <v>103575.74</v>
      </c>
    </row>
    <row r="394" spans="1:9">
      <c r="A394" s="25" t="s">
        <v>4676</v>
      </c>
      <c r="B394" s="604" t="str">
        <f>VLOOKUP(A394,'Balancete Junho_20'!A394:I1365,2,0)</f>
        <v>A</v>
      </c>
      <c r="C394" s="604">
        <f>VLOOKUP(A394,'Balancete Junho_20'!A394:I1365,3,0)</f>
        <v>1</v>
      </c>
      <c r="D394" s="25">
        <v>3787</v>
      </c>
      <c r="E394" s="25" t="s">
        <v>5797</v>
      </c>
      <c r="F394" s="605">
        <v>126795.54</v>
      </c>
      <c r="G394" s="25">
        <v>0</v>
      </c>
      <c r="H394" s="25">
        <v>0</v>
      </c>
      <c r="I394" s="605">
        <v>126795.54</v>
      </c>
    </row>
    <row r="395" spans="1:9">
      <c r="A395" s="25" t="s">
        <v>4677</v>
      </c>
      <c r="B395" s="604" t="str">
        <f>VLOOKUP(A395,'Balancete Junho_20'!A395:I1366,2,0)</f>
        <v>A</v>
      </c>
      <c r="C395" s="604">
        <f>VLOOKUP(A395,'Balancete Junho_20'!A395:I1366,3,0)</f>
        <v>1</v>
      </c>
      <c r="D395" s="25">
        <v>3788</v>
      </c>
      <c r="E395" s="25" t="s">
        <v>2315</v>
      </c>
      <c r="F395" s="605">
        <v>124362.21</v>
      </c>
      <c r="G395" s="25">
        <v>0</v>
      </c>
      <c r="H395" s="25">
        <v>0</v>
      </c>
      <c r="I395" s="605">
        <v>124362.21</v>
      </c>
    </row>
    <row r="396" spans="1:9">
      <c r="A396" s="25" t="s">
        <v>4678</v>
      </c>
      <c r="B396" s="604" t="str">
        <f>VLOOKUP(A396,'Balancete Junho_20'!A396:I1367,2,0)</f>
        <v>A</v>
      </c>
      <c r="C396" s="604">
        <f>VLOOKUP(A396,'Balancete Junho_20'!A396:I1367,3,0)</f>
        <v>1</v>
      </c>
      <c r="D396" s="25">
        <v>3789</v>
      </c>
      <c r="E396" s="25" t="s">
        <v>5752</v>
      </c>
      <c r="F396" s="605">
        <v>86894.57</v>
      </c>
      <c r="G396" s="25">
        <v>0</v>
      </c>
      <c r="H396" s="25">
        <v>0</v>
      </c>
      <c r="I396" s="605">
        <v>86894.57</v>
      </c>
    </row>
    <row r="397" spans="1:9">
      <c r="A397" s="25" t="s">
        <v>4679</v>
      </c>
      <c r="B397" s="604" t="str">
        <f>VLOOKUP(A397,'Balancete Junho_20'!A397:I1368,2,0)</f>
        <v>A</v>
      </c>
      <c r="C397" s="604">
        <f>VLOOKUP(A397,'Balancete Junho_20'!A397:I1368,3,0)</f>
        <v>1</v>
      </c>
      <c r="D397" s="25">
        <v>3790</v>
      </c>
      <c r="E397" s="25" t="s">
        <v>5798</v>
      </c>
      <c r="F397" s="605">
        <v>187485.28</v>
      </c>
      <c r="G397" s="25">
        <v>0</v>
      </c>
      <c r="H397" s="25">
        <v>0</v>
      </c>
      <c r="I397" s="605">
        <v>187485.28</v>
      </c>
    </row>
    <row r="398" spans="1:9">
      <c r="A398" s="25" t="s">
        <v>4680</v>
      </c>
      <c r="B398" s="604" t="str">
        <f>VLOOKUP(A398,'Balancete Junho_20'!A398:I1369,2,0)</f>
        <v>A</v>
      </c>
      <c r="C398" s="604">
        <f>VLOOKUP(A398,'Balancete Junho_20'!A398:I1369,3,0)</f>
        <v>1</v>
      </c>
      <c r="D398" s="25">
        <v>3791</v>
      </c>
      <c r="E398" s="25" t="s">
        <v>2318</v>
      </c>
      <c r="F398" s="605">
        <v>103575.75</v>
      </c>
      <c r="G398" s="25">
        <v>0</v>
      </c>
      <c r="H398" s="25">
        <v>0</v>
      </c>
      <c r="I398" s="605">
        <v>103575.75</v>
      </c>
    </row>
    <row r="399" spans="1:9">
      <c r="A399" s="25" t="s">
        <v>4681</v>
      </c>
      <c r="B399" s="604" t="str">
        <f>VLOOKUP(A399,'Balancete Junho_20'!A399:I1370,2,0)</f>
        <v>A</v>
      </c>
      <c r="C399" s="604">
        <f>VLOOKUP(A399,'Balancete Junho_20'!A399:I1370,3,0)</f>
        <v>1</v>
      </c>
      <c r="D399" s="25">
        <v>3792</v>
      </c>
      <c r="E399" s="25" t="s">
        <v>2319</v>
      </c>
      <c r="F399" s="605">
        <v>81250.25</v>
      </c>
      <c r="G399" s="25">
        <v>0</v>
      </c>
      <c r="H399" s="25">
        <v>0</v>
      </c>
      <c r="I399" s="605">
        <v>81250.25</v>
      </c>
    </row>
    <row r="400" spans="1:9">
      <c r="A400" s="25" t="s">
        <v>4683</v>
      </c>
      <c r="B400" s="604" t="str">
        <f>VLOOKUP(A400,'Balancete Junho_20'!A400:I1371,2,0)</f>
        <v>A</v>
      </c>
      <c r="C400" s="604">
        <f>VLOOKUP(A400,'Balancete Junho_20'!A400:I1371,3,0)</f>
        <v>1</v>
      </c>
      <c r="D400" s="25">
        <v>3861</v>
      </c>
      <c r="E400" s="25" t="s">
        <v>5713</v>
      </c>
      <c r="F400" s="605">
        <v>1308933.1299999999</v>
      </c>
      <c r="G400" s="25">
        <v>0</v>
      </c>
      <c r="H400" s="25">
        <v>0</v>
      </c>
      <c r="I400" s="605">
        <v>1308933.1299999999</v>
      </c>
    </row>
    <row r="401" spans="1:9">
      <c r="A401" s="25" t="s">
        <v>4684</v>
      </c>
      <c r="B401" s="604" t="str">
        <f>VLOOKUP(A401,'Balancete Junho_20'!A401:I1372,2,0)</f>
        <v>A</v>
      </c>
      <c r="C401" s="604">
        <f>VLOOKUP(A401,'Balancete Junho_20'!A401:I1372,3,0)</f>
        <v>1</v>
      </c>
      <c r="D401" s="25">
        <v>3918</v>
      </c>
      <c r="E401" s="25" t="s">
        <v>5799</v>
      </c>
      <c r="F401" s="605">
        <v>489534.22</v>
      </c>
      <c r="G401" s="25">
        <v>0</v>
      </c>
      <c r="H401" s="25">
        <v>0</v>
      </c>
      <c r="I401" s="605">
        <v>489534.22</v>
      </c>
    </row>
    <row r="402" spans="1:9">
      <c r="A402" s="25" t="s">
        <v>4685</v>
      </c>
      <c r="B402" s="604" t="str">
        <f>VLOOKUP(A402,'Balancete Junho_20'!A402:I1373,2,0)</f>
        <v>A</v>
      </c>
      <c r="C402" s="604">
        <f>VLOOKUP(A402,'Balancete Junho_20'!A402:I1373,3,0)</f>
        <v>1</v>
      </c>
      <c r="D402" s="25">
        <v>3930</v>
      </c>
      <c r="E402" s="25" t="s">
        <v>5800</v>
      </c>
      <c r="F402" s="605">
        <v>2367750.17</v>
      </c>
      <c r="G402" s="25">
        <v>0</v>
      </c>
      <c r="H402" s="25">
        <v>0</v>
      </c>
      <c r="I402" s="605">
        <v>2367750.17</v>
      </c>
    </row>
    <row r="403" spans="1:9">
      <c r="A403" s="25" t="s">
        <v>5364</v>
      </c>
      <c r="B403" s="604" t="str">
        <f>VLOOKUP(A403,'Balancete Junho_20'!A403:I1374,2,0)</f>
        <v>A</v>
      </c>
      <c r="C403" s="604">
        <f>VLOOKUP(A403,'Balancete Junho_20'!A403:I1374,3,0)</f>
        <v>1</v>
      </c>
      <c r="D403" s="25">
        <v>4023</v>
      </c>
      <c r="E403" s="25" t="s">
        <v>5801</v>
      </c>
      <c r="F403" s="605">
        <v>294442.3</v>
      </c>
      <c r="G403" s="25">
        <v>0</v>
      </c>
      <c r="H403" s="25">
        <v>0</v>
      </c>
      <c r="I403" s="605">
        <v>294442.3</v>
      </c>
    </row>
    <row r="404" spans="1:9">
      <c r="A404" s="25" t="s">
        <v>5802</v>
      </c>
      <c r="B404" s="604" t="str">
        <f>VLOOKUP(A404,'Balancete Junho_20'!A404:I1375,2,0)</f>
        <v>A</v>
      </c>
      <c r="C404" s="604">
        <f>VLOOKUP(A404,'Balancete Junho_20'!A404:I1375,3,0)</f>
        <v>1</v>
      </c>
      <c r="D404" s="25">
        <v>4072</v>
      </c>
      <c r="E404" s="25" t="s">
        <v>5803</v>
      </c>
      <c r="F404" s="605">
        <v>1899.36</v>
      </c>
      <c r="G404" s="25">
        <v>377.58</v>
      </c>
      <c r="H404" s="25">
        <v>0</v>
      </c>
      <c r="I404" s="605">
        <v>2276.94</v>
      </c>
    </row>
    <row r="405" spans="1:9">
      <c r="A405" s="25" t="s">
        <v>5804</v>
      </c>
      <c r="B405" s="604" t="str">
        <f>VLOOKUP(A405,'Balancete Junho_20'!A405:I1376,2,0)</f>
        <v>A</v>
      </c>
      <c r="C405" s="604">
        <f>VLOOKUP(A405,'Balancete Junho_20'!A405:I1376,3,0)</f>
        <v>1</v>
      </c>
      <c r="D405" s="25">
        <v>4073</v>
      </c>
      <c r="E405" s="25" t="s">
        <v>5805</v>
      </c>
      <c r="F405" s="605">
        <v>14793.68</v>
      </c>
      <c r="G405" s="25">
        <v>377.58</v>
      </c>
      <c r="H405" s="25">
        <v>0</v>
      </c>
      <c r="I405" s="605">
        <v>15171.26</v>
      </c>
    </row>
    <row r="406" spans="1:9">
      <c r="A406" s="25" t="s">
        <v>5806</v>
      </c>
      <c r="B406" s="604" t="str">
        <f>VLOOKUP(A406,'Balancete Junho_20'!A406:I1377,2,0)</f>
        <v>A</v>
      </c>
      <c r="C406" s="604">
        <f>VLOOKUP(A406,'Balancete Junho_20'!A406:I1377,3,0)</f>
        <v>1</v>
      </c>
      <c r="D406" s="25">
        <v>4075</v>
      </c>
      <c r="E406" s="25" t="s">
        <v>5807</v>
      </c>
      <c r="F406" s="605">
        <v>262860.25</v>
      </c>
      <c r="G406" s="25">
        <v>0</v>
      </c>
      <c r="H406" s="25">
        <v>0</v>
      </c>
      <c r="I406" s="605">
        <v>262860.25</v>
      </c>
    </row>
    <row r="407" spans="1:9">
      <c r="A407" s="25" t="s">
        <v>4686</v>
      </c>
      <c r="B407" s="604" t="str">
        <f>VLOOKUP(A407,'Balancete Junho_20'!A407:I1378,2,0)</f>
        <v>S</v>
      </c>
      <c r="C407" s="604">
        <f>VLOOKUP(A407,'Balancete Junho_20'!A407:I1378,3,0)</f>
        <v>1</v>
      </c>
      <c r="D407" s="25">
        <v>390</v>
      </c>
      <c r="E407" s="25" t="s">
        <v>5808</v>
      </c>
      <c r="F407" s="605">
        <v>2498579.09</v>
      </c>
      <c r="G407" s="25">
        <v>0</v>
      </c>
      <c r="H407" s="25">
        <v>0</v>
      </c>
      <c r="I407" s="605">
        <v>2498579.09</v>
      </c>
    </row>
    <row r="408" spans="1:9">
      <c r="A408" s="25" t="s">
        <v>4687</v>
      </c>
      <c r="B408" s="604" t="str">
        <f>VLOOKUP(A408,'Balancete Junho_20'!A408:I1379,2,0)</f>
        <v>S</v>
      </c>
      <c r="C408" s="604">
        <f>VLOOKUP(A408,'Balancete Junho_20'!A408:I1379,3,0)</f>
        <v>1</v>
      </c>
      <c r="D408" s="25">
        <v>391</v>
      </c>
      <c r="E408" s="25" t="s">
        <v>5809</v>
      </c>
      <c r="F408" s="605">
        <v>2498579.09</v>
      </c>
      <c r="G408" s="25">
        <v>0</v>
      </c>
      <c r="H408" s="25">
        <v>0</v>
      </c>
      <c r="I408" s="605">
        <v>2498579.09</v>
      </c>
    </row>
    <row r="409" spans="1:9">
      <c r="A409" s="25" t="s">
        <v>4688</v>
      </c>
      <c r="B409" s="604" t="str">
        <f>VLOOKUP(A409,'Balancete Junho_20'!A409:I1380,2,0)</f>
        <v>A</v>
      </c>
      <c r="C409" s="604">
        <f>VLOOKUP(A409,'Balancete Junho_20'!A409:I1380,3,0)</f>
        <v>1</v>
      </c>
      <c r="D409" s="25">
        <v>392</v>
      </c>
      <c r="E409" s="25" t="s">
        <v>2321</v>
      </c>
      <c r="F409" s="605">
        <v>1802447.15</v>
      </c>
      <c r="G409" s="25">
        <v>0</v>
      </c>
      <c r="H409" s="25">
        <v>0</v>
      </c>
      <c r="I409" s="605">
        <v>1802447.15</v>
      </c>
    </row>
    <row r="410" spans="1:9">
      <c r="A410" s="25" t="s">
        <v>4689</v>
      </c>
      <c r="B410" s="604" t="s">
        <v>82</v>
      </c>
      <c r="C410" s="604">
        <v>1</v>
      </c>
      <c r="D410" s="25">
        <v>393</v>
      </c>
      <c r="E410" s="25" t="s">
        <v>5753</v>
      </c>
      <c r="F410" s="605">
        <v>696131.94</v>
      </c>
      <c r="G410" s="25">
        <v>0</v>
      </c>
      <c r="H410" s="25">
        <v>0</v>
      </c>
      <c r="I410" s="605">
        <v>696131.94</v>
      </c>
    </row>
    <row r="411" spans="1:9">
      <c r="A411" s="25" t="s">
        <v>4695</v>
      </c>
      <c r="B411" s="604" t="str">
        <f>VLOOKUP(A411,'Balancete Junho_20'!A411:I1382,2,0)</f>
        <v>S</v>
      </c>
      <c r="C411" s="604">
        <f>VLOOKUP(A411,'Balancete Junho_20'!A411:I1382,3,0)</f>
        <v>1</v>
      </c>
      <c r="D411" s="25">
        <v>400</v>
      </c>
      <c r="E411" s="25" t="s">
        <v>5808</v>
      </c>
      <c r="F411" s="605">
        <v>565838.06999999995</v>
      </c>
      <c r="G411" s="25">
        <v>0</v>
      </c>
      <c r="H411" s="25">
        <v>0</v>
      </c>
      <c r="I411" s="605">
        <v>565838.06999999995</v>
      </c>
    </row>
    <row r="412" spans="1:9">
      <c r="A412" s="25" t="s">
        <v>4696</v>
      </c>
      <c r="B412" s="604" t="str">
        <f>VLOOKUP(A412,'Balancete Junho_20'!A412:I1383,2,0)</f>
        <v>S</v>
      </c>
      <c r="C412" s="604">
        <f>VLOOKUP(A412,'Balancete Junho_20'!A412:I1383,3,0)</f>
        <v>1</v>
      </c>
      <c r="D412" s="25">
        <v>401</v>
      </c>
      <c r="E412" s="25" t="s">
        <v>5809</v>
      </c>
      <c r="F412" s="605">
        <v>565838.06999999995</v>
      </c>
      <c r="G412" s="25">
        <v>0</v>
      </c>
      <c r="H412" s="25">
        <v>0</v>
      </c>
      <c r="I412" s="605">
        <v>565838.06999999995</v>
      </c>
    </row>
    <row r="413" spans="1:9">
      <c r="A413" s="25" t="s">
        <v>6214</v>
      </c>
      <c r="B413" s="604" t="s">
        <v>82</v>
      </c>
      <c r="C413" s="604">
        <v>1</v>
      </c>
      <c r="D413" s="25">
        <v>402</v>
      </c>
      <c r="E413" s="25" t="s">
        <v>5695</v>
      </c>
      <c r="F413" s="605">
        <v>59094.83</v>
      </c>
      <c r="G413" s="25">
        <v>0</v>
      </c>
      <c r="H413" s="25">
        <v>0</v>
      </c>
      <c r="I413" s="605">
        <v>59094.83</v>
      </c>
    </row>
    <row r="414" spans="1:9">
      <c r="A414" s="25" t="s">
        <v>4698</v>
      </c>
      <c r="B414" s="604" t="str">
        <f>VLOOKUP(A414,'Balancete Junho_20'!A414:I1385,2,0)</f>
        <v>A</v>
      </c>
      <c r="C414" s="604">
        <f>VLOOKUP(A414,'Balancete Junho_20'!A414:I1385,3,0)</f>
        <v>1</v>
      </c>
      <c r="D414" s="25">
        <v>403</v>
      </c>
      <c r="E414" s="25" t="s">
        <v>5722</v>
      </c>
      <c r="F414" s="605">
        <v>506743.24</v>
      </c>
      <c r="G414" s="25">
        <v>0</v>
      </c>
      <c r="H414" s="25">
        <v>0</v>
      </c>
      <c r="I414" s="605">
        <v>506743.24</v>
      </c>
    </row>
    <row r="415" spans="1:9">
      <c r="A415" s="25" t="s">
        <v>4699</v>
      </c>
      <c r="B415" s="604" t="str">
        <f>VLOOKUP(A415,'Balancete Junho_20'!A415:I1386,2,0)</f>
        <v>S</v>
      </c>
      <c r="C415" s="604">
        <f>VLOOKUP(A415,'Balancete Junho_20'!A415:I1386,3,0)</f>
        <v>1</v>
      </c>
      <c r="D415" s="25">
        <v>404</v>
      </c>
      <c r="E415" s="25" t="s">
        <v>5810</v>
      </c>
      <c r="F415" s="605">
        <v>16207119.630000001</v>
      </c>
      <c r="G415" s="25">
        <v>0</v>
      </c>
      <c r="H415" s="25">
        <v>0</v>
      </c>
      <c r="I415" s="605">
        <v>16207119.630000001</v>
      </c>
    </row>
    <row r="416" spans="1:9">
      <c r="A416" s="25" t="s">
        <v>4700</v>
      </c>
      <c r="B416" s="604" t="str">
        <f>VLOOKUP(A416,'Balancete Junho_20'!A416:I1387,2,0)</f>
        <v>S</v>
      </c>
      <c r="C416" s="604">
        <f>VLOOKUP(A416,'Balancete Junho_20'!A416:I1387,3,0)</f>
        <v>1</v>
      </c>
      <c r="D416" s="25">
        <v>405</v>
      </c>
      <c r="E416" s="25" t="s">
        <v>5809</v>
      </c>
      <c r="F416" s="605">
        <v>14479635.83</v>
      </c>
      <c r="G416" s="25">
        <v>0</v>
      </c>
      <c r="H416" s="25">
        <v>0</v>
      </c>
      <c r="I416" s="605">
        <v>14479635.83</v>
      </c>
    </row>
    <row r="417" spans="1:9">
      <c r="A417" s="25" t="s">
        <v>5389</v>
      </c>
      <c r="B417" s="604" t="str">
        <f>VLOOKUP(A417,'Balancete Junho_20'!A417:I1388,2,0)</f>
        <v>A</v>
      </c>
      <c r="C417" s="604">
        <f>VLOOKUP(A417,'Balancete Junho_20'!A417:I1388,3,0)</f>
        <v>1</v>
      </c>
      <c r="D417" s="25">
        <v>406</v>
      </c>
      <c r="E417" s="25" t="s">
        <v>5754</v>
      </c>
      <c r="F417" s="605">
        <v>14479635.83</v>
      </c>
      <c r="G417" s="25">
        <v>0</v>
      </c>
      <c r="H417" s="25">
        <v>0</v>
      </c>
      <c r="I417" s="605">
        <v>14479635.83</v>
      </c>
    </row>
    <row r="418" spans="1:9">
      <c r="A418" s="25" t="s">
        <v>4702</v>
      </c>
      <c r="B418" s="604" t="str">
        <f>VLOOKUP(A418,'Balancete Junho_20'!A418:I1389,2,0)</f>
        <v>S</v>
      </c>
      <c r="C418" s="604">
        <f>VLOOKUP(A418,'Balancete Junho_20'!A418:I1389,3,0)</f>
        <v>1</v>
      </c>
      <c r="D418" s="25">
        <v>407</v>
      </c>
      <c r="E418" s="25" t="s">
        <v>5811</v>
      </c>
      <c r="F418" s="605">
        <v>1727483.8</v>
      </c>
      <c r="G418" s="25">
        <v>0</v>
      </c>
      <c r="H418" s="25">
        <v>0</v>
      </c>
      <c r="I418" s="605">
        <v>1727483.8</v>
      </c>
    </row>
    <row r="419" spans="1:9">
      <c r="A419" s="25" t="s">
        <v>5390</v>
      </c>
      <c r="B419" s="604" t="str">
        <f>VLOOKUP(A419,'Balancete Junho_20'!A419:I1390,2,0)</f>
        <v>A</v>
      </c>
      <c r="C419" s="604">
        <f>VLOOKUP(A419,'Balancete Junho_20'!A419:I1390,3,0)</f>
        <v>1</v>
      </c>
      <c r="D419" s="25">
        <v>408</v>
      </c>
      <c r="E419" s="25" t="s">
        <v>2330</v>
      </c>
      <c r="F419" s="605">
        <v>1727483.8</v>
      </c>
      <c r="G419" s="25">
        <v>0</v>
      </c>
      <c r="H419" s="25">
        <v>0</v>
      </c>
      <c r="I419" s="605">
        <v>1727483.8</v>
      </c>
    </row>
    <row r="420" spans="1:9">
      <c r="A420" s="25" t="s">
        <v>4704</v>
      </c>
      <c r="B420" s="604" t="str">
        <f>VLOOKUP(A420,'Balancete Junho_20'!A420:I1391,2,0)</f>
        <v>S</v>
      </c>
      <c r="C420" s="604">
        <f>VLOOKUP(A420,'Balancete Junho_20'!A420:I1391,3,0)</f>
        <v>1</v>
      </c>
      <c r="D420" s="25">
        <v>1467</v>
      </c>
      <c r="E420" s="25" t="s">
        <v>5812</v>
      </c>
      <c r="F420" s="605">
        <v>41158949.460000001</v>
      </c>
      <c r="G420" s="25">
        <v>0</v>
      </c>
      <c r="H420" s="25">
        <v>0</v>
      </c>
      <c r="I420" s="605">
        <v>41158949.460000001</v>
      </c>
    </row>
    <row r="421" spans="1:9">
      <c r="A421" s="25" t="s">
        <v>4705</v>
      </c>
      <c r="B421" s="604" t="str">
        <f>VLOOKUP(A421,'Balancete Junho_20'!A421:I1392,2,0)</f>
        <v>S</v>
      </c>
      <c r="C421" s="604">
        <f>VLOOKUP(A421,'Balancete Junho_20'!A421:I1392,3,0)</f>
        <v>1</v>
      </c>
      <c r="D421" s="25">
        <v>1468</v>
      </c>
      <c r="E421" s="25" t="s">
        <v>5813</v>
      </c>
      <c r="F421" s="605">
        <v>40564207.960000001</v>
      </c>
      <c r="G421" s="25">
        <v>0</v>
      </c>
      <c r="H421" s="25">
        <v>0</v>
      </c>
      <c r="I421" s="605">
        <v>40564207.960000001</v>
      </c>
    </row>
    <row r="422" spans="1:9">
      <c r="A422" s="25" t="s">
        <v>4706</v>
      </c>
      <c r="B422" s="604" t="s">
        <v>82</v>
      </c>
      <c r="C422" s="604">
        <v>1</v>
      </c>
      <c r="D422" s="25">
        <v>1469</v>
      </c>
      <c r="E422" s="25" t="s">
        <v>5814</v>
      </c>
      <c r="F422" s="605">
        <v>38237878.189999998</v>
      </c>
      <c r="G422" s="25">
        <v>0</v>
      </c>
      <c r="H422" s="25">
        <v>0</v>
      </c>
      <c r="I422" s="605">
        <v>38237878.189999998</v>
      </c>
    </row>
    <row r="423" spans="1:9">
      <c r="A423" s="25" t="s">
        <v>6215</v>
      </c>
      <c r="B423" s="604" t="s">
        <v>82</v>
      </c>
      <c r="C423" s="604">
        <v>1</v>
      </c>
      <c r="D423" s="25">
        <v>1653</v>
      </c>
      <c r="E423" s="25" t="s">
        <v>5815</v>
      </c>
      <c r="F423" s="605">
        <v>2326329.77</v>
      </c>
      <c r="G423" s="25">
        <v>0</v>
      </c>
      <c r="H423" s="25">
        <v>0</v>
      </c>
      <c r="I423" s="605">
        <v>2326329.77</v>
      </c>
    </row>
    <row r="424" spans="1:9">
      <c r="A424" s="25" t="s">
        <v>4708</v>
      </c>
      <c r="B424" s="604" t="str">
        <f>VLOOKUP(A424,'Balancete Junho_20'!A424:I1395,2,0)</f>
        <v>S</v>
      </c>
      <c r="C424" s="604">
        <f>VLOOKUP(A424,'Balancete Junho_20'!A424:I1395,3,0)</f>
        <v>1</v>
      </c>
      <c r="D424" s="25">
        <v>1550</v>
      </c>
      <c r="E424" s="25" t="s">
        <v>5811</v>
      </c>
      <c r="F424" s="605">
        <v>594741.5</v>
      </c>
      <c r="G424" s="25">
        <v>0</v>
      </c>
      <c r="H424" s="25">
        <v>0</v>
      </c>
      <c r="I424" s="605">
        <v>594741.5</v>
      </c>
    </row>
    <row r="425" spans="1:9">
      <c r="A425" s="25" t="s">
        <v>6216</v>
      </c>
      <c r="B425" s="604" t="s">
        <v>82</v>
      </c>
      <c r="C425" s="604">
        <v>1</v>
      </c>
      <c r="D425" s="25">
        <v>1551</v>
      </c>
      <c r="E425" s="25" t="s">
        <v>2333</v>
      </c>
      <c r="F425" s="605">
        <v>594741.5</v>
      </c>
      <c r="G425" s="25">
        <v>0</v>
      </c>
      <c r="H425" s="25">
        <v>0</v>
      </c>
      <c r="I425" s="605">
        <v>594741.5</v>
      </c>
    </row>
    <row r="426" spans="1:9">
      <c r="A426" s="25" t="s">
        <v>4710</v>
      </c>
      <c r="B426" s="604" t="str">
        <f>VLOOKUP(A426,'Balancete Junho_20'!A426:I1397,2,0)</f>
        <v>S</v>
      </c>
      <c r="C426" s="604">
        <f>VLOOKUP(A426,'Balancete Junho_20'!A426:I1397,3,0)</f>
        <v>1</v>
      </c>
      <c r="D426" s="25">
        <v>1956</v>
      </c>
      <c r="E426" s="25" t="s">
        <v>5812</v>
      </c>
      <c r="F426" s="605">
        <v>30275029.75</v>
      </c>
      <c r="G426" s="25">
        <v>0</v>
      </c>
      <c r="H426" s="25">
        <v>0</v>
      </c>
      <c r="I426" s="605">
        <v>30275029.75</v>
      </c>
    </row>
    <row r="427" spans="1:9">
      <c r="A427" s="25" t="s">
        <v>4711</v>
      </c>
      <c r="B427" s="604" t="str">
        <f>VLOOKUP(A427,'Balancete Junho_20'!A427:I1398,2,0)</f>
        <v>S</v>
      </c>
      <c r="C427" s="604">
        <f>VLOOKUP(A427,'Balancete Junho_20'!A427:I1398,3,0)</f>
        <v>1</v>
      </c>
      <c r="D427" s="25">
        <v>1957</v>
      </c>
      <c r="E427" s="25" t="s">
        <v>5813</v>
      </c>
      <c r="F427" s="605">
        <v>26943567.82</v>
      </c>
      <c r="G427" s="25">
        <v>0</v>
      </c>
      <c r="H427" s="25">
        <v>0</v>
      </c>
      <c r="I427" s="605">
        <v>26943567.82</v>
      </c>
    </row>
    <row r="428" spans="1:9">
      <c r="A428" s="25" t="s">
        <v>4712</v>
      </c>
      <c r="B428" s="604" t="s">
        <v>82</v>
      </c>
      <c r="C428" s="604">
        <v>1</v>
      </c>
      <c r="D428" s="25">
        <v>1958</v>
      </c>
      <c r="E428" s="25" t="s">
        <v>5814</v>
      </c>
      <c r="F428" s="605">
        <v>24051626.989999998</v>
      </c>
      <c r="G428" s="25">
        <v>0</v>
      </c>
      <c r="H428" s="25">
        <v>0</v>
      </c>
      <c r="I428" s="605">
        <v>24051626.989999998</v>
      </c>
    </row>
    <row r="429" spans="1:9">
      <c r="A429" s="25" t="s">
        <v>6217</v>
      </c>
      <c r="B429" s="604" t="s">
        <v>82</v>
      </c>
      <c r="C429" s="604">
        <v>1</v>
      </c>
      <c r="D429" s="25">
        <v>1959</v>
      </c>
      <c r="E429" s="25" t="s">
        <v>5815</v>
      </c>
      <c r="F429" s="605">
        <v>1942386.71</v>
      </c>
      <c r="G429" s="25">
        <v>0</v>
      </c>
      <c r="H429" s="25">
        <v>0</v>
      </c>
      <c r="I429" s="605">
        <v>1942386.71</v>
      </c>
    </row>
    <row r="430" spans="1:9">
      <c r="A430" s="25" t="s">
        <v>5452</v>
      </c>
      <c r="B430" s="604" t="s">
        <v>82</v>
      </c>
      <c r="C430" s="604">
        <v>1</v>
      </c>
      <c r="D430" s="25">
        <v>2594</v>
      </c>
      <c r="E430" s="25" t="s">
        <v>5786</v>
      </c>
      <c r="F430" s="605">
        <v>162550.74</v>
      </c>
      <c r="G430" s="25">
        <v>0</v>
      </c>
      <c r="H430" s="25">
        <v>0</v>
      </c>
      <c r="I430" s="605">
        <v>162550.74</v>
      </c>
    </row>
    <row r="431" spans="1:9">
      <c r="A431" s="25" t="s">
        <v>6218</v>
      </c>
      <c r="B431" s="604" t="s">
        <v>82</v>
      </c>
      <c r="C431" s="604">
        <v>1</v>
      </c>
      <c r="D431" s="25">
        <v>2640</v>
      </c>
      <c r="E431" s="25" t="s">
        <v>5789</v>
      </c>
      <c r="F431" s="605">
        <v>787003.38</v>
      </c>
      <c r="G431" s="25">
        <v>0</v>
      </c>
      <c r="H431" s="25">
        <v>0</v>
      </c>
      <c r="I431" s="605">
        <v>787003.38</v>
      </c>
    </row>
    <row r="432" spans="1:9">
      <c r="A432" s="25" t="s">
        <v>4716</v>
      </c>
      <c r="B432" s="604" t="str">
        <f>VLOOKUP(A432,'Balancete Junho_20'!A432:I1403,2,0)</f>
        <v>S</v>
      </c>
      <c r="C432" s="604">
        <f>VLOOKUP(A432,'Balancete Junho_20'!A432:I1403,3,0)</f>
        <v>1</v>
      </c>
      <c r="D432" s="25">
        <v>2454</v>
      </c>
      <c r="E432" s="25" t="s">
        <v>5816</v>
      </c>
      <c r="F432" s="605">
        <v>3331461.93</v>
      </c>
      <c r="G432" s="25">
        <v>0</v>
      </c>
      <c r="H432" s="25">
        <v>0</v>
      </c>
      <c r="I432" s="605">
        <v>3331461.93</v>
      </c>
    </row>
    <row r="433" spans="1:9">
      <c r="A433" s="25" t="s">
        <v>4717</v>
      </c>
      <c r="B433" s="604" t="s">
        <v>82</v>
      </c>
      <c r="C433" s="604">
        <v>1</v>
      </c>
      <c r="D433" s="25">
        <v>2455</v>
      </c>
      <c r="E433" s="25" t="s">
        <v>5817</v>
      </c>
      <c r="F433" s="605">
        <v>3331461.93</v>
      </c>
      <c r="G433" s="25">
        <v>0</v>
      </c>
      <c r="H433" s="25">
        <v>0</v>
      </c>
      <c r="I433" s="605">
        <v>3331461.93</v>
      </c>
    </row>
    <row r="434" spans="1:9">
      <c r="A434" s="25" t="s">
        <v>810</v>
      </c>
      <c r="B434" s="604" t="str">
        <f>VLOOKUP(A434,'Balancete Junho_20'!A434:I1405,2,0)</f>
        <v>S</v>
      </c>
      <c r="C434" s="604">
        <f>VLOOKUP(A434,'Balancete Junho_20'!A434:I1405,3,0)</f>
        <v>1</v>
      </c>
      <c r="D434" s="25">
        <v>2611</v>
      </c>
      <c r="E434" s="25" t="s">
        <v>5818</v>
      </c>
      <c r="F434" s="605">
        <v>7794045.25</v>
      </c>
      <c r="G434" s="25">
        <v>0</v>
      </c>
      <c r="H434" s="25">
        <v>0</v>
      </c>
      <c r="I434" s="605">
        <v>7794045.25</v>
      </c>
    </row>
    <row r="435" spans="1:9">
      <c r="A435" s="25" t="s">
        <v>4718</v>
      </c>
      <c r="B435" s="604" t="str">
        <f>VLOOKUP(A435,'Balancete Junho_20'!A435:I1406,2,0)</f>
        <v>A</v>
      </c>
      <c r="C435" s="604">
        <f>VLOOKUP(A435,'Balancete Junho_20'!A435:I1406,3,0)</f>
        <v>1</v>
      </c>
      <c r="D435" s="25">
        <v>2613</v>
      </c>
      <c r="E435" s="25" t="s">
        <v>5739</v>
      </c>
      <c r="F435" s="605">
        <v>7445521.75</v>
      </c>
      <c r="G435" s="25">
        <v>0</v>
      </c>
      <c r="H435" s="25">
        <v>0</v>
      </c>
      <c r="I435" s="605">
        <v>7445521.75</v>
      </c>
    </row>
    <row r="436" spans="1:9">
      <c r="A436" s="25" t="s">
        <v>4719</v>
      </c>
      <c r="B436" s="604" t="str">
        <f>VLOOKUP(A436,'Balancete Junho_20'!A436:I1407,2,0)</f>
        <v>A</v>
      </c>
      <c r="C436" s="604">
        <f>VLOOKUP(A436,'Balancete Junho_20'!A436:I1407,3,0)</f>
        <v>1</v>
      </c>
      <c r="D436" s="25">
        <v>2614</v>
      </c>
      <c r="E436" s="25" t="s">
        <v>5740</v>
      </c>
      <c r="F436" s="605">
        <v>148205.74</v>
      </c>
      <c r="G436" s="25">
        <v>0</v>
      </c>
      <c r="H436" s="25">
        <v>0</v>
      </c>
      <c r="I436" s="605">
        <v>148205.74</v>
      </c>
    </row>
    <row r="437" spans="1:9">
      <c r="A437" s="25" t="s">
        <v>4720</v>
      </c>
      <c r="B437" s="604" t="str">
        <f>VLOOKUP(A437,'Balancete Junho_20'!A437:I1408,2,0)</f>
        <v>A</v>
      </c>
      <c r="C437" s="604">
        <f>VLOOKUP(A437,'Balancete Junho_20'!A437:I1408,3,0)</f>
        <v>1</v>
      </c>
      <c r="D437" s="25">
        <v>2616</v>
      </c>
      <c r="E437" s="25" t="s">
        <v>5819</v>
      </c>
      <c r="F437" s="605">
        <v>200317.76</v>
      </c>
      <c r="G437" s="25">
        <v>0</v>
      </c>
      <c r="H437" s="25">
        <v>0</v>
      </c>
      <c r="I437" s="605">
        <v>200317.76</v>
      </c>
    </row>
    <row r="438" spans="1:9">
      <c r="A438" s="25" t="s">
        <v>161</v>
      </c>
      <c r="B438" s="604" t="str">
        <f>VLOOKUP(A438,'Balancete Junho_20'!A438:I1409,2,0)</f>
        <v>S</v>
      </c>
      <c r="C438" s="604">
        <f>VLOOKUP(A438,'Balancete Junho_20'!A438:I1409,3,0)</f>
        <v>1</v>
      </c>
      <c r="D438" s="25">
        <v>409</v>
      </c>
      <c r="E438" s="25" t="s">
        <v>20</v>
      </c>
      <c r="F438" s="605">
        <v>24530883.510000002</v>
      </c>
      <c r="G438" s="25">
        <v>0</v>
      </c>
      <c r="H438" s="25">
        <v>0</v>
      </c>
      <c r="I438" s="605">
        <v>24530883.510000002</v>
      </c>
    </row>
    <row r="439" spans="1:9">
      <c r="A439" s="25" t="s">
        <v>162</v>
      </c>
      <c r="B439" s="604" t="str">
        <f>VLOOKUP(A439,'Balancete Junho_20'!A439:I1410,2,0)</f>
        <v>S</v>
      </c>
      <c r="C439" s="604">
        <f>VLOOKUP(A439,'Balancete Junho_20'!A439:I1410,3,0)</f>
        <v>1</v>
      </c>
      <c r="D439" s="25">
        <v>410</v>
      </c>
      <c r="E439" s="25" t="s">
        <v>5820</v>
      </c>
      <c r="F439" s="605">
        <v>29300153.579999998</v>
      </c>
      <c r="G439" s="25">
        <v>0</v>
      </c>
      <c r="H439" s="25">
        <v>0</v>
      </c>
      <c r="I439" s="605">
        <v>29300153.579999998</v>
      </c>
    </row>
    <row r="440" spans="1:9">
      <c r="A440" s="25" t="s">
        <v>4721</v>
      </c>
      <c r="B440" s="604" t="str">
        <f>VLOOKUP(A440,'Balancete Junho_20'!A440:I1411,2,0)</f>
        <v>A</v>
      </c>
      <c r="C440" s="604">
        <f>VLOOKUP(A440,'Balancete Junho_20'!A440:I1411,3,0)</f>
        <v>1</v>
      </c>
      <c r="D440" s="25">
        <v>411</v>
      </c>
      <c r="E440" s="25" t="s">
        <v>5821</v>
      </c>
      <c r="F440" s="605">
        <v>160249.01999999999</v>
      </c>
      <c r="G440" s="25">
        <v>0</v>
      </c>
      <c r="H440" s="25">
        <v>0</v>
      </c>
      <c r="I440" s="605">
        <v>160249.01999999999</v>
      </c>
    </row>
    <row r="441" spans="1:9">
      <c r="A441" s="25" t="s">
        <v>4722</v>
      </c>
      <c r="B441" s="604" t="str">
        <f>VLOOKUP(A441,'Balancete Junho_20'!A441:I1412,2,0)</f>
        <v>A</v>
      </c>
      <c r="C441" s="604">
        <f>VLOOKUP(A441,'Balancete Junho_20'!A441:I1412,3,0)</f>
        <v>1</v>
      </c>
      <c r="D441" s="25">
        <v>412</v>
      </c>
      <c r="E441" s="25" t="s">
        <v>5822</v>
      </c>
      <c r="F441" s="605">
        <v>11750263.279999999</v>
      </c>
      <c r="G441" s="25">
        <v>0</v>
      </c>
      <c r="H441" s="25">
        <v>0</v>
      </c>
      <c r="I441" s="605">
        <v>11750263.279999999</v>
      </c>
    </row>
    <row r="442" spans="1:9">
      <c r="A442" s="25" t="s">
        <v>4723</v>
      </c>
      <c r="B442" s="604" t="str">
        <f>VLOOKUP(A442,'Balancete Junho_20'!A442:I1413,2,0)</f>
        <v>A</v>
      </c>
      <c r="C442" s="604">
        <f>VLOOKUP(A442,'Balancete Junho_20'!A442:I1413,3,0)</f>
        <v>1</v>
      </c>
      <c r="D442" s="25">
        <v>413</v>
      </c>
      <c r="E442" s="25" t="s">
        <v>5823</v>
      </c>
      <c r="F442" s="605">
        <v>118838.02</v>
      </c>
      <c r="G442" s="25">
        <v>0</v>
      </c>
      <c r="H442" s="25">
        <v>0</v>
      </c>
      <c r="I442" s="605">
        <v>118838.02</v>
      </c>
    </row>
    <row r="443" spans="1:9">
      <c r="A443" s="25" t="s">
        <v>4724</v>
      </c>
      <c r="B443" s="604" t="str">
        <f>VLOOKUP(A443,'Balancete Junho_20'!A443:I1414,2,0)</f>
        <v>A</v>
      </c>
      <c r="C443" s="604">
        <f>VLOOKUP(A443,'Balancete Junho_20'!A443:I1414,3,0)</f>
        <v>1</v>
      </c>
      <c r="D443" s="25">
        <v>414</v>
      </c>
      <c r="E443" s="25" t="s">
        <v>2341</v>
      </c>
      <c r="F443" s="605">
        <v>896214.12</v>
      </c>
      <c r="G443" s="25">
        <v>0</v>
      </c>
      <c r="H443" s="25">
        <v>0</v>
      </c>
      <c r="I443" s="605">
        <v>896214.12</v>
      </c>
    </row>
    <row r="444" spans="1:9">
      <c r="A444" s="25" t="s">
        <v>4725</v>
      </c>
      <c r="B444" s="604" t="str">
        <f>VLOOKUP(A444,'Balancete Junho_20'!A444:I1415,2,0)</f>
        <v>A</v>
      </c>
      <c r="C444" s="604">
        <f>VLOOKUP(A444,'Balancete Junho_20'!A444:I1415,3,0)</f>
        <v>1</v>
      </c>
      <c r="D444" s="25">
        <v>415</v>
      </c>
      <c r="E444" s="25" t="s">
        <v>5824</v>
      </c>
      <c r="F444" s="605">
        <v>168210</v>
      </c>
      <c r="G444" s="25">
        <v>0</v>
      </c>
      <c r="H444" s="25">
        <v>0</v>
      </c>
      <c r="I444" s="605">
        <v>168210</v>
      </c>
    </row>
    <row r="445" spans="1:9">
      <c r="A445" s="25" t="s">
        <v>4726</v>
      </c>
      <c r="B445" s="604" t="str">
        <f>VLOOKUP(A445,'Balancete Junho_20'!A445:I1416,2,0)</f>
        <v>A</v>
      </c>
      <c r="C445" s="604">
        <f>VLOOKUP(A445,'Balancete Junho_20'!A445:I1416,3,0)</f>
        <v>1</v>
      </c>
      <c r="D445" s="25">
        <v>416</v>
      </c>
      <c r="E445" s="25" t="s">
        <v>5825</v>
      </c>
      <c r="F445" s="605">
        <v>655537.57999999996</v>
      </c>
      <c r="G445" s="25">
        <v>0</v>
      </c>
      <c r="H445" s="25">
        <v>0</v>
      </c>
      <c r="I445" s="605">
        <v>655537.57999999996</v>
      </c>
    </row>
    <row r="446" spans="1:9">
      <c r="A446" s="25" t="s">
        <v>4727</v>
      </c>
      <c r="B446" s="604" t="str">
        <f>VLOOKUP(A446,'Balancete Junho_20'!A446:I1417,2,0)</f>
        <v>A</v>
      </c>
      <c r="C446" s="604">
        <f>VLOOKUP(A446,'Balancete Junho_20'!A446:I1417,3,0)</f>
        <v>1</v>
      </c>
      <c r="D446" s="25">
        <v>417</v>
      </c>
      <c r="E446" s="25" t="s">
        <v>5826</v>
      </c>
      <c r="F446" s="605">
        <v>265770</v>
      </c>
      <c r="G446" s="25">
        <v>0</v>
      </c>
      <c r="H446" s="25">
        <v>0</v>
      </c>
      <c r="I446" s="605">
        <v>265770</v>
      </c>
    </row>
    <row r="447" spans="1:9">
      <c r="A447" s="25" t="s">
        <v>4728</v>
      </c>
      <c r="B447" s="604" t="str">
        <f>VLOOKUP(A447,'Balancete Junho_20'!A447:I1418,2,0)</f>
        <v>A</v>
      </c>
      <c r="C447" s="604">
        <f>VLOOKUP(A447,'Balancete Junho_20'!A447:I1418,3,0)</f>
        <v>1</v>
      </c>
      <c r="D447" s="25">
        <v>418</v>
      </c>
      <c r="E447" s="25" t="s">
        <v>5821</v>
      </c>
      <c r="F447" s="605">
        <v>1532344.41</v>
      </c>
      <c r="G447" s="25">
        <v>0</v>
      </c>
      <c r="H447" s="25">
        <v>0</v>
      </c>
      <c r="I447" s="605">
        <v>1532344.41</v>
      </c>
    </row>
    <row r="448" spans="1:9">
      <c r="A448" s="25" t="s">
        <v>4729</v>
      </c>
      <c r="B448" s="604" t="str">
        <f>VLOOKUP(A448,'Balancete Junho_20'!A448:I1419,2,0)</f>
        <v>A</v>
      </c>
      <c r="C448" s="604">
        <f>VLOOKUP(A448,'Balancete Junho_20'!A448:I1419,3,0)</f>
        <v>1</v>
      </c>
      <c r="D448" s="25">
        <v>419</v>
      </c>
      <c r="E448" s="25" t="s">
        <v>5823</v>
      </c>
      <c r="F448" s="605">
        <v>1550000</v>
      </c>
      <c r="G448" s="25">
        <v>0</v>
      </c>
      <c r="H448" s="25">
        <v>0</v>
      </c>
      <c r="I448" s="605">
        <v>1550000</v>
      </c>
    </row>
    <row r="449" spans="1:9">
      <c r="A449" s="25" t="s">
        <v>4730</v>
      </c>
      <c r="B449" s="604" t="str">
        <f>VLOOKUP(A449,'Balancete Junho_20'!A449:I1420,2,0)</f>
        <v>A</v>
      </c>
      <c r="C449" s="604">
        <f>VLOOKUP(A449,'Balancete Junho_20'!A449:I1420,3,0)</f>
        <v>1</v>
      </c>
      <c r="D449" s="25">
        <v>420</v>
      </c>
      <c r="E449" s="25" t="s">
        <v>5827</v>
      </c>
      <c r="F449" s="605">
        <v>3159930</v>
      </c>
      <c r="G449" s="25">
        <v>0</v>
      </c>
      <c r="H449" s="25">
        <v>0</v>
      </c>
      <c r="I449" s="605">
        <v>3159930</v>
      </c>
    </row>
    <row r="450" spans="1:9">
      <c r="A450" s="25" t="s">
        <v>4731</v>
      </c>
      <c r="B450" s="604" t="str">
        <f>VLOOKUP(A450,'Balancete Junho_20'!A450:I1421,2,0)</f>
        <v>A</v>
      </c>
      <c r="C450" s="604">
        <f>VLOOKUP(A450,'Balancete Junho_20'!A450:I1421,3,0)</f>
        <v>1</v>
      </c>
      <c r="D450" s="25">
        <v>421</v>
      </c>
      <c r="E450" s="25" t="s">
        <v>5828</v>
      </c>
      <c r="F450" s="605">
        <v>281907.7</v>
      </c>
      <c r="G450" s="25">
        <v>0</v>
      </c>
      <c r="H450" s="25">
        <v>0</v>
      </c>
      <c r="I450" s="605">
        <v>281907.7</v>
      </c>
    </row>
    <row r="451" spans="1:9">
      <c r="A451" s="25" t="s">
        <v>4732</v>
      </c>
      <c r="B451" s="604" t="str">
        <f>VLOOKUP(A451,'Balancete Junho_20'!A451:I1422,2,0)</f>
        <v>A</v>
      </c>
      <c r="C451" s="604">
        <f>VLOOKUP(A451,'Balancete Junho_20'!A451:I1422,3,0)</f>
        <v>1</v>
      </c>
      <c r="D451" s="25">
        <v>422</v>
      </c>
      <c r="E451" s="25" t="s">
        <v>5829</v>
      </c>
      <c r="F451" s="605">
        <v>224137.31</v>
      </c>
      <c r="G451" s="25">
        <v>0</v>
      </c>
      <c r="H451" s="25">
        <v>0</v>
      </c>
      <c r="I451" s="605">
        <v>224137.31</v>
      </c>
    </row>
    <row r="452" spans="1:9">
      <c r="A452" s="25" t="s">
        <v>4733</v>
      </c>
      <c r="B452" s="604" t="str">
        <f>VLOOKUP(A452,'Balancete Junho_20'!A452:I1423,2,0)</f>
        <v>A</v>
      </c>
      <c r="C452" s="604">
        <f>VLOOKUP(A452,'Balancete Junho_20'!A452:I1423,3,0)</f>
        <v>1</v>
      </c>
      <c r="D452" s="25">
        <v>423</v>
      </c>
      <c r="E452" s="25" t="s">
        <v>5830</v>
      </c>
      <c r="F452" s="605">
        <v>3000000</v>
      </c>
      <c r="G452" s="25">
        <v>0</v>
      </c>
      <c r="H452" s="25">
        <v>0</v>
      </c>
      <c r="I452" s="605">
        <v>3000000</v>
      </c>
    </row>
    <row r="453" spans="1:9">
      <c r="A453" s="25" t="s">
        <v>4734</v>
      </c>
      <c r="B453" s="604" t="str">
        <f>VLOOKUP(A453,'Balancete Junho_20'!A453:I1424,2,0)</f>
        <v>A</v>
      </c>
      <c r="C453" s="604">
        <f>VLOOKUP(A453,'Balancete Junho_20'!A453:I1424,3,0)</f>
        <v>1</v>
      </c>
      <c r="D453" s="25">
        <v>424</v>
      </c>
      <c r="E453" s="25" t="s">
        <v>5831</v>
      </c>
      <c r="F453" s="605">
        <v>5387272.5499999998</v>
      </c>
      <c r="G453" s="25">
        <v>0</v>
      </c>
      <c r="H453" s="25">
        <v>0</v>
      </c>
      <c r="I453" s="605">
        <v>5387272.5499999998</v>
      </c>
    </row>
    <row r="454" spans="1:9">
      <c r="A454" s="25" t="s">
        <v>4735</v>
      </c>
      <c r="B454" s="604" t="str">
        <f>VLOOKUP(A454,'Balancete Junho_20'!A454:I1425,2,0)</f>
        <v>A</v>
      </c>
      <c r="C454" s="604">
        <f>VLOOKUP(A454,'Balancete Junho_20'!A454:I1425,3,0)</f>
        <v>1</v>
      </c>
      <c r="D454" s="25">
        <v>425</v>
      </c>
      <c r="E454" s="25" t="s">
        <v>5832</v>
      </c>
      <c r="F454" s="605">
        <v>149479.59</v>
      </c>
      <c r="G454" s="25">
        <v>0</v>
      </c>
      <c r="H454" s="25">
        <v>0</v>
      </c>
      <c r="I454" s="605">
        <v>149479.59</v>
      </c>
    </row>
    <row r="455" spans="1:9">
      <c r="A455" s="25" t="s">
        <v>178</v>
      </c>
      <c r="B455" s="604" t="str">
        <f>VLOOKUP(A455,'Balancete Junho_20'!A455:I1426,2,0)</f>
        <v>S</v>
      </c>
      <c r="C455" s="604">
        <f>VLOOKUP(A455,'Balancete Junho_20'!A455:I1426,3,0)</f>
        <v>1</v>
      </c>
      <c r="D455" s="25">
        <v>1370</v>
      </c>
      <c r="E455" s="25" t="s">
        <v>5833</v>
      </c>
      <c r="F455" s="605">
        <v>24530883.510000002</v>
      </c>
      <c r="G455" s="25">
        <v>0</v>
      </c>
      <c r="H455" s="25">
        <v>0</v>
      </c>
      <c r="I455" s="605">
        <v>24530883.510000002</v>
      </c>
    </row>
    <row r="456" spans="1:9">
      <c r="A456" s="25" t="s">
        <v>4736</v>
      </c>
      <c r="B456" s="604" t="str">
        <f>VLOOKUP(A456,'Balancete Junho_20'!A456:I1427,2,0)</f>
        <v>A</v>
      </c>
      <c r="C456" s="604">
        <f>VLOOKUP(A456,'Balancete Junho_20'!A456:I1427,3,0)</f>
        <v>1</v>
      </c>
      <c r="D456" s="25">
        <v>1371</v>
      </c>
      <c r="E456" s="25" t="s">
        <v>5834</v>
      </c>
      <c r="F456" s="605">
        <v>1187641.6000000001</v>
      </c>
      <c r="G456" s="25">
        <v>0</v>
      </c>
      <c r="H456" s="25">
        <v>0</v>
      </c>
      <c r="I456" s="605">
        <v>1187641.6000000001</v>
      </c>
    </row>
    <row r="457" spans="1:9">
      <c r="A457" s="25" t="s">
        <v>4737</v>
      </c>
      <c r="B457" s="604" t="str">
        <f>VLOOKUP(A457,'Balancete Junho_20'!A457:I1428,2,0)</f>
        <v>A</v>
      </c>
      <c r="C457" s="604">
        <f>VLOOKUP(A457,'Balancete Junho_20'!A457:I1428,3,0)</f>
        <v>1</v>
      </c>
      <c r="D457" s="25">
        <v>1372</v>
      </c>
      <c r="E457" s="25" t="s">
        <v>5835</v>
      </c>
      <c r="F457" s="605">
        <v>13583641.640000001</v>
      </c>
      <c r="G457" s="25">
        <v>0</v>
      </c>
      <c r="H457" s="25">
        <v>0</v>
      </c>
      <c r="I457" s="605">
        <v>13583641.640000001</v>
      </c>
    </row>
    <row r="458" spans="1:9">
      <c r="A458" s="25" t="s">
        <v>4738</v>
      </c>
      <c r="B458" s="604" t="str">
        <f>VLOOKUP(A458,'Balancete Junho_20'!A458:I1429,2,0)</f>
        <v>A</v>
      </c>
      <c r="C458" s="604">
        <f>VLOOKUP(A458,'Balancete Junho_20'!A458:I1429,3,0)</f>
        <v>1</v>
      </c>
      <c r="D458" s="25">
        <v>1851</v>
      </c>
      <c r="E458" s="25" t="s">
        <v>2352</v>
      </c>
      <c r="F458" s="605">
        <v>9759600.2699999996</v>
      </c>
      <c r="G458" s="25">
        <v>0</v>
      </c>
      <c r="H458" s="25">
        <v>0</v>
      </c>
      <c r="I458" s="605">
        <v>9759600.2699999996</v>
      </c>
    </row>
    <row r="459" spans="1:9">
      <c r="A459" s="25" t="s">
        <v>181</v>
      </c>
      <c r="B459" s="604" t="str">
        <f>VLOOKUP(A459,'Balancete Junho_20'!A459:I1430,2,0)</f>
        <v>S</v>
      </c>
      <c r="C459" s="604">
        <f>VLOOKUP(A459,'Balancete Junho_20'!A459:I1430,3,0)</f>
        <v>1</v>
      </c>
      <c r="D459" s="25">
        <v>1847</v>
      </c>
      <c r="E459" s="25" t="s">
        <v>5746</v>
      </c>
      <c r="F459" s="605">
        <v>29300153.579999998</v>
      </c>
      <c r="G459" s="25">
        <v>0</v>
      </c>
      <c r="H459" s="25">
        <v>0</v>
      </c>
      <c r="I459" s="605">
        <v>29300153.579999998</v>
      </c>
    </row>
    <row r="460" spans="1:9">
      <c r="A460" s="25" t="s">
        <v>4739</v>
      </c>
      <c r="B460" s="604" t="str">
        <f>VLOOKUP(A460,'Balancete Junho_20'!A460:I1431,2,0)</f>
        <v>A</v>
      </c>
      <c r="C460" s="604">
        <f>VLOOKUP(A460,'Balancete Junho_20'!A460:I1431,3,0)</f>
        <v>1</v>
      </c>
      <c r="D460" s="25">
        <v>426</v>
      </c>
      <c r="E460" s="25" t="s">
        <v>5746</v>
      </c>
      <c r="F460" s="605">
        <v>29300153.579999998</v>
      </c>
      <c r="G460" s="25">
        <v>0</v>
      </c>
      <c r="H460" s="25">
        <v>0</v>
      </c>
      <c r="I460" s="605">
        <v>-29300153.579999998</v>
      </c>
    </row>
    <row r="461" spans="1:9">
      <c r="A461" s="25" t="s">
        <v>182</v>
      </c>
      <c r="B461" s="604" t="str">
        <f>VLOOKUP(A461,'Balancete Junho_20'!A461:I1432,2,0)</f>
        <v>S</v>
      </c>
      <c r="C461" s="604">
        <f>VLOOKUP(A461,'Balancete Junho_20'!A461:I1432,3,0)</f>
        <v>1</v>
      </c>
      <c r="D461" s="25">
        <v>427</v>
      </c>
      <c r="E461" s="25" t="s">
        <v>5836</v>
      </c>
      <c r="F461" s="605">
        <v>88283872.469999999</v>
      </c>
      <c r="G461" s="25">
        <v>0</v>
      </c>
      <c r="H461" s="25">
        <v>0</v>
      </c>
      <c r="I461" s="605">
        <v>88283872.469999999</v>
      </c>
    </row>
    <row r="462" spans="1:9">
      <c r="A462" s="25" t="s">
        <v>183</v>
      </c>
      <c r="B462" s="604" t="str">
        <f>VLOOKUP(A462,'Balancete Junho_20'!A462:I1433,2,0)</f>
        <v>S</v>
      </c>
      <c r="C462" s="604">
        <f>VLOOKUP(A462,'Balancete Junho_20'!A462:I1433,3,0)</f>
        <v>1</v>
      </c>
      <c r="D462" s="25">
        <v>428</v>
      </c>
      <c r="E462" s="25" t="s">
        <v>5837</v>
      </c>
      <c r="F462" s="605">
        <v>88283872.469999999</v>
      </c>
      <c r="G462" s="25">
        <v>0</v>
      </c>
      <c r="H462" s="25">
        <v>0</v>
      </c>
      <c r="I462" s="605">
        <v>88283872.469999999</v>
      </c>
    </row>
    <row r="463" spans="1:9">
      <c r="A463" s="25" t="s">
        <v>184</v>
      </c>
      <c r="B463" s="604" t="str">
        <f>VLOOKUP(A463,'Balancete Junho_20'!A463:I1434,2,0)</f>
        <v>S</v>
      </c>
      <c r="C463" s="604">
        <f>VLOOKUP(A463,'Balancete Junho_20'!A463:I1434,3,0)</f>
        <v>1</v>
      </c>
      <c r="D463" s="25">
        <v>429</v>
      </c>
      <c r="E463" s="25" t="s">
        <v>2357</v>
      </c>
      <c r="F463" s="605">
        <v>88283872.469999999</v>
      </c>
      <c r="G463" s="25">
        <v>0</v>
      </c>
      <c r="H463" s="25">
        <v>0</v>
      </c>
      <c r="I463" s="605">
        <v>88283872.469999999</v>
      </c>
    </row>
    <row r="464" spans="1:9">
      <c r="A464" s="25" t="s">
        <v>4740</v>
      </c>
      <c r="B464" s="604" t="str">
        <f>VLOOKUP(A464,'Balancete Junho_20'!A464:I1435,2,0)</f>
        <v>A</v>
      </c>
      <c r="C464" s="604">
        <f>VLOOKUP(A464,'Balancete Junho_20'!A464:I1435,3,0)</f>
        <v>1</v>
      </c>
      <c r="D464" s="25">
        <v>430</v>
      </c>
      <c r="E464" s="25" t="s">
        <v>402</v>
      </c>
      <c r="F464" s="605">
        <v>1588934.94</v>
      </c>
      <c r="G464" s="25">
        <v>0</v>
      </c>
      <c r="H464" s="25">
        <v>0</v>
      </c>
      <c r="I464" s="605">
        <v>1588934.94</v>
      </c>
    </row>
    <row r="465" spans="1:9">
      <c r="A465" s="25" t="s">
        <v>4741</v>
      </c>
      <c r="B465" s="604" t="str">
        <f>VLOOKUP(A465,'Balancete Junho_20'!A465:I1436,2,0)</f>
        <v>A</v>
      </c>
      <c r="C465" s="604">
        <f>VLOOKUP(A465,'Balancete Junho_20'!A465:I1436,3,0)</f>
        <v>1</v>
      </c>
      <c r="D465" s="25">
        <v>431</v>
      </c>
      <c r="E465" s="25" t="s">
        <v>401</v>
      </c>
      <c r="F465" s="605">
        <v>86694937.530000001</v>
      </c>
      <c r="G465" s="25">
        <v>0</v>
      </c>
      <c r="H465" s="25">
        <v>0</v>
      </c>
      <c r="I465" s="605">
        <v>86694937.530000001</v>
      </c>
    </row>
    <row r="466" spans="1:9">
      <c r="A466" s="603">
        <v>2</v>
      </c>
      <c r="B466" s="604" t="str">
        <f>VLOOKUP(A466,'Balancete Junho_20'!A466:I1437,2,0)</f>
        <v>S</v>
      </c>
      <c r="C466" s="604">
        <f>VLOOKUP(A466,'Balancete Junho_20'!A466:I1437,3,0)</f>
        <v>2</v>
      </c>
      <c r="D466" s="25">
        <v>432</v>
      </c>
      <c r="E466" s="25" t="s">
        <v>2358</v>
      </c>
      <c r="F466" s="605">
        <v>1157367667.9100001</v>
      </c>
      <c r="G466" s="605">
        <v>41266177.350000001</v>
      </c>
      <c r="H466" s="605">
        <v>38109451.859999999</v>
      </c>
      <c r="I466" s="605">
        <v>-1154210942.4200001</v>
      </c>
    </row>
    <row r="467" spans="1:9">
      <c r="A467" s="25" t="s">
        <v>187</v>
      </c>
      <c r="B467" s="604" t="str">
        <f>VLOOKUP(A467,'Balancete Junho_20'!A467:I1438,2,0)</f>
        <v>S</v>
      </c>
      <c r="C467" s="604">
        <f>VLOOKUP(A467,'Balancete Junho_20'!A467:I1438,3,0)</f>
        <v>2</v>
      </c>
      <c r="D467" s="25">
        <v>433</v>
      </c>
      <c r="E467" s="25" t="s">
        <v>5838</v>
      </c>
      <c r="F467" s="605">
        <v>103868795.23</v>
      </c>
      <c r="G467" s="605">
        <v>40759430.079999998</v>
      </c>
      <c r="H467" s="605">
        <v>38109451.859999999</v>
      </c>
      <c r="I467" s="605">
        <v>-101218817.01000001</v>
      </c>
    </row>
    <row r="468" spans="1:9">
      <c r="A468" s="25" t="s">
        <v>188</v>
      </c>
      <c r="B468" s="604" t="str">
        <f>VLOOKUP(A468,'Balancete Junho_20'!A468:I1439,2,0)</f>
        <v>S</v>
      </c>
      <c r="C468" s="604">
        <f>VLOOKUP(A468,'Balancete Junho_20'!A468:I1439,3,0)</f>
        <v>2</v>
      </c>
      <c r="D468" s="25">
        <v>434</v>
      </c>
      <c r="E468" s="25" t="s">
        <v>5839</v>
      </c>
      <c r="F468" s="605">
        <v>103868795.23</v>
      </c>
      <c r="G468" s="605">
        <v>40759430.079999998</v>
      </c>
      <c r="H468" s="605">
        <v>38109451.859999999</v>
      </c>
      <c r="I468" s="605">
        <v>-101218817.01000001</v>
      </c>
    </row>
    <row r="469" spans="1:9">
      <c r="A469" s="25" t="s">
        <v>189</v>
      </c>
      <c r="B469" s="604" t="str">
        <f>VLOOKUP(A469,'Balancete Junho_20'!A469:I1440,2,0)</f>
        <v>S</v>
      </c>
      <c r="C469" s="604">
        <f>VLOOKUP(A469,'Balancete Junho_20'!A469:I1440,3,0)</f>
        <v>2</v>
      </c>
      <c r="D469" s="25">
        <v>437</v>
      </c>
      <c r="E469" s="25" t="s">
        <v>2</v>
      </c>
      <c r="F469" s="605">
        <v>2765033.76</v>
      </c>
      <c r="G469" s="605">
        <v>21335619.260000002</v>
      </c>
      <c r="H469" s="605">
        <v>22771236.510000002</v>
      </c>
      <c r="I469" s="605">
        <v>-4200651.01</v>
      </c>
    </row>
    <row r="470" spans="1:9">
      <c r="A470" s="25" t="s">
        <v>4742</v>
      </c>
      <c r="B470" s="604" t="str">
        <f>VLOOKUP(A470,'Balancete Junho_20'!A470:I1441,2,0)</f>
        <v>S</v>
      </c>
      <c r="C470" s="604">
        <f>VLOOKUP(A470,'Balancete Junho_20'!A470:I1441,3,0)</f>
        <v>2</v>
      </c>
      <c r="D470" s="25">
        <v>438</v>
      </c>
      <c r="E470" s="25" t="s">
        <v>5840</v>
      </c>
      <c r="F470" s="605">
        <v>2765033.76</v>
      </c>
      <c r="G470" s="605">
        <v>21335619.260000002</v>
      </c>
      <c r="H470" s="605">
        <v>22771236.510000002</v>
      </c>
      <c r="I470" s="605">
        <v>-4200651.01</v>
      </c>
    </row>
    <row r="471" spans="1:9">
      <c r="A471" s="25" t="s">
        <v>4744</v>
      </c>
      <c r="B471" s="604" t="str">
        <f>VLOOKUP(A471,'Balancete Junho_20'!A471:I1442,2,0)</f>
        <v>A</v>
      </c>
      <c r="C471" s="604">
        <f>VLOOKUP(A471,'Balancete Junho_20'!A471:I1442,3,0)</f>
        <v>2</v>
      </c>
      <c r="D471" s="25">
        <v>445</v>
      </c>
      <c r="E471" s="25" t="s">
        <v>6154</v>
      </c>
      <c r="F471" s="25">
        <v>0</v>
      </c>
      <c r="G471" s="605">
        <v>9989.15</v>
      </c>
      <c r="H471" s="605">
        <v>9989.15</v>
      </c>
      <c r="I471" s="605">
        <v>0</v>
      </c>
    </row>
    <row r="472" spans="1:9">
      <c r="A472" s="25" t="s">
        <v>4745</v>
      </c>
      <c r="B472" s="604" t="str">
        <f>VLOOKUP(A472,'Balancete Junho_20'!A472:I1443,2,0)</f>
        <v>A</v>
      </c>
      <c r="C472" s="604">
        <f>VLOOKUP(A472,'Balancete Junho_20'!A472:I1443,3,0)</f>
        <v>2</v>
      </c>
      <c r="D472" s="25">
        <v>457</v>
      </c>
      <c r="E472" s="25" t="s">
        <v>5841</v>
      </c>
      <c r="F472" s="25">
        <v>0</v>
      </c>
      <c r="G472" s="605">
        <v>202708.24</v>
      </c>
      <c r="H472" s="605">
        <v>202708.24</v>
      </c>
      <c r="I472" s="605">
        <v>0</v>
      </c>
    </row>
    <row r="473" spans="1:9">
      <c r="A473" s="25" t="s">
        <v>4746</v>
      </c>
      <c r="B473" s="604" t="s">
        <v>82</v>
      </c>
      <c r="C473" s="604">
        <v>2</v>
      </c>
      <c r="D473" s="25">
        <v>465</v>
      </c>
      <c r="E473" s="25" t="s">
        <v>5842</v>
      </c>
      <c r="F473" s="25">
        <v>0</v>
      </c>
      <c r="G473" s="25">
        <v>242.56</v>
      </c>
      <c r="H473" s="25">
        <v>242.56</v>
      </c>
      <c r="I473" s="605">
        <v>0</v>
      </c>
    </row>
    <row r="474" spans="1:9">
      <c r="A474" s="25" t="s">
        <v>4748</v>
      </c>
      <c r="B474" s="604" t="str">
        <f>VLOOKUP(A474,'Balancete Junho_20'!A474:I1445,2,0)</f>
        <v>A</v>
      </c>
      <c r="C474" s="604">
        <f>VLOOKUP(A474,'Balancete Junho_20'!A474:I1445,3,0)</f>
        <v>2</v>
      </c>
      <c r="D474" s="25">
        <v>473</v>
      </c>
      <c r="E474" s="25" t="s">
        <v>6155</v>
      </c>
      <c r="F474" s="25">
        <v>0</v>
      </c>
      <c r="G474" s="605">
        <v>347853.25</v>
      </c>
      <c r="H474" s="605">
        <v>347853.25</v>
      </c>
      <c r="I474" s="605">
        <v>0</v>
      </c>
    </row>
    <row r="475" spans="1:9">
      <c r="A475" s="25" t="s">
        <v>4749</v>
      </c>
      <c r="B475" s="604" t="str">
        <f>VLOOKUP(A475,'Balancete Junho_20'!A475:I1446,2,0)</f>
        <v>A</v>
      </c>
      <c r="C475" s="604">
        <f>VLOOKUP(A475,'Balancete Junho_20'!A475:I1446,3,0)</f>
        <v>2</v>
      </c>
      <c r="D475" s="25">
        <v>477</v>
      </c>
      <c r="E475" s="25" t="s">
        <v>5843</v>
      </c>
      <c r="F475" s="605">
        <v>2800</v>
      </c>
      <c r="G475" s="605">
        <v>2800</v>
      </c>
      <c r="H475" s="605">
        <v>2800</v>
      </c>
      <c r="I475" s="605">
        <v>-2800</v>
      </c>
    </row>
    <row r="476" spans="1:9">
      <c r="A476" s="25" t="s">
        <v>4751</v>
      </c>
      <c r="B476" s="604" t="str">
        <f>VLOOKUP(A476,'Balancete Junho_20'!A476:I1447,2,0)</f>
        <v>A</v>
      </c>
      <c r="C476" s="604">
        <f>VLOOKUP(A476,'Balancete Junho_20'!A476:I1447,3,0)</f>
        <v>2</v>
      </c>
      <c r="D476" s="25">
        <v>498</v>
      </c>
      <c r="E476" s="25" t="s">
        <v>2372</v>
      </c>
      <c r="F476" s="25">
        <v>0</v>
      </c>
      <c r="G476" s="605">
        <v>1036.48</v>
      </c>
      <c r="H476" s="605">
        <v>1036.48</v>
      </c>
      <c r="I476" s="605">
        <v>0</v>
      </c>
    </row>
    <row r="477" spans="1:9">
      <c r="A477" s="25" t="s">
        <v>4752</v>
      </c>
      <c r="B477" s="604" t="str">
        <f>VLOOKUP(A477,'Balancete Junho_20'!A477:I1448,2,0)</f>
        <v>A</v>
      </c>
      <c r="C477" s="604">
        <f>VLOOKUP(A477,'Balancete Junho_20'!A477:I1448,3,0)</f>
        <v>2</v>
      </c>
      <c r="D477" s="25">
        <v>504</v>
      </c>
      <c r="E477" s="25" t="s">
        <v>2373</v>
      </c>
      <c r="F477" s="605">
        <v>11119.95</v>
      </c>
      <c r="G477" s="605">
        <v>44077.39</v>
      </c>
      <c r="H477" s="605">
        <v>44318.69</v>
      </c>
      <c r="I477" s="605">
        <v>-11361.25</v>
      </c>
    </row>
    <row r="478" spans="1:9">
      <c r="A478" s="25" t="s">
        <v>4754</v>
      </c>
      <c r="B478" s="604" t="str">
        <f>VLOOKUP(A478,'Balancete Junho_20'!A478:I1449,2,0)</f>
        <v>A</v>
      </c>
      <c r="C478" s="604">
        <f>VLOOKUP(A478,'Balancete Junho_20'!A478:I1449,3,0)</f>
        <v>2</v>
      </c>
      <c r="D478" s="25">
        <v>513</v>
      </c>
      <c r="E478" s="25" t="s">
        <v>5844</v>
      </c>
      <c r="F478" s="605">
        <v>1109830.04</v>
      </c>
      <c r="G478" s="605">
        <v>1728426.96</v>
      </c>
      <c r="H478" s="605">
        <v>1238008.46</v>
      </c>
      <c r="I478" s="605">
        <v>-619411.54</v>
      </c>
    </row>
    <row r="479" spans="1:9">
      <c r="A479" s="25" t="s">
        <v>4755</v>
      </c>
      <c r="B479" s="604" t="str">
        <f>VLOOKUP(A479,'Balancete Junho_20'!A479:I1450,2,0)</f>
        <v>A</v>
      </c>
      <c r="C479" s="604">
        <f>VLOOKUP(A479,'Balancete Junho_20'!A479:I1450,3,0)</f>
        <v>2</v>
      </c>
      <c r="D479" s="25">
        <v>520</v>
      </c>
      <c r="E479" s="25" t="s">
        <v>2378</v>
      </c>
      <c r="F479" s="25">
        <v>0</v>
      </c>
      <c r="G479" s="605">
        <v>74564.3</v>
      </c>
      <c r="H479" s="605">
        <v>74564.3</v>
      </c>
      <c r="I479" s="605">
        <v>0</v>
      </c>
    </row>
    <row r="480" spans="1:9">
      <c r="A480" s="25" t="s">
        <v>4756</v>
      </c>
      <c r="B480" s="604" t="str">
        <f>VLOOKUP(A480,'Balancete Junho_20'!A480:I1451,2,0)</f>
        <v>A</v>
      </c>
      <c r="C480" s="604">
        <f>VLOOKUP(A480,'Balancete Junho_20'!A480:I1451,3,0)</f>
        <v>2</v>
      </c>
      <c r="D480" s="25">
        <v>533</v>
      </c>
      <c r="E480" s="25" t="s">
        <v>2380</v>
      </c>
      <c r="F480" s="25">
        <v>0</v>
      </c>
      <c r="G480" s="605">
        <v>2000</v>
      </c>
      <c r="H480" s="605">
        <v>2000</v>
      </c>
      <c r="I480" s="605">
        <v>0</v>
      </c>
    </row>
    <row r="481" spans="1:9">
      <c r="A481" s="25" t="s">
        <v>4760</v>
      </c>
      <c r="B481" s="604" t="s">
        <v>82</v>
      </c>
      <c r="C481" s="604">
        <v>2</v>
      </c>
      <c r="D481" s="25">
        <v>566</v>
      </c>
      <c r="E481" s="25" t="s">
        <v>5845</v>
      </c>
      <c r="F481" s="25">
        <v>0</v>
      </c>
      <c r="G481" s="605">
        <v>26578.28</v>
      </c>
      <c r="H481" s="605">
        <v>26578.28</v>
      </c>
      <c r="I481" s="605">
        <v>0</v>
      </c>
    </row>
    <row r="482" spans="1:9">
      <c r="A482" s="25" t="s">
        <v>4762</v>
      </c>
      <c r="B482" s="604" t="s">
        <v>82</v>
      </c>
      <c r="C482" s="604">
        <v>2</v>
      </c>
      <c r="D482" s="25">
        <v>581</v>
      </c>
      <c r="E482" s="25" t="s">
        <v>6200</v>
      </c>
      <c r="F482" s="25">
        <v>0</v>
      </c>
      <c r="G482" s="25">
        <v>0</v>
      </c>
      <c r="H482" s="605">
        <v>13950</v>
      </c>
      <c r="I482" s="605">
        <v>-13950</v>
      </c>
    </row>
    <row r="483" spans="1:9">
      <c r="A483" s="25" t="s">
        <v>4763</v>
      </c>
      <c r="B483" s="604" t="str">
        <f>VLOOKUP(A483,'Balancete Junho_20'!A483:I1454,2,0)</f>
        <v>A</v>
      </c>
      <c r="C483" s="604">
        <f>VLOOKUP(A483,'Balancete Junho_20'!A483:I1454,3,0)</f>
        <v>2</v>
      </c>
      <c r="D483" s="25">
        <v>582</v>
      </c>
      <c r="E483" s="25" t="s">
        <v>5617</v>
      </c>
      <c r="F483" s="25">
        <v>0</v>
      </c>
      <c r="G483" s="605">
        <v>34095.360000000001</v>
      </c>
      <c r="H483" s="605">
        <v>34095.360000000001</v>
      </c>
      <c r="I483" s="605">
        <v>0</v>
      </c>
    </row>
    <row r="484" spans="1:9">
      <c r="A484" s="25" t="s">
        <v>4766</v>
      </c>
      <c r="B484" s="604" t="str">
        <f>VLOOKUP(A484,'Balancete Junho_20'!A484:I1455,2,0)</f>
        <v>A</v>
      </c>
      <c r="C484" s="604">
        <f>VLOOKUP(A484,'Balancete Junho_20'!A484:I1455,3,0)</f>
        <v>2</v>
      </c>
      <c r="D484" s="25">
        <v>591</v>
      </c>
      <c r="E484" s="25" t="s">
        <v>5846</v>
      </c>
      <c r="F484" s="25">
        <v>0</v>
      </c>
      <c r="G484" s="605">
        <v>246893.2</v>
      </c>
      <c r="H484" s="605">
        <v>246893.2</v>
      </c>
      <c r="I484" s="605">
        <v>0</v>
      </c>
    </row>
    <row r="485" spans="1:9">
      <c r="A485" s="25" t="s">
        <v>4767</v>
      </c>
      <c r="B485" s="604" t="str">
        <f>VLOOKUP(A485,'Balancete Junho_20'!A485:I1456,2,0)</f>
        <v>A</v>
      </c>
      <c r="C485" s="604">
        <f>VLOOKUP(A485,'Balancete Junho_20'!A485:I1456,3,0)</f>
        <v>2</v>
      </c>
      <c r="D485" s="25">
        <v>611</v>
      </c>
      <c r="E485" s="25" t="s">
        <v>5847</v>
      </c>
      <c r="F485" s="25">
        <v>0</v>
      </c>
      <c r="G485" s="25">
        <v>723.6</v>
      </c>
      <c r="H485" s="25">
        <v>723.6</v>
      </c>
      <c r="I485" s="605">
        <v>0</v>
      </c>
    </row>
    <row r="486" spans="1:9">
      <c r="A486" s="25" t="s">
        <v>4771</v>
      </c>
      <c r="B486" s="604" t="s">
        <v>82</v>
      </c>
      <c r="C486" s="604">
        <v>2</v>
      </c>
      <c r="D486" s="25">
        <v>1052</v>
      </c>
      <c r="E486" s="25" t="s">
        <v>2400</v>
      </c>
      <c r="F486" s="25">
        <v>0</v>
      </c>
      <c r="G486" s="25">
        <v>88.78</v>
      </c>
      <c r="H486" s="25">
        <v>88.78</v>
      </c>
      <c r="I486" s="605">
        <v>0</v>
      </c>
    </row>
    <row r="487" spans="1:9">
      <c r="A487" s="25" t="s">
        <v>4776</v>
      </c>
      <c r="B487" s="604" t="str">
        <f>VLOOKUP(A487,'Balancete Junho_20'!A487:I1458,2,0)</f>
        <v>A</v>
      </c>
      <c r="C487" s="604">
        <f>VLOOKUP(A487,'Balancete Junho_20'!A487:I1458,3,0)</f>
        <v>2</v>
      </c>
      <c r="D487" s="25">
        <v>1142</v>
      </c>
      <c r="E487" s="25" t="s">
        <v>5849</v>
      </c>
      <c r="F487" s="25">
        <v>0</v>
      </c>
      <c r="G487" s="605">
        <v>974138.86</v>
      </c>
      <c r="H487" s="605">
        <v>3559138.78</v>
      </c>
      <c r="I487" s="605">
        <v>-2584999.92</v>
      </c>
    </row>
    <row r="488" spans="1:9">
      <c r="A488" s="25" t="s">
        <v>4777</v>
      </c>
      <c r="B488" s="604" t="str">
        <f>VLOOKUP(A488,'Balancete Junho_20'!A488:I1459,2,0)</f>
        <v>A</v>
      </c>
      <c r="C488" s="604">
        <f>VLOOKUP(A488,'Balancete Junho_20'!A488:I1459,3,0)</f>
        <v>2</v>
      </c>
      <c r="D488" s="25">
        <v>1155</v>
      </c>
      <c r="E488" s="25" t="s">
        <v>5850</v>
      </c>
      <c r="F488" s="605">
        <v>24811.73</v>
      </c>
      <c r="G488" s="605">
        <v>49620.85</v>
      </c>
      <c r="H488" s="605">
        <v>24809.119999999999</v>
      </c>
      <c r="I488" s="605">
        <v>0</v>
      </c>
    </row>
    <row r="489" spans="1:9">
      <c r="A489" s="25" t="s">
        <v>4779</v>
      </c>
      <c r="B489" s="604" t="str">
        <f>VLOOKUP(A489,'Balancete Junho_20'!A489:I1460,2,0)</f>
        <v>A</v>
      </c>
      <c r="C489" s="604">
        <f>VLOOKUP(A489,'Balancete Junho_20'!A489:I1460,3,0)</f>
        <v>2</v>
      </c>
      <c r="D489" s="25">
        <v>1171</v>
      </c>
      <c r="E489" s="25" t="s">
        <v>5851</v>
      </c>
      <c r="F489" s="605">
        <v>115592.03</v>
      </c>
      <c r="G489" s="605">
        <v>231184.06</v>
      </c>
      <c r="H489" s="605">
        <v>115592.03</v>
      </c>
      <c r="I489" s="605">
        <v>0</v>
      </c>
    </row>
    <row r="490" spans="1:9">
      <c r="A490" s="25" t="s">
        <v>4783</v>
      </c>
      <c r="B490" s="604" t="str">
        <f>VLOOKUP(A490,'Balancete Junho_20'!A490:I1461,2,0)</f>
        <v>A</v>
      </c>
      <c r="C490" s="604">
        <f>VLOOKUP(A490,'Balancete Junho_20'!A490:I1461,3,0)</f>
        <v>2</v>
      </c>
      <c r="D490" s="25">
        <v>1267</v>
      </c>
      <c r="E490" s="25" t="s">
        <v>6157</v>
      </c>
      <c r="F490" s="25">
        <v>0</v>
      </c>
      <c r="G490" s="25">
        <v>500</v>
      </c>
      <c r="H490" s="25">
        <v>500</v>
      </c>
      <c r="I490" s="605">
        <v>0</v>
      </c>
    </row>
    <row r="491" spans="1:9">
      <c r="A491" s="25" t="s">
        <v>4786</v>
      </c>
      <c r="B491" s="604" t="str">
        <f>VLOOKUP(A491,'Balancete Junho_20'!A491:I1462,2,0)</f>
        <v>A</v>
      </c>
      <c r="C491" s="604">
        <f>VLOOKUP(A491,'Balancete Junho_20'!A491:I1462,3,0)</f>
        <v>2</v>
      </c>
      <c r="D491" s="25">
        <v>1324</v>
      </c>
      <c r="E491" s="25" t="s">
        <v>2414</v>
      </c>
      <c r="F491" s="25">
        <v>0</v>
      </c>
      <c r="G491" s="605">
        <v>337060.8</v>
      </c>
      <c r="H491" s="605">
        <v>337060.8</v>
      </c>
      <c r="I491" s="605">
        <v>0</v>
      </c>
    </row>
    <row r="492" spans="1:9">
      <c r="A492" s="25" t="s">
        <v>4787</v>
      </c>
      <c r="B492" s="604" t="str">
        <f>VLOOKUP(A492,'Balancete Junho_20'!A492:I1463,2,0)</f>
        <v>A</v>
      </c>
      <c r="C492" s="604">
        <f>VLOOKUP(A492,'Balancete Junho_20'!A492:I1463,3,0)</f>
        <v>2</v>
      </c>
      <c r="D492" s="25">
        <v>1354</v>
      </c>
      <c r="E492" s="25" t="s">
        <v>2415</v>
      </c>
      <c r="F492" s="25">
        <v>0</v>
      </c>
      <c r="G492" s="605">
        <v>227126.15</v>
      </c>
      <c r="H492" s="605">
        <v>227126.15</v>
      </c>
      <c r="I492" s="605">
        <v>0</v>
      </c>
    </row>
    <row r="493" spans="1:9">
      <c r="A493" s="25" t="s">
        <v>4788</v>
      </c>
      <c r="B493" s="604" t="s">
        <v>82</v>
      </c>
      <c r="C493" s="604">
        <v>2</v>
      </c>
      <c r="D493" s="25">
        <v>1362</v>
      </c>
      <c r="E493" s="25" t="s">
        <v>6201</v>
      </c>
      <c r="F493" s="25">
        <v>0</v>
      </c>
      <c r="G493" s="25">
        <v>252</v>
      </c>
      <c r="H493" s="25">
        <v>252</v>
      </c>
      <c r="I493" s="605">
        <v>0</v>
      </c>
    </row>
    <row r="494" spans="1:9">
      <c r="A494" s="25" t="s">
        <v>4789</v>
      </c>
      <c r="B494" s="604" t="str">
        <f>VLOOKUP(A494,'Balancete Junho_20'!A494:I1465,2,0)</f>
        <v>A</v>
      </c>
      <c r="C494" s="604">
        <f>VLOOKUP(A494,'Balancete Junho_20'!A494:I1465,3,0)</f>
        <v>2</v>
      </c>
      <c r="D494" s="25">
        <v>1403</v>
      </c>
      <c r="E494" s="25" t="s">
        <v>5854</v>
      </c>
      <c r="F494" s="25">
        <v>0</v>
      </c>
      <c r="G494" s="605">
        <v>8564.4</v>
      </c>
      <c r="H494" s="605">
        <v>8564.4</v>
      </c>
      <c r="I494" s="605">
        <v>0</v>
      </c>
    </row>
    <row r="495" spans="1:9">
      <c r="A495" s="25" t="s">
        <v>4793</v>
      </c>
      <c r="B495" s="604" t="str">
        <f>VLOOKUP(A495,'Balancete Junho_20'!A495:I1466,2,0)</f>
        <v>A</v>
      </c>
      <c r="C495" s="604">
        <f>VLOOKUP(A495,'Balancete Junho_20'!A495:I1466,3,0)</f>
        <v>2</v>
      </c>
      <c r="D495" s="25">
        <v>1477</v>
      </c>
      <c r="E495" s="25" t="s">
        <v>2423</v>
      </c>
      <c r="F495" s="605">
        <v>6800</v>
      </c>
      <c r="G495" s="605">
        <v>6800</v>
      </c>
      <c r="H495" s="25">
        <v>0</v>
      </c>
      <c r="I495" s="605">
        <v>0</v>
      </c>
    </row>
    <row r="496" spans="1:9">
      <c r="A496" s="25" t="s">
        <v>4794</v>
      </c>
      <c r="B496" s="604" t="str">
        <f>VLOOKUP(A496,'Balancete Junho_20'!A496:I1467,2,0)</f>
        <v>A</v>
      </c>
      <c r="C496" s="604">
        <f>VLOOKUP(A496,'Balancete Junho_20'!A496:I1467,3,0)</f>
        <v>2</v>
      </c>
      <c r="D496" s="25">
        <v>1481</v>
      </c>
      <c r="E496" s="25" t="s">
        <v>5856</v>
      </c>
      <c r="F496" s="605">
        <v>15189.66</v>
      </c>
      <c r="G496" s="605">
        <v>31804.32</v>
      </c>
      <c r="H496" s="605">
        <v>16614.66</v>
      </c>
      <c r="I496" s="605">
        <v>0</v>
      </c>
    </row>
    <row r="497" spans="1:9">
      <c r="A497" s="25" t="s">
        <v>4795</v>
      </c>
      <c r="B497" s="604" t="str">
        <f>VLOOKUP(A497,'Balancete Junho_20'!A497:I1468,2,0)</f>
        <v>A</v>
      </c>
      <c r="C497" s="604">
        <f>VLOOKUP(A497,'Balancete Junho_20'!A497:I1468,3,0)</f>
        <v>2</v>
      </c>
      <c r="D497" s="25">
        <v>1540</v>
      </c>
      <c r="E497" s="25" t="s">
        <v>5857</v>
      </c>
      <c r="F497" s="605">
        <v>3096</v>
      </c>
      <c r="G497" s="605">
        <v>3096</v>
      </c>
      <c r="H497" s="605">
        <v>2600</v>
      </c>
      <c r="I497" s="605">
        <v>-2600</v>
      </c>
    </row>
    <row r="498" spans="1:9">
      <c r="A498" s="25" t="s">
        <v>4797</v>
      </c>
      <c r="B498" s="604" t="s">
        <v>82</v>
      </c>
      <c r="C498" s="604">
        <v>2</v>
      </c>
      <c r="D498" s="25">
        <v>1637</v>
      </c>
      <c r="E498" s="25" t="s">
        <v>6202</v>
      </c>
      <c r="F498" s="25">
        <v>0</v>
      </c>
      <c r="G498" s="25">
        <v>239.15</v>
      </c>
      <c r="H498" s="25">
        <v>239.15</v>
      </c>
      <c r="I498" s="605">
        <v>0</v>
      </c>
    </row>
    <row r="499" spans="1:9">
      <c r="A499" s="25" t="s">
        <v>4798</v>
      </c>
      <c r="B499" s="604" t="str">
        <f>VLOOKUP(A499,'Balancete Junho_20'!A499:I1470,2,0)</f>
        <v>A</v>
      </c>
      <c r="C499" s="604">
        <f>VLOOKUP(A499,'Balancete Junho_20'!A499:I1470,3,0)</f>
        <v>2</v>
      </c>
      <c r="D499" s="25">
        <v>1638</v>
      </c>
      <c r="E499" s="25" t="s">
        <v>5858</v>
      </c>
      <c r="F499" s="605">
        <v>10894.47</v>
      </c>
      <c r="G499" s="605">
        <v>161333.76999999999</v>
      </c>
      <c r="H499" s="605">
        <v>150439.29999999999</v>
      </c>
      <c r="I499" s="605">
        <v>0</v>
      </c>
    </row>
    <row r="500" spans="1:9">
      <c r="A500" s="25" t="s">
        <v>4801</v>
      </c>
      <c r="B500" s="604" t="s">
        <v>82</v>
      </c>
      <c r="C500" s="604">
        <v>2</v>
      </c>
      <c r="D500" s="25">
        <v>1768</v>
      </c>
      <c r="E500" s="25" t="s">
        <v>5859</v>
      </c>
      <c r="F500" s="25">
        <v>0</v>
      </c>
      <c r="G500" s="25">
        <v>0</v>
      </c>
      <c r="H500" s="605">
        <v>28307.1</v>
      </c>
      <c r="I500" s="605">
        <v>-28307.1</v>
      </c>
    </row>
    <row r="501" spans="1:9">
      <c r="A501" s="25" t="s">
        <v>4802</v>
      </c>
      <c r="B501" s="604" t="str">
        <f>VLOOKUP(A501,'Balancete Junho_20'!A501:I1472,2,0)</f>
        <v>A</v>
      </c>
      <c r="C501" s="604">
        <f>VLOOKUP(A501,'Balancete Junho_20'!A501:I1472,3,0)</f>
        <v>2</v>
      </c>
      <c r="D501" s="25">
        <v>1780</v>
      </c>
      <c r="E501" s="25" t="s">
        <v>5860</v>
      </c>
      <c r="F501" s="605">
        <v>12362.33</v>
      </c>
      <c r="G501" s="605">
        <v>24160.47</v>
      </c>
      <c r="H501" s="605">
        <v>11798.14</v>
      </c>
      <c r="I501" s="605">
        <v>0</v>
      </c>
    </row>
    <row r="502" spans="1:9">
      <c r="A502" s="25" t="s">
        <v>4803</v>
      </c>
      <c r="B502" s="604" t="str">
        <f>VLOOKUP(A502,'Balancete Junho_20'!A502:I1473,2,0)</f>
        <v>A</v>
      </c>
      <c r="C502" s="604">
        <f>VLOOKUP(A502,'Balancete Junho_20'!A502:I1473,3,0)</f>
        <v>2</v>
      </c>
      <c r="D502" s="25">
        <v>1793</v>
      </c>
      <c r="E502" s="25" t="s">
        <v>6158</v>
      </c>
      <c r="F502" s="25">
        <v>0</v>
      </c>
      <c r="G502" s="605">
        <v>1830</v>
      </c>
      <c r="H502" s="605">
        <v>1830</v>
      </c>
      <c r="I502" s="605">
        <v>0</v>
      </c>
    </row>
    <row r="503" spans="1:9">
      <c r="A503" s="25" t="s">
        <v>4804</v>
      </c>
      <c r="B503" s="604" t="str">
        <f>VLOOKUP(A503,'Balancete Junho_20'!A503:I1474,2,0)</f>
        <v>A</v>
      </c>
      <c r="C503" s="604">
        <f>VLOOKUP(A503,'Balancete Junho_20'!A503:I1474,3,0)</f>
        <v>2</v>
      </c>
      <c r="D503" s="25">
        <v>1815</v>
      </c>
      <c r="E503" s="25" t="s">
        <v>6159</v>
      </c>
      <c r="F503" s="25">
        <v>0</v>
      </c>
      <c r="G503" s="605">
        <v>5216.3599999999997</v>
      </c>
      <c r="H503" s="605">
        <v>5216.3599999999997</v>
      </c>
      <c r="I503" s="605">
        <v>0</v>
      </c>
    </row>
    <row r="504" spans="1:9">
      <c r="A504" s="25" t="s">
        <v>4806</v>
      </c>
      <c r="B504" s="604" t="str">
        <f>VLOOKUP(A504,'Balancete Junho_20'!A504:I1475,2,0)</f>
        <v>A</v>
      </c>
      <c r="C504" s="604">
        <f>VLOOKUP(A504,'Balancete Junho_20'!A504:I1475,3,0)</f>
        <v>2</v>
      </c>
      <c r="D504" s="25">
        <v>1878</v>
      </c>
      <c r="E504" s="25" t="s">
        <v>5861</v>
      </c>
      <c r="F504" s="605">
        <v>5602.5</v>
      </c>
      <c r="G504" s="605">
        <v>24393.4</v>
      </c>
      <c r="H504" s="605">
        <v>18790.900000000001</v>
      </c>
      <c r="I504" s="605">
        <v>0</v>
      </c>
    </row>
    <row r="505" spans="1:9">
      <c r="A505" s="25" t="s">
        <v>4807</v>
      </c>
      <c r="B505" s="604" t="s">
        <v>82</v>
      </c>
      <c r="C505" s="604">
        <v>2</v>
      </c>
      <c r="D505" s="25">
        <v>1987</v>
      </c>
      <c r="E505" s="25" t="s">
        <v>6203</v>
      </c>
      <c r="F505" s="25">
        <v>0</v>
      </c>
      <c r="G505" s="25">
        <v>67.900000000000006</v>
      </c>
      <c r="H505" s="25">
        <v>67.900000000000006</v>
      </c>
      <c r="I505" s="605">
        <v>0</v>
      </c>
    </row>
    <row r="506" spans="1:9">
      <c r="A506" s="25" t="s">
        <v>4808</v>
      </c>
      <c r="B506" s="604" t="str">
        <f>VLOOKUP(A506,'Balancete Junho_20'!A506:I1477,2,0)</f>
        <v>A</v>
      </c>
      <c r="C506" s="604">
        <f>VLOOKUP(A506,'Balancete Junho_20'!A506:I1477,3,0)</f>
        <v>2</v>
      </c>
      <c r="D506" s="25">
        <v>2040</v>
      </c>
      <c r="E506" s="25" t="s">
        <v>5533</v>
      </c>
      <c r="F506" s="605">
        <v>624581.81999999995</v>
      </c>
      <c r="G506" s="605">
        <v>624581.81999999995</v>
      </c>
      <c r="H506" s="605">
        <v>729989.15</v>
      </c>
      <c r="I506" s="605">
        <v>-729989.15</v>
      </c>
    </row>
    <row r="507" spans="1:9">
      <c r="A507" s="25" t="s">
        <v>4810</v>
      </c>
      <c r="B507" s="604" t="str">
        <f>VLOOKUP(A507,'Balancete Junho_20'!A507:I1478,2,0)</f>
        <v>A</v>
      </c>
      <c r="C507" s="604">
        <f>VLOOKUP(A507,'Balancete Junho_20'!A507:I1478,3,0)</f>
        <v>2</v>
      </c>
      <c r="D507" s="25">
        <v>2058</v>
      </c>
      <c r="E507" s="25" t="s">
        <v>6160</v>
      </c>
      <c r="F507" s="25">
        <v>0</v>
      </c>
      <c r="G507" s="605">
        <v>14773.86</v>
      </c>
      <c r="H507" s="605">
        <v>14773.86</v>
      </c>
      <c r="I507" s="605">
        <v>0</v>
      </c>
    </row>
    <row r="508" spans="1:9">
      <c r="A508" s="25" t="s">
        <v>4814</v>
      </c>
      <c r="B508" s="604" t="str">
        <f>VLOOKUP(A508,'Balancete Junho_20'!A508:I1479,2,0)</f>
        <v>A</v>
      </c>
      <c r="C508" s="604">
        <f>VLOOKUP(A508,'Balancete Junho_20'!A508:I1479,3,0)</f>
        <v>2</v>
      </c>
      <c r="D508" s="25">
        <v>2151</v>
      </c>
      <c r="E508" s="25" t="s">
        <v>5862</v>
      </c>
      <c r="F508" s="25">
        <v>0</v>
      </c>
      <c r="G508" s="605">
        <v>21013.09</v>
      </c>
      <c r="H508" s="605">
        <v>21013.09</v>
      </c>
      <c r="I508" s="605">
        <v>0</v>
      </c>
    </row>
    <row r="509" spans="1:9">
      <c r="A509" s="25" t="s">
        <v>4817</v>
      </c>
      <c r="B509" s="604" t="str">
        <f>VLOOKUP(A509,'Balancete Junho_20'!A509:I1480,2,0)</f>
        <v>A</v>
      </c>
      <c r="C509" s="604">
        <f>VLOOKUP(A509,'Balancete Junho_20'!A509:I1480,3,0)</f>
        <v>2</v>
      </c>
      <c r="D509" s="25">
        <v>2210</v>
      </c>
      <c r="E509" s="25" t="s">
        <v>6161</v>
      </c>
      <c r="F509" s="25">
        <v>0</v>
      </c>
      <c r="G509" s="605">
        <v>8567.5300000000007</v>
      </c>
      <c r="H509" s="605">
        <v>21434.04</v>
      </c>
      <c r="I509" s="605">
        <v>-12866.51</v>
      </c>
    </row>
    <row r="510" spans="1:9">
      <c r="A510" s="25" t="s">
        <v>4819</v>
      </c>
      <c r="B510" s="604" t="s">
        <v>82</v>
      </c>
      <c r="C510" s="604">
        <v>2</v>
      </c>
      <c r="D510" s="25">
        <v>2229</v>
      </c>
      <c r="E510" s="25" t="s">
        <v>6204</v>
      </c>
      <c r="F510" s="25">
        <v>0</v>
      </c>
      <c r="G510" s="25">
        <v>97.95</v>
      </c>
      <c r="H510" s="25">
        <v>97.95</v>
      </c>
      <c r="I510" s="605">
        <v>0</v>
      </c>
    </row>
    <row r="511" spans="1:9">
      <c r="A511" s="25" t="s">
        <v>4820</v>
      </c>
      <c r="B511" s="604" t="s">
        <v>82</v>
      </c>
      <c r="C511" s="604">
        <v>2</v>
      </c>
      <c r="D511" s="25">
        <v>2242</v>
      </c>
      <c r="E511" s="25" t="s">
        <v>5863</v>
      </c>
      <c r="F511" s="25">
        <v>0</v>
      </c>
      <c r="G511" s="605">
        <v>18255.060000000001</v>
      </c>
      <c r="H511" s="605">
        <v>18255.060000000001</v>
      </c>
      <c r="I511" s="605">
        <v>0</v>
      </c>
    </row>
    <row r="512" spans="1:9">
      <c r="A512" s="25" t="s">
        <v>4821</v>
      </c>
      <c r="B512" s="604" t="s">
        <v>82</v>
      </c>
      <c r="C512" s="604">
        <v>2</v>
      </c>
      <c r="D512" s="25">
        <v>2247</v>
      </c>
      <c r="E512" s="25" t="s">
        <v>6205</v>
      </c>
      <c r="F512" s="25">
        <v>0</v>
      </c>
      <c r="G512" s="25">
        <v>0</v>
      </c>
      <c r="H512" s="605">
        <v>29152.5</v>
      </c>
      <c r="I512" s="605">
        <v>-29152.5</v>
      </c>
    </row>
    <row r="513" spans="1:9">
      <c r="A513" s="25" t="s">
        <v>4824</v>
      </c>
      <c r="B513" s="604" t="str">
        <f>VLOOKUP(A513,'Balancete Junho_20'!A513:I1484,2,0)</f>
        <v>A</v>
      </c>
      <c r="C513" s="604">
        <f>VLOOKUP(A513,'Balancete Junho_20'!A513:I1484,3,0)</f>
        <v>2</v>
      </c>
      <c r="D513" s="25">
        <v>2272</v>
      </c>
      <c r="E513" s="25" t="s">
        <v>6163</v>
      </c>
      <c r="F513" s="25">
        <v>0</v>
      </c>
      <c r="G513" s="605">
        <v>7040</v>
      </c>
      <c r="H513" s="605">
        <v>7040</v>
      </c>
      <c r="I513" s="605">
        <v>0</v>
      </c>
    </row>
    <row r="514" spans="1:9">
      <c r="A514" s="25" t="s">
        <v>4825</v>
      </c>
      <c r="B514" s="604" t="s">
        <v>82</v>
      </c>
      <c r="C514" s="604">
        <v>2</v>
      </c>
      <c r="D514" s="25">
        <v>2282</v>
      </c>
      <c r="E514" s="25" t="s">
        <v>6206</v>
      </c>
      <c r="F514" s="25">
        <v>0</v>
      </c>
      <c r="G514" s="25">
        <v>474.26</v>
      </c>
      <c r="H514" s="25">
        <v>474.26</v>
      </c>
      <c r="I514" s="605">
        <v>0</v>
      </c>
    </row>
    <row r="515" spans="1:9">
      <c r="A515" s="25" t="s">
        <v>4828</v>
      </c>
      <c r="B515" s="604" t="s">
        <v>82</v>
      </c>
      <c r="C515" s="604">
        <v>2</v>
      </c>
      <c r="D515" s="25">
        <v>2342</v>
      </c>
      <c r="E515" s="25" t="s">
        <v>2124</v>
      </c>
      <c r="F515" s="25">
        <v>0</v>
      </c>
      <c r="G515" s="25">
        <v>791.26</v>
      </c>
      <c r="H515" s="25">
        <v>791.26</v>
      </c>
      <c r="I515" s="605">
        <v>0</v>
      </c>
    </row>
    <row r="516" spans="1:9">
      <c r="A516" s="25" t="s">
        <v>4829</v>
      </c>
      <c r="B516" s="604" t="s">
        <v>82</v>
      </c>
      <c r="C516" s="604">
        <v>2</v>
      </c>
      <c r="D516" s="25">
        <v>2343</v>
      </c>
      <c r="E516" s="25" t="s">
        <v>2466</v>
      </c>
      <c r="F516" s="25">
        <v>0</v>
      </c>
      <c r="G516" s="605">
        <v>10000</v>
      </c>
      <c r="H516" s="605">
        <v>10000</v>
      </c>
      <c r="I516" s="605">
        <v>0</v>
      </c>
    </row>
    <row r="517" spans="1:9">
      <c r="A517" s="25" t="s">
        <v>4831</v>
      </c>
      <c r="B517" s="604" t="s">
        <v>82</v>
      </c>
      <c r="C517" s="604">
        <v>2</v>
      </c>
      <c r="D517" s="25">
        <v>2438</v>
      </c>
      <c r="E517" s="25" t="s">
        <v>5865</v>
      </c>
      <c r="F517" s="25">
        <v>0</v>
      </c>
      <c r="G517" s="605">
        <v>18841.59</v>
      </c>
      <c r="H517" s="605">
        <v>18841.59</v>
      </c>
      <c r="I517" s="605">
        <v>0</v>
      </c>
    </row>
    <row r="518" spans="1:9">
      <c r="A518" s="25" t="s">
        <v>4834</v>
      </c>
      <c r="B518" s="604" t="s">
        <v>82</v>
      </c>
      <c r="C518" s="604">
        <v>2</v>
      </c>
      <c r="D518" s="25">
        <v>2521</v>
      </c>
      <c r="E518" s="25" t="s">
        <v>5866</v>
      </c>
      <c r="F518" s="25">
        <v>0</v>
      </c>
      <c r="G518" s="25">
        <v>0</v>
      </c>
      <c r="H518" s="605">
        <v>2749.91</v>
      </c>
      <c r="I518" s="605">
        <v>-2749.91</v>
      </c>
    </row>
    <row r="519" spans="1:9">
      <c r="A519" s="25" t="s">
        <v>4835</v>
      </c>
      <c r="B519" s="604" t="s">
        <v>82</v>
      </c>
      <c r="C519" s="604">
        <v>2</v>
      </c>
      <c r="D519" s="25">
        <v>2527</v>
      </c>
      <c r="E519" s="25" t="s">
        <v>5867</v>
      </c>
      <c r="F519" s="605">
        <v>25106</v>
      </c>
      <c r="G519" s="25">
        <v>0</v>
      </c>
      <c r="H519" s="25">
        <v>0</v>
      </c>
      <c r="I519" s="605">
        <v>-25106</v>
      </c>
    </row>
    <row r="520" spans="1:9">
      <c r="A520" s="25" t="s">
        <v>4838</v>
      </c>
      <c r="B520" s="604" t="s">
        <v>82</v>
      </c>
      <c r="C520" s="604">
        <v>2</v>
      </c>
      <c r="D520" s="25">
        <v>2543</v>
      </c>
      <c r="E520" s="25" t="s">
        <v>5868</v>
      </c>
      <c r="F520" s="25">
        <v>0</v>
      </c>
      <c r="G520" s="605">
        <v>55229.89</v>
      </c>
      <c r="H520" s="605">
        <v>55229.89</v>
      </c>
      <c r="I520" s="605">
        <v>0</v>
      </c>
    </row>
    <row r="521" spans="1:9">
      <c r="A521" s="25" t="s">
        <v>4839</v>
      </c>
      <c r="B521" s="604" t="s">
        <v>82</v>
      </c>
      <c r="C521" s="604">
        <v>2</v>
      </c>
      <c r="D521" s="25">
        <v>2547</v>
      </c>
      <c r="E521" s="25" t="s">
        <v>5869</v>
      </c>
      <c r="F521" s="25">
        <v>0</v>
      </c>
      <c r="G521" s="605">
        <v>3529.99</v>
      </c>
      <c r="H521" s="605">
        <v>3529.99</v>
      </c>
      <c r="I521" s="605">
        <v>0</v>
      </c>
    </row>
    <row r="522" spans="1:9">
      <c r="A522" s="25" t="s">
        <v>4840</v>
      </c>
      <c r="B522" s="604" t="s">
        <v>82</v>
      </c>
      <c r="C522" s="604">
        <v>2</v>
      </c>
      <c r="D522" s="25">
        <v>2555</v>
      </c>
      <c r="E522" s="25" t="s">
        <v>5870</v>
      </c>
      <c r="F522" s="25">
        <v>0</v>
      </c>
      <c r="G522" s="605">
        <v>160334.89000000001</v>
      </c>
      <c r="H522" s="605">
        <v>160334.89000000001</v>
      </c>
      <c r="I522" s="605">
        <v>0</v>
      </c>
    </row>
    <row r="523" spans="1:9">
      <c r="A523" s="25" t="s">
        <v>4844</v>
      </c>
      <c r="B523" s="604" t="s">
        <v>82</v>
      </c>
      <c r="C523" s="604">
        <v>2</v>
      </c>
      <c r="D523" s="25">
        <v>2581</v>
      </c>
      <c r="E523" s="25" t="s">
        <v>2487</v>
      </c>
      <c r="F523" s="605">
        <v>40501.11</v>
      </c>
      <c r="G523" s="605">
        <v>40501.11</v>
      </c>
      <c r="H523" s="605">
        <v>27563.35</v>
      </c>
      <c r="I523" s="605">
        <v>-27563.35</v>
      </c>
    </row>
    <row r="524" spans="1:9">
      <c r="A524" s="25" t="s">
        <v>4846</v>
      </c>
      <c r="B524" s="604" t="s">
        <v>82</v>
      </c>
      <c r="C524" s="604">
        <v>2</v>
      </c>
      <c r="D524" s="25">
        <v>2597</v>
      </c>
      <c r="E524" s="25" t="s">
        <v>5871</v>
      </c>
      <c r="F524" s="25">
        <v>0</v>
      </c>
      <c r="G524" s="605">
        <v>43838.91</v>
      </c>
      <c r="H524" s="605">
        <v>43838.91</v>
      </c>
      <c r="I524" s="605">
        <v>0</v>
      </c>
    </row>
    <row r="525" spans="1:9">
      <c r="A525" s="25" t="s">
        <v>4852</v>
      </c>
      <c r="B525" s="604" t="s">
        <v>82</v>
      </c>
      <c r="C525" s="604">
        <v>2</v>
      </c>
      <c r="D525" s="25">
        <v>2696</v>
      </c>
      <c r="E525" s="25" t="s">
        <v>5872</v>
      </c>
      <c r="F525" s="605">
        <v>23990.639999999999</v>
      </c>
      <c r="G525" s="605">
        <v>47981.279999999999</v>
      </c>
      <c r="H525" s="605">
        <v>23990.639999999999</v>
      </c>
      <c r="I525" s="605">
        <v>0</v>
      </c>
    </row>
    <row r="526" spans="1:9">
      <c r="A526" s="25" t="s">
        <v>4853</v>
      </c>
      <c r="B526" s="604" t="s">
        <v>82</v>
      </c>
      <c r="C526" s="604">
        <v>2</v>
      </c>
      <c r="D526" s="25">
        <v>2710</v>
      </c>
      <c r="E526" s="25" t="s">
        <v>5873</v>
      </c>
      <c r="F526" s="25">
        <v>0</v>
      </c>
      <c r="G526" s="605">
        <v>34388.32</v>
      </c>
      <c r="H526" s="605">
        <v>34388.32</v>
      </c>
      <c r="I526" s="605">
        <v>0</v>
      </c>
    </row>
    <row r="527" spans="1:9">
      <c r="A527" s="25" t="s">
        <v>4857</v>
      </c>
      <c r="B527" s="604" t="s">
        <v>82</v>
      </c>
      <c r="C527" s="604">
        <v>2</v>
      </c>
      <c r="D527" s="25">
        <v>2745</v>
      </c>
      <c r="E527" s="25" t="s">
        <v>5875</v>
      </c>
      <c r="F527" s="605">
        <v>64643.7</v>
      </c>
      <c r="G527" s="605">
        <v>129564.24</v>
      </c>
      <c r="H527" s="605">
        <v>64920.54</v>
      </c>
      <c r="I527" s="605">
        <v>0</v>
      </c>
    </row>
    <row r="528" spans="1:9">
      <c r="A528" s="25" t="s">
        <v>4858</v>
      </c>
      <c r="B528" s="604" t="s">
        <v>82</v>
      </c>
      <c r="C528" s="604">
        <v>2</v>
      </c>
      <c r="D528" s="25">
        <v>2758</v>
      </c>
      <c r="E528" s="25" t="s">
        <v>5876</v>
      </c>
      <c r="F528" s="25">
        <v>0</v>
      </c>
      <c r="G528" s="605">
        <v>205004.18</v>
      </c>
      <c r="H528" s="605">
        <v>205004.18</v>
      </c>
      <c r="I528" s="605">
        <v>0</v>
      </c>
    </row>
    <row r="529" spans="1:9">
      <c r="A529" s="25" t="s">
        <v>4859</v>
      </c>
      <c r="B529" s="604" t="s">
        <v>82</v>
      </c>
      <c r="C529" s="604">
        <v>2</v>
      </c>
      <c r="D529" s="25">
        <v>2766</v>
      </c>
      <c r="E529" s="25" t="s">
        <v>6207</v>
      </c>
      <c r="F529" s="25">
        <v>0</v>
      </c>
      <c r="G529" s="605">
        <v>3994.87</v>
      </c>
      <c r="H529" s="605">
        <v>3994.87</v>
      </c>
      <c r="I529" s="605">
        <v>0</v>
      </c>
    </row>
    <row r="530" spans="1:9">
      <c r="A530" s="25" t="s">
        <v>4862</v>
      </c>
      <c r="B530" s="604" t="s">
        <v>82</v>
      </c>
      <c r="C530" s="604">
        <v>2</v>
      </c>
      <c r="D530" s="25">
        <v>2805</v>
      </c>
      <c r="E530" s="25" t="s">
        <v>6164</v>
      </c>
      <c r="F530" s="605">
        <v>135000</v>
      </c>
      <c r="G530" s="605">
        <v>135000</v>
      </c>
      <c r="H530" s="25">
        <v>0</v>
      </c>
      <c r="I530" s="605">
        <v>0</v>
      </c>
    </row>
    <row r="531" spans="1:9">
      <c r="A531" s="25" t="s">
        <v>4863</v>
      </c>
      <c r="B531" s="604" t="s">
        <v>82</v>
      </c>
      <c r="C531" s="604">
        <v>2</v>
      </c>
      <c r="D531" s="25">
        <v>2814</v>
      </c>
      <c r="E531" s="25" t="s">
        <v>5877</v>
      </c>
      <c r="F531" s="25">
        <v>0</v>
      </c>
      <c r="G531" s="605">
        <v>15893.32</v>
      </c>
      <c r="H531" s="605">
        <v>15893.32</v>
      </c>
      <c r="I531" s="605">
        <v>0</v>
      </c>
    </row>
    <row r="532" spans="1:9">
      <c r="A532" s="25" t="s">
        <v>4870</v>
      </c>
      <c r="B532" s="604" t="s">
        <v>82</v>
      </c>
      <c r="C532" s="604">
        <v>2</v>
      </c>
      <c r="D532" s="25">
        <v>2925</v>
      </c>
      <c r="E532" s="25" t="s">
        <v>6208</v>
      </c>
      <c r="F532" s="25">
        <v>0</v>
      </c>
      <c r="G532" s="605">
        <v>1930</v>
      </c>
      <c r="H532" s="605">
        <v>1930</v>
      </c>
      <c r="I532" s="605">
        <v>0</v>
      </c>
    </row>
    <row r="533" spans="1:9">
      <c r="A533" s="25" t="s">
        <v>4871</v>
      </c>
      <c r="B533" s="604" t="s">
        <v>82</v>
      </c>
      <c r="C533" s="604">
        <v>2</v>
      </c>
      <c r="D533" s="25">
        <v>2936</v>
      </c>
      <c r="E533" s="25" t="s">
        <v>2519</v>
      </c>
      <c r="F533" s="605">
        <v>7102.16</v>
      </c>
      <c r="G533" s="605">
        <v>7102.16</v>
      </c>
      <c r="H533" s="25">
        <v>0</v>
      </c>
      <c r="I533" s="605">
        <v>0</v>
      </c>
    </row>
    <row r="534" spans="1:9">
      <c r="A534" s="25" t="s">
        <v>4876</v>
      </c>
      <c r="B534" s="604" t="s">
        <v>82</v>
      </c>
      <c r="C534" s="604">
        <v>2</v>
      </c>
      <c r="D534" s="25">
        <v>2957</v>
      </c>
      <c r="E534" s="25" t="s">
        <v>5879</v>
      </c>
      <c r="F534" s="25">
        <v>0</v>
      </c>
      <c r="G534" s="605">
        <v>397514.55</v>
      </c>
      <c r="H534" s="605">
        <v>397514.55</v>
      </c>
      <c r="I534" s="605">
        <v>0</v>
      </c>
    </row>
    <row r="535" spans="1:9">
      <c r="A535" s="25" t="s">
        <v>4878</v>
      </c>
      <c r="B535" s="604" t="s">
        <v>82</v>
      </c>
      <c r="C535" s="604">
        <v>2</v>
      </c>
      <c r="D535" s="25">
        <v>2971</v>
      </c>
      <c r="E535" s="25" t="s">
        <v>5880</v>
      </c>
      <c r="F535" s="25">
        <v>0</v>
      </c>
      <c r="G535" s="605">
        <v>54921.16</v>
      </c>
      <c r="H535" s="605">
        <v>54921.16</v>
      </c>
      <c r="I535" s="605">
        <v>0</v>
      </c>
    </row>
    <row r="536" spans="1:9">
      <c r="A536" s="25" t="s">
        <v>4880</v>
      </c>
      <c r="B536" s="604" t="s">
        <v>82</v>
      </c>
      <c r="C536" s="604">
        <v>2</v>
      </c>
      <c r="D536" s="25">
        <v>2988</v>
      </c>
      <c r="E536" s="25" t="s">
        <v>6209</v>
      </c>
      <c r="F536" s="25">
        <v>0</v>
      </c>
      <c r="G536" s="605">
        <v>3673.04</v>
      </c>
      <c r="H536" s="605">
        <v>3673.04</v>
      </c>
      <c r="I536" s="605">
        <v>0</v>
      </c>
    </row>
    <row r="537" spans="1:9">
      <c r="A537" s="25" t="s">
        <v>4885</v>
      </c>
      <c r="B537" s="604" t="s">
        <v>82</v>
      </c>
      <c r="C537" s="604">
        <v>2</v>
      </c>
      <c r="D537" s="25">
        <v>3823</v>
      </c>
      <c r="E537" s="25" t="s">
        <v>6210</v>
      </c>
      <c r="F537" s="25">
        <v>0</v>
      </c>
      <c r="G537" s="605">
        <v>13357.5</v>
      </c>
      <c r="H537" s="605">
        <v>13357.5</v>
      </c>
      <c r="I537" s="605">
        <v>0</v>
      </c>
    </row>
    <row r="538" spans="1:9">
      <c r="A538" s="25" t="s">
        <v>4892</v>
      </c>
      <c r="B538" s="604" t="s">
        <v>82</v>
      </c>
      <c r="C538" s="604">
        <v>2</v>
      </c>
      <c r="D538" s="25">
        <v>3893</v>
      </c>
      <c r="E538" s="25" t="s">
        <v>5881</v>
      </c>
      <c r="F538" s="605">
        <v>14211.28</v>
      </c>
      <c r="G538" s="605">
        <v>14211.28</v>
      </c>
      <c r="H538" s="25">
        <v>0</v>
      </c>
      <c r="I538" s="605">
        <v>0</v>
      </c>
    </row>
    <row r="539" spans="1:9">
      <c r="A539" s="25" t="s">
        <v>4894</v>
      </c>
      <c r="B539" s="604" t="s">
        <v>82</v>
      </c>
      <c r="C539" s="604">
        <v>2</v>
      </c>
      <c r="D539" s="25">
        <v>3929</v>
      </c>
      <c r="E539" s="25" t="s">
        <v>6165</v>
      </c>
      <c r="F539" s="605">
        <v>99673.87</v>
      </c>
      <c r="G539" s="25">
        <v>0</v>
      </c>
      <c r="H539" s="25">
        <v>0</v>
      </c>
      <c r="I539" s="605">
        <v>-99673.87</v>
      </c>
    </row>
    <row r="540" spans="1:9">
      <c r="A540" s="25" t="s">
        <v>4895</v>
      </c>
      <c r="B540" s="604" t="s">
        <v>82</v>
      </c>
      <c r="C540" s="604">
        <v>2</v>
      </c>
      <c r="D540" s="25">
        <v>3931</v>
      </c>
      <c r="E540" s="25" t="s">
        <v>5882</v>
      </c>
      <c r="F540" s="25">
        <v>0</v>
      </c>
      <c r="G540" s="25">
        <v>360</v>
      </c>
      <c r="H540" s="25">
        <v>360</v>
      </c>
      <c r="I540" s="605">
        <v>0</v>
      </c>
    </row>
    <row r="541" spans="1:9">
      <c r="A541" s="25" t="s">
        <v>4897</v>
      </c>
      <c r="B541" s="604" t="s">
        <v>82</v>
      </c>
      <c r="C541" s="604">
        <v>2</v>
      </c>
      <c r="D541" s="25">
        <v>3936</v>
      </c>
      <c r="E541" s="25" t="s">
        <v>6211</v>
      </c>
      <c r="F541" s="25">
        <v>0</v>
      </c>
      <c r="G541" s="25">
        <v>154.80000000000001</v>
      </c>
      <c r="H541" s="25">
        <v>154.80000000000001</v>
      </c>
      <c r="I541" s="605">
        <v>0</v>
      </c>
    </row>
    <row r="542" spans="1:9">
      <c r="A542" s="25" t="s">
        <v>4901</v>
      </c>
      <c r="B542" s="604" t="s">
        <v>82</v>
      </c>
      <c r="C542" s="604">
        <v>2</v>
      </c>
      <c r="D542" s="25">
        <v>3963</v>
      </c>
      <c r="E542" s="25" t="s">
        <v>5885</v>
      </c>
      <c r="F542" s="25">
        <v>0</v>
      </c>
      <c r="G542" s="605">
        <v>11820</v>
      </c>
      <c r="H542" s="605">
        <v>11820</v>
      </c>
      <c r="I542" s="605">
        <v>0</v>
      </c>
    </row>
    <row r="543" spans="1:9">
      <c r="A543" s="25" t="s">
        <v>4903</v>
      </c>
      <c r="B543" s="604" t="s">
        <v>82</v>
      </c>
      <c r="C543" s="604">
        <v>2</v>
      </c>
      <c r="D543" s="25">
        <v>3976</v>
      </c>
      <c r="E543" s="25" t="s">
        <v>5887</v>
      </c>
      <c r="F543" s="25">
        <v>0</v>
      </c>
      <c r="G543" s="605">
        <v>2684.14</v>
      </c>
      <c r="H543" s="605">
        <v>2684.14</v>
      </c>
      <c r="I543" s="605">
        <v>0</v>
      </c>
    </row>
    <row r="544" spans="1:9">
      <c r="A544" s="25" t="s">
        <v>4905</v>
      </c>
      <c r="B544" s="604" t="s">
        <v>82</v>
      </c>
      <c r="C544" s="604">
        <v>2</v>
      </c>
      <c r="D544" s="25">
        <v>3983</v>
      </c>
      <c r="E544" s="25" t="s">
        <v>5888</v>
      </c>
      <c r="F544" s="25">
        <v>0</v>
      </c>
      <c r="G544" s="605">
        <v>2953.77</v>
      </c>
      <c r="H544" s="605">
        <v>2953.77</v>
      </c>
      <c r="I544" s="605">
        <v>0</v>
      </c>
    </row>
    <row r="545" spans="1:9">
      <c r="A545" s="25" t="s">
        <v>4908</v>
      </c>
      <c r="B545" s="604" t="s">
        <v>82</v>
      </c>
      <c r="C545" s="604">
        <v>2</v>
      </c>
      <c r="D545" s="25">
        <v>4000</v>
      </c>
      <c r="E545" s="25" t="s">
        <v>5889</v>
      </c>
      <c r="F545" s="25">
        <v>0</v>
      </c>
      <c r="G545" s="605">
        <v>9235.0499999999993</v>
      </c>
      <c r="H545" s="605">
        <v>9235.0499999999993</v>
      </c>
      <c r="I545" s="605">
        <v>0</v>
      </c>
    </row>
    <row r="546" spans="1:9">
      <c r="A546" s="25" t="s">
        <v>4916</v>
      </c>
      <c r="B546" s="604" t="s">
        <v>82</v>
      </c>
      <c r="C546" s="604">
        <v>2</v>
      </c>
      <c r="D546" s="25">
        <v>4021</v>
      </c>
      <c r="E546" s="25" t="s">
        <v>5890</v>
      </c>
      <c r="F546" s="25">
        <v>0</v>
      </c>
      <c r="G546" s="605">
        <v>346081.43</v>
      </c>
      <c r="H546" s="605">
        <v>346081.43</v>
      </c>
      <c r="I546" s="605">
        <v>0</v>
      </c>
    </row>
    <row r="547" spans="1:9">
      <c r="A547" s="25" t="s">
        <v>5432</v>
      </c>
      <c r="B547" s="604" t="s">
        <v>82</v>
      </c>
      <c r="C547" s="604">
        <v>2</v>
      </c>
      <c r="D547" s="25">
        <v>4042</v>
      </c>
      <c r="E547" s="25" t="s">
        <v>5891</v>
      </c>
      <c r="F547" s="25">
        <v>0</v>
      </c>
      <c r="G547" s="605">
        <v>19700</v>
      </c>
      <c r="H547" s="605">
        <v>19700</v>
      </c>
      <c r="I547" s="605">
        <v>0</v>
      </c>
    </row>
    <row r="548" spans="1:9">
      <c r="A548" s="25" t="s">
        <v>5440</v>
      </c>
      <c r="B548" s="604" t="s">
        <v>82</v>
      </c>
      <c r="C548" s="604">
        <v>2</v>
      </c>
      <c r="D548" s="25">
        <v>4050</v>
      </c>
      <c r="E548" s="25" t="s">
        <v>6167</v>
      </c>
      <c r="F548" s="25">
        <v>0</v>
      </c>
      <c r="G548" s="605">
        <v>1343428.57</v>
      </c>
      <c r="H548" s="605">
        <v>1343428.57</v>
      </c>
      <c r="I548" s="605">
        <v>0</v>
      </c>
    </row>
    <row r="549" spans="1:9">
      <c r="A549" s="25" t="s">
        <v>5484</v>
      </c>
      <c r="B549" s="604" t="s">
        <v>82</v>
      </c>
      <c r="C549" s="604">
        <v>2</v>
      </c>
      <c r="D549" s="25">
        <v>4057</v>
      </c>
      <c r="E549" s="25" t="s">
        <v>5892</v>
      </c>
      <c r="F549" s="25">
        <v>0</v>
      </c>
      <c r="G549" s="605">
        <v>68618.84</v>
      </c>
      <c r="H549" s="605">
        <v>68618.84</v>
      </c>
      <c r="I549" s="605">
        <v>0</v>
      </c>
    </row>
    <row r="550" spans="1:9">
      <c r="A550" s="25" t="s">
        <v>5895</v>
      </c>
      <c r="B550" s="604" t="s">
        <v>82</v>
      </c>
      <c r="C550" s="604">
        <v>2</v>
      </c>
      <c r="D550" s="25">
        <v>4066</v>
      </c>
      <c r="E550" s="25" t="s">
        <v>5896</v>
      </c>
      <c r="F550" s="25">
        <v>0</v>
      </c>
      <c r="G550" s="605">
        <v>89143.25</v>
      </c>
      <c r="H550" s="605">
        <v>89143.25</v>
      </c>
      <c r="I550" s="605">
        <v>0</v>
      </c>
    </row>
    <row r="551" spans="1:9">
      <c r="A551" s="25" t="s">
        <v>5897</v>
      </c>
      <c r="B551" s="604" t="s">
        <v>82</v>
      </c>
      <c r="C551" s="604">
        <v>2</v>
      </c>
      <c r="D551" s="25">
        <v>4067</v>
      </c>
      <c r="E551" s="25" t="s">
        <v>5898</v>
      </c>
      <c r="F551" s="25">
        <v>0</v>
      </c>
      <c r="G551" s="605">
        <v>12091031.93</v>
      </c>
      <c r="H551" s="605">
        <v>12091031.93</v>
      </c>
      <c r="I551" s="605">
        <v>0</v>
      </c>
    </row>
    <row r="552" spans="1:9">
      <c r="A552" s="25" t="s">
        <v>5903</v>
      </c>
      <c r="B552" s="604" t="s">
        <v>82</v>
      </c>
      <c r="C552" s="604">
        <v>2</v>
      </c>
      <c r="D552" s="25">
        <v>4074</v>
      </c>
      <c r="E552" s="25" t="s">
        <v>5904</v>
      </c>
      <c r="F552" s="25">
        <v>0</v>
      </c>
      <c r="G552" s="605">
        <v>1083.1199999999999</v>
      </c>
      <c r="H552" s="605">
        <v>1083.1199999999999</v>
      </c>
      <c r="I552" s="605">
        <v>0</v>
      </c>
    </row>
    <row r="553" spans="1:9">
      <c r="A553" s="25" t="s">
        <v>5909</v>
      </c>
      <c r="B553" s="604" t="str">
        <f>VLOOKUP(A553,'Balancete Junho_20'!A553:I1524,2,0)</f>
        <v>A</v>
      </c>
      <c r="C553" s="604">
        <f>VLOOKUP(A553,'Balancete Junho_20'!A553:I1524,3,0)</f>
        <v>2</v>
      </c>
      <c r="D553" s="25">
        <v>4080</v>
      </c>
      <c r="E553" s="25" t="s">
        <v>2036</v>
      </c>
      <c r="F553" s="605">
        <v>395825</v>
      </c>
      <c r="G553" s="605">
        <v>395825</v>
      </c>
      <c r="H553" s="25">
        <v>0</v>
      </c>
      <c r="I553" s="605">
        <v>0</v>
      </c>
    </row>
    <row r="554" spans="1:9">
      <c r="A554" s="25" t="s">
        <v>5914</v>
      </c>
      <c r="B554" s="604" t="s">
        <v>82</v>
      </c>
      <c r="C554" s="604">
        <v>2</v>
      </c>
      <c r="D554" s="25">
        <v>4085</v>
      </c>
      <c r="E554" s="25" t="s">
        <v>5915</v>
      </c>
      <c r="F554" s="25">
        <v>0</v>
      </c>
      <c r="G554" s="605">
        <v>24846.11</v>
      </c>
      <c r="H554" s="605">
        <v>24846.11</v>
      </c>
      <c r="I554" s="605">
        <v>0</v>
      </c>
    </row>
    <row r="555" spans="1:9">
      <c r="A555" s="25" t="s">
        <v>6178</v>
      </c>
      <c r="B555" s="604" t="str">
        <f>VLOOKUP(A555,'Balancete Junho_20'!A555:I1526,2,0)</f>
        <v>A</v>
      </c>
      <c r="C555" s="604">
        <f>VLOOKUP(A555,'Balancete Junho_20'!A555:I1526,3,0)</f>
        <v>2</v>
      </c>
      <c r="D555" s="25">
        <v>4095</v>
      </c>
      <c r="E555" s="25" t="s">
        <v>6179</v>
      </c>
      <c r="F555" s="605">
        <v>10049.469999999999</v>
      </c>
      <c r="G555" s="605">
        <v>20098.939999999999</v>
      </c>
      <c r="H555" s="605">
        <v>20169.38</v>
      </c>
      <c r="I555" s="605">
        <v>-10119.91</v>
      </c>
    </row>
    <row r="556" spans="1:9">
      <c r="A556" s="25" t="s">
        <v>6180</v>
      </c>
      <c r="B556" s="604" t="str">
        <f>VLOOKUP(A556,'Balancete Junho_20'!A556:I1527,2,0)</f>
        <v>A</v>
      </c>
      <c r="C556" s="604">
        <f>VLOOKUP(A556,'Balancete Junho_20'!A556:I1527,3,0)</f>
        <v>2</v>
      </c>
      <c r="D556" s="25">
        <v>4096</v>
      </c>
      <c r="E556" s="25" t="s">
        <v>6181</v>
      </c>
      <c r="F556" s="605">
        <v>6250</v>
      </c>
      <c r="G556" s="605">
        <v>6250</v>
      </c>
      <c r="H556" s="25">
        <v>0</v>
      </c>
      <c r="I556" s="605">
        <v>0</v>
      </c>
    </row>
    <row r="557" spans="1:9">
      <c r="A557" s="25" t="s">
        <v>6212</v>
      </c>
      <c r="B557" s="604" t="s">
        <v>82</v>
      </c>
      <c r="C557" s="604">
        <v>2</v>
      </c>
      <c r="D557" s="25">
        <v>4097</v>
      </c>
      <c r="E557" s="25" t="s">
        <v>6213</v>
      </c>
      <c r="F557" s="25">
        <v>0</v>
      </c>
      <c r="G557" s="25">
        <v>431.16</v>
      </c>
      <c r="H557" s="25">
        <v>431.16</v>
      </c>
      <c r="I557" s="605">
        <v>0</v>
      </c>
    </row>
    <row r="558" spans="1:9">
      <c r="A558" s="25" t="s">
        <v>191</v>
      </c>
      <c r="B558" s="604" t="str">
        <f>VLOOKUP(A558,'Balancete Junho_20'!A558:I1529,2,0)</f>
        <v>S</v>
      </c>
      <c r="C558" s="604">
        <f>VLOOKUP(A558,'Balancete Junho_20'!A558:I1529,3,0)</f>
        <v>2</v>
      </c>
      <c r="D558" s="25">
        <v>654</v>
      </c>
      <c r="E558" s="25" t="s">
        <v>5653</v>
      </c>
      <c r="F558" s="605">
        <v>5444033.1500000004</v>
      </c>
      <c r="G558" s="605">
        <v>6075477.9699999997</v>
      </c>
      <c r="H558" s="605">
        <v>6045713.96</v>
      </c>
      <c r="I558" s="605">
        <v>-5414269.1399999997</v>
      </c>
    </row>
    <row r="559" spans="1:9">
      <c r="A559" s="25" t="s">
        <v>4917</v>
      </c>
      <c r="B559" s="604" t="str">
        <f>VLOOKUP(A559,'Balancete Junho_20'!A559:I1530,2,0)</f>
        <v>A</v>
      </c>
      <c r="C559" s="604">
        <f>VLOOKUP(A559,'Balancete Junho_20'!A559:I1530,3,0)</f>
        <v>2</v>
      </c>
      <c r="D559" s="25">
        <v>655</v>
      </c>
      <c r="E559" s="25" t="s">
        <v>2190</v>
      </c>
      <c r="F559" s="605">
        <v>333634.52</v>
      </c>
      <c r="G559" s="605">
        <v>420441.3</v>
      </c>
      <c r="H559" s="605">
        <v>428852.6</v>
      </c>
      <c r="I559" s="605">
        <v>-342045.82</v>
      </c>
    </row>
    <row r="560" spans="1:9">
      <c r="A560" s="25" t="s">
        <v>4918</v>
      </c>
      <c r="B560" s="604" t="str">
        <f>VLOOKUP(A560,'Balancete Junho_20'!A560:I1531,2,0)</f>
        <v>A</v>
      </c>
      <c r="C560" s="604">
        <f>VLOOKUP(A560,'Balancete Junho_20'!A560:I1531,3,0)</f>
        <v>2</v>
      </c>
      <c r="D560" s="25">
        <v>656</v>
      </c>
      <c r="E560" s="25" t="s">
        <v>406</v>
      </c>
      <c r="F560" s="605">
        <v>1539132.53</v>
      </c>
      <c r="G560" s="605">
        <v>1939052.26</v>
      </c>
      <c r="H560" s="605">
        <v>1977720.25</v>
      </c>
      <c r="I560" s="605">
        <v>-1577800.52</v>
      </c>
    </row>
    <row r="561" spans="1:9">
      <c r="A561" s="25" t="s">
        <v>4919</v>
      </c>
      <c r="B561" s="604" t="str">
        <f>VLOOKUP(A561,'Balancete Junho_20'!A561:I1532,2,0)</f>
        <v>A</v>
      </c>
      <c r="C561" s="604">
        <f>VLOOKUP(A561,'Balancete Junho_20'!A561:I1532,3,0)</f>
        <v>2</v>
      </c>
      <c r="D561" s="25">
        <v>657</v>
      </c>
      <c r="E561" s="25" t="s">
        <v>2544</v>
      </c>
      <c r="F561" s="605">
        <v>610979.75</v>
      </c>
      <c r="G561" s="605">
        <v>610979.75</v>
      </c>
      <c r="H561" s="605">
        <v>553956.05000000005</v>
      </c>
      <c r="I561" s="605">
        <v>-553956.05000000005</v>
      </c>
    </row>
    <row r="562" spans="1:9">
      <c r="A562" s="25" t="s">
        <v>4920</v>
      </c>
      <c r="B562" s="604" t="str">
        <f>VLOOKUP(A562,'Balancete Junho_20'!A562:I1533,2,0)</f>
        <v>A</v>
      </c>
      <c r="C562" s="604">
        <f>VLOOKUP(A562,'Balancete Junho_20'!A562:I1533,3,0)</f>
        <v>2</v>
      </c>
      <c r="D562" s="25">
        <v>658</v>
      </c>
      <c r="E562" s="25" t="s">
        <v>407</v>
      </c>
      <c r="F562" s="605">
        <v>1988450.51</v>
      </c>
      <c r="G562" s="605">
        <v>2177611.62</v>
      </c>
      <c r="H562" s="605">
        <v>2093422.39</v>
      </c>
      <c r="I562" s="605">
        <v>-1904261.28</v>
      </c>
    </row>
    <row r="563" spans="1:9">
      <c r="A563" s="25" t="s">
        <v>4921</v>
      </c>
      <c r="B563" s="604" t="str">
        <f>VLOOKUP(A563,'Balancete Junho_20'!A563:I1534,2,0)</f>
        <v>A</v>
      </c>
      <c r="C563" s="604">
        <f>VLOOKUP(A563,'Balancete Junho_20'!A563:I1534,3,0)</f>
        <v>2</v>
      </c>
      <c r="D563" s="25">
        <v>659</v>
      </c>
      <c r="E563" s="25" t="s">
        <v>408</v>
      </c>
      <c r="F563" s="605">
        <v>768303.14</v>
      </c>
      <c r="G563" s="605">
        <v>781725.24</v>
      </c>
      <c r="H563" s="605">
        <v>772901.7</v>
      </c>
      <c r="I563" s="605">
        <v>-759479.6</v>
      </c>
    </row>
    <row r="564" spans="1:9">
      <c r="A564" s="25" t="s">
        <v>4922</v>
      </c>
      <c r="B564" s="604" t="str">
        <f>VLOOKUP(A564,'Balancete Junho_20'!A564:I1535,2,0)</f>
        <v>A</v>
      </c>
      <c r="C564" s="604">
        <f>VLOOKUP(A564,'Balancete Junho_20'!A564:I1535,3,0)</f>
        <v>2</v>
      </c>
      <c r="D564" s="25">
        <v>660</v>
      </c>
      <c r="E564" s="25" t="s">
        <v>5916</v>
      </c>
      <c r="F564" s="605">
        <v>203532.7</v>
      </c>
      <c r="G564" s="605">
        <v>145667.79999999999</v>
      </c>
      <c r="H564" s="605">
        <v>218860.97</v>
      </c>
      <c r="I564" s="605">
        <v>-276725.87</v>
      </c>
    </row>
    <row r="565" spans="1:9">
      <c r="A565" s="25" t="s">
        <v>197</v>
      </c>
      <c r="B565" s="604" t="str">
        <f>VLOOKUP(A565,'Balancete Junho_20'!A565:I1536,2,0)</f>
        <v>S</v>
      </c>
      <c r="C565" s="604">
        <f>VLOOKUP(A565,'Balancete Junho_20'!A565:I1536,3,0)</f>
        <v>2</v>
      </c>
      <c r="D565" s="25">
        <v>1905</v>
      </c>
      <c r="E565" s="25" t="s">
        <v>5917</v>
      </c>
      <c r="F565" s="25">
        <v>0</v>
      </c>
      <c r="G565" s="605">
        <v>950719.55</v>
      </c>
      <c r="H565" s="605">
        <v>950719.55</v>
      </c>
      <c r="I565" s="605">
        <v>0</v>
      </c>
    </row>
    <row r="566" spans="1:9">
      <c r="A566" s="25" t="s">
        <v>4925</v>
      </c>
      <c r="B566" s="604" t="str">
        <f>VLOOKUP(A566,'Balancete Junho_20'!A566:I1537,2,0)</f>
        <v>A</v>
      </c>
      <c r="C566" s="604">
        <f>VLOOKUP(A566,'Balancete Junho_20'!A566:I1537,3,0)</f>
        <v>2</v>
      </c>
      <c r="D566" s="25">
        <v>662</v>
      </c>
      <c r="E566" s="25" t="s">
        <v>5917</v>
      </c>
      <c r="F566" s="25">
        <v>0</v>
      </c>
      <c r="G566" s="605">
        <v>950719.55</v>
      </c>
      <c r="H566" s="605">
        <v>950719.55</v>
      </c>
      <c r="I566" s="605">
        <v>0</v>
      </c>
    </row>
    <row r="567" spans="1:9">
      <c r="A567" s="25" t="s">
        <v>198</v>
      </c>
      <c r="B567" s="604" t="str">
        <f>VLOOKUP(A567,'Balancete Junho_20'!A567:I1538,2,0)</f>
        <v>S</v>
      </c>
      <c r="C567" s="604">
        <f>VLOOKUP(A567,'Balancete Junho_20'!A567:I1538,3,0)</f>
        <v>2</v>
      </c>
      <c r="D567" s="25">
        <v>663</v>
      </c>
      <c r="E567" s="25" t="s">
        <v>5918</v>
      </c>
      <c r="F567" s="605">
        <v>1037548.79</v>
      </c>
      <c r="G567" s="605">
        <v>1037549.94</v>
      </c>
      <c r="H567" s="605">
        <v>941426.76</v>
      </c>
      <c r="I567" s="605">
        <v>-941425.61</v>
      </c>
    </row>
    <row r="568" spans="1:9">
      <c r="A568" s="25" t="s">
        <v>4926</v>
      </c>
      <c r="B568" s="604" t="str">
        <f>VLOOKUP(A568,'Balancete Junho_20'!A568:I1539,2,0)</f>
        <v>A</v>
      </c>
      <c r="C568" s="604">
        <f>VLOOKUP(A568,'Balancete Junho_20'!A568:I1539,3,0)</f>
        <v>2</v>
      </c>
      <c r="D568" s="25">
        <v>664</v>
      </c>
      <c r="E568" s="25" t="s">
        <v>404</v>
      </c>
      <c r="F568" s="605">
        <v>709026.14</v>
      </c>
      <c r="G568" s="605">
        <v>709026.14</v>
      </c>
      <c r="H568" s="605">
        <v>700025.46</v>
      </c>
      <c r="I568" s="605">
        <v>-700025.46</v>
      </c>
    </row>
    <row r="569" spans="1:9">
      <c r="A569" s="25" t="s">
        <v>4927</v>
      </c>
      <c r="B569" s="604" t="str">
        <f>VLOOKUP(A569,'Balancete Junho_20'!A569:I1540,2,0)</f>
        <v>A</v>
      </c>
      <c r="C569" s="604">
        <f>VLOOKUP(A569,'Balancete Junho_20'!A569:I1540,3,0)</f>
        <v>2</v>
      </c>
      <c r="D569" s="25">
        <v>665</v>
      </c>
      <c r="E569" s="25" t="s">
        <v>409</v>
      </c>
      <c r="F569" s="605">
        <v>303511.81</v>
      </c>
      <c r="G569" s="605">
        <v>303512.96000000002</v>
      </c>
      <c r="H569" s="605">
        <v>213546.63</v>
      </c>
      <c r="I569" s="605">
        <v>-213545.48</v>
      </c>
    </row>
    <row r="570" spans="1:9">
      <c r="A570" s="25" t="s">
        <v>4928</v>
      </c>
      <c r="B570" s="604" t="str">
        <f>VLOOKUP(A570,'Balancete Junho_20'!A570:I1541,2,0)</f>
        <v>A</v>
      </c>
      <c r="C570" s="604">
        <f>VLOOKUP(A570,'Balancete Junho_20'!A570:I1541,3,0)</f>
        <v>2</v>
      </c>
      <c r="D570" s="25">
        <v>666</v>
      </c>
      <c r="E570" s="25" t="s">
        <v>5919</v>
      </c>
      <c r="F570" s="605">
        <v>8989.81</v>
      </c>
      <c r="G570" s="605">
        <v>8989.81</v>
      </c>
      <c r="H570" s="605">
        <v>9545</v>
      </c>
      <c r="I570" s="605">
        <v>-9545</v>
      </c>
    </row>
    <row r="571" spans="1:9">
      <c r="A571" s="25" t="s">
        <v>4929</v>
      </c>
      <c r="B571" s="604" t="str">
        <f>VLOOKUP(A571,'Balancete Junho_20'!A571:I1542,2,0)</f>
        <v>A</v>
      </c>
      <c r="C571" s="604">
        <f>VLOOKUP(A571,'Balancete Junho_20'!A571:I1542,3,0)</f>
        <v>2</v>
      </c>
      <c r="D571" s="25">
        <v>2240</v>
      </c>
      <c r="E571" s="25" t="s">
        <v>5920</v>
      </c>
      <c r="F571" s="605">
        <v>16021.03</v>
      </c>
      <c r="G571" s="605">
        <v>16021.03</v>
      </c>
      <c r="H571" s="605">
        <v>18309.669999999998</v>
      </c>
      <c r="I571" s="605">
        <v>-18309.669999999998</v>
      </c>
    </row>
    <row r="572" spans="1:9">
      <c r="A572" s="25" t="s">
        <v>202</v>
      </c>
      <c r="B572" s="604" t="str">
        <f>VLOOKUP(A572,'Balancete Junho_20'!A572:I1543,2,0)</f>
        <v>S</v>
      </c>
      <c r="C572" s="604">
        <f>VLOOKUP(A572,'Balancete Junho_20'!A572:I1543,3,0)</f>
        <v>2</v>
      </c>
      <c r="D572" s="25">
        <v>667</v>
      </c>
      <c r="E572" s="25" t="s">
        <v>5921</v>
      </c>
      <c r="F572" s="25">
        <v>0</v>
      </c>
      <c r="G572" s="605">
        <v>236415.3</v>
      </c>
      <c r="H572" s="605">
        <v>236415.3</v>
      </c>
      <c r="I572" s="605">
        <v>0</v>
      </c>
    </row>
    <row r="573" spans="1:9">
      <c r="A573" s="25" t="s">
        <v>4930</v>
      </c>
      <c r="B573" s="604" t="str">
        <f>VLOOKUP(A573,'Balancete Junho_20'!A573:I1544,2,0)</f>
        <v>A</v>
      </c>
      <c r="C573" s="604">
        <f>VLOOKUP(A573,'Balancete Junho_20'!A573:I1544,3,0)</f>
        <v>2</v>
      </c>
      <c r="D573" s="25">
        <v>668</v>
      </c>
      <c r="E573" s="25" t="s">
        <v>5922</v>
      </c>
      <c r="F573" s="25">
        <v>0</v>
      </c>
      <c r="G573" s="605">
        <v>32939.620000000003</v>
      </c>
      <c r="H573" s="605">
        <v>32939.620000000003</v>
      </c>
      <c r="I573" s="605">
        <v>0</v>
      </c>
    </row>
    <row r="574" spans="1:9">
      <c r="A574" s="25" t="s">
        <v>4931</v>
      </c>
      <c r="B574" s="604" t="str">
        <f>VLOOKUP(A574,'Balancete Junho_20'!A574:I1545,2,0)</f>
        <v>A</v>
      </c>
      <c r="C574" s="604">
        <f>VLOOKUP(A574,'Balancete Junho_20'!A574:I1545,3,0)</f>
        <v>2</v>
      </c>
      <c r="D574" s="25">
        <v>669</v>
      </c>
      <c r="E574" s="25" t="s">
        <v>2551</v>
      </c>
      <c r="F574" s="25">
        <v>0</v>
      </c>
      <c r="G574" s="605">
        <v>19083.669999999998</v>
      </c>
      <c r="H574" s="605">
        <v>19083.669999999998</v>
      </c>
      <c r="I574" s="605">
        <v>0</v>
      </c>
    </row>
    <row r="575" spans="1:9">
      <c r="A575" s="25" t="s">
        <v>4932</v>
      </c>
      <c r="B575" s="604" t="str">
        <f>VLOOKUP(A575,'Balancete Junho_20'!A575:I1546,2,0)</f>
        <v>A</v>
      </c>
      <c r="C575" s="604">
        <f>VLOOKUP(A575,'Balancete Junho_20'!A575:I1546,3,0)</f>
        <v>2</v>
      </c>
      <c r="D575" s="25">
        <v>670</v>
      </c>
      <c r="E575" s="25" t="s">
        <v>2552</v>
      </c>
      <c r="F575" s="25">
        <v>0</v>
      </c>
      <c r="G575" s="605">
        <v>11764.13</v>
      </c>
      <c r="H575" s="605">
        <v>11764.13</v>
      </c>
      <c r="I575" s="605">
        <v>0</v>
      </c>
    </row>
    <row r="576" spans="1:9">
      <c r="A576" s="25" t="s">
        <v>4934</v>
      </c>
      <c r="B576" s="604" t="str">
        <f>VLOOKUP(A576,'Balancete Junho_20'!A576:I1547,2,0)</f>
        <v>A</v>
      </c>
      <c r="C576" s="604">
        <f>VLOOKUP(A576,'Balancete Junho_20'!A576:I1547,3,0)</f>
        <v>2</v>
      </c>
      <c r="D576" s="25">
        <v>672</v>
      </c>
      <c r="E576" s="25" t="s">
        <v>2554</v>
      </c>
      <c r="F576" s="25">
        <v>0</v>
      </c>
      <c r="G576" s="605">
        <v>79295.070000000007</v>
      </c>
      <c r="H576" s="605">
        <v>79295.070000000007</v>
      </c>
      <c r="I576" s="605">
        <v>0</v>
      </c>
    </row>
    <row r="577" spans="1:9">
      <c r="A577" s="25" t="s">
        <v>4935</v>
      </c>
      <c r="B577" s="604" t="str">
        <f>VLOOKUP(A577,'Balancete Junho_20'!A577:I1548,2,0)</f>
        <v>A</v>
      </c>
      <c r="C577" s="604">
        <f>VLOOKUP(A577,'Balancete Junho_20'!A577:I1548,3,0)</f>
        <v>2</v>
      </c>
      <c r="D577" s="25">
        <v>673</v>
      </c>
      <c r="E577" s="25" t="s">
        <v>5923</v>
      </c>
      <c r="F577" s="25">
        <v>0</v>
      </c>
      <c r="G577" s="605">
        <v>56150</v>
      </c>
      <c r="H577" s="605">
        <v>56150</v>
      </c>
      <c r="I577" s="605">
        <v>0</v>
      </c>
    </row>
    <row r="578" spans="1:9">
      <c r="A578" s="25" t="s">
        <v>4937</v>
      </c>
      <c r="B578" s="604" t="str">
        <f>VLOOKUP(A578,'Balancete Junho_20'!A578:I1549,2,0)</f>
        <v>A</v>
      </c>
      <c r="C578" s="604">
        <f>VLOOKUP(A578,'Balancete Junho_20'!A578:I1549,3,0)</f>
        <v>2</v>
      </c>
      <c r="D578" s="25">
        <v>3940</v>
      </c>
      <c r="E578" s="25" t="s">
        <v>5924</v>
      </c>
      <c r="F578" s="25">
        <v>0</v>
      </c>
      <c r="G578" s="605">
        <v>29879.73</v>
      </c>
      <c r="H578" s="605">
        <v>29879.73</v>
      </c>
      <c r="I578" s="605">
        <v>0</v>
      </c>
    </row>
    <row r="579" spans="1:9">
      <c r="A579" s="25" t="s">
        <v>4938</v>
      </c>
      <c r="B579" s="604" t="str">
        <f>VLOOKUP(A579,'Balancete Junho_20'!A579:I1550,2,0)</f>
        <v>A</v>
      </c>
      <c r="C579" s="604">
        <f>VLOOKUP(A579,'Balancete Junho_20'!A579:I1550,3,0)</f>
        <v>2</v>
      </c>
      <c r="D579" s="25">
        <v>4019</v>
      </c>
      <c r="E579" s="25" t="s">
        <v>5925</v>
      </c>
      <c r="F579" s="25">
        <v>0</v>
      </c>
      <c r="G579" s="605">
        <v>7303.08</v>
      </c>
      <c r="H579" s="605">
        <v>7303.08</v>
      </c>
      <c r="I579" s="605">
        <v>0</v>
      </c>
    </row>
    <row r="580" spans="1:9">
      <c r="A580" s="25" t="s">
        <v>208</v>
      </c>
      <c r="B580" s="604" t="str">
        <f>VLOOKUP(A580,'Balancete Junho_20'!A580:I1551,2,0)</f>
        <v>S</v>
      </c>
      <c r="C580" s="604">
        <f>VLOOKUP(A580,'Balancete Junho_20'!A580:I1551,3,0)</f>
        <v>2</v>
      </c>
      <c r="D580" s="25">
        <v>675</v>
      </c>
      <c r="E580" s="25" t="s">
        <v>5926</v>
      </c>
      <c r="F580" s="605">
        <v>1066384.3600000001</v>
      </c>
      <c r="G580" s="25">
        <v>594.55999999999995</v>
      </c>
      <c r="H580" s="605">
        <v>1916.02</v>
      </c>
      <c r="I580" s="605">
        <v>-1067705.82</v>
      </c>
    </row>
    <row r="581" spans="1:9">
      <c r="A581" s="25" t="s">
        <v>4939</v>
      </c>
      <c r="B581" s="604" t="str">
        <f>VLOOKUP(A581,'Balancete Junho_20'!A581:I1552,2,0)</f>
        <v>A</v>
      </c>
      <c r="C581" s="604">
        <f>VLOOKUP(A581,'Balancete Junho_20'!A581:I1552,3,0)</f>
        <v>2</v>
      </c>
      <c r="D581" s="25">
        <v>676</v>
      </c>
      <c r="E581" s="25" t="s">
        <v>5926</v>
      </c>
      <c r="F581" s="605">
        <v>24505.68</v>
      </c>
      <c r="G581" s="25">
        <v>0</v>
      </c>
      <c r="H581" s="25">
        <v>0</v>
      </c>
      <c r="I581" s="605">
        <v>-24505.68</v>
      </c>
    </row>
    <row r="582" spans="1:9">
      <c r="A582" s="25" t="s">
        <v>4940</v>
      </c>
      <c r="B582" s="604" t="str">
        <f>VLOOKUP(A582,'Balancete Junho_20'!A582:I1553,2,0)</f>
        <v>A</v>
      </c>
      <c r="C582" s="604">
        <f>VLOOKUP(A582,'Balancete Junho_20'!A582:I1553,3,0)</f>
        <v>2</v>
      </c>
      <c r="D582" s="25">
        <v>685</v>
      </c>
      <c r="E582" s="25" t="s">
        <v>2558</v>
      </c>
      <c r="F582" s="605">
        <v>36358.160000000003</v>
      </c>
      <c r="G582" s="25">
        <v>0</v>
      </c>
      <c r="H582" s="25">
        <v>50.38</v>
      </c>
      <c r="I582" s="605">
        <v>-36408.54</v>
      </c>
    </row>
    <row r="583" spans="1:9">
      <c r="A583" s="25" t="s">
        <v>4941</v>
      </c>
      <c r="B583" s="604" t="str">
        <f>VLOOKUP(A583,'Balancete Junho_20'!A583:I1554,2,0)</f>
        <v>A</v>
      </c>
      <c r="C583" s="604">
        <f>VLOOKUP(A583,'Balancete Junho_20'!A583:I1554,3,0)</f>
        <v>2</v>
      </c>
      <c r="D583" s="25">
        <v>1772</v>
      </c>
      <c r="E583" s="25" t="s">
        <v>5927</v>
      </c>
      <c r="F583" s="605">
        <v>1484.85</v>
      </c>
      <c r="G583" s="25">
        <v>0</v>
      </c>
      <c r="H583" s="25">
        <v>1.93</v>
      </c>
      <c r="I583" s="605">
        <v>-1486.78</v>
      </c>
    </row>
    <row r="584" spans="1:9">
      <c r="A584" s="25" t="s">
        <v>4942</v>
      </c>
      <c r="B584" s="604" t="str">
        <f>VLOOKUP(A584,'Balancete Junho_20'!A584:I1555,2,0)</f>
        <v>A</v>
      </c>
      <c r="C584" s="604">
        <f>VLOOKUP(A584,'Balancete Junho_20'!A584:I1555,3,0)</f>
        <v>2</v>
      </c>
      <c r="D584" s="25">
        <v>1839</v>
      </c>
      <c r="E584" s="25" t="s">
        <v>5928</v>
      </c>
      <c r="F584" s="605">
        <v>1331.71</v>
      </c>
      <c r="G584" s="25">
        <v>0</v>
      </c>
      <c r="H584" s="25">
        <v>1.74</v>
      </c>
      <c r="I584" s="605">
        <v>-1333.45</v>
      </c>
    </row>
    <row r="585" spans="1:9">
      <c r="A585" s="25" t="s">
        <v>4943</v>
      </c>
      <c r="B585" s="604" t="str">
        <f>VLOOKUP(A585,'Balancete Junho_20'!A585:I1556,2,0)</f>
        <v>A</v>
      </c>
      <c r="C585" s="604">
        <f>VLOOKUP(A585,'Balancete Junho_20'!A585:I1556,3,0)</f>
        <v>2</v>
      </c>
      <c r="D585" s="25">
        <v>1866</v>
      </c>
      <c r="E585" s="25" t="s">
        <v>5929</v>
      </c>
      <c r="F585" s="605">
        <v>1015.36</v>
      </c>
      <c r="G585" s="25">
        <v>0</v>
      </c>
      <c r="H585" s="25">
        <v>1.76</v>
      </c>
      <c r="I585" s="605">
        <v>-1017.12</v>
      </c>
    </row>
    <row r="586" spans="1:9">
      <c r="A586" s="25" t="s">
        <v>4944</v>
      </c>
      <c r="B586" s="604" t="str">
        <f>VLOOKUP(A586,'Balancete Junho_20'!A586:I1557,2,0)</f>
        <v>A</v>
      </c>
      <c r="C586" s="604">
        <f>VLOOKUP(A586,'Balancete Junho_20'!A586:I1557,3,0)</f>
        <v>2</v>
      </c>
      <c r="D586" s="25">
        <v>1910</v>
      </c>
      <c r="E586" s="25" t="s">
        <v>5930</v>
      </c>
      <c r="F586" s="25">
        <v>303.72000000000003</v>
      </c>
      <c r="G586" s="25">
        <v>0</v>
      </c>
      <c r="H586" s="25">
        <v>0.4</v>
      </c>
      <c r="I586" s="605">
        <v>-304.12</v>
      </c>
    </row>
    <row r="587" spans="1:9">
      <c r="A587" s="25" t="s">
        <v>4945</v>
      </c>
      <c r="B587" s="604" t="str">
        <f>VLOOKUP(A587,'Balancete Junho_20'!A587:I1558,2,0)</f>
        <v>A</v>
      </c>
      <c r="C587" s="604">
        <f>VLOOKUP(A587,'Balancete Junho_20'!A587:I1558,3,0)</f>
        <v>2</v>
      </c>
      <c r="D587" s="25">
        <v>1979</v>
      </c>
      <c r="E587" s="25" t="s">
        <v>5931</v>
      </c>
      <c r="F587" s="605">
        <v>783084.36</v>
      </c>
      <c r="G587" s="25">
        <v>0</v>
      </c>
      <c r="H587" s="605">
        <v>1357.07</v>
      </c>
      <c r="I587" s="605">
        <v>-784441.43</v>
      </c>
    </row>
    <row r="588" spans="1:9">
      <c r="A588" s="25" t="s">
        <v>4946</v>
      </c>
      <c r="B588" s="604" t="str">
        <f>VLOOKUP(A588,'Balancete Junho_20'!A588:I1559,2,0)</f>
        <v>A</v>
      </c>
      <c r="C588" s="604">
        <f>VLOOKUP(A588,'Balancete Junho_20'!A588:I1559,3,0)</f>
        <v>2</v>
      </c>
      <c r="D588" s="25">
        <v>2054</v>
      </c>
      <c r="E588" s="25" t="s">
        <v>5932</v>
      </c>
      <c r="F588" s="605">
        <v>26605.74</v>
      </c>
      <c r="G588" s="25">
        <v>0</v>
      </c>
      <c r="H588" s="25">
        <v>35.07</v>
      </c>
      <c r="I588" s="605">
        <v>-26640.81</v>
      </c>
    </row>
    <row r="589" spans="1:9">
      <c r="A589" s="25" t="s">
        <v>4947</v>
      </c>
      <c r="B589" s="604" t="str">
        <f>VLOOKUP(A589,'Balancete Junho_20'!A589:I1560,2,0)</f>
        <v>A</v>
      </c>
      <c r="C589" s="604">
        <f>VLOOKUP(A589,'Balancete Junho_20'!A589:I1560,3,0)</f>
        <v>2</v>
      </c>
      <c r="D589" s="25">
        <v>2081</v>
      </c>
      <c r="E589" s="25" t="s">
        <v>2564</v>
      </c>
      <c r="F589" s="605">
        <v>16251.72</v>
      </c>
      <c r="G589" s="25">
        <v>0</v>
      </c>
      <c r="H589" s="25">
        <v>21.61</v>
      </c>
      <c r="I589" s="605">
        <v>-16273.33</v>
      </c>
    </row>
    <row r="590" spans="1:9">
      <c r="A590" s="25" t="s">
        <v>4948</v>
      </c>
      <c r="B590" s="604" t="str">
        <f>VLOOKUP(A590,'Balancete Junho_20'!A590:I1561,2,0)</f>
        <v>A</v>
      </c>
      <c r="C590" s="604">
        <f>VLOOKUP(A590,'Balancete Junho_20'!A590:I1561,3,0)</f>
        <v>2</v>
      </c>
      <c r="D590" s="25">
        <v>2126</v>
      </c>
      <c r="E590" s="25" t="s">
        <v>5933</v>
      </c>
      <c r="F590" s="605">
        <v>1010</v>
      </c>
      <c r="G590" s="25">
        <v>0</v>
      </c>
      <c r="H590" s="25">
        <v>1.75</v>
      </c>
      <c r="I590" s="605">
        <v>-1011.75</v>
      </c>
    </row>
    <row r="591" spans="1:9">
      <c r="A591" s="25" t="s">
        <v>4949</v>
      </c>
      <c r="B591" s="604" t="str">
        <f>VLOOKUP(A591,'Balancete Junho_20'!A591:I1562,2,0)</f>
        <v>A</v>
      </c>
      <c r="C591" s="604">
        <f>VLOOKUP(A591,'Balancete Junho_20'!A591:I1562,3,0)</f>
        <v>2</v>
      </c>
      <c r="D591" s="25">
        <v>2127</v>
      </c>
      <c r="E591" s="25" t="s">
        <v>2566</v>
      </c>
      <c r="F591" s="605">
        <v>4845.1000000000004</v>
      </c>
      <c r="G591" s="25">
        <v>0</v>
      </c>
      <c r="H591" s="25">
        <v>8.4</v>
      </c>
      <c r="I591" s="605">
        <v>-4853.5</v>
      </c>
    </row>
    <row r="592" spans="1:9">
      <c r="A592" s="25" t="s">
        <v>4950</v>
      </c>
      <c r="B592" s="604" t="str">
        <f>VLOOKUP(A592,'Balancete Junho_20'!A592:I1563,2,0)</f>
        <v>A</v>
      </c>
      <c r="C592" s="604">
        <f>VLOOKUP(A592,'Balancete Junho_20'!A592:I1563,3,0)</f>
        <v>2</v>
      </c>
      <c r="D592" s="25">
        <v>2128</v>
      </c>
      <c r="E592" s="25" t="s">
        <v>5934</v>
      </c>
      <c r="F592" s="605">
        <v>1010</v>
      </c>
      <c r="G592" s="25">
        <v>0</v>
      </c>
      <c r="H592" s="25">
        <v>1.75</v>
      </c>
      <c r="I592" s="605">
        <v>-1011.75</v>
      </c>
    </row>
    <row r="593" spans="1:9">
      <c r="A593" s="25" t="s">
        <v>4951</v>
      </c>
      <c r="B593" s="604" t="str">
        <f>VLOOKUP(A593,'Balancete Junho_20'!A593:I1564,2,0)</f>
        <v>A</v>
      </c>
      <c r="C593" s="604">
        <f>VLOOKUP(A593,'Balancete Junho_20'!A593:I1564,3,0)</f>
        <v>2</v>
      </c>
      <c r="D593" s="25">
        <v>2138</v>
      </c>
      <c r="E593" s="25" t="s">
        <v>5935</v>
      </c>
      <c r="F593" s="25">
        <v>666.39</v>
      </c>
      <c r="G593" s="25">
        <v>0</v>
      </c>
      <c r="H593" s="25">
        <v>1.1499999999999999</v>
      </c>
      <c r="I593" s="605">
        <v>-667.54</v>
      </c>
    </row>
    <row r="594" spans="1:9">
      <c r="A594" s="25" t="s">
        <v>4952</v>
      </c>
      <c r="B594" s="604" t="str">
        <f>VLOOKUP(A594,'Balancete Junho_20'!A594:I1565,2,0)</f>
        <v>A</v>
      </c>
      <c r="C594" s="604">
        <f>VLOOKUP(A594,'Balancete Junho_20'!A594:I1565,3,0)</f>
        <v>2</v>
      </c>
      <c r="D594" s="25">
        <v>2212</v>
      </c>
      <c r="E594" s="25" t="s">
        <v>5936</v>
      </c>
      <c r="F594" s="605">
        <v>19826.47</v>
      </c>
      <c r="G594" s="25">
        <v>0</v>
      </c>
      <c r="H594" s="25">
        <v>99.13</v>
      </c>
      <c r="I594" s="605">
        <v>-19925.599999999999</v>
      </c>
    </row>
    <row r="595" spans="1:9">
      <c r="A595" s="25" t="s">
        <v>4953</v>
      </c>
      <c r="B595" s="604" t="str">
        <f>VLOOKUP(A595,'Balancete Junho_20'!A595:I1566,2,0)</f>
        <v>A</v>
      </c>
      <c r="C595" s="604">
        <f>VLOOKUP(A595,'Balancete Junho_20'!A595:I1566,3,0)</f>
        <v>2</v>
      </c>
      <c r="D595" s="25">
        <v>2213</v>
      </c>
      <c r="E595" s="25" t="s">
        <v>5937</v>
      </c>
      <c r="F595" s="605">
        <v>27930.05</v>
      </c>
      <c r="G595" s="25">
        <v>0</v>
      </c>
      <c r="H595" s="25">
        <v>139.65</v>
      </c>
      <c r="I595" s="605">
        <v>-28069.7</v>
      </c>
    </row>
    <row r="596" spans="1:9">
      <c r="A596" s="25" t="s">
        <v>4954</v>
      </c>
      <c r="B596" s="604" t="str">
        <f>VLOOKUP(A596,'Balancete Junho_20'!A596:I1567,2,0)</f>
        <v>A</v>
      </c>
      <c r="C596" s="604">
        <f>VLOOKUP(A596,'Balancete Junho_20'!A596:I1567,3,0)</f>
        <v>2</v>
      </c>
      <c r="D596" s="25">
        <v>2214</v>
      </c>
      <c r="E596" s="25" t="s">
        <v>5938</v>
      </c>
      <c r="F596" s="605">
        <v>14212.68</v>
      </c>
      <c r="G596" s="25">
        <v>0</v>
      </c>
      <c r="H596" s="25">
        <v>24.63</v>
      </c>
      <c r="I596" s="605">
        <v>-14237.31</v>
      </c>
    </row>
    <row r="597" spans="1:9">
      <c r="A597" s="25" t="s">
        <v>4955</v>
      </c>
      <c r="B597" s="604" t="str">
        <f>VLOOKUP(A597,'Balancete Junho_20'!A597:I1568,2,0)</f>
        <v>A</v>
      </c>
      <c r="C597" s="604">
        <f>VLOOKUP(A597,'Balancete Junho_20'!A597:I1568,3,0)</f>
        <v>2</v>
      </c>
      <c r="D597" s="25">
        <v>2215</v>
      </c>
      <c r="E597" s="25" t="s">
        <v>5939</v>
      </c>
      <c r="F597" s="605">
        <v>1325.4</v>
      </c>
      <c r="G597" s="25">
        <v>0</v>
      </c>
      <c r="H597" s="25">
        <v>2.2999999999999998</v>
      </c>
      <c r="I597" s="605">
        <v>-1327.7</v>
      </c>
    </row>
    <row r="598" spans="1:9">
      <c r="A598" s="25" t="s">
        <v>4956</v>
      </c>
      <c r="B598" s="604" t="str">
        <f>VLOOKUP(A598,'Balancete Junho_20'!A598:I1569,2,0)</f>
        <v>A</v>
      </c>
      <c r="C598" s="604">
        <f>VLOOKUP(A598,'Balancete Junho_20'!A598:I1569,3,0)</f>
        <v>2</v>
      </c>
      <c r="D598" s="25">
        <v>2216</v>
      </c>
      <c r="E598" s="25" t="s">
        <v>5940</v>
      </c>
      <c r="F598" s="25">
        <v>528.59</v>
      </c>
      <c r="G598" s="25">
        <v>0</v>
      </c>
      <c r="H598" s="25">
        <v>0.69</v>
      </c>
      <c r="I598" s="605">
        <v>-529.28</v>
      </c>
    </row>
    <row r="599" spans="1:9">
      <c r="A599" s="25" t="s">
        <v>4957</v>
      </c>
      <c r="B599" s="604" t="str">
        <f>VLOOKUP(A599,'Balancete Junho_20'!A599:I1570,2,0)</f>
        <v>A</v>
      </c>
      <c r="C599" s="604">
        <f>VLOOKUP(A599,'Balancete Junho_20'!A599:I1570,3,0)</f>
        <v>2</v>
      </c>
      <c r="D599" s="25">
        <v>2267</v>
      </c>
      <c r="E599" s="25" t="s">
        <v>5940</v>
      </c>
      <c r="F599" s="605">
        <v>7975.99</v>
      </c>
      <c r="G599" s="25">
        <v>0</v>
      </c>
      <c r="H599" s="25">
        <v>13.82</v>
      </c>
      <c r="I599" s="605">
        <v>-7989.81</v>
      </c>
    </row>
    <row r="600" spans="1:9">
      <c r="A600" s="25" t="s">
        <v>4958</v>
      </c>
      <c r="B600" s="604" t="str">
        <f>VLOOKUP(A600,'Balancete Junho_20'!A600:I1571,2,0)</f>
        <v>A</v>
      </c>
      <c r="C600" s="604">
        <f>VLOOKUP(A600,'Balancete Junho_20'!A600:I1571,3,0)</f>
        <v>2</v>
      </c>
      <c r="D600" s="25">
        <v>2359</v>
      </c>
      <c r="E600" s="25" t="s">
        <v>5941</v>
      </c>
      <c r="F600" s="605">
        <v>2423.5700000000002</v>
      </c>
      <c r="G600" s="25">
        <v>0</v>
      </c>
      <c r="H600" s="25">
        <v>4.2</v>
      </c>
      <c r="I600" s="605">
        <v>-2427.77</v>
      </c>
    </row>
    <row r="601" spans="1:9">
      <c r="A601" s="25" t="s">
        <v>4959</v>
      </c>
      <c r="B601" s="604" t="str">
        <f>VLOOKUP(A601,'Balancete Junho_20'!A601:I1572,2,0)</f>
        <v>A</v>
      </c>
      <c r="C601" s="604">
        <f>VLOOKUP(A601,'Balancete Junho_20'!A601:I1572,3,0)</f>
        <v>2</v>
      </c>
      <c r="D601" s="25">
        <v>2388</v>
      </c>
      <c r="E601" s="25" t="s">
        <v>5942</v>
      </c>
      <c r="F601" s="605">
        <v>11032.59</v>
      </c>
      <c r="G601" s="25">
        <v>0</v>
      </c>
      <c r="H601" s="25">
        <v>14.37</v>
      </c>
      <c r="I601" s="605">
        <v>-11046.96</v>
      </c>
    </row>
    <row r="602" spans="1:9">
      <c r="A602" s="25" t="s">
        <v>4960</v>
      </c>
      <c r="B602" s="604" t="str">
        <f>VLOOKUP(A602,'Balancete Junho_20'!A602:I1573,2,0)</f>
        <v>A</v>
      </c>
      <c r="C602" s="604">
        <f>VLOOKUP(A602,'Balancete Junho_20'!A602:I1573,3,0)</f>
        <v>2</v>
      </c>
      <c r="D602" s="25">
        <v>2453</v>
      </c>
      <c r="E602" s="25" t="s">
        <v>5943</v>
      </c>
      <c r="F602" s="25">
        <v>620.35</v>
      </c>
      <c r="G602" s="25">
        <v>0</v>
      </c>
      <c r="H602" s="25">
        <v>3.1</v>
      </c>
      <c r="I602" s="605">
        <v>-623.45000000000005</v>
      </c>
    </row>
    <row r="603" spans="1:9">
      <c r="A603" s="25" t="s">
        <v>4961</v>
      </c>
      <c r="B603" s="604" t="str">
        <f>VLOOKUP(A603,'Balancete Junho_20'!A603:I1574,2,0)</f>
        <v>A</v>
      </c>
      <c r="C603" s="604">
        <f>VLOOKUP(A603,'Balancete Junho_20'!A603:I1574,3,0)</f>
        <v>2</v>
      </c>
      <c r="D603" s="25">
        <v>2475</v>
      </c>
      <c r="E603" s="25" t="s">
        <v>5944</v>
      </c>
      <c r="F603" s="605">
        <v>1137.25</v>
      </c>
      <c r="G603" s="25">
        <v>0</v>
      </c>
      <c r="H603" s="25">
        <v>1.97</v>
      </c>
      <c r="I603" s="605">
        <v>-1139.22</v>
      </c>
    </row>
    <row r="604" spans="1:9">
      <c r="A604" s="25" t="s">
        <v>4962</v>
      </c>
      <c r="B604" s="604" t="str">
        <f>VLOOKUP(A604,'Balancete Junho_20'!A604:I1575,2,0)</f>
        <v>A</v>
      </c>
      <c r="C604" s="604">
        <f>VLOOKUP(A604,'Balancete Junho_20'!A604:I1575,3,0)</f>
        <v>2</v>
      </c>
      <c r="D604" s="25">
        <v>2518</v>
      </c>
      <c r="E604" s="25" t="s">
        <v>5945</v>
      </c>
      <c r="F604" s="605">
        <v>4516.4799999999996</v>
      </c>
      <c r="G604" s="25">
        <v>0</v>
      </c>
      <c r="H604" s="25">
        <v>7.83</v>
      </c>
      <c r="I604" s="605">
        <v>-4524.3100000000004</v>
      </c>
    </row>
    <row r="605" spans="1:9">
      <c r="A605" s="25" t="s">
        <v>4963</v>
      </c>
      <c r="B605" s="604" t="str">
        <f>VLOOKUP(A605,'Balancete Junho_20'!A605:I1576,2,0)</f>
        <v>A</v>
      </c>
      <c r="C605" s="604">
        <f>VLOOKUP(A605,'Balancete Junho_20'!A605:I1576,3,0)</f>
        <v>2</v>
      </c>
      <c r="D605" s="25">
        <v>2520</v>
      </c>
      <c r="E605" s="25" t="s">
        <v>5946</v>
      </c>
      <c r="F605" s="605">
        <v>1106.8399999999999</v>
      </c>
      <c r="G605" s="25">
        <v>0</v>
      </c>
      <c r="H605" s="25">
        <v>1.92</v>
      </c>
      <c r="I605" s="605">
        <v>-1108.76</v>
      </c>
    </row>
    <row r="606" spans="1:9">
      <c r="A606" s="25" t="s">
        <v>4964</v>
      </c>
      <c r="B606" s="604" t="str">
        <f>VLOOKUP(A606,'Balancete Junho_20'!A606:I1577,2,0)</f>
        <v>A</v>
      </c>
      <c r="C606" s="604">
        <f>VLOOKUP(A606,'Balancete Junho_20'!A606:I1577,3,0)</f>
        <v>2</v>
      </c>
      <c r="D606" s="25">
        <v>2531</v>
      </c>
      <c r="E606" s="25" t="s">
        <v>5947</v>
      </c>
      <c r="F606" s="25">
        <v>373.76</v>
      </c>
      <c r="G606" s="25">
        <v>0</v>
      </c>
      <c r="H606" s="25">
        <v>0.65</v>
      </c>
      <c r="I606" s="605">
        <v>-374.41</v>
      </c>
    </row>
    <row r="607" spans="1:9">
      <c r="A607" s="25" t="s">
        <v>4965</v>
      </c>
      <c r="B607" s="604" t="str">
        <f>VLOOKUP(A607,'Balancete Junho_20'!A607:I1578,2,0)</f>
        <v>A</v>
      </c>
      <c r="C607" s="604">
        <f>VLOOKUP(A607,'Balancete Junho_20'!A607:I1578,3,0)</f>
        <v>2</v>
      </c>
      <c r="D607" s="25">
        <v>2542</v>
      </c>
      <c r="E607" s="25" t="s">
        <v>5948</v>
      </c>
      <c r="F607" s="605">
        <v>5231.7</v>
      </c>
      <c r="G607" s="25">
        <v>0</v>
      </c>
      <c r="H607" s="25">
        <v>6.82</v>
      </c>
      <c r="I607" s="605">
        <v>-5238.5200000000004</v>
      </c>
    </row>
    <row r="608" spans="1:9">
      <c r="A608" s="25" t="s">
        <v>4966</v>
      </c>
      <c r="B608" s="604" t="str">
        <f>VLOOKUP(A608,'Balancete Junho_20'!A608:I1579,2,0)</f>
        <v>A</v>
      </c>
      <c r="C608" s="604">
        <f>VLOOKUP(A608,'Balancete Junho_20'!A608:I1579,3,0)</f>
        <v>2</v>
      </c>
      <c r="D608" s="25">
        <v>2591</v>
      </c>
      <c r="E608" s="25" t="s">
        <v>5949</v>
      </c>
      <c r="F608" s="605">
        <v>1517.11</v>
      </c>
      <c r="G608" s="25">
        <v>0</v>
      </c>
      <c r="H608" s="25">
        <v>2.63</v>
      </c>
      <c r="I608" s="605">
        <v>-1519.74</v>
      </c>
    </row>
    <row r="609" spans="1:9">
      <c r="A609" s="25" t="s">
        <v>4967</v>
      </c>
      <c r="B609" s="604" t="str">
        <f>VLOOKUP(A609,'Balancete Junho_20'!A609:I1580,2,0)</f>
        <v>A</v>
      </c>
      <c r="C609" s="604">
        <f>VLOOKUP(A609,'Balancete Junho_20'!A609:I1580,3,0)</f>
        <v>2</v>
      </c>
      <c r="D609" s="25">
        <v>2592</v>
      </c>
      <c r="E609" s="25" t="s">
        <v>5950</v>
      </c>
      <c r="F609" s="605">
        <v>8480.6</v>
      </c>
      <c r="G609" s="25">
        <v>0</v>
      </c>
      <c r="H609" s="25">
        <v>14.7</v>
      </c>
      <c r="I609" s="605">
        <v>-8495.2999999999993</v>
      </c>
    </row>
    <row r="610" spans="1:9">
      <c r="A610" s="25" t="s">
        <v>4969</v>
      </c>
      <c r="B610" s="604" t="str">
        <f>VLOOKUP(A610,'Balancete Junho_20'!A610:I1581,2,0)</f>
        <v>A</v>
      </c>
      <c r="C610" s="604">
        <f>VLOOKUP(A610,'Balancete Junho_20'!A610:I1581,3,0)</f>
        <v>2</v>
      </c>
      <c r="D610" s="25">
        <v>2734</v>
      </c>
      <c r="E610" s="25" t="s">
        <v>5952</v>
      </c>
      <c r="F610" s="605">
        <v>1696.3</v>
      </c>
      <c r="G610" s="25">
        <v>0</v>
      </c>
      <c r="H610" s="25">
        <v>2.21</v>
      </c>
      <c r="I610" s="605">
        <v>-1698.51</v>
      </c>
    </row>
    <row r="611" spans="1:9">
      <c r="A611" s="25" t="s">
        <v>4970</v>
      </c>
      <c r="B611" s="604" t="str">
        <f>VLOOKUP(A611,'Balancete Junho_20'!A611:I1582,2,0)</f>
        <v>A</v>
      </c>
      <c r="C611" s="604">
        <f>VLOOKUP(A611,'Balancete Junho_20'!A611:I1582,3,0)</f>
        <v>2</v>
      </c>
      <c r="D611" s="25">
        <v>2862</v>
      </c>
      <c r="E611" s="25" t="s">
        <v>5953</v>
      </c>
      <c r="F611" s="25">
        <v>519.30999999999995</v>
      </c>
      <c r="G611" s="25">
        <v>0</v>
      </c>
      <c r="H611" s="25">
        <v>0.68</v>
      </c>
      <c r="I611" s="605">
        <v>-519.99</v>
      </c>
    </row>
    <row r="612" spans="1:9">
      <c r="A612" s="25" t="s">
        <v>4971</v>
      </c>
      <c r="B612" s="604" t="str">
        <f>VLOOKUP(A612,'Balancete Junho_20'!A612:I1583,2,0)</f>
        <v>A</v>
      </c>
      <c r="C612" s="604">
        <f>VLOOKUP(A612,'Balancete Junho_20'!A612:I1583,3,0)</f>
        <v>2</v>
      </c>
      <c r="D612" s="25">
        <v>2880</v>
      </c>
      <c r="E612" s="25" t="s">
        <v>2579</v>
      </c>
      <c r="F612" s="605">
        <v>2341.54</v>
      </c>
      <c r="G612" s="25">
        <v>0</v>
      </c>
      <c r="H612" s="25">
        <v>4.0599999999999996</v>
      </c>
      <c r="I612" s="605">
        <v>-2345.6</v>
      </c>
    </row>
    <row r="613" spans="1:9">
      <c r="A613" s="25" t="s">
        <v>4972</v>
      </c>
      <c r="B613" s="604" t="str">
        <f>VLOOKUP(A613,'Balancete Junho_20'!A613:I1584,2,0)</f>
        <v>A</v>
      </c>
      <c r="C613" s="604">
        <f>VLOOKUP(A613,'Balancete Junho_20'!A613:I1584,3,0)</f>
        <v>2</v>
      </c>
      <c r="D613" s="25">
        <v>2882</v>
      </c>
      <c r="E613" s="25" t="s">
        <v>2580</v>
      </c>
      <c r="F613" s="25">
        <v>889.51</v>
      </c>
      <c r="G613" s="25">
        <v>0</v>
      </c>
      <c r="H613" s="25">
        <v>1.54</v>
      </c>
      <c r="I613" s="605">
        <v>-891.05</v>
      </c>
    </row>
    <row r="614" spans="1:9">
      <c r="A614" s="25" t="s">
        <v>4973</v>
      </c>
      <c r="B614" s="604" t="str">
        <f>VLOOKUP(A614,'Balancete Junho_20'!A614:I1585,2,0)</f>
        <v>A</v>
      </c>
      <c r="C614" s="604">
        <f>VLOOKUP(A614,'Balancete Junho_20'!A614:I1585,3,0)</f>
        <v>2</v>
      </c>
      <c r="D614" s="25">
        <v>2964</v>
      </c>
      <c r="E614" s="25" t="s">
        <v>2581</v>
      </c>
      <c r="F614" s="25">
        <v>688.96</v>
      </c>
      <c r="G614" s="25">
        <v>0</v>
      </c>
      <c r="H614" s="25">
        <v>0.9</v>
      </c>
      <c r="I614" s="605">
        <v>-689.86</v>
      </c>
    </row>
    <row r="615" spans="1:9">
      <c r="A615" s="25" t="s">
        <v>4974</v>
      </c>
      <c r="B615" s="604" t="str">
        <f>VLOOKUP(A615,'Balancete Junho_20'!A615:I1586,2,0)</f>
        <v>A</v>
      </c>
      <c r="C615" s="604">
        <f>VLOOKUP(A615,'Balancete Junho_20'!A615:I1586,3,0)</f>
        <v>2</v>
      </c>
      <c r="D615" s="25">
        <v>3825</v>
      </c>
      <c r="E615" s="25" t="s">
        <v>5954</v>
      </c>
      <c r="F615" s="605">
        <v>16586.669999999998</v>
      </c>
      <c r="G615" s="25">
        <v>0</v>
      </c>
      <c r="H615" s="25">
        <v>27.77</v>
      </c>
      <c r="I615" s="605">
        <v>-16614.439999999999</v>
      </c>
    </row>
    <row r="616" spans="1:9">
      <c r="A616" s="25" t="s">
        <v>4975</v>
      </c>
      <c r="B616" s="604" t="str">
        <f>VLOOKUP(A616,'Balancete Junho_20'!A616:I1587,2,0)</f>
        <v>A</v>
      </c>
      <c r="C616" s="604">
        <f>VLOOKUP(A616,'Balancete Junho_20'!A616:I1587,3,0)</f>
        <v>2</v>
      </c>
      <c r="D616" s="25">
        <v>3850</v>
      </c>
      <c r="E616" s="25" t="s">
        <v>5955</v>
      </c>
      <c r="F616" s="605">
        <v>1202.3800000000001</v>
      </c>
      <c r="G616" s="25">
        <v>0</v>
      </c>
      <c r="H616" s="25">
        <v>1.57</v>
      </c>
      <c r="I616" s="605">
        <v>-1203.95</v>
      </c>
    </row>
    <row r="617" spans="1:9">
      <c r="A617" s="25" t="s">
        <v>4976</v>
      </c>
      <c r="B617" s="604" t="str">
        <f>VLOOKUP(A617,'Balancete Junho_20'!A617:I1588,2,0)</f>
        <v>A</v>
      </c>
      <c r="C617" s="604">
        <f>VLOOKUP(A617,'Balancete Junho_20'!A617:I1588,3,0)</f>
        <v>2</v>
      </c>
      <c r="D617" s="25">
        <v>3869</v>
      </c>
      <c r="E617" s="25" t="s">
        <v>5956</v>
      </c>
      <c r="F617" s="605">
        <v>1050.27</v>
      </c>
      <c r="G617" s="25">
        <v>0</v>
      </c>
      <c r="H617" s="25">
        <v>1.37</v>
      </c>
      <c r="I617" s="605">
        <v>-1051.6400000000001</v>
      </c>
    </row>
    <row r="618" spans="1:9">
      <c r="A618" s="25" t="s">
        <v>4977</v>
      </c>
      <c r="B618" s="604" t="str">
        <f>VLOOKUP(A618,'Balancete Junho_20'!A618:I1589,2,0)</f>
        <v>A</v>
      </c>
      <c r="C618" s="604">
        <f>VLOOKUP(A618,'Balancete Junho_20'!A618:I1589,3,0)</f>
        <v>2</v>
      </c>
      <c r="D618" s="25">
        <v>3876</v>
      </c>
      <c r="E618" s="25" t="s">
        <v>5957</v>
      </c>
      <c r="F618" s="605">
        <v>6780.25</v>
      </c>
      <c r="G618" s="25">
        <v>0</v>
      </c>
      <c r="H618" s="25">
        <v>11.75</v>
      </c>
      <c r="I618" s="605">
        <v>-6792</v>
      </c>
    </row>
    <row r="619" spans="1:9">
      <c r="A619" s="25" t="s">
        <v>4978</v>
      </c>
      <c r="B619" s="604" t="str">
        <f>VLOOKUP(A619,'Balancete Junho_20'!A619:I1590,2,0)</f>
        <v>A</v>
      </c>
      <c r="C619" s="604">
        <f>VLOOKUP(A619,'Balancete Junho_20'!A619:I1590,3,0)</f>
        <v>2</v>
      </c>
      <c r="D619" s="25">
        <v>3879</v>
      </c>
      <c r="E619" s="25" t="s">
        <v>5958</v>
      </c>
      <c r="F619" s="605">
        <v>4458.08</v>
      </c>
      <c r="G619" s="25">
        <v>0</v>
      </c>
      <c r="H619" s="25">
        <v>7.73</v>
      </c>
      <c r="I619" s="605">
        <v>-4465.8100000000004</v>
      </c>
    </row>
    <row r="620" spans="1:9">
      <c r="A620" s="25" t="s">
        <v>4979</v>
      </c>
      <c r="B620" s="604" t="str">
        <f>VLOOKUP(A620,'Balancete Junho_20'!A620:I1591,2,0)</f>
        <v>A</v>
      </c>
      <c r="C620" s="604">
        <f>VLOOKUP(A620,'Balancete Junho_20'!A620:I1591,3,0)</f>
        <v>2</v>
      </c>
      <c r="D620" s="25">
        <v>3909</v>
      </c>
      <c r="E620" s="25" t="s">
        <v>5959</v>
      </c>
      <c r="F620" s="605">
        <v>5149.63</v>
      </c>
      <c r="G620" s="25">
        <v>0</v>
      </c>
      <c r="H620" s="25">
        <v>8.91</v>
      </c>
      <c r="I620" s="605">
        <v>-5158.54</v>
      </c>
    </row>
    <row r="621" spans="1:9">
      <c r="A621" s="25" t="s">
        <v>4980</v>
      </c>
      <c r="B621" s="604" t="str">
        <f>VLOOKUP(A621,'Balancete Junho_20'!A621:I1592,2,0)</f>
        <v>A</v>
      </c>
      <c r="C621" s="604">
        <f>VLOOKUP(A621,'Balancete Junho_20'!A621:I1592,3,0)</f>
        <v>2</v>
      </c>
      <c r="D621" s="25">
        <v>3924</v>
      </c>
      <c r="E621" s="25" t="s">
        <v>5960</v>
      </c>
      <c r="F621" s="605">
        <v>2145.87</v>
      </c>
      <c r="G621" s="25">
        <v>0</v>
      </c>
      <c r="H621" s="25">
        <v>3.72</v>
      </c>
      <c r="I621" s="605">
        <v>-2149.59</v>
      </c>
    </row>
    <row r="622" spans="1:9">
      <c r="A622" s="25" t="s">
        <v>4981</v>
      </c>
      <c r="B622" s="604" t="str">
        <f>VLOOKUP(A622,'Balancete Junho_20'!A622:I1593,2,0)</f>
        <v>A</v>
      </c>
      <c r="C622" s="604">
        <f>VLOOKUP(A622,'Balancete Junho_20'!A622:I1593,3,0)</f>
        <v>2</v>
      </c>
      <c r="D622" s="25">
        <v>3925</v>
      </c>
      <c r="E622" s="25" t="s">
        <v>5961</v>
      </c>
      <c r="F622" s="605">
        <v>1762.72</v>
      </c>
      <c r="G622" s="25">
        <v>0</v>
      </c>
      <c r="H622" s="25">
        <v>3.07</v>
      </c>
      <c r="I622" s="605">
        <v>-1765.79</v>
      </c>
    </row>
    <row r="623" spans="1:9">
      <c r="A623" s="25" t="s">
        <v>4982</v>
      </c>
      <c r="B623" s="604" t="str">
        <f>VLOOKUP(A623,'Balancete Junho_20'!A623:I1594,2,0)</f>
        <v>A</v>
      </c>
      <c r="C623" s="604">
        <f>VLOOKUP(A623,'Balancete Junho_20'!A623:I1594,3,0)</f>
        <v>2</v>
      </c>
      <c r="D623" s="25">
        <v>3934</v>
      </c>
      <c r="E623" s="25" t="s">
        <v>5962</v>
      </c>
      <c r="F623" s="605">
        <v>8554.84</v>
      </c>
      <c r="G623" s="25">
        <v>0</v>
      </c>
      <c r="H623" s="25">
        <v>11.15</v>
      </c>
      <c r="I623" s="605">
        <v>-8565.99</v>
      </c>
    </row>
    <row r="624" spans="1:9">
      <c r="A624" s="25" t="s">
        <v>4983</v>
      </c>
      <c r="B624" s="604" t="str">
        <f>VLOOKUP(A624,'Balancete Junho_20'!A624:I1595,2,0)</f>
        <v>A</v>
      </c>
      <c r="C624" s="604">
        <f>VLOOKUP(A624,'Balancete Junho_20'!A624:I1595,3,0)</f>
        <v>2</v>
      </c>
      <c r="D624" s="25">
        <v>3941</v>
      </c>
      <c r="E624" s="25" t="s">
        <v>5963</v>
      </c>
      <c r="F624" s="605">
        <v>2163.27</v>
      </c>
      <c r="G624" s="25">
        <v>0</v>
      </c>
      <c r="H624" s="25">
        <v>2.82</v>
      </c>
      <c r="I624" s="605">
        <v>-2166.09</v>
      </c>
    </row>
    <row r="625" spans="1:9">
      <c r="A625" s="25" t="s">
        <v>4984</v>
      </c>
      <c r="B625" s="604" t="str">
        <f>VLOOKUP(A625,'Balancete Junho_20'!A625:I1596,2,0)</f>
        <v>A</v>
      </c>
      <c r="C625" s="604">
        <f>VLOOKUP(A625,'Balancete Junho_20'!A625:I1596,3,0)</f>
        <v>2</v>
      </c>
      <c r="D625" s="25">
        <v>4001</v>
      </c>
      <c r="E625" s="25" t="s">
        <v>5964</v>
      </c>
      <c r="F625" s="605">
        <v>2481.92</v>
      </c>
      <c r="G625" s="25">
        <v>0</v>
      </c>
      <c r="H625" s="25">
        <v>4.3</v>
      </c>
      <c r="I625" s="605">
        <v>-2486.2199999999998</v>
      </c>
    </row>
    <row r="626" spans="1:9">
      <c r="A626" s="25" t="s">
        <v>4985</v>
      </c>
      <c r="B626" s="604" t="str">
        <f>VLOOKUP(A626,'Balancete Junho_20'!A626:I1597,2,0)</f>
        <v>A</v>
      </c>
      <c r="C626" s="604">
        <f>VLOOKUP(A626,'Balancete Junho_20'!A626:I1597,3,0)</f>
        <v>2</v>
      </c>
      <c r="D626" s="25">
        <v>4009</v>
      </c>
      <c r="E626" s="25" t="s">
        <v>5965</v>
      </c>
      <c r="F626" s="25">
        <v>594.55999999999995</v>
      </c>
      <c r="G626" s="25">
        <v>594.55999999999995</v>
      </c>
      <c r="H626" s="25">
        <v>0</v>
      </c>
      <c r="I626" s="605">
        <v>0</v>
      </c>
    </row>
    <row r="627" spans="1:9">
      <c r="A627" s="25" t="s">
        <v>6182</v>
      </c>
      <c r="B627" s="604" t="str">
        <f>VLOOKUP(A627,'Balancete Junho_20'!A627:I1598,2,0)</f>
        <v>A</v>
      </c>
      <c r="C627" s="604">
        <f>VLOOKUP(A627,'Balancete Junho_20'!A627:I1598,3,0)</f>
        <v>2</v>
      </c>
      <c r="D627" s="25">
        <v>4087</v>
      </c>
      <c r="E627" s="25" t="s">
        <v>6183</v>
      </c>
      <c r="F627" s="25">
        <v>606.05999999999995</v>
      </c>
      <c r="G627" s="25">
        <v>0</v>
      </c>
      <c r="H627" s="25">
        <v>1.05</v>
      </c>
      <c r="I627" s="605">
        <v>-607.11</v>
      </c>
    </row>
    <row r="628" spans="1:9">
      <c r="A628" s="25" t="s">
        <v>214</v>
      </c>
      <c r="B628" s="604" t="str">
        <f>VLOOKUP(A628,'Balancete Junho_20'!A628:I1599,2,0)</f>
        <v>S</v>
      </c>
      <c r="C628" s="604">
        <f>VLOOKUP(A628,'Balancete Junho_20'!A628:I1599,3,0)</f>
        <v>2</v>
      </c>
      <c r="D628" s="25">
        <v>686</v>
      </c>
      <c r="E628" s="25" t="s">
        <v>2175</v>
      </c>
      <c r="F628" s="605">
        <v>66020871.219999999</v>
      </c>
      <c r="G628" s="605">
        <v>532228.02</v>
      </c>
      <c r="H628" s="605">
        <v>2440939.89</v>
      </c>
      <c r="I628" s="605">
        <v>-67929583.090000004</v>
      </c>
    </row>
    <row r="629" spans="1:9">
      <c r="A629" s="25" t="s">
        <v>4986</v>
      </c>
      <c r="B629" s="604" t="str">
        <f>VLOOKUP(A629,'Balancete Junho_20'!A629:I1600,2,0)</f>
        <v>A</v>
      </c>
      <c r="C629" s="604">
        <f>VLOOKUP(A629,'Balancete Junho_20'!A629:I1600,3,0)</f>
        <v>2</v>
      </c>
      <c r="D629" s="25">
        <v>687</v>
      </c>
      <c r="E629" s="25" t="s">
        <v>5966</v>
      </c>
      <c r="F629" s="605">
        <v>65515204.829999998</v>
      </c>
      <c r="G629" s="25">
        <v>0</v>
      </c>
      <c r="H629" s="605">
        <v>2180749.0499999998</v>
      </c>
      <c r="I629" s="605">
        <v>-67695953.879999995</v>
      </c>
    </row>
    <row r="630" spans="1:9">
      <c r="A630" s="25" t="s">
        <v>4987</v>
      </c>
      <c r="B630" s="604" t="str">
        <f>VLOOKUP(A630,'Balancete Junho_20'!A630:I1601,2,0)</f>
        <v>A</v>
      </c>
      <c r="C630" s="604">
        <f>VLOOKUP(A630,'Balancete Junho_20'!A630:I1601,3,0)</f>
        <v>2</v>
      </c>
      <c r="D630" s="25">
        <v>688</v>
      </c>
      <c r="E630" s="25" t="s">
        <v>5967</v>
      </c>
      <c r="F630" s="605">
        <v>67287.149999999994</v>
      </c>
      <c r="G630" s="25">
        <v>1.68</v>
      </c>
      <c r="H630" s="25">
        <v>0</v>
      </c>
      <c r="I630" s="605">
        <v>-67285.47</v>
      </c>
    </row>
    <row r="631" spans="1:9">
      <c r="A631" s="25" t="s">
        <v>4990</v>
      </c>
      <c r="B631" s="604" t="str">
        <f>VLOOKUP(A631,'Balancete Junho_20'!A631:I1602,2,0)</f>
        <v>A</v>
      </c>
      <c r="C631" s="604">
        <f>VLOOKUP(A631,'Balancete Junho_20'!A631:I1602,3,0)</f>
        <v>2</v>
      </c>
      <c r="D631" s="25">
        <v>697</v>
      </c>
      <c r="E631" s="25" t="s">
        <v>5968</v>
      </c>
      <c r="F631" s="25">
        <v>73.5</v>
      </c>
      <c r="G631" s="25">
        <v>0</v>
      </c>
      <c r="H631" s="25">
        <v>0</v>
      </c>
      <c r="I631" s="605">
        <v>-73.5</v>
      </c>
    </row>
    <row r="632" spans="1:9">
      <c r="A632" s="25" t="s">
        <v>4992</v>
      </c>
      <c r="B632" s="604" t="str">
        <f>VLOOKUP(A632,'Balancete Junho_20'!A632:I1603,2,0)</f>
        <v>A</v>
      </c>
      <c r="C632" s="604">
        <f>VLOOKUP(A632,'Balancete Junho_20'!A632:I1603,3,0)</f>
        <v>2</v>
      </c>
      <c r="D632" s="25">
        <v>1463</v>
      </c>
      <c r="E632" s="25" t="s">
        <v>5969</v>
      </c>
      <c r="F632" s="25">
        <v>28.5</v>
      </c>
      <c r="G632" s="25">
        <v>0</v>
      </c>
      <c r="H632" s="25">
        <v>0</v>
      </c>
      <c r="I632" s="605">
        <v>-28.5</v>
      </c>
    </row>
    <row r="633" spans="1:9">
      <c r="A633" s="25" t="s">
        <v>4993</v>
      </c>
      <c r="B633" s="604" t="str">
        <f>VLOOKUP(A633,'Balancete Junho_20'!A633:I1604,2,0)</f>
        <v>A</v>
      </c>
      <c r="C633" s="604">
        <f>VLOOKUP(A633,'Balancete Junho_20'!A633:I1604,3,0)</f>
        <v>2</v>
      </c>
      <c r="D633" s="25">
        <v>1693</v>
      </c>
      <c r="E633" s="25" t="s">
        <v>5645</v>
      </c>
      <c r="F633" s="605">
        <v>378056.97</v>
      </c>
      <c r="G633" s="605">
        <v>377000</v>
      </c>
      <c r="H633" s="605">
        <v>132063.44</v>
      </c>
      <c r="I633" s="605">
        <v>-133120.41</v>
      </c>
    </row>
    <row r="634" spans="1:9">
      <c r="A634" s="25" t="s">
        <v>4997</v>
      </c>
      <c r="B634" s="604" t="str">
        <f>VLOOKUP(A634,'Balancete Junho_20'!A634:I1605,2,0)</f>
        <v>A</v>
      </c>
      <c r="C634" s="604">
        <f>VLOOKUP(A634,'Balancete Junho_20'!A634:I1605,3,0)</f>
        <v>2</v>
      </c>
      <c r="D634" s="25">
        <v>2796</v>
      </c>
      <c r="E634" s="25" t="s">
        <v>5970</v>
      </c>
      <c r="F634" s="605">
        <v>17031.810000000001</v>
      </c>
      <c r="G634" s="605">
        <v>21434.04</v>
      </c>
      <c r="H634" s="605">
        <v>8731.25</v>
      </c>
      <c r="I634" s="605">
        <v>-4329.0200000000004</v>
      </c>
    </row>
    <row r="635" spans="1:9">
      <c r="A635" s="25" t="s">
        <v>4998</v>
      </c>
      <c r="B635" s="604" t="str">
        <f>VLOOKUP(A635,'Balancete Junho_20'!A635:I1606,2,0)</f>
        <v>A</v>
      </c>
      <c r="C635" s="604">
        <f>VLOOKUP(A635,'Balancete Junho_20'!A635:I1606,3,0)</f>
        <v>2</v>
      </c>
      <c r="D635" s="25">
        <v>2797</v>
      </c>
      <c r="E635" s="25" t="s">
        <v>5970</v>
      </c>
      <c r="F635" s="605">
        <v>43188.46</v>
      </c>
      <c r="G635" s="605">
        <v>28792.3</v>
      </c>
      <c r="H635" s="605">
        <v>14396.15</v>
      </c>
      <c r="I635" s="605">
        <v>-28792.31</v>
      </c>
    </row>
    <row r="636" spans="1:9">
      <c r="A636" s="25" t="s">
        <v>4999</v>
      </c>
      <c r="B636" s="604" t="s">
        <v>82</v>
      </c>
      <c r="C636" s="604">
        <v>2</v>
      </c>
      <c r="D636" s="25">
        <v>3959</v>
      </c>
      <c r="E636" s="25" t="s">
        <v>5971</v>
      </c>
      <c r="F636" s="25">
        <v>0</v>
      </c>
      <c r="G636" s="605">
        <v>105000</v>
      </c>
      <c r="H636" s="605">
        <v>105000</v>
      </c>
      <c r="I636" s="605">
        <v>0</v>
      </c>
    </row>
    <row r="637" spans="1:9">
      <c r="A637" s="25" t="s">
        <v>223</v>
      </c>
      <c r="B637" s="604" t="str">
        <f>VLOOKUP(A637,'Balancete Junho_20'!A637:I1608,2,0)</f>
        <v>S</v>
      </c>
      <c r="C637" s="604">
        <f>VLOOKUP(A637,'Balancete Junho_20'!A637:I1608,3,0)</f>
        <v>2</v>
      </c>
      <c r="D637" s="25">
        <v>699</v>
      </c>
      <c r="E637" s="25" t="s">
        <v>5972</v>
      </c>
      <c r="F637" s="605">
        <v>1494530.87</v>
      </c>
      <c r="G637" s="605">
        <v>1468350.83</v>
      </c>
      <c r="H637" s="605">
        <v>2924747.63</v>
      </c>
      <c r="I637" s="605">
        <v>-2950927.67</v>
      </c>
    </row>
    <row r="638" spans="1:9">
      <c r="A638" s="25" t="s">
        <v>5000</v>
      </c>
      <c r="B638" s="604" t="str">
        <f>VLOOKUP(A638,'Balancete Junho_20'!A638:I1609,2,0)</f>
        <v>A</v>
      </c>
      <c r="C638" s="604">
        <f>VLOOKUP(A638,'Balancete Junho_20'!A638:I1609,3,0)</f>
        <v>2</v>
      </c>
      <c r="D638" s="25">
        <v>702</v>
      </c>
      <c r="E638" s="25" t="s">
        <v>5973</v>
      </c>
      <c r="F638" s="605">
        <v>469681.48</v>
      </c>
      <c r="G638" s="605">
        <v>469681.48</v>
      </c>
      <c r="H638" s="605">
        <v>1729901.59</v>
      </c>
      <c r="I638" s="605">
        <v>-1729901.59</v>
      </c>
    </row>
    <row r="639" spans="1:9">
      <c r="A639" s="25" t="s">
        <v>5001</v>
      </c>
      <c r="B639" s="604" t="str">
        <f>VLOOKUP(A639,'Balancete Junho_20'!A639:I1610,2,0)</f>
        <v>A</v>
      </c>
      <c r="C639" s="604">
        <f>VLOOKUP(A639,'Balancete Junho_20'!A639:I1610,3,0)</f>
        <v>2</v>
      </c>
      <c r="D639" s="25">
        <v>703</v>
      </c>
      <c r="E639" s="25" t="s">
        <v>5974</v>
      </c>
      <c r="F639" s="605">
        <v>28869.99</v>
      </c>
      <c r="G639" s="605">
        <v>35908.81</v>
      </c>
      <c r="H639" s="605">
        <v>42124.3</v>
      </c>
      <c r="I639" s="605">
        <v>-35085.480000000003</v>
      </c>
    </row>
    <row r="640" spans="1:9">
      <c r="A640" s="25" t="s">
        <v>5002</v>
      </c>
      <c r="B640" s="604" t="str">
        <f>VLOOKUP(A640,'Balancete Junho_20'!A640:I1611,2,0)</f>
        <v>A</v>
      </c>
      <c r="C640" s="604">
        <f>VLOOKUP(A640,'Balancete Junho_20'!A640:I1611,3,0)</f>
        <v>2</v>
      </c>
      <c r="D640" s="25">
        <v>704</v>
      </c>
      <c r="E640" s="25" t="s">
        <v>5975</v>
      </c>
      <c r="F640" s="605">
        <v>169484.2</v>
      </c>
      <c r="G640" s="605">
        <v>164111.69</v>
      </c>
      <c r="H640" s="605">
        <v>238534.37</v>
      </c>
      <c r="I640" s="605">
        <v>-243906.88</v>
      </c>
    </row>
    <row r="641" spans="1:9">
      <c r="A641" s="25" t="s">
        <v>5003</v>
      </c>
      <c r="B641" s="604" t="str">
        <f>VLOOKUP(A641,'Balancete Junho_20'!A641:I1612,2,0)</f>
        <v>A</v>
      </c>
      <c r="C641" s="604">
        <f>VLOOKUP(A641,'Balancete Junho_20'!A641:I1612,3,0)</f>
        <v>2</v>
      </c>
      <c r="D641" s="25">
        <v>705</v>
      </c>
      <c r="E641" s="25" t="s">
        <v>5976</v>
      </c>
      <c r="F641" s="605">
        <v>361966.65</v>
      </c>
      <c r="G641" s="605">
        <v>375820.68</v>
      </c>
      <c r="H641" s="605">
        <v>456941.53</v>
      </c>
      <c r="I641" s="605">
        <v>-443087.5</v>
      </c>
    </row>
    <row r="642" spans="1:9">
      <c r="A642" s="25" t="s">
        <v>5004</v>
      </c>
      <c r="B642" s="604" t="str">
        <f>VLOOKUP(A642,'Balancete Junho_20'!A642:I1613,2,0)</f>
        <v>A</v>
      </c>
      <c r="C642" s="604">
        <f>VLOOKUP(A642,'Balancete Junho_20'!A642:I1613,3,0)</f>
        <v>2</v>
      </c>
      <c r="D642" s="25">
        <v>706</v>
      </c>
      <c r="E642" s="25" t="s">
        <v>5977</v>
      </c>
      <c r="F642" s="605">
        <v>264040.07</v>
      </c>
      <c r="G642" s="605">
        <v>224582.29</v>
      </c>
      <c r="H642" s="605">
        <v>256152.83</v>
      </c>
      <c r="I642" s="605">
        <v>-295610.61</v>
      </c>
    </row>
    <row r="643" spans="1:9">
      <c r="A643" s="25" t="s">
        <v>5005</v>
      </c>
      <c r="B643" s="604" t="str">
        <f>VLOOKUP(A643,'Balancete Junho_20'!A643:I1614,2,0)</f>
        <v>A</v>
      </c>
      <c r="C643" s="604">
        <f>VLOOKUP(A643,'Balancete Junho_20'!A643:I1614,3,0)</f>
        <v>2</v>
      </c>
      <c r="D643" s="25">
        <v>707</v>
      </c>
      <c r="E643" s="25" t="s">
        <v>5978</v>
      </c>
      <c r="F643" s="25">
        <v>0</v>
      </c>
      <c r="G643" s="605">
        <v>5821.66</v>
      </c>
      <c r="H643" s="605">
        <v>5821.66</v>
      </c>
      <c r="I643" s="605">
        <v>0</v>
      </c>
    </row>
    <row r="644" spans="1:9">
      <c r="A644" s="25" t="s">
        <v>5006</v>
      </c>
      <c r="B644" s="604" t="str">
        <f>VLOOKUP(A644,'Balancete Junho_20'!A644:I1615,2,0)</f>
        <v>A</v>
      </c>
      <c r="C644" s="604">
        <f>VLOOKUP(A644,'Balancete Junho_20'!A644:I1615,3,0)</f>
        <v>2</v>
      </c>
      <c r="D644" s="25">
        <v>708</v>
      </c>
      <c r="E644" s="25" t="s">
        <v>5979</v>
      </c>
      <c r="F644" s="605">
        <v>3110.55</v>
      </c>
      <c r="G644" s="25">
        <v>23.81</v>
      </c>
      <c r="H644" s="25">
        <v>776.26</v>
      </c>
      <c r="I644" s="605">
        <v>-3863</v>
      </c>
    </row>
    <row r="645" spans="1:9">
      <c r="A645" s="25" t="s">
        <v>5007</v>
      </c>
      <c r="B645" s="604" t="str">
        <f>VLOOKUP(A645,'Balancete Junho_20'!A645:I1616,2,0)</f>
        <v>A</v>
      </c>
      <c r="C645" s="604">
        <f>VLOOKUP(A645,'Balancete Junho_20'!A645:I1616,3,0)</f>
        <v>2</v>
      </c>
      <c r="D645" s="25">
        <v>709</v>
      </c>
      <c r="E645" s="25" t="s">
        <v>5980</v>
      </c>
      <c r="F645" s="605">
        <v>151412.78</v>
      </c>
      <c r="G645" s="605">
        <v>151412.78</v>
      </c>
      <c r="H645" s="605">
        <v>152164.13</v>
      </c>
      <c r="I645" s="605">
        <v>-152164.13</v>
      </c>
    </row>
    <row r="646" spans="1:9">
      <c r="A646" s="25" t="s">
        <v>5008</v>
      </c>
      <c r="B646" s="604" t="str">
        <f>VLOOKUP(A646,'Balancete Junho_20'!A646:I1617,2,0)</f>
        <v>A</v>
      </c>
      <c r="C646" s="604">
        <f>VLOOKUP(A646,'Balancete Junho_20'!A646:I1617,3,0)</f>
        <v>2</v>
      </c>
      <c r="D646" s="25">
        <v>710</v>
      </c>
      <c r="E646" s="25" t="s">
        <v>5981</v>
      </c>
      <c r="F646" s="605">
        <v>4754.26</v>
      </c>
      <c r="G646" s="605">
        <v>3802.13</v>
      </c>
      <c r="H646" s="605">
        <v>3835.53</v>
      </c>
      <c r="I646" s="605">
        <v>-4787.66</v>
      </c>
    </row>
    <row r="647" spans="1:9">
      <c r="A647" s="25" t="s">
        <v>5009</v>
      </c>
      <c r="B647" s="604" t="str">
        <f>VLOOKUP(A647,'Balancete Junho_20'!A647:I1618,2,0)</f>
        <v>A</v>
      </c>
      <c r="C647" s="604">
        <f>VLOOKUP(A647,'Balancete Junho_20'!A647:I1618,3,0)</f>
        <v>2</v>
      </c>
      <c r="D647" s="25">
        <v>711</v>
      </c>
      <c r="E647" s="25" t="s">
        <v>5982</v>
      </c>
      <c r="F647" s="605">
        <v>2701.89</v>
      </c>
      <c r="G647" s="605">
        <v>2701.89</v>
      </c>
      <c r="H647" s="605">
        <v>2712.51</v>
      </c>
      <c r="I647" s="605">
        <v>-2712.51</v>
      </c>
    </row>
    <row r="648" spans="1:9">
      <c r="A648" s="25" t="s">
        <v>5010</v>
      </c>
      <c r="B648" s="604" t="str">
        <f>VLOOKUP(A648,'Balancete Junho_20'!A648:I1619,2,0)</f>
        <v>A</v>
      </c>
      <c r="C648" s="604">
        <f>VLOOKUP(A648,'Balancete Junho_20'!A648:I1619,3,0)</f>
        <v>2</v>
      </c>
      <c r="D648" s="25">
        <v>712</v>
      </c>
      <c r="E648" s="25" t="s">
        <v>5983</v>
      </c>
      <c r="F648" s="25">
        <v>6</v>
      </c>
      <c r="G648" s="25">
        <v>6</v>
      </c>
      <c r="H648" s="25">
        <v>6</v>
      </c>
      <c r="I648" s="605">
        <v>-6</v>
      </c>
    </row>
    <row r="649" spans="1:9">
      <c r="A649" s="25" t="s">
        <v>5011</v>
      </c>
      <c r="B649" s="604" t="str">
        <f>VLOOKUP(A649,'Balancete Junho_20'!A649:I1620,2,0)</f>
        <v>A</v>
      </c>
      <c r="C649" s="604">
        <f>VLOOKUP(A649,'Balancete Junho_20'!A649:I1620,3,0)</f>
        <v>2</v>
      </c>
      <c r="D649" s="25">
        <v>717</v>
      </c>
      <c r="E649" s="25" t="s">
        <v>5984</v>
      </c>
      <c r="F649" s="25">
        <v>4.34</v>
      </c>
      <c r="G649" s="25">
        <v>4.34</v>
      </c>
      <c r="H649" s="25">
        <v>10.8</v>
      </c>
      <c r="I649" s="605">
        <v>-10.8</v>
      </c>
    </row>
    <row r="650" spans="1:9">
      <c r="A650" s="25" t="s">
        <v>5012</v>
      </c>
      <c r="B650" s="604" t="str">
        <f>VLOOKUP(A650,'Balancete Junho_20'!A650:I1621,2,0)</f>
        <v>A</v>
      </c>
      <c r="C650" s="604">
        <f>VLOOKUP(A650,'Balancete Junho_20'!A650:I1621,3,0)</f>
        <v>2</v>
      </c>
      <c r="D650" s="25">
        <v>718</v>
      </c>
      <c r="E650" s="25" t="s">
        <v>5984</v>
      </c>
      <c r="F650" s="605">
        <v>8989.81</v>
      </c>
      <c r="G650" s="605">
        <v>8989.81</v>
      </c>
      <c r="H650" s="605">
        <v>9545</v>
      </c>
      <c r="I650" s="605">
        <v>-9545</v>
      </c>
    </row>
    <row r="651" spans="1:9">
      <c r="A651" s="25" t="s">
        <v>5013</v>
      </c>
      <c r="B651" s="604" t="str">
        <f>VLOOKUP(A651,'Balancete Junho_20'!A651:I1622,2,0)</f>
        <v>A</v>
      </c>
      <c r="C651" s="604">
        <f>VLOOKUP(A651,'Balancete Junho_20'!A651:I1622,3,0)</f>
        <v>2</v>
      </c>
      <c r="D651" s="25">
        <v>719</v>
      </c>
      <c r="E651" s="25" t="s">
        <v>5985</v>
      </c>
      <c r="F651" s="605">
        <v>11397.7</v>
      </c>
      <c r="G651" s="605">
        <v>11397.7</v>
      </c>
      <c r="H651" s="605">
        <v>8774.48</v>
      </c>
      <c r="I651" s="605">
        <v>-8774.48</v>
      </c>
    </row>
    <row r="652" spans="1:9">
      <c r="A652" s="25" t="s">
        <v>5014</v>
      </c>
      <c r="B652" s="604" t="str">
        <f>VLOOKUP(A652,'Balancete Junho_20'!A652:I1623,2,0)</f>
        <v>A</v>
      </c>
      <c r="C652" s="604">
        <f>VLOOKUP(A652,'Balancete Junho_20'!A652:I1623,3,0)</f>
        <v>2</v>
      </c>
      <c r="D652" s="25">
        <v>1256</v>
      </c>
      <c r="E652" s="25" t="s">
        <v>5976</v>
      </c>
      <c r="F652" s="605">
        <v>4445.88</v>
      </c>
      <c r="G652" s="605">
        <v>4445.88</v>
      </c>
      <c r="H652" s="605">
        <v>5460.57</v>
      </c>
      <c r="I652" s="605">
        <v>-5460.57</v>
      </c>
    </row>
    <row r="653" spans="1:9">
      <c r="A653" s="25" t="s">
        <v>5015</v>
      </c>
      <c r="B653" s="604" t="str">
        <f>VLOOKUP(A653,'Balancete Junho_20'!A653:I1624,2,0)</f>
        <v>A</v>
      </c>
      <c r="C653" s="604">
        <f>VLOOKUP(A653,'Balancete Junho_20'!A653:I1624,3,0)</f>
        <v>2</v>
      </c>
      <c r="D653" s="25">
        <v>2047</v>
      </c>
      <c r="E653" s="25" t="s">
        <v>5986</v>
      </c>
      <c r="F653" s="605">
        <v>5584.12</v>
      </c>
      <c r="G653" s="25">
        <v>0</v>
      </c>
      <c r="H653" s="605">
        <v>3401.67</v>
      </c>
      <c r="I653" s="605">
        <v>-8985.7900000000009</v>
      </c>
    </row>
    <row r="654" spans="1:9">
      <c r="A654" s="25" t="s">
        <v>5016</v>
      </c>
      <c r="B654" s="604" t="str">
        <f>VLOOKUP(A654,'Balancete Junho_20'!A654:I1625,2,0)</f>
        <v>A</v>
      </c>
      <c r="C654" s="604">
        <f>VLOOKUP(A654,'Balancete Junho_20'!A654:I1625,3,0)</f>
        <v>2</v>
      </c>
      <c r="D654" s="25">
        <v>2296</v>
      </c>
      <c r="E654" s="25" t="s">
        <v>6184</v>
      </c>
      <c r="F654" s="25">
        <v>0</v>
      </c>
      <c r="G654" s="605">
        <v>1558.41</v>
      </c>
      <c r="H654" s="605">
        <v>1558.41</v>
      </c>
      <c r="I654" s="605">
        <v>0</v>
      </c>
    </row>
    <row r="655" spans="1:9">
      <c r="A655" s="25" t="s">
        <v>5017</v>
      </c>
      <c r="B655" s="604" t="str">
        <f>VLOOKUP(A655,'Balancete Junho_20'!A655:I1626,2,0)</f>
        <v>A</v>
      </c>
      <c r="C655" s="604">
        <f>VLOOKUP(A655,'Balancete Junho_20'!A655:I1626,3,0)</f>
        <v>2</v>
      </c>
      <c r="D655" s="25">
        <v>2430</v>
      </c>
      <c r="E655" s="25" t="s">
        <v>5987</v>
      </c>
      <c r="F655" s="25">
        <v>660.62</v>
      </c>
      <c r="G655" s="25">
        <v>660.62</v>
      </c>
      <c r="H655" s="25">
        <v>21.06</v>
      </c>
      <c r="I655" s="605">
        <v>-21.06</v>
      </c>
    </row>
    <row r="656" spans="1:9">
      <c r="A656" s="25" t="s">
        <v>5018</v>
      </c>
      <c r="B656" s="604" t="str">
        <f>VLOOKUP(A656,'Balancete Junho_20'!A656:I1627,2,0)</f>
        <v>A</v>
      </c>
      <c r="C656" s="604">
        <f>VLOOKUP(A656,'Balancete Junho_20'!A656:I1627,3,0)</f>
        <v>2</v>
      </c>
      <c r="D656" s="25">
        <v>2500</v>
      </c>
      <c r="E656" s="25" t="s">
        <v>5988</v>
      </c>
      <c r="F656" s="605">
        <v>7420.53</v>
      </c>
      <c r="G656" s="605">
        <v>7420.85</v>
      </c>
      <c r="H656" s="605">
        <v>7004.93</v>
      </c>
      <c r="I656" s="605">
        <v>-7004.61</v>
      </c>
    </row>
    <row r="657" spans="1:9">
      <c r="A657" s="25" t="s">
        <v>238</v>
      </c>
      <c r="B657" s="604" t="str">
        <f>VLOOKUP(A657,'Balancete Junho_20'!A657:I1628,2,0)</f>
        <v>S</v>
      </c>
      <c r="C657" s="604">
        <f>VLOOKUP(A657,'Balancete Junho_20'!A657:I1628,3,0)</f>
        <v>2</v>
      </c>
      <c r="D657" s="25">
        <v>720</v>
      </c>
      <c r="E657" s="25" t="s">
        <v>5989</v>
      </c>
      <c r="F657" s="605">
        <v>18915486.530000001</v>
      </c>
      <c r="G657" s="605">
        <v>8278281.8099999996</v>
      </c>
      <c r="H657" s="605">
        <v>1252143.3999999999</v>
      </c>
      <c r="I657" s="605">
        <v>-11889348.119999999</v>
      </c>
    </row>
    <row r="658" spans="1:9">
      <c r="A658" s="25" t="s">
        <v>5022</v>
      </c>
      <c r="B658" s="604" t="str">
        <f>VLOOKUP(A658,'Balancete Junho_20'!A658:I1629,2,0)</f>
        <v>A</v>
      </c>
      <c r="C658" s="604">
        <f>VLOOKUP(A658,'Balancete Junho_20'!A658:I1629,3,0)</f>
        <v>2</v>
      </c>
      <c r="D658" s="25">
        <v>721</v>
      </c>
      <c r="E658" s="25" t="s">
        <v>5990</v>
      </c>
      <c r="F658" s="605">
        <v>3486065.46</v>
      </c>
      <c r="G658" s="605">
        <v>156486.93</v>
      </c>
      <c r="H658" s="605">
        <v>307018.88</v>
      </c>
      <c r="I658" s="605">
        <v>-3636597.41</v>
      </c>
    </row>
    <row r="659" spans="1:9">
      <c r="A659" s="25" t="s">
        <v>5024</v>
      </c>
      <c r="B659" s="604" t="str">
        <f>VLOOKUP(A659,'Balancete Junho_20'!A659:I1630,2,0)</f>
        <v>A</v>
      </c>
      <c r="C659" s="604">
        <f>VLOOKUP(A659,'Balancete Junho_20'!A659:I1630,3,0)</f>
        <v>2</v>
      </c>
      <c r="D659" s="25">
        <v>723</v>
      </c>
      <c r="E659" s="25" t="s">
        <v>5991</v>
      </c>
      <c r="F659" s="605">
        <v>1304276.58</v>
      </c>
      <c r="G659" s="25">
        <v>0</v>
      </c>
      <c r="H659" s="605">
        <v>218970.21</v>
      </c>
      <c r="I659" s="605">
        <v>-1523246.79</v>
      </c>
    </row>
    <row r="660" spans="1:9">
      <c r="A660" s="25" t="s">
        <v>5026</v>
      </c>
      <c r="B660" s="604" t="str">
        <f>VLOOKUP(A660,'Balancete Junho_20'!A660:I1631,2,0)</f>
        <v>A</v>
      </c>
      <c r="C660" s="604">
        <f>VLOOKUP(A660,'Balancete Junho_20'!A660:I1631,3,0)</f>
        <v>2</v>
      </c>
      <c r="D660" s="25">
        <v>725</v>
      </c>
      <c r="E660" s="25" t="s">
        <v>2610</v>
      </c>
      <c r="F660" s="605">
        <v>10466786.25</v>
      </c>
      <c r="G660" s="605">
        <v>7194719.5300000003</v>
      </c>
      <c r="H660" s="605">
        <v>547425.03</v>
      </c>
      <c r="I660" s="605">
        <v>-3819491.75</v>
      </c>
    </row>
    <row r="661" spans="1:9">
      <c r="A661" s="25" t="s">
        <v>5027</v>
      </c>
      <c r="B661" s="604" t="str">
        <f>VLOOKUP(A661,'Balancete Junho_20'!A661:I1632,2,0)</f>
        <v>A</v>
      </c>
      <c r="C661" s="604">
        <f>VLOOKUP(A661,'Balancete Junho_20'!A661:I1632,3,0)</f>
        <v>2</v>
      </c>
      <c r="D661" s="25">
        <v>1596</v>
      </c>
      <c r="E661" s="25" t="s">
        <v>5992</v>
      </c>
      <c r="F661" s="605">
        <v>2049277.26</v>
      </c>
      <c r="G661" s="605">
        <v>873056.25</v>
      </c>
      <c r="H661" s="25">
        <v>0</v>
      </c>
      <c r="I661" s="605">
        <v>-1176221.01</v>
      </c>
    </row>
    <row r="662" spans="1:9">
      <c r="A662" s="25" t="s">
        <v>5028</v>
      </c>
      <c r="B662" s="604" t="str">
        <f>VLOOKUP(A662,'Balancete Junho_20'!A662:I1633,2,0)</f>
        <v>A</v>
      </c>
      <c r="C662" s="604">
        <f>VLOOKUP(A662,'Balancete Junho_20'!A662:I1633,3,0)</f>
        <v>2</v>
      </c>
      <c r="D662" s="25">
        <v>2703</v>
      </c>
      <c r="E662" s="25" t="s">
        <v>5993</v>
      </c>
      <c r="F662" s="605">
        <v>890037.68</v>
      </c>
      <c r="G662" s="605">
        <v>40999.550000000003</v>
      </c>
      <c r="H662" s="605">
        <v>78881.36</v>
      </c>
      <c r="I662" s="605">
        <v>-927919.49</v>
      </c>
    </row>
    <row r="663" spans="1:9">
      <c r="A663" s="25" t="s">
        <v>5029</v>
      </c>
      <c r="B663" s="604" t="str">
        <f>VLOOKUP(A663,'Balancete Junho_20'!A663:I1634,2,0)</f>
        <v>A</v>
      </c>
      <c r="C663" s="604">
        <f>VLOOKUP(A663,'Balancete Junho_20'!A663:I1634,3,0)</f>
        <v>2</v>
      </c>
      <c r="D663" s="25">
        <v>2704</v>
      </c>
      <c r="E663" s="25" t="s">
        <v>5993</v>
      </c>
      <c r="F663" s="605">
        <v>271426.17</v>
      </c>
      <c r="G663" s="605">
        <v>12518.96</v>
      </c>
      <c r="H663" s="605">
        <v>24061.59</v>
      </c>
      <c r="I663" s="605">
        <v>-282968.8</v>
      </c>
    </row>
    <row r="664" spans="1:9">
      <c r="A664" s="25" t="s">
        <v>5030</v>
      </c>
      <c r="B664" s="604" t="str">
        <f>VLOOKUP(A664,'Balancete Junho_20'!A664:I1635,2,0)</f>
        <v>A</v>
      </c>
      <c r="C664" s="604">
        <f>VLOOKUP(A664,'Balancete Junho_20'!A664:I1635,3,0)</f>
        <v>2</v>
      </c>
      <c r="D664" s="25">
        <v>2705</v>
      </c>
      <c r="E664" s="25" t="s">
        <v>5993</v>
      </c>
      <c r="F664" s="605">
        <v>7883.91</v>
      </c>
      <c r="G664" s="25">
        <v>500.59</v>
      </c>
      <c r="H664" s="605">
        <v>1421.09</v>
      </c>
      <c r="I664" s="605">
        <v>-8804.41</v>
      </c>
    </row>
    <row r="665" spans="1:9">
      <c r="A665" s="25" t="s">
        <v>5031</v>
      </c>
      <c r="B665" s="604" t="str">
        <f>VLOOKUP(A665,'Balancete Junho_20'!A665:I1636,2,0)</f>
        <v>A</v>
      </c>
      <c r="C665" s="604">
        <f>VLOOKUP(A665,'Balancete Junho_20'!A665:I1636,3,0)</f>
        <v>2</v>
      </c>
      <c r="D665" s="25">
        <v>2706</v>
      </c>
      <c r="E665" s="25" t="s">
        <v>5993</v>
      </c>
      <c r="F665" s="605">
        <v>335275.48</v>
      </c>
      <c r="G665" s="25">
        <v>0</v>
      </c>
      <c r="H665" s="605">
        <v>56296.01</v>
      </c>
      <c r="I665" s="605">
        <v>-391571.49</v>
      </c>
    </row>
    <row r="666" spans="1:9">
      <c r="A666" s="25" t="s">
        <v>5032</v>
      </c>
      <c r="B666" s="604" t="str">
        <f>VLOOKUP(A666,'Balancete Junho_20'!A666:I1637,2,0)</f>
        <v>A</v>
      </c>
      <c r="C666" s="604">
        <f>VLOOKUP(A666,'Balancete Junho_20'!A666:I1637,3,0)</f>
        <v>2</v>
      </c>
      <c r="D666" s="25">
        <v>2707</v>
      </c>
      <c r="E666" s="25" t="s">
        <v>5993</v>
      </c>
      <c r="F666" s="605">
        <v>99105.71</v>
      </c>
      <c r="G666" s="25">
        <v>0</v>
      </c>
      <c r="H666" s="605">
        <v>17172.59</v>
      </c>
      <c r="I666" s="605">
        <v>-116278.3</v>
      </c>
    </row>
    <row r="667" spans="1:9">
      <c r="A667" s="25" t="s">
        <v>5033</v>
      </c>
      <c r="B667" s="604" t="str">
        <f>VLOOKUP(A667,'Balancete Junho_20'!A667:I1638,2,0)</f>
        <v>A</v>
      </c>
      <c r="C667" s="604">
        <f>VLOOKUP(A667,'Balancete Junho_20'!A667:I1638,3,0)</f>
        <v>2</v>
      </c>
      <c r="D667" s="25">
        <v>2708</v>
      </c>
      <c r="E667" s="25" t="s">
        <v>5993</v>
      </c>
      <c r="F667" s="605">
        <v>5352.03</v>
      </c>
      <c r="G667" s="25">
        <v>0</v>
      </c>
      <c r="H667" s="25">
        <v>896.64</v>
      </c>
      <c r="I667" s="605">
        <v>-6248.67</v>
      </c>
    </row>
    <row r="668" spans="1:9">
      <c r="A668" s="25" t="s">
        <v>244</v>
      </c>
      <c r="B668" s="604" t="str">
        <f>VLOOKUP(A668,'Balancete Junho_20'!A668:I1639,2,0)</f>
        <v>S</v>
      </c>
      <c r="C668" s="604">
        <f>VLOOKUP(A668,'Balancete Junho_20'!A668:I1639,3,0)</f>
        <v>2</v>
      </c>
      <c r="D668" s="25">
        <v>1598</v>
      </c>
      <c r="E668" s="25" t="s">
        <v>5994</v>
      </c>
      <c r="F668" s="605">
        <v>1043939.29</v>
      </c>
      <c r="G668" s="605">
        <v>300000</v>
      </c>
      <c r="H668" s="25">
        <v>0</v>
      </c>
      <c r="I668" s="605">
        <v>-743939.29</v>
      </c>
    </row>
    <row r="669" spans="1:9">
      <c r="A669" s="25" t="s">
        <v>5034</v>
      </c>
      <c r="B669" s="604" t="str">
        <f>VLOOKUP(A669,'Balancete Junho_20'!A669:I1640,2,0)</f>
        <v>A</v>
      </c>
      <c r="C669" s="604">
        <f>VLOOKUP(A669,'Balancete Junho_20'!A669:I1640,3,0)</f>
        <v>2</v>
      </c>
      <c r="D669" s="25">
        <v>1600</v>
      </c>
      <c r="E669" s="25" t="s">
        <v>5995</v>
      </c>
      <c r="F669" s="605">
        <v>849655.36</v>
      </c>
      <c r="G669" s="605">
        <v>300000</v>
      </c>
      <c r="H669" s="25">
        <v>0</v>
      </c>
      <c r="I669" s="605">
        <v>-549655.36</v>
      </c>
    </row>
    <row r="670" spans="1:9">
      <c r="A670" s="25" t="s">
        <v>5035</v>
      </c>
      <c r="B670" s="604" t="str">
        <f>VLOOKUP(A670,'Balancete Junho_20'!A670:I1641,2,0)</f>
        <v>A</v>
      </c>
      <c r="C670" s="604">
        <f>VLOOKUP(A670,'Balancete Junho_20'!A670:I1641,3,0)</f>
        <v>2</v>
      </c>
      <c r="D670" s="25">
        <v>1602</v>
      </c>
      <c r="E670" s="25" t="s">
        <v>5995</v>
      </c>
      <c r="F670" s="605">
        <v>194283.93</v>
      </c>
      <c r="G670" s="25">
        <v>0</v>
      </c>
      <c r="H670" s="25">
        <v>0</v>
      </c>
      <c r="I670" s="605">
        <v>-194283.93</v>
      </c>
    </row>
    <row r="671" spans="1:9">
      <c r="A671" s="25" t="s">
        <v>246</v>
      </c>
      <c r="B671" s="604" t="str">
        <f>VLOOKUP(A671,'Balancete Junho_20'!A671:I1642,2,0)</f>
        <v>S</v>
      </c>
      <c r="C671" s="604">
        <f>VLOOKUP(A671,'Balancete Junho_20'!A671:I1642,3,0)</f>
        <v>2</v>
      </c>
      <c r="D671" s="25">
        <v>1615</v>
      </c>
      <c r="E671" s="25" t="s">
        <v>5996</v>
      </c>
      <c r="F671" s="605">
        <v>6080967.2599999998</v>
      </c>
      <c r="G671" s="605">
        <v>506747.27</v>
      </c>
      <c r="H671" s="605">
        <v>506747.27</v>
      </c>
      <c r="I671" s="605">
        <v>-6080967.2599999998</v>
      </c>
    </row>
    <row r="672" spans="1:9">
      <c r="A672" s="25" t="s">
        <v>5036</v>
      </c>
      <c r="B672" s="604" t="str">
        <f>VLOOKUP(A672,'Balancete Junho_20'!A672:I1643,2,0)</f>
        <v>A</v>
      </c>
      <c r="C672" s="604">
        <f>VLOOKUP(A672,'Balancete Junho_20'!A672:I1643,3,0)</f>
        <v>2</v>
      </c>
      <c r="D672" s="25">
        <v>1616</v>
      </c>
      <c r="E672" s="25" t="s">
        <v>5997</v>
      </c>
      <c r="F672" s="605">
        <v>6080967.2599999998</v>
      </c>
      <c r="G672" s="605">
        <v>506747.27</v>
      </c>
      <c r="H672" s="605">
        <v>506747.27</v>
      </c>
      <c r="I672" s="605">
        <v>-6080967.2599999998</v>
      </c>
    </row>
    <row r="673" spans="1:9">
      <c r="A673" s="25" t="s">
        <v>799</v>
      </c>
      <c r="B673" s="604" t="str">
        <f>VLOOKUP(A673,'Balancete Junho_20'!A673:I1644,2,0)</f>
        <v>S</v>
      </c>
      <c r="C673" s="604">
        <f>VLOOKUP(A673,'Balancete Junho_20'!A673:I1644,3,0)</f>
        <v>2</v>
      </c>
      <c r="D673" s="25">
        <v>2561</v>
      </c>
      <c r="E673" s="25" t="s">
        <v>5998</v>
      </c>
      <c r="F673" s="25">
        <v>0</v>
      </c>
      <c r="G673" s="605">
        <v>37445.57</v>
      </c>
      <c r="H673" s="605">
        <v>37445.57</v>
      </c>
      <c r="I673" s="605">
        <v>0</v>
      </c>
    </row>
    <row r="674" spans="1:9">
      <c r="A674" s="25" t="s">
        <v>5037</v>
      </c>
      <c r="B674" s="604" t="str">
        <f>VLOOKUP(A674,'Balancete Junho_20'!A674:I1645,2,0)</f>
        <v>A</v>
      </c>
      <c r="C674" s="604">
        <f>VLOOKUP(A674,'Balancete Junho_20'!A674:I1645,3,0)</f>
        <v>2</v>
      </c>
      <c r="D674" s="25">
        <v>2562</v>
      </c>
      <c r="E674" s="25" t="s">
        <v>5999</v>
      </c>
      <c r="F674" s="25">
        <v>0</v>
      </c>
      <c r="G674" s="605">
        <v>3682.84</v>
      </c>
      <c r="H674" s="605">
        <v>3682.84</v>
      </c>
      <c r="I674" s="605">
        <v>0</v>
      </c>
    </row>
    <row r="675" spans="1:9">
      <c r="A675" s="25" t="s">
        <v>5038</v>
      </c>
      <c r="B675" s="604" t="str">
        <f>VLOOKUP(A675,'Balancete Junho_20'!A675:I1646,2,0)</f>
        <v>A</v>
      </c>
      <c r="C675" s="604">
        <f>VLOOKUP(A675,'Balancete Junho_20'!A675:I1646,3,0)</f>
        <v>2</v>
      </c>
      <c r="D675" s="25">
        <v>2563</v>
      </c>
      <c r="E675" s="25" t="s">
        <v>6000</v>
      </c>
      <c r="F675" s="25">
        <v>0</v>
      </c>
      <c r="G675" s="605">
        <v>23252.33</v>
      </c>
      <c r="H675" s="605">
        <v>23252.33</v>
      </c>
      <c r="I675" s="605">
        <v>0</v>
      </c>
    </row>
    <row r="676" spans="1:9">
      <c r="A676" s="25" t="s">
        <v>5039</v>
      </c>
      <c r="B676" s="604" t="str">
        <f>VLOOKUP(A676,'Balancete Junho_20'!A676:I1647,2,0)</f>
        <v>A</v>
      </c>
      <c r="C676" s="604">
        <f>VLOOKUP(A676,'Balancete Junho_20'!A676:I1647,3,0)</f>
        <v>2</v>
      </c>
      <c r="D676" s="25">
        <v>2976</v>
      </c>
      <c r="E676" s="25" t="s">
        <v>5879</v>
      </c>
      <c r="F676" s="25">
        <v>0</v>
      </c>
      <c r="G676" s="605">
        <v>10510.4</v>
      </c>
      <c r="H676" s="605">
        <v>10510.4</v>
      </c>
      <c r="I676" s="605">
        <v>0</v>
      </c>
    </row>
    <row r="677" spans="1:9">
      <c r="A677" s="25" t="s">
        <v>248</v>
      </c>
      <c r="B677" s="604" t="str">
        <f>VLOOKUP(A677,'Balancete Junho_20'!A677:I1648,2,0)</f>
        <v>S</v>
      </c>
      <c r="C677" s="604">
        <f>VLOOKUP(A677,'Balancete Junho_20'!A677:I1648,3,0)</f>
        <v>2</v>
      </c>
      <c r="D677" s="25">
        <v>726</v>
      </c>
      <c r="E677" s="25" t="s">
        <v>6001</v>
      </c>
      <c r="F677" s="605">
        <v>432285124.11000001</v>
      </c>
      <c r="G677" s="605">
        <v>506747.27</v>
      </c>
      <c r="H677" s="25">
        <v>0</v>
      </c>
      <c r="I677" s="605">
        <v>-431778376.83999997</v>
      </c>
    </row>
    <row r="678" spans="1:9">
      <c r="A678" s="25" t="s">
        <v>249</v>
      </c>
      <c r="B678" s="604" t="str">
        <f>VLOOKUP(A678,'Balancete Junho_20'!A678:I1649,2,0)</f>
        <v>S</v>
      </c>
      <c r="C678" s="604">
        <f>VLOOKUP(A678,'Balancete Junho_20'!A678:I1649,3,0)</f>
        <v>2</v>
      </c>
      <c r="D678" s="25">
        <v>727</v>
      </c>
      <c r="E678" s="25" t="s">
        <v>6002</v>
      </c>
      <c r="F678" s="605">
        <v>432285124.11000001</v>
      </c>
      <c r="G678" s="605">
        <v>506747.27</v>
      </c>
      <c r="H678" s="25">
        <v>0</v>
      </c>
      <c r="I678" s="605">
        <v>-431778376.83999997</v>
      </c>
    </row>
    <row r="679" spans="1:9">
      <c r="A679" s="25" t="s">
        <v>250</v>
      </c>
      <c r="B679" s="604" t="str">
        <f>VLOOKUP(A679,'Balancete Junho_20'!A679:I1650,2,0)</f>
        <v>S</v>
      </c>
      <c r="C679" s="604">
        <f>VLOOKUP(A679,'Balancete Junho_20'!A679:I1650,3,0)</f>
        <v>2</v>
      </c>
      <c r="D679" s="25">
        <v>728</v>
      </c>
      <c r="E679" s="25" t="s">
        <v>6003</v>
      </c>
      <c r="F679" s="605">
        <v>337522098.63</v>
      </c>
      <c r="G679" s="25">
        <v>0</v>
      </c>
      <c r="H679" s="25">
        <v>0</v>
      </c>
      <c r="I679" s="605">
        <v>-337522098.63</v>
      </c>
    </row>
    <row r="680" spans="1:9">
      <c r="A680" s="25" t="s">
        <v>5040</v>
      </c>
      <c r="B680" s="604" t="str">
        <f>VLOOKUP(A680,'Balancete Junho_20'!A680:I1651,2,0)</f>
        <v>A</v>
      </c>
      <c r="C680" s="604">
        <f>VLOOKUP(A680,'Balancete Junho_20'!A680:I1651,3,0)</f>
        <v>2</v>
      </c>
      <c r="D680" s="25">
        <v>729</v>
      </c>
      <c r="E680" s="25" t="s">
        <v>6004</v>
      </c>
      <c r="F680" s="605">
        <v>249476350</v>
      </c>
      <c r="G680" s="25">
        <v>0</v>
      </c>
      <c r="H680" s="25">
        <v>0</v>
      </c>
      <c r="I680" s="605">
        <v>-249476350</v>
      </c>
    </row>
    <row r="681" spans="1:9">
      <c r="A681" s="25" t="s">
        <v>5041</v>
      </c>
      <c r="B681" s="604" t="str">
        <f>VLOOKUP(A681,'Balancete Junho_20'!A681:I1652,2,0)</f>
        <v>A</v>
      </c>
      <c r="C681" s="604">
        <f>VLOOKUP(A681,'Balancete Junho_20'!A681:I1652,3,0)</f>
        <v>2</v>
      </c>
      <c r="D681" s="25">
        <v>730</v>
      </c>
      <c r="E681" s="25" t="s">
        <v>5808</v>
      </c>
      <c r="F681" s="605">
        <v>571251.17000000004</v>
      </c>
      <c r="G681" s="25">
        <v>0</v>
      </c>
      <c r="H681" s="25">
        <v>0</v>
      </c>
      <c r="I681" s="605">
        <v>-571251.17000000004</v>
      </c>
    </row>
    <row r="682" spans="1:9">
      <c r="A682" s="25" t="s">
        <v>5042</v>
      </c>
      <c r="B682" s="604" t="str">
        <f>VLOOKUP(A682,'Balancete Junho_20'!A682:I1653,2,0)</f>
        <v>A</v>
      </c>
      <c r="C682" s="604">
        <f>VLOOKUP(A682,'Balancete Junho_20'!A682:I1653,3,0)</f>
        <v>2</v>
      </c>
      <c r="D682" s="25">
        <v>731</v>
      </c>
      <c r="E682" s="25" t="s">
        <v>5810</v>
      </c>
      <c r="F682" s="605">
        <v>16207119.6</v>
      </c>
      <c r="G682" s="25">
        <v>0</v>
      </c>
      <c r="H682" s="25">
        <v>0</v>
      </c>
      <c r="I682" s="605">
        <v>-16207119.6</v>
      </c>
    </row>
    <row r="683" spans="1:9">
      <c r="A683" s="25" t="s">
        <v>5043</v>
      </c>
      <c r="B683" s="604" t="str">
        <f>VLOOKUP(A683,'Balancete Junho_20'!A683:I1654,2,0)</f>
        <v>A</v>
      </c>
      <c r="C683" s="604">
        <f>VLOOKUP(A683,'Balancete Junho_20'!A683:I1654,3,0)</f>
        <v>2</v>
      </c>
      <c r="D683" s="25">
        <v>1470</v>
      </c>
      <c r="E683" s="25" t="s">
        <v>5812</v>
      </c>
      <c r="F683" s="605">
        <v>40992348.109999999</v>
      </c>
      <c r="G683" s="25">
        <v>0</v>
      </c>
      <c r="H683" s="25">
        <v>0</v>
      </c>
      <c r="I683" s="605">
        <v>-40992348.109999999</v>
      </c>
    </row>
    <row r="684" spans="1:9">
      <c r="A684" s="25" t="s">
        <v>5044</v>
      </c>
      <c r="B684" s="604" t="str">
        <f>VLOOKUP(A684,'Balancete Junho_20'!A684:I1655,2,0)</f>
        <v>A</v>
      </c>
      <c r="C684" s="604">
        <f>VLOOKUP(A684,'Balancete Junho_20'!A684:I1655,3,0)</f>
        <v>2</v>
      </c>
      <c r="D684" s="25">
        <v>1964</v>
      </c>
      <c r="E684" s="25" t="s">
        <v>5812</v>
      </c>
      <c r="F684" s="605">
        <v>30275029.75</v>
      </c>
      <c r="G684" s="25">
        <v>0</v>
      </c>
      <c r="H684" s="25">
        <v>0</v>
      </c>
      <c r="I684" s="605">
        <v>-30275029.75</v>
      </c>
    </row>
    <row r="685" spans="1:9">
      <c r="A685" s="25" t="s">
        <v>256</v>
      </c>
      <c r="B685" s="604" t="str">
        <f>VLOOKUP(A685,'Balancete Junho_20'!A685:I1656,2,0)</f>
        <v>S</v>
      </c>
      <c r="C685" s="604">
        <f>VLOOKUP(A685,'Balancete Junho_20'!A685:I1656,3,0)</f>
        <v>2</v>
      </c>
      <c r="D685" s="25">
        <v>1617</v>
      </c>
      <c r="E685" s="25" t="s">
        <v>5996</v>
      </c>
      <c r="F685" s="605">
        <v>94763025.480000004</v>
      </c>
      <c r="G685" s="605">
        <v>506747.27</v>
      </c>
      <c r="H685" s="25">
        <v>0</v>
      </c>
      <c r="I685" s="605">
        <v>-94256278.209999993</v>
      </c>
    </row>
    <row r="686" spans="1:9">
      <c r="A686" s="25" t="s">
        <v>5045</v>
      </c>
      <c r="B686" s="604" t="str">
        <f>VLOOKUP(A686,'Balancete Junho_20'!A686:I1657,2,0)</f>
        <v>A</v>
      </c>
      <c r="C686" s="604">
        <f>VLOOKUP(A686,'Balancete Junho_20'!A686:I1657,3,0)</f>
        <v>2</v>
      </c>
      <c r="D686" s="25">
        <v>1618</v>
      </c>
      <c r="E686" s="25" t="s">
        <v>5997</v>
      </c>
      <c r="F686" s="605">
        <v>94763025.480000004</v>
      </c>
      <c r="G686" s="605">
        <v>506747.27</v>
      </c>
      <c r="H686" s="25">
        <v>0</v>
      </c>
      <c r="I686" s="605">
        <v>-94256278.209999993</v>
      </c>
    </row>
    <row r="687" spans="1:9">
      <c r="A687" s="25" t="s">
        <v>258</v>
      </c>
      <c r="B687" s="604" t="str">
        <f>VLOOKUP(A687,'Balancete Junho_20'!A687:I1658,2,0)</f>
        <v>S</v>
      </c>
      <c r="C687" s="604">
        <f>VLOOKUP(A687,'Balancete Junho_20'!A687:I1658,3,0)</f>
        <v>2</v>
      </c>
      <c r="D687" s="25">
        <v>734</v>
      </c>
      <c r="E687" s="25" t="s">
        <v>6005</v>
      </c>
      <c r="F687" s="605">
        <v>88283872.469999999</v>
      </c>
      <c r="G687" s="25">
        <v>0</v>
      </c>
      <c r="H687" s="25">
        <v>0</v>
      </c>
      <c r="I687" s="605">
        <v>-88283872.469999999</v>
      </c>
    </row>
    <row r="688" spans="1:9">
      <c r="A688" s="25" t="s">
        <v>259</v>
      </c>
      <c r="B688" s="604" t="str">
        <f>VLOOKUP(A688,'Balancete Junho_20'!A688:I1659,2,0)</f>
        <v>S</v>
      </c>
      <c r="C688" s="604">
        <f>VLOOKUP(A688,'Balancete Junho_20'!A688:I1659,3,0)</f>
        <v>2</v>
      </c>
      <c r="D688" s="25">
        <v>735</v>
      </c>
      <c r="E688" s="25" t="s">
        <v>5837</v>
      </c>
      <c r="F688" s="605">
        <v>88283872.469999999</v>
      </c>
      <c r="G688" s="25">
        <v>0</v>
      </c>
      <c r="H688" s="25">
        <v>0</v>
      </c>
      <c r="I688" s="605">
        <v>-88283872.469999999</v>
      </c>
    </row>
    <row r="689" spans="1:9">
      <c r="A689" s="25" t="s">
        <v>260</v>
      </c>
      <c r="B689" s="604" t="str">
        <f>VLOOKUP(A689,'Balancete Junho_20'!A689:I1660,2,0)</f>
        <v>S</v>
      </c>
      <c r="C689" s="604">
        <f>VLOOKUP(A689,'Balancete Junho_20'!A689:I1660,3,0)</f>
        <v>2</v>
      </c>
      <c r="D689" s="25">
        <v>736</v>
      </c>
      <c r="E689" s="25" t="s">
        <v>6006</v>
      </c>
      <c r="F689" s="605">
        <v>88283872.469999999</v>
      </c>
      <c r="G689" s="25">
        <v>0</v>
      </c>
      <c r="H689" s="25">
        <v>0</v>
      </c>
      <c r="I689" s="605">
        <v>-88283872.469999999</v>
      </c>
    </row>
    <row r="690" spans="1:9">
      <c r="A690" s="25" t="s">
        <v>5046</v>
      </c>
      <c r="B690" s="604" t="str">
        <f>VLOOKUP(A690,'Balancete Junho_20'!A690:I1661,2,0)</f>
        <v>A</v>
      </c>
      <c r="C690" s="604">
        <f>VLOOKUP(A690,'Balancete Junho_20'!A690:I1661,3,0)</f>
        <v>2</v>
      </c>
      <c r="D690" s="25">
        <v>737</v>
      </c>
      <c r="E690" s="25" t="s">
        <v>402</v>
      </c>
      <c r="F690" s="605">
        <v>1588934.94</v>
      </c>
      <c r="G690" s="25">
        <v>0</v>
      </c>
      <c r="H690" s="25">
        <v>0</v>
      </c>
      <c r="I690" s="605">
        <v>-1588934.94</v>
      </c>
    </row>
    <row r="691" spans="1:9">
      <c r="A691" s="25" t="s">
        <v>5047</v>
      </c>
      <c r="B691" s="604" t="str">
        <f>VLOOKUP(A691,'Balancete Junho_20'!A691:I1662,2,0)</f>
        <v>A</v>
      </c>
      <c r="C691" s="604">
        <f>VLOOKUP(A691,'Balancete Junho_20'!A691:I1662,3,0)</f>
        <v>2</v>
      </c>
      <c r="D691" s="25">
        <v>738</v>
      </c>
      <c r="E691" s="25" t="s">
        <v>401</v>
      </c>
      <c r="F691" s="605">
        <v>86694937.530000001</v>
      </c>
      <c r="G691" s="25">
        <v>0</v>
      </c>
      <c r="H691" s="25">
        <v>0</v>
      </c>
      <c r="I691" s="605">
        <v>-86694937.530000001</v>
      </c>
    </row>
    <row r="692" spans="1:9">
      <c r="A692" s="25" t="s">
        <v>263</v>
      </c>
      <c r="B692" s="604" t="str">
        <f>VLOOKUP(A692,'Balancete Junho_20'!A692:I1663,2,0)</f>
        <v>S</v>
      </c>
      <c r="C692" s="604">
        <f>VLOOKUP(A692,'Balancete Junho_20'!A692:I1663,3,0)</f>
        <v>2</v>
      </c>
      <c r="D692" s="25">
        <v>739</v>
      </c>
      <c r="E692" s="25" t="s">
        <v>6007</v>
      </c>
      <c r="F692" s="605">
        <v>532929876.10000002</v>
      </c>
      <c r="G692" s="25">
        <v>0</v>
      </c>
      <c r="H692" s="25">
        <v>0</v>
      </c>
      <c r="I692" s="605">
        <v>-532929876.10000002</v>
      </c>
    </row>
    <row r="693" spans="1:9">
      <c r="A693" s="25" t="s">
        <v>264</v>
      </c>
      <c r="B693" s="604" t="str">
        <f>VLOOKUP(A693,'Balancete Junho_20'!A693:I1664,2,0)</f>
        <v>S</v>
      </c>
      <c r="C693" s="604">
        <f>VLOOKUP(A693,'Balancete Junho_20'!A693:I1664,3,0)</f>
        <v>2</v>
      </c>
      <c r="D693" s="25">
        <v>740</v>
      </c>
      <c r="E693" s="25" t="s">
        <v>6008</v>
      </c>
      <c r="F693" s="605">
        <v>350781028.35000002</v>
      </c>
      <c r="G693" s="25">
        <v>0</v>
      </c>
      <c r="H693" s="25">
        <v>0</v>
      </c>
      <c r="I693" s="605">
        <v>-350781028.35000002</v>
      </c>
    </row>
    <row r="694" spans="1:9">
      <c r="A694" s="25" t="s">
        <v>1977</v>
      </c>
      <c r="B694" s="604" t="str">
        <f>VLOOKUP(A694,'Balancete Junho_20'!A694:I1665,2,0)</f>
        <v>A</v>
      </c>
      <c r="C694" s="604">
        <f>VLOOKUP(A694,'Balancete Junho_20'!A694:I1665,3,0)</f>
        <v>2</v>
      </c>
      <c r="D694" s="25">
        <v>3829</v>
      </c>
      <c r="E694" s="25" t="s">
        <v>6009</v>
      </c>
      <c r="F694" s="605">
        <v>355781028.35000002</v>
      </c>
      <c r="G694" s="25">
        <v>0</v>
      </c>
      <c r="H694" s="25">
        <v>0</v>
      </c>
      <c r="I694" s="605">
        <v>-355781028.35000002</v>
      </c>
    </row>
    <row r="695" spans="1:9">
      <c r="A695" s="25" t="s">
        <v>1979</v>
      </c>
      <c r="B695" s="604" t="str">
        <f>VLOOKUP(A695,'Balancete Junho_20'!A695:I1666,2,0)</f>
        <v>A</v>
      </c>
      <c r="C695" s="604">
        <f>VLOOKUP(A695,'Balancete Junho_20'!A695:I1666,3,0)</f>
        <v>2</v>
      </c>
      <c r="D695" s="25">
        <v>3830</v>
      </c>
      <c r="E695" s="25" t="s">
        <v>6010</v>
      </c>
      <c r="F695" s="605">
        <v>5000000</v>
      </c>
      <c r="G695" s="25">
        <v>0</v>
      </c>
      <c r="H695" s="25">
        <v>0</v>
      </c>
      <c r="I695" s="605">
        <v>5000000</v>
      </c>
    </row>
    <row r="696" spans="1:9">
      <c r="A696" s="25" t="s">
        <v>266</v>
      </c>
      <c r="B696" s="604" t="str">
        <f>VLOOKUP(A696,'Balancete Junho_20'!A696:I1667,2,0)</f>
        <v>S</v>
      </c>
      <c r="C696" s="604">
        <f>VLOOKUP(A696,'Balancete Junho_20'!A696:I1667,3,0)</f>
        <v>2</v>
      </c>
      <c r="D696" s="25">
        <v>742</v>
      </c>
      <c r="E696" s="25" t="s">
        <v>2631</v>
      </c>
      <c r="F696" s="605">
        <v>182148847.75</v>
      </c>
      <c r="G696" s="25">
        <v>0</v>
      </c>
      <c r="H696" s="25">
        <v>0</v>
      </c>
      <c r="I696" s="605">
        <v>-182148847.75</v>
      </c>
    </row>
    <row r="697" spans="1:9">
      <c r="A697" s="25" t="s">
        <v>267</v>
      </c>
      <c r="B697" s="604" t="str">
        <f>VLOOKUP(A697,'Balancete Junho_20'!A697:I1668,2,0)</f>
        <v>S</v>
      </c>
      <c r="C697" s="604">
        <f>VLOOKUP(A697,'Balancete Junho_20'!A697:I1668,3,0)</f>
        <v>2</v>
      </c>
      <c r="D697" s="25">
        <v>744</v>
      </c>
      <c r="E697" s="25" t="s">
        <v>6011</v>
      </c>
      <c r="F697" s="605">
        <v>182148847.75</v>
      </c>
      <c r="G697" s="25">
        <v>0</v>
      </c>
      <c r="H697" s="25">
        <v>0</v>
      </c>
      <c r="I697" s="605">
        <v>-182148847.75</v>
      </c>
    </row>
    <row r="698" spans="1:9">
      <c r="A698" s="25" t="s">
        <v>5048</v>
      </c>
      <c r="B698" s="604" t="str">
        <f>VLOOKUP(A698,'Balancete Junho_20'!A698:I1669,2,0)</f>
        <v>A</v>
      </c>
      <c r="C698" s="604">
        <f>VLOOKUP(A698,'Balancete Junho_20'!A698:I1669,3,0)</f>
        <v>2</v>
      </c>
      <c r="D698" s="25">
        <v>745</v>
      </c>
      <c r="E698" s="25" t="s">
        <v>6012</v>
      </c>
      <c r="F698" s="605">
        <v>20988027.879999999</v>
      </c>
      <c r="G698" s="25">
        <v>0</v>
      </c>
      <c r="H698" s="25">
        <v>0</v>
      </c>
      <c r="I698" s="605">
        <v>-20988027.879999999</v>
      </c>
    </row>
    <row r="699" spans="1:9">
      <c r="A699" s="25" t="s">
        <v>5049</v>
      </c>
      <c r="B699" s="604" t="str">
        <f>VLOOKUP(A699,'Balancete Junho_20'!A699:I1670,2,0)</f>
        <v>A</v>
      </c>
      <c r="C699" s="604">
        <f>VLOOKUP(A699,'Balancete Junho_20'!A699:I1670,3,0)</f>
        <v>2</v>
      </c>
      <c r="D699" s="25">
        <v>746</v>
      </c>
      <c r="E699" s="25" t="s">
        <v>29</v>
      </c>
      <c r="F699" s="605">
        <v>20452393.809999999</v>
      </c>
      <c r="G699" s="25">
        <v>0</v>
      </c>
      <c r="H699" s="25">
        <v>0</v>
      </c>
      <c r="I699" s="605">
        <v>-20452393.809999999</v>
      </c>
    </row>
    <row r="700" spans="1:9">
      <c r="A700" s="25" t="s">
        <v>5050</v>
      </c>
      <c r="B700" s="604" t="str">
        <f>VLOOKUP(A700,'Balancete Junho_20'!A700:I1671,2,0)</f>
        <v>A</v>
      </c>
      <c r="C700" s="604">
        <f>VLOOKUP(A700,'Balancete Junho_20'!A700:I1671,3,0)</f>
        <v>2</v>
      </c>
      <c r="D700" s="25">
        <v>747</v>
      </c>
      <c r="E700" s="25" t="s">
        <v>6013</v>
      </c>
      <c r="F700" s="605">
        <v>140708426.06</v>
      </c>
      <c r="G700" s="25">
        <v>0</v>
      </c>
      <c r="H700" s="25">
        <v>0</v>
      </c>
      <c r="I700" s="605">
        <v>-140708426.06</v>
      </c>
    </row>
    <row r="701" spans="1:9">
      <c r="A701" s="603">
        <v>3</v>
      </c>
      <c r="B701" s="604" t="str">
        <f>VLOOKUP(A701,'Balancete Junho_20'!A701:I1672,2,0)</f>
        <v>S</v>
      </c>
      <c r="C701" s="604">
        <f>VLOOKUP(A701,'Balancete Junho_20'!A701:I1672,3,0)</f>
        <v>3</v>
      </c>
      <c r="D701" s="25">
        <v>760</v>
      </c>
      <c r="E701" s="25" t="s">
        <v>6014</v>
      </c>
      <c r="F701" s="605">
        <v>9528859.6500000004</v>
      </c>
      <c r="G701" s="605">
        <v>32704510.809999999</v>
      </c>
      <c r="H701" s="605">
        <v>26334951.460000001</v>
      </c>
      <c r="I701" s="605">
        <v>-3159300.3</v>
      </c>
    </row>
    <row r="702" spans="1:9">
      <c r="A702" s="25" t="s">
        <v>269</v>
      </c>
      <c r="B702" s="604" t="str">
        <f>VLOOKUP(A702,'Balancete Junho_20'!A702:I1673,2,0)</f>
        <v>S</v>
      </c>
      <c r="C702" s="604">
        <f>VLOOKUP(A702,'Balancete Junho_20'!A702:I1673,3,0)</f>
        <v>3</v>
      </c>
      <c r="D702" s="25">
        <v>761</v>
      </c>
      <c r="E702" s="25" t="s">
        <v>2642</v>
      </c>
      <c r="F702" s="605">
        <v>109454684.81</v>
      </c>
      <c r="G702" s="605">
        <v>3168300.91</v>
      </c>
      <c r="H702" s="605">
        <v>25897123.140000001</v>
      </c>
      <c r="I702" s="605">
        <v>-132183507.04000001</v>
      </c>
    </row>
    <row r="703" spans="1:9">
      <c r="A703" s="25" t="s">
        <v>270</v>
      </c>
      <c r="B703" s="604" t="str">
        <f>VLOOKUP(A703,'Balancete Junho_20'!A703:I1674,2,0)</f>
        <v>S</v>
      </c>
      <c r="C703" s="604">
        <f>VLOOKUP(A703,'Balancete Junho_20'!A703:I1674,3,0)</f>
        <v>3</v>
      </c>
      <c r="D703" s="25">
        <v>762</v>
      </c>
      <c r="E703" s="25" t="s">
        <v>6015</v>
      </c>
      <c r="F703" s="605">
        <v>124611821.39</v>
      </c>
      <c r="G703" s="25">
        <v>0</v>
      </c>
      <c r="H703" s="605">
        <v>25897123.140000001</v>
      </c>
      <c r="I703" s="605">
        <v>-150508944.53</v>
      </c>
    </row>
    <row r="704" spans="1:9">
      <c r="A704" s="25" t="s">
        <v>271</v>
      </c>
      <c r="B704" s="604" t="str">
        <f>VLOOKUP(A704,'Balancete Junho_20'!A704:I1675,2,0)</f>
        <v>S</v>
      </c>
      <c r="C704" s="604">
        <f>VLOOKUP(A704,'Balancete Junho_20'!A704:I1675,3,0)</f>
        <v>3</v>
      </c>
      <c r="D704" s="25">
        <v>763</v>
      </c>
      <c r="E704" s="25" t="s">
        <v>2644</v>
      </c>
      <c r="F704" s="605">
        <v>74905753.829999998</v>
      </c>
      <c r="G704" s="25">
        <v>0</v>
      </c>
      <c r="H704" s="605">
        <v>15456338.52</v>
      </c>
      <c r="I704" s="605">
        <v>-90362092.349999994</v>
      </c>
    </row>
    <row r="705" spans="1:9">
      <c r="A705" s="25" t="s">
        <v>5052</v>
      </c>
      <c r="B705" s="604" t="str">
        <f>VLOOKUP(A705,'Balancete Junho_20'!A705:I1676,2,0)</f>
        <v>A</v>
      </c>
      <c r="C705" s="604">
        <f>VLOOKUP(A705,'Balancete Junho_20'!A705:I1676,3,0)</f>
        <v>3</v>
      </c>
      <c r="D705" s="25">
        <v>764</v>
      </c>
      <c r="E705" s="25" t="s">
        <v>2645</v>
      </c>
      <c r="F705" s="605">
        <v>29388440.079999998</v>
      </c>
      <c r="G705" s="25">
        <v>0</v>
      </c>
      <c r="H705" s="605">
        <v>5953920.1100000003</v>
      </c>
      <c r="I705" s="605">
        <v>-35342360.189999998</v>
      </c>
    </row>
    <row r="706" spans="1:9">
      <c r="A706" s="25" t="s">
        <v>5053</v>
      </c>
      <c r="B706" s="604" t="str">
        <f>VLOOKUP(A706,'Balancete Junho_20'!A706:I1677,2,0)</f>
        <v>A</v>
      </c>
      <c r="C706" s="604">
        <f>VLOOKUP(A706,'Balancete Junho_20'!A706:I1677,3,0)</f>
        <v>3</v>
      </c>
      <c r="D706" s="25">
        <v>765</v>
      </c>
      <c r="E706" s="25" t="s">
        <v>2646</v>
      </c>
      <c r="F706" s="605">
        <v>2042891.67</v>
      </c>
      <c r="G706" s="25">
        <v>0</v>
      </c>
      <c r="H706" s="605">
        <v>300291.92</v>
      </c>
      <c r="I706" s="605">
        <v>-2343183.59</v>
      </c>
    </row>
    <row r="707" spans="1:9">
      <c r="A707" s="25" t="s">
        <v>5054</v>
      </c>
      <c r="B707" s="604" t="str">
        <f>VLOOKUP(A707,'Balancete Junho_20'!A707:I1678,2,0)</f>
        <v>A</v>
      </c>
      <c r="C707" s="604">
        <f>VLOOKUP(A707,'Balancete Junho_20'!A707:I1678,3,0)</f>
        <v>3</v>
      </c>
      <c r="D707" s="25">
        <v>766</v>
      </c>
      <c r="E707" s="25" t="s">
        <v>2647</v>
      </c>
      <c r="F707" s="605">
        <v>38840943.57</v>
      </c>
      <c r="G707" s="25">
        <v>0</v>
      </c>
      <c r="H707" s="605">
        <v>7660258.6200000001</v>
      </c>
      <c r="I707" s="605">
        <v>-46501202.189999998</v>
      </c>
    </row>
    <row r="708" spans="1:9">
      <c r="A708" s="25" t="s">
        <v>5055</v>
      </c>
      <c r="B708" s="604" t="str">
        <f>VLOOKUP(A708,'Balancete Junho_20'!A708:I1679,2,0)</f>
        <v>A</v>
      </c>
      <c r="C708" s="604">
        <f>VLOOKUP(A708,'Balancete Junho_20'!A708:I1679,3,0)</f>
        <v>3</v>
      </c>
      <c r="D708" s="25">
        <v>768</v>
      </c>
      <c r="E708" s="25" t="s">
        <v>2648</v>
      </c>
      <c r="F708" s="605">
        <v>703113.24</v>
      </c>
      <c r="G708" s="25">
        <v>0</v>
      </c>
      <c r="H708" s="605">
        <v>1251926.8500000001</v>
      </c>
      <c r="I708" s="605">
        <v>-1955040.09</v>
      </c>
    </row>
    <row r="709" spans="1:9">
      <c r="A709" s="25" t="s">
        <v>5056</v>
      </c>
      <c r="B709" s="604" t="str">
        <f>VLOOKUP(A709,'Balancete Junho_20'!A709:I1680,2,0)</f>
        <v>A</v>
      </c>
      <c r="C709" s="604">
        <f>VLOOKUP(A709,'Balancete Junho_20'!A709:I1680,3,0)</f>
        <v>3</v>
      </c>
      <c r="D709" s="25">
        <v>770</v>
      </c>
      <c r="E709" s="25" t="s">
        <v>2649</v>
      </c>
      <c r="F709" s="605">
        <v>1479007.4</v>
      </c>
      <c r="G709" s="25">
        <v>0</v>
      </c>
      <c r="H709" s="605">
        <v>259500.26</v>
      </c>
      <c r="I709" s="605">
        <v>-1738507.66</v>
      </c>
    </row>
    <row r="710" spans="1:9">
      <c r="A710" s="25" t="s">
        <v>5057</v>
      </c>
      <c r="B710" s="604" t="str">
        <f>VLOOKUP(A710,'Balancete Junho_20'!A710:I1681,2,0)</f>
        <v>A</v>
      </c>
      <c r="C710" s="604">
        <f>VLOOKUP(A710,'Balancete Junho_20'!A710:I1681,3,0)</f>
        <v>3</v>
      </c>
      <c r="D710" s="25">
        <v>772</v>
      </c>
      <c r="E710" s="25" t="s">
        <v>6016</v>
      </c>
      <c r="F710" s="605">
        <v>156455.88</v>
      </c>
      <c r="G710" s="25">
        <v>0</v>
      </c>
      <c r="H710" s="605">
        <v>30440.76</v>
      </c>
      <c r="I710" s="605">
        <v>-186896.64000000001</v>
      </c>
    </row>
    <row r="711" spans="1:9">
      <c r="A711" s="25" t="s">
        <v>5058</v>
      </c>
      <c r="B711" s="604" t="str">
        <f>VLOOKUP(A711,'Balancete Junho_20'!A711:I1682,2,0)</f>
        <v>A</v>
      </c>
      <c r="C711" s="604">
        <f>VLOOKUP(A711,'Balancete Junho_20'!A711:I1682,3,0)</f>
        <v>3</v>
      </c>
      <c r="D711" s="25">
        <v>773</v>
      </c>
      <c r="E711" s="25" t="s">
        <v>2651</v>
      </c>
      <c r="F711" s="605">
        <v>2294901.9900000002</v>
      </c>
      <c r="G711" s="25">
        <v>0</v>
      </c>
      <c r="H711" s="25">
        <v>0</v>
      </c>
      <c r="I711" s="605">
        <v>-2294901.9900000002</v>
      </c>
    </row>
    <row r="712" spans="1:9">
      <c r="A712" s="25" t="s">
        <v>279</v>
      </c>
      <c r="B712" s="604" t="str">
        <f>VLOOKUP(A712,'Balancete Junho_20'!A712:I1683,2,0)</f>
        <v>S</v>
      </c>
      <c r="C712" s="604">
        <f>VLOOKUP(A712,'Balancete Junho_20'!A712:I1683,3,0)</f>
        <v>3</v>
      </c>
      <c r="D712" s="25">
        <v>774</v>
      </c>
      <c r="E712" s="25" t="s">
        <v>7</v>
      </c>
      <c r="F712" s="605">
        <v>49706067.560000002</v>
      </c>
      <c r="G712" s="25">
        <v>0</v>
      </c>
      <c r="H712" s="605">
        <v>10440784.619999999</v>
      </c>
      <c r="I712" s="605">
        <v>-60146852.18</v>
      </c>
    </row>
    <row r="713" spans="1:9">
      <c r="A713" s="25" t="s">
        <v>5059</v>
      </c>
      <c r="B713" s="604" t="str">
        <f>VLOOKUP(A713,'Balancete Junho_20'!A713:I1684,2,0)</f>
        <v>A</v>
      </c>
      <c r="C713" s="604">
        <f>VLOOKUP(A713,'Balancete Junho_20'!A713:I1684,3,0)</f>
        <v>3</v>
      </c>
      <c r="D713" s="25">
        <v>775</v>
      </c>
      <c r="E713" s="25" t="s">
        <v>6017</v>
      </c>
      <c r="F713" s="605">
        <v>17637265.34</v>
      </c>
      <c r="G713" s="25">
        <v>0</v>
      </c>
      <c r="H713" s="605">
        <v>3192534.36</v>
      </c>
      <c r="I713" s="605">
        <v>-20829799.699999999</v>
      </c>
    </row>
    <row r="714" spans="1:9">
      <c r="A714" s="25" t="s">
        <v>5060</v>
      </c>
      <c r="B714" s="604" t="str">
        <f>VLOOKUP(A714,'Balancete Junho_20'!A714:I1685,2,0)</f>
        <v>A</v>
      </c>
      <c r="C714" s="604">
        <f>VLOOKUP(A714,'Balancete Junho_20'!A714:I1685,3,0)</f>
        <v>3</v>
      </c>
      <c r="D714" s="25">
        <v>778</v>
      </c>
      <c r="E714" s="25" t="s">
        <v>6018</v>
      </c>
      <c r="F714" s="605">
        <v>1203.42</v>
      </c>
      <c r="G714" s="25">
        <v>0</v>
      </c>
      <c r="H714" s="25">
        <v>0</v>
      </c>
      <c r="I714" s="605">
        <v>-1203.42</v>
      </c>
    </row>
    <row r="715" spans="1:9">
      <c r="A715" s="25" t="s">
        <v>5061</v>
      </c>
      <c r="B715" s="604" t="str">
        <f>VLOOKUP(A715,'Balancete Junho_20'!A715:I1686,2,0)</f>
        <v>A</v>
      </c>
      <c r="C715" s="604">
        <f>VLOOKUP(A715,'Balancete Junho_20'!A715:I1686,3,0)</f>
        <v>3</v>
      </c>
      <c r="D715" s="25">
        <v>1406</v>
      </c>
      <c r="E715" s="25" t="s">
        <v>6019</v>
      </c>
      <c r="F715" s="605">
        <v>2886586.56</v>
      </c>
      <c r="G715" s="25">
        <v>0</v>
      </c>
      <c r="H715" s="605">
        <v>481097.76</v>
      </c>
      <c r="I715" s="605">
        <v>-3367684.32</v>
      </c>
    </row>
    <row r="716" spans="1:9">
      <c r="A716" s="25" t="s">
        <v>5062</v>
      </c>
      <c r="B716" s="604" t="str">
        <f>VLOOKUP(A716,'Balancete Junho_20'!A716:I1687,2,0)</f>
        <v>A</v>
      </c>
      <c r="C716" s="604">
        <f>VLOOKUP(A716,'Balancete Junho_20'!A716:I1687,3,0)</f>
        <v>3</v>
      </c>
      <c r="D716" s="25">
        <v>1407</v>
      </c>
      <c r="E716" s="25" t="s">
        <v>6019</v>
      </c>
      <c r="F716" s="605">
        <v>153897.06</v>
      </c>
      <c r="G716" s="25">
        <v>0</v>
      </c>
      <c r="H716" s="605">
        <v>25649.51</v>
      </c>
      <c r="I716" s="605">
        <v>-179546.57</v>
      </c>
    </row>
    <row r="717" spans="1:9">
      <c r="A717" s="25" t="s">
        <v>5063</v>
      </c>
      <c r="B717" s="604" t="str">
        <f>VLOOKUP(A717,'Balancete Junho_20'!A717:I1688,2,0)</f>
        <v>A</v>
      </c>
      <c r="C717" s="604">
        <f>VLOOKUP(A717,'Balancete Junho_20'!A717:I1688,3,0)</f>
        <v>3</v>
      </c>
      <c r="D717" s="25">
        <v>1474</v>
      </c>
      <c r="E717" s="25" t="s">
        <v>6017</v>
      </c>
      <c r="F717" s="605">
        <v>27715813.91</v>
      </c>
      <c r="G717" s="25">
        <v>0</v>
      </c>
      <c r="H717" s="605">
        <v>6741502.9900000002</v>
      </c>
      <c r="I717" s="605">
        <v>-34457316.899999999</v>
      </c>
    </row>
    <row r="718" spans="1:9">
      <c r="A718" s="25" t="s">
        <v>5064</v>
      </c>
      <c r="B718" s="604" t="str">
        <f>VLOOKUP(A718,'Balancete Junho_20'!A718:I1689,2,0)</f>
        <v>A</v>
      </c>
      <c r="C718" s="604">
        <f>VLOOKUP(A718,'Balancete Junho_20'!A718:I1689,3,0)</f>
        <v>3</v>
      </c>
      <c r="D718" s="25">
        <v>1475</v>
      </c>
      <c r="E718" s="25" t="s">
        <v>6017</v>
      </c>
      <c r="F718" s="605">
        <v>1311301.27</v>
      </c>
      <c r="G718" s="25">
        <v>0</v>
      </c>
      <c r="H718" s="25">
        <v>0</v>
      </c>
      <c r="I718" s="605">
        <v>-1311301.27</v>
      </c>
    </row>
    <row r="719" spans="1:9">
      <c r="A719" s="25" t="s">
        <v>285</v>
      </c>
      <c r="B719" s="604" t="str">
        <f>VLOOKUP(A719,'Balancete Junho_20'!A719:I1690,2,0)</f>
        <v>S</v>
      </c>
      <c r="C719" s="604">
        <f>VLOOKUP(A719,'Balancete Junho_20'!A719:I1690,3,0)</f>
        <v>3</v>
      </c>
      <c r="D719" s="25">
        <v>779</v>
      </c>
      <c r="E719" s="25" t="s">
        <v>6020</v>
      </c>
      <c r="F719" s="605">
        <v>15157136.58</v>
      </c>
      <c r="G719" s="605">
        <v>3168300.91</v>
      </c>
      <c r="H719" s="25">
        <v>0</v>
      </c>
      <c r="I719" s="605">
        <v>18325437.489999998</v>
      </c>
    </row>
    <row r="720" spans="1:9">
      <c r="A720" s="25" t="s">
        <v>286</v>
      </c>
      <c r="B720" s="604" t="str">
        <f>VLOOKUP(A720,'Balancete Junho_20'!A720:I1691,2,0)</f>
        <v>S</v>
      </c>
      <c r="C720" s="604">
        <f>VLOOKUP(A720,'Balancete Junho_20'!A720:I1691,3,0)</f>
        <v>3</v>
      </c>
      <c r="D720" s="25">
        <v>780</v>
      </c>
      <c r="E720" s="25" t="s">
        <v>6021</v>
      </c>
      <c r="F720" s="605">
        <v>15157136.58</v>
      </c>
      <c r="G720" s="605">
        <v>3168300.91</v>
      </c>
      <c r="H720" s="25">
        <v>0</v>
      </c>
      <c r="I720" s="605">
        <v>18325437.489999998</v>
      </c>
    </row>
    <row r="721" spans="1:9">
      <c r="A721" s="25" t="s">
        <v>5065</v>
      </c>
      <c r="B721" s="604" t="str">
        <f>VLOOKUP(A721,'Balancete Junho_20'!A721:I1692,2,0)</f>
        <v>A</v>
      </c>
      <c r="C721" s="604">
        <f>VLOOKUP(A721,'Balancete Junho_20'!A721:I1692,3,0)</f>
        <v>3</v>
      </c>
      <c r="D721" s="25">
        <v>781</v>
      </c>
      <c r="E721" s="25" t="s">
        <v>2190</v>
      </c>
      <c r="F721" s="605">
        <v>2056095.04</v>
      </c>
      <c r="G721" s="605">
        <v>427302.53</v>
      </c>
      <c r="H721" s="25">
        <v>0</v>
      </c>
      <c r="I721" s="605">
        <v>2483397.5699999998</v>
      </c>
    </row>
    <row r="722" spans="1:9">
      <c r="A722" s="25" t="s">
        <v>5066</v>
      </c>
      <c r="B722" s="604" t="str">
        <f>VLOOKUP(A722,'Balancete Junho_20'!A722:I1693,2,0)</f>
        <v>A</v>
      </c>
      <c r="C722" s="604">
        <f>VLOOKUP(A722,'Balancete Junho_20'!A722:I1693,3,0)</f>
        <v>3</v>
      </c>
      <c r="D722" s="25">
        <v>782</v>
      </c>
      <c r="E722" s="25" t="s">
        <v>406</v>
      </c>
      <c r="F722" s="605">
        <v>9470498.4199999999</v>
      </c>
      <c r="G722" s="605">
        <v>1968181.36</v>
      </c>
      <c r="H722" s="25">
        <v>0</v>
      </c>
      <c r="I722" s="605">
        <v>11438679.779999999</v>
      </c>
    </row>
    <row r="723" spans="1:9">
      <c r="A723" s="25" t="s">
        <v>5067</v>
      </c>
      <c r="B723" s="604" t="str">
        <f>VLOOKUP(A723,'Balancete Junho_20'!A723:I1694,2,0)</f>
        <v>A</v>
      </c>
      <c r="C723" s="604">
        <f>VLOOKUP(A723,'Balancete Junho_20'!A723:I1694,3,0)</f>
        <v>3</v>
      </c>
      <c r="D723" s="25">
        <v>783</v>
      </c>
      <c r="E723" s="25" t="s">
        <v>405</v>
      </c>
      <c r="F723" s="605">
        <v>3630543.12</v>
      </c>
      <c r="G723" s="605">
        <v>772817.02</v>
      </c>
      <c r="H723" s="25">
        <v>0</v>
      </c>
      <c r="I723" s="605">
        <v>4403360.1399999997</v>
      </c>
    </row>
    <row r="724" spans="1:9">
      <c r="A724" s="25" t="s">
        <v>290</v>
      </c>
      <c r="B724" s="604" t="str">
        <f>VLOOKUP(A724,'Balancete Junho_20'!A724:I1695,2,0)</f>
        <v>S</v>
      </c>
      <c r="C724" s="604">
        <f>VLOOKUP(A724,'Balancete Junho_20'!A724:I1695,3,0)</f>
        <v>3</v>
      </c>
      <c r="D724" s="25">
        <v>787</v>
      </c>
      <c r="E724" s="25" t="s">
        <v>6022</v>
      </c>
      <c r="F724" s="605">
        <v>99925825.159999996</v>
      </c>
      <c r="G724" s="605">
        <v>29536209.899999999</v>
      </c>
      <c r="H724" s="605">
        <v>437828.32</v>
      </c>
      <c r="I724" s="605">
        <v>129024206.73999999</v>
      </c>
    </row>
    <row r="725" spans="1:9">
      <c r="A725" s="25" t="s">
        <v>291</v>
      </c>
      <c r="B725" s="604" t="str">
        <f>VLOOKUP(A725,'Balancete Junho_20'!A725:I1696,2,0)</f>
        <v>S</v>
      </c>
      <c r="C725" s="604">
        <f>VLOOKUP(A725,'Balancete Junho_20'!A725:I1696,3,0)</f>
        <v>3</v>
      </c>
      <c r="D725" s="25">
        <v>788</v>
      </c>
      <c r="E725" s="25" t="s">
        <v>6023</v>
      </c>
      <c r="F725" s="605">
        <v>31167323.710000001</v>
      </c>
      <c r="G725" s="605">
        <v>6230346</v>
      </c>
      <c r="H725" s="605">
        <v>98772.85</v>
      </c>
      <c r="I725" s="605">
        <v>37298896.859999999</v>
      </c>
    </row>
    <row r="726" spans="1:9">
      <c r="A726" s="25" t="s">
        <v>292</v>
      </c>
      <c r="B726" s="604" t="str">
        <f>VLOOKUP(A726,'Balancete Junho_20'!A726:I1697,2,0)</f>
        <v>S</v>
      </c>
      <c r="C726" s="604">
        <f>VLOOKUP(A726,'Balancete Junho_20'!A726:I1697,3,0)</f>
        <v>3</v>
      </c>
      <c r="D726" s="25">
        <v>789</v>
      </c>
      <c r="E726" s="25" t="s">
        <v>6024</v>
      </c>
      <c r="F726" s="605">
        <v>13507972.85</v>
      </c>
      <c r="G726" s="605">
        <v>2403648.83</v>
      </c>
      <c r="H726" s="605">
        <v>98772.85</v>
      </c>
      <c r="I726" s="605">
        <v>15812848.83</v>
      </c>
    </row>
    <row r="727" spans="1:9">
      <c r="A727" s="25" t="s">
        <v>5068</v>
      </c>
      <c r="B727" s="604" t="str">
        <f>VLOOKUP(A727,'Balancete Junho_20'!A727:I1698,2,0)</f>
        <v>S</v>
      </c>
      <c r="C727" s="604">
        <f>VLOOKUP(A727,'Balancete Junho_20'!A727:I1698,3,0)</f>
        <v>3</v>
      </c>
      <c r="D727" s="25">
        <v>790</v>
      </c>
      <c r="E727" s="25" t="s">
        <v>6025</v>
      </c>
      <c r="F727" s="605">
        <v>7398837.8600000003</v>
      </c>
      <c r="G727" s="605">
        <v>1250844.56</v>
      </c>
      <c r="H727" s="605">
        <v>17879.32</v>
      </c>
      <c r="I727" s="605">
        <v>8631803.0999999996</v>
      </c>
    </row>
    <row r="728" spans="1:9">
      <c r="A728" s="25" t="s">
        <v>5069</v>
      </c>
      <c r="B728" s="604" t="str">
        <f>VLOOKUP(A728,'Balancete Junho_20'!A728:I1699,2,0)</f>
        <v>A</v>
      </c>
      <c r="C728" s="604">
        <f>VLOOKUP(A728,'Balancete Junho_20'!A728:I1699,3,0)</f>
        <v>3</v>
      </c>
      <c r="D728" s="25">
        <v>791</v>
      </c>
      <c r="E728" s="25" t="s">
        <v>2662</v>
      </c>
      <c r="F728" s="605">
        <v>3834235.58</v>
      </c>
      <c r="G728" s="605">
        <v>647874.91</v>
      </c>
      <c r="H728" s="25">
        <v>0</v>
      </c>
      <c r="I728" s="605">
        <v>4482110.49</v>
      </c>
    </row>
    <row r="729" spans="1:9">
      <c r="A729" s="25" t="s">
        <v>5070</v>
      </c>
      <c r="B729" s="604" t="str">
        <f>VLOOKUP(A729,'Balancete Junho_20'!A729:I1700,2,0)</f>
        <v>A</v>
      </c>
      <c r="C729" s="604">
        <f>VLOOKUP(A729,'Balancete Junho_20'!A729:I1700,3,0)</f>
        <v>3</v>
      </c>
      <c r="D729" s="25">
        <v>792</v>
      </c>
      <c r="E729" s="25" t="s">
        <v>2554</v>
      </c>
      <c r="F729" s="605">
        <v>857243.67</v>
      </c>
      <c r="G729" s="605">
        <v>128793.29</v>
      </c>
      <c r="H729" s="25">
        <v>0</v>
      </c>
      <c r="I729" s="605">
        <v>986036.96</v>
      </c>
    </row>
    <row r="730" spans="1:9">
      <c r="A730" s="25" t="s">
        <v>5071</v>
      </c>
      <c r="B730" s="604" t="str">
        <f>VLOOKUP(A730,'Balancete Junho_20'!A730:I1701,2,0)</f>
        <v>A</v>
      </c>
      <c r="C730" s="604">
        <f>VLOOKUP(A730,'Balancete Junho_20'!A730:I1701,3,0)</f>
        <v>3</v>
      </c>
      <c r="D730" s="25">
        <v>793</v>
      </c>
      <c r="E730" s="25" t="s">
        <v>2663</v>
      </c>
      <c r="F730" s="605">
        <v>543648.51</v>
      </c>
      <c r="G730" s="605">
        <v>91798.1</v>
      </c>
      <c r="H730" s="25">
        <v>0</v>
      </c>
      <c r="I730" s="605">
        <v>635446.61</v>
      </c>
    </row>
    <row r="731" spans="1:9">
      <c r="A731" s="25" t="s">
        <v>5072</v>
      </c>
      <c r="B731" s="604" t="str">
        <f>VLOOKUP(A731,'Balancete Junho_20'!A731:I1702,2,0)</f>
        <v>A</v>
      </c>
      <c r="C731" s="604">
        <f>VLOOKUP(A731,'Balancete Junho_20'!A731:I1702,3,0)</f>
        <v>3</v>
      </c>
      <c r="D731" s="25">
        <v>794</v>
      </c>
      <c r="E731" s="25" t="s">
        <v>6026</v>
      </c>
      <c r="F731" s="605">
        <v>15219.92</v>
      </c>
      <c r="G731" s="25">
        <v>340.19</v>
      </c>
      <c r="H731" s="25">
        <v>0</v>
      </c>
      <c r="I731" s="605">
        <v>15560.11</v>
      </c>
    </row>
    <row r="732" spans="1:9">
      <c r="A732" s="25" t="s">
        <v>5073</v>
      </c>
      <c r="B732" s="604" t="str">
        <f>VLOOKUP(A732,'Balancete Junho_20'!A732:I1703,2,0)</f>
        <v>A</v>
      </c>
      <c r="C732" s="604">
        <f>VLOOKUP(A732,'Balancete Junho_20'!A732:I1703,3,0)</f>
        <v>3</v>
      </c>
      <c r="D732" s="25">
        <v>795</v>
      </c>
      <c r="E732" s="25" t="s">
        <v>6027</v>
      </c>
      <c r="F732" s="605">
        <v>106571.63</v>
      </c>
      <c r="G732" s="605">
        <v>19815.5</v>
      </c>
      <c r="H732" s="25">
        <v>0</v>
      </c>
      <c r="I732" s="605">
        <v>126387.13</v>
      </c>
    </row>
    <row r="733" spans="1:9">
      <c r="A733" s="25" t="s">
        <v>5074</v>
      </c>
      <c r="B733" s="604" t="str">
        <f>VLOOKUP(A733,'Balancete Junho_20'!A733:I1704,2,0)</f>
        <v>A</v>
      </c>
      <c r="C733" s="604">
        <f>VLOOKUP(A733,'Balancete Junho_20'!A733:I1704,3,0)</f>
        <v>3</v>
      </c>
      <c r="D733" s="25">
        <v>796</v>
      </c>
      <c r="E733" s="25" t="s">
        <v>6028</v>
      </c>
      <c r="F733" s="605">
        <v>1549663.47</v>
      </c>
      <c r="G733" s="605">
        <v>262828.40000000002</v>
      </c>
      <c r="H733" s="25">
        <v>0</v>
      </c>
      <c r="I733" s="605">
        <v>1812491.87</v>
      </c>
    </row>
    <row r="734" spans="1:9">
      <c r="A734" s="25" t="s">
        <v>5075</v>
      </c>
      <c r="B734" s="604" t="str">
        <f>VLOOKUP(A734,'Balancete Junho_20'!A734:I1705,2,0)</f>
        <v>A</v>
      </c>
      <c r="C734" s="604">
        <f>VLOOKUP(A734,'Balancete Junho_20'!A734:I1705,3,0)</f>
        <v>3</v>
      </c>
      <c r="D734" s="25">
        <v>797</v>
      </c>
      <c r="E734" s="25" t="s">
        <v>6029</v>
      </c>
      <c r="F734" s="605">
        <v>176941.73</v>
      </c>
      <c r="G734" s="605">
        <v>31570.41</v>
      </c>
      <c r="H734" s="25">
        <v>0</v>
      </c>
      <c r="I734" s="605">
        <v>208512.14</v>
      </c>
    </row>
    <row r="735" spans="1:9">
      <c r="A735" s="25" t="s">
        <v>5076</v>
      </c>
      <c r="B735" s="604" t="str">
        <f>VLOOKUP(A735,'Balancete Junho_20'!A735:I1706,2,0)</f>
        <v>A</v>
      </c>
      <c r="C735" s="604">
        <f>VLOOKUP(A735,'Balancete Junho_20'!A735:I1706,3,0)</f>
        <v>3</v>
      </c>
      <c r="D735" s="25">
        <v>799</v>
      </c>
      <c r="E735" s="25" t="s">
        <v>6030</v>
      </c>
      <c r="F735" s="605">
        <v>203497.63</v>
      </c>
      <c r="G735" s="605">
        <v>14500.27</v>
      </c>
      <c r="H735" s="25">
        <v>0</v>
      </c>
      <c r="I735" s="605">
        <v>217997.9</v>
      </c>
    </row>
    <row r="736" spans="1:9">
      <c r="A736" s="25" t="s">
        <v>5077</v>
      </c>
      <c r="B736" s="604" t="str">
        <f>VLOOKUP(A736,'Balancete Junho_20'!A736:I1707,2,0)</f>
        <v>A</v>
      </c>
      <c r="C736" s="604">
        <f>VLOOKUP(A736,'Balancete Junho_20'!A736:I1707,3,0)</f>
        <v>3</v>
      </c>
      <c r="D736" s="25">
        <v>800</v>
      </c>
      <c r="E736" s="25" t="s">
        <v>6031</v>
      </c>
      <c r="F736" s="605">
        <v>203048.95999999999</v>
      </c>
      <c r="G736" s="605">
        <v>35923.550000000003</v>
      </c>
      <c r="H736" s="25">
        <v>0</v>
      </c>
      <c r="I736" s="605">
        <v>238972.51</v>
      </c>
    </row>
    <row r="737" spans="1:10">
      <c r="A737" s="25" t="s">
        <v>5078</v>
      </c>
      <c r="B737" s="604" t="str">
        <f>VLOOKUP(A737,'Balancete Junho_20'!A737:I1708,2,0)</f>
        <v>A</v>
      </c>
      <c r="C737" s="604">
        <f>VLOOKUP(A737,'Balancete Junho_20'!A737:I1708,3,0)</f>
        <v>3</v>
      </c>
      <c r="D737" s="25">
        <v>801</v>
      </c>
      <c r="E737" s="25" t="s">
        <v>6032</v>
      </c>
      <c r="F737" s="605">
        <v>30169.79</v>
      </c>
      <c r="G737" s="605">
        <v>5410.56</v>
      </c>
      <c r="H737" s="25">
        <v>0</v>
      </c>
      <c r="I737" s="605">
        <v>35580.35</v>
      </c>
    </row>
    <row r="738" spans="1:10">
      <c r="A738" s="25" t="s">
        <v>5079</v>
      </c>
      <c r="B738" s="604" t="str">
        <f>VLOOKUP(A738,'Balancete Junho_20'!A738:I1709,2,0)</f>
        <v>A</v>
      </c>
      <c r="C738" s="604">
        <f>VLOOKUP(A738,'Balancete Junho_20'!A738:I1709,3,0)</f>
        <v>3</v>
      </c>
      <c r="D738" s="25">
        <v>802</v>
      </c>
      <c r="E738" s="25" t="s">
        <v>2671</v>
      </c>
      <c r="F738" s="605">
        <v>34628.36</v>
      </c>
      <c r="G738" s="605">
        <v>2127.88</v>
      </c>
      <c r="H738" s="25">
        <v>0</v>
      </c>
      <c r="I738" s="605">
        <v>36756.239999999998</v>
      </c>
    </row>
    <row r="739" spans="1:10">
      <c r="A739" s="25" t="s">
        <v>5081</v>
      </c>
      <c r="B739" s="604" t="str">
        <f>VLOOKUP(A739,'Balancete Junho_20'!A739:I1710,2,0)</f>
        <v>A</v>
      </c>
      <c r="C739" s="604">
        <f>VLOOKUP(A739,'Balancete Junho_20'!A739:I1710,3,0)</f>
        <v>3</v>
      </c>
      <c r="D739" s="25">
        <v>1285</v>
      </c>
      <c r="E739" s="25" t="s">
        <v>6033</v>
      </c>
      <c r="F739" s="605">
        <v>19000</v>
      </c>
      <c r="G739" s="605">
        <v>3000</v>
      </c>
      <c r="H739" s="25">
        <v>0</v>
      </c>
      <c r="I739" s="605">
        <v>22000</v>
      </c>
    </row>
    <row r="740" spans="1:10">
      <c r="A740" s="25" t="s">
        <v>5082</v>
      </c>
      <c r="B740" s="604" t="str">
        <f>VLOOKUP(A740,'Balancete Junho_20'!A740:I1711,2,0)</f>
        <v>A</v>
      </c>
      <c r="C740" s="604">
        <f>VLOOKUP(A740,'Balancete Junho_20'!A740:I1711,3,0)</f>
        <v>3</v>
      </c>
      <c r="D740" s="25">
        <v>1719</v>
      </c>
      <c r="E740" s="25" t="s">
        <v>6034</v>
      </c>
      <c r="F740" s="605">
        <v>49369.21</v>
      </c>
      <c r="G740" s="605">
        <v>6861.5</v>
      </c>
      <c r="H740" s="25">
        <v>0</v>
      </c>
      <c r="I740" s="605">
        <v>56230.71</v>
      </c>
    </row>
    <row r="741" spans="1:10">
      <c r="A741" s="25" t="s">
        <v>5083</v>
      </c>
      <c r="B741" s="604" t="str">
        <f>VLOOKUP(A741,'Balancete Junho_20'!A741:I1712,2,0)</f>
        <v>A</v>
      </c>
      <c r="C741" s="604">
        <f>VLOOKUP(A741,'Balancete Junho_20'!A741:I1712,3,0)</f>
        <v>3</v>
      </c>
      <c r="D741" s="25">
        <v>2334</v>
      </c>
      <c r="E741" s="25" t="s">
        <v>6035</v>
      </c>
      <c r="F741" s="605">
        <v>203542.22</v>
      </c>
      <c r="G741" s="25">
        <v>0</v>
      </c>
      <c r="H741" s="605">
        <v>17826.32</v>
      </c>
      <c r="I741" s="605">
        <v>-221368.54</v>
      </c>
      <c r="J741" s="413">
        <v>-1</v>
      </c>
    </row>
    <row r="742" spans="1:10">
      <c r="A742" s="25" t="s">
        <v>5084</v>
      </c>
      <c r="B742" s="604" t="str">
        <f>VLOOKUP(A742,'Balancete Junho_20'!A742:I1713,2,0)</f>
        <v>A</v>
      </c>
      <c r="C742" s="604">
        <f>VLOOKUP(A742,'Balancete Junho_20'!A742:I1713,3,0)</f>
        <v>3</v>
      </c>
      <c r="D742" s="25">
        <v>2690</v>
      </c>
      <c r="E742" s="25" t="s">
        <v>6036</v>
      </c>
      <c r="F742" s="605">
        <v>7243.93</v>
      </c>
      <c r="G742" s="25">
        <v>0</v>
      </c>
      <c r="H742" s="25">
        <v>53</v>
      </c>
      <c r="I742" s="605">
        <v>-7296.93</v>
      </c>
    </row>
    <row r="743" spans="1:10">
      <c r="A743" s="25" t="s">
        <v>5085</v>
      </c>
      <c r="B743" s="604" t="str">
        <f>VLOOKUP(A743,'Balancete Junho_20'!A743:I1714,2,0)</f>
        <v>A</v>
      </c>
      <c r="C743" s="604">
        <f>VLOOKUP(A743,'Balancete Junho_20'!A743:I1714,3,0)</f>
        <v>3</v>
      </c>
      <c r="D743" s="25">
        <v>2693</v>
      </c>
      <c r="E743" s="25" t="s">
        <v>6037</v>
      </c>
      <c r="F743" s="605">
        <v>1462</v>
      </c>
      <c r="G743" s="25">
        <v>0</v>
      </c>
      <c r="H743" s="25">
        <v>0</v>
      </c>
      <c r="I743" s="605">
        <v>-1462</v>
      </c>
    </row>
    <row r="744" spans="1:10">
      <c r="A744" s="25" t="s">
        <v>5086</v>
      </c>
      <c r="B744" s="604" t="str">
        <f>VLOOKUP(A744,'Balancete Junho_20'!A744:I1715,2,0)</f>
        <v>A</v>
      </c>
      <c r="C744" s="604">
        <f>VLOOKUP(A744,'Balancete Junho_20'!A744:I1715,3,0)</f>
        <v>3</v>
      </c>
      <c r="D744" s="25">
        <v>3871</v>
      </c>
      <c r="E744" s="25" t="s">
        <v>6038</v>
      </c>
      <c r="F744" s="605">
        <v>12152.45</v>
      </c>
      <c r="G744" s="25">
        <v>0</v>
      </c>
      <c r="H744" s="25">
        <v>0</v>
      </c>
      <c r="I744" s="605">
        <v>-12152.45</v>
      </c>
    </row>
    <row r="745" spans="1:10">
      <c r="A745" s="25" t="s">
        <v>5087</v>
      </c>
      <c r="B745" s="604" t="str">
        <f>VLOOKUP(A745,'Balancete Junho_20'!A745:I1716,2,0)</f>
        <v>S</v>
      </c>
      <c r="C745" s="604">
        <f>VLOOKUP(A745,'Balancete Junho_20'!A745:I1716,3,0)</f>
        <v>3</v>
      </c>
      <c r="D745" s="25">
        <v>803</v>
      </c>
      <c r="E745" s="25" t="s">
        <v>6025</v>
      </c>
      <c r="F745" s="605">
        <v>198187.26</v>
      </c>
      <c r="G745" s="605">
        <v>33031.21</v>
      </c>
      <c r="H745" s="25">
        <v>0</v>
      </c>
      <c r="I745" s="605">
        <v>231218.47</v>
      </c>
    </row>
    <row r="746" spans="1:10">
      <c r="A746" s="25" t="s">
        <v>5088</v>
      </c>
      <c r="B746" s="604" t="str">
        <f>VLOOKUP(A746,'Balancete Junho_20'!A746:I1717,2,0)</f>
        <v>A</v>
      </c>
      <c r="C746" s="604">
        <f>VLOOKUP(A746,'Balancete Junho_20'!A746:I1717,3,0)</f>
        <v>3</v>
      </c>
      <c r="D746" s="25">
        <v>804</v>
      </c>
      <c r="E746" s="25" t="s">
        <v>6039</v>
      </c>
      <c r="F746" s="605">
        <v>141562.32</v>
      </c>
      <c r="G746" s="605">
        <v>23593.72</v>
      </c>
      <c r="H746" s="25">
        <v>0</v>
      </c>
      <c r="I746" s="605">
        <v>165156.04</v>
      </c>
    </row>
    <row r="747" spans="1:10">
      <c r="A747" s="25" t="s">
        <v>5089</v>
      </c>
      <c r="B747" s="604" t="str">
        <f>VLOOKUP(A747,'Balancete Junho_20'!A747:I1718,2,0)</f>
        <v>A</v>
      </c>
      <c r="C747" s="604">
        <f>VLOOKUP(A747,'Balancete Junho_20'!A747:I1718,3,0)</f>
        <v>3</v>
      </c>
      <c r="D747" s="25">
        <v>806</v>
      </c>
      <c r="E747" s="25" t="s">
        <v>6028</v>
      </c>
      <c r="F747" s="605">
        <v>56624.94</v>
      </c>
      <c r="G747" s="605">
        <v>9437.49</v>
      </c>
      <c r="H747" s="25">
        <v>0</v>
      </c>
      <c r="I747" s="605">
        <v>66062.429999999993</v>
      </c>
    </row>
    <row r="748" spans="1:10">
      <c r="A748" s="25" t="s">
        <v>5092</v>
      </c>
      <c r="B748" s="604" t="str">
        <f>VLOOKUP(A748,'Balancete Junho_20'!A748:I1719,2,0)</f>
        <v>S</v>
      </c>
      <c r="C748" s="604">
        <f>VLOOKUP(A748,'Balancete Junho_20'!A748:I1719,3,0)</f>
        <v>3</v>
      </c>
      <c r="D748" s="25">
        <v>808</v>
      </c>
      <c r="E748" s="25" t="s">
        <v>6041</v>
      </c>
      <c r="F748" s="605">
        <v>2512245.5699999998</v>
      </c>
      <c r="G748" s="605">
        <v>436120.31</v>
      </c>
      <c r="H748" s="605">
        <v>6096.61</v>
      </c>
      <c r="I748" s="605">
        <v>2942269.27</v>
      </c>
    </row>
    <row r="749" spans="1:10">
      <c r="A749" s="25" t="s">
        <v>5093</v>
      </c>
      <c r="B749" s="604" t="str">
        <f>VLOOKUP(A749,'Balancete Junho_20'!A749:I1720,2,0)</f>
        <v>A</v>
      </c>
      <c r="C749" s="604">
        <f>VLOOKUP(A749,'Balancete Junho_20'!A749:I1720,3,0)</f>
        <v>3</v>
      </c>
      <c r="D749" s="25">
        <v>809</v>
      </c>
      <c r="E749" s="25" t="s">
        <v>404</v>
      </c>
      <c r="F749" s="605">
        <v>1978995.56</v>
      </c>
      <c r="G749" s="605">
        <v>330269.61</v>
      </c>
      <c r="H749" s="25">
        <v>0</v>
      </c>
      <c r="I749" s="605">
        <v>2309265.17</v>
      </c>
    </row>
    <row r="750" spans="1:10">
      <c r="A750" s="25" t="s">
        <v>5094</v>
      </c>
      <c r="B750" s="604" t="str">
        <f>VLOOKUP(A750,'Balancete Junho_20'!A750:I1721,2,0)</f>
        <v>A</v>
      </c>
      <c r="C750" s="604">
        <f>VLOOKUP(A750,'Balancete Junho_20'!A750:I1721,3,0)</f>
        <v>3</v>
      </c>
      <c r="D750" s="25">
        <v>810</v>
      </c>
      <c r="E750" s="25" t="s">
        <v>409</v>
      </c>
      <c r="F750" s="605">
        <v>607258.06999999995</v>
      </c>
      <c r="G750" s="605">
        <v>100723.8</v>
      </c>
      <c r="H750" s="25">
        <v>0</v>
      </c>
      <c r="I750" s="605">
        <v>707981.87</v>
      </c>
    </row>
    <row r="751" spans="1:10">
      <c r="A751" s="25" t="s">
        <v>5095</v>
      </c>
      <c r="B751" s="604" t="str">
        <f>VLOOKUP(A751,'Balancete Junho_20'!A751:I1722,2,0)</f>
        <v>A</v>
      </c>
      <c r="C751" s="604">
        <f>VLOOKUP(A751,'Balancete Junho_20'!A751:I1722,3,0)</f>
        <v>3</v>
      </c>
      <c r="D751" s="25">
        <v>811</v>
      </c>
      <c r="E751" s="25" t="s">
        <v>5919</v>
      </c>
      <c r="F751" s="605">
        <v>28220.09</v>
      </c>
      <c r="G751" s="605">
        <v>5126.8999999999996</v>
      </c>
      <c r="H751" s="25">
        <v>0</v>
      </c>
      <c r="I751" s="605">
        <v>33346.99</v>
      </c>
    </row>
    <row r="752" spans="1:10">
      <c r="A752" s="25" t="s">
        <v>5096</v>
      </c>
      <c r="B752" s="604" t="str">
        <f>VLOOKUP(A752,'Balancete Junho_20'!A752:I1723,2,0)</f>
        <v>A</v>
      </c>
      <c r="C752" s="604">
        <f>VLOOKUP(A752,'Balancete Junho_20'!A752:I1723,3,0)</f>
        <v>3</v>
      </c>
      <c r="D752" s="25">
        <v>2697</v>
      </c>
      <c r="E752" s="25" t="s">
        <v>6042</v>
      </c>
      <c r="F752" s="605">
        <v>78315.710000000006</v>
      </c>
      <c r="G752" s="25">
        <v>0</v>
      </c>
      <c r="H752" s="605">
        <v>4670.5</v>
      </c>
      <c r="I752" s="605">
        <v>-82986.210000000006</v>
      </c>
    </row>
    <row r="753" spans="1:9">
      <c r="A753" s="25" t="s">
        <v>5097</v>
      </c>
      <c r="B753" s="604" t="str">
        <f>VLOOKUP(A753,'Balancete Junho_20'!A753:I1724,2,0)</f>
        <v>A</v>
      </c>
      <c r="C753" s="604">
        <f>VLOOKUP(A753,'Balancete Junho_20'!A753:I1724,3,0)</f>
        <v>3</v>
      </c>
      <c r="D753" s="25">
        <v>2698</v>
      </c>
      <c r="E753" s="25" t="s">
        <v>6043</v>
      </c>
      <c r="F753" s="605">
        <v>23912.44</v>
      </c>
      <c r="G753" s="25">
        <v>0</v>
      </c>
      <c r="H753" s="605">
        <v>1426.11</v>
      </c>
      <c r="I753" s="605">
        <v>-25338.55</v>
      </c>
    </row>
    <row r="754" spans="1:9">
      <c r="A754" s="25" t="s">
        <v>5099</v>
      </c>
      <c r="B754" s="604" t="str">
        <f>VLOOKUP(A754,'Balancete Junho_20'!A754:I1725,2,0)</f>
        <v>S</v>
      </c>
      <c r="C754" s="604">
        <f>VLOOKUP(A754,'Balancete Junho_20'!A754:I1725,3,0)</f>
        <v>3</v>
      </c>
      <c r="D754" s="25">
        <v>813</v>
      </c>
      <c r="E754" s="25" t="s">
        <v>6045</v>
      </c>
      <c r="F754" s="605">
        <v>31282.16</v>
      </c>
      <c r="G754" s="25">
        <v>0</v>
      </c>
      <c r="H754" s="25">
        <v>0</v>
      </c>
      <c r="I754" s="605">
        <v>31282.16</v>
      </c>
    </row>
    <row r="755" spans="1:9">
      <c r="A755" s="25" t="s">
        <v>5100</v>
      </c>
      <c r="B755" s="604" t="str">
        <f>VLOOKUP(A755,'Balancete Junho_20'!A755:I1726,2,0)</f>
        <v>A</v>
      </c>
      <c r="C755" s="604">
        <f>VLOOKUP(A755,'Balancete Junho_20'!A755:I1726,3,0)</f>
        <v>3</v>
      </c>
      <c r="D755" s="25">
        <v>814</v>
      </c>
      <c r="E755" s="25" t="s">
        <v>2662</v>
      </c>
      <c r="F755" s="605">
        <v>31282.16</v>
      </c>
      <c r="G755" s="25">
        <v>0</v>
      </c>
      <c r="H755" s="25">
        <v>0</v>
      </c>
      <c r="I755" s="605">
        <v>31282.16</v>
      </c>
    </row>
    <row r="756" spans="1:9">
      <c r="A756" s="25" t="s">
        <v>5102</v>
      </c>
      <c r="B756" s="604" t="str">
        <f>VLOOKUP(A756,'Balancete Junho_20'!A756:I1727,2,0)</f>
        <v>S</v>
      </c>
      <c r="C756" s="604">
        <f>VLOOKUP(A756,'Balancete Junho_20'!A756:I1727,3,0)</f>
        <v>3</v>
      </c>
      <c r="D756" s="25">
        <v>817</v>
      </c>
      <c r="E756" s="25" t="s">
        <v>6046</v>
      </c>
      <c r="F756" s="605">
        <v>2304099.2200000002</v>
      </c>
      <c r="G756" s="605">
        <v>454157.78</v>
      </c>
      <c r="H756" s="25">
        <v>0</v>
      </c>
      <c r="I756" s="605">
        <v>2758257</v>
      </c>
    </row>
    <row r="757" spans="1:9">
      <c r="A757" s="25" t="s">
        <v>5103</v>
      </c>
      <c r="B757" s="604" t="str">
        <f>VLOOKUP(A757,'Balancete Junho_20'!A757:I1728,2,0)</f>
        <v>A</v>
      </c>
      <c r="C757" s="604">
        <f>VLOOKUP(A757,'Balancete Junho_20'!A757:I1728,3,0)</f>
        <v>3</v>
      </c>
      <c r="D757" s="25">
        <v>818</v>
      </c>
      <c r="E757" s="25" t="s">
        <v>2692</v>
      </c>
      <c r="F757" s="25">
        <v>635.4</v>
      </c>
      <c r="G757" s="25">
        <v>0</v>
      </c>
      <c r="H757" s="25">
        <v>0</v>
      </c>
      <c r="I757" s="25">
        <v>635.4</v>
      </c>
    </row>
    <row r="758" spans="1:9">
      <c r="A758" s="25" t="s">
        <v>5104</v>
      </c>
      <c r="B758" s="604" t="str">
        <f>VLOOKUP(A758,'Balancete Junho_20'!A758:I1729,2,0)</f>
        <v>A</v>
      </c>
      <c r="C758" s="604">
        <f>VLOOKUP(A758,'Balancete Junho_20'!A758:I1729,3,0)</f>
        <v>3</v>
      </c>
      <c r="D758" s="25">
        <v>819</v>
      </c>
      <c r="E758" s="25" t="s">
        <v>2693</v>
      </c>
      <c r="F758" s="605">
        <v>920997.11</v>
      </c>
      <c r="G758" s="605">
        <v>155031.03</v>
      </c>
      <c r="H758" s="25">
        <v>0</v>
      </c>
      <c r="I758" s="605">
        <v>1076028.1399999999</v>
      </c>
    </row>
    <row r="759" spans="1:9">
      <c r="A759" s="25" t="s">
        <v>5105</v>
      </c>
      <c r="B759" s="604" t="str">
        <f>VLOOKUP(A759,'Balancete Junho_20'!A759:I1730,2,0)</f>
        <v>A</v>
      </c>
      <c r="C759" s="604">
        <f>VLOOKUP(A759,'Balancete Junho_20'!A759:I1730,3,0)</f>
        <v>3</v>
      </c>
      <c r="D759" s="25">
        <v>820</v>
      </c>
      <c r="E759" s="25" t="s">
        <v>2694</v>
      </c>
      <c r="F759" s="605">
        <v>992056.31999999995</v>
      </c>
      <c r="G759" s="605">
        <v>165259.38</v>
      </c>
      <c r="H759" s="25">
        <v>0</v>
      </c>
      <c r="I759" s="605">
        <v>1157315.7</v>
      </c>
    </row>
    <row r="760" spans="1:9">
      <c r="A760" s="25" t="s">
        <v>5106</v>
      </c>
      <c r="B760" s="604" t="str">
        <f>VLOOKUP(A760,'Balancete Junho_20'!A760:I1731,2,0)</f>
        <v>A</v>
      </c>
      <c r="C760" s="604">
        <f>VLOOKUP(A760,'Balancete Junho_20'!A760:I1731,3,0)</f>
        <v>3</v>
      </c>
      <c r="D760" s="25">
        <v>821</v>
      </c>
      <c r="E760" s="25" t="s">
        <v>2695</v>
      </c>
      <c r="F760" s="605">
        <v>180684.72</v>
      </c>
      <c r="G760" s="605">
        <v>65568.070000000007</v>
      </c>
      <c r="H760" s="25">
        <v>0</v>
      </c>
      <c r="I760" s="605">
        <v>246252.79</v>
      </c>
    </row>
    <row r="761" spans="1:9">
      <c r="A761" s="25" t="s">
        <v>5107</v>
      </c>
      <c r="B761" s="604" t="str">
        <f>VLOOKUP(A761,'Balancete Junho_20'!A761:I1732,2,0)</f>
        <v>A</v>
      </c>
      <c r="C761" s="604">
        <f>VLOOKUP(A761,'Balancete Junho_20'!A761:I1732,3,0)</f>
        <v>3</v>
      </c>
      <c r="D761" s="25">
        <v>822</v>
      </c>
      <c r="E761" s="25" t="s">
        <v>6047</v>
      </c>
      <c r="F761" s="605">
        <v>62736.82</v>
      </c>
      <c r="G761" s="605">
        <v>16690.349999999999</v>
      </c>
      <c r="H761" s="25">
        <v>0</v>
      </c>
      <c r="I761" s="605">
        <v>79427.17</v>
      </c>
    </row>
    <row r="762" spans="1:9">
      <c r="A762" s="25" t="s">
        <v>5108</v>
      </c>
      <c r="B762" s="604" t="str">
        <f>VLOOKUP(A762,'Balancete Junho_20'!A762:I1733,2,0)</f>
        <v>A</v>
      </c>
      <c r="C762" s="604">
        <f>VLOOKUP(A762,'Balancete Junho_20'!A762:I1733,3,0)</f>
        <v>3</v>
      </c>
      <c r="D762" s="25">
        <v>823</v>
      </c>
      <c r="E762" s="25" t="s">
        <v>2697</v>
      </c>
      <c r="F762" s="605">
        <v>29601.52</v>
      </c>
      <c r="G762" s="605">
        <v>19682.419999999998</v>
      </c>
      <c r="H762" s="25">
        <v>0</v>
      </c>
      <c r="I762" s="605">
        <v>49283.94</v>
      </c>
    </row>
    <row r="763" spans="1:9">
      <c r="A763" s="25" t="s">
        <v>5109</v>
      </c>
      <c r="B763" s="604" t="str">
        <f>VLOOKUP(A763,'Balancete Junho_20'!A763:I1734,2,0)</f>
        <v>A</v>
      </c>
      <c r="C763" s="604">
        <f>VLOOKUP(A763,'Balancete Junho_20'!A763:I1734,3,0)</f>
        <v>3</v>
      </c>
      <c r="D763" s="25">
        <v>824</v>
      </c>
      <c r="E763" s="25" t="s">
        <v>6048</v>
      </c>
      <c r="F763" s="605">
        <v>16621.05</v>
      </c>
      <c r="G763" s="605">
        <v>2998.8</v>
      </c>
      <c r="H763" s="25">
        <v>0</v>
      </c>
      <c r="I763" s="605">
        <v>19619.849999999999</v>
      </c>
    </row>
    <row r="764" spans="1:9">
      <c r="A764" s="25" t="s">
        <v>5110</v>
      </c>
      <c r="B764" s="604" t="str">
        <f>VLOOKUP(A764,'Balancete Junho_20'!A764:I1735,2,0)</f>
        <v>A</v>
      </c>
      <c r="C764" s="604">
        <f>VLOOKUP(A764,'Balancete Junho_20'!A764:I1735,3,0)</f>
        <v>3</v>
      </c>
      <c r="D764" s="25">
        <v>825</v>
      </c>
      <c r="E764" s="25" t="s">
        <v>6047</v>
      </c>
      <c r="F764" s="605">
        <v>46358.81</v>
      </c>
      <c r="G764" s="605">
        <v>13474.89</v>
      </c>
      <c r="H764" s="25">
        <v>0</v>
      </c>
      <c r="I764" s="605">
        <v>59833.7</v>
      </c>
    </row>
    <row r="765" spans="1:9">
      <c r="A765" s="25" t="s">
        <v>5111</v>
      </c>
      <c r="B765" s="604" t="str">
        <f>VLOOKUP(A765,'Balancete Junho_20'!A765:I1736,2,0)</f>
        <v>A</v>
      </c>
      <c r="C765" s="604">
        <f>VLOOKUP(A765,'Balancete Junho_20'!A765:I1736,3,0)</f>
        <v>3</v>
      </c>
      <c r="D765" s="25">
        <v>1228</v>
      </c>
      <c r="E765" s="25" t="s">
        <v>2699</v>
      </c>
      <c r="F765" s="605">
        <v>36107.47</v>
      </c>
      <c r="G765" s="605">
        <v>8412.84</v>
      </c>
      <c r="H765" s="25">
        <v>0</v>
      </c>
      <c r="I765" s="605">
        <v>44520.31</v>
      </c>
    </row>
    <row r="766" spans="1:9">
      <c r="A766" s="25" t="s">
        <v>5112</v>
      </c>
      <c r="B766" s="604" t="str">
        <f>VLOOKUP(A766,'Balancete Junho_20'!A766:I1737,2,0)</f>
        <v>A</v>
      </c>
      <c r="C766" s="604">
        <f>VLOOKUP(A766,'Balancete Junho_20'!A766:I1737,3,0)</f>
        <v>3</v>
      </c>
      <c r="D766" s="25">
        <v>856</v>
      </c>
      <c r="E766" s="25" t="s">
        <v>2700</v>
      </c>
      <c r="F766" s="605">
        <v>18300</v>
      </c>
      <c r="G766" s="605">
        <v>7040</v>
      </c>
      <c r="H766" s="25">
        <v>0</v>
      </c>
      <c r="I766" s="605">
        <v>25340</v>
      </c>
    </row>
    <row r="767" spans="1:9">
      <c r="A767" s="25" t="s">
        <v>5113</v>
      </c>
      <c r="B767" s="604" t="str">
        <f>VLOOKUP(A767,'Balancete Junho_20'!A767:I1738,2,0)</f>
        <v>S</v>
      </c>
      <c r="C767" s="604">
        <f>VLOOKUP(A767,'Balancete Junho_20'!A767:I1738,3,0)</f>
        <v>3</v>
      </c>
      <c r="D767" s="25">
        <v>826</v>
      </c>
      <c r="E767" s="25" t="s">
        <v>6049</v>
      </c>
      <c r="F767" s="605">
        <v>295799.02</v>
      </c>
      <c r="G767" s="25">
        <v>0</v>
      </c>
      <c r="H767" s="605">
        <v>53833.07</v>
      </c>
      <c r="I767" s="605">
        <v>-349632.09</v>
      </c>
    </row>
    <row r="768" spans="1:9">
      <c r="A768" s="25" t="s">
        <v>5114</v>
      </c>
      <c r="B768" s="604" t="str">
        <f>VLOOKUP(A768,'Balancete Junho_20'!A768:I1739,2,0)</f>
        <v>A</v>
      </c>
      <c r="C768" s="604">
        <f>VLOOKUP(A768,'Balancete Junho_20'!A768:I1739,3,0)</f>
        <v>3</v>
      </c>
      <c r="D768" s="25">
        <v>827</v>
      </c>
      <c r="E768" s="25" t="s">
        <v>2692</v>
      </c>
      <c r="F768" s="25">
        <v>288</v>
      </c>
      <c r="G768" s="25">
        <v>0</v>
      </c>
      <c r="H768" s="25">
        <v>0</v>
      </c>
      <c r="I768" s="605">
        <v>-288</v>
      </c>
    </row>
    <row r="769" spans="1:9">
      <c r="A769" s="25" t="s">
        <v>5115</v>
      </c>
      <c r="B769" s="604" t="str">
        <f>VLOOKUP(A769,'Balancete Junho_20'!A769:I1740,2,0)</f>
        <v>A</v>
      </c>
      <c r="C769" s="604">
        <f>VLOOKUP(A769,'Balancete Junho_20'!A769:I1740,3,0)</f>
        <v>3</v>
      </c>
      <c r="D769" s="25">
        <v>828</v>
      </c>
      <c r="E769" s="25" t="s">
        <v>2693</v>
      </c>
      <c r="F769" s="605">
        <v>30904.84</v>
      </c>
      <c r="G769" s="25">
        <v>0</v>
      </c>
      <c r="H769" s="605">
        <v>4872</v>
      </c>
      <c r="I769" s="605">
        <v>-35776.839999999997</v>
      </c>
    </row>
    <row r="770" spans="1:9">
      <c r="A770" s="25" t="s">
        <v>5116</v>
      </c>
      <c r="B770" s="604" t="str">
        <f>VLOOKUP(A770,'Balancete Junho_20'!A770:I1741,2,0)</f>
        <v>A</v>
      </c>
      <c r="C770" s="604">
        <f>VLOOKUP(A770,'Balancete Junho_20'!A770:I1741,3,0)</f>
        <v>3</v>
      </c>
      <c r="D770" s="25">
        <v>829</v>
      </c>
      <c r="E770" s="25" t="s">
        <v>2694</v>
      </c>
      <c r="F770" s="605">
        <v>189319.21</v>
      </c>
      <c r="G770" s="25">
        <v>0</v>
      </c>
      <c r="H770" s="605">
        <v>38914.17</v>
      </c>
      <c r="I770" s="605">
        <v>-228233.38</v>
      </c>
    </row>
    <row r="771" spans="1:9">
      <c r="A771" s="25" t="s">
        <v>5117</v>
      </c>
      <c r="B771" s="604" t="str">
        <f>VLOOKUP(A771,'Balancete Junho_20'!A771:I1742,2,0)</f>
        <v>A</v>
      </c>
      <c r="C771" s="604">
        <f>VLOOKUP(A771,'Balancete Junho_20'!A771:I1742,3,0)</f>
        <v>3</v>
      </c>
      <c r="D771" s="25">
        <v>830</v>
      </c>
      <c r="E771" s="25" t="s">
        <v>2695</v>
      </c>
      <c r="F771" s="605">
        <v>54262.01</v>
      </c>
      <c r="G771" s="25">
        <v>0</v>
      </c>
      <c r="H771" s="605">
        <v>9588.16</v>
      </c>
      <c r="I771" s="605">
        <v>-63850.17</v>
      </c>
    </row>
    <row r="772" spans="1:9">
      <c r="A772" s="25" t="s">
        <v>5118</v>
      </c>
      <c r="B772" s="604" t="str">
        <f>VLOOKUP(A772,'Balancete Junho_20'!A772:I1743,2,0)</f>
        <v>A</v>
      </c>
      <c r="C772" s="604">
        <f>VLOOKUP(A772,'Balancete Junho_20'!A772:I1743,3,0)</f>
        <v>3</v>
      </c>
      <c r="D772" s="25">
        <v>833</v>
      </c>
      <c r="E772" s="25" t="s">
        <v>6050</v>
      </c>
      <c r="F772" s="605">
        <v>21024.959999999999</v>
      </c>
      <c r="G772" s="25">
        <v>0</v>
      </c>
      <c r="H772" s="25">
        <v>458.74</v>
      </c>
      <c r="I772" s="605">
        <v>-21483.7</v>
      </c>
    </row>
    <row r="773" spans="1:9">
      <c r="A773" s="25" t="s">
        <v>5119</v>
      </c>
      <c r="B773" s="604" t="str">
        <f>VLOOKUP(A773,'Balancete Junho_20'!A773:I1744,2,0)</f>
        <v>S</v>
      </c>
      <c r="C773" s="604">
        <f>VLOOKUP(A773,'Balancete Junho_20'!A773:I1744,3,0)</f>
        <v>3</v>
      </c>
      <c r="D773" s="25">
        <v>2389</v>
      </c>
      <c r="E773" s="25" t="s">
        <v>6051</v>
      </c>
      <c r="F773" s="605">
        <v>1359119.8</v>
      </c>
      <c r="G773" s="605">
        <v>229494.97</v>
      </c>
      <c r="H773" s="605">
        <v>20963.849999999999</v>
      </c>
      <c r="I773" s="605">
        <v>1567650.92</v>
      </c>
    </row>
    <row r="774" spans="1:9">
      <c r="A774" s="25" t="s">
        <v>5120</v>
      </c>
      <c r="B774" s="604" t="str">
        <f>VLOOKUP(A774,'Balancete Junho_20'!A774:I1745,2,0)</f>
        <v>A</v>
      </c>
      <c r="C774" s="604">
        <f>VLOOKUP(A774,'Balancete Junho_20'!A774:I1745,3,0)</f>
        <v>3</v>
      </c>
      <c r="D774" s="25">
        <v>2390</v>
      </c>
      <c r="E774" s="25" t="s">
        <v>2704</v>
      </c>
      <c r="F774" s="605">
        <v>1359119.8</v>
      </c>
      <c r="G774" s="605">
        <v>229494.97</v>
      </c>
      <c r="H774" s="25">
        <v>0</v>
      </c>
      <c r="I774" s="605">
        <v>1588614.77</v>
      </c>
    </row>
    <row r="775" spans="1:9">
      <c r="A775" s="25" t="s">
        <v>5121</v>
      </c>
      <c r="B775" s="604" t="s">
        <v>82</v>
      </c>
      <c r="C775" s="604">
        <v>3</v>
      </c>
      <c r="D775" s="25">
        <v>2617</v>
      </c>
      <c r="E775" s="25" t="s">
        <v>6035</v>
      </c>
      <c r="F775" s="25">
        <v>0</v>
      </c>
      <c r="G775" s="25">
        <v>0</v>
      </c>
      <c r="H775" s="605">
        <v>20963.849999999999</v>
      </c>
      <c r="I775" s="605">
        <v>-20963.849999999999</v>
      </c>
    </row>
    <row r="776" spans="1:9">
      <c r="A776" s="25" t="s">
        <v>298</v>
      </c>
      <c r="B776" s="604" t="str">
        <f>VLOOKUP(A776,'Balancete Junho_20'!A776:I1747,2,0)</f>
        <v>S</v>
      </c>
      <c r="C776" s="604">
        <f>VLOOKUP(A776,'Balancete Junho_20'!A776:I1747,3,0)</f>
        <v>3</v>
      </c>
      <c r="D776" s="25">
        <v>834</v>
      </c>
      <c r="E776" s="25" t="s">
        <v>6052</v>
      </c>
      <c r="F776" s="605">
        <v>4339007.82</v>
      </c>
      <c r="G776" s="605">
        <v>1453890.99</v>
      </c>
      <c r="H776" s="25">
        <v>0</v>
      </c>
      <c r="I776" s="605">
        <v>5792898.8099999996</v>
      </c>
    </row>
    <row r="777" spans="1:9">
      <c r="A777" s="25" t="s">
        <v>5122</v>
      </c>
      <c r="B777" s="604" t="str">
        <f>VLOOKUP(A777,'Balancete Junho_20'!A777:I1748,2,0)</f>
        <v>A</v>
      </c>
      <c r="C777" s="604">
        <f>VLOOKUP(A777,'Balancete Junho_20'!A777:I1748,3,0)</f>
        <v>3</v>
      </c>
      <c r="D777" s="25">
        <v>835</v>
      </c>
      <c r="E777" s="25" t="s">
        <v>6053</v>
      </c>
      <c r="F777" s="605">
        <v>263384.28999999998</v>
      </c>
      <c r="G777" s="25">
        <v>0</v>
      </c>
      <c r="H777" s="25">
        <v>0</v>
      </c>
      <c r="I777" s="605">
        <v>263384.28999999998</v>
      </c>
    </row>
    <row r="778" spans="1:9">
      <c r="A778" s="25" t="s">
        <v>5123</v>
      </c>
      <c r="B778" s="604" t="str">
        <f>VLOOKUP(A778,'Balancete Junho_20'!A778:I1749,2,0)</f>
        <v>A</v>
      </c>
      <c r="C778" s="604">
        <f>VLOOKUP(A778,'Balancete Junho_20'!A778:I1749,3,0)</f>
        <v>3</v>
      </c>
      <c r="D778" s="25">
        <v>836</v>
      </c>
      <c r="E778" s="25" t="s">
        <v>6054</v>
      </c>
      <c r="F778" s="605">
        <v>1189534.3899999999</v>
      </c>
      <c r="G778" s="605">
        <v>969863.98</v>
      </c>
      <c r="H778" s="25">
        <v>0</v>
      </c>
      <c r="I778" s="605">
        <v>2159398.37</v>
      </c>
    </row>
    <row r="779" spans="1:9">
      <c r="A779" s="25" t="s">
        <v>5124</v>
      </c>
      <c r="B779" s="604" t="str">
        <f>VLOOKUP(A779,'Balancete Junho_20'!A779:I1750,2,0)</f>
        <v>A</v>
      </c>
      <c r="C779" s="604">
        <f>VLOOKUP(A779,'Balancete Junho_20'!A779:I1750,3,0)</f>
        <v>3</v>
      </c>
      <c r="D779" s="25">
        <v>837</v>
      </c>
      <c r="E779" s="25" t="s">
        <v>6055</v>
      </c>
      <c r="F779" s="605">
        <v>465895.74</v>
      </c>
      <c r="G779" s="605">
        <v>88395.86</v>
      </c>
      <c r="H779" s="25">
        <v>0</v>
      </c>
      <c r="I779" s="605">
        <v>554291.6</v>
      </c>
    </row>
    <row r="780" spans="1:9">
      <c r="A780" s="25" t="s">
        <v>5125</v>
      </c>
      <c r="B780" s="604" t="str">
        <f>VLOOKUP(A780,'Balancete Junho_20'!A780:I1751,2,0)</f>
        <v>A</v>
      </c>
      <c r="C780" s="604">
        <f>VLOOKUP(A780,'Balancete Junho_20'!A780:I1751,3,0)</f>
        <v>3</v>
      </c>
      <c r="D780" s="25">
        <v>838</v>
      </c>
      <c r="E780" s="25" t="s">
        <v>6056</v>
      </c>
      <c r="F780" s="605">
        <v>1289601.21</v>
      </c>
      <c r="G780" s="605">
        <v>124868.71</v>
      </c>
      <c r="H780" s="25">
        <v>0</v>
      </c>
      <c r="I780" s="605">
        <v>1414469.92</v>
      </c>
    </row>
    <row r="781" spans="1:9">
      <c r="A781" s="25" t="s">
        <v>5126</v>
      </c>
      <c r="B781" s="604" t="str">
        <f>VLOOKUP(A781,'Balancete Junho_20'!A781:I1752,2,0)</f>
        <v>A</v>
      </c>
      <c r="C781" s="604">
        <f>VLOOKUP(A781,'Balancete Junho_20'!A781:I1752,3,0)</f>
        <v>3</v>
      </c>
      <c r="D781" s="25">
        <v>840</v>
      </c>
      <c r="E781" s="25" t="s">
        <v>6057</v>
      </c>
      <c r="F781" s="605">
        <v>673802.47</v>
      </c>
      <c r="G781" s="605">
        <v>193995.1</v>
      </c>
      <c r="H781" s="25">
        <v>0</v>
      </c>
      <c r="I781" s="605">
        <v>867797.57</v>
      </c>
    </row>
    <row r="782" spans="1:9">
      <c r="A782" s="25" t="s">
        <v>5127</v>
      </c>
      <c r="B782" s="604" t="str">
        <f>VLOOKUP(A782,'Balancete Junho_20'!A782:I1753,2,0)</f>
        <v>A</v>
      </c>
      <c r="C782" s="604">
        <f>VLOOKUP(A782,'Balancete Junho_20'!A782:I1753,3,0)</f>
        <v>3</v>
      </c>
      <c r="D782" s="25">
        <v>841</v>
      </c>
      <c r="E782" s="25" t="s">
        <v>6058</v>
      </c>
      <c r="F782" s="605">
        <v>304191.48</v>
      </c>
      <c r="G782" s="605">
        <v>51334.3</v>
      </c>
      <c r="H782" s="25">
        <v>0</v>
      </c>
      <c r="I782" s="605">
        <v>355525.78</v>
      </c>
    </row>
    <row r="783" spans="1:9">
      <c r="A783" s="25" t="s">
        <v>5128</v>
      </c>
      <c r="B783" s="604" t="str">
        <f>VLOOKUP(A783,'Balancete Junho_20'!A783:I1754,2,0)</f>
        <v>A</v>
      </c>
      <c r="C783" s="604">
        <f>VLOOKUP(A783,'Balancete Junho_20'!A783:I1754,3,0)</f>
        <v>3</v>
      </c>
      <c r="D783" s="25">
        <v>870</v>
      </c>
      <c r="E783" s="25" t="s">
        <v>2712</v>
      </c>
      <c r="F783" s="605">
        <v>152598.24</v>
      </c>
      <c r="G783" s="605">
        <v>25433.040000000001</v>
      </c>
      <c r="H783" s="25">
        <v>0</v>
      </c>
      <c r="I783" s="605">
        <v>178031.28</v>
      </c>
    </row>
    <row r="784" spans="1:9">
      <c r="A784" s="25" t="s">
        <v>300</v>
      </c>
      <c r="B784" s="604" t="str">
        <f>VLOOKUP(A784,'Balancete Junho_20'!A784:I1755,2,0)</f>
        <v>S</v>
      </c>
      <c r="C784" s="604">
        <f>VLOOKUP(A784,'Balancete Junho_20'!A784:I1755,3,0)</f>
        <v>3</v>
      </c>
      <c r="D784" s="25">
        <v>844</v>
      </c>
      <c r="E784" s="25" t="s">
        <v>2713</v>
      </c>
      <c r="F784" s="605">
        <v>11646875.710000001</v>
      </c>
      <c r="G784" s="605">
        <v>2075071.33</v>
      </c>
      <c r="H784" s="25">
        <v>0</v>
      </c>
      <c r="I784" s="605">
        <v>13721947.039999999</v>
      </c>
    </row>
    <row r="785" spans="1:9">
      <c r="A785" s="25" t="s">
        <v>5129</v>
      </c>
      <c r="B785" s="604" t="str">
        <f>VLOOKUP(A785,'Balancete Junho_20'!A785:I1756,2,0)</f>
        <v>A</v>
      </c>
      <c r="C785" s="604">
        <f>VLOOKUP(A785,'Balancete Junho_20'!A785:I1756,3,0)</f>
        <v>3</v>
      </c>
      <c r="D785" s="25">
        <v>847</v>
      </c>
      <c r="E785" s="25" t="s">
        <v>6059</v>
      </c>
      <c r="F785" s="605">
        <v>200475.46</v>
      </c>
      <c r="G785" s="605">
        <v>31600</v>
      </c>
      <c r="H785" s="25">
        <v>0</v>
      </c>
      <c r="I785" s="605">
        <v>232075.46</v>
      </c>
    </row>
    <row r="786" spans="1:9">
      <c r="A786" s="25" t="s">
        <v>5130</v>
      </c>
      <c r="B786" s="604" t="str">
        <f>VLOOKUP(A786,'Balancete Junho_20'!A786:I1757,2,0)</f>
        <v>A</v>
      </c>
      <c r="C786" s="604">
        <f>VLOOKUP(A786,'Balancete Junho_20'!A786:I1757,3,0)</f>
        <v>3</v>
      </c>
      <c r="D786" s="25">
        <v>849</v>
      </c>
      <c r="E786" s="25" t="s">
        <v>6060</v>
      </c>
      <c r="F786" s="605">
        <v>266055.49</v>
      </c>
      <c r="G786" s="605">
        <v>44823.72</v>
      </c>
      <c r="H786" s="25">
        <v>0</v>
      </c>
      <c r="I786" s="605">
        <v>310879.21000000002</v>
      </c>
    </row>
    <row r="787" spans="1:9">
      <c r="A787" s="25" t="s">
        <v>5131</v>
      </c>
      <c r="B787" s="604" t="str">
        <f>VLOOKUP(A787,'Balancete Junho_20'!A787:I1758,2,0)</f>
        <v>A</v>
      </c>
      <c r="C787" s="604">
        <f>VLOOKUP(A787,'Balancete Junho_20'!A787:I1758,3,0)</f>
        <v>3</v>
      </c>
      <c r="D787" s="25">
        <v>850</v>
      </c>
      <c r="E787" s="25" t="s">
        <v>6061</v>
      </c>
      <c r="F787" s="605">
        <v>1391357.4</v>
      </c>
      <c r="G787" s="605">
        <v>268059.44</v>
      </c>
      <c r="H787" s="25">
        <v>0</v>
      </c>
      <c r="I787" s="605">
        <v>1659416.84</v>
      </c>
    </row>
    <row r="788" spans="1:9">
      <c r="A788" s="25" t="s">
        <v>5132</v>
      </c>
      <c r="B788" s="604" t="str">
        <f>VLOOKUP(A788,'Balancete Junho_20'!A788:I1759,2,0)</f>
        <v>A</v>
      </c>
      <c r="C788" s="604">
        <f>VLOOKUP(A788,'Balancete Junho_20'!A788:I1759,3,0)</f>
        <v>3</v>
      </c>
      <c r="D788" s="25">
        <v>851</v>
      </c>
      <c r="E788" s="25" t="s">
        <v>6061</v>
      </c>
      <c r="F788" s="605">
        <v>2594100.31</v>
      </c>
      <c r="G788" s="605">
        <v>379955.51</v>
      </c>
      <c r="H788" s="25">
        <v>0</v>
      </c>
      <c r="I788" s="605">
        <v>2974055.82</v>
      </c>
    </row>
    <row r="789" spans="1:9">
      <c r="A789" s="25" t="s">
        <v>5133</v>
      </c>
      <c r="B789" s="604" t="str">
        <f>VLOOKUP(A789,'Balancete Junho_20'!A789:I1760,2,0)</f>
        <v>A</v>
      </c>
      <c r="C789" s="604">
        <f>VLOOKUP(A789,'Balancete Junho_20'!A789:I1760,3,0)</f>
        <v>3</v>
      </c>
      <c r="D789" s="25">
        <v>852</v>
      </c>
      <c r="E789" s="25" t="s">
        <v>6062</v>
      </c>
      <c r="F789" s="605">
        <v>14084.2</v>
      </c>
      <c r="G789" s="25">
        <v>0</v>
      </c>
      <c r="H789" s="25">
        <v>0</v>
      </c>
      <c r="I789" s="605">
        <v>14084.2</v>
      </c>
    </row>
    <row r="790" spans="1:9">
      <c r="A790" s="25" t="s">
        <v>5135</v>
      </c>
      <c r="B790" s="604" t="str">
        <f>VLOOKUP(A790,'Balancete Junho_20'!A790:I1761,2,0)</f>
        <v>A</v>
      </c>
      <c r="C790" s="604">
        <f>VLOOKUP(A790,'Balancete Junho_20'!A790:I1761,3,0)</f>
        <v>3</v>
      </c>
      <c r="D790" s="25">
        <v>855</v>
      </c>
      <c r="E790" s="25" t="s">
        <v>2719</v>
      </c>
      <c r="F790" s="605">
        <v>467993.61</v>
      </c>
      <c r="G790" s="605">
        <v>237798.22</v>
      </c>
      <c r="H790" s="25">
        <v>0</v>
      </c>
      <c r="I790" s="605">
        <v>705791.83</v>
      </c>
    </row>
    <row r="791" spans="1:9">
      <c r="A791" s="25" t="s">
        <v>5136</v>
      </c>
      <c r="B791" s="604" t="str">
        <f>VLOOKUP(A791,'Balancete Junho_20'!A791:I1762,2,0)</f>
        <v>A</v>
      </c>
      <c r="C791" s="604">
        <f>VLOOKUP(A791,'Balancete Junho_20'!A791:I1762,3,0)</f>
        <v>3</v>
      </c>
      <c r="D791" s="25">
        <v>857</v>
      </c>
      <c r="E791" s="25" t="s">
        <v>6063</v>
      </c>
      <c r="F791" s="605">
        <v>487567.03</v>
      </c>
      <c r="G791" s="605">
        <v>88816.960000000006</v>
      </c>
      <c r="H791" s="25">
        <v>0</v>
      </c>
      <c r="I791" s="605">
        <v>576383.99</v>
      </c>
    </row>
    <row r="792" spans="1:9">
      <c r="A792" s="25" t="s">
        <v>5139</v>
      </c>
      <c r="B792" s="604" t="str">
        <f>VLOOKUP(A792,'Balancete Junho_20'!A792:I1763,2,0)</f>
        <v>A</v>
      </c>
      <c r="C792" s="604">
        <f>VLOOKUP(A792,'Balancete Junho_20'!A792:I1763,3,0)</f>
        <v>3</v>
      </c>
      <c r="D792" s="25">
        <v>862</v>
      </c>
      <c r="E792" s="25" t="s">
        <v>6064</v>
      </c>
      <c r="F792" s="605">
        <v>298475.89</v>
      </c>
      <c r="G792" s="605">
        <v>52520</v>
      </c>
      <c r="H792" s="25">
        <v>0</v>
      </c>
      <c r="I792" s="605">
        <v>350995.89</v>
      </c>
    </row>
    <row r="793" spans="1:9">
      <c r="A793" s="25" t="s">
        <v>5140</v>
      </c>
      <c r="B793" s="604" t="str">
        <f>VLOOKUP(A793,'Balancete Junho_20'!A793:I1764,2,0)</f>
        <v>A</v>
      </c>
      <c r="C793" s="604">
        <f>VLOOKUP(A793,'Balancete Junho_20'!A793:I1764,3,0)</f>
        <v>3</v>
      </c>
      <c r="D793" s="25">
        <v>863</v>
      </c>
      <c r="E793" s="25" t="s">
        <v>6065</v>
      </c>
      <c r="F793" s="605">
        <v>453346.07</v>
      </c>
      <c r="G793" s="605">
        <v>76591.839999999997</v>
      </c>
      <c r="H793" s="25">
        <v>0</v>
      </c>
      <c r="I793" s="605">
        <v>529937.91</v>
      </c>
    </row>
    <row r="794" spans="1:9">
      <c r="A794" s="25" t="s">
        <v>5142</v>
      </c>
      <c r="B794" s="604" t="str">
        <f>VLOOKUP(A794,'Balancete Junho_20'!A794:I1765,2,0)</f>
        <v>A</v>
      </c>
      <c r="C794" s="604">
        <f>VLOOKUP(A794,'Balancete Junho_20'!A794:I1765,3,0)</f>
        <v>3</v>
      </c>
      <c r="D794" s="25">
        <v>866</v>
      </c>
      <c r="E794" s="25" t="s">
        <v>6054</v>
      </c>
      <c r="F794" s="605">
        <v>3805</v>
      </c>
      <c r="G794" s="25">
        <v>80</v>
      </c>
      <c r="H794" s="25">
        <v>0</v>
      </c>
      <c r="I794" s="605">
        <v>3885</v>
      </c>
    </row>
    <row r="795" spans="1:9">
      <c r="A795" s="25" t="s">
        <v>5143</v>
      </c>
      <c r="B795" s="604" t="str">
        <f>VLOOKUP(A795,'Balancete Junho_20'!A795:I1766,2,0)</f>
        <v>A</v>
      </c>
      <c r="C795" s="604">
        <f>VLOOKUP(A795,'Balancete Junho_20'!A795:I1766,3,0)</f>
        <v>3</v>
      </c>
      <c r="D795" s="25">
        <v>867</v>
      </c>
      <c r="E795" s="25" t="s">
        <v>6054</v>
      </c>
      <c r="F795" s="605">
        <v>393721.78</v>
      </c>
      <c r="G795" s="605">
        <v>84766.82</v>
      </c>
      <c r="H795" s="25">
        <v>0</v>
      </c>
      <c r="I795" s="605">
        <v>478488.6</v>
      </c>
    </row>
    <row r="796" spans="1:9">
      <c r="A796" s="25" t="s">
        <v>5144</v>
      </c>
      <c r="B796" s="604" t="str">
        <f>VLOOKUP(A796,'Balancete Junho_20'!A796:I1767,2,0)</f>
        <v>A</v>
      </c>
      <c r="C796" s="604">
        <f>VLOOKUP(A796,'Balancete Junho_20'!A796:I1767,3,0)</f>
        <v>3</v>
      </c>
      <c r="D796" s="25">
        <v>871</v>
      </c>
      <c r="E796" s="25" t="s">
        <v>6066</v>
      </c>
      <c r="F796" s="25">
        <v>342.11</v>
      </c>
      <c r="G796" s="25">
        <v>186.73</v>
      </c>
      <c r="H796" s="25">
        <v>0</v>
      </c>
      <c r="I796" s="25">
        <v>528.84</v>
      </c>
    </row>
    <row r="797" spans="1:9">
      <c r="A797" s="25" t="s">
        <v>5145</v>
      </c>
      <c r="B797" s="604" t="str">
        <f>VLOOKUP(A797,'Balancete Junho_20'!A797:I1768,2,0)</f>
        <v>A</v>
      </c>
      <c r="C797" s="604">
        <f>VLOOKUP(A797,'Balancete Junho_20'!A797:I1768,3,0)</f>
        <v>3</v>
      </c>
      <c r="D797" s="25">
        <v>1226</v>
      </c>
      <c r="E797" s="25" t="s">
        <v>6067</v>
      </c>
      <c r="F797" s="605">
        <v>124459.93</v>
      </c>
      <c r="G797" s="605">
        <v>25208.25</v>
      </c>
      <c r="H797" s="25">
        <v>0</v>
      </c>
      <c r="I797" s="605">
        <v>149668.18</v>
      </c>
    </row>
    <row r="798" spans="1:9">
      <c r="A798" s="25" t="s">
        <v>5146</v>
      </c>
      <c r="B798" s="604" t="str">
        <f>VLOOKUP(A798,'Balancete Junho_20'!A798:I1769,2,0)</f>
        <v>A</v>
      </c>
      <c r="C798" s="604">
        <f>VLOOKUP(A798,'Balancete Junho_20'!A798:I1769,3,0)</f>
        <v>3</v>
      </c>
      <c r="D798" s="25">
        <v>1249</v>
      </c>
      <c r="E798" s="25" t="s">
        <v>6068</v>
      </c>
      <c r="F798" s="25">
        <v>319.79000000000002</v>
      </c>
      <c r="G798" s="25">
        <v>84.22</v>
      </c>
      <c r="H798" s="25">
        <v>0</v>
      </c>
      <c r="I798" s="25">
        <v>404.01</v>
      </c>
    </row>
    <row r="799" spans="1:9">
      <c r="A799" s="25" t="s">
        <v>5147</v>
      </c>
      <c r="B799" s="604" t="str">
        <f>VLOOKUP(A799,'Balancete Junho_20'!A799:I1770,2,0)</f>
        <v>A</v>
      </c>
      <c r="C799" s="604">
        <f>VLOOKUP(A799,'Balancete Junho_20'!A799:I1770,3,0)</f>
        <v>3</v>
      </c>
      <c r="D799" s="25">
        <v>1341</v>
      </c>
      <c r="E799" s="25" t="s">
        <v>2352</v>
      </c>
      <c r="F799" s="605">
        <v>303341.21000000002</v>
      </c>
      <c r="G799" s="25">
        <v>0</v>
      </c>
      <c r="H799" s="25">
        <v>0</v>
      </c>
      <c r="I799" s="605">
        <v>303341.21000000002</v>
      </c>
    </row>
    <row r="800" spans="1:9">
      <c r="A800" s="25" t="s">
        <v>5148</v>
      </c>
      <c r="B800" s="604" t="str">
        <f>VLOOKUP(A800,'Balancete Junho_20'!A800:I1771,2,0)</f>
        <v>A</v>
      </c>
      <c r="C800" s="604">
        <f>VLOOKUP(A800,'Balancete Junho_20'!A800:I1771,3,0)</f>
        <v>3</v>
      </c>
      <c r="D800" s="25">
        <v>1729</v>
      </c>
      <c r="E800" s="25" t="s">
        <v>6069</v>
      </c>
      <c r="F800" s="605">
        <v>8070.48</v>
      </c>
      <c r="G800" s="25">
        <v>0</v>
      </c>
      <c r="H800" s="25">
        <v>0</v>
      </c>
      <c r="I800" s="605">
        <v>8070.48</v>
      </c>
    </row>
    <row r="801" spans="1:9">
      <c r="A801" s="25" t="s">
        <v>5149</v>
      </c>
      <c r="B801" s="604" t="str">
        <f>VLOOKUP(A801,'Balancete Junho_20'!A801:I1772,2,0)</f>
        <v>A</v>
      </c>
      <c r="C801" s="604">
        <f>VLOOKUP(A801,'Balancete Junho_20'!A801:I1772,3,0)</f>
        <v>3</v>
      </c>
      <c r="D801" s="25">
        <v>1965</v>
      </c>
      <c r="E801" s="25" t="s">
        <v>6061</v>
      </c>
      <c r="F801" s="605">
        <v>1618817.96</v>
      </c>
      <c r="G801" s="605">
        <v>271673.74</v>
      </c>
      <c r="H801" s="25">
        <v>0</v>
      </c>
      <c r="I801" s="605">
        <v>1890491.7</v>
      </c>
    </row>
    <row r="802" spans="1:9">
      <c r="A802" s="25" t="s">
        <v>5150</v>
      </c>
      <c r="B802" s="604" t="str">
        <f>VLOOKUP(A802,'Balancete Junho_20'!A802:I1773,2,0)</f>
        <v>A</v>
      </c>
      <c r="C802" s="604">
        <f>VLOOKUP(A802,'Balancete Junho_20'!A802:I1773,3,0)</f>
        <v>3</v>
      </c>
      <c r="D802" s="25">
        <v>1966</v>
      </c>
      <c r="E802" s="25" t="s">
        <v>6061</v>
      </c>
      <c r="F802" s="605">
        <v>3007176.99</v>
      </c>
      <c r="G802" s="605">
        <v>512905.88</v>
      </c>
      <c r="H802" s="25">
        <v>0</v>
      </c>
      <c r="I802" s="605">
        <v>3520082.87</v>
      </c>
    </row>
    <row r="803" spans="1:9">
      <c r="A803" s="25" t="s">
        <v>5151</v>
      </c>
      <c r="B803" s="604" t="str">
        <f>VLOOKUP(A803,'Balancete Junho_20'!A803:I1774,2,0)</f>
        <v>A</v>
      </c>
      <c r="C803" s="604">
        <f>VLOOKUP(A803,'Balancete Junho_20'!A803:I1774,3,0)</f>
        <v>3</v>
      </c>
      <c r="D803" s="25">
        <v>2653</v>
      </c>
      <c r="E803" s="25" t="s">
        <v>2737</v>
      </c>
      <c r="F803" s="605">
        <v>13365</v>
      </c>
      <c r="G803" s="25">
        <v>0</v>
      </c>
      <c r="H803" s="25">
        <v>0</v>
      </c>
      <c r="I803" s="605">
        <v>13365</v>
      </c>
    </row>
    <row r="804" spans="1:9">
      <c r="A804" s="25" t="s">
        <v>306</v>
      </c>
      <c r="B804" s="604" t="str">
        <f>VLOOKUP(A804,'Balancete Junho_20'!A804:I1775,2,0)</f>
        <v>S</v>
      </c>
      <c r="C804" s="604">
        <f>VLOOKUP(A804,'Balancete Junho_20'!A804:I1775,3,0)</f>
        <v>3</v>
      </c>
      <c r="D804" s="25">
        <v>872</v>
      </c>
      <c r="E804" s="25" t="s">
        <v>6070</v>
      </c>
      <c r="F804" s="605">
        <v>140524.42000000001</v>
      </c>
      <c r="G804" s="605">
        <v>41846.99</v>
      </c>
      <c r="H804" s="25">
        <v>0</v>
      </c>
      <c r="I804" s="605">
        <v>182371.41</v>
      </c>
    </row>
    <row r="805" spans="1:9">
      <c r="A805" s="25" t="s">
        <v>5152</v>
      </c>
      <c r="B805" s="604" t="str">
        <f>VLOOKUP(A805,'Balancete Junho_20'!A805:I1776,2,0)</f>
        <v>A</v>
      </c>
      <c r="C805" s="604">
        <f>VLOOKUP(A805,'Balancete Junho_20'!A805:I1776,3,0)</f>
        <v>3</v>
      </c>
      <c r="D805" s="25">
        <v>873</v>
      </c>
      <c r="E805" s="25" t="s">
        <v>6071</v>
      </c>
      <c r="F805" s="605">
        <v>69429.259999999995</v>
      </c>
      <c r="G805" s="605">
        <v>6638.89</v>
      </c>
      <c r="H805" s="25">
        <v>0</v>
      </c>
      <c r="I805" s="605">
        <v>76068.149999999994</v>
      </c>
    </row>
    <row r="806" spans="1:9">
      <c r="A806" s="25" t="s">
        <v>5153</v>
      </c>
      <c r="B806" s="604" t="str">
        <f>VLOOKUP(A806,'Balancete Junho_20'!A806:I1777,2,0)</f>
        <v>A</v>
      </c>
      <c r="C806" s="604">
        <f>VLOOKUP(A806,'Balancete Junho_20'!A806:I1777,3,0)</f>
        <v>3</v>
      </c>
      <c r="D806" s="25">
        <v>874</v>
      </c>
      <c r="E806" s="25" t="s">
        <v>5640</v>
      </c>
      <c r="F806" s="605">
        <v>3443.34</v>
      </c>
      <c r="G806" s="25">
        <v>0</v>
      </c>
      <c r="H806" s="25">
        <v>0</v>
      </c>
      <c r="I806" s="605">
        <v>3443.34</v>
      </c>
    </row>
    <row r="807" spans="1:9">
      <c r="A807" s="25" t="s">
        <v>5154</v>
      </c>
      <c r="B807" s="604" t="str">
        <f>VLOOKUP(A807,'Balancete Junho_20'!A807:I1778,2,0)</f>
        <v>A</v>
      </c>
      <c r="C807" s="604">
        <f>VLOOKUP(A807,'Balancete Junho_20'!A807:I1778,3,0)</f>
        <v>3</v>
      </c>
      <c r="D807" s="25">
        <v>875</v>
      </c>
      <c r="E807" s="25" t="s">
        <v>6185</v>
      </c>
      <c r="F807" s="605">
        <v>2661</v>
      </c>
      <c r="G807" s="25">
        <v>0</v>
      </c>
      <c r="H807" s="25">
        <v>0</v>
      </c>
      <c r="I807" s="605">
        <v>2661</v>
      </c>
    </row>
    <row r="808" spans="1:9">
      <c r="A808" s="25" t="s">
        <v>5156</v>
      </c>
      <c r="B808" s="604" t="str">
        <f>VLOOKUP(A808,'Balancete Junho_20'!A808:I1779,2,0)</f>
        <v>A</v>
      </c>
      <c r="C808" s="604">
        <f>VLOOKUP(A808,'Balancete Junho_20'!A808:I1779,3,0)</f>
        <v>3</v>
      </c>
      <c r="D808" s="25">
        <v>877</v>
      </c>
      <c r="E808" s="25" t="s">
        <v>6072</v>
      </c>
      <c r="F808" s="605">
        <v>3589.76</v>
      </c>
      <c r="G808" s="25">
        <v>0</v>
      </c>
      <c r="H808" s="25">
        <v>0</v>
      </c>
      <c r="I808" s="605">
        <v>3589.76</v>
      </c>
    </row>
    <row r="809" spans="1:9">
      <c r="A809" s="25" t="s">
        <v>5157</v>
      </c>
      <c r="B809" s="604" t="str">
        <f>VLOOKUP(A809,'Balancete Junho_20'!A809:I1780,2,0)</f>
        <v>A</v>
      </c>
      <c r="C809" s="604">
        <f>VLOOKUP(A809,'Balancete Junho_20'!A809:I1780,3,0)</f>
        <v>3</v>
      </c>
      <c r="D809" s="25">
        <v>1123</v>
      </c>
      <c r="E809" s="25" t="s">
        <v>6073</v>
      </c>
      <c r="F809" s="605">
        <v>17251.05</v>
      </c>
      <c r="G809" s="605">
        <v>1930</v>
      </c>
      <c r="H809" s="25">
        <v>0</v>
      </c>
      <c r="I809" s="605">
        <v>19181.05</v>
      </c>
    </row>
    <row r="810" spans="1:9">
      <c r="A810" s="25" t="s">
        <v>5158</v>
      </c>
      <c r="B810" s="604" t="str">
        <f>VLOOKUP(A810,'Balancete Junho_20'!A810:I1781,2,0)</f>
        <v>A</v>
      </c>
      <c r="C810" s="604">
        <f>VLOOKUP(A810,'Balancete Junho_20'!A810:I1781,3,0)</f>
        <v>3</v>
      </c>
      <c r="D810" s="25">
        <v>1971</v>
      </c>
      <c r="E810" s="25" t="s">
        <v>6074</v>
      </c>
      <c r="F810" s="605">
        <v>1113.48</v>
      </c>
      <c r="G810" s="25">
        <v>0</v>
      </c>
      <c r="H810" s="25">
        <v>0</v>
      </c>
      <c r="I810" s="605">
        <v>1113.48</v>
      </c>
    </row>
    <row r="811" spans="1:9">
      <c r="A811" s="25" t="s">
        <v>5159</v>
      </c>
      <c r="B811" s="604" t="str">
        <f>VLOOKUP(A811,'Balancete Junho_20'!A811:I1782,2,0)</f>
        <v>A</v>
      </c>
      <c r="C811" s="604">
        <f>VLOOKUP(A811,'Balancete Junho_20'!A811:I1782,3,0)</f>
        <v>3</v>
      </c>
      <c r="D811" s="25">
        <v>1972</v>
      </c>
      <c r="E811" s="25" t="s">
        <v>6075</v>
      </c>
      <c r="F811" s="605">
        <v>43036.53</v>
      </c>
      <c r="G811" s="605">
        <v>33278.1</v>
      </c>
      <c r="H811" s="25">
        <v>0</v>
      </c>
      <c r="I811" s="605">
        <v>76314.63</v>
      </c>
    </row>
    <row r="812" spans="1:9">
      <c r="A812" s="25" t="s">
        <v>309</v>
      </c>
      <c r="B812" s="604" t="str">
        <f>VLOOKUP(A812,'Balancete Junho_20'!A812:I1783,2,0)</f>
        <v>S</v>
      </c>
      <c r="C812" s="604">
        <f>VLOOKUP(A812,'Balancete Junho_20'!A812:I1783,3,0)</f>
        <v>3</v>
      </c>
      <c r="D812" s="25">
        <v>878</v>
      </c>
      <c r="E812" s="25" t="s">
        <v>6077</v>
      </c>
      <c r="F812" s="605">
        <v>1133359.1599999999</v>
      </c>
      <c r="G812" s="605">
        <v>196335.43</v>
      </c>
      <c r="H812" s="25">
        <v>0</v>
      </c>
      <c r="I812" s="605">
        <v>1329694.5900000001</v>
      </c>
    </row>
    <row r="813" spans="1:9">
      <c r="A813" s="25" t="s">
        <v>5160</v>
      </c>
      <c r="B813" s="604" t="str">
        <f>VLOOKUP(A813,'Balancete Junho_20'!A813:I1784,2,0)</f>
        <v>A</v>
      </c>
      <c r="C813" s="604">
        <f>VLOOKUP(A813,'Balancete Junho_20'!A813:I1784,3,0)</f>
        <v>3</v>
      </c>
      <c r="D813" s="25">
        <v>879</v>
      </c>
      <c r="E813" s="25" t="s">
        <v>6078</v>
      </c>
      <c r="F813" s="605">
        <v>802201.84</v>
      </c>
      <c r="G813" s="605">
        <v>132124.93</v>
      </c>
      <c r="H813" s="25">
        <v>0</v>
      </c>
      <c r="I813" s="605">
        <v>934326.77</v>
      </c>
    </row>
    <row r="814" spans="1:9">
      <c r="A814" s="25" t="s">
        <v>5161</v>
      </c>
      <c r="B814" s="604" t="str">
        <f>VLOOKUP(A814,'Balancete Junho_20'!A814:I1785,2,0)</f>
        <v>A</v>
      </c>
      <c r="C814" s="604">
        <f>VLOOKUP(A814,'Balancete Junho_20'!A814:I1785,3,0)</f>
        <v>3</v>
      </c>
      <c r="D814" s="25">
        <v>881</v>
      </c>
      <c r="E814" s="25" t="s">
        <v>6079</v>
      </c>
      <c r="F814" s="605">
        <v>42326.12</v>
      </c>
      <c r="G814" s="605">
        <v>6925.22</v>
      </c>
      <c r="H814" s="25">
        <v>0</v>
      </c>
      <c r="I814" s="605">
        <v>49251.34</v>
      </c>
    </row>
    <row r="815" spans="1:9">
      <c r="A815" s="25" t="s">
        <v>5162</v>
      </c>
      <c r="B815" s="604" t="str">
        <f>VLOOKUP(A815,'Balancete Junho_20'!A815:I1786,2,0)</f>
        <v>A</v>
      </c>
      <c r="C815" s="604">
        <f>VLOOKUP(A815,'Balancete Junho_20'!A815:I1786,3,0)</f>
        <v>3</v>
      </c>
      <c r="D815" s="25">
        <v>882</v>
      </c>
      <c r="E815" s="25" t="s">
        <v>2751</v>
      </c>
      <c r="F815" s="605">
        <v>231365</v>
      </c>
      <c r="G815" s="605">
        <v>47889.62</v>
      </c>
      <c r="H815" s="25">
        <v>0</v>
      </c>
      <c r="I815" s="605">
        <v>279254.62</v>
      </c>
    </row>
    <row r="816" spans="1:9">
      <c r="A816" s="25" t="s">
        <v>5163</v>
      </c>
      <c r="B816" s="604" t="str">
        <f>VLOOKUP(A816,'Balancete Junho_20'!A816:I1787,2,0)</f>
        <v>A</v>
      </c>
      <c r="C816" s="604">
        <f>VLOOKUP(A816,'Balancete Junho_20'!A816:I1787,3,0)</f>
        <v>3</v>
      </c>
      <c r="D816" s="25">
        <v>1861</v>
      </c>
      <c r="E816" s="25" t="s">
        <v>6079</v>
      </c>
      <c r="F816" s="605">
        <v>28604.01</v>
      </c>
      <c r="G816" s="605">
        <v>4513.09</v>
      </c>
      <c r="H816" s="25">
        <v>0</v>
      </c>
      <c r="I816" s="605">
        <v>33117.1</v>
      </c>
    </row>
    <row r="817" spans="1:9">
      <c r="A817" s="25" t="s">
        <v>5164</v>
      </c>
      <c r="B817" s="604" t="str">
        <f>VLOOKUP(A817,'Balancete Junho_20'!A817:I1788,2,0)</f>
        <v>A</v>
      </c>
      <c r="C817" s="604">
        <f>VLOOKUP(A817,'Balancete Junho_20'!A817:I1788,3,0)</f>
        <v>3</v>
      </c>
      <c r="D817" s="25">
        <v>1863</v>
      </c>
      <c r="E817" s="25" t="s">
        <v>6080</v>
      </c>
      <c r="F817" s="605">
        <v>28862.19</v>
      </c>
      <c r="G817" s="605">
        <v>4882.57</v>
      </c>
      <c r="H817" s="25">
        <v>0</v>
      </c>
      <c r="I817" s="605">
        <v>33744.76</v>
      </c>
    </row>
    <row r="818" spans="1:9">
      <c r="A818" s="25" t="s">
        <v>313</v>
      </c>
      <c r="B818" s="604" t="str">
        <f>VLOOKUP(A818,'Balancete Junho_20'!A818:I1789,2,0)</f>
        <v>S</v>
      </c>
      <c r="C818" s="604">
        <f>VLOOKUP(A818,'Balancete Junho_20'!A818:I1789,3,0)</f>
        <v>3</v>
      </c>
      <c r="D818" s="25">
        <v>1240</v>
      </c>
      <c r="E818" s="25" t="s">
        <v>6081</v>
      </c>
      <c r="F818" s="605">
        <v>399583.75</v>
      </c>
      <c r="G818" s="605">
        <v>59552.43</v>
      </c>
      <c r="H818" s="25">
        <v>0</v>
      </c>
      <c r="I818" s="605">
        <v>459136.18</v>
      </c>
    </row>
    <row r="819" spans="1:9">
      <c r="A819" s="25" t="s">
        <v>5165</v>
      </c>
      <c r="B819" s="604" t="str">
        <f>VLOOKUP(A819,'Balancete Junho_20'!A819:I1790,2,0)</f>
        <v>A</v>
      </c>
      <c r="C819" s="604">
        <f>VLOOKUP(A819,'Balancete Junho_20'!A819:I1790,3,0)</f>
        <v>3</v>
      </c>
      <c r="D819" s="25">
        <v>1241</v>
      </c>
      <c r="E819" s="25" t="s">
        <v>6078</v>
      </c>
      <c r="F819" s="605">
        <v>141834.17000000001</v>
      </c>
      <c r="G819" s="605">
        <v>26878.7</v>
      </c>
      <c r="H819" s="25">
        <v>0</v>
      </c>
      <c r="I819" s="605">
        <v>168712.87</v>
      </c>
    </row>
    <row r="820" spans="1:9">
      <c r="A820" s="25" t="s">
        <v>5166</v>
      </c>
      <c r="B820" s="604" t="str">
        <f>VLOOKUP(A820,'Balancete Junho_20'!A820:I1791,2,0)</f>
        <v>A</v>
      </c>
      <c r="C820" s="604">
        <f>VLOOKUP(A820,'Balancete Junho_20'!A820:I1791,3,0)</f>
        <v>3</v>
      </c>
      <c r="D820" s="25">
        <v>1242</v>
      </c>
      <c r="E820" s="25" t="s">
        <v>2751</v>
      </c>
      <c r="F820" s="605">
        <v>68636.19</v>
      </c>
      <c r="G820" s="605">
        <v>10352.84</v>
      </c>
      <c r="H820" s="25">
        <v>0</v>
      </c>
      <c r="I820" s="605">
        <v>78989.03</v>
      </c>
    </row>
    <row r="821" spans="1:9">
      <c r="A821" s="25" t="s">
        <v>5167</v>
      </c>
      <c r="B821" s="604" t="str">
        <f>VLOOKUP(A821,'Balancete Junho_20'!A821:I1792,2,0)</f>
        <v>A</v>
      </c>
      <c r="C821" s="604">
        <f>VLOOKUP(A821,'Balancete Junho_20'!A821:I1792,3,0)</f>
        <v>3</v>
      </c>
      <c r="D821" s="25">
        <v>1263</v>
      </c>
      <c r="E821" s="25" t="s">
        <v>2730</v>
      </c>
      <c r="F821" s="605">
        <v>189113.39</v>
      </c>
      <c r="G821" s="605">
        <v>22320.89</v>
      </c>
      <c r="H821" s="25">
        <v>0</v>
      </c>
      <c r="I821" s="605">
        <v>211434.28</v>
      </c>
    </row>
    <row r="822" spans="1:9">
      <c r="A822" s="25" t="s">
        <v>317</v>
      </c>
      <c r="B822" s="604" t="str">
        <f>VLOOKUP(A822,'Balancete Junho_20'!A822:I1793,2,0)</f>
        <v>S</v>
      </c>
      <c r="C822" s="604">
        <f>VLOOKUP(A822,'Balancete Junho_20'!A822:I1793,3,0)</f>
        <v>3</v>
      </c>
      <c r="D822" s="25">
        <v>883</v>
      </c>
      <c r="E822" s="25" t="s">
        <v>6082</v>
      </c>
      <c r="F822" s="605">
        <v>46223927.82</v>
      </c>
      <c r="G822" s="605">
        <v>18165109.010000002</v>
      </c>
      <c r="H822" s="605">
        <v>97080.56</v>
      </c>
      <c r="I822" s="605">
        <v>64291956.270000003</v>
      </c>
    </row>
    <row r="823" spans="1:9">
      <c r="A823" s="25" t="s">
        <v>318</v>
      </c>
      <c r="B823" s="604" t="str">
        <f>VLOOKUP(A823,'Balancete Junho_20'!A823:I1794,2,0)</f>
        <v>S</v>
      </c>
      <c r="C823" s="604">
        <f>VLOOKUP(A823,'Balancete Junho_20'!A823:I1794,3,0)</f>
        <v>3</v>
      </c>
      <c r="D823" s="25">
        <v>884</v>
      </c>
      <c r="E823" s="25" t="s">
        <v>6083</v>
      </c>
      <c r="F823" s="605">
        <v>18863008.609999999</v>
      </c>
      <c r="G823" s="605">
        <v>3373394.19</v>
      </c>
      <c r="H823" s="605">
        <v>97080.56</v>
      </c>
      <c r="I823" s="605">
        <v>22139322.239999998</v>
      </c>
    </row>
    <row r="824" spans="1:9">
      <c r="A824" s="25" t="s">
        <v>5168</v>
      </c>
      <c r="B824" s="604" t="str">
        <f>VLOOKUP(A824,'Balancete Junho_20'!A824:I1795,2,0)</f>
        <v>S</v>
      </c>
      <c r="C824" s="604">
        <f>VLOOKUP(A824,'Balancete Junho_20'!A824:I1795,3,0)</f>
        <v>3</v>
      </c>
      <c r="D824" s="25">
        <v>885</v>
      </c>
      <c r="E824" s="25" t="s">
        <v>6084</v>
      </c>
      <c r="F824" s="605">
        <v>9667563.0500000007</v>
      </c>
      <c r="G824" s="605">
        <v>1680387.68</v>
      </c>
      <c r="H824" s="605">
        <v>2809.16</v>
      </c>
      <c r="I824" s="605">
        <v>11345141.57</v>
      </c>
    </row>
    <row r="825" spans="1:9">
      <c r="A825" s="25" t="s">
        <v>5169</v>
      </c>
      <c r="B825" s="604" t="str">
        <f>VLOOKUP(A825,'Balancete Junho_20'!A825:I1796,2,0)</f>
        <v>A</v>
      </c>
      <c r="C825" s="604">
        <f>VLOOKUP(A825,'Balancete Junho_20'!A825:I1796,3,0)</f>
        <v>3</v>
      </c>
      <c r="D825" s="25">
        <v>886</v>
      </c>
      <c r="E825" s="25" t="s">
        <v>2662</v>
      </c>
      <c r="F825" s="605">
        <v>4932514.62</v>
      </c>
      <c r="G825" s="605">
        <v>883567.29</v>
      </c>
      <c r="H825" s="25">
        <v>0</v>
      </c>
      <c r="I825" s="605">
        <v>5816081.9100000001</v>
      </c>
    </row>
    <row r="826" spans="1:9">
      <c r="A826" s="25" t="s">
        <v>5170</v>
      </c>
      <c r="B826" s="604" t="str">
        <f>VLOOKUP(A826,'Balancete Junho_20'!A826:I1797,2,0)</f>
        <v>A</v>
      </c>
      <c r="C826" s="604">
        <f>VLOOKUP(A826,'Balancete Junho_20'!A826:I1797,3,0)</f>
        <v>3</v>
      </c>
      <c r="D826" s="25">
        <v>887</v>
      </c>
      <c r="E826" s="25" t="s">
        <v>2554</v>
      </c>
      <c r="F826" s="605">
        <v>1179648.47</v>
      </c>
      <c r="G826" s="605">
        <v>178225.59</v>
      </c>
      <c r="H826" s="25">
        <v>0</v>
      </c>
      <c r="I826" s="605">
        <v>1357874.06</v>
      </c>
    </row>
    <row r="827" spans="1:9">
      <c r="A827" s="25" t="s">
        <v>5171</v>
      </c>
      <c r="B827" s="604" t="str">
        <f>VLOOKUP(A827,'Balancete Junho_20'!A827:I1798,2,0)</f>
        <v>A</v>
      </c>
      <c r="C827" s="604">
        <f>VLOOKUP(A827,'Balancete Junho_20'!A827:I1798,3,0)</f>
        <v>3</v>
      </c>
      <c r="D827" s="25">
        <v>888</v>
      </c>
      <c r="E827" s="25" t="s">
        <v>2663</v>
      </c>
      <c r="F827" s="605">
        <v>765179.42</v>
      </c>
      <c r="G827" s="605">
        <v>127172.11</v>
      </c>
      <c r="H827" s="25">
        <v>0</v>
      </c>
      <c r="I827" s="605">
        <v>892351.53</v>
      </c>
    </row>
    <row r="828" spans="1:9">
      <c r="A828" s="25" t="s">
        <v>5172</v>
      </c>
      <c r="B828" s="604" t="str">
        <f>VLOOKUP(A828,'Balancete Junho_20'!A828:I1799,2,0)</f>
        <v>A</v>
      </c>
      <c r="C828" s="604">
        <f>VLOOKUP(A828,'Balancete Junho_20'!A828:I1799,3,0)</f>
        <v>3</v>
      </c>
      <c r="D828" s="25">
        <v>889</v>
      </c>
      <c r="E828" s="25" t="s">
        <v>6026</v>
      </c>
      <c r="F828" s="605">
        <v>47697.79</v>
      </c>
      <c r="G828" s="25">
        <v>0</v>
      </c>
      <c r="H828" s="25">
        <v>0</v>
      </c>
      <c r="I828" s="605">
        <v>47697.79</v>
      </c>
    </row>
    <row r="829" spans="1:9">
      <c r="A829" s="25" t="s">
        <v>5173</v>
      </c>
      <c r="B829" s="604" t="str">
        <f>VLOOKUP(A829,'Balancete Junho_20'!A829:I1800,2,0)</f>
        <v>A</v>
      </c>
      <c r="C829" s="604">
        <f>VLOOKUP(A829,'Balancete Junho_20'!A829:I1800,3,0)</f>
        <v>3</v>
      </c>
      <c r="D829" s="25">
        <v>890</v>
      </c>
      <c r="E829" s="25" t="s">
        <v>6027</v>
      </c>
      <c r="F829" s="605">
        <v>100976.07</v>
      </c>
      <c r="G829" s="605">
        <v>19057.03</v>
      </c>
      <c r="H829" s="25">
        <v>0</v>
      </c>
      <c r="I829" s="605">
        <v>120033.1</v>
      </c>
    </row>
    <row r="830" spans="1:9">
      <c r="A830" s="25" t="s">
        <v>5174</v>
      </c>
      <c r="B830" s="604" t="str">
        <f>VLOOKUP(A830,'Balancete Junho_20'!A830:I1801,2,0)</f>
        <v>A</v>
      </c>
      <c r="C830" s="604">
        <f>VLOOKUP(A830,'Balancete Junho_20'!A830:I1801,3,0)</f>
        <v>3</v>
      </c>
      <c r="D830" s="25">
        <v>892</v>
      </c>
      <c r="E830" s="25" t="s">
        <v>2759</v>
      </c>
      <c r="F830" s="605">
        <v>1953138.63</v>
      </c>
      <c r="G830" s="605">
        <v>346812.2</v>
      </c>
      <c r="H830" s="25">
        <v>0</v>
      </c>
      <c r="I830" s="605">
        <v>2299950.83</v>
      </c>
    </row>
    <row r="831" spans="1:9">
      <c r="A831" s="25" t="s">
        <v>5175</v>
      </c>
      <c r="B831" s="604" t="str">
        <f>VLOOKUP(A831,'Balancete Junho_20'!A831:I1802,2,0)</f>
        <v>A</v>
      </c>
      <c r="C831" s="604">
        <f>VLOOKUP(A831,'Balancete Junho_20'!A831:I1802,3,0)</f>
        <v>3</v>
      </c>
      <c r="D831" s="25">
        <v>893</v>
      </c>
      <c r="E831" s="25" t="s">
        <v>6085</v>
      </c>
      <c r="F831" s="605">
        <v>510631.57</v>
      </c>
      <c r="G831" s="605">
        <v>88749</v>
      </c>
      <c r="H831" s="25">
        <v>0</v>
      </c>
      <c r="I831" s="605">
        <v>599380.56999999995</v>
      </c>
    </row>
    <row r="832" spans="1:9">
      <c r="A832" s="25" t="s">
        <v>5176</v>
      </c>
      <c r="B832" s="604" t="str">
        <f>VLOOKUP(A832,'Balancete Junho_20'!A832:I1803,2,0)</f>
        <v>A</v>
      </c>
      <c r="C832" s="604">
        <f>VLOOKUP(A832,'Balancete Junho_20'!A832:I1803,3,0)</f>
        <v>3</v>
      </c>
      <c r="D832" s="25">
        <v>894</v>
      </c>
      <c r="E832" s="25" t="s">
        <v>6086</v>
      </c>
      <c r="F832" s="605">
        <v>71736.63</v>
      </c>
      <c r="G832" s="605">
        <v>14374.84</v>
      </c>
      <c r="H832" s="25">
        <v>0</v>
      </c>
      <c r="I832" s="605">
        <v>86111.47</v>
      </c>
    </row>
    <row r="833" spans="1:10">
      <c r="A833" s="25" t="s">
        <v>5177</v>
      </c>
      <c r="B833" s="604" t="str">
        <f>VLOOKUP(A833,'Balancete Junho_20'!A833:I1804,2,0)</f>
        <v>A</v>
      </c>
      <c r="C833" s="604">
        <f>VLOOKUP(A833,'Balancete Junho_20'!A833:I1804,3,0)</f>
        <v>3</v>
      </c>
      <c r="D833" s="25">
        <v>895</v>
      </c>
      <c r="E833" s="25" t="s">
        <v>6087</v>
      </c>
      <c r="F833" s="605">
        <v>350671.94</v>
      </c>
      <c r="G833" s="605">
        <v>2809.16</v>
      </c>
      <c r="H833" s="25">
        <v>0</v>
      </c>
      <c r="I833" s="605">
        <v>353481.1</v>
      </c>
    </row>
    <row r="834" spans="1:10">
      <c r="A834" s="25" t="s">
        <v>5178</v>
      </c>
      <c r="B834" s="604" t="str">
        <f>VLOOKUP(A834,'Balancete Junho_20'!A834:I1805,2,0)</f>
        <v>A</v>
      </c>
      <c r="C834" s="604">
        <f>VLOOKUP(A834,'Balancete Junho_20'!A834:I1805,3,0)</f>
        <v>3</v>
      </c>
      <c r="D834" s="25">
        <v>896</v>
      </c>
      <c r="E834" s="25" t="s">
        <v>6031</v>
      </c>
      <c r="F834" s="605">
        <v>53658.39</v>
      </c>
      <c r="G834" s="605">
        <v>8029.79</v>
      </c>
      <c r="H834" s="25">
        <v>0</v>
      </c>
      <c r="I834" s="605">
        <v>61688.18</v>
      </c>
    </row>
    <row r="835" spans="1:10">
      <c r="A835" s="25" t="s">
        <v>5179</v>
      </c>
      <c r="B835" s="604" t="str">
        <f>VLOOKUP(A835,'Balancete Junho_20'!A835:I1806,2,0)</f>
        <v>A</v>
      </c>
      <c r="C835" s="604">
        <f>VLOOKUP(A835,'Balancete Junho_20'!A835:I1806,3,0)</f>
        <v>3</v>
      </c>
      <c r="D835" s="25">
        <v>897</v>
      </c>
      <c r="E835" s="25" t="s">
        <v>2671</v>
      </c>
      <c r="F835" s="605">
        <v>14732.33</v>
      </c>
      <c r="G835" s="605">
        <v>1427.28</v>
      </c>
      <c r="H835" s="25">
        <v>0</v>
      </c>
      <c r="I835" s="605">
        <v>16159.61</v>
      </c>
    </row>
    <row r="836" spans="1:10">
      <c r="A836" s="25" t="s">
        <v>5181</v>
      </c>
      <c r="B836" s="604" t="str">
        <f>VLOOKUP(A836,'Balancete Junho_20'!A836:I1807,2,0)</f>
        <v>A</v>
      </c>
      <c r="C836" s="604">
        <f>VLOOKUP(A836,'Balancete Junho_20'!A836:I1807,3,0)</f>
        <v>3</v>
      </c>
      <c r="D836" s="25">
        <v>1286</v>
      </c>
      <c r="E836" s="25" t="s">
        <v>6033</v>
      </c>
      <c r="F836" s="605">
        <v>36000</v>
      </c>
      <c r="G836" s="605">
        <v>6000</v>
      </c>
      <c r="H836" s="25">
        <v>0</v>
      </c>
      <c r="I836" s="605">
        <v>42000</v>
      </c>
    </row>
    <row r="837" spans="1:10">
      <c r="A837" s="25" t="s">
        <v>5182</v>
      </c>
      <c r="B837" s="604" t="str">
        <f>VLOOKUP(A837,'Balancete Junho_20'!A837:I1808,2,0)</f>
        <v>A</v>
      </c>
      <c r="C837" s="604">
        <f>VLOOKUP(A837,'Balancete Junho_20'!A837:I1808,3,0)</f>
        <v>3</v>
      </c>
      <c r="D837" s="25">
        <v>1720</v>
      </c>
      <c r="E837" s="25" t="s">
        <v>6034</v>
      </c>
      <c r="F837" s="605">
        <v>35601.14</v>
      </c>
      <c r="G837" s="605">
        <v>4163.3900000000003</v>
      </c>
      <c r="H837" s="25">
        <v>0</v>
      </c>
      <c r="I837" s="605">
        <v>39764.53</v>
      </c>
    </row>
    <row r="838" spans="1:10">
      <c r="A838" s="25" t="s">
        <v>5183</v>
      </c>
      <c r="B838" s="604" t="str">
        <f>VLOOKUP(A838,'Balancete Junho_20'!A838:I1809,2,0)</f>
        <v>A</v>
      </c>
      <c r="C838" s="604">
        <f>VLOOKUP(A838,'Balancete Junho_20'!A838:I1809,3,0)</f>
        <v>3</v>
      </c>
      <c r="D838" s="25">
        <v>2335</v>
      </c>
      <c r="E838" s="25" t="s">
        <v>6035</v>
      </c>
      <c r="F838" s="605">
        <v>350671.94</v>
      </c>
      <c r="G838" s="25">
        <v>0</v>
      </c>
      <c r="H838" s="605">
        <v>2809.16</v>
      </c>
      <c r="I838" s="605">
        <v>-353481.1</v>
      </c>
      <c r="J838" s="413"/>
    </row>
    <row r="839" spans="1:10">
      <c r="A839" s="25" t="s">
        <v>5185</v>
      </c>
      <c r="B839" s="604" t="str">
        <f>VLOOKUP(A839,'Balancete Junho_20'!A839:I1810,2,0)</f>
        <v>A</v>
      </c>
      <c r="C839" s="604">
        <f>VLOOKUP(A839,'Balancete Junho_20'!A839:I1810,3,0)</f>
        <v>3</v>
      </c>
      <c r="D839" s="25">
        <v>2691</v>
      </c>
      <c r="E839" s="25" t="s">
        <v>6036</v>
      </c>
      <c r="F839" s="605">
        <v>4615.28</v>
      </c>
      <c r="G839" s="25">
        <v>0</v>
      </c>
      <c r="H839" s="25">
        <v>0</v>
      </c>
      <c r="I839" s="605">
        <v>-4615.28</v>
      </c>
    </row>
    <row r="840" spans="1:10">
      <c r="A840" s="25" t="s">
        <v>5186</v>
      </c>
      <c r="B840" s="604" t="str">
        <f>VLOOKUP(A840,'Balancete Junho_20'!A840:I1811,2,0)</f>
        <v>A</v>
      </c>
      <c r="C840" s="604">
        <f>VLOOKUP(A840,'Balancete Junho_20'!A840:I1811,3,0)</f>
        <v>3</v>
      </c>
      <c r="D840" s="25">
        <v>2694</v>
      </c>
      <c r="E840" s="25" t="s">
        <v>6037</v>
      </c>
      <c r="F840" s="25">
        <v>366.18</v>
      </c>
      <c r="G840" s="25">
        <v>0</v>
      </c>
      <c r="H840" s="25">
        <v>0</v>
      </c>
      <c r="I840" s="605">
        <v>-366.18</v>
      </c>
    </row>
    <row r="841" spans="1:10">
      <c r="A841" s="25" t="s">
        <v>5187</v>
      </c>
      <c r="B841" s="604" t="str">
        <f>VLOOKUP(A841,'Balancete Junho_20'!A841:I1812,2,0)</f>
        <v>A</v>
      </c>
      <c r="C841" s="604">
        <f>VLOOKUP(A841,'Balancete Junho_20'!A841:I1812,3,0)</f>
        <v>3</v>
      </c>
      <c r="D841" s="25">
        <v>3872</v>
      </c>
      <c r="E841" s="25" t="s">
        <v>6038</v>
      </c>
      <c r="F841" s="605">
        <v>28970.55</v>
      </c>
      <c r="G841" s="25">
        <v>0</v>
      </c>
      <c r="H841" s="25">
        <v>0</v>
      </c>
      <c r="I841" s="605">
        <v>-28970.55</v>
      </c>
    </row>
    <row r="842" spans="1:10">
      <c r="A842" s="25" t="s">
        <v>5188</v>
      </c>
      <c r="B842" s="604" t="str">
        <f>VLOOKUP(A842,'Balancete Junho_20'!A842:I1813,2,0)</f>
        <v>S</v>
      </c>
      <c r="C842" s="604">
        <f>VLOOKUP(A842,'Balancete Junho_20'!A842:I1813,3,0)</f>
        <v>3</v>
      </c>
      <c r="D842" s="25">
        <v>898</v>
      </c>
      <c r="E842" s="25" t="s">
        <v>6084</v>
      </c>
      <c r="F842" s="605">
        <v>914108.7</v>
      </c>
      <c r="G842" s="605">
        <v>156347.67000000001</v>
      </c>
      <c r="H842" s="25">
        <v>0</v>
      </c>
      <c r="I842" s="605">
        <v>1070456.3700000001</v>
      </c>
    </row>
    <row r="843" spans="1:10">
      <c r="A843" s="25" t="s">
        <v>5189</v>
      </c>
      <c r="B843" s="604" t="str">
        <f>VLOOKUP(A843,'Balancete Junho_20'!A843:I1814,2,0)</f>
        <v>A</v>
      </c>
      <c r="C843" s="604">
        <f>VLOOKUP(A843,'Balancete Junho_20'!A843:I1814,3,0)</f>
        <v>3</v>
      </c>
      <c r="D843" s="25">
        <v>899</v>
      </c>
      <c r="E843" s="25" t="s">
        <v>6039</v>
      </c>
      <c r="F843" s="605">
        <v>647516.36</v>
      </c>
      <c r="G843" s="605">
        <v>111676.91</v>
      </c>
      <c r="H843" s="25">
        <v>0</v>
      </c>
      <c r="I843" s="605">
        <v>759193.27</v>
      </c>
    </row>
    <row r="844" spans="1:10">
      <c r="A844" s="25" t="s">
        <v>5190</v>
      </c>
      <c r="B844" s="604" t="str">
        <f>VLOOKUP(A844,'Balancete Junho_20'!A844:I1815,2,0)</f>
        <v>A</v>
      </c>
      <c r="C844" s="604">
        <f>VLOOKUP(A844,'Balancete Junho_20'!A844:I1815,3,0)</f>
        <v>3</v>
      </c>
      <c r="D844" s="25">
        <v>901</v>
      </c>
      <c r="E844" s="25" t="s">
        <v>6028</v>
      </c>
      <c r="F844" s="605">
        <v>259006.53</v>
      </c>
      <c r="G844" s="605">
        <v>44670.76</v>
      </c>
      <c r="H844" s="25">
        <v>0</v>
      </c>
      <c r="I844" s="605">
        <v>303677.28999999998</v>
      </c>
    </row>
    <row r="845" spans="1:10">
      <c r="A845" s="25" t="s">
        <v>5191</v>
      </c>
      <c r="B845" s="604" t="str">
        <f>VLOOKUP(A845,'Balancete Junho_20'!A845:I1816,2,0)</f>
        <v>A</v>
      </c>
      <c r="C845" s="604">
        <f>VLOOKUP(A845,'Balancete Junho_20'!A845:I1816,3,0)</f>
        <v>3</v>
      </c>
      <c r="D845" s="25">
        <v>1383</v>
      </c>
      <c r="E845" s="25" t="s">
        <v>6040</v>
      </c>
      <c r="F845" s="605">
        <v>22946.33</v>
      </c>
      <c r="G845" s="25">
        <v>0</v>
      </c>
      <c r="H845" s="25">
        <v>0</v>
      </c>
      <c r="I845" s="605">
        <v>22946.33</v>
      </c>
    </row>
    <row r="846" spans="1:10">
      <c r="A846" s="25" t="s">
        <v>5193</v>
      </c>
      <c r="B846" s="604" t="str">
        <f>VLOOKUP(A846,'Balancete Junho_20'!A846:I1817,2,0)</f>
        <v>A</v>
      </c>
      <c r="C846" s="604">
        <f>VLOOKUP(A846,'Balancete Junho_20'!A846:I1817,3,0)</f>
        <v>3</v>
      </c>
      <c r="D846" s="25">
        <v>2274</v>
      </c>
      <c r="E846" s="25" t="s">
        <v>6038</v>
      </c>
      <c r="F846" s="605">
        <v>15360.52</v>
      </c>
      <c r="G846" s="25">
        <v>0</v>
      </c>
      <c r="H846" s="25">
        <v>0</v>
      </c>
      <c r="I846" s="605">
        <v>-15360.52</v>
      </c>
    </row>
    <row r="847" spans="1:10">
      <c r="A847" s="25" t="s">
        <v>5194</v>
      </c>
      <c r="B847" s="604" t="str">
        <f>VLOOKUP(A847,'Balancete Junho_20'!A847:I1818,2,0)</f>
        <v>S</v>
      </c>
      <c r="C847" s="604">
        <f>VLOOKUP(A847,'Balancete Junho_20'!A847:I1818,3,0)</f>
        <v>3</v>
      </c>
      <c r="D847" s="25">
        <v>903</v>
      </c>
      <c r="E847" s="25" t="s">
        <v>2763</v>
      </c>
      <c r="F847" s="605">
        <v>3452808.55</v>
      </c>
      <c r="G847" s="605">
        <v>623629.32999999996</v>
      </c>
      <c r="H847" s="605">
        <v>1463.8</v>
      </c>
      <c r="I847" s="605">
        <v>4074974.08</v>
      </c>
    </row>
    <row r="848" spans="1:10">
      <c r="A848" s="25" t="s">
        <v>5195</v>
      </c>
      <c r="B848" s="604" t="str">
        <f>VLOOKUP(A848,'Balancete Junho_20'!A848:I1819,2,0)</f>
        <v>A</v>
      </c>
      <c r="C848" s="604">
        <f>VLOOKUP(A848,'Balancete Junho_20'!A848:I1819,3,0)</f>
        <v>3</v>
      </c>
      <c r="D848" s="25">
        <v>904</v>
      </c>
      <c r="E848" s="25" t="s">
        <v>404</v>
      </c>
      <c r="F848" s="605">
        <v>2698454.92</v>
      </c>
      <c r="G848" s="605">
        <v>469340.17</v>
      </c>
      <c r="H848" s="25">
        <v>0</v>
      </c>
      <c r="I848" s="605">
        <v>3167795.09</v>
      </c>
    </row>
    <row r="849" spans="1:9">
      <c r="A849" s="25" t="s">
        <v>5196</v>
      </c>
      <c r="B849" s="604" t="str">
        <f>VLOOKUP(A849,'Balancete Junho_20'!A849:I1820,2,0)</f>
        <v>A</v>
      </c>
      <c r="C849" s="604">
        <f>VLOOKUP(A849,'Balancete Junho_20'!A849:I1820,3,0)</f>
        <v>3</v>
      </c>
      <c r="D849" s="25">
        <v>905</v>
      </c>
      <c r="E849" s="25" t="s">
        <v>409</v>
      </c>
      <c r="F849" s="605">
        <v>825843.15</v>
      </c>
      <c r="G849" s="605">
        <v>143188.89000000001</v>
      </c>
      <c r="H849" s="25">
        <v>0</v>
      </c>
      <c r="I849" s="605">
        <v>969032.04</v>
      </c>
    </row>
    <row r="850" spans="1:9">
      <c r="A850" s="25" t="s">
        <v>5197</v>
      </c>
      <c r="B850" s="604" t="str">
        <f>VLOOKUP(A850,'Balancete Junho_20'!A850:I1821,2,0)</f>
        <v>A</v>
      </c>
      <c r="C850" s="604">
        <f>VLOOKUP(A850,'Balancete Junho_20'!A850:I1821,3,0)</f>
        <v>3</v>
      </c>
      <c r="D850" s="25">
        <v>906</v>
      </c>
      <c r="E850" s="25" t="s">
        <v>5919</v>
      </c>
      <c r="F850" s="605">
        <v>36437.58</v>
      </c>
      <c r="G850" s="605">
        <v>6735.83</v>
      </c>
      <c r="H850" s="25">
        <v>0</v>
      </c>
      <c r="I850" s="605">
        <v>43173.41</v>
      </c>
    </row>
    <row r="851" spans="1:9">
      <c r="A851" s="25" t="s">
        <v>5198</v>
      </c>
      <c r="B851" s="604" t="str">
        <f>VLOOKUP(A851,'Balancete Junho_20'!A851:I1822,2,0)</f>
        <v>A</v>
      </c>
      <c r="C851" s="604">
        <f>VLOOKUP(A851,'Balancete Junho_20'!A851:I1822,3,0)</f>
        <v>3</v>
      </c>
      <c r="D851" s="25">
        <v>2255</v>
      </c>
      <c r="E851" s="25" t="s">
        <v>6088</v>
      </c>
      <c r="F851" s="605">
        <v>24383.86</v>
      </c>
      <c r="G851" s="605">
        <v>4364.4399999999996</v>
      </c>
      <c r="H851" s="25">
        <v>0</v>
      </c>
      <c r="I851" s="605">
        <v>28748.3</v>
      </c>
    </row>
    <row r="852" spans="1:9">
      <c r="A852" s="25" t="s">
        <v>5199</v>
      </c>
      <c r="B852" s="604" t="str">
        <f>VLOOKUP(A852,'Balancete Junho_20'!A852:I1823,2,0)</f>
        <v>A</v>
      </c>
      <c r="C852" s="604">
        <f>VLOOKUP(A852,'Balancete Junho_20'!A852:I1823,3,0)</f>
        <v>3</v>
      </c>
      <c r="D852" s="25">
        <v>2700</v>
      </c>
      <c r="E852" s="25" t="s">
        <v>6042</v>
      </c>
      <c r="F852" s="605">
        <v>96831.71</v>
      </c>
      <c r="G852" s="25">
        <v>0</v>
      </c>
      <c r="H852" s="25">
        <v>738.48</v>
      </c>
      <c r="I852" s="605">
        <v>-97570.19</v>
      </c>
    </row>
    <row r="853" spans="1:9">
      <c r="A853" s="25" t="s">
        <v>5200</v>
      </c>
      <c r="B853" s="604" t="str">
        <f>VLOOKUP(A853,'Balancete Junho_20'!A853:I1824,2,0)</f>
        <v>A</v>
      </c>
      <c r="C853" s="604">
        <f>VLOOKUP(A853,'Balancete Junho_20'!A853:I1824,3,0)</f>
        <v>3</v>
      </c>
      <c r="D853" s="25">
        <v>2701</v>
      </c>
      <c r="E853" s="25" t="s">
        <v>6043</v>
      </c>
      <c r="F853" s="605">
        <v>29810.81</v>
      </c>
      <c r="G853" s="25">
        <v>0</v>
      </c>
      <c r="H853" s="25">
        <v>224.73</v>
      </c>
      <c r="I853" s="605">
        <v>-30035.54</v>
      </c>
    </row>
    <row r="854" spans="1:9">
      <c r="A854" s="25" t="s">
        <v>5201</v>
      </c>
      <c r="B854" s="604" t="str">
        <f>VLOOKUP(A854,'Balancete Junho_20'!A854:I1825,2,0)</f>
        <v>A</v>
      </c>
      <c r="C854" s="604">
        <f>VLOOKUP(A854,'Balancete Junho_20'!A854:I1825,3,0)</f>
        <v>3</v>
      </c>
      <c r="D854" s="25">
        <v>2702</v>
      </c>
      <c r="E854" s="25" t="s">
        <v>6044</v>
      </c>
      <c r="F854" s="605">
        <v>5159.3100000000004</v>
      </c>
      <c r="G854" s="25">
        <v>0</v>
      </c>
      <c r="H854" s="25">
        <v>500.59</v>
      </c>
      <c r="I854" s="605">
        <v>-5659.9</v>
      </c>
    </row>
    <row r="855" spans="1:9">
      <c r="A855" s="25" t="s">
        <v>5202</v>
      </c>
      <c r="B855" s="604" t="str">
        <f>VLOOKUP(A855,'Balancete Junho_20'!A855:I1826,2,0)</f>
        <v>A</v>
      </c>
      <c r="C855" s="604">
        <f>VLOOKUP(A855,'Balancete Junho_20'!A855:I1826,3,0)</f>
        <v>3</v>
      </c>
      <c r="D855" s="25">
        <v>2720</v>
      </c>
      <c r="E855" s="25" t="s">
        <v>6042</v>
      </c>
      <c r="F855" s="25">
        <v>431.93</v>
      </c>
      <c r="G855" s="25">
        <v>0</v>
      </c>
      <c r="H855" s="25">
        <v>0</v>
      </c>
      <c r="I855" s="605">
        <v>-431.93</v>
      </c>
    </row>
    <row r="856" spans="1:9">
      <c r="A856" s="25" t="s">
        <v>5203</v>
      </c>
      <c r="B856" s="604" t="str">
        <f>VLOOKUP(A856,'Balancete Junho_20'!A856:I1827,2,0)</f>
        <v>A</v>
      </c>
      <c r="C856" s="604">
        <f>VLOOKUP(A856,'Balancete Junho_20'!A856:I1827,3,0)</f>
        <v>3</v>
      </c>
      <c r="D856" s="25">
        <v>2721</v>
      </c>
      <c r="E856" s="25" t="s">
        <v>6043</v>
      </c>
      <c r="F856" s="25">
        <v>77.2</v>
      </c>
      <c r="G856" s="25">
        <v>0</v>
      </c>
      <c r="H856" s="25">
        <v>0</v>
      </c>
      <c r="I856" s="605">
        <v>-77.2</v>
      </c>
    </row>
    <row r="857" spans="1:9">
      <c r="A857" s="25" t="s">
        <v>5205</v>
      </c>
      <c r="B857" s="604" t="str">
        <f>VLOOKUP(A857,'Balancete Junho_20'!A857:I1828,2,0)</f>
        <v>S</v>
      </c>
      <c r="C857" s="604">
        <f>VLOOKUP(A857,'Balancete Junho_20'!A857:I1828,3,0)</f>
        <v>3</v>
      </c>
      <c r="D857" s="25">
        <v>908</v>
      </c>
      <c r="E857" s="25" t="s">
        <v>6089</v>
      </c>
      <c r="F857" s="605">
        <v>12450.73</v>
      </c>
      <c r="G857" s="25">
        <v>0</v>
      </c>
      <c r="H857" s="25">
        <v>0</v>
      </c>
      <c r="I857" s="605">
        <v>12450.73</v>
      </c>
    </row>
    <row r="858" spans="1:9">
      <c r="A858" s="25" t="s">
        <v>5206</v>
      </c>
      <c r="B858" s="604" t="str">
        <f>VLOOKUP(A858,'Balancete Junho_20'!A858:I1829,2,0)</f>
        <v>A</v>
      </c>
      <c r="C858" s="604">
        <f>VLOOKUP(A858,'Balancete Junho_20'!A858:I1829,3,0)</f>
        <v>3</v>
      </c>
      <c r="D858" s="25">
        <v>909</v>
      </c>
      <c r="E858" s="25" t="s">
        <v>2662</v>
      </c>
      <c r="F858" s="605">
        <v>12450.73</v>
      </c>
      <c r="G858" s="25">
        <v>0</v>
      </c>
      <c r="H858" s="25">
        <v>0</v>
      </c>
      <c r="I858" s="605">
        <v>12450.73</v>
      </c>
    </row>
    <row r="859" spans="1:9">
      <c r="A859" s="25" t="s">
        <v>5208</v>
      </c>
      <c r="B859" s="604" t="str">
        <f>VLOOKUP(A859,'Balancete Junho_20'!A859:I1830,2,0)</f>
        <v>S</v>
      </c>
      <c r="C859" s="604">
        <f>VLOOKUP(A859,'Balancete Junho_20'!A859:I1830,3,0)</f>
        <v>3</v>
      </c>
      <c r="D859" s="25">
        <v>913</v>
      </c>
      <c r="E859" s="25" t="s">
        <v>6090</v>
      </c>
      <c r="F859" s="605">
        <v>2668520.9500000002</v>
      </c>
      <c r="G859" s="605">
        <v>504379.45</v>
      </c>
      <c r="H859" s="25">
        <v>0</v>
      </c>
      <c r="I859" s="605">
        <v>3172900.4</v>
      </c>
    </row>
    <row r="860" spans="1:9">
      <c r="A860" s="25" t="s">
        <v>5209</v>
      </c>
      <c r="B860" s="604" t="str">
        <f>VLOOKUP(A860,'Balancete Junho_20'!A860:I1831,2,0)</f>
        <v>A</v>
      </c>
      <c r="C860" s="604">
        <f>VLOOKUP(A860,'Balancete Junho_20'!A860:I1831,3,0)</f>
        <v>3</v>
      </c>
      <c r="D860" s="25">
        <v>914</v>
      </c>
      <c r="E860" s="25" t="s">
        <v>2692</v>
      </c>
      <c r="F860" s="25">
        <v>860.2</v>
      </c>
      <c r="G860" s="25">
        <v>0</v>
      </c>
      <c r="H860" s="25">
        <v>0</v>
      </c>
      <c r="I860" s="25">
        <v>860.2</v>
      </c>
    </row>
    <row r="861" spans="1:9">
      <c r="A861" s="25" t="s">
        <v>5210</v>
      </c>
      <c r="B861" s="604" t="str">
        <f>VLOOKUP(A861,'Balancete Junho_20'!A861:I1832,2,0)</f>
        <v>A</v>
      </c>
      <c r="C861" s="604">
        <f>VLOOKUP(A861,'Balancete Junho_20'!A861:I1832,3,0)</f>
        <v>3</v>
      </c>
      <c r="D861" s="25">
        <v>915</v>
      </c>
      <c r="E861" s="25" t="s">
        <v>2693</v>
      </c>
      <c r="F861" s="605">
        <v>1149069.54</v>
      </c>
      <c r="G861" s="605">
        <v>191050.4</v>
      </c>
      <c r="H861" s="25">
        <v>0</v>
      </c>
      <c r="I861" s="605">
        <v>1340119.94</v>
      </c>
    </row>
    <row r="862" spans="1:9">
      <c r="A862" s="25" t="s">
        <v>5211</v>
      </c>
      <c r="B862" s="604" t="str">
        <f>VLOOKUP(A862,'Balancete Junho_20'!A862:I1833,2,0)</f>
        <v>A</v>
      </c>
      <c r="C862" s="604">
        <f>VLOOKUP(A862,'Balancete Junho_20'!A862:I1833,3,0)</f>
        <v>3</v>
      </c>
      <c r="D862" s="25">
        <v>916</v>
      </c>
      <c r="E862" s="25" t="s">
        <v>2694</v>
      </c>
      <c r="F862" s="605">
        <v>1013832.55</v>
      </c>
      <c r="G862" s="605">
        <v>171801.42</v>
      </c>
      <c r="H862" s="25">
        <v>0</v>
      </c>
      <c r="I862" s="605">
        <v>1185633.97</v>
      </c>
    </row>
    <row r="863" spans="1:9">
      <c r="A863" s="25" t="s">
        <v>5212</v>
      </c>
      <c r="B863" s="604" t="str">
        <f>VLOOKUP(A863,'Balancete Junho_20'!A863:I1834,2,0)</f>
        <v>A</v>
      </c>
      <c r="C863" s="604">
        <f>VLOOKUP(A863,'Balancete Junho_20'!A863:I1834,3,0)</f>
        <v>3</v>
      </c>
      <c r="D863" s="25">
        <v>917</v>
      </c>
      <c r="E863" s="25" t="s">
        <v>2695</v>
      </c>
      <c r="F863" s="605">
        <v>199124.9</v>
      </c>
      <c r="G863" s="605">
        <v>73666.83</v>
      </c>
      <c r="H863" s="25">
        <v>0</v>
      </c>
      <c r="I863" s="605">
        <v>272791.73</v>
      </c>
    </row>
    <row r="864" spans="1:9">
      <c r="A864" s="25" t="s">
        <v>5213</v>
      </c>
      <c r="B864" s="604" t="str">
        <f>VLOOKUP(A864,'Balancete Junho_20'!A864:I1835,2,0)</f>
        <v>A</v>
      </c>
      <c r="C864" s="604">
        <f>VLOOKUP(A864,'Balancete Junho_20'!A864:I1835,3,0)</f>
        <v>3</v>
      </c>
      <c r="D864" s="25">
        <v>918</v>
      </c>
      <c r="E864" s="25" t="s">
        <v>6047</v>
      </c>
      <c r="F864" s="605">
        <v>66824.800000000003</v>
      </c>
      <c r="G864" s="605">
        <v>12603.4</v>
      </c>
      <c r="H864" s="25">
        <v>0</v>
      </c>
      <c r="I864" s="605">
        <v>79428.2</v>
      </c>
    </row>
    <row r="865" spans="1:10">
      <c r="A865" s="25" t="s">
        <v>5214</v>
      </c>
      <c r="B865" s="604" t="str">
        <f>VLOOKUP(A865,'Balancete Junho_20'!A865:I1836,2,0)</f>
        <v>A</v>
      </c>
      <c r="C865" s="604">
        <f>VLOOKUP(A865,'Balancete Junho_20'!A865:I1836,3,0)</f>
        <v>3</v>
      </c>
      <c r="D865" s="25">
        <v>919</v>
      </c>
      <c r="E865" s="25" t="s">
        <v>2697</v>
      </c>
      <c r="F865" s="605">
        <v>36927.480000000003</v>
      </c>
      <c r="G865" s="605">
        <v>12518.56</v>
      </c>
      <c r="H865" s="25">
        <v>0</v>
      </c>
      <c r="I865" s="605">
        <v>49446.04</v>
      </c>
    </row>
    <row r="866" spans="1:10">
      <c r="A866" s="25" t="s">
        <v>5215</v>
      </c>
      <c r="B866" s="604" t="str">
        <f>VLOOKUP(A866,'Balancete Junho_20'!A866:I1837,2,0)</f>
        <v>A</v>
      </c>
      <c r="C866" s="604">
        <f>VLOOKUP(A866,'Balancete Junho_20'!A866:I1837,3,0)</f>
        <v>3</v>
      </c>
      <c r="D866" s="25">
        <v>920</v>
      </c>
      <c r="E866" s="25" t="s">
        <v>2699</v>
      </c>
      <c r="F866" s="605">
        <v>51514.5</v>
      </c>
      <c r="G866" s="605">
        <v>11756.54</v>
      </c>
      <c r="H866" s="25">
        <v>0</v>
      </c>
      <c r="I866" s="605">
        <v>63271.040000000001</v>
      </c>
    </row>
    <row r="867" spans="1:10">
      <c r="A867" s="25" t="s">
        <v>5216</v>
      </c>
      <c r="B867" s="604" t="str">
        <f>VLOOKUP(A867,'Balancete Junho_20'!A867:I1838,2,0)</f>
        <v>A</v>
      </c>
      <c r="C867" s="604">
        <f>VLOOKUP(A867,'Balancete Junho_20'!A867:I1838,3,0)</f>
        <v>3</v>
      </c>
      <c r="D867" s="25">
        <v>921</v>
      </c>
      <c r="E867" s="25" t="s">
        <v>6048</v>
      </c>
      <c r="F867" s="605">
        <v>39166.14</v>
      </c>
      <c r="G867" s="605">
        <v>15949.26</v>
      </c>
      <c r="H867" s="25">
        <v>0</v>
      </c>
      <c r="I867" s="605">
        <v>55115.4</v>
      </c>
      <c r="J867" s="413"/>
    </row>
    <row r="868" spans="1:10">
      <c r="A868" s="25" t="s">
        <v>5217</v>
      </c>
      <c r="B868" s="604" t="str">
        <f>VLOOKUP(A868,'Balancete Junho_20'!A868:I1839,2,0)</f>
        <v>A</v>
      </c>
      <c r="C868" s="604">
        <f>VLOOKUP(A868,'Balancete Junho_20'!A868:I1839,3,0)</f>
        <v>3</v>
      </c>
      <c r="D868" s="25">
        <v>922</v>
      </c>
      <c r="E868" s="25" t="s">
        <v>6047</v>
      </c>
      <c r="F868" s="605">
        <v>65839.839999999997</v>
      </c>
      <c r="G868" s="605">
        <v>15033.04</v>
      </c>
      <c r="H868" s="25">
        <v>0</v>
      </c>
      <c r="I868" s="605">
        <v>80872.88</v>
      </c>
    </row>
    <row r="869" spans="1:10">
      <c r="A869" s="25" t="s">
        <v>5218</v>
      </c>
      <c r="B869" s="604" t="str">
        <f>VLOOKUP(A869,'Balancete Junho_20'!A869:I1840,2,0)</f>
        <v>A</v>
      </c>
      <c r="C869" s="604">
        <f>VLOOKUP(A869,'Balancete Junho_20'!A869:I1840,3,0)</f>
        <v>3</v>
      </c>
      <c r="D869" s="25">
        <v>951</v>
      </c>
      <c r="E869" s="25" t="s">
        <v>2700</v>
      </c>
      <c r="F869" s="605">
        <v>45361</v>
      </c>
      <c r="G869" s="25">
        <v>0</v>
      </c>
      <c r="H869" s="25">
        <v>0</v>
      </c>
      <c r="I869" s="605">
        <v>45361</v>
      </c>
    </row>
    <row r="870" spans="1:10">
      <c r="A870" s="25" t="s">
        <v>5219</v>
      </c>
      <c r="B870" s="604" t="str">
        <f>VLOOKUP(A870,'Balancete Junho_20'!A870:I1841,2,0)</f>
        <v>S</v>
      </c>
      <c r="C870" s="604">
        <f>VLOOKUP(A870,'Balancete Junho_20'!A870:I1841,3,0)</f>
        <v>3</v>
      </c>
      <c r="D870" s="25">
        <v>924</v>
      </c>
      <c r="E870" s="25" t="s">
        <v>6091</v>
      </c>
      <c r="F870" s="605">
        <v>322867.61</v>
      </c>
      <c r="G870" s="25">
        <v>0</v>
      </c>
      <c r="H870" s="605">
        <v>61987.96</v>
      </c>
      <c r="I870" s="605">
        <v>-384855.57</v>
      </c>
    </row>
    <row r="871" spans="1:10">
      <c r="A871" s="25" t="s">
        <v>5220</v>
      </c>
      <c r="B871" s="604" t="str">
        <f>VLOOKUP(A871,'Balancete Junho_20'!A871:I1842,2,0)</f>
        <v>A</v>
      </c>
      <c r="C871" s="604">
        <f>VLOOKUP(A871,'Balancete Junho_20'!A871:I1842,3,0)</f>
        <v>3</v>
      </c>
      <c r="D871" s="25">
        <v>925</v>
      </c>
      <c r="E871" s="25" t="s">
        <v>2692</v>
      </c>
      <c r="F871" s="25">
        <v>324</v>
      </c>
      <c r="G871" s="25">
        <v>0</v>
      </c>
      <c r="H871" s="25">
        <v>0</v>
      </c>
      <c r="I871" s="605">
        <v>-324</v>
      </c>
    </row>
    <row r="872" spans="1:10">
      <c r="A872" s="25" t="s">
        <v>5221</v>
      </c>
      <c r="B872" s="604" t="str">
        <f>VLOOKUP(A872,'Balancete Junho_20'!A872:I1843,2,0)</f>
        <v>A</v>
      </c>
      <c r="C872" s="604">
        <f>VLOOKUP(A872,'Balancete Junho_20'!A872:I1843,3,0)</f>
        <v>3</v>
      </c>
      <c r="D872" s="25">
        <v>926</v>
      </c>
      <c r="E872" s="25" t="s">
        <v>2693</v>
      </c>
      <c r="F872" s="605">
        <v>37991.870000000003</v>
      </c>
      <c r="G872" s="25">
        <v>0</v>
      </c>
      <c r="H872" s="605">
        <v>5976</v>
      </c>
      <c r="I872" s="605">
        <v>-43967.87</v>
      </c>
    </row>
    <row r="873" spans="1:10">
      <c r="A873" s="25" t="s">
        <v>5222</v>
      </c>
      <c r="B873" s="604" t="str">
        <f>VLOOKUP(A873,'Balancete Junho_20'!A873:I1844,2,0)</f>
        <v>A</v>
      </c>
      <c r="C873" s="604">
        <f>VLOOKUP(A873,'Balancete Junho_20'!A873:I1844,3,0)</f>
        <v>3</v>
      </c>
      <c r="D873" s="25">
        <v>927</v>
      </c>
      <c r="E873" s="25" t="s">
        <v>2694</v>
      </c>
      <c r="F873" s="605">
        <v>196577.84</v>
      </c>
      <c r="G873" s="25">
        <v>0</v>
      </c>
      <c r="H873" s="605">
        <v>43406.86</v>
      </c>
      <c r="I873" s="605">
        <v>-239984.7</v>
      </c>
    </row>
    <row r="874" spans="1:10">
      <c r="A874" s="25" t="s">
        <v>5223</v>
      </c>
      <c r="B874" s="604" t="str">
        <f>VLOOKUP(A874,'Balancete Junho_20'!A874:I1845,2,0)</f>
        <v>A</v>
      </c>
      <c r="C874" s="604">
        <f>VLOOKUP(A874,'Balancete Junho_20'!A874:I1845,3,0)</f>
        <v>3</v>
      </c>
      <c r="D874" s="25">
        <v>928</v>
      </c>
      <c r="E874" s="25" t="s">
        <v>2695</v>
      </c>
      <c r="F874" s="605">
        <v>63238.59</v>
      </c>
      <c r="G874" s="25">
        <v>0</v>
      </c>
      <c r="H874" s="605">
        <v>10094.57</v>
      </c>
      <c r="I874" s="605">
        <v>-73333.16</v>
      </c>
    </row>
    <row r="875" spans="1:10">
      <c r="A875" s="25" t="s">
        <v>5224</v>
      </c>
      <c r="B875" s="604" t="str">
        <f>VLOOKUP(A875,'Balancete Junho_20'!A875:I1846,2,0)</f>
        <v>A</v>
      </c>
      <c r="C875" s="604">
        <f>VLOOKUP(A875,'Balancete Junho_20'!A875:I1846,3,0)</f>
        <v>3</v>
      </c>
      <c r="D875" s="25">
        <v>929</v>
      </c>
      <c r="E875" s="25" t="s">
        <v>2697</v>
      </c>
      <c r="F875" s="25">
        <v>725.4</v>
      </c>
      <c r="G875" s="25">
        <v>0</v>
      </c>
      <c r="H875" s="25">
        <v>0</v>
      </c>
      <c r="I875" s="605">
        <v>-725.4</v>
      </c>
    </row>
    <row r="876" spans="1:10">
      <c r="A876" s="25" t="s">
        <v>5225</v>
      </c>
      <c r="B876" s="604" t="str">
        <f>VLOOKUP(A876,'Balancete Junho_20'!A876:I1847,2,0)</f>
        <v>A</v>
      </c>
      <c r="C876" s="604">
        <f>VLOOKUP(A876,'Balancete Junho_20'!A876:I1847,3,0)</f>
        <v>3</v>
      </c>
      <c r="D876" s="25">
        <v>932</v>
      </c>
      <c r="E876" s="25" t="s">
        <v>6050</v>
      </c>
      <c r="F876" s="605">
        <v>24009.91</v>
      </c>
      <c r="G876" s="25">
        <v>0</v>
      </c>
      <c r="H876" s="605">
        <v>2510.5300000000002</v>
      </c>
      <c r="I876" s="605">
        <v>-26520.44</v>
      </c>
    </row>
    <row r="877" spans="1:10">
      <c r="A877" s="25" t="s">
        <v>5226</v>
      </c>
      <c r="B877" s="604" t="str">
        <f>VLOOKUP(A877,'Balancete Junho_20'!A877:I1848,2,0)</f>
        <v>S</v>
      </c>
      <c r="C877" s="604">
        <f>VLOOKUP(A877,'Balancete Junho_20'!A877:I1848,3,0)</f>
        <v>3</v>
      </c>
      <c r="D877" s="25">
        <v>936</v>
      </c>
      <c r="E877" s="25" t="s">
        <v>6092</v>
      </c>
      <c r="F877" s="605">
        <v>557477.22</v>
      </c>
      <c r="G877" s="605">
        <v>90720</v>
      </c>
      <c r="H877" s="25">
        <v>0</v>
      </c>
      <c r="I877" s="605">
        <v>648197.22</v>
      </c>
    </row>
    <row r="878" spans="1:10">
      <c r="A878" s="25" t="s">
        <v>5227</v>
      </c>
      <c r="B878" s="604" t="str">
        <f>VLOOKUP(A878,'Balancete Junho_20'!A878:I1849,2,0)</f>
        <v>A</v>
      </c>
      <c r="C878" s="604">
        <f>VLOOKUP(A878,'Balancete Junho_20'!A878:I1849,3,0)</f>
        <v>3</v>
      </c>
      <c r="D878" s="25">
        <v>937</v>
      </c>
      <c r="E878" s="25" t="s">
        <v>2551</v>
      </c>
      <c r="F878" s="605">
        <v>162000</v>
      </c>
      <c r="G878" s="605">
        <v>27000</v>
      </c>
      <c r="H878" s="25">
        <v>0</v>
      </c>
      <c r="I878" s="605">
        <v>189000</v>
      </c>
    </row>
    <row r="879" spans="1:10">
      <c r="A879" s="25" t="s">
        <v>5228</v>
      </c>
      <c r="B879" s="604" t="str">
        <f>VLOOKUP(A879,'Balancete Junho_20'!A879:I1850,2,0)</f>
        <v>A</v>
      </c>
      <c r="C879" s="604">
        <f>VLOOKUP(A879,'Balancete Junho_20'!A879:I1850,3,0)</f>
        <v>3</v>
      </c>
      <c r="D879" s="25">
        <v>938</v>
      </c>
      <c r="E879" s="25" t="s">
        <v>2552</v>
      </c>
      <c r="F879" s="605">
        <v>162000</v>
      </c>
      <c r="G879" s="605">
        <v>16200</v>
      </c>
      <c r="H879" s="25">
        <v>0</v>
      </c>
      <c r="I879" s="605">
        <v>178200</v>
      </c>
    </row>
    <row r="880" spans="1:10">
      <c r="A880" s="25" t="s">
        <v>5229</v>
      </c>
      <c r="B880" s="604" t="str">
        <f>VLOOKUP(A880,'Balancete Junho_20'!A880:I1851,2,0)</f>
        <v>A</v>
      </c>
      <c r="C880" s="604">
        <f>VLOOKUP(A880,'Balancete Junho_20'!A880:I1851,3,0)</f>
        <v>3</v>
      </c>
      <c r="D880" s="25">
        <v>939</v>
      </c>
      <c r="E880" s="25" t="s">
        <v>2553</v>
      </c>
      <c r="F880" s="605">
        <v>5057.22</v>
      </c>
      <c r="G880" s="25">
        <v>0</v>
      </c>
      <c r="H880" s="25">
        <v>0</v>
      </c>
      <c r="I880" s="605">
        <v>5057.22</v>
      </c>
    </row>
    <row r="881" spans="1:9">
      <c r="A881" s="25" t="s">
        <v>5230</v>
      </c>
      <c r="B881" s="604" t="str">
        <f>VLOOKUP(A881,'Balancete Junho_20'!A881:I1852,2,0)</f>
        <v>A</v>
      </c>
      <c r="C881" s="604">
        <f>VLOOKUP(A881,'Balancete Junho_20'!A881:I1852,3,0)</f>
        <v>3</v>
      </c>
      <c r="D881" s="25">
        <v>3935</v>
      </c>
      <c r="E881" s="25" t="s">
        <v>5924</v>
      </c>
      <c r="F881" s="605">
        <v>170100</v>
      </c>
      <c r="G881" s="605">
        <v>37800</v>
      </c>
      <c r="H881" s="25">
        <v>0</v>
      </c>
      <c r="I881" s="605">
        <v>207900</v>
      </c>
    </row>
    <row r="882" spans="1:9">
      <c r="A882" s="25" t="s">
        <v>5231</v>
      </c>
      <c r="B882" s="604" t="str">
        <f>VLOOKUP(A882,'Balancete Junho_20'!A882:I1853,2,0)</f>
        <v>A</v>
      </c>
      <c r="C882" s="604">
        <f>VLOOKUP(A882,'Balancete Junho_20'!A882:I1853,3,0)</f>
        <v>3</v>
      </c>
      <c r="D882" s="25">
        <v>4020</v>
      </c>
      <c r="E882" s="25" t="s">
        <v>5925</v>
      </c>
      <c r="F882" s="605">
        <v>58320</v>
      </c>
      <c r="G882" s="605">
        <v>9720</v>
      </c>
      <c r="H882" s="25">
        <v>0</v>
      </c>
      <c r="I882" s="605">
        <v>68040</v>
      </c>
    </row>
    <row r="883" spans="1:9">
      <c r="A883" s="25" t="s">
        <v>5232</v>
      </c>
      <c r="B883" s="604" t="str">
        <f>VLOOKUP(A883,'Balancete Junho_20'!A883:I1854,2,0)</f>
        <v>S</v>
      </c>
      <c r="C883" s="604">
        <f>VLOOKUP(A883,'Balancete Junho_20'!A883:I1854,3,0)</f>
        <v>3</v>
      </c>
      <c r="D883" s="25">
        <v>2391</v>
      </c>
      <c r="E883" s="25" t="s">
        <v>6051</v>
      </c>
      <c r="F883" s="605">
        <v>1912947.02</v>
      </c>
      <c r="G883" s="605">
        <v>317930.06</v>
      </c>
      <c r="H883" s="605">
        <v>30819.64</v>
      </c>
      <c r="I883" s="605">
        <v>2200057.44</v>
      </c>
    </row>
    <row r="884" spans="1:9">
      <c r="A884" s="25" t="s">
        <v>5233</v>
      </c>
      <c r="B884" s="604" t="str">
        <f>VLOOKUP(A884,'Balancete Junho_20'!A884:I1855,2,0)</f>
        <v>A</v>
      </c>
      <c r="C884" s="604">
        <f>VLOOKUP(A884,'Balancete Junho_20'!A884:I1855,3,0)</f>
        <v>3</v>
      </c>
      <c r="D884" s="25">
        <v>2392</v>
      </c>
      <c r="E884" s="25" t="s">
        <v>6093</v>
      </c>
      <c r="F884" s="605">
        <v>1912947.02</v>
      </c>
      <c r="G884" s="605">
        <v>317930.06</v>
      </c>
      <c r="H884" s="25">
        <v>0</v>
      </c>
      <c r="I884" s="605">
        <v>2230877.08</v>
      </c>
    </row>
    <row r="885" spans="1:9">
      <c r="A885" s="25" t="s">
        <v>5234</v>
      </c>
      <c r="B885" s="604" t="s">
        <v>82</v>
      </c>
      <c r="C885" s="604">
        <v>3</v>
      </c>
      <c r="D885" s="25">
        <v>2618</v>
      </c>
      <c r="E885" s="25" t="s">
        <v>6035</v>
      </c>
      <c r="F885" s="25">
        <v>0</v>
      </c>
      <c r="G885" s="25">
        <v>0</v>
      </c>
      <c r="H885" s="605">
        <v>30819.64</v>
      </c>
      <c r="I885" s="605">
        <v>-30819.64</v>
      </c>
    </row>
    <row r="886" spans="1:9">
      <c r="A886" s="25" t="s">
        <v>326</v>
      </c>
      <c r="B886" s="604" t="str">
        <f>VLOOKUP(A886,'Balancete Junho_20'!A886:I1857,2,0)</f>
        <v>S</v>
      </c>
      <c r="C886" s="604">
        <f>VLOOKUP(A886,'Balancete Junho_20'!A886:I1857,3,0)</f>
        <v>3</v>
      </c>
      <c r="D886" s="25">
        <v>940</v>
      </c>
      <c r="E886" s="25" t="s">
        <v>9</v>
      </c>
      <c r="F886" s="605">
        <v>5221153.97</v>
      </c>
      <c r="G886" s="605">
        <v>880438.15</v>
      </c>
      <c r="H886" s="25">
        <v>0</v>
      </c>
      <c r="I886" s="605">
        <v>6101592.1200000001</v>
      </c>
    </row>
    <row r="887" spans="1:9">
      <c r="A887" s="25" t="s">
        <v>5235</v>
      </c>
      <c r="B887" s="604" t="str">
        <f>VLOOKUP(A887,'Balancete Junho_20'!A887:I1858,2,0)</f>
        <v>A</v>
      </c>
      <c r="C887" s="604">
        <f>VLOOKUP(A887,'Balancete Junho_20'!A887:I1858,3,0)</f>
        <v>3</v>
      </c>
      <c r="D887" s="25">
        <v>941</v>
      </c>
      <c r="E887" s="25" t="s">
        <v>6186</v>
      </c>
      <c r="F887" s="25">
        <v>571.42999999999995</v>
      </c>
      <c r="G887" s="25">
        <v>0</v>
      </c>
      <c r="H887" s="25">
        <v>0</v>
      </c>
      <c r="I887" s="25">
        <v>571.42999999999995</v>
      </c>
    </row>
    <row r="888" spans="1:9">
      <c r="A888" s="25" t="s">
        <v>5236</v>
      </c>
      <c r="B888" s="604" t="str">
        <f>VLOOKUP(A888,'Balancete Junho_20'!A888:I1859,2,0)</f>
        <v>A</v>
      </c>
      <c r="C888" s="604">
        <f>VLOOKUP(A888,'Balancete Junho_20'!A888:I1859,3,0)</f>
        <v>3</v>
      </c>
      <c r="D888" s="25">
        <v>943</v>
      </c>
      <c r="E888" s="25" t="s">
        <v>6059</v>
      </c>
      <c r="F888" s="605">
        <v>154287.07</v>
      </c>
      <c r="G888" s="605">
        <v>24550</v>
      </c>
      <c r="H888" s="25">
        <v>0</v>
      </c>
      <c r="I888" s="605">
        <v>178837.07</v>
      </c>
    </row>
    <row r="889" spans="1:9">
      <c r="A889" s="25" t="s">
        <v>5237</v>
      </c>
      <c r="B889" s="604" t="str">
        <f>VLOOKUP(A889,'Balancete Junho_20'!A889:I1860,2,0)</f>
        <v>A</v>
      </c>
      <c r="C889" s="604">
        <f>VLOOKUP(A889,'Balancete Junho_20'!A889:I1860,3,0)</f>
        <v>3</v>
      </c>
      <c r="D889" s="25">
        <v>945</v>
      </c>
      <c r="E889" s="25" t="s">
        <v>6062</v>
      </c>
      <c r="F889" s="605">
        <v>77202.83</v>
      </c>
      <c r="G889" s="25">
        <v>0</v>
      </c>
      <c r="H889" s="25">
        <v>0</v>
      </c>
      <c r="I889" s="605">
        <v>77202.83</v>
      </c>
    </row>
    <row r="890" spans="1:9">
      <c r="A890" s="25" t="s">
        <v>5239</v>
      </c>
      <c r="B890" s="604" t="str">
        <f>VLOOKUP(A890,'Balancete Junho_20'!A890:I1861,2,0)</f>
        <v>A</v>
      </c>
      <c r="C890" s="604">
        <f>VLOOKUP(A890,'Balancete Junho_20'!A890:I1861,3,0)</f>
        <v>3</v>
      </c>
      <c r="D890" s="25">
        <v>947</v>
      </c>
      <c r="E890" s="25" t="s">
        <v>6054</v>
      </c>
      <c r="F890" s="605">
        <v>180540.84</v>
      </c>
      <c r="G890" s="605">
        <v>36492.82</v>
      </c>
      <c r="H890" s="25">
        <v>0</v>
      </c>
      <c r="I890" s="605">
        <v>217033.66</v>
      </c>
    </row>
    <row r="891" spans="1:9">
      <c r="A891" s="25" t="s">
        <v>5240</v>
      </c>
      <c r="B891" s="604" t="str">
        <f>VLOOKUP(A891,'Balancete Junho_20'!A891:I1862,2,0)</f>
        <v>A</v>
      </c>
      <c r="C891" s="604">
        <f>VLOOKUP(A891,'Balancete Junho_20'!A891:I1862,3,0)</f>
        <v>3</v>
      </c>
      <c r="D891" s="25">
        <v>949</v>
      </c>
      <c r="E891" s="25" t="s">
        <v>2719</v>
      </c>
      <c r="F891" s="605">
        <v>8062.77</v>
      </c>
      <c r="G891" s="25">
        <v>0</v>
      </c>
      <c r="H891" s="25">
        <v>0</v>
      </c>
      <c r="I891" s="605">
        <v>8062.77</v>
      </c>
    </row>
    <row r="892" spans="1:9">
      <c r="A892" s="25" t="s">
        <v>5241</v>
      </c>
      <c r="B892" s="604" t="str">
        <f>VLOOKUP(A892,'Balancete Junho_20'!A892:I1863,2,0)</f>
        <v>A</v>
      </c>
      <c r="C892" s="604">
        <f>VLOOKUP(A892,'Balancete Junho_20'!A892:I1863,3,0)</f>
        <v>3</v>
      </c>
      <c r="D892" s="25">
        <v>950</v>
      </c>
      <c r="E892" s="25" t="s">
        <v>6056</v>
      </c>
      <c r="F892" s="605">
        <v>42750</v>
      </c>
      <c r="G892" s="25">
        <v>0</v>
      </c>
      <c r="H892" s="25">
        <v>0</v>
      </c>
      <c r="I892" s="605">
        <v>42750</v>
      </c>
    </row>
    <row r="893" spans="1:9">
      <c r="A893" s="25" t="s">
        <v>5243</v>
      </c>
      <c r="B893" s="604" t="str">
        <f>VLOOKUP(A893,'Balancete Junho_20'!A893:I1864,2,0)</f>
        <v>A</v>
      </c>
      <c r="C893" s="604">
        <f>VLOOKUP(A893,'Balancete Junho_20'!A893:I1864,3,0)</f>
        <v>3</v>
      </c>
      <c r="D893" s="25">
        <v>953</v>
      </c>
      <c r="E893" s="25" t="s">
        <v>6063</v>
      </c>
      <c r="F893" s="605">
        <v>223697.09</v>
      </c>
      <c r="G893" s="605">
        <v>59813.36</v>
      </c>
      <c r="H893" s="25">
        <v>0</v>
      </c>
      <c r="I893" s="605">
        <v>283510.45</v>
      </c>
    </row>
    <row r="894" spans="1:9">
      <c r="A894" s="25" t="s">
        <v>5244</v>
      </c>
      <c r="B894" s="604" t="str">
        <f>VLOOKUP(A894,'Balancete Junho_20'!A894:I1865,2,0)</f>
        <v>A</v>
      </c>
      <c r="C894" s="604">
        <f>VLOOKUP(A894,'Balancete Junho_20'!A894:I1865,3,0)</f>
        <v>3</v>
      </c>
      <c r="D894" s="25">
        <v>954</v>
      </c>
      <c r="E894" s="25" t="s">
        <v>6094</v>
      </c>
      <c r="F894" s="605">
        <v>230238.41</v>
      </c>
      <c r="G894" s="605">
        <v>39712.29</v>
      </c>
      <c r="H894" s="25">
        <v>0</v>
      </c>
      <c r="I894" s="605">
        <v>269950.7</v>
      </c>
    </row>
    <row r="895" spans="1:9">
      <c r="A895" s="25" t="s">
        <v>5246</v>
      </c>
      <c r="B895" s="604" t="str">
        <f>VLOOKUP(A895,'Balancete Junho_20'!A895:I1866,2,0)</f>
        <v>A</v>
      </c>
      <c r="C895" s="604">
        <f>VLOOKUP(A895,'Balancete Junho_20'!A895:I1866,3,0)</f>
        <v>3</v>
      </c>
      <c r="D895" s="25">
        <v>957</v>
      </c>
      <c r="E895" s="25" t="s">
        <v>2723</v>
      </c>
      <c r="F895" s="25">
        <v>34.9</v>
      </c>
      <c r="G895" s="25">
        <v>720</v>
      </c>
      <c r="H895" s="25">
        <v>0</v>
      </c>
      <c r="I895" s="25">
        <v>754.9</v>
      </c>
    </row>
    <row r="896" spans="1:9">
      <c r="A896" s="25" t="s">
        <v>5247</v>
      </c>
      <c r="B896" s="604" t="str">
        <f>VLOOKUP(A896,'Balancete Junho_20'!A896:I1867,2,0)</f>
        <v>A</v>
      </c>
      <c r="C896" s="604">
        <f>VLOOKUP(A896,'Balancete Junho_20'!A896:I1867,3,0)</f>
        <v>3</v>
      </c>
      <c r="D896" s="25">
        <v>958</v>
      </c>
      <c r="E896" s="25" t="s">
        <v>6095</v>
      </c>
      <c r="F896" s="605">
        <v>229187.17</v>
      </c>
      <c r="G896" s="605">
        <v>75721.2</v>
      </c>
      <c r="H896" s="25">
        <v>0</v>
      </c>
      <c r="I896" s="605">
        <v>304908.37</v>
      </c>
    </row>
    <row r="897" spans="1:9">
      <c r="A897" s="25" t="s">
        <v>5248</v>
      </c>
      <c r="B897" s="604" t="str">
        <f>VLOOKUP(A897,'Balancete Junho_20'!A897:I1868,2,0)</f>
        <v>A</v>
      </c>
      <c r="C897" s="604">
        <f>VLOOKUP(A897,'Balancete Junho_20'!A897:I1868,3,0)</f>
        <v>3</v>
      </c>
      <c r="D897" s="25">
        <v>959</v>
      </c>
      <c r="E897" s="25" t="s">
        <v>6064</v>
      </c>
      <c r="F897" s="605">
        <v>372356.04</v>
      </c>
      <c r="G897" s="605">
        <v>65520</v>
      </c>
      <c r="H897" s="25">
        <v>0</v>
      </c>
      <c r="I897" s="605">
        <v>437876.04</v>
      </c>
    </row>
    <row r="898" spans="1:9">
      <c r="A898" s="25" t="s">
        <v>5249</v>
      </c>
      <c r="B898" s="604" t="str">
        <f>VLOOKUP(A898,'Balancete Junho_20'!A898:I1869,2,0)</f>
        <v>A</v>
      </c>
      <c r="C898" s="604">
        <f>VLOOKUP(A898,'Balancete Junho_20'!A898:I1869,3,0)</f>
        <v>3</v>
      </c>
      <c r="D898" s="25">
        <v>960</v>
      </c>
      <c r="E898" s="25" t="s">
        <v>6187</v>
      </c>
      <c r="F898" s="605">
        <v>12000</v>
      </c>
      <c r="G898" s="25">
        <v>0</v>
      </c>
      <c r="H898" s="25">
        <v>0</v>
      </c>
      <c r="I898" s="605">
        <v>12000</v>
      </c>
    </row>
    <row r="899" spans="1:9">
      <c r="A899" s="25" t="s">
        <v>5250</v>
      </c>
      <c r="B899" s="604" t="str">
        <f>VLOOKUP(A899,'Balancete Junho_20'!A899:I1870,2,0)</f>
        <v>A</v>
      </c>
      <c r="C899" s="604">
        <f>VLOOKUP(A899,'Balancete Junho_20'!A899:I1870,3,0)</f>
        <v>3</v>
      </c>
      <c r="D899" s="25">
        <v>961</v>
      </c>
      <c r="E899" s="25" t="s">
        <v>6096</v>
      </c>
      <c r="F899" s="605">
        <v>191353.33</v>
      </c>
      <c r="G899" s="25">
        <v>0</v>
      </c>
      <c r="H899" s="25">
        <v>0</v>
      </c>
      <c r="I899" s="605">
        <v>191353.33</v>
      </c>
    </row>
    <row r="900" spans="1:9">
      <c r="A900" s="25" t="s">
        <v>5251</v>
      </c>
      <c r="B900" s="604" t="str">
        <f>VLOOKUP(A900,'Balancete Junho_20'!A900:I1871,2,0)</f>
        <v>A</v>
      </c>
      <c r="C900" s="604">
        <f>VLOOKUP(A900,'Balancete Junho_20'!A900:I1871,3,0)</f>
        <v>3</v>
      </c>
      <c r="D900" s="25">
        <v>962</v>
      </c>
      <c r="E900" s="25" t="s">
        <v>6065</v>
      </c>
      <c r="F900" s="605">
        <v>240311.63</v>
      </c>
      <c r="G900" s="605">
        <v>40974.050000000003</v>
      </c>
      <c r="H900" s="25">
        <v>0</v>
      </c>
      <c r="I900" s="605">
        <v>281285.68</v>
      </c>
    </row>
    <row r="901" spans="1:9">
      <c r="A901" s="25" t="s">
        <v>5252</v>
      </c>
      <c r="B901" s="604" t="str">
        <f>VLOOKUP(A901,'Balancete Junho_20'!A901:I1872,2,0)</f>
        <v>A</v>
      </c>
      <c r="C901" s="604">
        <f>VLOOKUP(A901,'Balancete Junho_20'!A901:I1872,3,0)</f>
        <v>3</v>
      </c>
      <c r="D901" s="25">
        <v>963</v>
      </c>
      <c r="E901" s="25" t="s">
        <v>6097</v>
      </c>
      <c r="F901" s="605">
        <v>1815.94</v>
      </c>
      <c r="G901" s="25">
        <v>0</v>
      </c>
      <c r="H901" s="25">
        <v>0</v>
      </c>
      <c r="I901" s="605">
        <v>1815.94</v>
      </c>
    </row>
    <row r="902" spans="1:9">
      <c r="A902" s="25" t="s">
        <v>5254</v>
      </c>
      <c r="B902" s="604" t="str">
        <f>VLOOKUP(A902,'Balancete Junho_20'!A902:I1873,2,0)</f>
        <v>A</v>
      </c>
      <c r="C902" s="604">
        <f>VLOOKUP(A902,'Balancete Junho_20'!A902:I1873,3,0)</f>
        <v>3</v>
      </c>
      <c r="D902" s="25">
        <v>966</v>
      </c>
      <c r="E902" s="25" t="s">
        <v>6054</v>
      </c>
      <c r="F902" s="605">
        <v>1570</v>
      </c>
      <c r="G902" s="25">
        <v>0</v>
      </c>
      <c r="H902" s="25">
        <v>0</v>
      </c>
      <c r="I902" s="605">
        <v>1570</v>
      </c>
    </row>
    <row r="903" spans="1:9">
      <c r="A903" s="25" t="s">
        <v>5256</v>
      </c>
      <c r="B903" s="604" t="str">
        <f>VLOOKUP(A903,'Balancete Junho_20'!A903:I1874,2,0)</f>
        <v>A</v>
      </c>
      <c r="C903" s="604">
        <f>VLOOKUP(A903,'Balancete Junho_20'!A903:I1874,3,0)</f>
        <v>3</v>
      </c>
      <c r="D903" s="25">
        <v>1224</v>
      </c>
      <c r="E903" s="25" t="s">
        <v>6060</v>
      </c>
      <c r="F903" s="605">
        <v>2303819.31</v>
      </c>
      <c r="G903" s="605">
        <v>389808.13</v>
      </c>
      <c r="H903" s="25">
        <v>0</v>
      </c>
      <c r="I903" s="605">
        <v>2693627.44</v>
      </c>
    </row>
    <row r="904" spans="1:9">
      <c r="A904" s="25" t="s">
        <v>5257</v>
      </c>
      <c r="B904" s="604" t="str">
        <f>VLOOKUP(A904,'Balancete Junho_20'!A904:I1875,2,0)</f>
        <v>A</v>
      </c>
      <c r="C904" s="604">
        <f>VLOOKUP(A904,'Balancete Junho_20'!A904:I1875,3,0)</f>
        <v>3</v>
      </c>
      <c r="D904" s="25">
        <v>1225</v>
      </c>
      <c r="E904" s="25" t="s">
        <v>6061</v>
      </c>
      <c r="F904" s="605">
        <v>31482.41</v>
      </c>
      <c r="G904" s="605">
        <v>4569.5200000000004</v>
      </c>
      <c r="H904" s="25">
        <v>0</v>
      </c>
      <c r="I904" s="605">
        <v>36051.93</v>
      </c>
    </row>
    <row r="905" spans="1:9">
      <c r="A905" s="25" t="s">
        <v>5258</v>
      </c>
      <c r="B905" s="604" t="str">
        <f>VLOOKUP(A905,'Balancete Junho_20'!A905:I1876,2,0)</f>
        <v>A</v>
      </c>
      <c r="C905" s="604">
        <f>VLOOKUP(A905,'Balancete Junho_20'!A905:I1876,3,0)</f>
        <v>3</v>
      </c>
      <c r="D905" s="25">
        <v>1730</v>
      </c>
      <c r="E905" s="25" t="s">
        <v>6069</v>
      </c>
      <c r="F905" s="605">
        <v>7852.45</v>
      </c>
      <c r="G905" s="25">
        <v>0</v>
      </c>
      <c r="H905" s="25">
        <v>0</v>
      </c>
      <c r="I905" s="605">
        <v>7852.45</v>
      </c>
    </row>
    <row r="906" spans="1:9">
      <c r="A906" s="25" t="s">
        <v>5259</v>
      </c>
      <c r="B906" s="604" t="str">
        <f>VLOOKUP(A906,'Balancete Junho_20'!A906:I1877,2,0)</f>
        <v>A</v>
      </c>
      <c r="C906" s="604">
        <f>VLOOKUP(A906,'Balancete Junho_20'!A906:I1877,3,0)</f>
        <v>3</v>
      </c>
      <c r="D906" s="25">
        <v>1967</v>
      </c>
      <c r="E906" s="25" t="s">
        <v>6061</v>
      </c>
      <c r="F906" s="605">
        <v>822686.16</v>
      </c>
      <c r="G906" s="605">
        <v>142556.78</v>
      </c>
      <c r="H906" s="25">
        <v>0</v>
      </c>
      <c r="I906" s="605">
        <v>965242.94</v>
      </c>
    </row>
    <row r="907" spans="1:9">
      <c r="A907" s="25" t="s">
        <v>5260</v>
      </c>
      <c r="B907" s="604" t="str">
        <f>VLOOKUP(A907,'Balancete Junho_20'!A907:I1878,2,0)</f>
        <v>A</v>
      </c>
      <c r="C907" s="604">
        <f>VLOOKUP(A907,'Balancete Junho_20'!A907:I1878,3,0)</f>
        <v>3</v>
      </c>
      <c r="D907" s="25">
        <v>2654</v>
      </c>
      <c r="E907" s="25" t="s">
        <v>2737</v>
      </c>
      <c r="F907" s="605">
        <v>65500</v>
      </c>
      <c r="G907" s="25">
        <v>0</v>
      </c>
      <c r="H907" s="25">
        <v>0</v>
      </c>
      <c r="I907" s="605">
        <v>65500</v>
      </c>
    </row>
    <row r="908" spans="1:9">
      <c r="A908" s="25" t="s">
        <v>5261</v>
      </c>
      <c r="B908" s="604" t="str">
        <f>VLOOKUP(A908,'Balancete Junho_20'!A908:I1879,2,0)</f>
        <v>A</v>
      </c>
      <c r="C908" s="604">
        <f>VLOOKUP(A908,'Balancete Junho_20'!A908:I1879,3,0)</f>
        <v>3</v>
      </c>
      <c r="D908" s="25">
        <v>2867</v>
      </c>
      <c r="E908" s="25" t="s">
        <v>6099</v>
      </c>
      <c r="F908" s="605">
        <v>23834.19</v>
      </c>
      <c r="G908" s="25">
        <v>0</v>
      </c>
      <c r="H908" s="25">
        <v>0</v>
      </c>
      <c r="I908" s="605">
        <v>23834.19</v>
      </c>
    </row>
    <row r="909" spans="1:9">
      <c r="A909" s="25" t="s">
        <v>333</v>
      </c>
      <c r="B909" s="604" t="str">
        <f>VLOOKUP(A909,'Balancete Junho_20'!A909:I1880,2,0)</f>
        <v>S</v>
      </c>
      <c r="C909" s="604">
        <f>VLOOKUP(A909,'Balancete Junho_20'!A909:I1880,3,0)</f>
        <v>3</v>
      </c>
      <c r="D909" s="25">
        <v>968</v>
      </c>
      <c r="E909" s="25" t="s">
        <v>6100</v>
      </c>
      <c r="F909" s="605">
        <v>269994.14</v>
      </c>
      <c r="G909" s="605">
        <v>37203.129999999997</v>
      </c>
      <c r="H909" s="25">
        <v>0</v>
      </c>
      <c r="I909" s="605">
        <v>307197.27</v>
      </c>
    </row>
    <row r="910" spans="1:9">
      <c r="A910" s="25" t="s">
        <v>5262</v>
      </c>
      <c r="B910" s="604" t="str">
        <f>VLOOKUP(A910,'Balancete Junho_20'!A910:I1881,2,0)</f>
        <v>A</v>
      </c>
      <c r="C910" s="604">
        <f>VLOOKUP(A910,'Balancete Junho_20'!A910:I1881,3,0)</f>
        <v>3</v>
      </c>
      <c r="D910" s="25">
        <v>969</v>
      </c>
      <c r="E910" s="25" t="s">
        <v>6071</v>
      </c>
      <c r="F910" s="605">
        <v>51430.400000000001</v>
      </c>
      <c r="G910" s="605">
        <v>6980.34</v>
      </c>
      <c r="H910" s="25">
        <v>0</v>
      </c>
      <c r="I910" s="605">
        <v>58410.74</v>
      </c>
    </row>
    <row r="911" spans="1:9">
      <c r="A911" s="25" t="s">
        <v>5263</v>
      </c>
      <c r="B911" s="604" t="str">
        <f>VLOOKUP(A911,'Balancete Junho_20'!A911:I1882,2,0)</f>
        <v>A</v>
      </c>
      <c r="C911" s="604">
        <f>VLOOKUP(A911,'Balancete Junho_20'!A911:I1882,3,0)</f>
        <v>3</v>
      </c>
      <c r="D911" s="25">
        <v>970</v>
      </c>
      <c r="E911" s="25" t="s">
        <v>5640</v>
      </c>
      <c r="F911" s="605">
        <v>31014.71</v>
      </c>
      <c r="G911" s="605">
        <v>4190.9799999999996</v>
      </c>
      <c r="H911" s="25">
        <v>0</v>
      </c>
      <c r="I911" s="605">
        <v>35205.69</v>
      </c>
    </row>
    <row r="912" spans="1:9">
      <c r="A912" s="25" t="s">
        <v>5266</v>
      </c>
      <c r="B912" s="604" t="str">
        <f>VLOOKUP(A912,'Balancete Junho_20'!A912:I1883,2,0)</f>
        <v>A</v>
      </c>
      <c r="C912" s="604">
        <f>VLOOKUP(A912,'Balancete Junho_20'!A912:I1883,3,0)</f>
        <v>3</v>
      </c>
      <c r="D912" s="25">
        <v>973</v>
      </c>
      <c r="E912" s="25" t="s">
        <v>6072</v>
      </c>
      <c r="F912" s="605">
        <v>22054.58</v>
      </c>
      <c r="G912" s="605">
        <v>1174.58</v>
      </c>
      <c r="H912" s="25">
        <v>0</v>
      </c>
      <c r="I912" s="605">
        <v>23229.16</v>
      </c>
    </row>
    <row r="913" spans="1:9">
      <c r="A913" s="25" t="s">
        <v>5267</v>
      </c>
      <c r="B913" s="604" t="str">
        <f>VLOOKUP(A913,'Balancete Junho_20'!A913:I1884,2,0)</f>
        <v>A</v>
      </c>
      <c r="C913" s="604">
        <f>VLOOKUP(A913,'Balancete Junho_20'!A913:I1884,3,0)</f>
        <v>3</v>
      </c>
      <c r="D913" s="25">
        <v>974</v>
      </c>
      <c r="E913" s="25" t="s">
        <v>6073</v>
      </c>
      <c r="F913" s="605">
        <v>146457.60000000001</v>
      </c>
      <c r="G913" s="605">
        <v>22906.75</v>
      </c>
      <c r="H913" s="25">
        <v>0</v>
      </c>
      <c r="I913" s="605">
        <v>169364.35</v>
      </c>
    </row>
    <row r="914" spans="1:9">
      <c r="A914" s="25" t="s">
        <v>5269</v>
      </c>
      <c r="B914" s="604" t="str">
        <f>VLOOKUP(A914,'Balancete Junho_20'!A914:I1885,2,0)</f>
        <v>A</v>
      </c>
      <c r="C914" s="604">
        <f>VLOOKUP(A914,'Balancete Junho_20'!A914:I1885,3,0)</f>
        <v>3</v>
      </c>
      <c r="D914" s="25">
        <v>1973</v>
      </c>
      <c r="E914" s="25" t="s">
        <v>6074</v>
      </c>
      <c r="F914" s="605">
        <v>19045.43</v>
      </c>
      <c r="G914" s="605">
        <v>1950.48</v>
      </c>
      <c r="H914" s="25">
        <v>0</v>
      </c>
      <c r="I914" s="605">
        <v>20995.91</v>
      </c>
    </row>
    <row r="915" spans="1:9">
      <c r="A915" s="25" t="s">
        <v>5271</v>
      </c>
      <c r="B915" s="604" t="str">
        <f>VLOOKUP(A915,'Balancete Junho_20'!A915:I1886,2,0)</f>
        <v>A</v>
      </c>
      <c r="C915" s="604">
        <f>VLOOKUP(A915,'Balancete Junho_20'!A915:I1886,3,0)</f>
        <v>3</v>
      </c>
      <c r="D915" s="25">
        <v>2794</v>
      </c>
      <c r="E915" s="25" t="s">
        <v>6076</v>
      </c>
      <c r="F915" s="25">
        <v>8.58</v>
      </c>
      <c r="G915" s="25">
        <v>0</v>
      </c>
      <c r="H915" s="25">
        <v>0</v>
      </c>
      <c r="I915" s="25">
        <v>-8.58</v>
      </c>
    </row>
    <row r="916" spans="1:9">
      <c r="A916" s="25" t="s">
        <v>337</v>
      </c>
      <c r="B916" s="604" t="str">
        <f>VLOOKUP(A916,'Balancete Junho_20'!A916:I1887,2,0)</f>
        <v>S</v>
      </c>
      <c r="C916" s="604">
        <f>VLOOKUP(A916,'Balancete Junho_20'!A916:I1887,3,0)</f>
        <v>3</v>
      </c>
      <c r="D916" s="25">
        <v>1057</v>
      </c>
      <c r="E916" s="25" t="s">
        <v>6101</v>
      </c>
      <c r="F916" s="605">
        <v>365017.68</v>
      </c>
      <c r="G916" s="605">
        <v>63418.07</v>
      </c>
      <c r="H916" s="25">
        <v>0</v>
      </c>
      <c r="I916" s="605">
        <v>428435.75</v>
      </c>
    </row>
    <row r="917" spans="1:9">
      <c r="A917" s="25" t="s">
        <v>5272</v>
      </c>
      <c r="B917" s="604" t="str">
        <f>VLOOKUP(A917,'Balancete Junho_20'!A917:I1888,2,0)</f>
        <v>A</v>
      </c>
      <c r="C917" s="604">
        <f>VLOOKUP(A917,'Balancete Junho_20'!A917:I1888,3,0)</f>
        <v>3</v>
      </c>
      <c r="D917" s="25">
        <v>1058</v>
      </c>
      <c r="E917" s="25" t="s">
        <v>6078</v>
      </c>
      <c r="F917" s="605">
        <v>126029.44</v>
      </c>
      <c r="G917" s="605">
        <v>22414.87</v>
      </c>
      <c r="H917" s="25">
        <v>0</v>
      </c>
      <c r="I917" s="605">
        <v>148444.31</v>
      </c>
    </row>
    <row r="918" spans="1:9">
      <c r="A918" s="25" t="s">
        <v>5273</v>
      </c>
      <c r="B918" s="604" t="str">
        <f>VLOOKUP(A918,'Balancete Junho_20'!A918:I1889,2,0)</f>
        <v>A</v>
      </c>
      <c r="C918" s="604">
        <f>VLOOKUP(A918,'Balancete Junho_20'!A918:I1889,3,0)</f>
        <v>3</v>
      </c>
      <c r="D918" s="25">
        <v>1060</v>
      </c>
      <c r="E918" s="25" t="s">
        <v>6079</v>
      </c>
      <c r="F918" s="605">
        <v>75986.720000000001</v>
      </c>
      <c r="G918" s="605">
        <v>12960.03</v>
      </c>
      <c r="H918" s="25">
        <v>0</v>
      </c>
      <c r="I918" s="605">
        <v>88946.75</v>
      </c>
    </row>
    <row r="919" spans="1:9">
      <c r="A919" s="25" t="s">
        <v>5274</v>
      </c>
      <c r="B919" s="604" t="str">
        <f>VLOOKUP(A919,'Balancete Junho_20'!A919:I1890,2,0)</f>
        <v>A</v>
      </c>
      <c r="C919" s="604">
        <f>VLOOKUP(A919,'Balancete Junho_20'!A919:I1890,3,0)</f>
        <v>3</v>
      </c>
      <c r="D919" s="25">
        <v>1061</v>
      </c>
      <c r="E919" s="25" t="s">
        <v>2751</v>
      </c>
      <c r="F919" s="605">
        <v>91311.01</v>
      </c>
      <c r="G919" s="605">
        <v>16321.84</v>
      </c>
      <c r="H919" s="25">
        <v>0</v>
      </c>
      <c r="I919" s="605">
        <v>107632.85</v>
      </c>
    </row>
    <row r="920" spans="1:9">
      <c r="A920" s="25" t="s">
        <v>5275</v>
      </c>
      <c r="B920" s="604" t="str">
        <f>VLOOKUP(A920,'Balancete Junho_20'!A920:I1891,2,0)</f>
        <v>A</v>
      </c>
      <c r="C920" s="604">
        <f>VLOOKUP(A920,'Balancete Junho_20'!A920:I1891,3,0)</f>
        <v>3</v>
      </c>
      <c r="D920" s="25">
        <v>1862</v>
      </c>
      <c r="E920" s="25" t="s">
        <v>6079</v>
      </c>
      <c r="F920" s="605">
        <v>35684.199999999997</v>
      </c>
      <c r="G920" s="605">
        <v>5630.2</v>
      </c>
      <c r="H920" s="25">
        <v>0</v>
      </c>
      <c r="I920" s="605">
        <v>41314.400000000001</v>
      </c>
    </row>
    <row r="921" spans="1:9">
      <c r="A921" s="25" t="s">
        <v>5276</v>
      </c>
      <c r="B921" s="604" t="str">
        <f>VLOOKUP(A921,'Balancete Junho_20'!A921:I1892,2,0)</f>
        <v>A</v>
      </c>
      <c r="C921" s="604">
        <f>VLOOKUP(A921,'Balancete Junho_20'!A921:I1892,3,0)</f>
        <v>3</v>
      </c>
      <c r="D921" s="25">
        <v>1864</v>
      </c>
      <c r="E921" s="25" t="s">
        <v>6080</v>
      </c>
      <c r="F921" s="605">
        <v>36006.31</v>
      </c>
      <c r="G921" s="605">
        <v>6091.13</v>
      </c>
      <c r="H921" s="25">
        <v>0</v>
      </c>
      <c r="I921" s="605">
        <v>42097.440000000002</v>
      </c>
    </row>
    <row r="922" spans="1:9">
      <c r="A922" s="25" t="s">
        <v>341</v>
      </c>
      <c r="B922" s="604" t="str">
        <f>VLOOKUP(A922,'Balancete Junho_20'!A922:I1893,2,0)</f>
        <v>S</v>
      </c>
      <c r="C922" s="604">
        <f>VLOOKUP(A922,'Balancete Junho_20'!A922:I1893,3,0)</f>
        <v>3</v>
      </c>
      <c r="D922" s="25">
        <v>978</v>
      </c>
      <c r="E922" s="25" t="s">
        <v>43</v>
      </c>
      <c r="F922" s="605">
        <v>14011508.85</v>
      </c>
      <c r="G922" s="605">
        <v>12546796.16</v>
      </c>
      <c r="H922" s="25">
        <v>0</v>
      </c>
      <c r="I922" s="605">
        <v>26558305.010000002</v>
      </c>
    </row>
    <row r="923" spans="1:9">
      <c r="A923" s="25" t="s">
        <v>5277</v>
      </c>
      <c r="B923" s="604" t="str">
        <f>VLOOKUP(A923,'Balancete Junho_20'!A923:I1894,2,0)</f>
        <v>A</v>
      </c>
      <c r="C923" s="604">
        <f>VLOOKUP(A923,'Balancete Junho_20'!A923:I1894,3,0)</f>
        <v>3</v>
      </c>
      <c r="D923" s="25">
        <v>981</v>
      </c>
      <c r="E923" s="25" t="s">
        <v>6102</v>
      </c>
      <c r="F923" s="605">
        <v>1775000</v>
      </c>
      <c r="G923" s="25">
        <v>0</v>
      </c>
      <c r="H923" s="25">
        <v>0</v>
      </c>
      <c r="I923" s="605">
        <v>1775000</v>
      </c>
    </row>
    <row r="924" spans="1:9">
      <c r="A924" s="25" t="s">
        <v>5279</v>
      </c>
      <c r="B924" s="604" t="str">
        <f>VLOOKUP(A924,'Balancete Junho_20'!A924:I1895,2,0)</f>
        <v>A</v>
      </c>
      <c r="C924" s="604">
        <f>VLOOKUP(A924,'Balancete Junho_20'!A924:I1895,3,0)</f>
        <v>3</v>
      </c>
      <c r="D924" s="25">
        <v>984</v>
      </c>
      <c r="E924" s="25" t="s">
        <v>6103</v>
      </c>
      <c r="F924" s="605">
        <v>8042.4</v>
      </c>
      <c r="G924" s="605">
        <v>14441.1</v>
      </c>
      <c r="H924" s="25">
        <v>0</v>
      </c>
      <c r="I924" s="605">
        <v>22483.5</v>
      </c>
    </row>
    <row r="925" spans="1:9">
      <c r="A925" s="25" t="s">
        <v>5280</v>
      </c>
      <c r="B925" s="604" t="str">
        <f>VLOOKUP(A925,'Balancete Junho_20'!A925:I1896,2,0)</f>
        <v>A</v>
      </c>
      <c r="C925" s="604">
        <f>VLOOKUP(A925,'Balancete Junho_20'!A925:I1896,3,0)</f>
        <v>3</v>
      </c>
      <c r="D925" s="25">
        <v>985</v>
      </c>
      <c r="E925" s="25" t="s">
        <v>6104</v>
      </c>
      <c r="F925" s="605">
        <v>34400</v>
      </c>
      <c r="G925" s="605">
        <v>4800</v>
      </c>
      <c r="H925" s="25">
        <v>0</v>
      </c>
      <c r="I925" s="605">
        <v>39200</v>
      </c>
    </row>
    <row r="926" spans="1:9">
      <c r="A926" s="25" t="s">
        <v>5281</v>
      </c>
      <c r="B926" s="604" t="str">
        <f>VLOOKUP(A926,'Balancete Junho_20'!A926:I1897,2,0)</f>
        <v>A</v>
      </c>
      <c r="C926" s="604">
        <f>VLOOKUP(A926,'Balancete Junho_20'!A926:I1897,3,0)</f>
        <v>3</v>
      </c>
      <c r="D926" s="25">
        <v>986</v>
      </c>
      <c r="E926" s="25" t="s">
        <v>6058</v>
      </c>
      <c r="F926" s="605">
        <v>424519.12</v>
      </c>
      <c r="G926" s="605">
        <v>26114.95</v>
      </c>
      <c r="H926" s="25">
        <v>0</v>
      </c>
      <c r="I926" s="605">
        <v>450634.07</v>
      </c>
    </row>
    <row r="927" spans="1:9">
      <c r="A927" s="25" t="s">
        <v>5282</v>
      </c>
      <c r="B927" s="604" t="s">
        <v>82</v>
      </c>
      <c r="C927" s="604">
        <v>3</v>
      </c>
      <c r="D927" s="25">
        <v>988</v>
      </c>
      <c r="E927" s="25" t="s">
        <v>6066</v>
      </c>
      <c r="F927" s="25">
        <v>0</v>
      </c>
      <c r="G927" s="25">
        <v>206</v>
      </c>
      <c r="H927" s="25">
        <v>0</v>
      </c>
      <c r="I927" s="25">
        <v>206</v>
      </c>
    </row>
    <row r="928" spans="1:9">
      <c r="A928" s="25" t="s">
        <v>5283</v>
      </c>
      <c r="B928" s="604" t="str">
        <f>VLOOKUP(A928,'Balancete Junho_20'!A928:I1899,2,0)</f>
        <v>A</v>
      </c>
      <c r="C928" s="604">
        <f>VLOOKUP(A928,'Balancete Junho_20'!A928:I1899,3,0)</f>
        <v>3</v>
      </c>
      <c r="D928" s="25">
        <v>990</v>
      </c>
      <c r="E928" s="25" t="s">
        <v>6105</v>
      </c>
      <c r="F928" s="25">
        <v>94.5</v>
      </c>
      <c r="G928" s="25">
        <v>542.16</v>
      </c>
      <c r="H928" s="25">
        <v>0</v>
      </c>
      <c r="I928" s="25">
        <v>636.66</v>
      </c>
    </row>
    <row r="929" spans="1:9">
      <c r="A929" s="25" t="s">
        <v>5284</v>
      </c>
      <c r="B929" s="604" t="str">
        <f>VLOOKUP(A929,'Balancete Junho_20'!A929:I1900,2,0)</f>
        <v>A</v>
      </c>
      <c r="C929" s="604">
        <f>VLOOKUP(A929,'Balancete Junho_20'!A929:I1900,3,0)</f>
        <v>3</v>
      </c>
      <c r="D929" s="25">
        <v>991</v>
      </c>
      <c r="E929" s="25" t="s">
        <v>6068</v>
      </c>
      <c r="F929" s="605">
        <v>7766.66</v>
      </c>
      <c r="G929" s="25">
        <v>952.26</v>
      </c>
      <c r="H929" s="25">
        <v>0</v>
      </c>
      <c r="I929" s="605">
        <v>8718.92</v>
      </c>
    </row>
    <row r="930" spans="1:9">
      <c r="A930" s="25" t="s">
        <v>5285</v>
      </c>
      <c r="B930" s="604" t="str">
        <f>VLOOKUP(A930,'Balancete Junho_20'!A930:I1901,2,0)</f>
        <v>A</v>
      </c>
      <c r="C930" s="604">
        <f>VLOOKUP(A930,'Balancete Junho_20'!A930:I1901,3,0)</f>
        <v>3</v>
      </c>
      <c r="D930" s="25">
        <v>992</v>
      </c>
      <c r="E930" s="25" t="s">
        <v>6106</v>
      </c>
      <c r="F930" s="25">
        <v>660.42</v>
      </c>
      <c r="G930" s="25">
        <v>0</v>
      </c>
      <c r="H930" s="25">
        <v>0</v>
      </c>
      <c r="I930" s="25">
        <v>660.42</v>
      </c>
    </row>
    <row r="931" spans="1:9">
      <c r="A931" s="25" t="s">
        <v>5287</v>
      </c>
      <c r="B931" s="604" t="str">
        <f>VLOOKUP(A931,'Balancete Junho_20'!A931:I1902,2,0)</f>
        <v>A</v>
      </c>
      <c r="C931" s="604">
        <f>VLOOKUP(A931,'Balancete Junho_20'!A931:I1902,3,0)</f>
        <v>3</v>
      </c>
      <c r="D931" s="25">
        <v>995</v>
      </c>
      <c r="E931" s="25" t="s">
        <v>6107</v>
      </c>
      <c r="F931" s="605">
        <v>45000</v>
      </c>
      <c r="G931" s="25">
        <v>0</v>
      </c>
      <c r="H931" s="25">
        <v>0</v>
      </c>
      <c r="I931" s="605">
        <v>45000</v>
      </c>
    </row>
    <row r="932" spans="1:9">
      <c r="A932" s="25" t="s">
        <v>5288</v>
      </c>
      <c r="B932" s="604" t="str">
        <f>VLOOKUP(A932,'Balancete Junho_20'!A932:I1903,2,0)</f>
        <v>A</v>
      </c>
      <c r="C932" s="604">
        <f>VLOOKUP(A932,'Balancete Junho_20'!A932:I1903,3,0)</f>
        <v>3</v>
      </c>
      <c r="D932" s="25">
        <v>998</v>
      </c>
      <c r="E932" s="25" t="s">
        <v>6108</v>
      </c>
      <c r="F932" s="605">
        <v>1197305.6499999999</v>
      </c>
      <c r="G932" s="605">
        <v>408707.76</v>
      </c>
      <c r="H932" s="25">
        <v>0</v>
      </c>
      <c r="I932" s="605">
        <v>1606013.41</v>
      </c>
    </row>
    <row r="933" spans="1:9">
      <c r="A933" s="25" t="s">
        <v>6188</v>
      </c>
      <c r="B933" s="604" t="str">
        <f>VLOOKUP(A933,'Balancete Junho_20'!A933:I1904,2,0)</f>
        <v>A</v>
      </c>
      <c r="C933" s="604">
        <f>VLOOKUP(A933,'Balancete Junho_20'!A933:I1904,3,0)</f>
        <v>3</v>
      </c>
      <c r="D933" s="25">
        <v>4090</v>
      </c>
      <c r="E933" s="25" t="s">
        <v>6189</v>
      </c>
      <c r="F933" s="605">
        <v>10518720.1</v>
      </c>
      <c r="G933" s="605">
        <v>12091031.93</v>
      </c>
      <c r="H933" s="25">
        <v>0</v>
      </c>
      <c r="I933" s="605">
        <v>22609752.030000001</v>
      </c>
    </row>
    <row r="934" spans="1:9">
      <c r="A934" s="25" t="s">
        <v>345</v>
      </c>
      <c r="B934" s="604" t="str">
        <f>VLOOKUP(A934,'Balancete Junho_20'!A934:I1905,2,0)</f>
        <v>S</v>
      </c>
      <c r="C934" s="604">
        <f>VLOOKUP(A934,'Balancete Junho_20'!A934:I1905,3,0)</f>
        <v>3</v>
      </c>
      <c r="D934" s="25">
        <v>999</v>
      </c>
      <c r="E934" s="25" t="s">
        <v>6110</v>
      </c>
      <c r="F934" s="605">
        <v>7480873.6699999999</v>
      </c>
      <c r="G934" s="605">
        <v>1261320.04</v>
      </c>
      <c r="H934" s="25">
        <v>0</v>
      </c>
      <c r="I934" s="605">
        <v>8742193.7100000009</v>
      </c>
    </row>
    <row r="935" spans="1:9">
      <c r="A935" s="25" t="s">
        <v>5291</v>
      </c>
      <c r="B935" s="604" t="str">
        <f>VLOOKUP(A935,'Balancete Junho_20'!A935:I1906,2,0)</f>
        <v>A</v>
      </c>
      <c r="C935" s="604">
        <f>VLOOKUP(A935,'Balancete Junho_20'!A935:I1906,3,0)</f>
        <v>3</v>
      </c>
      <c r="D935" s="25">
        <v>1000</v>
      </c>
      <c r="E935" s="25" t="s">
        <v>2795</v>
      </c>
      <c r="F935" s="605">
        <v>7480873.6699999999</v>
      </c>
      <c r="G935" s="605">
        <v>1261320.04</v>
      </c>
      <c r="H935" s="25">
        <v>0</v>
      </c>
      <c r="I935" s="605">
        <v>8742193.7100000009</v>
      </c>
    </row>
    <row r="936" spans="1:9">
      <c r="A936" s="25" t="s">
        <v>347</v>
      </c>
      <c r="B936" s="604" t="str">
        <f>VLOOKUP(A936,'Balancete Junho_20'!A936:I1907,2,0)</f>
        <v>S</v>
      </c>
      <c r="C936" s="604">
        <f>VLOOKUP(A936,'Balancete Junho_20'!A936:I1907,3,0)</f>
        <v>3</v>
      </c>
      <c r="D936" s="25">
        <v>1385</v>
      </c>
      <c r="E936" s="25" t="s">
        <v>6111</v>
      </c>
      <c r="F936" s="605">
        <v>12370.9</v>
      </c>
      <c r="G936" s="605">
        <v>2539.27</v>
      </c>
      <c r="H936" s="25">
        <v>0</v>
      </c>
      <c r="I936" s="605">
        <v>14910.17</v>
      </c>
    </row>
    <row r="937" spans="1:9">
      <c r="A937" s="25" t="s">
        <v>5292</v>
      </c>
      <c r="B937" s="604" t="str">
        <f>VLOOKUP(A937,'Balancete Junho_20'!A937:I1908,2,0)</f>
        <v>S</v>
      </c>
      <c r="C937" s="604">
        <f>VLOOKUP(A937,'Balancete Junho_20'!A937:I1908,3,0)</f>
        <v>3</v>
      </c>
      <c r="D937" s="25">
        <v>1388</v>
      </c>
      <c r="E937" s="25" t="s">
        <v>6101</v>
      </c>
      <c r="F937" s="605">
        <v>12370.9</v>
      </c>
      <c r="G937" s="605">
        <v>2539.27</v>
      </c>
      <c r="H937" s="25">
        <v>0</v>
      </c>
      <c r="I937" s="605">
        <v>14910.17</v>
      </c>
    </row>
    <row r="938" spans="1:9">
      <c r="A938" s="25" t="s">
        <v>5293</v>
      </c>
      <c r="B938" s="604" t="str">
        <f>VLOOKUP(A938,'Balancete Junho_20'!A938:I1909,2,0)</f>
        <v>A</v>
      </c>
      <c r="C938" s="604">
        <f>VLOOKUP(A938,'Balancete Junho_20'!A938:I1909,3,0)</f>
        <v>3</v>
      </c>
      <c r="D938" s="25">
        <v>1389</v>
      </c>
      <c r="E938" s="25" t="s">
        <v>6078</v>
      </c>
      <c r="F938" s="605">
        <v>12370.9</v>
      </c>
      <c r="G938" s="605">
        <v>2539.27</v>
      </c>
      <c r="H938" s="25">
        <v>0</v>
      </c>
      <c r="I938" s="605">
        <v>14910.17</v>
      </c>
    </row>
    <row r="939" spans="1:9">
      <c r="A939" s="25" t="s">
        <v>348</v>
      </c>
      <c r="B939" s="604" t="str">
        <f>VLOOKUP(A939,'Balancete Junho_20'!A939:I1910,2,0)</f>
        <v>S</v>
      </c>
      <c r="C939" s="604">
        <f>VLOOKUP(A939,'Balancete Junho_20'!A939:I1910,3,0)</f>
        <v>3</v>
      </c>
      <c r="D939" s="25">
        <v>1002</v>
      </c>
      <c r="E939" s="25" t="s">
        <v>6112</v>
      </c>
      <c r="F939" s="605">
        <v>19341.71</v>
      </c>
      <c r="G939" s="25">
        <v>0</v>
      </c>
      <c r="H939" s="25">
        <v>0</v>
      </c>
      <c r="I939" s="605">
        <v>19341.71</v>
      </c>
    </row>
    <row r="940" spans="1:9">
      <c r="A940" s="25" t="s">
        <v>349</v>
      </c>
      <c r="B940" s="604" t="str">
        <f>VLOOKUP(A940,'Balancete Junho_20'!A940:I1911,2,0)</f>
        <v>S</v>
      </c>
      <c r="C940" s="604">
        <f>VLOOKUP(A940,'Balancete Junho_20'!A940:I1911,3,0)</f>
        <v>3</v>
      </c>
      <c r="D940" s="25">
        <v>1003</v>
      </c>
      <c r="E940" s="25" t="s">
        <v>2799</v>
      </c>
      <c r="F940" s="605">
        <v>19341.71</v>
      </c>
      <c r="G940" s="25">
        <v>0</v>
      </c>
      <c r="H940" s="25">
        <v>0</v>
      </c>
      <c r="I940" s="605">
        <v>19341.71</v>
      </c>
    </row>
    <row r="941" spans="1:9">
      <c r="A941" s="25" t="s">
        <v>5294</v>
      </c>
      <c r="B941" s="604" t="str">
        <f>VLOOKUP(A941,'Balancete Junho_20'!A941:I1912,2,0)</f>
        <v>A</v>
      </c>
      <c r="C941" s="604">
        <f>VLOOKUP(A941,'Balancete Junho_20'!A941:I1912,3,0)</f>
        <v>3</v>
      </c>
      <c r="D941" s="25">
        <v>1004</v>
      </c>
      <c r="E941" s="25" t="s">
        <v>6113</v>
      </c>
      <c r="F941" s="605">
        <v>8334.52</v>
      </c>
      <c r="G941" s="25">
        <v>0</v>
      </c>
      <c r="H941" s="25">
        <v>0</v>
      </c>
      <c r="I941" s="605">
        <v>8334.52</v>
      </c>
    </row>
    <row r="942" spans="1:9">
      <c r="A942" s="25" t="s">
        <v>5295</v>
      </c>
      <c r="B942" s="604" t="str">
        <f>VLOOKUP(A942,'Balancete Junho_20'!A942:I1913,2,0)</f>
        <v>A</v>
      </c>
      <c r="C942" s="604">
        <f>VLOOKUP(A942,'Balancete Junho_20'!A942:I1913,3,0)</f>
        <v>3</v>
      </c>
      <c r="D942" s="25">
        <v>1005</v>
      </c>
      <c r="E942" s="25" t="s">
        <v>2800</v>
      </c>
      <c r="F942" s="605">
        <v>1728.3</v>
      </c>
      <c r="G942" s="25">
        <v>0</v>
      </c>
      <c r="H942" s="25">
        <v>0</v>
      </c>
      <c r="I942" s="605">
        <v>1728.3</v>
      </c>
    </row>
    <row r="943" spans="1:9">
      <c r="A943" s="25" t="s">
        <v>5296</v>
      </c>
      <c r="B943" s="604" t="str">
        <f>VLOOKUP(A943,'Balancete Junho_20'!A943:I1914,2,0)</f>
        <v>A</v>
      </c>
      <c r="C943" s="604">
        <f>VLOOKUP(A943,'Balancete Junho_20'!A943:I1914,3,0)</f>
        <v>3</v>
      </c>
      <c r="D943" s="25">
        <v>1007</v>
      </c>
      <c r="E943" s="25" t="s">
        <v>6114</v>
      </c>
      <c r="F943" s="605">
        <v>2610.7600000000002</v>
      </c>
      <c r="G943" s="25">
        <v>0</v>
      </c>
      <c r="H943" s="25">
        <v>0</v>
      </c>
      <c r="I943" s="605">
        <v>2610.7600000000002</v>
      </c>
    </row>
    <row r="944" spans="1:9">
      <c r="A944" s="25" t="s">
        <v>5297</v>
      </c>
      <c r="B944" s="604" t="str">
        <f>VLOOKUP(A944,'Balancete Junho_20'!A944:I1915,2,0)</f>
        <v>A</v>
      </c>
      <c r="C944" s="604">
        <f>VLOOKUP(A944,'Balancete Junho_20'!A944:I1915,3,0)</f>
        <v>3</v>
      </c>
      <c r="D944" s="25">
        <v>1008</v>
      </c>
      <c r="E944" s="25" t="s">
        <v>6115</v>
      </c>
      <c r="F944" s="605">
        <v>3940.13</v>
      </c>
      <c r="G944" s="25">
        <v>0</v>
      </c>
      <c r="H944" s="25">
        <v>0</v>
      </c>
      <c r="I944" s="605">
        <v>3940.13</v>
      </c>
    </row>
    <row r="945" spans="1:9">
      <c r="A945" s="25" t="s">
        <v>5298</v>
      </c>
      <c r="B945" s="604" t="str">
        <f>VLOOKUP(A945,'Balancete Junho_20'!A945:I1916,2,0)</f>
        <v>A</v>
      </c>
      <c r="C945" s="604">
        <f>VLOOKUP(A945,'Balancete Junho_20'!A945:I1916,3,0)</f>
        <v>3</v>
      </c>
      <c r="D945" s="25">
        <v>2346</v>
      </c>
      <c r="E945" s="25" t="s">
        <v>6116</v>
      </c>
      <c r="F945" s="605">
        <v>2728</v>
      </c>
      <c r="G945" s="25">
        <v>0</v>
      </c>
      <c r="H945" s="25">
        <v>0</v>
      </c>
      <c r="I945" s="605">
        <v>2728</v>
      </c>
    </row>
    <row r="946" spans="1:9">
      <c r="A946" s="25" t="s">
        <v>351</v>
      </c>
      <c r="B946" s="604" t="str">
        <f>VLOOKUP(A946,'Balancete Junho_20'!A946:I1917,2,0)</f>
        <v>S</v>
      </c>
      <c r="C946" s="604">
        <f>VLOOKUP(A946,'Balancete Junho_20'!A946:I1917,3,0)</f>
        <v>3</v>
      </c>
      <c r="D946" s="25">
        <v>1010</v>
      </c>
      <c r="E946" s="25" t="s">
        <v>6117</v>
      </c>
      <c r="F946" s="605">
        <v>11603963.960000001</v>
      </c>
      <c r="G946" s="605">
        <v>2266068.38</v>
      </c>
      <c r="H946" s="605">
        <v>238472.24</v>
      </c>
      <c r="I946" s="605">
        <v>13631560.1</v>
      </c>
    </row>
    <row r="947" spans="1:9">
      <c r="A947" s="25" t="s">
        <v>352</v>
      </c>
      <c r="B947" s="604" t="str">
        <f>VLOOKUP(A947,'Balancete Junho_20'!A947:I1918,2,0)</f>
        <v>S</v>
      </c>
      <c r="C947" s="604">
        <f>VLOOKUP(A947,'Balancete Junho_20'!A947:I1918,3,0)</f>
        <v>3</v>
      </c>
      <c r="D947" s="25">
        <v>1011</v>
      </c>
      <c r="E947" s="25" t="s">
        <v>6118</v>
      </c>
      <c r="F947" s="605">
        <v>1843766.27</v>
      </c>
      <c r="G947" s="605">
        <v>13192.69</v>
      </c>
      <c r="H947" s="605">
        <v>238472.24</v>
      </c>
      <c r="I947" s="605">
        <v>-2069045.82</v>
      </c>
    </row>
    <row r="948" spans="1:9">
      <c r="A948" s="25" t="s">
        <v>5301</v>
      </c>
      <c r="B948" s="604" t="str">
        <f>VLOOKUP(A948,'Balancete Junho_20'!A948:I1919,2,0)</f>
        <v>A</v>
      </c>
      <c r="C948" s="604">
        <f>VLOOKUP(A948,'Balancete Junho_20'!A948:I1919,3,0)</f>
        <v>3</v>
      </c>
      <c r="D948" s="25">
        <v>1012</v>
      </c>
      <c r="E948" s="25" t="s">
        <v>6119</v>
      </c>
      <c r="F948" s="605">
        <v>1593798.11</v>
      </c>
      <c r="G948" s="25">
        <v>0</v>
      </c>
      <c r="H948" s="605">
        <v>200042.91</v>
      </c>
      <c r="I948" s="605">
        <v>-1793841.02</v>
      </c>
    </row>
    <row r="949" spans="1:9">
      <c r="A949" s="25" t="s">
        <v>5302</v>
      </c>
      <c r="B949" s="604" t="str">
        <f>VLOOKUP(A949,'Balancete Junho_20'!A949:I1920,2,0)</f>
        <v>A</v>
      </c>
      <c r="C949" s="604">
        <f>VLOOKUP(A949,'Balancete Junho_20'!A949:I1920,3,0)</f>
        <v>3</v>
      </c>
      <c r="D949" s="25">
        <v>1013</v>
      </c>
      <c r="E949" s="25" t="s">
        <v>6120</v>
      </c>
      <c r="F949" s="605">
        <v>90238.95</v>
      </c>
      <c r="G949" s="25">
        <v>0</v>
      </c>
      <c r="H949" s="25">
        <v>16.68</v>
      </c>
      <c r="I949" s="605">
        <v>-90255.63</v>
      </c>
    </row>
    <row r="950" spans="1:9">
      <c r="A950" s="25" t="s">
        <v>5303</v>
      </c>
      <c r="B950" s="604" t="str">
        <f>VLOOKUP(A950,'Balancete Junho_20'!A950:I1921,2,0)</f>
        <v>A</v>
      </c>
      <c r="C950" s="604">
        <f>VLOOKUP(A950,'Balancete Junho_20'!A950:I1921,3,0)</f>
        <v>3</v>
      </c>
      <c r="D950" s="25">
        <v>1014</v>
      </c>
      <c r="E950" s="25" t="s">
        <v>2809</v>
      </c>
      <c r="F950" s="605">
        <v>53742.27</v>
      </c>
      <c r="G950" s="25">
        <v>67.2</v>
      </c>
      <c r="H950" s="605">
        <v>15885.88</v>
      </c>
      <c r="I950" s="605">
        <v>-69560.95</v>
      </c>
    </row>
    <row r="951" spans="1:9">
      <c r="A951" s="25" t="s">
        <v>5304</v>
      </c>
      <c r="B951" s="604" t="str">
        <f>VLOOKUP(A951,'Balancete Junho_20'!A951:I1922,2,0)</f>
        <v>A</v>
      </c>
      <c r="C951" s="604">
        <f>VLOOKUP(A951,'Balancete Junho_20'!A951:I1922,3,0)</f>
        <v>3</v>
      </c>
      <c r="D951" s="25">
        <v>2522</v>
      </c>
      <c r="E951" s="25" t="s">
        <v>6121</v>
      </c>
      <c r="F951" s="605">
        <v>194088.17</v>
      </c>
      <c r="G951" s="605">
        <v>2036.53</v>
      </c>
      <c r="H951" s="605">
        <v>16399.330000000002</v>
      </c>
      <c r="I951" s="605">
        <v>-208450.97</v>
      </c>
    </row>
    <row r="952" spans="1:9">
      <c r="A952" s="25" t="s">
        <v>5305</v>
      </c>
      <c r="B952" s="604" t="str">
        <f>VLOOKUP(A952,'Balancete Junho_20'!A952:I1923,2,0)</f>
        <v>A</v>
      </c>
      <c r="C952" s="604">
        <f>VLOOKUP(A952,'Balancete Junho_20'!A952:I1923,3,0)</f>
        <v>3</v>
      </c>
      <c r="D952" s="25">
        <v>2608</v>
      </c>
      <c r="E952" s="25" t="s">
        <v>6122</v>
      </c>
      <c r="F952" s="605">
        <v>12568.93</v>
      </c>
      <c r="G952" s="605">
        <v>1550.07</v>
      </c>
      <c r="H952" s="25">
        <v>0</v>
      </c>
      <c r="I952" s="605">
        <v>14119</v>
      </c>
    </row>
    <row r="953" spans="1:9">
      <c r="A953" s="25" t="s">
        <v>5306</v>
      </c>
      <c r="B953" s="604" t="str">
        <f>VLOOKUP(A953,'Balancete Junho_20'!A953:I1924,2,0)</f>
        <v>A</v>
      </c>
      <c r="C953" s="604">
        <f>VLOOKUP(A953,'Balancete Junho_20'!A953:I1924,3,0)</f>
        <v>3</v>
      </c>
      <c r="D953" s="25">
        <v>2609</v>
      </c>
      <c r="E953" s="25" t="s">
        <v>6123</v>
      </c>
      <c r="F953" s="605">
        <v>77347.3</v>
      </c>
      <c r="G953" s="605">
        <v>9538.89</v>
      </c>
      <c r="H953" s="25">
        <v>0</v>
      </c>
      <c r="I953" s="605">
        <v>86886.19</v>
      </c>
    </row>
    <row r="954" spans="1:9">
      <c r="A954" s="25" t="s">
        <v>5307</v>
      </c>
      <c r="B954" s="604" t="s">
        <v>82</v>
      </c>
      <c r="C954" s="604">
        <v>3</v>
      </c>
      <c r="D954" s="25">
        <v>2664</v>
      </c>
      <c r="E954" s="25" t="s">
        <v>6124</v>
      </c>
      <c r="F954" s="25">
        <v>0</v>
      </c>
      <c r="G954" s="25">
        <v>0</v>
      </c>
      <c r="H954" s="605">
        <v>6127.44</v>
      </c>
      <c r="I954" s="605">
        <v>-6127.44</v>
      </c>
    </row>
    <row r="955" spans="1:9">
      <c r="A955" s="25" t="s">
        <v>5308</v>
      </c>
      <c r="B955" s="604" t="str">
        <f>VLOOKUP(A955,'Balancete Junho_20'!A955:I1926,2,0)</f>
        <v>A</v>
      </c>
      <c r="C955" s="604">
        <f>VLOOKUP(A955,'Balancete Junho_20'!A955:I1926,3,0)</f>
        <v>3</v>
      </c>
      <c r="D955" s="25">
        <v>2968</v>
      </c>
      <c r="E955" s="25" t="s">
        <v>6125</v>
      </c>
      <c r="F955" s="605">
        <v>1815</v>
      </c>
      <c r="G955" s="25">
        <v>0</v>
      </c>
      <c r="H955" s="25">
        <v>0</v>
      </c>
      <c r="I955" s="605">
        <v>-1815</v>
      </c>
    </row>
    <row r="956" spans="1:9">
      <c r="A956" s="25" t="s">
        <v>355</v>
      </c>
      <c r="B956" s="604" t="str">
        <f>VLOOKUP(A956,'Balancete Junho_20'!A956:I1927,2,0)</f>
        <v>S</v>
      </c>
      <c r="C956" s="604">
        <f>VLOOKUP(A956,'Balancete Junho_20'!A956:I1927,3,0)</f>
        <v>3</v>
      </c>
      <c r="D956" s="25">
        <v>1015</v>
      </c>
      <c r="E956" s="25" t="s">
        <v>6126</v>
      </c>
      <c r="F956" s="605">
        <v>13447730.23</v>
      </c>
      <c r="G956" s="605">
        <v>2252875.69</v>
      </c>
      <c r="H956" s="25">
        <v>0</v>
      </c>
      <c r="I956" s="605">
        <v>15700605.92</v>
      </c>
    </row>
    <row r="957" spans="1:9">
      <c r="A957" s="25" t="s">
        <v>5309</v>
      </c>
      <c r="B957" s="604" t="str">
        <f>VLOOKUP(A957,'Balancete Junho_20'!A957:I1928,2,0)</f>
        <v>A</v>
      </c>
      <c r="C957" s="604">
        <f>VLOOKUP(A957,'Balancete Junho_20'!A957:I1928,3,0)</f>
        <v>3</v>
      </c>
      <c r="D957" s="25">
        <v>1017</v>
      </c>
      <c r="E957" s="25" t="s">
        <v>6127</v>
      </c>
      <c r="F957" s="605">
        <v>20091.509999999998</v>
      </c>
      <c r="G957" s="605">
        <v>4334.79</v>
      </c>
      <c r="H957" s="25">
        <v>0</v>
      </c>
      <c r="I957" s="605">
        <v>24426.3</v>
      </c>
    </row>
    <row r="958" spans="1:9">
      <c r="A958" s="25" t="s">
        <v>5310</v>
      </c>
      <c r="B958" s="604" t="str">
        <f>VLOOKUP(A958,'Balancete Junho_20'!A958:I1929,2,0)</f>
        <v>A</v>
      </c>
      <c r="C958" s="604">
        <f>VLOOKUP(A958,'Balancete Junho_20'!A958:I1929,3,0)</f>
        <v>3</v>
      </c>
      <c r="D958" s="25">
        <v>1018</v>
      </c>
      <c r="E958" s="25" t="s">
        <v>2815</v>
      </c>
      <c r="F958" s="605">
        <v>31302.01</v>
      </c>
      <c r="G958" s="25">
        <v>0</v>
      </c>
      <c r="H958" s="25">
        <v>0</v>
      </c>
      <c r="I958" s="605">
        <v>31302.01</v>
      </c>
    </row>
    <row r="959" spans="1:9">
      <c r="A959" s="25" t="s">
        <v>5311</v>
      </c>
      <c r="B959" s="604" t="str">
        <f>VLOOKUP(A959,'Balancete Junho_20'!A959:I1930,2,0)</f>
        <v>A</v>
      </c>
      <c r="C959" s="604">
        <f>VLOOKUP(A959,'Balancete Junho_20'!A959:I1930,3,0)</f>
        <v>3</v>
      </c>
      <c r="D959" s="25">
        <v>1019</v>
      </c>
      <c r="E959" s="25" t="s">
        <v>6128</v>
      </c>
      <c r="F959" s="605">
        <v>13364282.49</v>
      </c>
      <c r="G959" s="605">
        <v>2180749.0499999998</v>
      </c>
      <c r="H959" s="25">
        <v>0</v>
      </c>
      <c r="I959" s="605">
        <v>15545031.539999999</v>
      </c>
    </row>
    <row r="960" spans="1:9">
      <c r="A960" s="25" t="s">
        <v>5312</v>
      </c>
      <c r="B960" s="604" t="str">
        <f>VLOOKUP(A960,'Balancete Junho_20'!A960:I1931,2,0)</f>
        <v>A</v>
      </c>
      <c r="C960" s="604">
        <f>VLOOKUP(A960,'Balancete Junho_20'!A960:I1931,3,0)</f>
        <v>3</v>
      </c>
      <c r="D960" s="25">
        <v>1020</v>
      </c>
      <c r="E960" s="25" t="s">
        <v>6125</v>
      </c>
      <c r="F960" s="25">
        <v>773</v>
      </c>
      <c r="G960" s="25">
        <v>0</v>
      </c>
      <c r="H960" s="25">
        <v>0</v>
      </c>
      <c r="I960" s="25">
        <v>773</v>
      </c>
    </row>
    <row r="961" spans="1:11">
      <c r="A961" s="25" t="s">
        <v>5313</v>
      </c>
      <c r="B961" s="604" t="str">
        <f>VLOOKUP(A961,'Balancete Junho_20'!A961:I1932,2,0)</f>
        <v>A</v>
      </c>
      <c r="C961" s="604">
        <f>VLOOKUP(A961,'Balancete Junho_20'!A961:I1932,3,0)</f>
        <v>3</v>
      </c>
      <c r="D961" s="25">
        <v>1021</v>
      </c>
      <c r="E961" s="25" t="s">
        <v>6129</v>
      </c>
      <c r="F961" s="605">
        <v>14952.67</v>
      </c>
      <c r="G961" s="605">
        <v>65147.85</v>
      </c>
      <c r="H961" s="25">
        <v>0</v>
      </c>
      <c r="I961" s="605">
        <v>80100.52</v>
      </c>
    </row>
    <row r="962" spans="1:11">
      <c r="A962" s="25" t="s">
        <v>5314</v>
      </c>
      <c r="B962" s="604" t="str">
        <f>VLOOKUP(A962,'Balancete Junho_20'!A962:I1933,2,0)</f>
        <v>A</v>
      </c>
      <c r="C962" s="604">
        <f>VLOOKUP(A962,'Balancete Junho_20'!A962:I1933,3,0)</f>
        <v>3</v>
      </c>
      <c r="D962" s="25">
        <v>1022</v>
      </c>
      <c r="E962" s="25" t="s">
        <v>2819</v>
      </c>
      <c r="F962" s="25">
        <v>23.25</v>
      </c>
      <c r="G962" s="25">
        <v>727.98</v>
      </c>
      <c r="H962" s="25">
        <v>0</v>
      </c>
      <c r="I962" s="25">
        <v>751.23</v>
      </c>
    </row>
    <row r="963" spans="1:11">
      <c r="A963" s="25" t="s">
        <v>5316</v>
      </c>
      <c r="B963" s="604" t="str">
        <f>VLOOKUP(A963,'Balancete Junho_20'!A963:I1934,2,0)</f>
        <v>A</v>
      </c>
      <c r="C963" s="604">
        <f>VLOOKUP(A963,'Balancete Junho_20'!A963:I1934,3,0)</f>
        <v>3</v>
      </c>
      <c r="D963" s="25">
        <v>2404</v>
      </c>
      <c r="E963" s="25" t="s">
        <v>6124</v>
      </c>
      <c r="F963" s="605">
        <v>16305.3</v>
      </c>
      <c r="G963" s="605">
        <v>1916.02</v>
      </c>
      <c r="H963" s="25">
        <v>0</v>
      </c>
      <c r="I963" s="605">
        <v>18221.32</v>
      </c>
    </row>
    <row r="964" spans="1:11">
      <c r="A964" s="25" t="s">
        <v>362</v>
      </c>
      <c r="B964" s="604" t="str">
        <f>VLOOKUP(A964,'Balancete Junho_20'!A964:I1935,2,0)</f>
        <v>S</v>
      </c>
      <c r="C964" s="604">
        <f>VLOOKUP(A964,'Balancete Junho_20'!A964:I1935,3,0)</f>
        <v>3</v>
      </c>
      <c r="D964" s="25">
        <v>1024</v>
      </c>
      <c r="E964" s="25" t="s">
        <v>6130</v>
      </c>
      <c r="F964" s="605">
        <v>10911262.5</v>
      </c>
      <c r="G964" s="605">
        <v>2874686.11</v>
      </c>
      <c r="H964" s="605">
        <v>3502.67</v>
      </c>
      <c r="I964" s="605">
        <v>13782445.939999999</v>
      </c>
    </row>
    <row r="965" spans="1:11">
      <c r="A965" s="25" t="s">
        <v>363</v>
      </c>
      <c r="B965" s="604" t="str">
        <f>VLOOKUP(A965,'Balancete Junho_20'!A965:I1936,2,0)</f>
        <v>S</v>
      </c>
      <c r="C965" s="604">
        <f>VLOOKUP(A965,'Balancete Junho_20'!A965:I1936,3,0)</f>
        <v>3</v>
      </c>
      <c r="D965" s="25">
        <v>1025</v>
      </c>
      <c r="E965" s="25" t="s">
        <v>6131</v>
      </c>
      <c r="F965" s="605">
        <v>10922778.73</v>
      </c>
      <c r="G965" s="605">
        <v>2866324.09</v>
      </c>
      <c r="H965" s="25">
        <v>0</v>
      </c>
      <c r="I965" s="605">
        <v>13789102.82</v>
      </c>
    </row>
    <row r="966" spans="1:11">
      <c r="A966" s="25" t="s">
        <v>5317</v>
      </c>
      <c r="B966" s="604" t="str">
        <f>VLOOKUP(A966,'Balancete Junho_20'!A966:I1937,2,0)</f>
        <v>A</v>
      </c>
      <c r="C966" s="604">
        <f>VLOOKUP(A966,'Balancete Junho_20'!A966:I1937,3,0)</f>
        <v>3</v>
      </c>
      <c r="D966" s="25">
        <v>1026</v>
      </c>
      <c r="E966" s="25" t="s">
        <v>408</v>
      </c>
      <c r="F966" s="605">
        <v>2946497.26</v>
      </c>
      <c r="G966" s="605">
        <v>772901.7</v>
      </c>
      <c r="H966" s="25">
        <v>0</v>
      </c>
      <c r="I966" s="605">
        <v>3719398.96</v>
      </c>
    </row>
    <row r="967" spans="1:11">
      <c r="A967" s="25" t="s">
        <v>5318</v>
      </c>
      <c r="B967" s="604" t="str">
        <f>VLOOKUP(A967,'Balancete Junho_20'!A967:I1938,2,0)</f>
        <v>A</v>
      </c>
      <c r="C967" s="604">
        <f>VLOOKUP(A967,'Balancete Junho_20'!A967:I1938,3,0)</f>
        <v>3</v>
      </c>
      <c r="D967" s="25">
        <v>1027</v>
      </c>
      <c r="E967" s="25" t="s">
        <v>407</v>
      </c>
      <c r="F967" s="605">
        <v>7976281.4699999997</v>
      </c>
      <c r="G967" s="605">
        <v>2093422.39</v>
      </c>
      <c r="H967" s="25">
        <v>0</v>
      </c>
      <c r="I967" s="605">
        <v>10069703.859999999</v>
      </c>
    </row>
    <row r="968" spans="1:11">
      <c r="A968" s="25" t="s">
        <v>367</v>
      </c>
      <c r="B968" s="604" t="str">
        <f>VLOOKUP(A968,'Balancete Junho_20'!A968:I1939,2,0)</f>
        <v>S</v>
      </c>
      <c r="C968" s="604">
        <f>VLOOKUP(A968,'Balancete Junho_20'!A968:I1939,3,0)</f>
        <v>3</v>
      </c>
      <c r="D968" s="25">
        <v>1597</v>
      </c>
      <c r="E968" s="25" t="s">
        <v>5994</v>
      </c>
      <c r="F968" s="605">
        <v>51500</v>
      </c>
      <c r="G968" s="25">
        <v>0</v>
      </c>
      <c r="H968" s="25">
        <v>0</v>
      </c>
      <c r="I968" s="605">
        <v>-51500</v>
      </c>
    </row>
    <row r="969" spans="1:11">
      <c r="A969" s="25" t="s">
        <v>5322</v>
      </c>
      <c r="B969" s="604" t="str">
        <f>VLOOKUP(A969,'Balancete Junho_20'!A969:I1940,2,0)</f>
        <v>A</v>
      </c>
      <c r="C969" s="604">
        <f>VLOOKUP(A969,'Balancete Junho_20'!A969:I1940,3,0)</f>
        <v>3</v>
      </c>
      <c r="D969" s="25">
        <v>2840</v>
      </c>
      <c r="E969" s="25" t="s">
        <v>6190</v>
      </c>
      <c r="F969" s="605">
        <v>50000</v>
      </c>
      <c r="G969" s="25">
        <v>0</v>
      </c>
      <c r="H969" s="25">
        <v>0</v>
      </c>
      <c r="I969" s="605">
        <v>-50000</v>
      </c>
      <c r="K969" s="243"/>
    </row>
    <row r="970" spans="1:11">
      <c r="A970" s="25" t="s">
        <v>5323</v>
      </c>
      <c r="B970" s="604" t="str">
        <f>VLOOKUP(A970,'Balancete Junho_20'!A970:I1941,2,0)</f>
        <v>A</v>
      </c>
      <c r="C970" s="604">
        <f>VLOOKUP(A970,'Balancete Junho_20'!A970:I1941,3,0)</f>
        <v>3</v>
      </c>
      <c r="D970" s="25">
        <v>2841</v>
      </c>
      <c r="E970" s="25" t="s">
        <v>6190</v>
      </c>
      <c r="F970" s="605">
        <v>1500</v>
      </c>
      <c r="G970" s="25">
        <v>0</v>
      </c>
      <c r="H970" s="25">
        <v>0</v>
      </c>
      <c r="I970" s="605">
        <v>-1500</v>
      </c>
    </row>
    <row r="971" spans="1:11">
      <c r="A971" s="25" t="s">
        <v>368</v>
      </c>
      <c r="B971" s="604" t="str">
        <f>VLOOKUP(A971,'Balancete Junho_20'!A971:I1942,2,0)</f>
        <v>S</v>
      </c>
      <c r="C971" s="604">
        <f>VLOOKUP(A971,'Balancete Junho_20'!A971:I1942,3,0)</f>
        <v>3</v>
      </c>
      <c r="D971" s="25">
        <v>1723</v>
      </c>
      <c r="E971" s="25" t="s">
        <v>2824</v>
      </c>
      <c r="F971" s="605">
        <v>39983.769999999997</v>
      </c>
      <c r="G971" s="605">
        <v>8362.02</v>
      </c>
      <c r="H971" s="605">
        <v>3502.67</v>
      </c>
      <c r="I971" s="605">
        <v>44843.12</v>
      </c>
    </row>
    <row r="972" spans="1:11">
      <c r="A972" s="25" t="s">
        <v>5324</v>
      </c>
      <c r="B972" s="604" t="str">
        <f>VLOOKUP(A972,'Balancete Junho_20'!A972:I1943,2,0)</f>
        <v>A</v>
      </c>
      <c r="C972" s="604">
        <f>VLOOKUP(A972,'Balancete Junho_20'!A972:I1943,3,0)</f>
        <v>3</v>
      </c>
      <c r="D972" s="25">
        <v>1724</v>
      </c>
      <c r="E972" s="25" t="s">
        <v>6132</v>
      </c>
      <c r="F972" s="605">
        <v>40030.74</v>
      </c>
      <c r="G972" s="605">
        <v>8362.02</v>
      </c>
      <c r="H972" s="25">
        <v>0</v>
      </c>
      <c r="I972" s="605">
        <v>48392.76</v>
      </c>
    </row>
    <row r="973" spans="1:11">
      <c r="A973" s="25" t="s">
        <v>5325</v>
      </c>
      <c r="B973" s="604" t="str">
        <f>VLOOKUP(A973,'Balancete Junho_20'!A973:I1944,2,0)</f>
        <v>A</v>
      </c>
      <c r="C973" s="604">
        <f>VLOOKUP(A973,'Balancete Junho_20'!A973:I1944,3,0)</f>
        <v>3</v>
      </c>
      <c r="D973" s="25">
        <v>2967</v>
      </c>
      <c r="E973" s="25" t="s">
        <v>6133</v>
      </c>
      <c r="F973" s="25">
        <v>46.97</v>
      </c>
      <c r="G973" s="25">
        <v>0</v>
      </c>
      <c r="H973" s="605">
        <v>3502.67</v>
      </c>
      <c r="I973" s="605">
        <v>-3549.64</v>
      </c>
    </row>
    <row r="974" spans="1:11">
      <c r="A974" s="25" t="s">
        <v>369</v>
      </c>
      <c r="B974" s="604" t="str">
        <f>VLOOKUP(A974,'Balancete Junho_20'!A974:I1945,2,0)</f>
        <v>S</v>
      </c>
      <c r="C974" s="604">
        <f>VLOOKUP(A974,'Balancete Junho_20'!A974:I1945,3,0)</f>
        <v>3</v>
      </c>
      <c r="D974" s="25">
        <v>1031</v>
      </c>
      <c r="E974" s="25" t="s">
        <v>6134</v>
      </c>
      <c r="F974" s="25">
        <v>5.46</v>
      </c>
      <c r="G974" s="25">
        <v>0.4</v>
      </c>
      <c r="H974" s="25">
        <v>0</v>
      </c>
      <c r="I974" s="25">
        <v>5.86</v>
      </c>
    </row>
    <row r="975" spans="1:11">
      <c r="A975" s="25" t="s">
        <v>715</v>
      </c>
      <c r="B975" s="604" t="str">
        <f>VLOOKUP(A975,'Balancete Junho_20'!A975:I1946,2,0)</f>
        <v>S</v>
      </c>
      <c r="C975" s="604">
        <f>VLOOKUP(A975,'Balancete Junho_20'!A975:I1946,3,0)</f>
        <v>3</v>
      </c>
      <c r="D975" s="25">
        <v>1624</v>
      </c>
      <c r="E975" s="25" t="s">
        <v>6135</v>
      </c>
      <c r="F975" s="25">
        <v>5.46</v>
      </c>
      <c r="G975" s="25">
        <v>0.4</v>
      </c>
      <c r="H975" s="25">
        <v>0</v>
      </c>
      <c r="I975" s="25">
        <v>5.86</v>
      </c>
    </row>
    <row r="976" spans="1:11">
      <c r="A976" s="25" t="s">
        <v>5327</v>
      </c>
      <c r="B976" s="604" t="str">
        <f>VLOOKUP(A976,'Balancete Junho_20'!A976:I1947,2,0)</f>
        <v>A</v>
      </c>
      <c r="C976" s="604">
        <f>VLOOKUP(A976,'Balancete Junho_20'!A976:I1947,3,0)</f>
        <v>3</v>
      </c>
      <c r="D976" s="25">
        <v>2401</v>
      </c>
      <c r="E976" s="25" t="s">
        <v>6135</v>
      </c>
      <c r="F976" s="25">
        <v>5.49</v>
      </c>
      <c r="G976" s="25">
        <v>0.4</v>
      </c>
      <c r="H976" s="25">
        <v>0</v>
      </c>
      <c r="I976" s="25">
        <v>5.89</v>
      </c>
    </row>
    <row r="977" spans="1:9">
      <c r="A977" s="25" t="s">
        <v>5328</v>
      </c>
      <c r="B977" s="604" t="str">
        <f>VLOOKUP(A977,'Balancete Junho_20'!A977:I1948,2,0)</f>
        <v>A</v>
      </c>
      <c r="C977" s="604">
        <f>VLOOKUP(A977,'Balancete Junho_20'!A977:I1948,3,0)</f>
        <v>3</v>
      </c>
      <c r="D977" s="25">
        <v>2402</v>
      </c>
      <c r="E977" s="25" t="s">
        <v>6135</v>
      </c>
      <c r="F977" s="25">
        <v>0.03</v>
      </c>
      <c r="G977" s="25">
        <v>0</v>
      </c>
      <c r="H977" s="25">
        <v>0</v>
      </c>
      <c r="I977" s="25">
        <v>-0.03</v>
      </c>
    </row>
  </sheetData>
  <autoFilter ref="A5:I977"/>
  <pageMargins left="0.511811024" right="0.511811024" top="0.78740157499999996" bottom="0.78740157499999996" header="0.31496062000000002" footer="0.31496062000000002"/>
  <ignoredErrors>
    <ignoredError sqref="B432" evalError="1"/>
    <ignoredError sqref="I4" formulaRange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77"/>
  <sheetViews>
    <sheetView showGridLines="0" topLeftCell="A944" zoomScaleNormal="100" workbookViewId="0">
      <selection activeCell="L23" sqref="L23"/>
    </sheetView>
  </sheetViews>
  <sheetFormatPr defaultRowHeight="12.75"/>
  <cols>
    <col min="1" max="1" width="19.42578125" style="243" customWidth="1"/>
    <col min="2" max="2" width="10.28515625" style="411" customWidth="1"/>
    <col min="3" max="3" width="9" style="411" customWidth="1"/>
    <col min="4" max="4" width="9.140625" style="243"/>
    <col min="5" max="5" width="17.7109375" style="243" customWidth="1"/>
    <col min="6" max="6" width="18" style="243" customWidth="1"/>
    <col min="7" max="7" width="17.85546875" style="243" customWidth="1"/>
    <col min="8" max="8" width="15" style="243" customWidth="1"/>
    <col min="9" max="9" width="18" style="598" customWidth="1"/>
    <col min="10" max="10" width="9.140625" style="243"/>
    <col min="11" max="11" width="13.28515625" style="243" customWidth="1"/>
    <col min="12" max="12" width="18.7109375" style="243" customWidth="1"/>
  </cols>
  <sheetData>
    <row r="1" spans="1:12">
      <c r="A1" s="243" t="s">
        <v>5454</v>
      </c>
      <c r="F1" s="243" t="s">
        <v>6192</v>
      </c>
      <c r="K1" s="243" t="s">
        <v>1990</v>
      </c>
      <c r="L1" s="413">
        <v>1166896527.5599999</v>
      </c>
    </row>
    <row r="2" spans="1:12">
      <c r="A2" s="243" t="s">
        <v>1989</v>
      </c>
      <c r="K2" s="243" t="s">
        <v>2358</v>
      </c>
      <c r="L2" s="413">
        <v>-1157367667.9100001</v>
      </c>
    </row>
    <row r="3" spans="1:12">
      <c r="K3" s="245" t="s">
        <v>3371</v>
      </c>
      <c r="L3" s="414">
        <f>SUBTOTAL(9,L1:L2)</f>
        <v>9528859.6499998569</v>
      </c>
    </row>
    <row r="4" spans="1:12">
      <c r="I4" s="598">
        <f>SUBTOTAL(9,I6:I977)</f>
        <v>1395124144.6699989</v>
      </c>
    </row>
    <row r="5" spans="1:12">
      <c r="A5" s="243" t="s">
        <v>2834</v>
      </c>
      <c r="B5" s="411" t="s">
        <v>3458</v>
      </c>
      <c r="C5" s="411" t="s">
        <v>70</v>
      </c>
      <c r="D5" s="243" t="s">
        <v>2835</v>
      </c>
      <c r="E5" s="243" t="s">
        <v>678</v>
      </c>
      <c r="F5" s="243" t="s">
        <v>3411</v>
      </c>
      <c r="G5" s="243" t="s">
        <v>2836</v>
      </c>
      <c r="H5" s="243" t="s">
        <v>3669</v>
      </c>
      <c r="I5" s="598" t="s">
        <v>2838</v>
      </c>
      <c r="L5" s="598"/>
    </row>
    <row r="6" spans="1:12">
      <c r="A6" s="412">
        <v>1</v>
      </c>
      <c r="B6" s="411" t="str">
        <f>VLOOKUP(A6,'Balancete Maio_20'!A5:I953,2,0)</f>
        <v>S</v>
      </c>
      <c r="C6" s="411">
        <f>VLOOKUP(A6,'Balancete Maio_20'!A5:I953,3,0)</f>
        <v>1</v>
      </c>
      <c r="D6" s="243">
        <v>1</v>
      </c>
      <c r="E6" s="243" t="s">
        <v>1990</v>
      </c>
      <c r="F6" s="413">
        <v>1158985164.4400001</v>
      </c>
      <c r="G6" s="413">
        <v>87980497.659999996</v>
      </c>
      <c r="H6" s="413">
        <v>80069134.540000007</v>
      </c>
      <c r="I6" s="598">
        <v>1166896527.5599999</v>
      </c>
      <c r="J6" s="243" t="s">
        <v>3925</v>
      </c>
    </row>
    <row r="7" spans="1:12">
      <c r="A7" s="243" t="s">
        <v>78</v>
      </c>
      <c r="B7" s="411" t="str">
        <f>VLOOKUP(A7,'Balancete Maio_20'!A6:I954,2,0)</f>
        <v>S</v>
      </c>
      <c r="C7" s="411">
        <f>VLOOKUP(A7,'Balancete Maio_20'!A6:I954,3,0)</f>
        <v>1</v>
      </c>
      <c r="D7" s="243">
        <v>2</v>
      </c>
      <c r="E7" s="243" t="s">
        <v>5509</v>
      </c>
      <c r="F7" s="413">
        <v>135673204.83000001</v>
      </c>
      <c r="G7" s="413">
        <v>87276665.909999996</v>
      </c>
      <c r="H7" s="413">
        <v>78819488.379999995</v>
      </c>
      <c r="I7" s="598">
        <v>144130382.36000001</v>
      </c>
      <c r="J7" s="243" t="s">
        <v>3925</v>
      </c>
    </row>
    <row r="8" spans="1:12">
      <c r="A8" s="243" t="s">
        <v>79</v>
      </c>
      <c r="B8" s="411" t="str">
        <f>VLOOKUP(A8,'Balancete Maio_20'!A7:I955,2,0)</f>
        <v>S</v>
      </c>
      <c r="C8" s="411">
        <f>VLOOKUP(A8,'Balancete Maio_20'!A7:I955,3,0)</f>
        <v>1</v>
      </c>
      <c r="D8" s="243">
        <v>3</v>
      </c>
      <c r="E8" s="243" t="s">
        <v>1992</v>
      </c>
      <c r="F8" s="413">
        <v>100453975.48</v>
      </c>
      <c r="G8" s="413">
        <v>47580299.25</v>
      </c>
      <c r="H8" s="413">
        <v>41117346.100000001</v>
      </c>
      <c r="I8" s="598">
        <v>106916928.63</v>
      </c>
      <c r="J8" s="243" t="s">
        <v>3925</v>
      </c>
    </row>
    <row r="9" spans="1:12">
      <c r="A9" s="243" t="s">
        <v>80</v>
      </c>
      <c r="B9" s="411" t="str">
        <f>VLOOKUP(A9,'Balancete Maio_20'!A8:I956,2,0)</f>
        <v>S</v>
      </c>
      <c r="C9" s="411">
        <f>VLOOKUP(A9,'Balancete Maio_20'!A8:I956,3,0)</f>
        <v>1</v>
      </c>
      <c r="D9" s="243">
        <v>4</v>
      </c>
      <c r="E9" s="243" t="s">
        <v>1993</v>
      </c>
      <c r="F9" s="413">
        <v>35918.06</v>
      </c>
      <c r="G9" s="413">
        <v>1701.19</v>
      </c>
      <c r="H9" s="413">
        <v>24242.54</v>
      </c>
      <c r="I9" s="598">
        <v>13376.71</v>
      </c>
      <c r="J9" s="243" t="s">
        <v>3925</v>
      </c>
    </row>
    <row r="10" spans="1:12">
      <c r="A10" s="243" t="s">
        <v>4276</v>
      </c>
      <c r="B10" s="411" t="str">
        <f>VLOOKUP(A10,'Balancete Maio_20'!A9:I957,2,0)</f>
        <v>A</v>
      </c>
      <c r="C10" s="411">
        <f>VLOOKUP(A10,'Balancete Maio_20'!A9:I957,3,0)</f>
        <v>1</v>
      </c>
      <c r="D10" s="243">
        <v>5</v>
      </c>
      <c r="E10" s="243" t="s">
        <v>1994</v>
      </c>
      <c r="F10" s="413">
        <v>25065.46</v>
      </c>
      <c r="G10" s="413">
        <v>1701.19</v>
      </c>
      <c r="H10" s="413">
        <v>13389.94</v>
      </c>
      <c r="I10" s="598">
        <v>13376.71</v>
      </c>
      <c r="J10" s="243" t="s">
        <v>3925</v>
      </c>
    </row>
    <row r="11" spans="1:12">
      <c r="A11" s="243" t="s">
        <v>4277</v>
      </c>
      <c r="B11" s="411" t="str">
        <f>VLOOKUP(A11,'Balancete Maio_20'!A10:I958,2,0)</f>
        <v>A</v>
      </c>
      <c r="C11" s="411">
        <f>VLOOKUP(A11,'Balancete Maio_20'!A10:I958,3,0)</f>
        <v>1</v>
      </c>
      <c r="D11" s="243">
        <v>2778</v>
      </c>
      <c r="E11" s="243" t="s">
        <v>5510</v>
      </c>
      <c r="F11" s="413">
        <v>10852.6</v>
      </c>
      <c r="G11" s="243">
        <v>0</v>
      </c>
      <c r="H11" s="413">
        <v>10852.6</v>
      </c>
      <c r="I11" s="598">
        <v>0</v>
      </c>
    </row>
    <row r="12" spans="1:12">
      <c r="A12" s="243" t="s">
        <v>83</v>
      </c>
      <c r="B12" s="411" t="str">
        <f>VLOOKUP(A12,'Balancete Maio_20'!A11:I959,2,0)</f>
        <v>S</v>
      </c>
      <c r="C12" s="411">
        <f>VLOOKUP(A12,'Balancete Maio_20'!A11:I959,3,0)</f>
        <v>1</v>
      </c>
      <c r="D12" s="243">
        <v>6</v>
      </c>
      <c r="E12" s="243" t="s">
        <v>5511</v>
      </c>
      <c r="F12" s="413">
        <v>44527.31</v>
      </c>
      <c r="G12" s="413">
        <v>32675191.850000001</v>
      </c>
      <c r="H12" s="413">
        <v>32671787.57</v>
      </c>
      <c r="I12" s="598">
        <v>47931.59</v>
      </c>
      <c r="J12" s="243" t="s">
        <v>3925</v>
      </c>
    </row>
    <row r="13" spans="1:12">
      <c r="A13" s="243" t="s">
        <v>4278</v>
      </c>
      <c r="B13" s="411" t="str">
        <f>VLOOKUP(A13,'Balancete Maio_20'!A12:I960,2,0)</f>
        <v>A</v>
      </c>
      <c r="C13" s="411">
        <f>VLOOKUP(A13,'Balancete Maio_20'!A12:I960,3,0)</f>
        <v>1</v>
      </c>
      <c r="D13" s="243">
        <v>9</v>
      </c>
      <c r="E13" s="243" t="s">
        <v>1998</v>
      </c>
      <c r="F13" s="413">
        <v>11524.5</v>
      </c>
      <c r="G13" s="413">
        <v>9942.36</v>
      </c>
      <c r="H13" s="243">
        <v>50.5</v>
      </c>
      <c r="I13" s="598">
        <v>21416.36</v>
      </c>
      <c r="J13" s="243" t="s">
        <v>3925</v>
      </c>
    </row>
    <row r="14" spans="1:12">
      <c r="A14" s="243" t="s">
        <v>4279</v>
      </c>
      <c r="B14" s="411" t="str">
        <f>VLOOKUP(A14,'Balancete Maio_20'!A13:I961,2,0)</f>
        <v>A</v>
      </c>
      <c r="C14" s="411">
        <f>VLOOKUP(A14,'Balancete Maio_20'!A13:I961,3,0)</f>
        <v>1</v>
      </c>
      <c r="D14" s="243">
        <v>1942</v>
      </c>
      <c r="E14" s="243" t="s">
        <v>5512</v>
      </c>
      <c r="F14" s="413">
        <v>30712.79</v>
      </c>
      <c r="G14" s="243">
        <v>0</v>
      </c>
      <c r="H14" s="413">
        <v>30445.96</v>
      </c>
      <c r="I14" s="598">
        <v>266.83</v>
      </c>
      <c r="J14" s="243" t="s">
        <v>3925</v>
      </c>
    </row>
    <row r="15" spans="1:12">
      <c r="A15" s="243" t="s">
        <v>4280</v>
      </c>
      <c r="B15" s="411" t="str">
        <f>VLOOKUP(A15,'Balancete Maio_20'!A14:I962,2,0)</f>
        <v>A</v>
      </c>
      <c r="C15" s="411">
        <f>VLOOKUP(A15,'Balancete Maio_20'!A14:I962,3,0)</f>
        <v>1</v>
      </c>
      <c r="D15" s="243">
        <v>2482</v>
      </c>
      <c r="E15" s="243" t="s">
        <v>1997</v>
      </c>
      <c r="F15" s="413">
        <v>2290.02</v>
      </c>
      <c r="G15" s="413">
        <v>32665249.489999998</v>
      </c>
      <c r="H15" s="413">
        <v>32641291.109999999</v>
      </c>
      <c r="I15" s="598">
        <v>26248.400000000001</v>
      </c>
      <c r="J15" s="243" t="s">
        <v>3925</v>
      </c>
    </row>
    <row r="16" spans="1:12">
      <c r="A16" s="243" t="s">
        <v>85</v>
      </c>
      <c r="B16" s="411" t="str">
        <f>VLOOKUP(A16,'Balancete Maio_20'!A15:I963,2,0)</f>
        <v>S</v>
      </c>
      <c r="C16" s="411">
        <f>VLOOKUP(A16,'Balancete Maio_20'!A15:I963,3,0)</f>
        <v>1</v>
      </c>
      <c r="D16" s="243">
        <v>13</v>
      </c>
      <c r="E16" s="243" t="s">
        <v>5513</v>
      </c>
      <c r="F16" s="413">
        <v>99470981.829999998</v>
      </c>
      <c r="G16" s="413">
        <v>14902800.15</v>
      </c>
      <c r="H16" s="413">
        <v>8365052.7199999997</v>
      </c>
      <c r="I16" s="598">
        <v>106008729.26000001</v>
      </c>
      <c r="J16" s="243" t="s">
        <v>3925</v>
      </c>
    </row>
    <row r="17" spans="1:10">
      <c r="A17" s="243" t="s">
        <v>4283</v>
      </c>
      <c r="B17" s="411" t="str">
        <f>VLOOKUP(A17,'Balancete Maio_20'!A16:I964,2,0)</f>
        <v>A</v>
      </c>
      <c r="C17" s="411">
        <f>VLOOKUP(A17,'Balancete Maio_20'!A16:I964,3,0)</f>
        <v>1</v>
      </c>
      <c r="D17" s="243">
        <v>2492</v>
      </c>
      <c r="E17" s="243" t="s">
        <v>5514</v>
      </c>
      <c r="F17" s="413">
        <v>159723.24</v>
      </c>
      <c r="G17" s="243">
        <v>829.21</v>
      </c>
      <c r="H17" s="243">
        <v>0</v>
      </c>
      <c r="I17" s="598">
        <v>160552.45000000001</v>
      </c>
      <c r="J17" s="243" t="s">
        <v>3925</v>
      </c>
    </row>
    <row r="18" spans="1:10">
      <c r="A18" s="243" t="s">
        <v>4284</v>
      </c>
      <c r="B18" s="411" t="str">
        <f>VLOOKUP(A18,'Balancete Maio_20'!A17:I965,2,0)</f>
        <v>A</v>
      </c>
      <c r="C18" s="411">
        <f>VLOOKUP(A18,'Balancete Maio_20'!A17:I965,3,0)</f>
        <v>1</v>
      </c>
      <c r="D18" s="243">
        <v>2493</v>
      </c>
      <c r="E18" s="243" t="s">
        <v>5515</v>
      </c>
      <c r="F18" s="413">
        <v>16702.34</v>
      </c>
      <c r="G18" s="243">
        <v>5.52</v>
      </c>
      <c r="H18" s="243">
        <v>0</v>
      </c>
      <c r="I18" s="598">
        <v>16707.86</v>
      </c>
      <c r="J18" s="243" t="s">
        <v>3925</v>
      </c>
    </row>
    <row r="19" spans="1:10">
      <c r="A19" s="243" t="s">
        <v>4285</v>
      </c>
      <c r="B19" s="411" t="str">
        <f>VLOOKUP(A19,'Balancete Maio_20'!A18:I966,2,0)</f>
        <v>A</v>
      </c>
      <c r="C19" s="411">
        <f>VLOOKUP(A19,'Balancete Maio_20'!A18:I966,3,0)</f>
        <v>1</v>
      </c>
      <c r="D19" s="243">
        <v>2495</v>
      </c>
      <c r="E19" s="243" t="s">
        <v>5516</v>
      </c>
      <c r="F19" s="413">
        <v>972751.06</v>
      </c>
      <c r="G19" s="413">
        <v>1685.78</v>
      </c>
      <c r="H19" s="243">
        <v>0</v>
      </c>
      <c r="I19" s="598">
        <v>974436.84</v>
      </c>
      <c r="J19" s="243" t="s">
        <v>3925</v>
      </c>
    </row>
    <row r="20" spans="1:10">
      <c r="A20" s="243" t="s">
        <v>4286</v>
      </c>
      <c r="B20" s="411" t="str">
        <f>VLOOKUP(A20,'Balancete Maio_20'!A19:I967,2,0)</f>
        <v>A</v>
      </c>
      <c r="C20" s="411">
        <f>VLOOKUP(A20,'Balancete Maio_20'!A19:I967,3,0)</f>
        <v>1</v>
      </c>
      <c r="D20" s="243">
        <v>2497</v>
      </c>
      <c r="E20" s="243" t="s">
        <v>5517</v>
      </c>
      <c r="F20" s="413">
        <v>302087.25</v>
      </c>
      <c r="G20" s="243">
        <v>461.04</v>
      </c>
      <c r="H20" s="413">
        <v>26203.32</v>
      </c>
      <c r="I20" s="598">
        <v>276344.96999999997</v>
      </c>
      <c r="J20" s="243" t="s">
        <v>3925</v>
      </c>
    </row>
    <row r="21" spans="1:10">
      <c r="A21" s="243" t="s">
        <v>4287</v>
      </c>
      <c r="B21" s="411" t="str">
        <f>VLOOKUP(A21,'Balancete Maio_20'!A20:I968,2,0)</f>
        <v>A</v>
      </c>
      <c r="C21" s="411">
        <f>VLOOKUP(A21,'Balancete Maio_20'!A20:I968,3,0)</f>
        <v>1</v>
      </c>
      <c r="D21" s="243">
        <v>2498</v>
      </c>
      <c r="E21" s="243" t="s">
        <v>1997</v>
      </c>
      <c r="F21" s="413">
        <v>97798983.900000006</v>
      </c>
      <c r="G21" s="413">
        <v>14899304.550000001</v>
      </c>
      <c r="H21" s="413">
        <v>8338849.4000000004</v>
      </c>
      <c r="I21" s="598">
        <v>104359439.05</v>
      </c>
      <c r="J21" s="243" t="s">
        <v>3925</v>
      </c>
    </row>
    <row r="22" spans="1:10">
      <c r="A22" s="243" t="s">
        <v>4288</v>
      </c>
      <c r="B22" s="411" t="str">
        <f>VLOOKUP(A22,'Balancete Maio_20'!A21:I969,2,0)</f>
        <v>A</v>
      </c>
      <c r="C22" s="411">
        <f>VLOOKUP(A22,'Balancete Maio_20'!A21:I969,3,0)</f>
        <v>1</v>
      </c>
      <c r="D22" s="243">
        <v>3847</v>
      </c>
      <c r="E22" s="243" t="s">
        <v>5518</v>
      </c>
      <c r="F22" s="413">
        <v>19152.02</v>
      </c>
      <c r="G22" s="243">
        <v>6.33</v>
      </c>
      <c r="H22" s="243">
        <v>0</v>
      </c>
      <c r="I22" s="598">
        <v>19158.349999999999</v>
      </c>
      <c r="J22" s="243" t="s">
        <v>3925</v>
      </c>
    </row>
    <row r="23" spans="1:10">
      <c r="A23" s="243" t="s">
        <v>4290</v>
      </c>
      <c r="B23" s="411" t="str">
        <f>VLOOKUP(A23,'Balancete Maio_20'!A22:I970,2,0)</f>
        <v>A</v>
      </c>
      <c r="C23" s="411">
        <f>VLOOKUP(A23,'Balancete Maio_20'!A22:I970,3,0)</f>
        <v>1</v>
      </c>
      <c r="D23" s="243">
        <v>4015</v>
      </c>
      <c r="E23" s="243" t="s">
        <v>5519</v>
      </c>
      <c r="F23" s="413">
        <v>201582.02</v>
      </c>
      <c r="G23" s="243">
        <v>507.72</v>
      </c>
      <c r="H23" s="243">
        <v>0</v>
      </c>
      <c r="I23" s="598">
        <v>202089.74</v>
      </c>
      <c r="J23" s="243" t="s">
        <v>3925</v>
      </c>
    </row>
    <row r="24" spans="1:10">
      <c r="A24" s="243" t="s">
        <v>86</v>
      </c>
      <c r="B24" s="411" t="str">
        <f>VLOOKUP(A24,'Balancete Maio_20'!A23:I971,2,0)</f>
        <v>S</v>
      </c>
      <c r="C24" s="411">
        <f>VLOOKUP(A24,'Balancete Maio_20'!A23:I971,3,0)</f>
        <v>1</v>
      </c>
      <c r="D24" s="243">
        <v>19</v>
      </c>
      <c r="E24" s="243" t="s">
        <v>5520</v>
      </c>
      <c r="F24" s="413">
        <v>902548.28</v>
      </c>
      <c r="G24" s="243">
        <v>606.05999999999995</v>
      </c>
      <c r="H24" s="413">
        <v>56263.27</v>
      </c>
      <c r="I24" s="598">
        <v>846891.07</v>
      </c>
      <c r="J24" s="243" t="s">
        <v>3925</v>
      </c>
    </row>
    <row r="25" spans="1:10">
      <c r="A25" s="243" t="s">
        <v>4292</v>
      </c>
      <c r="B25" s="411" t="str">
        <f>VLOOKUP(A25,'Balancete Maio_20'!A24:I972,2,0)</f>
        <v>A</v>
      </c>
      <c r="C25" s="411">
        <f>VLOOKUP(A25,'Balancete Maio_20'!A24:I972,3,0)</f>
        <v>1</v>
      </c>
      <c r="D25" s="243">
        <v>2491</v>
      </c>
      <c r="E25" s="243" t="s">
        <v>1997</v>
      </c>
      <c r="F25" s="413">
        <v>902548.28</v>
      </c>
      <c r="G25" s="243">
        <v>606.05999999999995</v>
      </c>
      <c r="H25" s="413">
        <v>56263.27</v>
      </c>
      <c r="I25" s="598">
        <v>846891.07</v>
      </c>
      <c r="J25" s="243" t="s">
        <v>3925</v>
      </c>
    </row>
    <row r="26" spans="1:10">
      <c r="A26" s="243" t="s">
        <v>87</v>
      </c>
      <c r="B26" s="411" t="str">
        <f>VLOOKUP(A26,'Balancete Maio_20'!A25:I973,2,0)</f>
        <v>S</v>
      </c>
      <c r="C26" s="411">
        <f>VLOOKUP(A26,'Balancete Maio_20'!A25:I973,3,0)</f>
        <v>1</v>
      </c>
      <c r="D26" s="243">
        <v>24</v>
      </c>
      <c r="E26" s="243" t="s">
        <v>5521</v>
      </c>
      <c r="F26" s="413">
        <v>18823380.629999999</v>
      </c>
      <c r="G26" s="413">
        <v>36417911.950000003</v>
      </c>
      <c r="H26" s="413">
        <v>35633354.460000001</v>
      </c>
      <c r="I26" s="598">
        <v>19607938.120000001</v>
      </c>
      <c r="J26" s="243" t="s">
        <v>3925</v>
      </c>
    </row>
    <row r="27" spans="1:10">
      <c r="A27" s="243" t="s">
        <v>88</v>
      </c>
      <c r="B27" s="411" t="str">
        <f>VLOOKUP(A27,'Balancete Maio_20'!A26:I974,2,0)</f>
        <v>S</v>
      </c>
      <c r="C27" s="411">
        <f>VLOOKUP(A27,'Balancete Maio_20'!A26:I974,3,0)</f>
        <v>1</v>
      </c>
      <c r="D27" s="243">
        <v>25</v>
      </c>
      <c r="E27" s="243" t="s">
        <v>5522</v>
      </c>
      <c r="F27" s="413">
        <v>18823380.629999999</v>
      </c>
      <c r="G27" s="413">
        <v>36417911.950000003</v>
      </c>
      <c r="H27" s="413">
        <v>35633354.460000001</v>
      </c>
      <c r="I27" s="598">
        <v>19607938.120000001</v>
      </c>
      <c r="J27" s="243" t="s">
        <v>3925</v>
      </c>
    </row>
    <row r="28" spans="1:10">
      <c r="A28" s="243" t="s">
        <v>4293</v>
      </c>
      <c r="B28" s="411" t="str">
        <f>VLOOKUP(A28,'Balancete Maio_20'!A27:I975,2,0)</f>
        <v>S</v>
      </c>
      <c r="C28" s="411">
        <f>VLOOKUP(A28,'Balancete Maio_20'!A27:I975,3,0)</f>
        <v>1</v>
      </c>
      <c r="D28" s="243">
        <v>26</v>
      </c>
      <c r="E28" s="243" t="s">
        <v>16</v>
      </c>
      <c r="F28" s="413">
        <v>18694288.82</v>
      </c>
      <c r="G28" s="413">
        <v>25115276.620000001</v>
      </c>
      <c r="H28" s="413">
        <v>24669833.059999999</v>
      </c>
      <c r="I28" s="598">
        <v>19139732.379999999</v>
      </c>
      <c r="J28" s="243" t="s">
        <v>3925</v>
      </c>
    </row>
    <row r="29" spans="1:10">
      <c r="A29" s="243" t="s">
        <v>4294</v>
      </c>
      <c r="B29" s="411" t="str">
        <f>VLOOKUP(A29,'Balancete Maio_20'!A28:I976,2,0)</f>
        <v>A</v>
      </c>
      <c r="C29" s="411">
        <f>VLOOKUP(A29,'Balancete Maio_20'!A28:I976,3,0)</f>
        <v>1</v>
      </c>
      <c r="D29" s="243">
        <v>27</v>
      </c>
      <c r="E29" s="243" t="s">
        <v>5523</v>
      </c>
      <c r="F29" s="243">
        <v>436.84</v>
      </c>
      <c r="G29" s="243">
        <v>576.49</v>
      </c>
      <c r="H29" s="243">
        <v>724.8</v>
      </c>
      <c r="I29" s="598">
        <v>288.52999999999997</v>
      </c>
      <c r="J29" s="243" t="s">
        <v>3925</v>
      </c>
    </row>
    <row r="30" spans="1:10">
      <c r="A30" s="243" t="s">
        <v>4295</v>
      </c>
      <c r="B30" s="411" t="str">
        <f>VLOOKUP(A30,'Balancete Maio_20'!A29:I977,2,0)</f>
        <v>A</v>
      </c>
      <c r="C30" s="411">
        <f>VLOOKUP(A30,'Balancete Maio_20'!A29:I977,3,0)</f>
        <v>1</v>
      </c>
      <c r="D30" s="243">
        <v>30</v>
      </c>
      <c r="E30" s="243" t="s">
        <v>5524</v>
      </c>
      <c r="F30" s="413">
        <v>135381.75</v>
      </c>
      <c r="G30" s="413">
        <v>34943.93</v>
      </c>
      <c r="H30" s="413">
        <v>136744.12</v>
      </c>
      <c r="I30" s="598">
        <v>33581.56</v>
      </c>
      <c r="J30" s="243" t="s">
        <v>3925</v>
      </c>
    </row>
    <row r="31" spans="1:10">
      <c r="A31" s="243" t="s">
        <v>4296</v>
      </c>
      <c r="B31" s="411" t="str">
        <f>VLOOKUP(A31,'Balancete Maio_20'!A30:I978,2,0)</f>
        <v>A</v>
      </c>
      <c r="C31" s="411">
        <f>VLOOKUP(A31,'Balancete Maio_20'!A30:I978,3,0)</f>
        <v>1</v>
      </c>
      <c r="D31" s="243">
        <v>36</v>
      </c>
      <c r="E31" s="243" t="s">
        <v>5525</v>
      </c>
      <c r="F31" s="413">
        <v>261516.49</v>
      </c>
      <c r="G31" s="413">
        <v>426040.92</v>
      </c>
      <c r="H31" s="413">
        <v>426040.92</v>
      </c>
      <c r="I31" s="598">
        <v>261516.49</v>
      </c>
      <c r="J31" s="243" t="s">
        <v>3925</v>
      </c>
    </row>
    <row r="32" spans="1:10">
      <c r="A32" s="243" t="s">
        <v>4297</v>
      </c>
      <c r="B32" s="411" t="s">
        <v>82</v>
      </c>
      <c r="C32" s="411">
        <v>1</v>
      </c>
      <c r="D32" s="243">
        <v>37</v>
      </c>
      <c r="E32" s="243" t="s">
        <v>6138</v>
      </c>
      <c r="F32" s="243">
        <v>0</v>
      </c>
      <c r="G32" s="413">
        <v>4603.46</v>
      </c>
      <c r="H32" s="413">
        <v>4603.46</v>
      </c>
      <c r="I32" s="598">
        <v>0</v>
      </c>
    </row>
    <row r="33" spans="1:10">
      <c r="A33" s="243" t="s">
        <v>4298</v>
      </c>
      <c r="B33" s="411" t="s">
        <v>82</v>
      </c>
      <c r="C33" s="411">
        <v>1</v>
      </c>
      <c r="D33" s="243">
        <v>38</v>
      </c>
      <c r="E33" s="243" t="s">
        <v>5526</v>
      </c>
      <c r="F33" s="413">
        <v>78345.279999999999</v>
      </c>
      <c r="G33" s="413">
        <v>81650.3</v>
      </c>
      <c r="H33" s="413">
        <v>78345.279999999999</v>
      </c>
      <c r="I33" s="598">
        <v>81650.3</v>
      </c>
      <c r="J33" s="243" t="s">
        <v>3925</v>
      </c>
    </row>
    <row r="34" spans="1:10">
      <c r="A34" s="243" t="s">
        <v>4299</v>
      </c>
      <c r="B34" s="411" t="s">
        <v>82</v>
      </c>
      <c r="C34" s="411">
        <v>1</v>
      </c>
      <c r="D34" s="243">
        <v>39</v>
      </c>
      <c r="E34" s="243" t="s">
        <v>5527</v>
      </c>
      <c r="F34" s="413">
        <v>94664.37</v>
      </c>
      <c r="G34" s="413">
        <v>35746.03</v>
      </c>
      <c r="H34" s="413">
        <v>94664.37</v>
      </c>
      <c r="I34" s="598">
        <v>35746.03</v>
      </c>
      <c r="J34" s="243" t="s">
        <v>3925</v>
      </c>
    </row>
    <row r="35" spans="1:10">
      <c r="A35" s="243" t="s">
        <v>4300</v>
      </c>
      <c r="B35" s="411" t="s">
        <v>82</v>
      </c>
      <c r="C35" s="411">
        <v>1</v>
      </c>
      <c r="D35" s="243">
        <v>40</v>
      </c>
      <c r="E35" s="243" t="s">
        <v>5528</v>
      </c>
      <c r="F35" s="413">
        <v>163785.4</v>
      </c>
      <c r="G35" s="413">
        <v>283451.51</v>
      </c>
      <c r="H35" s="413">
        <v>266511.18</v>
      </c>
      <c r="I35" s="598">
        <v>180725.73</v>
      </c>
      <c r="J35" s="243" t="s">
        <v>3925</v>
      </c>
    </row>
    <row r="36" spans="1:10">
      <c r="A36" s="243" t="s">
        <v>4301</v>
      </c>
      <c r="B36" s="411" t="s">
        <v>82</v>
      </c>
      <c r="C36" s="411">
        <v>1</v>
      </c>
      <c r="D36" s="243">
        <v>41</v>
      </c>
      <c r="E36" s="243" t="s">
        <v>5529</v>
      </c>
      <c r="F36" s="413">
        <v>1969559.64</v>
      </c>
      <c r="G36" s="413">
        <v>1747641.08</v>
      </c>
      <c r="H36" s="413">
        <v>2435547.2200000002</v>
      </c>
      <c r="I36" s="598">
        <v>1281653.5</v>
      </c>
      <c r="J36" s="243" t="s">
        <v>3925</v>
      </c>
    </row>
    <row r="37" spans="1:10">
      <c r="A37" s="243" t="s">
        <v>4302</v>
      </c>
      <c r="B37" s="411" t="s">
        <v>82</v>
      </c>
      <c r="C37" s="411">
        <v>1</v>
      </c>
      <c r="D37" s="243">
        <v>42</v>
      </c>
      <c r="E37" s="243" t="s">
        <v>5530</v>
      </c>
      <c r="F37" s="413">
        <v>134856.48000000001</v>
      </c>
      <c r="G37" s="413">
        <v>149962.47</v>
      </c>
      <c r="H37" s="413">
        <v>175762.93</v>
      </c>
      <c r="I37" s="598">
        <v>109056.02</v>
      </c>
      <c r="J37" s="243" t="s">
        <v>3925</v>
      </c>
    </row>
    <row r="38" spans="1:10">
      <c r="A38" s="243" t="s">
        <v>4303</v>
      </c>
      <c r="B38" s="411" t="s">
        <v>82</v>
      </c>
      <c r="C38" s="411">
        <v>1</v>
      </c>
      <c r="D38" s="243">
        <v>44</v>
      </c>
      <c r="E38" s="243" t="s">
        <v>2017</v>
      </c>
      <c r="F38" s="243">
        <v>0</v>
      </c>
      <c r="G38" s="413">
        <v>103862.56</v>
      </c>
      <c r="H38" s="413">
        <v>103862.56</v>
      </c>
      <c r="I38" s="598">
        <v>0</v>
      </c>
    </row>
    <row r="39" spans="1:10">
      <c r="A39" s="243" t="s">
        <v>4305</v>
      </c>
      <c r="B39" s="411" t="str">
        <f>VLOOKUP(A39,'Balancete Maio_20'!A38:I986,2,0)</f>
        <v>A</v>
      </c>
      <c r="C39" s="411">
        <f>VLOOKUP(A39,'Balancete Maio_20'!A38:I986,3,0)</f>
        <v>1</v>
      </c>
      <c r="D39" s="243">
        <v>46</v>
      </c>
      <c r="E39" s="243" t="s">
        <v>5532</v>
      </c>
      <c r="F39" s="413">
        <v>13625.23</v>
      </c>
      <c r="G39" s="413">
        <v>35989.129999999997</v>
      </c>
      <c r="H39" s="413">
        <v>27044.12</v>
      </c>
      <c r="I39" s="598">
        <v>22570.240000000002</v>
      </c>
      <c r="J39" s="243" t="s">
        <v>3925</v>
      </c>
    </row>
    <row r="40" spans="1:10">
      <c r="A40" s="243" t="s">
        <v>4307</v>
      </c>
      <c r="B40" s="411" t="str">
        <f>VLOOKUP(A40,'Balancete Maio_20'!A39:I987,2,0)</f>
        <v>A</v>
      </c>
      <c r="C40" s="411">
        <f>VLOOKUP(A40,'Balancete Maio_20'!A39:I987,3,0)</f>
        <v>1</v>
      </c>
      <c r="D40" s="243">
        <v>49</v>
      </c>
      <c r="E40" s="243" t="s">
        <v>5533</v>
      </c>
      <c r="F40" s="413">
        <v>19625.509999999998</v>
      </c>
      <c r="G40" s="413">
        <v>3576.19</v>
      </c>
      <c r="H40" s="413">
        <v>6104.38</v>
      </c>
      <c r="I40" s="598">
        <v>17097.32</v>
      </c>
      <c r="J40" s="243" t="s">
        <v>3925</v>
      </c>
    </row>
    <row r="41" spans="1:10">
      <c r="A41" s="243" t="s">
        <v>4308</v>
      </c>
      <c r="B41" s="411" t="str">
        <f>VLOOKUP(A41,'Balancete Maio_20'!A40:I988,2,0)</f>
        <v>A</v>
      </c>
      <c r="C41" s="411">
        <f>VLOOKUP(A41,'Balancete Maio_20'!A40:I988,3,0)</f>
        <v>1</v>
      </c>
      <c r="D41" s="243">
        <v>52</v>
      </c>
      <c r="E41" s="243" t="s">
        <v>5534</v>
      </c>
      <c r="F41" s="413">
        <v>86810.84</v>
      </c>
      <c r="G41" s="413">
        <v>86488.84</v>
      </c>
      <c r="H41" s="413">
        <v>86810.84</v>
      </c>
      <c r="I41" s="598">
        <v>86488.84</v>
      </c>
      <c r="J41" s="243" t="s">
        <v>3925</v>
      </c>
    </row>
    <row r="42" spans="1:10">
      <c r="A42" s="243" t="s">
        <v>4309</v>
      </c>
      <c r="B42" s="411" t="str">
        <f>VLOOKUP(A42,'Balancete Maio_20'!A41:I989,2,0)</f>
        <v>A</v>
      </c>
      <c r="C42" s="411">
        <f>VLOOKUP(A42,'Balancete Maio_20'!A41:I989,3,0)</f>
        <v>1</v>
      </c>
      <c r="D42" s="243">
        <v>53</v>
      </c>
      <c r="E42" s="243" t="s">
        <v>5535</v>
      </c>
      <c r="F42" s="243">
        <v>48.32</v>
      </c>
      <c r="G42" s="243">
        <v>0.98</v>
      </c>
      <c r="H42" s="243">
        <v>48.32</v>
      </c>
      <c r="I42" s="598">
        <v>0.98</v>
      </c>
      <c r="J42" s="243" t="s">
        <v>3925</v>
      </c>
    </row>
    <row r="43" spans="1:10">
      <c r="A43" s="243" t="s">
        <v>4311</v>
      </c>
      <c r="B43" s="411" t="str">
        <f>VLOOKUP(A43,'Balancete Maio_20'!A42:I990,2,0)</f>
        <v>A</v>
      </c>
      <c r="C43" s="411">
        <f>VLOOKUP(A43,'Balancete Maio_20'!A42:I990,3,0)</f>
        <v>1</v>
      </c>
      <c r="D43" s="243">
        <v>55</v>
      </c>
      <c r="E43" s="243" t="s">
        <v>5536</v>
      </c>
      <c r="F43" s="243">
        <v>898.36</v>
      </c>
      <c r="G43" s="243">
        <v>430.74</v>
      </c>
      <c r="H43" s="243">
        <v>826.4</v>
      </c>
      <c r="I43" s="598">
        <v>502.7</v>
      </c>
      <c r="J43" s="243" t="s">
        <v>3925</v>
      </c>
    </row>
    <row r="44" spans="1:10">
      <c r="A44" s="243" t="s">
        <v>4312</v>
      </c>
      <c r="B44" s="411" t="str">
        <f>VLOOKUP(A44,'Balancete Maio_20'!A43:I991,2,0)</f>
        <v>A</v>
      </c>
      <c r="C44" s="411">
        <f>VLOOKUP(A44,'Balancete Maio_20'!A43:I991,3,0)</f>
        <v>1</v>
      </c>
      <c r="D44" s="243">
        <v>59</v>
      </c>
      <c r="E44" s="243" t="s">
        <v>5537</v>
      </c>
      <c r="F44" s="413">
        <v>4050.73</v>
      </c>
      <c r="G44" s="413">
        <v>63520.56</v>
      </c>
      <c r="H44" s="413">
        <v>47766.76</v>
      </c>
      <c r="I44" s="598">
        <v>19804.53</v>
      </c>
      <c r="J44" s="243" t="s">
        <v>3925</v>
      </c>
    </row>
    <row r="45" spans="1:10">
      <c r="A45" s="243" t="s">
        <v>4313</v>
      </c>
      <c r="B45" s="411" t="str">
        <f>VLOOKUP(A45,'Balancete Maio_20'!A44:I992,2,0)</f>
        <v>A</v>
      </c>
      <c r="C45" s="411">
        <f>VLOOKUP(A45,'Balancete Maio_20'!A44:I992,3,0)</f>
        <v>1</v>
      </c>
      <c r="D45" s="243">
        <v>62</v>
      </c>
      <c r="E45" s="243" t="s">
        <v>5538</v>
      </c>
      <c r="F45" s="413">
        <v>9743.9599999999991</v>
      </c>
      <c r="G45" s="413">
        <v>9746.6299999999992</v>
      </c>
      <c r="H45" s="413">
        <v>9743.9599999999991</v>
      </c>
      <c r="I45" s="598">
        <v>9746.6299999999992</v>
      </c>
      <c r="J45" s="243" t="s">
        <v>3925</v>
      </c>
    </row>
    <row r="46" spans="1:10">
      <c r="A46" s="243" t="s">
        <v>4315</v>
      </c>
      <c r="B46" s="411" t="str">
        <f>VLOOKUP(A46,'Balancete Maio_20'!A45:I993,2,0)</f>
        <v>A</v>
      </c>
      <c r="C46" s="411">
        <f>VLOOKUP(A46,'Balancete Maio_20'!A45:I993,3,0)</f>
        <v>1</v>
      </c>
      <c r="D46" s="243">
        <v>68</v>
      </c>
      <c r="E46" s="243" t="s">
        <v>5539</v>
      </c>
      <c r="F46" s="413">
        <v>70355.3</v>
      </c>
      <c r="G46" s="413">
        <v>2328.9699999999998</v>
      </c>
      <c r="H46" s="413">
        <v>2545.94</v>
      </c>
      <c r="I46" s="598">
        <v>70138.33</v>
      </c>
      <c r="J46" s="243" t="s">
        <v>3925</v>
      </c>
    </row>
    <row r="47" spans="1:10">
      <c r="A47" s="243" t="s">
        <v>4316</v>
      </c>
      <c r="B47" s="411" t="str">
        <f>VLOOKUP(A47,'Balancete Maio_20'!A46:I994,2,0)</f>
        <v>A</v>
      </c>
      <c r="C47" s="411">
        <f>VLOOKUP(A47,'Balancete Maio_20'!A46:I994,3,0)</f>
        <v>1</v>
      </c>
      <c r="D47" s="243">
        <v>71</v>
      </c>
      <c r="E47" s="243" t="s">
        <v>5540</v>
      </c>
      <c r="F47" s="413">
        <v>416666.72</v>
      </c>
      <c r="G47" s="243">
        <v>0</v>
      </c>
      <c r="H47" s="413">
        <v>34722.22</v>
      </c>
      <c r="I47" s="598">
        <v>381944.5</v>
      </c>
      <c r="J47" s="243" t="s">
        <v>3925</v>
      </c>
    </row>
    <row r="48" spans="1:10">
      <c r="A48" s="243" t="s">
        <v>4317</v>
      </c>
      <c r="B48" s="411" t="str">
        <f>VLOOKUP(A48,'Balancete Maio_20'!A47:I995,2,0)</f>
        <v>A</v>
      </c>
      <c r="C48" s="411">
        <f>VLOOKUP(A48,'Balancete Maio_20'!A47:I995,3,0)</f>
        <v>1</v>
      </c>
      <c r="D48" s="243">
        <v>81</v>
      </c>
      <c r="E48" s="243" t="s">
        <v>5541</v>
      </c>
      <c r="F48" s="413">
        <v>111326.25</v>
      </c>
      <c r="G48" s="243">
        <v>0</v>
      </c>
      <c r="H48" s="413">
        <v>15903.75</v>
      </c>
      <c r="I48" s="598">
        <v>95422.5</v>
      </c>
      <c r="J48" s="243" t="s">
        <v>3925</v>
      </c>
    </row>
    <row r="49" spans="1:10">
      <c r="A49" s="243" t="s">
        <v>4318</v>
      </c>
      <c r="B49" s="411" t="str">
        <f>VLOOKUP(A49,'Balancete Maio_20'!A48:I996,2,0)</f>
        <v>A</v>
      </c>
      <c r="C49" s="411">
        <f>VLOOKUP(A49,'Balancete Maio_20'!A48:I996,3,0)</f>
        <v>1</v>
      </c>
      <c r="D49" s="243">
        <v>84</v>
      </c>
      <c r="E49" s="243" t="s">
        <v>5542</v>
      </c>
      <c r="F49" s="413">
        <v>237905.65</v>
      </c>
      <c r="G49" s="243">
        <v>0</v>
      </c>
      <c r="H49" s="413">
        <v>21627.77</v>
      </c>
      <c r="I49" s="598">
        <v>216277.88</v>
      </c>
      <c r="J49" s="243" t="s">
        <v>3925</v>
      </c>
    </row>
    <row r="50" spans="1:10">
      <c r="A50" s="243" t="s">
        <v>4319</v>
      </c>
      <c r="B50" s="411" t="s">
        <v>82</v>
      </c>
      <c r="C50" s="411">
        <v>1</v>
      </c>
      <c r="D50" s="243">
        <v>85</v>
      </c>
      <c r="E50" s="243" t="s">
        <v>6139</v>
      </c>
      <c r="F50" s="243">
        <v>0</v>
      </c>
      <c r="G50" s="413">
        <v>347407.24</v>
      </c>
      <c r="H50" s="413">
        <v>347407.24</v>
      </c>
      <c r="I50" s="598">
        <v>0</v>
      </c>
    </row>
    <row r="51" spans="1:10">
      <c r="A51" s="243" t="s">
        <v>4320</v>
      </c>
      <c r="B51" s="411" t="s">
        <v>82</v>
      </c>
      <c r="C51" s="411">
        <v>1</v>
      </c>
      <c r="D51" s="243">
        <v>91</v>
      </c>
      <c r="E51" s="243" t="s">
        <v>5543</v>
      </c>
      <c r="F51" s="413">
        <v>118367.56</v>
      </c>
      <c r="G51" s="413">
        <v>173879.13</v>
      </c>
      <c r="H51" s="413">
        <v>197059.59</v>
      </c>
      <c r="I51" s="598">
        <v>95187.1</v>
      </c>
      <c r="J51" s="243" t="s">
        <v>3925</v>
      </c>
    </row>
    <row r="52" spans="1:10">
      <c r="A52" s="243" t="s">
        <v>4321</v>
      </c>
      <c r="B52" s="411" t="s">
        <v>82</v>
      </c>
      <c r="C52" s="411">
        <v>1</v>
      </c>
      <c r="D52" s="243">
        <v>105</v>
      </c>
      <c r="E52" s="243" t="s">
        <v>5544</v>
      </c>
      <c r="F52" s="413">
        <v>186434.22</v>
      </c>
      <c r="G52" s="243">
        <v>0</v>
      </c>
      <c r="H52" s="413">
        <v>26633.46</v>
      </c>
      <c r="I52" s="598">
        <v>159800.76</v>
      </c>
      <c r="J52" s="243" t="s">
        <v>3925</v>
      </c>
    </row>
    <row r="53" spans="1:10">
      <c r="A53" s="243" t="s">
        <v>4322</v>
      </c>
      <c r="B53" s="411" t="s">
        <v>82</v>
      </c>
      <c r="C53" s="411">
        <v>1</v>
      </c>
      <c r="D53" s="243">
        <v>116</v>
      </c>
      <c r="E53" s="243" t="s">
        <v>5545</v>
      </c>
      <c r="F53" s="413">
        <v>765957.92</v>
      </c>
      <c r="G53" s="413">
        <v>947481.79</v>
      </c>
      <c r="H53" s="413">
        <v>765957.92</v>
      </c>
      <c r="I53" s="598">
        <v>947481.79</v>
      </c>
      <c r="J53" s="243" t="s">
        <v>3925</v>
      </c>
    </row>
    <row r="54" spans="1:10">
      <c r="A54" s="243" t="s">
        <v>4323</v>
      </c>
      <c r="B54" s="411" t="s">
        <v>82</v>
      </c>
      <c r="C54" s="411">
        <v>1</v>
      </c>
      <c r="D54" s="243">
        <v>124</v>
      </c>
      <c r="E54" s="243" t="s">
        <v>2032</v>
      </c>
      <c r="F54" s="243">
        <v>587.37</v>
      </c>
      <c r="G54" s="243">
        <v>0</v>
      </c>
      <c r="H54" s="243">
        <v>0</v>
      </c>
      <c r="I54" s="598">
        <v>587.37</v>
      </c>
      <c r="J54" s="243" t="s">
        <v>3925</v>
      </c>
    </row>
    <row r="55" spans="1:10">
      <c r="A55" s="243" t="s">
        <v>4324</v>
      </c>
      <c r="B55" s="411" t="s">
        <v>82</v>
      </c>
      <c r="C55" s="411">
        <v>1</v>
      </c>
      <c r="D55" s="243">
        <v>125</v>
      </c>
      <c r="E55" s="243" t="s">
        <v>5546</v>
      </c>
      <c r="F55" s="413">
        <v>147349.09</v>
      </c>
      <c r="G55" s="243">
        <v>0</v>
      </c>
      <c r="H55" s="243">
        <v>0</v>
      </c>
      <c r="I55" s="598">
        <v>147349.09</v>
      </c>
      <c r="J55" s="243" t="s">
        <v>3925</v>
      </c>
    </row>
    <row r="56" spans="1:10">
      <c r="A56" s="243" t="s">
        <v>4325</v>
      </c>
      <c r="B56" s="411" t="s">
        <v>82</v>
      </c>
      <c r="C56" s="411">
        <v>1</v>
      </c>
      <c r="D56" s="243">
        <v>133</v>
      </c>
      <c r="E56" s="243" t="s">
        <v>6140</v>
      </c>
      <c r="F56" s="243">
        <v>0</v>
      </c>
      <c r="G56" s="413">
        <v>51023.11</v>
      </c>
      <c r="H56" s="243">
        <v>0</v>
      </c>
      <c r="I56" s="598">
        <v>51023.11</v>
      </c>
      <c r="J56" s="243" t="s">
        <v>3925</v>
      </c>
    </row>
    <row r="57" spans="1:10">
      <c r="A57" s="243" t="s">
        <v>4326</v>
      </c>
      <c r="B57" s="411" t="s">
        <v>82</v>
      </c>
      <c r="C57" s="411">
        <v>1</v>
      </c>
      <c r="D57" s="243">
        <v>160</v>
      </c>
      <c r="E57" s="243" t="s">
        <v>2037</v>
      </c>
      <c r="F57" s="413">
        <v>73128.83</v>
      </c>
      <c r="G57" s="413">
        <v>188078.47</v>
      </c>
      <c r="H57" s="413">
        <v>188050.24</v>
      </c>
      <c r="I57" s="598">
        <v>73157.06</v>
      </c>
      <c r="J57" s="243" t="s">
        <v>3925</v>
      </c>
    </row>
    <row r="58" spans="1:10">
      <c r="A58" s="243" t="s">
        <v>4327</v>
      </c>
      <c r="B58" s="411" t="s">
        <v>82</v>
      </c>
      <c r="C58" s="411">
        <v>1</v>
      </c>
      <c r="D58" s="243">
        <v>175</v>
      </c>
      <c r="E58" s="243" t="s">
        <v>6141</v>
      </c>
      <c r="F58" s="243">
        <v>0</v>
      </c>
      <c r="G58" s="413">
        <v>13168.58</v>
      </c>
      <c r="H58" s="413">
        <v>13168.58</v>
      </c>
      <c r="I58" s="598">
        <v>0</v>
      </c>
    </row>
    <row r="59" spans="1:10">
      <c r="A59" s="243" t="s">
        <v>4328</v>
      </c>
      <c r="B59" s="411" t="s">
        <v>82</v>
      </c>
      <c r="C59" s="411">
        <v>1</v>
      </c>
      <c r="D59" s="243">
        <v>200</v>
      </c>
      <c r="E59" s="243" t="s">
        <v>5547</v>
      </c>
      <c r="F59" s="413">
        <v>58139.72</v>
      </c>
      <c r="G59" s="413">
        <v>218929.65</v>
      </c>
      <c r="H59" s="413">
        <v>124429.85</v>
      </c>
      <c r="I59" s="598">
        <v>152639.51999999999</v>
      </c>
      <c r="J59" s="243" t="s">
        <v>3925</v>
      </c>
    </row>
    <row r="60" spans="1:10">
      <c r="A60" s="243" t="s">
        <v>4329</v>
      </c>
      <c r="B60" s="411" t="s">
        <v>82</v>
      </c>
      <c r="C60" s="411">
        <v>1</v>
      </c>
      <c r="D60" s="243">
        <v>202</v>
      </c>
      <c r="E60" s="243" t="s">
        <v>2040</v>
      </c>
      <c r="F60" s="243">
        <v>500.78</v>
      </c>
      <c r="G60" s="243">
        <v>193.28</v>
      </c>
      <c r="H60" s="243">
        <v>193.28</v>
      </c>
      <c r="I60" s="598">
        <v>500.78</v>
      </c>
      <c r="J60" s="243" t="s">
        <v>3925</v>
      </c>
    </row>
    <row r="61" spans="1:10">
      <c r="A61" s="243" t="s">
        <v>4332</v>
      </c>
      <c r="B61" s="411" t="s">
        <v>82</v>
      </c>
      <c r="C61" s="411">
        <v>1</v>
      </c>
      <c r="D61" s="243">
        <v>1065</v>
      </c>
      <c r="E61" s="243" t="s">
        <v>5548</v>
      </c>
      <c r="F61" s="413">
        <v>480957.08</v>
      </c>
      <c r="G61" s="413">
        <v>183085.25</v>
      </c>
      <c r="H61" s="413">
        <v>480957.08</v>
      </c>
      <c r="I61" s="598">
        <v>183085.25</v>
      </c>
      <c r="J61" s="243" t="s">
        <v>3925</v>
      </c>
    </row>
    <row r="62" spans="1:10">
      <c r="A62" s="243" t="s">
        <v>4335</v>
      </c>
      <c r="B62" s="411" t="s">
        <v>82</v>
      </c>
      <c r="C62" s="411">
        <v>1</v>
      </c>
      <c r="D62" s="243">
        <v>1189</v>
      </c>
      <c r="E62" s="243" t="s">
        <v>5550</v>
      </c>
      <c r="F62" s="413">
        <v>11121.73</v>
      </c>
      <c r="G62" s="413">
        <v>65547.149999999994</v>
      </c>
      <c r="H62" s="413">
        <v>21746.83</v>
      </c>
      <c r="I62" s="598">
        <v>54922.05</v>
      </c>
      <c r="J62" s="243" t="s">
        <v>3925</v>
      </c>
    </row>
    <row r="63" spans="1:10">
      <c r="A63" s="243" t="s">
        <v>4336</v>
      </c>
      <c r="B63" s="411" t="s">
        <v>82</v>
      </c>
      <c r="C63" s="411">
        <v>1</v>
      </c>
      <c r="D63" s="243">
        <v>1233</v>
      </c>
      <c r="E63" s="243" t="s">
        <v>5551</v>
      </c>
      <c r="F63" s="413">
        <v>35851.51</v>
      </c>
      <c r="G63" s="243">
        <v>0</v>
      </c>
      <c r="H63" s="413">
        <v>35851.51</v>
      </c>
      <c r="I63" s="598">
        <v>0</v>
      </c>
    </row>
    <row r="64" spans="1:10">
      <c r="A64" s="243" t="s">
        <v>4337</v>
      </c>
      <c r="B64" s="411" t="s">
        <v>82</v>
      </c>
      <c r="C64" s="411">
        <v>1</v>
      </c>
      <c r="D64" s="243">
        <v>1269</v>
      </c>
      <c r="E64" s="243" t="s">
        <v>5552</v>
      </c>
      <c r="F64" s="413">
        <v>17747.45</v>
      </c>
      <c r="G64" s="243">
        <v>0</v>
      </c>
      <c r="H64" s="413">
        <v>16866.07</v>
      </c>
      <c r="I64" s="598">
        <v>881.38</v>
      </c>
      <c r="J64" s="243" t="s">
        <v>3925</v>
      </c>
    </row>
    <row r="65" spans="1:10">
      <c r="A65" s="243" t="s">
        <v>4339</v>
      </c>
      <c r="B65" s="411" t="s">
        <v>82</v>
      </c>
      <c r="C65" s="411">
        <v>1</v>
      </c>
      <c r="D65" s="243">
        <v>1271</v>
      </c>
      <c r="E65" s="243" t="s">
        <v>5553</v>
      </c>
      <c r="F65" s="413">
        <v>1491.48</v>
      </c>
      <c r="G65" s="413">
        <v>1599.48</v>
      </c>
      <c r="H65" s="413">
        <v>1491.48</v>
      </c>
      <c r="I65" s="598">
        <v>1599.48</v>
      </c>
      <c r="J65" s="243" t="s">
        <v>3925</v>
      </c>
    </row>
    <row r="66" spans="1:10">
      <c r="A66" s="243" t="s">
        <v>4340</v>
      </c>
      <c r="B66" s="411" t="s">
        <v>82</v>
      </c>
      <c r="C66" s="411">
        <v>1</v>
      </c>
      <c r="D66" s="243">
        <v>1278</v>
      </c>
      <c r="E66" s="243" t="s">
        <v>5554</v>
      </c>
      <c r="F66" s="413">
        <v>29939.279999999999</v>
      </c>
      <c r="G66" s="413">
        <v>17323.419999999998</v>
      </c>
      <c r="H66" s="413">
        <v>18336.5</v>
      </c>
      <c r="I66" s="598">
        <v>28926.2</v>
      </c>
      <c r="J66" s="243" t="s">
        <v>3925</v>
      </c>
    </row>
    <row r="67" spans="1:10">
      <c r="A67" s="243" t="s">
        <v>4341</v>
      </c>
      <c r="B67" s="411" t="s">
        <v>82</v>
      </c>
      <c r="C67" s="411">
        <v>1</v>
      </c>
      <c r="D67" s="243">
        <v>1282</v>
      </c>
      <c r="E67" s="243" t="s">
        <v>5543</v>
      </c>
      <c r="F67" s="413">
        <v>123613.54</v>
      </c>
      <c r="G67" s="413">
        <v>201113.09</v>
      </c>
      <c r="H67" s="413">
        <v>138170.31</v>
      </c>
      <c r="I67" s="598">
        <v>186556.32</v>
      </c>
      <c r="J67" s="243" t="s">
        <v>3925</v>
      </c>
    </row>
    <row r="68" spans="1:10">
      <c r="A68" s="243" t="s">
        <v>4342</v>
      </c>
      <c r="B68" s="411" t="s">
        <v>82</v>
      </c>
      <c r="C68" s="411">
        <v>1</v>
      </c>
      <c r="D68" s="243">
        <v>1377</v>
      </c>
      <c r="E68" s="243" t="s">
        <v>5555</v>
      </c>
      <c r="F68" s="243">
        <v>79.680000000000007</v>
      </c>
      <c r="G68" s="243">
        <v>0</v>
      </c>
      <c r="H68" s="243">
        <v>0</v>
      </c>
      <c r="I68" s="598">
        <v>79.680000000000007</v>
      </c>
      <c r="J68" s="243" t="s">
        <v>3925</v>
      </c>
    </row>
    <row r="69" spans="1:10">
      <c r="A69" s="243" t="s">
        <v>4343</v>
      </c>
      <c r="B69" s="411" t="s">
        <v>82</v>
      </c>
      <c r="C69" s="411">
        <v>1</v>
      </c>
      <c r="D69" s="243">
        <v>1405</v>
      </c>
      <c r="E69" s="243" t="s">
        <v>5556</v>
      </c>
      <c r="F69" s="413">
        <v>581410.79</v>
      </c>
      <c r="G69" s="413">
        <v>943758.22</v>
      </c>
      <c r="H69" s="413">
        <v>827471.1</v>
      </c>
      <c r="I69" s="598">
        <v>697697.91</v>
      </c>
      <c r="J69" s="243" t="s">
        <v>3925</v>
      </c>
    </row>
    <row r="70" spans="1:10">
      <c r="A70" s="243" t="s">
        <v>4345</v>
      </c>
      <c r="B70" s="411" t="s">
        <v>82</v>
      </c>
      <c r="C70" s="411">
        <v>1</v>
      </c>
      <c r="D70" s="243">
        <v>1409</v>
      </c>
      <c r="E70" s="243" t="s">
        <v>5557</v>
      </c>
      <c r="F70" s="413">
        <v>235115</v>
      </c>
      <c r="G70" s="413">
        <v>139825.88</v>
      </c>
      <c r="H70" s="413">
        <v>268115</v>
      </c>
      <c r="I70" s="598">
        <v>106825.88</v>
      </c>
      <c r="J70" s="243" t="s">
        <v>3925</v>
      </c>
    </row>
    <row r="71" spans="1:10">
      <c r="A71" s="243" t="s">
        <v>4346</v>
      </c>
      <c r="B71" s="411" t="s">
        <v>82</v>
      </c>
      <c r="C71" s="411">
        <v>1</v>
      </c>
      <c r="D71" s="243">
        <v>1410</v>
      </c>
      <c r="E71" s="243" t="s">
        <v>5558</v>
      </c>
      <c r="F71" s="413">
        <v>89450</v>
      </c>
      <c r="G71" s="413">
        <v>127050</v>
      </c>
      <c r="H71" s="413">
        <v>153800</v>
      </c>
      <c r="I71" s="598">
        <v>62700</v>
      </c>
      <c r="J71" s="243" t="s">
        <v>3925</v>
      </c>
    </row>
    <row r="72" spans="1:10">
      <c r="A72" s="243" t="s">
        <v>4347</v>
      </c>
      <c r="B72" s="411" t="s">
        <v>82</v>
      </c>
      <c r="C72" s="411">
        <v>1</v>
      </c>
      <c r="D72" s="243">
        <v>1411</v>
      </c>
      <c r="E72" s="243" t="s">
        <v>5559</v>
      </c>
      <c r="F72" s="413">
        <v>332352</v>
      </c>
      <c r="G72" s="413">
        <v>1001747.46</v>
      </c>
      <c r="H72" s="413">
        <v>777560.51</v>
      </c>
      <c r="I72" s="598">
        <v>556538.94999999995</v>
      </c>
      <c r="J72" s="243" t="s">
        <v>3925</v>
      </c>
    </row>
    <row r="73" spans="1:10">
      <c r="A73" s="243" t="s">
        <v>4348</v>
      </c>
      <c r="B73" s="411" t="s">
        <v>82</v>
      </c>
      <c r="C73" s="411">
        <v>1</v>
      </c>
      <c r="D73" s="243">
        <v>1412</v>
      </c>
      <c r="E73" s="243" t="s">
        <v>5560</v>
      </c>
      <c r="F73" s="413">
        <v>103770.79</v>
      </c>
      <c r="G73" s="413">
        <v>103770.79</v>
      </c>
      <c r="H73" s="413">
        <v>103770.79</v>
      </c>
      <c r="I73" s="598">
        <v>103770.79</v>
      </c>
      <c r="J73" s="243" t="s">
        <v>3925</v>
      </c>
    </row>
    <row r="74" spans="1:10">
      <c r="A74" s="243" t="s">
        <v>4349</v>
      </c>
      <c r="B74" s="411" t="s">
        <v>82</v>
      </c>
      <c r="C74" s="411">
        <v>1</v>
      </c>
      <c r="D74" s="243">
        <v>1418</v>
      </c>
      <c r="E74" s="243" t="s">
        <v>5561</v>
      </c>
      <c r="F74" s="413">
        <v>103770.79</v>
      </c>
      <c r="G74" s="413">
        <v>103770.79</v>
      </c>
      <c r="H74" s="413">
        <v>103770.79</v>
      </c>
      <c r="I74" s="598">
        <v>103770.79</v>
      </c>
      <c r="J74" s="243" t="s">
        <v>3925</v>
      </c>
    </row>
    <row r="75" spans="1:10">
      <c r="A75" s="243" t="s">
        <v>4350</v>
      </c>
      <c r="B75" s="411" t="s">
        <v>82</v>
      </c>
      <c r="C75" s="411">
        <v>1</v>
      </c>
      <c r="D75" s="243">
        <v>1462</v>
      </c>
      <c r="E75" s="243" t="s">
        <v>5543</v>
      </c>
      <c r="F75" s="243">
        <v>0</v>
      </c>
      <c r="G75" s="413">
        <v>153570.09</v>
      </c>
      <c r="H75" s="413">
        <v>15696.75</v>
      </c>
      <c r="I75" s="598">
        <v>137873.34</v>
      </c>
      <c r="J75" s="243" t="s">
        <v>3925</v>
      </c>
    </row>
    <row r="76" spans="1:10">
      <c r="A76" s="243" t="s">
        <v>4351</v>
      </c>
      <c r="B76" s="411" t="s">
        <v>82</v>
      </c>
      <c r="C76" s="411">
        <v>1</v>
      </c>
      <c r="D76" s="243">
        <v>1497</v>
      </c>
      <c r="E76" s="243" t="s">
        <v>5562</v>
      </c>
      <c r="F76" s="413">
        <v>9964.73</v>
      </c>
      <c r="G76" s="413">
        <v>8071.97</v>
      </c>
      <c r="H76" s="413">
        <v>9964.73</v>
      </c>
      <c r="I76" s="598">
        <v>8071.97</v>
      </c>
      <c r="J76" s="243" t="s">
        <v>3925</v>
      </c>
    </row>
    <row r="77" spans="1:10">
      <c r="A77" s="243" t="s">
        <v>4352</v>
      </c>
      <c r="B77" s="411" t="s">
        <v>82</v>
      </c>
      <c r="C77" s="411">
        <v>1</v>
      </c>
      <c r="D77" s="243">
        <v>1541</v>
      </c>
      <c r="E77" s="243" t="s">
        <v>5563</v>
      </c>
      <c r="F77" s="243">
        <v>268</v>
      </c>
      <c r="G77" s="243">
        <v>262</v>
      </c>
      <c r="H77" s="243">
        <v>268</v>
      </c>
      <c r="I77" s="598">
        <v>262</v>
      </c>
      <c r="J77" s="243" t="s">
        <v>3925</v>
      </c>
    </row>
    <row r="78" spans="1:10">
      <c r="A78" s="243" t="s">
        <v>4353</v>
      </c>
      <c r="B78" s="411" t="s">
        <v>82</v>
      </c>
      <c r="C78" s="411">
        <v>1</v>
      </c>
      <c r="D78" s="243">
        <v>1568</v>
      </c>
      <c r="E78" s="243" t="s">
        <v>5564</v>
      </c>
      <c r="F78" s="413">
        <v>69271.289999999994</v>
      </c>
      <c r="G78" s="243">
        <v>0</v>
      </c>
      <c r="H78" s="413">
        <v>69271.289999999994</v>
      </c>
      <c r="I78" s="598">
        <v>0</v>
      </c>
    </row>
    <row r="79" spans="1:10">
      <c r="A79" s="243" t="s">
        <v>4354</v>
      </c>
      <c r="B79" s="411" t="s">
        <v>82</v>
      </c>
      <c r="C79" s="411">
        <v>1</v>
      </c>
      <c r="D79" s="243">
        <v>1571</v>
      </c>
      <c r="E79" s="243" t="s">
        <v>5565</v>
      </c>
      <c r="F79" s="243">
        <v>0</v>
      </c>
      <c r="G79" s="413">
        <v>175210.78</v>
      </c>
      <c r="H79" s="413">
        <v>175210.78</v>
      </c>
      <c r="I79" s="598">
        <v>0</v>
      </c>
    </row>
    <row r="80" spans="1:10">
      <c r="A80" s="243" t="s">
        <v>4356</v>
      </c>
      <c r="B80" s="411" t="s">
        <v>82</v>
      </c>
      <c r="C80" s="411">
        <v>1</v>
      </c>
      <c r="D80" s="243">
        <v>1641</v>
      </c>
      <c r="E80" s="243" t="s">
        <v>5566</v>
      </c>
      <c r="F80" s="413">
        <v>1167.33</v>
      </c>
      <c r="G80" s="243">
        <v>0</v>
      </c>
      <c r="H80" s="413">
        <v>1167.33</v>
      </c>
      <c r="I80" s="598">
        <v>0</v>
      </c>
    </row>
    <row r="81" spans="1:10">
      <c r="A81" s="243" t="s">
        <v>4357</v>
      </c>
      <c r="B81" s="411" t="s">
        <v>82</v>
      </c>
      <c r="C81" s="411">
        <v>1</v>
      </c>
      <c r="D81" s="243">
        <v>1655</v>
      </c>
      <c r="E81" s="243" t="s">
        <v>5567</v>
      </c>
      <c r="F81" s="413">
        <v>541687.88</v>
      </c>
      <c r="G81" s="413">
        <v>400877.62</v>
      </c>
      <c r="H81" s="413">
        <v>718321.25</v>
      </c>
      <c r="I81" s="598">
        <v>224244.25</v>
      </c>
      <c r="J81" s="243" t="s">
        <v>3925</v>
      </c>
    </row>
    <row r="82" spans="1:10">
      <c r="A82" s="243" t="s">
        <v>4358</v>
      </c>
      <c r="B82" s="411" t="s">
        <v>82</v>
      </c>
      <c r="C82" s="411">
        <v>1</v>
      </c>
      <c r="D82" s="243">
        <v>1656</v>
      </c>
      <c r="E82" s="243" t="s">
        <v>5568</v>
      </c>
      <c r="F82" s="413">
        <v>5892.17</v>
      </c>
      <c r="G82" s="413">
        <v>5892.17</v>
      </c>
      <c r="H82" s="413">
        <v>5892.17</v>
      </c>
      <c r="I82" s="598">
        <v>5892.17</v>
      </c>
      <c r="J82" s="243" t="s">
        <v>3925</v>
      </c>
    </row>
    <row r="83" spans="1:10">
      <c r="A83" s="243" t="s">
        <v>4359</v>
      </c>
      <c r="B83" s="411" t="s">
        <v>82</v>
      </c>
      <c r="C83" s="411">
        <v>1</v>
      </c>
      <c r="D83" s="243">
        <v>1681</v>
      </c>
      <c r="E83" s="243" t="s">
        <v>5569</v>
      </c>
      <c r="F83" s="413">
        <v>1305283.3</v>
      </c>
      <c r="G83" s="413">
        <v>1670559.47</v>
      </c>
      <c r="H83" s="413">
        <v>1816604.09</v>
      </c>
      <c r="I83" s="598">
        <v>1159238.68</v>
      </c>
      <c r="J83" s="243" t="s">
        <v>3925</v>
      </c>
    </row>
    <row r="84" spans="1:10">
      <c r="A84" s="243" t="s">
        <v>4360</v>
      </c>
      <c r="B84" s="411" t="s">
        <v>82</v>
      </c>
      <c r="C84" s="411">
        <v>1</v>
      </c>
      <c r="D84" s="243">
        <v>1694</v>
      </c>
      <c r="E84" s="243" t="s">
        <v>5570</v>
      </c>
      <c r="F84" s="413">
        <v>484132.98</v>
      </c>
      <c r="G84" s="413">
        <v>543628.72</v>
      </c>
      <c r="H84" s="413">
        <v>551746.04</v>
      </c>
      <c r="I84" s="598">
        <v>476015.66</v>
      </c>
      <c r="J84" s="243" t="s">
        <v>3925</v>
      </c>
    </row>
    <row r="85" spans="1:10">
      <c r="A85" s="243" t="s">
        <v>4361</v>
      </c>
      <c r="B85" s="411" t="s">
        <v>82</v>
      </c>
      <c r="C85" s="411">
        <v>1</v>
      </c>
      <c r="D85" s="243">
        <v>1705</v>
      </c>
      <c r="E85" s="243" t="s">
        <v>6142</v>
      </c>
      <c r="F85" s="243">
        <v>0</v>
      </c>
      <c r="G85" s="413">
        <v>27102.37</v>
      </c>
      <c r="H85" s="413">
        <v>2433.7399999999998</v>
      </c>
      <c r="I85" s="598">
        <v>24668.63</v>
      </c>
      <c r="J85" s="243" t="s">
        <v>3925</v>
      </c>
    </row>
    <row r="86" spans="1:10">
      <c r="A86" s="243" t="s">
        <v>4362</v>
      </c>
      <c r="B86" s="411" t="s">
        <v>82</v>
      </c>
      <c r="C86" s="411">
        <v>1</v>
      </c>
      <c r="D86" s="243">
        <v>1709</v>
      </c>
      <c r="E86" s="243" t="s">
        <v>5571</v>
      </c>
      <c r="F86" s="413">
        <v>5119.43</v>
      </c>
      <c r="G86" s="413">
        <v>7705.43</v>
      </c>
      <c r="H86" s="413">
        <v>5119.43</v>
      </c>
      <c r="I86" s="598">
        <v>7705.43</v>
      </c>
      <c r="J86" s="243" t="s">
        <v>3925</v>
      </c>
    </row>
    <row r="87" spans="1:10">
      <c r="A87" s="243" t="s">
        <v>4363</v>
      </c>
      <c r="B87" s="411" t="s">
        <v>82</v>
      </c>
      <c r="C87" s="411">
        <v>1</v>
      </c>
      <c r="D87" s="243">
        <v>1710</v>
      </c>
      <c r="E87" s="243" t="s">
        <v>5571</v>
      </c>
      <c r="F87" s="243">
        <v>0</v>
      </c>
      <c r="G87" s="413">
        <v>19646.8</v>
      </c>
      <c r="H87" s="243">
        <v>0</v>
      </c>
      <c r="I87" s="598">
        <v>19646.8</v>
      </c>
      <c r="J87" s="243" t="s">
        <v>3925</v>
      </c>
    </row>
    <row r="88" spans="1:10">
      <c r="A88" s="243" t="s">
        <v>4364</v>
      </c>
      <c r="B88" s="411" t="s">
        <v>82</v>
      </c>
      <c r="C88" s="411">
        <v>1</v>
      </c>
      <c r="D88" s="243">
        <v>1711</v>
      </c>
      <c r="E88" s="243" t="s">
        <v>5572</v>
      </c>
      <c r="F88" s="413">
        <v>5735.14</v>
      </c>
      <c r="G88" s="413">
        <v>14953.71</v>
      </c>
      <c r="H88" s="413">
        <v>13990.23</v>
      </c>
      <c r="I88" s="598">
        <v>6698.62</v>
      </c>
      <c r="J88" s="243" t="s">
        <v>3925</v>
      </c>
    </row>
    <row r="89" spans="1:10">
      <c r="A89" s="243" t="s">
        <v>4365</v>
      </c>
      <c r="B89" s="411" t="s">
        <v>82</v>
      </c>
      <c r="C89" s="411">
        <v>1</v>
      </c>
      <c r="D89" s="243">
        <v>1712</v>
      </c>
      <c r="E89" s="243" t="s">
        <v>5571</v>
      </c>
      <c r="F89" s="413">
        <v>129982.16</v>
      </c>
      <c r="G89" s="413">
        <v>92490.89</v>
      </c>
      <c r="H89" s="413">
        <v>150096.29999999999</v>
      </c>
      <c r="I89" s="598">
        <v>72376.75</v>
      </c>
      <c r="J89" s="243" t="s">
        <v>3925</v>
      </c>
    </row>
    <row r="90" spans="1:10">
      <c r="A90" s="243" t="s">
        <v>4366</v>
      </c>
      <c r="B90" s="411" t="s">
        <v>82</v>
      </c>
      <c r="C90" s="411">
        <v>1</v>
      </c>
      <c r="D90" s="243">
        <v>1713</v>
      </c>
      <c r="E90" s="243" t="s">
        <v>5572</v>
      </c>
      <c r="F90" s="413">
        <v>4022.42</v>
      </c>
      <c r="G90" s="413">
        <v>1178.95</v>
      </c>
      <c r="H90" s="413">
        <v>4022.42</v>
      </c>
      <c r="I90" s="598">
        <v>1178.95</v>
      </c>
      <c r="J90" s="243" t="s">
        <v>3925</v>
      </c>
    </row>
    <row r="91" spans="1:10">
      <c r="A91" s="243" t="s">
        <v>4367</v>
      </c>
      <c r="B91" s="411" t="s">
        <v>82</v>
      </c>
      <c r="C91" s="411">
        <v>1</v>
      </c>
      <c r="D91" s="243">
        <v>1725</v>
      </c>
      <c r="E91" s="243" t="s">
        <v>5573</v>
      </c>
      <c r="F91" s="413">
        <v>6092.05</v>
      </c>
      <c r="G91" s="243">
        <v>673.56</v>
      </c>
      <c r="H91" s="413">
        <v>6092.05</v>
      </c>
      <c r="I91" s="598">
        <v>673.56</v>
      </c>
      <c r="J91" s="243" t="s">
        <v>3925</v>
      </c>
    </row>
    <row r="92" spans="1:10">
      <c r="A92" s="243" t="s">
        <v>4368</v>
      </c>
      <c r="B92" s="411" t="s">
        <v>82</v>
      </c>
      <c r="C92" s="411">
        <v>1</v>
      </c>
      <c r="D92" s="243">
        <v>1726</v>
      </c>
      <c r="E92" s="243" t="s">
        <v>6143</v>
      </c>
      <c r="F92" s="243">
        <v>0</v>
      </c>
      <c r="G92" s="413">
        <v>11882.5</v>
      </c>
      <c r="H92" s="243">
        <v>0</v>
      </c>
      <c r="I92" s="598">
        <v>11882.5</v>
      </c>
      <c r="J92" s="243" t="s">
        <v>3925</v>
      </c>
    </row>
    <row r="93" spans="1:10">
      <c r="A93" s="243" t="s">
        <v>4371</v>
      </c>
      <c r="B93" s="411" t="s">
        <v>82</v>
      </c>
      <c r="C93" s="411">
        <v>1</v>
      </c>
      <c r="D93" s="243">
        <v>1774</v>
      </c>
      <c r="E93" s="243" t="s">
        <v>5561</v>
      </c>
      <c r="F93" s="413">
        <v>258047.47</v>
      </c>
      <c r="G93" s="413">
        <v>673586.2</v>
      </c>
      <c r="H93" s="413">
        <v>379941.47</v>
      </c>
      <c r="I93" s="598">
        <v>551692.19999999995</v>
      </c>
      <c r="J93" s="243" t="s">
        <v>3925</v>
      </c>
    </row>
    <row r="94" spans="1:10">
      <c r="A94" s="243" t="s">
        <v>4374</v>
      </c>
      <c r="B94" s="411" t="s">
        <v>82</v>
      </c>
      <c r="C94" s="411">
        <v>1</v>
      </c>
      <c r="D94" s="243">
        <v>1868</v>
      </c>
      <c r="E94" s="243" t="s">
        <v>5556</v>
      </c>
      <c r="F94" s="413">
        <v>1311301.27</v>
      </c>
      <c r="G94" s="413">
        <v>1550197.3</v>
      </c>
      <c r="H94" s="413">
        <v>1311301.27</v>
      </c>
      <c r="I94" s="598">
        <v>1550197.3</v>
      </c>
      <c r="J94" s="243" t="s">
        <v>3925</v>
      </c>
    </row>
    <row r="95" spans="1:10">
      <c r="A95" s="243" t="s">
        <v>4376</v>
      </c>
      <c r="B95" s="411" t="s">
        <v>82</v>
      </c>
      <c r="C95" s="411">
        <v>1</v>
      </c>
      <c r="D95" s="243">
        <v>1876</v>
      </c>
      <c r="E95" s="243" t="s">
        <v>5575</v>
      </c>
      <c r="F95" s="413">
        <v>38470.01</v>
      </c>
      <c r="G95" s="413">
        <v>20369.82</v>
      </c>
      <c r="H95" s="413">
        <v>40420.080000000002</v>
      </c>
      <c r="I95" s="598">
        <v>18419.75</v>
      </c>
      <c r="J95" s="243" t="s">
        <v>3925</v>
      </c>
    </row>
    <row r="96" spans="1:10">
      <c r="A96" s="243" t="s">
        <v>4378</v>
      </c>
      <c r="B96" s="411" t="s">
        <v>82</v>
      </c>
      <c r="C96" s="411">
        <v>1</v>
      </c>
      <c r="D96" s="243">
        <v>1894</v>
      </c>
      <c r="E96" s="243" t="s">
        <v>5576</v>
      </c>
      <c r="F96" s="413">
        <v>323706.95</v>
      </c>
      <c r="G96" s="413">
        <v>731280.29</v>
      </c>
      <c r="H96" s="413">
        <v>701502.69</v>
      </c>
      <c r="I96" s="598">
        <v>353484.55</v>
      </c>
      <c r="J96" s="243" t="s">
        <v>3925</v>
      </c>
    </row>
    <row r="97" spans="1:10">
      <c r="A97" s="243" t="s">
        <v>4379</v>
      </c>
      <c r="B97" s="411" t="s">
        <v>82</v>
      </c>
      <c r="C97" s="411">
        <v>1</v>
      </c>
      <c r="D97" s="243">
        <v>1934</v>
      </c>
      <c r="E97" s="243" t="s">
        <v>5577</v>
      </c>
      <c r="F97" s="413">
        <v>41857.199999999997</v>
      </c>
      <c r="G97" s="413">
        <v>16126.99</v>
      </c>
      <c r="H97" s="413">
        <v>13952.4</v>
      </c>
      <c r="I97" s="598">
        <v>44031.79</v>
      </c>
      <c r="J97" s="243" t="s">
        <v>3925</v>
      </c>
    </row>
    <row r="98" spans="1:10">
      <c r="A98" s="243" t="s">
        <v>4380</v>
      </c>
      <c r="B98" s="411" t="s">
        <v>82</v>
      </c>
      <c r="C98" s="411">
        <v>1</v>
      </c>
      <c r="D98" s="243">
        <v>1939</v>
      </c>
      <c r="E98" s="243" t="s">
        <v>5578</v>
      </c>
      <c r="F98" s="413">
        <v>63338.15</v>
      </c>
      <c r="G98" s="413">
        <v>62914.15</v>
      </c>
      <c r="H98" s="413">
        <v>63338.15</v>
      </c>
      <c r="I98" s="598">
        <v>62914.15</v>
      </c>
      <c r="J98" s="243" t="s">
        <v>3925</v>
      </c>
    </row>
    <row r="99" spans="1:10">
      <c r="A99" s="243" t="s">
        <v>4381</v>
      </c>
      <c r="B99" s="411" t="s">
        <v>82</v>
      </c>
      <c r="C99" s="411">
        <v>1</v>
      </c>
      <c r="D99" s="243">
        <v>1945</v>
      </c>
      <c r="E99" s="243" t="s">
        <v>5575</v>
      </c>
      <c r="F99" s="413">
        <v>65393.16</v>
      </c>
      <c r="G99" s="413">
        <v>165349.03</v>
      </c>
      <c r="H99" s="413">
        <v>87017.19</v>
      </c>
      <c r="I99" s="598">
        <v>143725</v>
      </c>
      <c r="J99" s="243" t="s">
        <v>3925</v>
      </c>
    </row>
    <row r="100" spans="1:10">
      <c r="A100" s="243" t="s">
        <v>4382</v>
      </c>
      <c r="B100" s="411" t="s">
        <v>82</v>
      </c>
      <c r="C100" s="411">
        <v>1</v>
      </c>
      <c r="D100" s="243">
        <v>1975</v>
      </c>
      <c r="E100" s="243" t="s">
        <v>5579</v>
      </c>
      <c r="F100" s="243">
        <v>288.12</v>
      </c>
      <c r="G100" s="413">
        <v>26250.79</v>
      </c>
      <c r="H100" s="243">
        <v>288.12</v>
      </c>
      <c r="I100" s="598">
        <v>26250.79</v>
      </c>
      <c r="J100" s="243" t="s">
        <v>3925</v>
      </c>
    </row>
    <row r="101" spans="1:10">
      <c r="A101" s="243" t="s">
        <v>4384</v>
      </c>
      <c r="B101" s="411" t="s">
        <v>82</v>
      </c>
      <c r="C101" s="411">
        <v>1</v>
      </c>
      <c r="D101" s="243">
        <v>2055</v>
      </c>
      <c r="E101" s="243" t="s">
        <v>5580</v>
      </c>
      <c r="F101" s="413">
        <v>23259.58</v>
      </c>
      <c r="G101" s="413">
        <v>24888.7</v>
      </c>
      <c r="H101" s="413">
        <v>23259.58</v>
      </c>
      <c r="I101" s="598">
        <v>24888.7</v>
      </c>
      <c r="J101" s="243" t="s">
        <v>3925</v>
      </c>
    </row>
    <row r="102" spans="1:10">
      <c r="A102" s="243" t="s">
        <v>4385</v>
      </c>
      <c r="B102" s="411" t="s">
        <v>82</v>
      </c>
      <c r="C102" s="411">
        <v>1</v>
      </c>
      <c r="D102" s="243">
        <v>2056</v>
      </c>
      <c r="E102" s="243" t="s">
        <v>5581</v>
      </c>
      <c r="F102" s="413">
        <v>1425.78</v>
      </c>
      <c r="G102" s="243">
        <v>475.26</v>
      </c>
      <c r="H102" s="243">
        <v>0</v>
      </c>
      <c r="I102" s="598">
        <v>1901.04</v>
      </c>
      <c r="J102" s="243" t="s">
        <v>3925</v>
      </c>
    </row>
    <row r="103" spans="1:10">
      <c r="A103" s="243" t="s">
        <v>4386</v>
      </c>
      <c r="B103" s="411" t="s">
        <v>82</v>
      </c>
      <c r="C103" s="411">
        <v>1</v>
      </c>
      <c r="D103" s="243">
        <v>2111</v>
      </c>
      <c r="E103" s="243" t="s">
        <v>5582</v>
      </c>
      <c r="F103" s="413">
        <v>1939.28</v>
      </c>
      <c r="G103" s="413">
        <v>1893.28</v>
      </c>
      <c r="H103" s="413">
        <v>1939.28</v>
      </c>
      <c r="I103" s="598">
        <v>1893.28</v>
      </c>
      <c r="J103" s="243" t="s">
        <v>3925</v>
      </c>
    </row>
    <row r="104" spans="1:10">
      <c r="A104" s="243" t="s">
        <v>4387</v>
      </c>
      <c r="B104" s="411" t="s">
        <v>82</v>
      </c>
      <c r="C104" s="411">
        <v>1</v>
      </c>
      <c r="D104" s="243">
        <v>2145</v>
      </c>
      <c r="E104" s="243" t="s">
        <v>5583</v>
      </c>
      <c r="F104" s="243">
        <v>601.38</v>
      </c>
      <c r="G104" s="243">
        <v>601.38</v>
      </c>
      <c r="H104" s="243">
        <v>601.38</v>
      </c>
      <c r="I104" s="598">
        <v>601.38</v>
      </c>
      <c r="J104" s="243" t="s">
        <v>3925</v>
      </c>
    </row>
    <row r="105" spans="1:10">
      <c r="A105" s="243" t="s">
        <v>4388</v>
      </c>
      <c r="B105" s="411" t="s">
        <v>82</v>
      </c>
      <c r="C105" s="411">
        <v>1</v>
      </c>
      <c r="D105" s="243">
        <v>2163</v>
      </c>
      <c r="E105" s="243" t="s">
        <v>5584</v>
      </c>
      <c r="F105" s="413">
        <v>2193.33</v>
      </c>
      <c r="G105" s="413">
        <v>1589.2</v>
      </c>
      <c r="H105" s="413">
        <v>2193.33</v>
      </c>
      <c r="I105" s="598">
        <v>1589.2</v>
      </c>
      <c r="J105" s="243" t="s">
        <v>3925</v>
      </c>
    </row>
    <row r="106" spans="1:10">
      <c r="A106" s="243" t="s">
        <v>4389</v>
      </c>
      <c r="B106" s="411" t="s">
        <v>82</v>
      </c>
      <c r="C106" s="411">
        <v>1</v>
      </c>
      <c r="D106" s="243">
        <v>2186</v>
      </c>
      <c r="E106" s="243" t="s">
        <v>2105</v>
      </c>
      <c r="F106" s="413">
        <v>56932.68</v>
      </c>
      <c r="G106" s="413">
        <v>56076.71</v>
      </c>
      <c r="H106" s="413">
        <v>56932.68</v>
      </c>
      <c r="I106" s="598">
        <v>56076.71</v>
      </c>
      <c r="J106" s="243" t="s">
        <v>3925</v>
      </c>
    </row>
    <row r="107" spans="1:10">
      <c r="A107" s="243" t="s">
        <v>4391</v>
      </c>
      <c r="B107" s="411" t="s">
        <v>82</v>
      </c>
      <c r="C107" s="411">
        <v>1</v>
      </c>
      <c r="D107" s="243">
        <v>2207</v>
      </c>
      <c r="E107" s="243" t="s">
        <v>5585</v>
      </c>
      <c r="F107" s="413">
        <v>73629</v>
      </c>
      <c r="G107" s="413">
        <v>547870.74</v>
      </c>
      <c r="H107" s="413">
        <v>279693</v>
      </c>
      <c r="I107" s="598">
        <v>341806.74</v>
      </c>
      <c r="J107" s="243" t="s">
        <v>3925</v>
      </c>
    </row>
    <row r="108" spans="1:10">
      <c r="A108" s="243" t="s">
        <v>4392</v>
      </c>
      <c r="B108" s="411" t="s">
        <v>82</v>
      </c>
      <c r="C108" s="411">
        <v>1</v>
      </c>
      <c r="D108" s="243">
        <v>2224</v>
      </c>
      <c r="E108" s="243" t="s">
        <v>5560</v>
      </c>
      <c r="F108" s="413">
        <v>685986.21</v>
      </c>
      <c r="G108" s="413">
        <v>1122404.77</v>
      </c>
      <c r="H108" s="413">
        <v>1075968.8600000001</v>
      </c>
      <c r="I108" s="598">
        <v>732422.12</v>
      </c>
      <c r="J108" s="243" t="s">
        <v>3925</v>
      </c>
    </row>
    <row r="109" spans="1:10">
      <c r="A109" s="243" t="s">
        <v>4393</v>
      </c>
      <c r="B109" s="411" t="s">
        <v>82</v>
      </c>
      <c r="C109" s="411">
        <v>1</v>
      </c>
      <c r="D109" s="243">
        <v>2225</v>
      </c>
      <c r="E109" s="243" t="s">
        <v>2107</v>
      </c>
      <c r="F109" s="243">
        <v>0</v>
      </c>
      <c r="G109" s="243">
        <v>143.76</v>
      </c>
      <c r="H109" s="243">
        <v>143.76</v>
      </c>
      <c r="I109" s="598">
        <v>0</v>
      </c>
    </row>
    <row r="110" spans="1:10">
      <c r="A110" s="243" t="s">
        <v>4394</v>
      </c>
      <c r="B110" s="411" t="s">
        <v>82</v>
      </c>
      <c r="C110" s="411">
        <v>1</v>
      </c>
      <c r="D110" s="243">
        <v>2227</v>
      </c>
      <c r="E110" s="243" t="s">
        <v>2108</v>
      </c>
      <c r="F110" s="413">
        <v>3637.54</v>
      </c>
      <c r="G110" s="413">
        <v>3637.54</v>
      </c>
      <c r="H110" s="413">
        <v>3637.54</v>
      </c>
      <c r="I110" s="598">
        <v>3637.54</v>
      </c>
      <c r="J110" s="243" t="s">
        <v>3925</v>
      </c>
    </row>
    <row r="111" spans="1:10">
      <c r="A111" s="243" t="s">
        <v>4395</v>
      </c>
      <c r="B111" s="411" t="s">
        <v>82</v>
      </c>
      <c r="C111" s="411">
        <v>1</v>
      </c>
      <c r="D111" s="243">
        <v>2228</v>
      </c>
      <c r="E111" s="243" t="s">
        <v>5561</v>
      </c>
      <c r="F111" s="413">
        <v>1199363.1599999999</v>
      </c>
      <c r="G111" s="413">
        <v>1626245.35</v>
      </c>
      <c r="H111" s="413">
        <v>1580668.07</v>
      </c>
      <c r="I111" s="598">
        <v>1244940.44</v>
      </c>
      <c r="J111" s="243" t="s">
        <v>3925</v>
      </c>
    </row>
    <row r="112" spans="1:10">
      <c r="A112" s="243" t="s">
        <v>4397</v>
      </c>
      <c r="B112" s="411" t="s">
        <v>82</v>
      </c>
      <c r="C112" s="411">
        <v>1</v>
      </c>
      <c r="D112" s="243">
        <v>2265</v>
      </c>
      <c r="E112" s="243" t="s">
        <v>5575</v>
      </c>
      <c r="F112" s="243">
        <v>0</v>
      </c>
      <c r="G112" s="413">
        <v>3588.88</v>
      </c>
      <c r="H112" s="243">
        <v>0</v>
      </c>
      <c r="I112" s="598">
        <v>3588.88</v>
      </c>
      <c r="J112" s="243" t="s">
        <v>3925</v>
      </c>
    </row>
    <row r="113" spans="1:10">
      <c r="A113" s="243" t="s">
        <v>4398</v>
      </c>
      <c r="B113" s="411" t="s">
        <v>82</v>
      </c>
      <c r="C113" s="411">
        <v>1</v>
      </c>
      <c r="D113" s="243">
        <v>2271</v>
      </c>
      <c r="E113" s="243" t="s">
        <v>5586</v>
      </c>
      <c r="F113" s="243">
        <v>1.69</v>
      </c>
      <c r="G113" s="243">
        <v>0</v>
      </c>
      <c r="H113" s="243">
        <v>0</v>
      </c>
      <c r="I113" s="598">
        <v>1.69</v>
      </c>
      <c r="J113" s="243" t="s">
        <v>3925</v>
      </c>
    </row>
    <row r="114" spans="1:10">
      <c r="A114" s="243" t="s">
        <v>4399</v>
      </c>
      <c r="B114" s="411" t="s">
        <v>82</v>
      </c>
      <c r="C114" s="411">
        <v>1</v>
      </c>
      <c r="D114" s="243">
        <v>2276</v>
      </c>
      <c r="E114" s="243" t="s">
        <v>5587</v>
      </c>
      <c r="F114" s="413">
        <v>3821.23</v>
      </c>
      <c r="G114" s="413">
        <v>3820.67</v>
      </c>
      <c r="H114" s="413">
        <v>3820.11</v>
      </c>
      <c r="I114" s="598">
        <v>3821.79</v>
      </c>
      <c r="J114" s="243" t="s">
        <v>3925</v>
      </c>
    </row>
    <row r="115" spans="1:10">
      <c r="A115" s="243" t="s">
        <v>4400</v>
      </c>
      <c r="B115" s="411" t="s">
        <v>82</v>
      </c>
      <c r="C115" s="411">
        <v>1</v>
      </c>
      <c r="D115" s="243">
        <v>2278</v>
      </c>
      <c r="E115" s="243" t="s">
        <v>5588</v>
      </c>
      <c r="F115" s="413">
        <v>18808.41</v>
      </c>
      <c r="G115" s="413">
        <v>195594.14</v>
      </c>
      <c r="H115" s="413">
        <v>18808.41</v>
      </c>
      <c r="I115" s="598">
        <v>195594.14</v>
      </c>
      <c r="J115" s="243" t="s">
        <v>3925</v>
      </c>
    </row>
    <row r="116" spans="1:10">
      <c r="A116" s="243" t="s">
        <v>4401</v>
      </c>
      <c r="B116" s="411" t="s">
        <v>82</v>
      </c>
      <c r="C116" s="411">
        <v>1</v>
      </c>
      <c r="D116" s="243">
        <v>2279</v>
      </c>
      <c r="E116" s="243" t="s">
        <v>5575</v>
      </c>
      <c r="F116" s="243">
        <v>904.47</v>
      </c>
      <c r="G116" s="413">
        <v>10011.780000000001</v>
      </c>
      <c r="H116" s="243">
        <v>904.47</v>
      </c>
      <c r="I116" s="598">
        <v>10011.780000000001</v>
      </c>
      <c r="J116" s="243" t="s">
        <v>3925</v>
      </c>
    </row>
    <row r="117" spans="1:10">
      <c r="A117" s="243" t="s">
        <v>4402</v>
      </c>
      <c r="B117" s="411" t="s">
        <v>82</v>
      </c>
      <c r="C117" s="411">
        <v>1</v>
      </c>
      <c r="D117" s="243">
        <v>2292</v>
      </c>
      <c r="E117" s="243" t="s">
        <v>5589</v>
      </c>
      <c r="F117" s="413">
        <v>12301.65</v>
      </c>
      <c r="G117" s="413">
        <v>16723.91</v>
      </c>
      <c r="H117" s="413">
        <v>12301.65</v>
      </c>
      <c r="I117" s="598">
        <v>16723.91</v>
      </c>
      <c r="J117" s="243" t="s">
        <v>3925</v>
      </c>
    </row>
    <row r="118" spans="1:10">
      <c r="A118" s="243" t="s">
        <v>4403</v>
      </c>
      <c r="B118" s="411" t="s">
        <v>82</v>
      </c>
      <c r="C118" s="411">
        <v>1</v>
      </c>
      <c r="D118" s="243">
        <v>2302</v>
      </c>
      <c r="E118" s="243" t="s">
        <v>5590</v>
      </c>
      <c r="F118" s="243">
        <v>606</v>
      </c>
      <c r="G118" s="243">
        <v>780</v>
      </c>
      <c r="H118" s="243">
        <v>606</v>
      </c>
      <c r="I118" s="598">
        <v>780</v>
      </c>
      <c r="J118" s="243" t="s">
        <v>3925</v>
      </c>
    </row>
    <row r="119" spans="1:10">
      <c r="A119" s="243" t="s">
        <v>4404</v>
      </c>
      <c r="B119" s="411" t="s">
        <v>82</v>
      </c>
      <c r="C119" s="411">
        <v>1</v>
      </c>
      <c r="D119" s="243">
        <v>2307</v>
      </c>
      <c r="E119" s="243" t="s">
        <v>5591</v>
      </c>
      <c r="F119" s="413">
        <v>783428.86</v>
      </c>
      <c r="G119" s="413">
        <v>718778.02</v>
      </c>
      <c r="H119" s="413">
        <v>815018.86</v>
      </c>
      <c r="I119" s="598">
        <v>687188.02</v>
      </c>
      <c r="J119" s="243" t="s">
        <v>3925</v>
      </c>
    </row>
    <row r="120" spans="1:10">
      <c r="A120" s="243" t="s">
        <v>4407</v>
      </c>
      <c r="B120" s="411" t="s">
        <v>82</v>
      </c>
      <c r="C120" s="411">
        <v>1</v>
      </c>
      <c r="D120" s="243">
        <v>2368</v>
      </c>
      <c r="E120" s="243" t="s">
        <v>5594</v>
      </c>
      <c r="F120" s="413">
        <v>11712.13</v>
      </c>
      <c r="G120" s="413">
        <v>2940.06</v>
      </c>
      <c r="H120" s="243">
        <v>0</v>
      </c>
      <c r="I120" s="598">
        <v>14652.19</v>
      </c>
      <c r="J120" s="243" t="s">
        <v>3925</v>
      </c>
    </row>
    <row r="121" spans="1:10">
      <c r="A121" s="243" t="s">
        <v>4408</v>
      </c>
      <c r="B121" s="411" t="s">
        <v>82</v>
      </c>
      <c r="C121" s="411">
        <v>1</v>
      </c>
      <c r="D121" s="243">
        <v>2369</v>
      </c>
      <c r="E121" s="243" t="s">
        <v>5552</v>
      </c>
      <c r="F121" s="413">
        <v>40596.9</v>
      </c>
      <c r="G121" s="413">
        <v>30194.57</v>
      </c>
      <c r="H121" s="413">
        <v>40596.9</v>
      </c>
      <c r="I121" s="598">
        <v>30194.57</v>
      </c>
      <c r="J121" s="243" t="s">
        <v>3925</v>
      </c>
    </row>
    <row r="122" spans="1:10">
      <c r="A122" s="243" t="s">
        <v>4412</v>
      </c>
      <c r="B122" s="411" t="s">
        <v>82</v>
      </c>
      <c r="C122" s="411">
        <v>1</v>
      </c>
      <c r="D122" s="243">
        <v>2405</v>
      </c>
      <c r="E122" s="243" t="s">
        <v>5575</v>
      </c>
      <c r="F122" s="413">
        <v>198798.69</v>
      </c>
      <c r="G122" s="413">
        <v>274666.32</v>
      </c>
      <c r="H122" s="413">
        <v>263491.58</v>
      </c>
      <c r="I122" s="598">
        <v>209973.43</v>
      </c>
      <c r="J122" s="243" t="s">
        <v>3925</v>
      </c>
    </row>
    <row r="123" spans="1:10">
      <c r="A123" s="243" t="s">
        <v>4413</v>
      </c>
      <c r="B123" s="411" t="s">
        <v>82</v>
      </c>
      <c r="C123" s="411">
        <v>1</v>
      </c>
      <c r="D123" s="243">
        <v>2406</v>
      </c>
      <c r="E123" s="243" t="s">
        <v>5575</v>
      </c>
      <c r="F123" s="413">
        <v>6874.94</v>
      </c>
      <c r="G123" s="413">
        <v>42325.760000000002</v>
      </c>
      <c r="H123" s="413">
        <v>6874.94</v>
      </c>
      <c r="I123" s="598">
        <v>42325.760000000002</v>
      </c>
      <c r="J123" s="243" t="s">
        <v>3925</v>
      </c>
    </row>
    <row r="124" spans="1:10">
      <c r="A124" s="243" t="s">
        <v>4414</v>
      </c>
      <c r="B124" s="411" t="s">
        <v>82</v>
      </c>
      <c r="C124" s="411">
        <v>1</v>
      </c>
      <c r="D124" s="243">
        <v>2433</v>
      </c>
      <c r="E124" s="243" t="s">
        <v>5595</v>
      </c>
      <c r="F124" s="243">
        <v>0</v>
      </c>
      <c r="G124" s="413">
        <v>551470.23</v>
      </c>
      <c r="H124" s="413">
        <v>460017.94</v>
      </c>
      <c r="I124" s="598">
        <v>91452.29</v>
      </c>
      <c r="J124" s="243" t="s">
        <v>3925</v>
      </c>
    </row>
    <row r="125" spans="1:10">
      <c r="A125" s="243" t="s">
        <v>4419</v>
      </c>
      <c r="B125" s="411" t="s">
        <v>82</v>
      </c>
      <c r="C125" s="411">
        <v>1</v>
      </c>
      <c r="D125" s="243">
        <v>2550</v>
      </c>
      <c r="E125" s="243" t="s">
        <v>5598</v>
      </c>
      <c r="F125" s="243">
        <v>0</v>
      </c>
      <c r="G125" s="413">
        <v>664603.89</v>
      </c>
      <c r="H125" s="413">
        <v>496767.31</v>
      </c>
      <c r="I125" s="598">
        <v>167836.58</v>
      </c>
      <c r="J125" s="243" t="s">
        <v>3925</v>
      </c>
    </row>
    <row r="126" spans="1:10">
      <c r="A126" s="243" t="s">
        <v>4420</v>
      </c>
      <c r="B126" s="411" t="s">
        <v>82</v>
      </c>
      <c r="C126" s="411">
        <v>1</v>
      </c>
      <c r="D126" s="243">
        <v>2585</v>
      </c>
      <c r="E126" s="243" t="s">
        <v>2134</v>
      </c>
      <c r="F126" s="413">
        <v>2794177.88</v>
      </c>
      <c r="G126" s="413">
        <v>3072127.81</v>
      </c>
      <c r="H126" s="413">
        <v>3416339.57</v>
      </c>
      <c r="I126" s="598">
        <v>2449966.12</v>
      </c>
      <c r="J126" s="243" t="s">
        <v>3925</v>
      </c>
    </row>
    <row r="127" spans="1:10">
      <c r="A127" s="243" t="s">
        <v>4422</v>
      </c>
      <c r="B127" s="411" t="s">
        <v>82</v>
      </c>
      <c r="C127" s="411">
        <v>1</v>
      </c>
      <c r="D127" s="243">
        <v>2656</v>
      </c>
      <c r="E127" s="243" t="s">
        <v>5599</v>
      </c>
      <c r="F127" s="243">
        <v>105.09</v>
      </c>
      <c r="G127" s="243">
        <v>0</v>
      </c>
      <c r="H127" s="243">
        <v>0</v>
      </c>
      <c r="I127" s="598">
        <v>105.09</v>
      </c>
      <c r="J127" s="243" t="s">
        <v>3925</v>
      </c>
    </row>
    <row r="128" spans="1:10">
      <c r="A128" s="243" t="s">
        <v>4423</v>
      </c>
      <c r="B128" s="411" t="s">
        <v>82</v>
      </c>
      <c r="C128" s="411">
        <v>1</v>
      </c>
      <c r="D128" s="243">
        <v>2665</v>
      </c>
      <c r="E128" s="243" t="s">
        <v>6144</v>
      </c>
      <c r="F128" s="243">
        <v>0</v>
      </c>
      <c r="G128" s="243">
        <v>96.64</v>
      </c>
      <c r="H128" s="243">
        <v>0</v>
      </c>
      <c r="I128" s="598">
        <v>96.64</v>
      </c>
      <c r="J128" s="243" t="s">
        <v>3925</v>
      </c>
    </row>
    <row r="129" spans="1:10">
      <c r="A129" s="243" t="s">
        <v>4424</v>
      </c>
      <c r="B129" s="411" t="s">
        <v>82</v>
      </c>
      <c r="C129" s="411">
        <v>1</v>
      </c>
      <c r="D129" s="243">
        <v>2673</v>
      </c>
      <c r="E129" s="243" t="s">
        <v>2137</v>
      </c>
      <c r="F129" s="413">
        <v>2447.48</v>
      </c>
      <c r="G129" s="413">
        <v>2447.48</v>
      </c>
      <c r="H129" s="413">
        <v>2447.48</v>
      </c>
      <c r="I129" s="598">
        <v>2447.48</v>
      </c>
      <c r="J129" s="243" t="s">
        <v>3925</v>
      </c>
    </row>
    <row r="130" spans="1:10">
      <c r="A130" s="243" t="s">
        <v>4425</v>
      </c>
      <c r="B130" s="411" t="s">
        <v>82</v>
      </c>
      <c r="C130" s="411">
        <v>1</v>
      </c>
      <c r="D130" s="243">
        <v>2674</v>
      </c>
      <c r="E130" s="243" t="s">
        <v>5600</v>
      </c>
      <c r="F130" s="243">
        <v>0</v>
      </c>
      <c r="G130" s="243">
        <v>432</v>
      </c>
      <c r="H130" s="243">
        <v>432</v>
      </c>
      <c r="I130" s="598">
        <v>0</v>
      </c>
    </row>
    <row r="131" spans="1:10">
      <c r="A131" s="243" t="s">
        <v>4427</v>
      </c>
      <c r="B131" s="411" t="s">
        <v>82</v>
      </c>
      <c r="C131" s="411">
        <v>1</v>
      </c>
      <c r="D131" s="243">
        <v>2724</v>
      </c>
      <c r="E131" s="243" t="s">
        <v>5601</v>
      </c>
      <c r="F131" s="413">
        <v>9935.48</v>
      </c>
      <c r="G131" s="243">
        <v>0</v>
      </c>
      <c r="H131" s="243">
        <v>0</v>
      </c>
      <c r="I131" s="598">
        <v>9935.48</v>
      </c>
      <c r="J131" s="243" t="s">
        <v>3925</v>
      </c>
    </row>
    <row r="132" spans="1:10">
      <c r="A132" s="243" t="s">
        <v>4428</v>
      </c>
      <c r="B132" s="411" t="s">
        <v>82</v>
      </c>
      <c r="C132" s="411">
        <v>1</v>
      </c>
      <c r="D132" s="243">
        <v>2726</v>
      </c>
      <c r="E132" s="243" t="s">
        <v>5602</v>
      </c>
      <c r="F132" s="413">
        <v>5974.01</v>
      </c>
      <c r="G132" s="413">
        <v>175496.55</v>
      </c>
      <c r="H132" s="243">
        <v>0</v>
      </c>
      <c r="I132" s="598">
        <v>181470.56</v>
      </c>
      <c r="J132" s="243" t="s">
        <v>3925</v>
      </c>
    </row>
    <row r="133" spans="1:10">
      <c r="A133" s="243" t="s">
        <v>4429</v>
      </c>
      <c r="B133" s="411" t="s">
        <v>82</v>
      </c>
      <c r="C133" s="411">
        <v>1</v>
      </c>
      <c r="D133" s="243">
        <v>2738</v>
      </c>
      <c r="E133" s="243" t="s">
        <v>5603</v>
      </c>
      <c r="F133" s="413">
        <v>13623.7</v>
      </c>
      <c r="G133" s="413">
        <v>9269.06</v>
      </c>
      <c r="H133" s="413">
        <v>13623.7</v>
      </c>
      <c r="I133" s="598">
        <v>9269.06</v>
      </c>
      <c r="J133" s="243" t="s">
        <v>3925</v>
      </c>
    </row>
    <row r="134" spans="1:10">
      <c r="A134" s="243" t="s">
        <v>4430</v>
      </c>
      <c r="B134" s="411" t="s">
        <v>82</v>
      </c>
      <c r="C134" s="411">
        <v>1</v>
      </c>
      <c r="D134" s="243">
        <v>2754</v>
      </c>
      <c r="E134" s="243" t="s">
        <v>5604</v>
      </c>
      <c r="F134" s="413">
        <v>3467.72</v>
      </c>
      <c r="G134" s="243">
        <v>0</v>
      </c>
      <c r="H134" s="243">
        <v>0</v>
      </c>
      <c r="I134" s="598">
        <v>3467.72</v>
      </c>
      <c r="J134" s="243" t="s">
        <v>3925</v>
      </c>
    </row>
    <row r="135" spans="1:10">
      <c r="A135" s="243" t="s">
        <v>4431</v>
      </c>
      <c r="B135" s="411" t="s">
        <v>82</v>
      </c>
      <c r="C135" s="411">
        <v>1</v>
      </c>
      <c r="D135" s="243">
        <v>2782</v>
      </c>
      <c r="E135" s="243" t="s">
        <v>5605</v>
      </c>
      <c r="F135" s="413">
        <v>169863.09</v>
      </c>
      <c r="G135" s="413">
        <v>162444.01</v>
      </c>
      <c r="H135" s="413">
        <v>169863.09</v>
      </c>
      <c r="I135" s="598">
        <v>162444.01</v>
      </c>
      <c r="J135" s="243" t="s">
        <v>3925</v>
      </c>
    </row>
    <row r="136" spans="1:10">
      <c r="A136" s="243" t="s">
        <v>4432</v>
      </c>
      <c r="B136" s="411" t="s">
        <v>82</v>
      </c>
      <c r="C136" s="411">
        <v>1</v>
      </c>
      <c r="D136" s="243">
        <v>2784</v>
      </c>
      <c r="E136" s="243" t="s">
        <v>5606</v>
      </c>
      <c r="F136" s="243">
        <v>0</v>
      </c>
      <c r="G136" s="413">
        <v>5548.23</v>
      </c>
      <c r="H136" s="243">
        <v>0</v>
      </c>
      <c r="I136" s="598">
        <v>5548.23</v>
      </c>
      <c r="J136" s="243" t="s">
        <v>3925</v>
      </c>
    </row>
    <row r="137" spans="1:10">
      <c r="A137" s="243" t="s">
        <v>4433</v>
      </c>
      <c r="B137" s="411" t="s">
        <v>82</v>
      </c>
      <c r="C137" s="411">
        <v>1</v>
      </c>
      <c r="D137" s="243">
        <v>2791</v>
      </c>
      <c r="E137" s="243" t="s">
        <v>2144</v>
      </c>
      <c r="F137" s="413">
        <v>161773.29</v>
      </c>
      <c r="G137" s="413">
        <v>269721.69</v>
      </c>
      <c r="H137" s="413">
        <v>269721.69</v>
      </c>
      <c r="I137" s="598">
        <v>161773.29</v>
      </c>
      <c r="J137" s="243" t="s">
        <v>3925</v>
      </c>
    </row>
    <row r="138" spans="1:10">
      <c r="A138" s="243" t="s">
        <v>4434</v>
      </c>
      <c r="B138" s="411" t="s">
        <v>82</v>
      </c>
      <c r="C138" s="411">
        <v>1</v>
      </c>
      <c r="D138" s="243">
        <v>2817</v>
      </c>
      <c r="E138" s="243" t="s">
        <v>5607</v>
      </c>
      <c r="F138" s="243">
        <v>0</v>
      </c>
      <c r="G138" s="413">
        <v>10687.61</v>
      </c>
      <c r="H138" s="243">
        <v>0</v>
      </c>
      <c r="I138" s="598">
        <v>10687.61</v>
      </c>
      <c r="J138" s="243" t="s">
        <v>3925</v>
      </c>
    </row>
    <row r="139" spans="1:10">
      <c r="A139" s="243" t="s">
        <v>4437</v>
      </c>
      <c r="B139" s="411" t="s">
        <v>82</v>
      </c>
      <c r="C139" s="411">
        <v>1</v>
      </c>
      <c r="D139" s="243">
        <v>2885</v>
      </c>
      <c r="E139" s="243" t="s">
        <v>5608</v>
      </c>
      <c r="F139" s="243">
        <v>439.65</v>
      </c>
      <c r="G139" s="243">
        <v>0</v>
      </c>
      <c r="H139" s="243">
        <v>0</v>
      </c>
      <c r="I139" s="598">
        <v>439.65</v>
      </c>
      <c r="J139" s="243" t="s">
        <v>3925</v>
      </c>
    </row>
    <row r="140" spans="1:10">
      <c r="A140" s="243" t="s">
        <v>4438</v>
      </c>
      <c r="B140" s="411" t="s">
        <v>82</v>
      </c>
      <c r="C140" s="411">
        <v>1</v>
      </c>
      <c r="D140" s="243">
        <v>2900</v>
      </c>
      <c r="E140" s="243" t="s">
        <v>5575</v>
      </c>
      <c r="F140" s="413">
        <v>18954.02</v>
      </c>
      <c r="G140" s="413">
        <v>12618.49</v>
      </c>
      <c r="H140" s="413">
        <v>18954</v>
      </c>
      <c r="I140" s="598">
        <v>12618.51</v>
      </c>
      <c r="J140" s="243" t="s">
        <v>3925</v>
      </c>
    </row>
    <row r="141" spans="1:10">
      <c r="A141" s="243" t="s">
        <v>4439</v>
      </c>
      <c r="B141" s="411" t="s">
        <v>82</v>
      </c>
      <c r="C141" s="411">
        <v>1</v>
      </c>
      <c r="D141" s="243">
        <v>2920</v>
      </c>
      <c r="E141" s="243" t="s">
        <v>5609</v>
      </c>
      <c r="F141" s="413">
        <v>122947.86</v>
      </c>
      <c r="G141" s="413">
        <v>483494.57</v>
      </c>
      <c r="H141" s="413">
        <v>300887.43</v>
      </c>
      <c r="I141" s="598">
        <v>305555</v>
      </c>
      <c r="J141" s="243" t="s">
        <v>3925</v>
      </c>
    </row>
    <row r="142" spans="1:10">
      <c r="A142" s="243" t="s">
        <v>4440</v>
      </c>
      <c r="B142" s="411" t="s">
        <v>82</v>
      </c>
      <c r="C142" s="411">
        <v>1</v>
      </c>
      <c r="D142" s="243">
        <v>2948</v>
      </c>
      <c r="E142" s="243" t="s">
        <v>5579</v>
      </c>
      <c r="F142" s="243">
        <v>164.08</v>
      </c>
      <c r="G142" s="413">
        <v>17454.45</v>
      </c>
      <c r="H142" s="243">
        <v>164.08</v>
      </c>
      <c r="I142" s="598">
        <v>17454.45</v>
      </c>
      <c r="J142" s="243" t="s">
        <v>3925</v>
      </c>
    </row>
    <row r="143" spans="1:10">
      <c r="A143" s="243" t="s">
        <v>4441</v>
      </c>
      <c r="B143" s="411" t="s">
        <v>82</v>
      </c>
      <c r="C143" s="411">
        <v>1</v>
      </c>
      <c r="D143" s="243">
        <v>2953</v>
      </c>
      <c r="E143" s="243" t="s">
        <v>5610</v>
      </c>
      <c r="F143" s="413">
        <v>6556.55</v>
      </c>
      <c r="G143" s="413">
        <v>8968.2000000000007</v>
      </c>
      <c r="H143" s="413">
        <v>6556.55</v>
      </c>
      <c r="I143" s="598">
        <v>8968.2000000000007</v>
      </c>
      <c r="J143" s="243" t="s">
        <v>3925</v>
      </c>
    </row>
    <row r="144" spans="1:10">
      <c r="A144" s="243" t="s">
        <v>4442</v>
      </c>
      <c r="B144" s="411" t="s">
        <v>82</v>
      </c>
      <c r="C144" s="411">
        <v>1</v>
      </c>
      <c r="D144" s="243">
        <v>2962</v>
      </c>
      <c r="E144" s="243" t="s">
        <v>5611</v>
      </c>
      <c r="F144" s="413">
        <v>2974</v>
      </c>
      <c r="G144" s="243">
        <v>0</v>
      </c>
      <c r="H144" s="243">
        <v>0</v>
      </c>
      <c r="I144" s="598">
        <v>2974</v>
      </c>
      <c r="J144" s="243" t="s">
        <v>3925</v>
      </c>
    </row>
    <row r="145" spans="1:10">
      <c r="A145" s="243" t="s">
        <v>4444</v>
      </c>
      <c r="B145" s="411" t="s">
        <v>82</v>
      </c>
      <c r="C145" s="411">
        <v>1</v>
      </c>
      <c r="D145" s="243">
        <v>2999</v>
      </c>
      <c r="E145" s="243" t="s">
        <v>5612</v>
      </c>
      <c r="F145" s="413">
        <v>2725.05</v>
      </c>
      <c r="G145" s="413">
        <v>2703.05</v>
      </c>
      <c r="H145" s="413">
        <v>2725.05</v>
      </c>
      <c r="I145" s="598">
        <v>2703.05</v>
      </c>
      <c r="J145" s="243" t="s">
        <v>3925</v>
      </c>
    </row>
    <row r="146" spans="1:10">
      <c r="A146" s="243" t="s">
        <v>4446</v>
      </c>
      <c r="B146" s="411" t="s">
        <v>82</v>
      </c>
      <c r="C146" s="411">
        <v>1</v>
      </c>
      <c r="D146" s="243">
        <v>3797</v>
      </c>
      <c r="E146" s="243" t="s">
        <v>5614</v>
      </c>
      <c r="F146" s="243">
        <v>0</v>
      </c>
      <c r="G146" s="413">
        <v>10886.09</v>
      </c>
      <c r="H146" s="243">
        <v>0</v>
      </c>
      <c r="I146" s="598">
        <v>10886.09</v>
      </c>
      <c r="J146" s="243" t="s">
        <v>3925</v>
      </c>
    </row>
    <row r="147" spans="1:10">
      <c r="A147" s="243" t="s">
        <v>4447</v>
      </c>
      <c r="B147" s="411" t="s">
        <v>82</v>
      </c>
      <c r="C147" s="411">
        <v>1</v>
      </c>
      <c r="D147" s="243">
        <v>3798</v>
      </c>
      <c r="E147" s="243" t="s">
        <v>5615</v>
      </c>
      <c r="F147" s="413">
        <v>6786.48</v>
      </c>
      <c r="G147" s="413">
        <v>2330.5</v>
      </c>
      <c r="H147" s="243">
        <v>928.5</v>
      </c>
      <c r="I147" s="598">
        <v>8188.48</v>
      </c>
      <c r="J147" s="243" t="s">
        <v>3925</v>
      </c>
    </row>
    <row r="148" spans="1:10">
      <c r="A148" s="243" t="s">
        <v>4449</v>
      </c>
      <c r="B148" s="411" t="s">
        <v>82</v>
      </c>
      <c r="C148" s="411">
        <v>1</v>
      </c>
      <c r="D148" s="243">
        <v>3824</v>
      </c>
      <c r="E148" s="243" t="s">
        <v>5616</v>
      </c>
      <c r="F148" s="243">
        <v>0</v>
      </c>
      <c r="G148" s="413">
        <v>402952.14</v>
      </c>
      <c r="H148" s="413">
        <v>294079.27</v>
      </c>
      <c r="I148" s="598">
        <v>108872.87</v>
      </c>
      <c r="J148" s="243" t="s">
        <v>3925</v>
      </c>
    </row>
    <row r="149" spans="1:10">
      <c r="A149" s="243" t="s">
        <v>4451</v>
      </c>
      <c r="B149" s="411" t="s">
        <v>82</v>
      </c>
      <c r="C149" s="411">
        <v>1</v>
      </c>
      <c r="D149" s="243">
        <v>3846</v>
      </c>
      <c r="E149" s="243" t="s">
        <v>3387</v>
      </c>
      <c r="F149" s="243">
        <v>682.74</v>
      </c>
      <c r="G149" s="243">
        <v>682.74</v>
      </c>
      <c r="H149" s="243">
        <v>682.74</v>
      </c>
      <c r="I149" s="598">
        <v>682.74</v>
      </c>
      <c r="J149" s="243" t="s">
        <v>3925</v>
      </c>
    </row>
    <row r="150" spans="1:10">
      <c r="A150" s="243" t="s">
        <v>4452</v>
      </c>
      <c r="B150" s="411" t="s">
        <v>82</v>
      </c>
      <c r="C150" s="411">
        <v>1</v>
      </c>
      <c r="D150" s="243">
        <v>3859</v>
      </c>
      <c r="E150" s="243" t="s">
        <v>5617</v>
      </c>
      <c r="F150" s="243">
        <v>7.24</v>
      </c>
      <c r="G150" s="243">
        <v>0</v>
      </c>
      <c r="H150" s="243">
        <v>0</v>
      </c>
      <c r="I150" s="598">
        <v>7.24</v>
      </c>
      <c r="J150" s="243" t="s">
        <v>3925</v>
      </c>
    </row>
    <row r="151" spans="1:10">
      <c r="A151" s="243" t="s">
        <v>4454</v>
      </c>
      <c r="B151" s="411" t="s">
        <v>82</v>
      </c>
      <c r="C151" s="411">
        <v>1</v>
      </c>
      <c r="D151" s="243">
        <v>3888</v>
      </c>
      <c r="E151" s="243" t="s">
        <v>5618</v>
      </c>
      <c r="F151" s="413">
        <v>5555.59</v>
      </c>
      <c r="G151" s="413">
        <v>3273.46</v>
      </c>
      <c r="H151" s="413">
        <v>5846.91</v>
      </c>
      <c r="I151" s="598">
        <v>2982.14</v>
      </c>
      <c r="J151" s="243" t="s">
        <v>3925</v>
      </c>
    </row>
    <row r="152" spans="1:10">
      <c r="A152" s="243" t="s">
        <v>4458</v>
      </c>
      <c r="B152" s="411" t="s">
        <v>82</v>
      </c>
      <c r="C152" s="411">
        <v>1</v>
      </c>
      <c r="D152" s="243">
        <v>3896</v>
      </c>
      <c r="E152" s="243" t="s">
        <v>5619</v>
      </c>
      <c r="F152" s="413">
        <v>20732.400000000001</v>
      </c>
      <c r="G152" s="413">
        <v>45889.41</v>
      </c>
      <c r="H152" s="413">
        <v>38714.400000000001</v>
      </c>
      <c r="I152" s="598">
        <v>27907.41</v>
      </c>
      <c r="J152" s="243" t="s">
        <v>3925</v>
      </c>
    </row>
    <row r="153" spans="1:10">
      <c r="A153" s="243" t="s">
        <v>4459</v>
      </c>
      <c r="B153" s="411" t="s">
        <v>82</v>
      </c>
      <c r="C153" s="411">
        <v>1</v>
      </c>
      <c r="D153" s="243">
        <v>3897</v>
      </c>
      <c r="E153" s="243" t="s">
        <v>5619</v>
      </c>
      <c r="F153" s="413">
        <v>46761.07</v>
      </c>
      <c r="G153" s="413">
        <v>13947.92</v>
      </c>
      <c r="H153" s="413">
        <v>54252.15</v>
      </c>
      <c r="I153" s="598">
        <v>6456.84</v>
      </c>
      <c r="J153" s="243" t="s">
        <v>3925</v>
      </c>
    </row>
    <row r="154" spans="1:10">
      <c r="A154" s="243" t="s">
        <v>4460</v>
      </c>
      <c r="B154" s="411" t="s">
        <v>82</v>
      </c>
      <c r="C154" s="411">
        <v>1</v>
      </c>
      <c r="D154" s="243">
        <v>3898</v>
      </c>
      <c r="E154" s="243" t="s">
        <v>3632</v>
      </c>
      <c r="F154" s="243">
        <v>0</v>
      </c>
      <c r="G154" s="243">
        <v>46.97</v>
      </c>
      <c r="H154" s="243">
        <v>46.97</v>
      </c>
      <c r="I154" s="598">
        <v>0</v>
      </c>
    </row>
    <row r="155" spans="1:10">
      <c r="A155" s="243" t="s">
        <v>4461</v>
      </c>
      <c r="B155" s="411" t="s">
        <v>82</v>
      </c>
      <c r="C155" s="411">
        <v>1</v>
      </c>
      <c r="D155" s="243">
        <v>3899</v>
      </c>
      <c r="E155" s="243" t="s">
        <v>5619</v>
      </c>
      <c r="F155" s="413">
        <v>25763.96</v>
      </c>
      <c r="G155" s="413">
        <v>67653.87</v>
      </c>
      <c r="H155" s="413">
        <v>67098.259999999995</v>
      </c>
      <c r="I155" s="598">
        <v>26319.57</v>
      </c>
      <c r="J155" s="243" t="s">
        <v>3925</v>
      </c>
    </row>
    <row r="156" spans="1:10">
      <c r="A156" s="243" t="s">
        <v>4464</v>
      </c>
      <c r="B156" s="411" t="s">
        <v>82</v>
      </c>
      <c r="C156" s="411">
        <v>1</v>
      </c>
      <c r="D156" s="243">
        <v>3915</v>
      </c>
      <c r="E156" s="243" t="s">
        <v>5620</v>
      </c>
      <c r="F156" s="243">
        <v>164.97</v>
      </c>
      <c r="G156" s="243">
        <v>0</v>
      </c>
      <c r="H156" s="243">
        <v>0</v>
      </c>
      <c r="I156" s="598">
        <v>164.97</v>
      </c>
      <c r="J156" s="243" t="s">
        <v>3925</v>
      </c>
    </row>
    <row r="157" spans="1:10">
      <c r="A157" s="243" t="s">
        <v>4465</v>
      </c>
      <c r="B157" s="411" t="s">
        <v>82</v>
      </c>
      <c r="C157" s="411">
        <v>1</v>
      </c>
      <c r="D157" s="243">
        <v>3923</v>
      </c>
      <c r="E157" s="243" t="s">
        <v>5621</v>
      </c>
      <c r="F157" s="413">
        <v>2080.77</v>
      </c>
      <c r="G157" s="243">
        <v>746.71</v>
      </c>
      <c r="H157" s="413">
        <v>2080.77</v>
      </c>
      <c r="I157" s="598">
        <v>746.71</v>
      </c>
      <c r="J157" s="243" t="s">
        <v>3925</v>
      </c>
    </row>
    <row r="158" spans="1:10">
      <c r="A158" s="243" t="s">
        <v>4466</v>
      </c>
      <c r="B158" s="411" t="s">
        <v>82</v>
      </c>
      <c r="C158" s="411">
        <v>1</v>
      </c>
      <c r="D158" s="243">
        <v>3926</v>
      </c>
      <c r="E158" s="243" t="s">
        <v>5622</v>
      </c>
      <c r="F158" s="243">
        <v>0</v>
      </c>
      <c r="G158" s="243">
        <v>396.67</v>
      </c>
      <c r="H158" s="243">
        <v>396.67</v>
      </c>
      <c r="I158" s="598">
        <v>0</v>
      </c>
    </row>
    <row r="159" spans="1:10">
      <c r="A159" s="243" t="s">
        <v>4470</v>
      </c>
      <c r="B159" s="411" t="s">
        <v>82</v>
      </c>
      <c r="C159" s="411">
        <v>1</v>
      </c>
      <c r="D159" s="243">
        <v>3978</v>
      </c>
      <c r="E159" s="243" t="s">
        <v>5623</v>
      </c>
      <c r="F159" s="243">
        <v>48.32</v>
      </c>
      <c r="G159" s="243">
        <v>454.32</v>
      </c>
      <c r="H159" s="243">
        <v>48.32</v>
      </c>
      <c r="I159" s="598">
        <v>454.32</v>
      </c>
      <c r="J159" s="243" t="s">
        <v>3925</v>
      </c>
    </row>
    <row r="160" spans="1:10">
      <c r="A160" s="243" t="s">
        <v>4472</v>
      </c>
      <c r="B160" s="411" t="s">
        <v>82</v>
      </c>
      <c r="C160" s="411">
        <v>1</v>
      </c>
      <c r="D160" s="243">
        <v>3999</v>
      </c>
      <c r="E160" s="243" t="s">
        <v>5624</v>
      </c>
      <c r="F160" s="413">
        <v>110363.33</v>
      </c>
      <c r="G160" s="413">
        <v>54038.49</v>
      </c>
      <c r="H160" s="413">
        <v>54038.49</v>
      </c>
      <c r="I160" s="598">
        <v>110363.33</v>
      </c>
      <c r="J160" s="243" t="s">
        <v>3925</v>
      </c>
    </row>
    <row r="161" spans="1:10">
      <c r="A161" s="243" t="s">
        <v>4473</v>
      </c>
      <c r="B161" s="411" t="s">
        <v>82</v>
      </c>
      <c r="C161" s="411">
        <v>1</v>
      </c>
      <c r="D161" s="243">
        <v>4004</v>
      </c>
      <c r="E161" s="243" t="s">
        <v>3993</v>
      </c>
      <c r="F161" s="243">
        <v>977.48</v>
      </c>
      <c r="G161" s="243">
        <v>0</v>
      </c>
      <c r="H161" s="243">
        <v>977.48</v>
      </c>
      <c r="I161" s="598">
        <v>0</v>
      </c>
    </row>
    <row r="162" spans="1:10">
      <c r="A162" s="243" t="s">
        <v>4475</v>
      </c>
      <c r="B162" s="411" t="s">
        <v>82</v>
      </c>
      <c r="C162" s="411">
        <v>1</v>
      </c>
      <c r="D162" s="243">
        <v>4008</v>
      </c>
      <c r="E162" s="243" t="s">
        <v>5625</v>
      </c>
      <c r="F162" s="413">
        <v>5040</v>
      </c>
      <c r="G162" s="413">
        <v>1120</v>
      </c>
      <c r="H162" s="243">
        <v>0</v>
      </c>
      <c r="I162" s="598">
        <v>6160</v>
      </c>
      <c r="J162" s="243" t="s">
        <v>3925</v>
      </c>
    </row>
    <row r="163" spans="1:10">
      <c r="A163" s="243" t="s">
        <v>4476</v>
      </c>
      <c r="B163" s="411" t="s">
        <v>82</v>
      </c>
      <c r="C163" s="411">
        <v>1</v>
      </c>
      <c r="D163" s="243">
        <v>4010</v>
      </c>
      <c r="E163" s="243" t="s">
        <v>6145</v>
      </c>
      <c r="F163" s="243">
        <v>0</v>
      </c>
      <c r="G163" s="243">
        <v>46.97</v>
      </c>
      <c r="H163" s="243">
        <v>46.97</v>
      </c>
      <c r="I163" s="598">
        <v>0</v>
      </c>
    </row>
    <row r="164" spans="1:10">
      <c r="A164" s="243" t="s">
        <v>4477</v>
      </c>
      <c r="B164" s="411" t="s">
        <v>82</v>
      </c>
      <c r="C164" s="411">
        <v>1</v>
      </c>
      <c r="D164" s="243">
        <v>4017</v>
      </c>
      <c r="E164" s="243" t="s">
        <v>5626</v>
      </c>
      <c r="F164" s="243">
        <v>768</v>
      </c>
      <c r="G164" s="243">
        <v>768</v>
      </c>
      <c r="H164" s="413">
        <v>1536</v>
      </c>
      <c r="I164" s="598">
        <v>0</v>
      </c>
    </row>
    <row r="165" spans="1:10">
      <c r="A165" s="243" t="s">
        <v>5362</v>
      </c>
      <c r="B165" s="411" t="s">
        <v>82</v>
      </c>
      <c r="C165" s="411">
        <v>1</v>
      </c>
      <c r="D165" s="243">
        <v>4030</v>
      </c>
      <c r="E165" s="243" t="s">
        <v>5627</v>
      </c>
      <c r="F165" s="413">
        <v>5810.62</v>
      </c>
      <c r="G165" s="413">
        <v>43591.02</v>
      </c>
      <c r="H165" s="413">
        <v>17433.68</v>
      </c>
      <c r="I165" s="598">
        <v>31967.96</v>
      </c>
      <c r="J165" s="243" t="s">
        <v>3925</v>
      </c>
    </row>
    <row r="166" spans="1:10">
      <c r="A166" s="243" t="s">
        <v>5414</v>
      </c>
      <c r="B166" s="411" t="s">
        <v>82</v>
      </c>
      <c r="C166" s="411">
        <v>1</v>
      </c>
      <c r="D166" s="243">
        <v>4040</v>
      </c>
      <c r="E166" s="243" t="s">
        <v>5628</v>
      </c>
      <c r="F166" s="243">
        <v>0</v>
      </c>
      <c r="G166" s="413">
        <v>9798.6200000000008</v>
      </c>
      <c r="H166" s="413">
        <v>9798.6200000000008</v>
      </c>
      <c r="I166" s="598">
        <v>0</v>
      </c>
    </row>
    <row r="167" spans="1:10">
      <c r="A167" s="243" t="s">
        <v>5416</v>
      </c>
      <c r="B167" s="411" t="s">
        <v>82</v>
      </c>
      <c r="C167" s="411">
        <v>1</v>
      </c>
      <c r="D167" s="243">
        <v>4041</v>
      </c>
      <c r="E167" s="243" t="s">
        <v>5629</v>
      </c>
      <c r="F167" s="243">
        <v>0</v>
      </c>
      <c r="G167" s="413">
        <v>10080.89</v>
      </c>
      <c r="H167" s="243">
        <v>0</v>
      </c>
      <c r="I167" s="598">
        <v>10080.89</v>
      </c>
      <c r="J167" s="243" t="s">
        <v>3925</v>
      </c>
    </row>
    <row r="168" spans="1:10">
      <c r="A168" s="243" t="s">
        <v>5418</v>
      </c>
      <c r="B168" s="411" t="s">
        <v>82</v>
      </c>
      <c r="C168" s="411">
        <v>1</v>
      </c>
      <c r="D168" s="243">
        <v>4043</v>
      </c>
      <c r="E168" s="243" t="s">
        <v>5630</v>
      </c>
      <c r="F168" s="243">
        <v>0</v>
      </c>
      <c r="G168" s="413">
        <v>21056.53</v>
      </c>
      <c r="H168" s="243">
        <v>0</v>
      </c>
      <c r="I168" s="598">
        <v>21056.53</v>
      </c>
      <c r="J168" s="243" t="s">
        <v>3925</v>
      </c>
    </row>
    <row r="169" spans="1:10">
      <c r="A169" s="243" t="s">
        <v>5422</v>
      </c>
      <c r="B169" s="411" t="s">
        <v>82</v>
      </c>
      <c r="C169" s="411">
        <v>1</v>
      </c>
      <c r="D169" s="243">
        <v>4046</v>
      </c>
      <c r="E169" s="243" t="s">
        <v>6146</v>
      </c>
      <c r="F169" s="243">
        <v>0</v>
      </c>
      <c r="G169" s="243">
        <v>48.32</v>
      </c>
      <c r="H169" s="243">
        <v>48.32</v>
      </c>
      <c r="I169" s="598">
        <v>0</v>
      </c>
    </row>
    <row r="170" spans="1:10">
      <c r="A170" s="243" t="s">
        <v>5468</v>
      </c>
      <c r="B170" s="411" t="s">
        <v>82</v>
      </c>
      <c r="C170" s="411">
        <v>1</v>
      </c>
      <c r="D170" s="243">
        <v>4063</v>
      </c>
      <c r="E170" s="243" t="s">
        <v>5631</v>
      </c>
      <c r="F170" s="413">
        <v>4646.46</v>
      </c>
      <c r="G170" s="413">
        <v>4646.46</v>
      </c>
      <c r="H170" s="413">
        <v>4646.46</v>
      </c>
      <c r="I170" s="598">
        <v>4646.46</v>
      </c>
      <c r="J170" s="243" t="s">
        <v>3925</v>
      </c>
    </row>
    <row r="171" spans="1:10">
      <c r="A171" s="243" t="s">
        <v>5632</v>
      </c>
      <c r="B171" s="411" t="s">
        <v>82</v>
      </c>
      <c r="C171" s="411">
        <v>1</v>
      </c>
      <c r="D171" s="243">
        <v>4069</v>
      </c>
      <c r="E171" s="243" t="s">
        <v>5633</v>
      </c>
      <c r="F171" s="243">
        <v>0</v>
      </c>
      <c r="G171" s="243">
        <v>615.65</v>
      </c>
      <c r="H171" s="243">
        <v>182.92</v>
      </c>
      <c r="I171" s="598">
        <v>432.73</v>
      </c>
      <c r="J171" s="243" t="s">
        <v>3925</v>
      </c>
    </row>
    <row r="172" spans="1:10">
      <c r="A172" s="243" t="s">
        <v>5634</v>
      </c>
      <c r="B172" s="411" t="s">
        <v>82</v>
      </c>
      <c r="C172" s="411">
        <v>1</v>
      </c>
      <c r="D172" s="243">
        <v>4077</v>
      </c>
      <c r="E172" s="243" t="s">
        <v>5575</v>
      </c>
      <c r="F172" s="413">
        <v>37033.050000000003</v>
      </c>
      <c r="G172" s="413">
        <v>2139.7600000000002</v>
      </c>
      <c r="H172" s="413">
        <v>37033.050000000003</v>
      </c>
      <c r="I172" s="598">
        <v>2139.7600000000002</v>
      </c>
      <c r="J172" s="243" t="s">
        <v>3925</v>
      </c>
    </row>
    <row r="173" spans="1:10">
      <c r="A173" s="243" t="s">
        <v>5635</v>
      </c>
      <c r="B173" s="411" t="s">
        <v>82</v>
      </c>
      <c r="C173" s="411">
        <v>1</v>
      </c>
      <c r="D173" s="243">
        <v>4078</v>
      </c>
      <c r="E173" s="243" t="s">
        <v>5636</v>
      </c>
      <c r="F173" s="243">
        <v>353.54</v>
      </c>
      <c r="G173" s="243">
        <v>505.05</v>
      </c>
      <c r="H173" s="243">
        <v>858.59</v>
      </c>
      <c r="I173" s="598">
        <v>0</v>
      </c>
    </row>
    <row r="174" spans="1:10">
      <c r="A174" s="243" t="s">
        <v>6147</v>
      </c>
      <c r="B174" s="411" t="s">
        <v>82</v>
      </c>
      <c r="C174" s="411">
        <v>1</v>
      </c>
      <c r="D174" s="243">
        <v>4083</v>
      </c>
      <c r="E174" s="243" t="s">
        <v>6148</v>
      </c>
      <c r="F174" s="243">
        <v>0</v>
      </c>
      <c r="G174" s="243">
        <v>96.64</v>
      </c>
      <c r="H174" s="243">
        <v>96.64</v>
      </c>
      <c r="I174" s="598">
        <v>0</v>
      </c>
    </row>
    <row r="175" spans="1:10">
      <c r="A175" s="243" t="s">
        <v>6149</v>
      </c>
      <c r="B175" s="411" t="s">
        <v>82</v>
      </c>
      <c r="C175" s="411">
        <v>1</v>
      </c>
      <c r="D175" s="243">
        <v>4086</v>
      </c>
      <c r="E175" s="243" t="s">
        <v>6150</v>
      </c>
      <c r="F175" s="243">
        <v>0</v>
      </c>
      <c r="G175" s="413">
        <v>2349.2399999999998</v>
      </c>
      <c r="H175" s="413">
        <v>1398.94</v>
      </c>
      <c r="I175" s="598">
        <v>950.3</v>
      </c>
      <c r="J175" s="243" t="s">
        <v>3925</v>
      </c>
    </row>
    <row r="176" spans="1:10">
      <c r="A176" s="243" t="s">
        <v>6151</v>
      </c>
      <c r="B176" s="411" t="s">
        <v>82</v>
      </c>
      <c r="C176" s="411">
        <v>1</v>
      </c>
      <c r="D176" s="243">
        <v>4088</v>
      </c>
      <c r="E176" s="243" t="s">
        <v>6152</v>
      </c>
      <c r="F176" s="243">
        <v>0</v>
      </c>
      <c r="G176" s="413">
        <v>1184.25</v>
      </c>
      <c r="H176" s="413">
        <v>1184.25</v>
      </c>
      <c r="I176" s="598">
        <v>0</v>
      </c>
    </row>
    <row r="177" spans="1:10">
      <c r="A177" s="243" t="s">
        <v>4479</v>
      </c>
      <c r="B177" s="411" t="s">
        <v>77</v>
      </c>
      <c r="C177" s="411">
        <v>1</v>
      </c>
      <c r="D177" s="243">
        <v>1514</v>
      </c>
      <c r="E177" s="243" t="s">
        <v>5637</v>
      </c>
      <c r="F177" s="413">
        <v>144828.85999999999</v>
      </c>
      <c r="G177" s="413">
        <v>11302635.33</v>
      </c>
      <c r="H177" s="413">
        <v>10959249.050000001</v>
      </c>
      <c r="I177" s="598">
        <v>488215.14</v>
      </c>
      <c r="J177" s="243" t="s">
        <v>3925</v>
      </c>
    </row>
    <row r="178" spans="1:10">
      <c r="A178" s="243" t="s">
        <v>4480</v>
      </c>
      <c r="B178" s="411" t="s">
        <v>82</v>
      </c>
      <c r="C178" s="411">
        <v>1</v>
      </c>
      <c r="D178" s="243">
        <v>1525</v>
      </c>
      <c r="E178" s="243" t="s">
        <v>5638</v>
      </c>
      <c r="F178" s="413">
        <v>144828.85999999999</v>
      </c>
      <c r="G178" s="413">
        <v>11302635.33</v>
      </c>
      <c r="H178" s="413">
        <v>10959249.050000001</v>
      </c>
      <c r="I178" s="598">
        <v>488215.14</v>
      </c>
      <c r="J178" s="243" t="s">
        <v>3925</v>
      </c>
    </row>
    <row r="179" spans="1:10">
      <c r="A179" s="243" t="s">
        <v>4481</v>
      </c>
      <c r="B179" s="411" t="s">
        <v>77</v>
      </c>
      <c r="C179" s="411">
        <v>1</v>
      </c>
      <c r="D179" s="243">
        <v>3778</v>
      </c>
      <c r="E179" s="243" t="s">
        <v>5639</v>
      </c>
      <c r="F179" s="413">
        <v>15737.05</v>
      </c>
      <c r="G179" s="243">
        <v>0</v>
      </c>
      <c r="H179" s="413">
        <v>4272.3500000000004</v>
      </c>
      <c r="I179" s="599">
        <v>-20009.400000000001</v>
      </c>
      <c r="J179" s="243" t="s">
        <v>3923</v>
      </c>
    </row>
    <row r="180" spans="1:10">
      <c r="A180" s="243" t="s">
        <v>4482</v>
      </c>
      <c r="B180" s="411" t="s">
        <v>82</v>
      </c>
      <c r="C180" s="411">
        <v>1</v>
      </c>
      <c r="D180" s="243">
        <v>1613</v>
      </c>
      <c r="E180" s="243" t="s">
        <v>5639</v>
      </c>
      <c r="F180" s="413">
        <v>15737.05</v>
      </c>
      <c r="G180" s="243">
        <v>0</v>
      </c>
      <c r="H180" s="413">
        <v>4272.3500000000004</v>
      </c>
      <c r="I180" s="599">
        <v>-20009.400000000001</v>
      </c>
      <c r="J180" s="243" t="s">
        <v>3923</v>
      </c>
    </row>
    <row r="181" spans="1:10">
      <c r="A181" s="243" t="s">
        <v>93</v>
      </c>
      <c r="B181" s="411" t="s">
        <v>77</v>
      </c>
      <c r="C181" s="411">
        <v>1</v>
      </c>
      <c r="D181" s="243">
        <v>234</v>
      </c>
      <c r="E181" s="243" t="s">
        <v>1</v>
      </c>
      <c r="F181" s="413">
        <v>175708.25</v>
      </c>
      <c r="G181" s="413">
        <v>48701.3</v>
      </c>
      <c r="H181" s="413">
        <v>26677.77</v>
      </c>
      <c r="I181" s="598">
        <v>197731.78</v>
      </c>
      <c r="J181" s="243" t="s">
        <v>3925</v>
      </c>
    </row>
    <row r="182" spans="1:10">
      <c r="A182" s="243" t="s">
        <v>94</v>
      </c>
      <c r="B182" s="411" t="s">
        <v>82</v>
      </c>
      <c r="C182" s="411">
        <v>1</v>
      </c>
      <c r="D182" s="243">
        <v>235</v>
      </c>
      <c r="E182" s="243" t="s">
        <v>5640</v>
      </c>
      <c r="F182" s="413">
        <v>175708.25</v>
      </c>
      <c r="G182" s="413">
        <v>48701.3</v>
      </c>
      <c r="H182" s="413">
        <v>26677.77</v>
      </c>
      <c r="I182" s="598">
        <v>197731.78</v>
      </c>
      <c r="J182" s="243" t="s">
        <v>3925</v>
      </c>
    </row>
    <row r="183" spans="1:10">
      <c r="A183" s="243" t="s">
        <v>95</v>
      </c>
      <c r="B183" s="411" t="s">
        <v>77</v>
      </c>
      <c r="C183" s="411">
        <v>1</v>
      </c>
      <c r="D183" s="243">
        <v>236</v>
      </c>
      <c r="E183" s="243" t="s">
        <v>2175</v>
      </c>
      <c r="F183" s="413">
        <v>4301446.03</v>
      </c>
      <c r="G183" s="413">
        <v>2339942.73</v>
      </c>
      <c r="H183" s="413">
        <v>1150035.45</v>
      </c>
      <c r="I183" s="598">
        <v>5491353.3099999996</v>
      </c>
      <c r="J183" s="243" t="s">
        <v>3925</v>
      </c>
    </row>
    <row r="184" spans="1:10">
      <c r="A184" s="243" t="s">
        <v>96</v>
      </c>
      <c r="B184" s="411" t="s">
        <v>77</v>
      </c>
      <c r="C184" s="411">
        <v>1</v>
      </c>
      <c r="D184" s="243">
        <v>237</v>
      </c>
      <c r="E184" s="243" t="s">
        <v>5641</v>
      </c>
      <c r="F184" s="413">
        <v>260765.4</v>
      </c>
      <c r="G184" s="413">
        <v>2169420.4900000002</v>
      </c>
      <c r="H184" s="413">
        <v>1025930.83</v>
      </c>
      <c r="I184" s="598">
        <v>1404255.06</v>
      </c>
      <c r="J184" s="243" t="s">
        <v>3925</v>
      </c>
    </row>
    <row r="185" spans="1:10">
      <c r="A185" s="243" t="s">
        <v>4483</v>
      </c>
      <c r="B185" s="411" t="s">
        <v>82</v>
      </c>
      <c r="C185" s="411">
        <v>1</v>
      </c>
      <c r="D185" s="243">
        <v>238</v>
      </c>
      <c r="E185" s="243" t="s">
        <v>5642</v>
      </c>
      <c r="F185" s="243">
        <v>0</v>
      </c>
      <c r="G185" s="413">
        <v>911277.44</v>
      </c>
      <c r="H185" s="413">
        <v>911277.44</v>
      </c>
      <c r="I185" s="598">
        <v>0</v>
      </c>
    </row>
    <row r="186" spans="1:10">
      <c r="A186" s="243" t="s">
        <v>4484</v>
      </c>
      <c r="B186" s="411" t="s">
        <v>82</v>
      </c>
      <c r="C186" s="411">
        <v>1</v>
      </c>
      <c r="D186" s="243">
        <v>239</v>
      </c>
      <c r="E186" s="243" t="s">
        <v>5643</v>
      </c>
      <c r="F186" s="243">
        <v>0</v>
      </c>
      <c r="G186" s="413">
        <v>22480.67</v>
      </c>
      <c r="H186" s="243">
        <v>0</v>
      </c>
      <c r="I186" s="598">
        <v>22480.67</v>
      </c>
      <c r="J186" s="243" t="s">
        <v>3925</v>
      </c>
    </row>
    <row r="187" spans="1:10">
      <c r="A187" s="243" t="s">
        <v>4485</v>
      </c>
      <c r="B187" s="411" t="s">
        <v>82</v>
      </c>
      <c r="C187" s="411">
        <v>1</v>
      </c>
      <c r="D187" s="243">
        <v>240</v>
      </c>
      <c r="E187" s="243" t="s">
        <v>5643</v>
      </c>
      <c r="F187" s="413">
        <v>159501.95000000001</v>
      </c>
      <c r="G187" s="413">
        <v>1116083.97</v>
      </c>
      <c r="H187" s="243">
        <v>0</v>
      </c>
      <c r="I187" s="598">
        <v>1275585.92</v>
      </c>
      <c r="J187" s="243" t="s">
        <v>3925</v>
      </c>
    </row>
    <row r="188" spans="1:10">
      <c r="A188" s="243" t="s">
        <v>4486</v>
      </c>
      <c r="B188" s="411" t="s">
        <v>82</v>
      </c>
      <c r="C188" s="411">
        <v>1</v>
      </c>
      <c r="D188" s="243">
        <v>241</v>
      </c>
      <c r="E188" s="243" t="s">
        <v>5644</v>
      </c>
      <c r="F188" s="243">
        <v>0</v>
      </c>
      <c r="G188" s="413">
        <v>13389.94</v>
      </c>
      <c r="H188" s="413">
        <v>13389.94</v>
      </c>
      <c r="I188" s="598">
        <v>0</v>
      </c>
    </row>
    <row r="189" spans="1:10">
      <c r="A189" s="243" t="s">
        <v>4487</v>
      </c>
      <c r="B189" s="411" t="s">
        <v>82</v>
      </c>
      <c r="C189" s="411">
        <v>1</v>
      </c>
      <c r="D189" s="243">
        <v>2452</v>
      </c>
      <c r="E189" s="243" t="s">
        <v>5645</v>
      </c>
      <c r="F189" s="413">
        <v>101263.45</v>
      </c>
      <c r="G189" s="413">
        <v>19591.04</v>
      </c>
      <c r="H189" s="413">
        <v>101263.45</v>
      </c>
      <c r="I189" s="598">
        <v>19591.04</v>
      </c>
      <c r="J189" s="243" t="s">
        <v>3925</v>
      </c>
    </row>
    <row r="190" spans="1:10">
      <c r="A190" s="243" t="s">
        <v>4488</v>
      </c>
      <c r="B190" s="411" t="s">
        <v>82</v>
      </c>
      <c r="C190" s="411">
        <v>1</v>
      </c>
      <c r="D190" s="243">
        <v>2757</v>
      </c>
      <c r="E190" s="243" t="s">
        <v>6153</v>
      </c>
      <c r="F190" s="243">
        <v>0</v>
      </c>
      <c r="G190" s="413">
        <v>86597.43</v>
      </c>
      <c r="H190" s="243">
        <v>0</v>
      </c>
      <c r="I190" s="598">
        <v>86597.43</v>
      </c>
      <c r="J190" s="243" t="s">
        <v>3925</v>
      </c>
    </row>
    <row r="191" spans="1:10">
      <c r="A191" s="243" t="s">
        <v>99</v>
      </c>
      <c r="B191" s="411" t="s">
        <v>77</v>
      </c>
      <c r="C191" s="411">
        <v>1</v>
      </c>
      <c r="D191" s="243">
        <v>247</v>
      </c>
      <c r="E191" s="243" t="s">
        <v>5646</v>
      </c>
      <c r="F191" s="413">
        <v>4040680.63</v>
      </c>
      <c r="G191" s="413">
        <v>170522.23999999999</v>
      </c>
      <c r="H191" s="413">
        <v>124104.62</v>
      </c>
      <c r="I191" s="598">
        <v>4087098.25</v>
      </c>
      <c r="J191" s="243" t="s">
        <v>3925</v>
      </c>
    </row>
    <row r="192" spans="1:10">
      <c r="A192" s="243" t="s">
        <v>4489</v>
      </c>
      <c r="B192" s="411" t="s">
        <v>82</v>
      </c>
      <c r="C192" s="411">
        <v>1</v>
      </c>
      <c r="D192" s="243">
        <v>248</v>
      </c>
      <c r="E192" s="243" t="s">
        <v>5647</v>
      </c>
      <c r="F192" s="413">
        <v>3262186.16</v>
      </c>
      <c r="G192" s="413">
        <v>82471.360000000001</v>
      </c>
      <c r="H192" s="413">
        <v>41235.68</v>
      </c>
      <c r="I192" s="598">
        <v>3303421.84</v>
      </c>
      <c r="J192" s="243" t="s">
        <v>3925</v>
      </c>
    </row>
    <row r="193" spans="1:10">
      <c r="A193" s="243" t="s">
        <v>4490</v>
      </c>
      <c r="B193" s="411" t="s">
        <v>82</v>
      </c>
      <c r="C193" s="411">
        <v>1</v>
      </c>
      <c r="D193" s="243">
        <v>1834</v>
      </c>
      <c r="E193" s="243" t="s">
        <v>2183</v>
      </c>
      <c r="F193" s="413">
        <v>2250</v>
      </c>
      <c r="G193" s="243">
        <v>0</v>
      </c>
      <c r="H193" s="243">
        <v>0</v>
      </c>
      <c r="I193" s="598">
        <v>2250</v>
      </c>
      <c r="J193" s="243" t="s">
        <v>3925</v>
      </c>
    </row>
    <row r="194" spans="1:10">
      <c r="A194" s="243" t="s">
        <v>4492</v>
      </c>
      <c r="B194" s="411" t="s">
        <v>82</v>
      </c>
      <c r="C194" s="411">
        <v>1</v>
      </c>
      <c r="D194" s="243">
        <v>2157</v>
      </c>
      <c r="E194" s="243" t="s">
        <v>5648</v>
      </c>
      <c r="F194" s="413">
        <v>69033.149999999994</v>
      </c>
      <c r="G194" s="413">
        <v>56144.06</v>
      </c>
      <c r="H194" s="413">
        <v>55693.69</v>
      </c>
      <c r="I194" s="598">
        <v>69483.520000000004</v>
      </c>
      <c r="J194" s="243" t="s">
        <v>3925</v>
      </c>
    </row>
    <row r="195" spans="1:10">
      <c r="A195" s="243" t="s">
        <v>4493</v>
      </c>
      <c r="B195" s="411" t="s">
        <v>82</v>
      </c>
      <c r="C195" s="411">
        <v>1</v>
      </c>
      <c r="D195" s="243">
        <v>2459</v>
      </c>
      <c r="E195" s="243" t="s">
        <v>5649</v>
      </c>
      <c r="F195" s="413">
        <v>70844.600000000006</v>
      </c>
      <c r="G195" s="243">
        <v>0</v>
      </c>
      <c r="H195" s="243">
        <v>0</v>
      </c>
      <c r="I195" s="598">
        <v>70844.600000000006</v>
      </c>
      <c r="J195" s="243" t="s">
        <v>3925</v>
      </c>
    </row>
    <row r="196" spans="1:10">
      <c r="A196" s="243" t="s">
        <v>4494</v>
      </c>
      <c r="B196" s="411" t="s">
        <v>82</v>
      </c>
      <c r="C196" s="411">
        <v>1</v>
      </c>
      <c r="D196" s="243">
        <v>2504</v>
      </c>
      <c r="E196" s="243" t="s">
        <v>5650</v>
      </c>
      <c r="F196" s="413">
        <v>26428.12</v>
      </c>
      <c r="G196" s="413">
        <v>31127.98</v>
      </c>
      <c r="H196" s="413">
        <v>26428.12</v>
      </c>
      <c r="I196" s="598">
        <v>31127.98</v>
      </c>
      <c r="J196" s="243" t="s">
        <v>3925</v>
      </c>
    </row>
    <row r="197" spans="1:10">
      <c r="A197" s="243" t="s">
        <v>4495</v>
      </c>
      <c r="B197" s="411" t="s">
        <v>82</v>
      </c>
      <c r="C197" s="411">
        <v>1</v>
      </c>
      <c r="D197" s="243">
        <v>2979</v>
      </c>
      <c r="E197" s="243" t="s">
        <v>5651</v>
      </c>
      <c r="F197" s="243">
        <v>747.13</v>
      </c>
      <c r="G197" s="243">
        <v>778.84</v>
      </c>
      <c r="H197" s="243">
        <v>747.13</v>
      </c>
      <c r="I197" s="598">
        <v>778.84</v>
      </c>
      <c r="J197" s="243" t="s">
        <v>3925</v>
      </c>
    </row>
    <row r="198" spans="1:10">
      <c r="A198" s="243" t="s">
        <v>4497</v>
      </c>
      <c r="B198" s="411" t="s">
        <v>82</v>
      </c>
      <c r="C198" s="411">
        <v>1</v>
      </c>
      <c r="D198" s="243">
        <v>3922</v>
      </c>
      <c r="E198" s="243" t="s">
        <v>5652</v>
      </c>
      <c r="F198" s="413">
        <v>609191.47</v>
      </c>
      <c r="G198" s="243">
        <v>0</v>
      </c>
      <c r="H198" s="243">
        <v>0</v>
      </c>
      <c r="I198" s="598">
        <v>609191.47</v>
      </c>
      <c r="J198" s="243" t="s">
        <v>3925</v>
      </c>
    </row>
    <row r="199" spans="1:10">
      <c r="A199" s="243" t="s">
        <v>101</v>
      </c>
      <c r="B199" s="411" t="s">
        <v>77</v>
      </c>
      <c r="C199" s="411">
        <v>1</v>
      </c>
      <c r="D199" s="243">
        <v>255</v>
      </c>
      <c r="E199" s="243" t="s">
        <v>5653</v>
      </c>
      <c r="F199" s="413">
        <v>11918694.439999999</v>
      </c>
      <c r="G199" s="413">
        <v>889810.68</v>
      </c>
      <c r="H199" s="413">
        <v>892074.6</v>
      </c>
      <c r="I199" s="598">
        <v>11916430.52</v>
      </c>
      <c r="J199" s="243" t="s">
        <v>3925</v>
      </c>
    </row>
    <row r="200" spans="1:10">
      <c r="A200" s="243" t="s">
        <v>102</v>
      </c>
      <c r="B200" s="411" t="s">
        <v>82</v>
      </c>
      <c r="C200" s="411">
        <v>1</v>
      </c>
      <c r="D200" s="243">
        <v>256</v>
      </c>
      <c r="E200" s="243" t="s">
        <v>404</v>
      </c>
      <c r="F200" s="243">
        <v>197.18</v>
      </c>
      <c r="G200" s="243">
        <v>0</v>
      </c>
      <c r="H200" s="243">
        <v>0</v>
      </c>
      <c r="I200" s="598">
        <v>197.18</v>
      </c>
      <c r="J200" s="243" t="s">
        <v>3925</v>
      </c>
    </row>
    <row r="201" spans="1:10">
      <c r="A201" s="243" t="s">
        <v>103</v>
      </c>
      <c r="B201" s="411" t="s">
        <v>82</v>
      </c>
      <c r="C201" s="411">
        <v>1</v>
      </c>
      <c r="D201" s="243">
        <v>257</v>
      </c>
      <c r="E201" s="243" t="s">
        <v>2190</v>
      </c>
      <c r="F201" s="243">
        <v>0</v>
      </c>
      <c r="G201" s="413">
        <v>15631.35</v>
      </c>
      <c r="H201" s="413">
        <v>15631.35</v>
      </c>
      <c r="I201" s="598">
        <v>0</v>
      </c>
    </row>
    <row r="202" spans="1:10">
      <c r="A202" s="243" t="s">
        <v>104</v>
      </c>
      <c r="B202" s="411" t="s">
        <v>82</v>
      </c>
      <c r="C202" s="411">
        <v>1</v>
      </c>
      <c r="D202" s="243">
        <v>258</v>
      </c>
      <c r="E202" s="243" t="s">
        <v>406</v>
      </c>
      <c r="F202" s="243">
        <v>0</v>
      </c>
      <c r="G202" s="413">
        <v>72145.02</v>
      </c>
      <c r="H202" s="413">
        <v>72145.02</v>
      </c>
      <c r="I202" s="598">
        <v>0</v>
      </c>
    </row>
    <row r="203" spans="1:10">
      <c r="A203" s="243" t="s">
        <v>105</v>
      </c>
      <c r="B203" s="411" t="s">
        <v>82</v>
      </c>
      <c r="C203" s="411">
        <v>1</v>
      </c>
      <c r="D203" s="243">
        <v>259</v>
      </c>
      <c r="E203" s="243" t="s">
        <v>405</v>
      </c>
      <c r="F203" s="243">
        <v>0</v>
      </c>
      <c r="G203" s="413">
        <v>161384.31</v>
      </c>
      <c r="H203" s="413">
        <v>161384.31</v>
      </c>
      <c r="I203" s="598">
        <v>0</v>
      </c>
    </row>
    <row r="204" spans="1:10">
      <c r="A204" s="243" t="s">
        <v>106</v>
      </c>
      <c r="B204" s="411" t="s">
        <v>82</v>
      </c>
      <c r="C204" s="411">
        <v>1</v>
      </c>
      <c r="D204" s="243">
        <v>260</v>
      </c>
      <c r="E204" s="243" t="s">
        <v>407</v>
      </c>
      <c r="F204" s="243">
        <v>0</v>
      </c>
      <c r="G204" s="413">
        <v>115431.94</v>
      </c>
      <c r="H204" s="413">
        <v>115431.94</v>
      </c>
      <c r="I204" s="598">
        <v>0</v>
      </c>
    </row>
    <row r="205" spans="1:10">
      <c r="A205" s="243" t="s">
        <v>107</v>
      </c>
      <c r="B205" s="411" t="s">
        <v>82</v>
      </c>
      <c r="C205" s="411">
        <v>1</v>
      </c>
      <c r="D205" s="243">
        <v>261</v>
      </c>
      <c r="E205" s="243" t="s">
        <v>408</v>
      </c>
      <c r="F205" s="243">
        <v>0</v>
      </c>
      <c r="G205" s="413">
        <v>24048.27</v>
      </c>
      <c r="H205" s="413">
        <v>24048.27</v>
      </c>
      <c r="I205" s="598">
        <v>0</v>
      </c>
    </row>
    <row r="206" spans="1:10">
      <c r="A206" s="243" t="s">
        <v>109</v>
      </c>
      <c r="B206" s="411" t="s">
        <v>82</v>
      </c>
      <c r="C206" s="411">
        <v>1</v>
      </c>
      <c r="D206" s="243">
        <v>265</v>
      </c>
      <c r="E206" s="243" t="s">
        <v>5654</v>
      </c>
      <c r="F206" s="413">
        <v>9998682.2400000002</v>
      </c>
      <c r="G206" s="243">
        <v>0</v>
      </c>
      <c r="H206" s="243">
        <v>0</v>
      </c>
      <c r="I206" s="598">
        <v>9998682.2400000002</v>
      </c>
      <c r="J206" s="243" t="s">
        <v>3925</v>
      </c>
    </row>
    <row r="207" spans="1:10">
      <c r="A207" s="243" t="s">
        <v>110</v>
      </c>
      <c r="B207" s="411" t="s">
        <v>82</v>
      </c>
      <c r="C207" s="411">
        <v>1</v>
      </c>
      <c r="D207" s="243">
        <v>266</v>
      </c>
      <c r="E207" s="243" t="s">
        <v>5655</v>
      </c>
      <c r="F207" s="413">
        <v>1605682.37</v>
      </c>
      <c r="G207" s="243">
        <v>0</v>
      </c>
      <c r="H207" s="243">
        <v>0</v>
      </c>
      <c r="I207" s="598">
        <v>1605682.37</v>
      </c>
      <c r="J207" s="243" t="s">
        <v>3925</v>
      </c>
    </row>
    <row r="208" spans="1:10">
      <c r="A208" s="243" t="s">
        <v>111</v>
      </c>
      <c r="B208" s="411" t="s">
        <v>82</v>
      </c>
      <c r="C208" s="411">
        <v>1</v>
      </c>
      <c r="D208" s="243">
        <v>267</v>
      </c>
      <c r="E208" s="243" t="s">
        <v>2193</v>
      </c>
      <c r="F208" s="413">
        <v>4978.55</v>
      </c>
      <c r="G208" s="243">
        <v>0</v>
      </c>
      <c r="H208" s="243">
        <v>0</v>
      </c>
      <c r="I208" s="598">
        <v>4978.55</v>
      </c>
      <c r="J208" s="243" t="s">
        <v>3925</v>
      </c>
    </row>
    <row r="209" spans="1:10">
      <c r="A209" s="243" t="s">
        <v>113</v>
      </c>
      <c r="B209" s="411" t="s">
        <v>82</v>
      </c>
      <c r="C209" s="411">
        <v>1</v>
      </c>
      <c r="D209" s="243">
        <v>1767</v>
      </c>
      <c r="E209" s="243" t="s">
        <v>5656</v>
      </c>
      <c r="F209" s="243">
        <v>0</v>
      </c>
      <c r="G209" s="413">
        <v>42270.28</v>
      </c>
      <c r="H209" s="413">
        <v>42270.28</v>
      </c>
      <c r="I209" s="598">
        <v>0</v>
      </c>
    </row>
    <row r="210" spans="1:10">
      <c r="A210" s="243" t="s">
        <v>447</v>
      </c>
      <c r="B210" s="411" t="s">
        <v>82</v>
      </c>
      <c r="C210" s="411">
        <v>1</v>
      </c>
      <c r="D210" s="243">
        <v>1175</v>
      </c>
      <c r="E210" s="243" t="s">
        <v>2194</v>
      </c>
      <c r="F210" s="243">
        <v>0</v>
      </c>
      <c r="G210" s="413">
        <v>74673.850000000006</v>
      </c>
      <c r="H210" s="413">
        <v>74673.850000000006</v>
      </c>
      <c r="I210" s="598">
        <v>0</v>
      </c>
    </row>
    <row r="211" spans="1:10">
      <c r="A211" s="243" t="s">
        <v>448</v>
      </c>
      <c r="B211" s="411" t="s">
        <v>82</v>
      </c>
      <c r="C211" s="411">
        <v>1</v>
      </c>
      <c r="D211" s="243">
        <v>1255</v>
      </c>
      <c r="E211" s="243" t="s">
        <v>5657</v>
      </c>
      <c r="F211" s="243">
        <v>0</v>
      </c>
      <c r="G211" s="413">
        <v>343953.19</v>
      </c>
      <c r="H211" s="413">
        <v>343953.19</v>
      </c>
      <c r="I211" s="598">
        <v>0</v>
      </c>
    </row>
    <row r="212" spans="1:10">
      <c r="A212" s="243" t="s">
        <v>725</v>
      </c>
      <c r="B212" s="411" t="s">
        <v>82</v>
      </c>
      <c r="C212" s="411">
        <v>1</v>
      </c>
      <c r="D212" s="243">
        <v>2353</v>
      </c>
      <c r="E212" s="243" t="s">
        <v>5658</v>
      </c>
      <c r="F212" s="413">
        <v>308346.18</v>
      </c>
      <c r="G212" s="413">
        <v>40136.019999999997</v>
      </c>
      <c r="H212" s="413">
        <v>42211.519999999997</v>
      </c>
      <c r="I212" s="598">
        <v>306270.68</v>
      </c>
      <c r="J212" s="243" t="s">
        <v>3925</v>
      </c>
    </row>
    <row r="213" spans="1:10">
      <c r="A213" s="243" t="s">
        <v>726</v>
      </c>
      <c r="B213" s="411" t="s">
        <v>82</v>
      </c>
      <c r="C213" s="411">
        <v>1</v>
      </c>
      <c r="D213" s="243">
        <v>2354</v>
      </c>
      <c r="E213" s="243" t="s">
        <v>5658</v>
      </c>
      <c r="F213" s="243">
        <v>457.15</v>
      </c>
      <c r="G213" s="243">
        <v>132.51</v>
      </c>
      <c r="H213" s="243">
        <v>58.76</v>
      </c>
      <c r="I213" s="598">
        <v>530.9</v>
      </c>
      <c r="J213" s="243" t="s">
        <v>3925</v>
      </c>
    </row>
    <row r="214" spans="1:10">
      <c r="A214" s="243" t="s">
        <v>727</v>
      </c>
      <c r="B214" s="411" t="s">
        <v>82</v>
      </c>
      <c r="C214" s="411">
        <v>1</v>
      </c>
      <c r="D214" s="243">
        <v>2355</v>
      </c>
      <c r="E214" s="243" t="s">
        <v>5658</v>
      </c>
      <c r="F214" s="243">
        <v>350.58</v>
      </c>
      <c r="G214" s="243">
        <v>0</v>
      </c>
      <c r="H214" s="243">
        <v>266.11</v>
      </c>
      <c r="I214" s="598">
        <v>84.47</v>
      </c>
      <c r="J214" s="243" t="s">
        <v>3925</v>
      </c>
    </row>
    <row r="215" spans="1:10">
      <c r="A215" s="243" t="s">
        <v>728</v>
      </c>
      <c r="B215" s="411" t="s">
        <v>82</v>
      </c>
      <c r="C215" s="411">
        <v>1</v>
      </c>
      <c r="D215" s="243">
        <v>2356</v>
      </c>
      <c r="E215" s="243" t="s">
        <v>5658</v>
      </c>
      <c r="F215" s="243">
        <v>0.09</v>
      </c>
      <c r="G215" s="243">
        <v>1.84</v>
      </c>
      <c r="H215" s="243">
        <v>0</v>
      </c>
      <c r="I215" s="598">
        <v>1.93</v>
      </c>
      <c r="J215" s="243" t="s">
        <v>3925</v>
      </c>
    </row>
    <row r="216" spans="1:10">
      <c r="A216" s="243" t="s">
        <v>3390</v>
      </c>
      <c r="B216" s="411" t="s">
        <v>82</v>
      </c>
      <c r="C216" s="411">
        <v>1</v>
      </c>
      <c r="D216" s="243">
        <v>3855</v>
      </c>
      <c r="E216" s="243" t="s">
        <v>5658</v>
      </c>
      <c r="F216" s="243">
        <v>0.1</v>
      </c>
      <c r="G216" s="243">
        <v>2.1</v>
      </c>
      <c r="H216" s="243">
        <v>0</v>
      </c>
      <c r="I216" s="598">
        <v>2.2000000000000002</v>
      </c>
      <c r="J216" s="243" t="s">
        <v>3925</v>
      </c>
    </row>
    <row r="217" spans="1:10">
      <c r="A217" s="243" t="s">
        <v>115</v>
      </c>
      <c r="B217" s="411" t="s">
        <v>77</v>
      </c>
      <c r="C217" s="411">
        <v>1</v>
      </c>
      <c r="D217" s="243">
        <v>271</v>
      </c>
      <c r="E217" s="243" t="s">
        <v>5659</v>
      </c>
      <c r="F217" s="413">
        <v>935028087.13999999</v>
      </c>
      <c r="G217" s="413">
        <v>703831.75</v>
      </c>
      <c r="H217" s="413">
        <v>1249646.1599999999</v>
      </c>
      <c r="I217" s="598">
        <v>934482272.73000002</v>
      </c>
      <c r="J217" s="243" t="s">
        <v>3925</v>
      </c>
    </row>
    <row r="218" spans="1:10">
      <c r="A218" s="243" t="s">
        <v>116</v>
      </c>
      <c r="B218" s="411" t="s">
        <v>77</v>
      </c>
      <c r="C218" s="411">
        <v>1</v>
      </c>
      <c r="D218" s="243">
        <v>272</v>
      </c>
      <c r="E218" s="243" t="s">
        <v>5660</v>
      </c>
      <c r="F218" s="243">
        <v>0</v>
      </c>
      <c r="G218" s="243">
        <v>0</v>
      </c>
      <c r="H218" s="243">
        <v>0</v>
      </c>
      <c r="I218" s="598">
        <v>0</v>
      </c>
    </row>
    <row r="219" spans="1:10">
      <c r="A219" s="243" t="s">
        <v>117</v>
      </c>
      <c r="B219" s="411" t="s">
        <v>77</v>
      </c>
      <c r="C219" s="411">
        <v>1</v>
      </c>
      <c r="D219" s="243">
        <v>273</v>
      </c>
      <c r="E219" s="243" t="s">
        <v>5661</v>
      </c>
      <c r="F219" s="413">
        <v>9917559.4199999999</v>
      </c>
      <c r="G219" s="243">
        <v>0</v>
      </c>
      <c r="H219" s="243">
        <v>0</v>
      </c>
      <c r="I219" s="598">
        <v>9917559.4199999999</v>
      </c>
      <c r="J219" s="243" t="s">
        <v>3925</v>
      </c>
    </row>
    <row r="220" spans="1:10">
      <c r="A220" s="243" t="s">
        <v>4498</v>
      </c>
      <c r="B220" s="411" t="s">
        <v>82</v>
      </c>
      <c r="C220" s="411">
        <v>1</v>
      </c>
      <c r="D220" s="243">
        <v>276</v>
      </c>
      <c r="E220" s="243" t="s">
        <v>5662</v>
      </c>
      <c r="F220" s="413">
        <v>231243.7</v>
      </c>
      <c r="G220" s="243">
        <v>0</v>
      </c>
      <c r="H220" s="243">
        <v>0</v>
      </c>
      <c r="I220" s="598">
        <v>231243.7</v>
      </c>
      <c r="J220" s="243" t="s">
        <v>3925</v>
      </c>
    </row>
    <row r="221" spans="1:10">
      <c r="A221" s="243" t="s">
        <v>4499</v>
      </c>
      <c r="B221" s="411" t="s">
        <v>82</v>
      </c>
      <c r="C221" s="411">
        <v>1</v>
      </c>
      <c r="D221" s="243">
        <v>277</v>
      </c>
      <c r="E221" s="243" t="s">
        <v>2202</v>
      </c>
      <c r="F221" s="413">
        <v>93560.75</v>
      </c>
      <c r="G221" s="243">
        <v>0</v>
      </c>
      <c r="H221" s="243">
        <v>0</v>
      </c>
      <c r="I221" s="598">
        <v>93560.75</v>
      </c>
      <c r="J221" s="243" t="s">
        <v>3925</v>
      </c>
    </row>
    <row r="222" spans="1:10">
      <c r="A222" s="243" t="s">
        <v>4500</v>
      </c>
      <c r="B222" s="411" t="s">
        <v>82</v>
      </c>
      <c r="C222" s="411">
        <v>1</v>
      </c>
      <c r="D222" s="243">
        <v>278</v>
      </c>
      <c r="E222" s="243" t="s">
        <v>5663</v>
      </c>
      <c r="F222" s="413">
        <v>206281.53</v>
      </c>
      <c r="G222" s="243">
        <v>0</v>
      </c>
      <c r="H222" s="243">
        <v>0</v>
      </c>
      <c r="I222" s="598">
        <v>206281.53</v>
      </c>
      <c r="J222" s="243" t="s">
        <v>3925</v>
      </c>
    </row>
    <row r="223" spans="1:10">
      <c r="A223" s="243" t="s">
        <v>4501</v>
      </c>
      <c r="B223" s="411" t="s">
        <v>82</v>
      </c>
      <c r="C223" s="411">
        <v>1</v>
      </c>
      <c r="D223" s="243">
        <v>280</v>
      </c>
      <c r="E223" s="243" t="s">
        <v>5664</v>
      </c>
      <c r="F223" s="413">
        <v>26435.34</v>
      </c>
      <c r="G223" s="243">
        <v>0</v>
      </c>
      <c r="H223" s="243">
        <v>0</v>
      </c>
      <c r="I223" s="598">
        <v>26435.34</v>
      </c>
      <c r="J223" s="243" t="s">
        <v>3925</v>
      </c>
    </row>
    <row r="224" spans="1:10">
      <c r="A224" s="243" t="s">
        <v>4502</v>
      </c>
      <c r="B224" s="411" t="s">
        <v>82</v>
      </c>
      <c r="C224" s="411">
        <v>1</v>
      </c>
      <c r="D224" s="243">
        <v>282</v>
      </c>
      <c r="E224" s="243" t="s">
        <v>5665</v>
      </c>
      <c r="F224" s="413">
        <v>57621.599999999999</v>
      </c>
      <c r="G224" s="243">
        <v>0</v>
      </c>
      <c r="H224" s="243">
        <v>0</v>
      </c>
      <c r="I224" s="598">
        <v>57621.599999999999</v>
      </c>
      <c r="J224" s="243" t="s">
        <v>3925</v>
      </c>
    </row>
    <row r="225" spans="1:10">
      <c r="A225" s="243" t="s">
        <v>4503</v>
      </c>
      <c r="B225" s="411" t="s">
        <v>82</v>
      </c>
      <c r="C225" s="411">
        <v>1</v>
      </c>
      <c r="D225" s="243">
        <v>283</v>
      </c>
      <c r="E225" s="243" t="s">
        <v>5541</v>
      </c>
      <c r="F225" s="413">
        <v>40948.39</v>
      </c>
      <c r="G225" s="243">
        <v>0</v>
      </c>
      <c r="H225" s="243">
        <v>0</v>
      </c>
      <c r="I225" s="598">
        <v>40948.39</v>
      </c>
      <c r="J225" s="243" t="s">
        <v>3925</v>
      </c>
    </row>
    <row r="226" spans="1:10">
      <c r="A226" s="243" t="s">
        <v>4504</v>
      </c>
      <c r="B226" s="411" t="s">
        <v>82</v>
      </c>
      <c r="C226" s="411">
        <v>1</v>
      </c>
      <c r="D226" s="243">
        <v>284</v>
      </c>
      <c r="E226" s="243" t="s">
        <v>5542</v>
      </c>
      <c r="F226" s="413">
        <v>759393.4</v>
      </c>
      <c r="G226" s="243">
        <v>0</v>
      </c>
      <c r="H226" s="243">
        <v>0</v>
      </c>
      <c r="I226" s="598">
        <v>759393.4</v>
      </c>
      <c r="J226" s="243" t="s">
        <v>3925</v>
      </c>
    </row>
    <row r="227" spans="1:10">
      <c r="A227" s="243" t="s">
        <v>4507</v>
      </c>
      <c r="B227" s="411" t="s">
        <v>82</v>
      </c>
      <c r="C227" s="411">
        <v>1</v>
      </c>
      <c r="D227" s="243">
        <v>290</v>
      </c>
      <c r="E227" s="243" t="s">
        <v>5666</v>
      </c>
      <c r="F227" s="413">
        <v>1928935.36</v>
      </c>
      <c r="G227" s="243">
        <v>0</v>
      </c>
      <c r="H227" s="243">
        <v>0</v>
      </c>
      <c r="I227" s="598">
        <v>1928935.36</v>
      </c>
      <c r="J227" s="243" t="s">
        <v>3925</v>
      </c>
    </row>
    <row r="228" spans="1:10">
      <c r="A228" s="243" t="s">
        <v>4508</v>
      </c>
      <c r="B228" s="411" t="s">
        <v>82</v>
      </c>
      <c r="C228" s="411">
        <v>1</v>
      </c>
      <c r="D228" s="243">
        <v>292</v>
      </c>
      <c r="E228" s="243" t="s">
        <v>5667</v>
      </c>
      <c r="F228" s="413">
        <v>1094477.06</v>
      </c>
      <c r="G228" s="243">
        <v>0</v>
      </c>
      <c r="H228" s="243">
        <v>0</v>
      </c>
      <c r="I228" s="598">
        <v>1094477.06</v>
      </c>
      <c r="J228" s="243" t="s">
        <v>3925</v>
      </c>
    </row>
    <row r="229" spans="1:10">
      <c r="A229" s="243" t="s">
        <v>4509</v>
      </c>
      <c r="B229" s="411" t="s">
        <v>82</v>
      </c>
      <c r="C229" s="411">
        <v>1</v>
      </c>
      <c r="D229" s="243">
        <v>293</v>
      </c>
      <c r="E229" s="243" t="s">
        <v>5668</v>
      </c>
      <c r="F229" s="413">
        <v>4221704.58</v>
      </c>
      <c r="G229" s="243">
        <v>0</v>
      </c>
      <c r="H229" s="243">
        <v>0</v>
      </c>
      <c r="I229" s="598">
        <v>4221704.58</v>
      </c>
      <c r="J229" s="243" t="s">
        <v>3925</v>
      </c>
    </row>
    <row r="230" spans="1:10">
      <c r="A230" s="243" t="s">
        <v>4510</v>
      </c>
      <c r="B230" s="411" t="s">
        <v>82</v>
      </c>
      <c r="C230" s="411">
        <v>1</v>
      </c>
      <c r="D230" s="243">
        <v>294</v>
      </c>
      <c r="E230" s="243" t="s">
        <v>5669</v>
      </c>
      <c r="F230" s="413">
        <v>268100.67</v>
      </c>
      <c r="G230" s="243">
        <v>0</v>
      </c>
      <c r="H230" s="243">
        <v>0</v>
      </c>
      <c r="I230" s="598">
        <v>268100.67</v>
      </c>
      <c r="J230" s="243" t="s">
        <v>3925</v>
      </c>
    </row>
    <row r="231" spans="1:10">
      <c r="A231" s="243" t="s">
        <v>4511</v>
      </c>
      <c r="B231" s="411" t="s">
        <v>82</v>
      </c>
      <c r="C231" s="411">
        <v>1</v>
      </c>
      <c r="D231" s="243">
        <v>295</v>
      </c>
      <c r="E231" s="243" t="s">
        <v>5670</v>
      </c>
      <c r="F231" s="413">
        <v>6222.22</v>
      </c>
      <c r="G231" s="243">
        <v>0</v>
      </c>
      <c r="H231" s="243">
        <v>0</v>
      </c>
      <c r="I231" s="598">
        <v>6222.22</v>
      </c>
      <c r="J231" s="243" t="s">
        <v>3925</v>
      </c>
    </row>
    <row r="232" spans="1:10">
      <c r="A232" s="243" t="s">
        <v>4512</v>
      </c>
      <c r="B232" s="411" t="s">
        <v>82</v>
      </c>
      <c r="C232" s="411">
        <v>1</v>
      </c>
      <c r="D232" s="243">
        <v>2130</v>
      </c>
      <c r="E232" s="243" t="s">
        <v>2210</v>
      </c>
      <c r="F232" s="413">
        <v>416943.95</v>
      </c>
      <c r="G232" s="243">
        <v>0</v>
      </c>
      <c r="H232" s="243">
        <v>0</v>
      </c>
      <c r="I232" s="598">
        <v>416943.95</v>
      </c>
      <c r="J232" s="243" t="s">
        <v>3925</v>
      </c>
    </row>
    <row r="233" spans="1:10">
      <c r="A233" s="243" t="s">
        <v>4513</v>
      </c>
      <c r="B233" s="411" t="s">
        <v>82</v>
      </c>
      <c r="C233" s="411">
        <v>1</v>
      </c>
      <c r="D233" s="243">
        <v>2132</v>
      </c>
      <c r="E233" s="243" t="s">
        <v>5671</v>
      </c>
      <c r="F233" s="413">
        <v>15606</v>
      </c>
      <c r="G233" s="243">
        <v>0</v>
      </c>
      <c r="H233" s="243">
        <v>0</v>
      </c>
      <c r="I233" s="598">
        <v>15606</v>
      </c>
      <c r="J233" s="243" t="s">
        <v>3925</v>
      </c>
    </row>
    <row r="234" spans="1:10">
      <c r="A234" s="243" t="s">
        <v>4514</v>
      </c>
      <c r="B234" s="411" t="s">
        <v>82</v>
      </c>
      <c r="C234" s="411">
        <v>1</v>
      </c>
      <c r="D234" s="243">
        <v>2133</v>
      </c>
      <c r="E234" s="243" t="s">
        <v>5672</v>
      </c>
      <c r="F234" s="413">
        <v>4420.26</v>
      </c>
      <c r="G234" s="243">
        <v>0</v>
      </c>
      <c r="H234" s="243">
        <v>0</v>
      </c>
      <c r="I234" s="598">
        <v>4420.26</v>
      </c>
      <c r="J234" s="243" t="s">
        <v>3925</v>
      </c>
    </row>
    <row r="235" spans="1:10">
      <c r="A235" s="243" t="s">
        <v>4515</v>
      </c>
      <c r="B235" s="411" t="s">
        <v>82</v>
      </c>
      <c r="C235" s="411">
        <v>1</v>
      </c>
      <c r="D235" s="243">
        <v>2327</v>
      </c>
      <c r="E235" s="243" t="s">
        <v>5673</v>
      </c>
      <c r="F235" s="413">
        <v>7341.61</v>
      </c>
      <c r="G235" s="243">
        <v>0</v>
      </c>
      <c r="H235" s="243">
        <v>0</v>
      </c>
      <c r="I235" s="598">
        <v>7341.61</v>
      </c>
      <c r="J235" s="243" t="s">
        <v>3925</v>
      </c>
    </row>
    <row r="236" spans="1:10">
      <c r="A236" s="243" t="s">
        <v>4516</v>
      </c>
      <c r="B236" s="411" t="s">
        <v>82</v>
      </c>
      <c r="C236" s="411">
        <v>1</v>
      </c>
      <c r="D236" s="243">
        <v>2328</v>
      </c>
      <c r="E236" s="243" t="s">
        <v>5674</v>
      </c>
      <c r="F236" s="413">
        <v>1807.7</v>
      </c>
      <c r="G236" s="243">
        <v>0</v>
      </c>
      <c r="H236" s="243">
        <v>0</v>
      </c>
      <c r="I236" s="598">
        <v>1807.7</v>
      </c>
      <c r="J236" s="243" t="s">
        <v>3925</v>
      </c>
    </row>
    <row r="237" spans="1:10">
      <c r="A237" s="243" t="s">
        <v>4517</v>
      </c>
      <c r="B237" s="411" t="s">
        <v>82</v>
      </c>
      <c r="C237" s="411">
        <v>1</v>
      </c>
      <c r="D237" s="243">
        <v>2329</v>
      </c>
      <c r="E237" s="243" t="s">
        <v>5675</v>
      </c>
      <c r="F237" s="413">
        <v>471620.85</v>
      </c>
      <c r="G237" s="243">
        <v>0</v>
      </c>
      <c r="H237" s="243">
        <v>0</v>
      </c>
      <c r="I237" s="598">
        <v>471620.85</v>
      </c>
      <c r="J237" s="243" t="s">
        <v>3925</v>
      </c>
    </row>
    <row r="238" spans="1:10">
      <c r="A238" s="243" t="s">
        <v>4518</v>
      </c>
      <c r="B238" s="411" t="s">
        <v>82</v>
      </c>
      <c r="C238" s="411">
        <v>1</v>
      </c>
      <c r="D238" s="243">
        <v>2330</v>
      </c>
      <c r="E238" s="243" t="s">
        <v>5676</v>
      </c>
      <c r="F238" s="413">
        <v>5490</v>
      </c>
      <c r="G238" s="243">
        <v>0</v>
      </c>
      <c r="H238" s="243">
        <v>0</v>
      </c>
      <c r="I238" s="598">
        <v>5490</v>
      </c>
      <c r="J238" s="243" t="s">
        <v>3925</v>
      </c>
    </row>
    <row r="239" spans="1:10">
      <c r="A239" s="243" t="s">
        <v>4519</v>
      </c>
      <c r="B239" s="411" t="s">
        <v>82</v>
      </c>
      <c r="C239" s="411">
        <v>1</v>
      </c>
      <c r="D239" s="243">
        <v>2331</v>
      </c>
      <c r="E239" s="243" t="s">
        <v>5677</v>
      </c>
      <c r="F239" s="413">
        <v>9821</v>
      </c>
      <c r="G239" s="243">
        <v>0</v>
      </c>
      <c r="H239" s="243">
        <v>0</v>
      </c>
      <c r="I239" s="598">
        <v>9821</v>
      </c>
      <c r="J239" s="243" t="s">
        <v>3925</v>
      </c>
    </row>
    <row r="240" spans="1:10">
      <c r="A240" s="243" t="s">
        <v>4520</v>
      </c>
      <c r="B240" s="411" t="s">
        <v>82</v>
      </c>
      <c r="C240" s="411">
        <v>1</v>
      </c>
      <c r="D240" s="243">
        <v>2606</v>
      </c>
      <c r="E240" s="243" t="s">
        <v>5678</v>
      </c>
      <c r="F240" s="413">
        <v>20079.09</v>
      </c>
      <c r="G240" s="243">
        <v>0</v>
      </c>
      <c r="H240" s="243">
        <v>0</v>
      </c>
      <c r="I240" s="598">
        <v>20079.09</v>
      </c>
      <c r="J240" s="243" t="s">
        <v>3925</v>
      </c>
    </row>
    <row r="241" spans="1:10">
      <c r="A241" s="243" t="s">
        <v>4522</v>
      </c>
      <c r="B241" s="411" t="s">
        <v>82</v>
      </c>
      <c r="C241" s="411">
        <v>1</v>
      </c>
      <c r="D241" s="243">
        <v>3968</v>
      </c>
      <c r="E241" s="243" t="s">
        <v>5679</v>
      </c>
      <c r="F241" s="413">
        <v>29504.36</v>
      </c>
      <c r="G241" s="243">
        <v>0</v>
      </c>
      <c r="H241" s="243">
        <v>0</v>
      </c>
      <c r="I241" s="598">
        <v>29504.36</v>
      </c>
      <c r="J241" s="243" t="s">
        <v>3925</v>
      </c>
    </row>
    <row r="242" spans="1:10">
      <c r="A242" s="243" t="s">
        <v>131</v>
      </c>
      <c r="B242" s="411" t="s">
        <v>77</v>
      </c>
      <c r="C242" s="411">
        <v>1</v>
      </c>
      <c r="D242" s="243">
        <v>3779</v>
      </c>
      <c r="E242" s="243" t="s">
        <v>5639</v>
      </c>
      <c r="F242" s="413">
        <v>9917559.4199999999</v>
      </c>
      <c r="G242" s="243">
        <v>0</v>
      </c>
      <c r="H242" s="243">
        <v>0</v>
      </c>
      <c r="I242" s="598">
        <v>-9917559.4199999999</v>
      </c>
      <c r="J242" s="243" t="s">
        <v>3923</v>
      </c>
    </row>
    <row r="243" spans="1:10">
      <c r="A243" s="243" t="s">
        <v>4523</v>
      </c>
      <c r="B243" s="411" t="s">
        <v>82</v>
      </c>
      <c r="C243" s="411">
        <v>1</v>
      </c>
      <c r="D243" s="243">
        <v>296</v>
      </c>
      <c r="E243" s="243" t="s">
        <v>5639</v>
      </c>
      <c r="F243" s="413">
        <v>9917559.4199999999</v>
      </c>
      <c r="G243" s="243">
        <v>0</v>
      </c>
      <c r="H243" s="243">
        <v>0</v>
      </c>
      <c r="I243" s="598">
        <v>-9917559.4199999999</v>
      </c>
      <c r="J243" s="243" t="s">
        <v>3923</v>
      </c>
    </row>
    <row r="244" spans="1:10">
      <c r="A244" s="243" t="s">
        <v>132</v>
      </c>
      <c r="B244" s="411" t="s">
        <v>77</v>
      </c>
      <c r="C244" s="411">
        <v>1</v>
      </c>
      <c r="D244" s="243">
        <v>298</v>
      </c>
      <c r="E244" s="243" t="s">
        <v>19</v>
      </c>
      <c r="F244" s="413">
        <v>910632203.63</v>
      </c>
      <c r="G244" s="413">
        <v>568831.75</v>
      </c>
      <c r="H244" s="413">
        <v>1249646.1599999999</v>
      </c>
      <c r="I244" s="598">
        <v>909951389.22000003</v>
      </c>
      <c r="J244" s="243" t="s">
        <v>3925</v>
      </c>
    </row>
    <row r="245" spans="1:10">
      <c r="A245" s="243" t="s">
        <v>133</v>
      </c>
      <c r="B245" s="411" t="s">
        <v>77</v>
      </c>
      <c r="C245" s="411">
        <v>1</v>
      </c>
      <c r="D245" s="243">
        <v>299</v>
      </c>
      <c r="E245" s="243" t="s">
        <v>401</v>
      </c>
      <c r="F245" s="413">
        <v>598831279.03999996</v>
      </c>
      <c r="G245" s="243">
        <v>0</v>
      </c>
      <c r="H245" s="243">
        <v>0</v>
      </c>
      <c r="I245" s="598">
        <v>598831279.03999996</v>
      </c>
      <c r="J245" s="243" t="s">
        <v>3925</v>
      </c>
    </row>
    <row r="246" spans="1:10">
      <c r="A246" s="243" t="s">
        <v>4524</v>
      </c>
      <c r="B246" s="411" t="s">
        <v>77</v>
      </c>
      <c r="C246" s="411">
        <v>1</v>
      </c>
      <c r="D246" s="243">
        <v>300</v>
      </c>
      <c r="E246" s="243" t="s">
        <v>5680</v>
      </c>
      <c r="F246" s="413">
        <v>302639653.30000001</v>
      </c>
      <c r="G246" s="243">
        <v>0</v>
      </c>
      <c r="H246" s="243">
        <v>0</v>
      </c>
      <c r="I246" s="598">
        <v>302639653.30000001</v>
      </c>
      <c r="J246" s="243" t="s">
        <v>3925</v>
      </c>
    </row>
    <row r="247" spans="1:10">
      <c r="A247" s="243" t="s">
        <v>4525</v>
      </c>
      <c r="B247" s="411" t="s">
        <v>82</v>
      </c>
      <c r="C247" s="411">
        <v>1</v>
      </c>
      <c r="D247" s="243">
        <v>301</v>
      </c>
      <c r="E247" s="243" t="s">
        <v>5681</v>
      </c>
      <c r="F247" s="413">
        <v>2960859.94</v>
      </c>
      <c r="G247" s="243">
        <v>0</v>
      </c>
      <c r="H247" s="243">
        <v>0</v>
      </c>
      <c r="I247" s="598">
        <v>2960859.94</v>
      </c>
      <c r="J247" s="243" t="s">
        <v>3925</v>
      </c>
    </row>
    <row r="248" spans="1:10">
      <c r="A248" s="243" t="s">
        <v>4526</v>
      </c>
      <c r="B248" s="411" t="s">
        <v>82</v>
      </c>
      <c r="C248" s="411">
        <v>1</v>
      </c>
      <c r="D248" s="243">
        <v>302</v>
      </c>
      <c r="E248" s="243" t="s">
        <v>5682</v>
      </c>
      <c r="F248" s="413">
        <v>4731961.9000000004</v>
      </c>
      <c r="G248" s="243">
        <v>0</v>
      </c>
      <c r="H248" s="243">
        <v>0</v>
      </c>
      <c r="I248" s="598">
        <v>4731961.9000000004</v>
      </c>
      <c r="J248" s="243" t="s">
        <v>3925</v>
      </c>
    </row>
    <row r="249" spans="1:10">
      <c r="A249" s="243" t="s">
        <v>4527</v>
      </c>
      <c r="B249" s="411" t="s">
        <v>82</v>
      </c>
      <c r="C249" s="411">
        <v>1</v>
      </c>
      <c r="D249" s="243">
        <v>303</v>
      </c>
      <c r="E249" s="243" t="s">
        <v>5683</v>
      </c>
      <c r="F249" s="413">
        <v>216735.99</v>
      </c>
      <c r="G249" s="243">
        <v>0</v>
      </c>
      <c r="H249" s="243">
        <v>0</v>
      </c>
      <c r="I249" s="598">
        <v>216735.99</v>
      </c>
      <c r="J249" s="243" t="s">
        <v>3925</v>
      </c>
    </row>
    <row r="250" spans="1:10">
      <c r="A250" s="243" t="s">
        <v>4528</v>
      </c>
      <c r="B250" s="411" t="s">
        <v>82</v>
      </c>
      <c r="C250" s="411">
        <v>1</v>
      </c>
      <c r="D250" s="243">
        <v>304</v>
      </c>
      <c r="E250" s="243" t="s">
        <v>2220</v>
      </c>
      <c r="F250" s="413">
        <v>3444919.91</v>
      </c>
      <c r="G250" s="243">
        <v>0</v>
      </c>
      <c r="H250" s="243">
        <v>0</v>
      </c>
      <c r="I250" s="598">
        <v>3444919.91</v>
      </c>
      <c r="J250" s="243" t="s">
        <v>3925</v>
      </c>
    </row>
    <row r="251" spans="1:10">
      <c r="A251" s="243" t="s">
        <v>4529</v>
      </c>
      <c r="B251" s="411" t="s">
        <v>82</v>
      </c>
      <c r="C251" s="411">
        <v>1</v>
      </c>
      <c r="D251" s="243">
        <v>305</v>
      </c>
      <c r="E251" s="243" t="s">
        <v>5684</v>
      </c>
      <c r="F251" s="413">
        <v>266453.75</v>
      </c>
      <c r="G251" s="243">
        <v>0</v>
      </c>
      <c r="H251" s="243">
        <v>0</v>
      </c>
      <c r="I251" s="598">
        <v>266453.75</v>
      </c>
      <c r="J251" s="243" t="s">
        <v>3925</v>
      </c>
    </row>
    <row r="252" spans="1:10">
      <c r="A252" s="243" t="s">
        <v>4530</v>
      </c>
      <c r="B252" s="411" t="s">
        <v>82</v>
      </c>
      <c r="C252" s="411">
        <v>1</v>
      </c>
      <c r="D252" s="243">
        <v>306</v>
      </c>
      <c r="E252" s="243" t="s">
        <v>5684</v>
      </c>
      <c r="F252" s="413">
        <v>843156.51</v>
      </c>
      <c r="G252" s="243">
        <v>0</v>
      </c>
      <c r="H252" s="243">
        <v>0</v>
      </c>
      <c r="I252" s="598">
        <v>843156.51</v>
      </c>
      <c r="J252" s="243" t="s">
        <v>3925</v>
      </c>
    </row>
    <row r="253" spans="1:10">
      <c r="A253" s="243" t="s">
        <v>4531</v>
      </c>
      <c r="B253" s="411" t="s">
        <v>82</v>
      </c>
      <c r="C253" s="411">
        <v>1</v>
      </c>
      <c r="D253" s="243">
        <v>307</v>
      </c>
      <c r="E253" s="243" t="s">
        <v>2221</v>
      </c>
      <c r="F253" s="413">
        <v>2272787.4700000002</v>
      </c>
      <c r="G253" s="243">
        <v>0</v>
      </c>
      <c r="H253" s="243">
        <v>0</v>
      </c>
      <c r="I253" s="598">
        <v>2272787.4700000002</v>
      </c>
      <c r="J253" s="243" t="s">
        <v>3925</v>
      </c>
    </row>
    <row r="254" spans="1:10">
      <c r="A254" s="243" t="s">
        <v>4532</v>
      </c>
      <c r="B254" s="411" t="s">
        <v>82</v>
      </c>
      <c r="C254" s="411">
        <v>1</v>
      </c>
      <c r="D254" s="243">
        <v>308</v>
      </c>
      <c r="E254" s="243" t="s">
        <v>5685</v>
      </c>
      <c r="F254" s="413">
        <v>790577.82</v>
      </c>
      <c r="G254" s="243">
        <v>0</v>
      </c>
      <c r="H254" s="243">
        <v>0</v>
      </c>
      <c r="I254" s="598">
        <v>790577.82</v>
      </c>
      <c r="J254" s="243" t="s">
        <v>3925</v>
      </c>
    </row>
    <row r="255" spans="1:10">
      <c r="A255" s="243" t="s">
        <v>4533</v>
      </c>
      <c r="B255" s="411" t="s">
        <v>82</v>
      </c>
      <c r="C255" s="411">
        <v>1</v>
      </c>
      <c r="D255" s="243">
        <v>309</v>
      </c>
      <c r="E255" s="243" t="s">
        <v>5686</v>
      </c>
      <c r="F255" s="413">
        <v>356874.69</v>
      </c>
      <c r="G255" s="243">
        <v>0</v>
      </c>
      <c r="H255" s="243">
        <v>0</v>
      </c>
      <c r="I255" s="598">
        <v>356874.69</v>
      </c>
      <c r="J255" s="243" t="s">
        <v>3925</v>
      </c>
    </row>
    <row r="256" spans="1:10">
      <c r="A256" s="243" t="s">
        <v>4534</v>
      </c>
      <c r="B256" s="411" t="s">
        <v>82</v>
      </c>
      <c r="C256" s="411">
        <v>1</v>
      </c>
      <c r="D256" s="243">
        <v>310</v>
      </c>
      <c r="E256" s="243" t="s">
        <v>5687</v>
      </c>
      <c r="F256" s="413">
        <v>164961.95000000001</v>
      </c>
      <c r="G256" s="243">
        <v>0</v>
      </c>
      <c r="H256" s="243">
        <v>0</v>
      </c>
      <c r="I256" s="598">
        <v>164961.95000000001</v>
      </c>
      <c r="J256" s="243" t="s">
        <v>3925</v>
      </c>
    </row>
    <row r="257" spans="1:10">
      <c r="A257" s="243" t="s">
        <v>4535</v>
      </c>
      <c r="B257" s="411" t="s">
        <v>82</v>
      </c>
      <c r="C257" s="411">
        <v>1</v>
      </c>
      <c r="D257" s="243">
        <v>311</v>
      </c>
      <c r="E257" s="243" t="s">
        <v>5688</v>
      </c>
      <c r="F257" s="413">
        <v>184736.42</v>
      </c>
      <c r="G257" s="243">
        <v>0</v>
      </c>
      <c r="H257" s="243">
        <v>0</v>
      </c>
      <c r="I257" s="598">
        <v>184736.42</v>
      </c>
      <c r="J257" s="243" t="s">
        <v>3925</v>
      </c>
    </row>
    <row r="258" spans="1:10">
      <c r="A258" s="243" t="s">
        <v>4536</v>
      </c>
      <c r="B258" s="411" t="s">
        <v>82</v>
      </c>
      <c r="C258" s="411">
        <v>1</v>
      </c>
      <c r="D258" s="243">
        <v>312</v>
      </c>
      <c r="E258" s="243" t="s">
        <v>5689</v>
      </c>
      <c r="F258" s="413">
        <v>44852.480000000003</v>
      </c>
      <c r="G258" s="243">
        <v>0</v>
      </c>
      <c r="H258" s="243">
        <v>0</v>
      </c>
      <c r="I258" s="598">
        <v>44852.480000000003</v>
      </c>
      <c r="J258" s="243" t="s">
        <v>3925</v>
      </c>
    </row>
    <row r="259" spans="1:10">
      <c r="A259" s="243" t="s">
        <v>4537</v>
      </c>
      <c r="B259" s="411" t="s">
        <v>82</v>
      </c>
      <c r="C259" s="411">
        <v>1</v>
      </c>
      <c r="D259" s="243">
        <v>313</v>
      </c>
      <c r="E259" s="243" t="s">
        <v>5690</v>
      </c>
      <c r="F259" s="413">
        <v>760775.74</v>
      </c>
      <c r="G259" s="243">
        <v>0</v>
      </c>
      <c r="H259" s="243">
        <v>0</v>
      </c>
      <c r="I259" s="598">
        <v>760775.74</v>
      </c>
      <c r="J259" s="243" t="s">
        <v>3925</v>
      </c>
    </row>
    <row r="260" spans="1:10">
      <c r="A260" s="243" t="s">
        <v>4538</v>
      </c>
      <c r="B260" s="411" t="s">
        <v>82</v>
      </c>
      <c r="C260" s="411">
        <v>1</v>
      </c>
      <c r="D260" s="243">
        <v>314</v>
      </c>
      <c r="E260" s="243" t="s">
        <v>5691</v>
      </c>
      <c r="F260" s="413">
        <v>312118.07</v>
      </c>
      <c r="G260" s="243">
        <v>0</v>
      </c>
      <c r="H260" s="243">
        <v>0</v>
      </c>
      <c r="I260" s="598">
        <v>312118.07</v>
      </c>
      <c r="J260" s="243" t="s">
        <v>3925</v>
      </c>
    </row>
    <row r="261" spans="1:10">
      <c r="A261" s="243" t="s">
        <v>4539</v>
      </c>
      <c r="B261" s="411" t="s">
        <v>82</v>
      </c>
      <c r="C261" s="411">
        <v>1</v>
      </c>
      <c r="D261" s="243">
        <v>315</v>
      </c>
      <c r="E261" s="243" t="s">
        <v>5692</v>
      </c>
      <c r="F261" s="413">
        <v>143769.34</v>
      </c>
      <c r="G261" s="243">
        <v>0</v>
      </c>
      <c r="H261" s="243">
        <v>0</v>
      </c>
      <c r="I261" s="598">
        <v>143769.34</v>
      </c>
      <c r="J261" s="243" t="s">
        <v>3925</v>
      </c>
    </row>
    <row r="262" spans="1:10">
      <c r="A262" s="243" t="s">
        <v>4540</v>
      </c>
      <c r="B262" s="411" t="s">
        <v>82</v>
      </c>
      <c r="C262" s="411">
        <v>1</v>
      </c>
      <c r="D262" s="243">
        <v>316</v>
      </c>
      <c r="E262" s="243" t="s">
        <v>5693</v>
      </c>
      <c r="F262" s="413">
        <v>148508.54</v>
      </c>
      <c r="G262" s="243">
        <v>0</v>
      </c>
      <c r="H262" s="243">
        <v>0</v>
      </c>
      <c r="I262" s="598">
        <v>148508.54</v>
      </c>
      <c r="J262" s="243" t="s">
        <v>3925</v>
      </c>
    </row>
    <row r="263" spans="1:10">
      <c r="A263" s="243" t="s">
        <v>4541</v>
      </c>
      <c r="B263" s="411" t="s">
        <v>82</v>
      </c>
      <c r="C263" s="411">
        <v>1</v>
      </c>
      <c r="D263" s="243">
        <v>317</v>
      </c>
      <c r="E263" s="243" t="s">
        <v>5694</v>
      </c>
      <c r="F263" s="413">
        <v>207683.5</v>
      </c>
      <c r="G263" s="243">
        <v>0</v>
      </c>
      <c r="H263" s="243">
        <v>0</v>
      </c>
      <c r="I263" s="598">
        <v>207683.5</v>
      </c>
      <c r="J263" s="243" t="s">
        <v>3925</v>
      </c>
    </row>
    <row r="264" spans="1:10">
      <c r="A264" s="243" t="s">
        <v>4542</v>
      </c>
      <c r="B264" s="411" t="s">
        <v>82</v>
      </c>
      <c r="C264" s="411">
        <v>1</v>
      </c>
      <c r="D264" s="243">
        <v>318</v>
      </c>
      <c r="E264" s="243" t="s">
        <v>2229</v>
      </c>
      <c r="F264" s="413">
        <v>446340.18</v>
      </c>
      <c r="G264" s="243">
        <v>0</v>
      </c>
      <c r="H264" s="243">
        <v>0</v>
      </c>
      <c r="I264" s="598">
        <v>446340.18</v>
      </c>
      <c r="J264" s="243" t="s">
        <v>3925</v>
      </c>
    </row>
    <row r="265" spans="1:10">
      <c r="A265" s="243" t="s">
        <v>4543</v>
      </c>
      <c r="B265" s="411" t="s">
        <v>82</v>
      </c>
      <c r="C265" s="411">
        <v>1</v>
      </c>
      <c r="D265" s="243">
        <v>319</v>
      </c>
      <c r="E265" s="243" t="s">
        <v>5695</v>
      </c>
      <c r="F265" s="413">
        <v>49225.3</v>
      </c>
      <c r="G265" s="243">
        <v>0</v>
      </c>
      <c r="H265" s="243">
        <v>0</v>
      </c>
      <c r="I265" s="598">
        <v>49225.3</v>
      </c>
      <c r="J265" s="243" t="s">
        <v>3925</v>
      </c>
    </row>
    <row r="266" spans="1:10">
      <c r="A266" s="243" t="s">
        <v>4544</v>
      </c>
      <c r="B266" s="411" t="s">
        <v>82</v>
      </c>
      <c r="C266" s="411">
        <v>1</v>
      </c>
      <c r="D266" s="243">
        <v>320</v>
      </c>
      <c r="E266" s="243" t="s">
        <v>5696</v>
      </c>
      <c r="F266" s="413">
        <v>29740</v>
      </c>
      <c r="G266" s="243">
        <v>0</v>
      </c>
      <c r="H266" s="243">
        <v>0</v>
      </c>
      <c r="I266" s="598">
        <v>29740</v>
      </c>
      <c r="J266" s="243" t="s">
        <v>3925</v>
      </c>
    </row>
    <row r="267" spans="1:10">
      <c r="A267" s="243" t="s">
        <v>4545</v>
      </c>
      <c r="B267" s="411" t="s">
        <v>82</v>
      </c>
      <c r="C267" s="411">
        <v>1</v>
      </c>
      <c r="D267" s="243">
        <v>321</v>
      </c>
      <c r="E267" s="243" t="s">
        <v>2232</v>
      </c>
      <c r="F267" s="413">
        <v>431184.95</v>
      </c>
      <c r="G267" s="243">
        <v>0</v>
      </c>
      <c r="H267" s="243">
        <v>0</v>
      </c>
      <c r="I267" s="598">
        <v>431184.95</v>
      </c>
      <c r="J267" s="243" t="s">
        <v>3925</v>
      </c>
    </row>
    <row r="268" spans="1:10">
      <c r="A268" s="243" t="s">
        <v>4546</v>
      </c>
      <c r="B268" s="411" t="s">
        <v>82</v>
      </c>
      <c r="C268" s="411">
        <v>1</v>
      </c>
      <c r="D268" s="243">
        <v>322</v>
      </c>
      <c r="E268" s="243" t="s">
        <v>5697</v>
      </c>
      <c r="F268" s="413">
        <v>139860</v>
      </c>
      <c r="G268" s="243">
        <v>0</v>
      </c>
      <c r="H268" s="243">
        <v>0</v>
      </c>
      <c r="I268" s="598">
        <v>139860</v>
      </c>
      <c r="J268" s="243" t="s">
        <v>3925</v>
      </c>
    </row>
    <row r="269" spans="1:10">
      <c r="A269" s="243" t="s">
        <v>4547</v>
      </c>
      <c r="B269" s="411" t="s">
        <v>82</v>
      </c>
      <c r="C269" s="411">
        <v>1</v>
      </c>
      <c r="D269" s="243">
        <v>323</v>
      </c>
      <c r="E269" s="243" t="s">
        <v>5698</v>
      </c>
      <c r="F269" s="413">
        <v>101292</v>
      </c>
      <c r="G269" s="243">
        <v>0</v>
      </c>
      <c r="H269" s="243">
        <v>0</v>
      </c>
      <c r="I269" s="598">
        <v>101292</v>
      </c>
      <c r="J269" s="243" t="s">
        <v>3925</v>
      </c>
    </row>
    <row r="270" spans="1:10">
      <c r="A270" s="243" t="s">
        <v>4548</v>
      </c>
      <c r="B270" s="411" t="s">
        <v>82</v>
      </c>
      <c r="C270" s="411">
        <v>1</v>
      </c>
      <c r="D270" s="243">
        <v>324</v>
      </c>
      <c r="E270" s="243" t="s">
        <v>5699</v>
      </c>
      <c r="F270" s="413">
        <v>137600</v>
      </c>
      <c r="G270" s="243">
        <v>0</v>
      </c>
      <c r="H270" s="243">
        <v>0</v>
      </c>
      <c r="I270" s="598">
        <v>137600</v>
      </c>
      <c r="J270" s="243" t="s">
        <v>3925</v>
      </c>
    </row>
    <row r="271" spans="1:10">
      <c r="A271" s="243" t="s">
        <v>4549</v>
      </c>
      <c r="B271" s="411" t="s">
        <v>82</v>
      </c>
      <c r="C271" s="411">
        <v>1</v>
      </c>
      <c r="D271" s="243">
        <v>325</v>
      </c>
      <c r="E271" s="243" t="s">
        <v>5700</v>
      </c>
      <c r="F271" s="413">
        <v>78926.05</v>
      </c>
      <c r="G271" s="243">
        <v>0</v>
      </c>
      <c r="H271" s="243">
        <v>0</v>
      </c>
      <c r="I271" s="598">
        <v>78926.05</v>
      </c>
      <c r="J271" s="243" t="s">
        <v>3925</v>
      </c>
    </row>
    <row r="272" spans="1:10">
      <c r="A272" s="243" t="s">
        <v>4550</v>
      </c>
      <c r="B272" s="411" t="s">
        <v>82</v>
      </c>
      <c r="C272" s="411">
        <v>1</v>
      </c>
      <c r="D272" s="243">
        <v>326</v>
      </c>
      <c r="E272" s="243" t="s">
        <v>5687</v>
      </c>
      <c r="F272" s="413">
        <v>136387.59</v>
      </c>
      <c r="G272" s="243">
        <v>0</v>
      </c>
      <c r="H272" s="243">
        <v>0</v>
      </c>
      <c r="I272" s="598">
        <v>136387.59</v>
      </c>
      <c r="J272" s="243" t="s">
        <v>3925</v>
      </c>
    </row>
    <row r="273" spans="1:10">
      <c r="A273" s="243" t="s">
        <v>4551</v>
      </c>
      <c r="B273" s="411" t="s">
        <v>82</v>
      </c>
      <c r="C273" s="411">
        <v>1</v>
      </c>
      <c r="D273" s="243">
        <v>327</v>
      </c>
      <c r="E273" s="243" t="s">
        <v>5701</v>
      </c>
      <c r="F273" s="413">
        <v>145054.93</v>
      </c>
      <c r="G273" s="243">
        <v>0</v>
      </c>
      <c r="H273" s="243">
        <v>0</v>
      </c>
      <c r="I273" s="598">
        <v>145054.93</v>
      </c>
      <c r="J273" s="243" t="s">
        <v>3925</v>
      </c>
    </row>
    <row r="274" spans="1:10">
      <c r="A274" s="243" t="s">
        <v>4552</v>
      </c>
      <c r="B274" s="411" t="s">
        <v>82</v>
      </c>
      <c r="C274" s="411">
        <v>1</v>
      </c>
      <c r="D274" s="243">
        <v>328</v>
      </c>
      <c r="E274" s="243" t="s">
        <v>5702</v>
      </c>
      <c r="F274" s="413">
        <v>138325</v>
      </c>
      <c r="G274" s="243">
        <v>0</v>
      </c>
      <c r="H274" s="243">
        <v>0</v>
      </c>
      <c r="I274" s="598">
        <v>138325</v>
      </c>
      <c r="J274" s="243" t="s">
        <v>3925</v>
      </c>
    </row>
    <row r="275" spans="1:10">
      <c r="A275" s="243" t="s">
        <v>4553</v>
      </c>
      <c r="B275" s="411" t="s">
        <v>82</v>
      </c>
      <c r="C275" s="411">
        <v>1</v>
      </c>
      <c r="D275" s="243">
        <v>329</v>
      </c>
      <c r="E275" s="243" t="s">
        <v>5703</v>
      </c>
      <c r="F275" s="413">
        <v>109929.43</v>
      </c>
      <c r="G275" s="243">
        <v>0</v>
      </c>
      <c r="H275" s="243">
        <v>0</v>
      </c>
      <c r="I275" s="598">
        <v>109929.43</v>
      </c>
      <c r="J275" s="243" t="s">
        <v>3925</v>
      </c>
    </row>
    <row r="276" spans="1:10">
      <c r="A276" s="243" t="s">
        <v>4554</v>
      </c>
      <c r="B276" s="411" t="s">
        <v>82</v>
      </c>
      <c r="C276" s="411">
        <v>1</v>
      </c>
      <c r="D276" s="243">
        <v>330</v>
      </c>
      <c r="E276" s="243" t="s">
        <v>5704</v>
      </c>
      <c r="F276" s="413">
        <v>164102.10999999999</v>
      </c>
      <c r="G276" s="243">
        <v>0</v>
      </c>
      <c r="H276" s="243">
        <v>0</v>
      </c>
      <c r="I276" s="598">
        <v>164102.10999999999</v>
      </c>
      <c r="J276" s="243" t="s">
        <v>3925</v>
      </c>
    </row>
    <row r="277" spans="1:10">
      <c r="A277" s="243" t="s">
        <v>4555</v>
      </c>
      <c r="B277" s="411" t="s">
        <v>82</v>
      </c>
      <c r="C277" s="411">
        <v>1</v>
      </c>
      <c r="D277" s="243">
        <v>331</v>
      </c>
      <c r="E277" s="243" t="s">
        <v>5705</v>
      </c>
      <c r="F277" s="413">
        <v>280780.3</v>
      </c>
      <c r="G277" s="243">
        <v>0</v>
      </c>
      <c r="H277" s="243">
        <v>0</v>
      </c>
      <c r="I277" s="598">
        <v>280780.3</v>
      </c>
      <c r="J277" s="243" t="s">
        <v>3925</v>
      </c>
    </row>
    <row r="278" spans="1:10">
      <c r="A278" s="243" t="s">
        <v>4556</v>
      </c>
      <c r="B278" s="411" t="s">
        <v>82</v>
      </c>
      <c r="C278" s="411">
        <v>1</v>
      </c>
      <c r="D278" s="243">
        <v>332</v>
      </c>
      <c r="E278" s="243" t="s">
        <v>5706</v>
      </c>
      <c r="F278" s="413">
        <v>142300</v>
      </c>
      <c r="G278" s="243">
        <v>0</v>
      </c>
      <c r="H278" s="243">
        <v>0</v>
      </c>
      <c r="I278" s="598">
        <v>142300</v>
      </c>
      <c r="J278" s="243" t="s">
        <v>3925</v>
      </c>
    </row>
    <row r="279" spans="1:10">
      <c r="A279" s="243" t="s">
        <v>4557</v>
      </c>
      <c r="B279" s="411" t="s">
        <v>82</v>
      </c>
      <c r="C279" s="411">
        <v>1</v>
      </c>
      <c r="D279" s="243">
        <v>333</v>
      </c>
      <c r="E279" s="243" t="s">
        <v>5707</v>
      </c>
      <c r="F279" s="413">
        <v>128000</v>
      </c>
      <c r="G279" s="243">
        <v>0</v>
      </c>
      <c r="H279" s="243">
        <v>0</v>
      </c>
      <c r="I279" s="598">
        <v>128000</v>
      </c>
      <c r="J279" s="243" t="s">
        <v>3925</v>
      </c>
    </row>
    <row r="280" spans="1:10">
      <c r="A280" s="243" t="s">
        <v>4558</v>
      </c>
      <c r="B280" s="411" t="s">
        <v>82</v>
      </c>
      <c r="C280" s="411">
        <v>1</v>
      </c>
      <c r="D280" s="243">
        <v>334</v>
      </c>
      <c r="E280" s="243" t="s">
        <v>5708</v>
      </c>
      <c r="F280" s="413">
        <v>307970.46999999997</v>
      </c>
      <c r="G280" s="243">
        <v>0</v>
      </c>
      <c r="H280" s="243">
        <v>0</v>
      </c>
      <c r="I280" s="598">
        <v>307970.46999999997</v>
      </c>
      <c r="J280" s="243" t="s">
        <v>3925</v>
      </c>
    </row>
    <row r="281" spans="1:10">
      <c r="A281" s="243" t="s">
        <v>4559</v>
      </c>
      <c r="B281" s="411" t="s">
        <v>82</v>
      </c>
      <c r="C281" s="411">
        <v>1</v>
      </c>
      <c r="D281" s="243">
        <v>335</v>
      </c>
      <c r="E281" s="243" t="s">
        <v>5709</v>
      </c>
      <c r="F281" s="413">
        <v>132649.45000000001</v>
      </c>
      <c r="G281" s="243">
        <v>0</v>
      </c>
      <c r="H281" s="243">
        <v>0</v>
      </c>
      <c r="I281" s="598">
        <v>132649.45000000001</v>
      </c>
      <c r="J281" s="243" t="s">
        <v>3925</v>
      </c>
    </row>
    <row r="282" spans="1:10">
      <c r="A282" s="243" t="s">
        <v>4560</v>
      </c>
      <c r="B282" s="411" t="s">
        <v>82</v>
      </c>
      <c r="C282" s="411">
        <v>1</v>
      </c>
      <c r="D282" s="243">
        <v>336</v>
      </c>
      <c r="E282" s="243" t="s">
        <v>5710</v>
      </c>
      <c r="F282" s="413">
        <v>151373.47</v>
      </c>
      <c r="G282" s="243">
        <v>0</v>
      </c>
      <c r="H282" s="243">
        <v>0</v>
      </c>
      <c r="I282" s="598">
        <v>151373.47</v>
      </c>
      <c r="J282" s="243" t="s">
        <v>3925</v>
      </c>
    </row>
    <row r="283" spans="1:10">
      <c r="A283" s="243" t="s">
        <v>4561</v>
      </c>
      <c r="B283" s="411" t="s">
        <v>82</v>
      </c>
      <c r="C283" s="411">
        <v>1</v>
      </c>
      <c r="D283" s="243">
        <v>337</v>
      </c>
      <c r="E283" s="243" t="s">
        <v>5711</v>
      </c>
      <c r="F283" s="413">
        <v>139383.35999999999</v>
      </c>
      <c r="G283" s="243">
        <v>0</v>
      </c>
      <c r="H283" s="243">
        <v>0</v>
      </c>
      <c r="I283" s="598">
        <v>139383.35999999999</v>
      </c>
      <c r="J283" s="243" t="s">
        <v>3925</v>
      </c>
    </row>
    <row r="284" spans="1:10">
      <c r="A284" s="243" t="s">
        <v>4562</v>
      </c>
      <c r="B284" s="411" t="s">
        <v>82</v>
      </c>
      <c r="C284" s="411">
        <v>1</v>
      </c>
      <c r="D284" s="243">
        <v>338</v>
      </c>
      <c r="E284" s="243" t="s">
        <v>5712</v>
      </c>
      <c r="F284" s="413">
        <v>134919.72</v>
      </c>
      <c r="G284" s="243">
        <v>0</v>
      </c>
      <c r="H284" s="243">
        <v>0</v>
      </c>
      <c r="I284" s="598">
        <v>134919.72</v>
      </c>
      <c r="J284" s="243" t="s">
        <v>3925</v>
      </c>
    </row>
    <row r="285" spans="1:10">
      <c r="A285" s="243" t="s">
        <v>4563</v>
      </c>
      <c r="B285" s="411" t="s">
        <v>82</v>
      </c>
      <c r="C285" s="411">
        <v>1</v>
      </c>
      <c r="D285" s="243">
        <v>339</v>
      </c>
      <c r="E285" s="243" t="s">
        <v>5713</v>
      </c>
      <c r="F285" s="413">
        <v>270785.17</v>
      </c>
      <c r="G285" s="243">
        <v>0</v>
      </c>
      <c r="H285" s="243">
        <v>0</v>
      </c>
      <c r="I285" s="598">
        <v>270785.17</v>
      </c>
      <c r="J285" s="243" t="s">
        <v>3925</v>
      </c>
    </row>
    <row r="286" spans="1:10">
      <c r="A286" s="243" t="s">
        <v>4564</v>
      </c>
      <c r="B286" s="411" t="s">
        <v>82</v>
      </c>
      <c r="C286" s="411">
        <v>1</v>
      </c>
      <c r="D286" s="243">
        <v>340</v>
      </c>
      <c r="E286" s="243" t="s">
        <v>5714</v>
      </c>
      <c r="F286" s="413">
        <v>132722</v>
      </c>
      <c r="G286" s="243">
        <v>0</v>
      </c>
      <c r="H286" s="243">
        <v>0</v>
      </c>
      <c r="I286" s="598">
        <v>132722</v>
      </c>
      <c r="J286" s="243" t="s">
        <v>3925</v>
      </c>
    </row>
    <row r="287" spans="1:10">
      <c r="A287" s="243" t="s">
        <v>4565</v>
      </c>
      <c r="B287" s="411" t="s">
        <v>82</v>
      </c>
      <c r="C287" s="411">
        <v>1</v>
      </c>
      <c r="D287" s="243">
        <v>341</v>
      </c>
      <c r="E287" s="243" t="s">
        <v>5715</v>
      </c>
      <c r="F287" s="413">
        <v>141997.69</v>
      </c>
      <c r="G287" s="243">
        <v>0</v>
      </c>
      <c r="H287" s="243">
        <v>0</v>
      </c>
      <c r="I287" s="598">
        <v>141997.69</v>
      </c>
      <c r="J287" s="243" t="s">
        <v>3925</v>
      </c>
    </row>
    <row r="288" spans="1:10">
      <c r="A288" s="243" t="s">
        <v>4566</v>
      </c>
      <c r="B288" s="411" t="s">
        <v>82</v>
      </c>
      <c r="C288" s="411">
        <v>1</v>
      </c>
      <c r="D288" s="243">
        <v>342</v>
      </c>
      <c r="E288" s="243" t="s">
        <v>5687</v>
      </c>
      <c r="F288" s="413">
        <v>43661.38</v>
      </c>
      <c r="G288" s="243">
        <v>0</v>
      </c>
      <c r="H288" s="243">
        <v>0</v>
      </c>
      <c r="I288" s="598">
        <v>43661.38</v>
      </c>
      <c r="J288" s="243" t="s">
        <v>3925</v>
      </c>
    </row>
    <row r="289" spans="1:10">
      <c r="A289" s="243" t="s">
        <v>4567</v>
      </c>
      <c r="B289" s="411" t="s">
        <v>82</v>
      </c>
      <c r="C289" s="411">
        <v>1</v>
      </c>
      <c r="D289" s="243">
        <v>343</v>
      </c>
      <c r="E289" s="243" t="s">
        <v>5698</v>
      </c>
      <c r="F289" s="413">
        <v>134998.29999999999</v>
      </c>
      <c r="G289" s="243">
        <v>0</v>
      </c>
      <c r="H289" s="243">
        <v>0</v>
      </c>
      <c r="I289" s="598">
        <v>134998.29999999999</v>
      </c>
      <c r="J289" s="243" t="s">
        <v>3925</v>
      </c>
    </row>
    <row r="290" spans="1:10">
      <c r="A290" s="243" t="s">
        <v>4568</v>
      </c>
      <c r="B290" s="411" t="s">
        <v>82</v>
      </c>
      <c r="C290" s="411">
        <v>1</v>
      </c>
      <c r="D290" s="243">
        <v>344</v>
      </c>
      <c r="E290" s="243" t="s">
        <v>5716</v>
      </c>
      <c r="F290" s="413">
        <v>84845.98</v>
      </c>
      <c r="G290" s="243">
        <v>0</v>
      </c>
      <c r="H290" s="243">
        <v>0</v>
      </c>
      <c r="I290" s="598">
        <v>84845.98</v>
      </c>
      <c r="J290" s="243" t="s">
        <v>3925</v>
      </c>
    </row>
    <row r="291" spans="1:10">
      <c r="A291" s="243" t="s">
        <v>4569</v>
      </c>
      <c r="B291" s="411" t="s">
        <v>82</v>
      </c>
      <c r="C291" s="411">
        <v>1</v>
      </c>
      <c r="D291" s="243">
        <v>345</v>
      </c>
      <c r="E291" s="243" t="s">
        <v>5717</v>
      </c>
      <c r="F291" s="413">
        <v>143209.35</v>
      </c>
      <c r="G291" s="243">
        <v>0</v>
      </c>
      <c r="H291" s="243">
        <v>0</v>
      </c>
      <c r="I291" s="598">
        <v>143209.35</v>
      </c>
      <c r="J291" s="243" t="s">
        <v>3925</v>
      </c>
    </row>
    <row r="292" spans="1:10">
      <c r="A292" s="243" t="s">
        <v>4570</v>
      </c>
      <c r="B292" s="411" t="s">
        <v>82</v>
      </c>
      <c r="C292" s="411">
        <v>1</v>
      </c>
      <c r="D292" s="243">
        <v>346</v>
      </c>
      <c r="E292" s="243" t="s">
        <v>5718</v>
      </c>
      <c r="F292" s="413">
        <v>138437.65</v>
      </c>
      <c r="G292" s="243">
        <v>0</v>
      </c>
      <c r="H292" s="243">
        <v>0</v>
      </c>
      <c r="I292" s="598">
        <v>138437.65</v>
      </c>
      <c r="J292" s="243" t="s">
        <v>3925</v>
      </c>
    </row>
    <row r="293" spans="1:10">
      <c r="A293" s="243" t="s">
        <v>4571</v>
      </c>
      <c r="B293" s="411" t="s">
        <v>82</v>
      </c>
      <c r="C293" s="411">
        <v>1</v>
      </c>
      <c r="D293" s="243">
        <v>347</v>
      </c>
      <c r="E293" s="243" t="s">
        <v>5719</v>
      </c>
      <c r="F293" s="413">
        <v>133495.20000000001</v>
      </c>
      <c r="G293" s="243">
        <v>0</v>
      </c>
      <c r="H293" s="243">
        <v>0</v>
      </c>
      <c r="I293" s="598">
        <v>133495.20000000001</v>
      </c>
      <c r="J293" s="243" t="s">
        <v>3925</v>
      </c>
    </row>
    <row r="294" spans="1:10">
      <c r="A294" s="243" t="s">
        <v>4572</v>
      </c>
      <c r="B294" s="411" t="s">
        <v>82</v>
      </c>
      <c r="C294" s="411">
        <v>1</v>
      </c>
      <c r="D294" s="243">
        <v>348</v>
      </c>
      <c r="E294" s="243" t="s">
        <v>5720</v>
      </c>
      <c r="F294" s="413">
        <v>67979.61</v>
      </c>
      <c r="G294" s="243">
        <v>0</v>
      </c>
      <c r="H294" s="243">
        <v>0</v>
      </c>
      <c r="I294" s="598">
        <v>67979.61</v>
      </c>
      <c r="J294" s="243" t="s">
        <v>3925</v>
      </c>
    </row>
    <row r="295" spans="1:10">
      <c r="A295" s="243" t="s">
        <v>4573</v>
      </c>
      <c r="B295" s="411" t="s">
        <v>82</v>
      </c>
      <c r="C295" s="411">
        <v>1</v>
      </c>
      <c r="D295" s="243">
        <v>349</v>
      </c>
      <c r="E295" s="243" t="s">
        <v>5721</v>
      </c>
      <c r="F295" s="413">
        <v>134563.98000000001</v>
      </c>
      <c r="G295" s="243">
        <v>0</v>
      </c>
      <c r="H295" s="243">
        <v>0</v>
      </c>
      <c r="I295" s="598">
        <v>134563.98000000001</v>
      </c>
      <c r="J295" s="243" t="s">
        <v>3925</v>
      </c>
    </row>
    <row r="296" spans="1:10">
      <c r="A296" s="243" t="s">
        <v>4574</v>
      </c>
      <c r="B296" s="411" t="s">
        <v>82</v>
      </c>
      <c r="C296" s="411">
        <v>1</v>
      </c>
      <c r="D296" s="243">
        <v>350</v>
      </c>
      <c r="E296" s="243" t="s">
        <v>5687</v>
      </c>
      <c r="F296" s="413">
        <v>3292602.66</v>
      </c>
      <c r="G296" s="243">
        <v>0</v>
      </c>
      <c r="H296" s="243">
        <v>0</v>
      </c>
      <c r="I296" s="598">
        <v>3292602.66</v>
      </c>
      <c r="J296" s="243" t="s">
        <v>3925</v>
      </c>
    </row>
    <row r="297" spans="1:10">
      <c r="A297" s="243" t="s">
        <v>4575</v>
      </c>
      <c r="B297" s="411" t="s">
        <v>82</v>
      </c>
      <c r="C297" s="411">
        <v>1</v>
      </c>
      <c r="D297" s="243">
        <v>351</v>
      </c>
      <c r="E297" s="243" t="s">
        <v>2251</v>
      </c>
      <c r="F297" s="413">
        <v>491664.97</v>
      </c>
      <c r="G297" s="243">
        <v>0</v>
      </c>
      <c r="H297" s="243">
        <v>0</v>
      </c>
      <c r="I297" s="598">
        <v>491664.97</v>
      </c>
      <c r="J297" s="243" t="s">
        <v>3925</v>
      </c>
    </row>
    <row r="298" spans="1:10">
      <c r="A298" s="243" t="s">
        <v>4576</v>
      </c>
      <c r="B298" s="411" t="s">
        <v>82</v>
      </c>
      <c r="C298" s="411">
        <v>1</v>
      </c>
      <c r="D298" s="243">
        <v>352</v>
      </c>
      <c r="E298" s="243" t="s">
        <v>5722</v>
      </c>
      <c r="F298" s="413">
        <v>609334.03</v>
      </c>
      <c r="G298" s="243">
        <v>0</v>
      </c>
      <c r="H298" s="243">
        <v>0</v>
      </c>
      <c r="I298" s="598">
        <v>609334.03</v>
      </c>
      <c r="J298" s="243" t="s">
        <v>3925</v>
      </c>
    </row>
    <row r="299" spans="1:10">
      <c r="A299" s="243" t="s">
        <v>4577</v>
      </c>
      <c r="B299" s="411" t="s">
        <v>82</v>
      </c>
      <c r="C299" s="411">
        <v>1</v>
      </c>
      <c r="D299" s="243">
        <v>353</v>
      </c>
      <c r="E299" s="243" t="s">
        <v>5723</v>
      </c>
      <c r="F299" s="413">
        <v>967638.44</v>
      </c>
      <c r="G299" s="243">
        <v>0</v>
      </c>
      <c r="H299" s="243">
        <v>0</v>
      </c>
      <c r="I299" s="598">
        <v>967638.44</v>
      </c>
      <c r="J299" s="243" t="s">
        <v>3925</v>
      </c>
    </row>
    <row r="300" spans="1:10">
      <c r="A300" s="243" t="s">
        <v>4578</v>
      </c>
      <c r="B300" s="411" t="s">
        <v>82</v>
      </c>
      <c r="C300" s="411">
        <v>1</v>
      </c>
      <c r="D300" s="243">
        <v>354</v>
      </c>
      <c r="E300" s="243" t="s">
        <v>5724</v>
      </c>
      <c r="F300" s="413">
        <v>106700</v>
      </c>
      <c r="G300" s="243">
        <v>0</v>
      </c>
      <c r="H300" s="243">
        <v>0</v>
      </c>
      <c r="I300" s="598">
        <v>106700</v>
      </c>
      <c r="J300" s="243" t="s">
        <v>3925</v>
      </c>
    </row>
    <row r="301" spans="1:10">
      <c r="A301" s="243" t="s">
        <v>4579</v>
      </c>
      <c r="B301" s="411" t="s">
        <v>82</v>
      </c>
      <c r="C301" s="411">
        <v>1</v>
      </c>
      <c r="D301" s="243">
        <v>355</v>
      </c>
      <c r="E301" s="243" t="s">
        <v>5725</v>
      </c>
      <c r="F301" s="413">
        <v>266894.42</v>
      </c>
      <c r="G301" s="243">
        <v>0</v>
      </c>
      <c r="H301" s="243">
        <v>0</v>
      </c>
      <c r="I301" s="598">
        <v>266894.42</v>
      </c>
      <c r="J301" s="243" t="s">
        <v>3925</v>
      </c>
    </row>
    <row r="302" spans="1:10">
      <c r="A302" s="243" t="s">
        <v>4580</v>
      </c>
      <c r="B302" s="411" t="s">
        <v>82</v>
      </c>
      <c r="C302" s="411">
        <v>1</v>
      </c>
      <c r="D302" s="243">
        <v>356</v>
      </c>
      <c r="E302" s="243" t="s">
        <v>5726</v>
      </c>
      <c r="F302" s="413">
        <v>151649.4</v>
      </c>
      <c r="G302" s="243">
        <v>0</v>
      </c>
      <c r="H302" s="243">
        <v>0</v>
      </c>
      <c r="I302" s="598">
        <v>151649.4</v>
      </c>
      <c r="J302" s="243" t="s">
        <v>3925</v>
      </c>
    </row>
    <row r="303" spans="1:10">
      <c r="A303" s="243" t="s">
        <v>4581</v>
      </c>
      <c r="B303" s="411" t="s">
        <v>82</v>
      </c>
      <c r="C303" s="411">
        <v>1</v>
      </c>
      <c r="D303" s="243">
        <v>357</v>
      </c>
      <c r="E303" s="243" t="s">
        <v>5727</v>
      </c>
      <c r="F303" s="413">
        <v>46527.28</v>
      </c>
      <c r="G303" s="243">
        <v>0</v>
      </c>
      <c r="H303" s="243">
        <v>0</v>
      </c>
      <c r="I303" s="598">
        <v>46527.28</v>
      </c>
      <c r="J303" s="243" t="s">
        <v>3925</v>
      </c>
    </row>
    <row r="304" spans="1:10">
      <c r="A304" s="243" t="s">
        <v>4582</v>
      </c>
      <c r="B304" s="411" t="s">
        <v>82</v>
      </c>
      <c r="C304" s="411">
        <v>1</v>
      </c>
      <c r="D304" s="243">
        <v>358</v>
      </c>
      <c r="E304" s="243" t="s">
        <v>5728</v>
      </c>
      <c r="F304" s="413">
        <v>29956.69</v>
      </c>
      <c r="G304" s="243">
        <v>0</v>
      </c>
      <c r="H304" s="243">
        <v>0</v>
      </c>
      <c r="I304" s="598">
        <v>29956.69</v>
      </c>
      <c r="J304" s="243" t="s">
        <v>3925</v>
      </c>
    </row>
    <row r="305" spans="1:10">
      <c r="A305" s="243" t="s">
        <v>4583</v>
      </c>
      <c r="B305" s="411" t="s">
        <v>82</v>
      </c>
      <c r="C305" s="411">
        <v>1</v>
      </c>
      <c r="D305" s="243">
        <v>359</v>
      </c>
      <c r="E305" s="243" t="s">
        <v>5729</v>
      </c>
      <c r="F305" s="413">
        <v>130675.79</v>
      </c>
      <c r="G305" s="243">
        <v>0</v>
      </c>
      <c r="H305" s="243">
        <v>0</v>
      </c>
      <c r="I305" s="598">
        <v>130675.79</v>
      </c>
      <c r="J305" s="243" t="s">
        <v>3925</v>
      </c>
    </row>
    <row r="306" spans="1:10">
      <c r="A306" s="243" t="s">
        <v>4584</v>
      </c>
      <c r="B306" s="411" t="s">
        <v>82</v>
      </c>
      <c r="C306" s="411">
        <v>1</v>
      </c>
      <c r="D306" s="243">
        <v>1368</v>
      </c>
      <c r="E306" s="243" t="s">
        <v>5730</v>
      </c>
      <c r="F306" s="413">
        <v>1378392.17</v>
      </c>
      <c r="G306" s="243">
        <v>0</v>
      </c>
      <c r="H306" s="243">
        <v>0</v>
      </c>
      <c r="I306" s="598">
        <v>1378392.17</v>
      </c>
      <c r="J306" s="243" t="s">
        <v>3925</v>
      </c>
    </row>
    <row r="307" spans="1:10">
      <c r="A307" s="243" t="s">
        <v>4585</v>
      </c>
      <c r="B307" s="411" t="s">
        <v>82</v>
      </c>
      <c r="C307" s="411">
        <v>1</v>
      </c>
      <c r="D307" s="243">
        <v>3919</v>
      </c>
      <c r="E307" s="243" t="s">
        <v>5731</v>
      </c>
      <c r="F307" s="413">
        <v>43321434.770000003</v>
      </c>
      <c r="G307" s="243">
        <v>0</v>
      </c>
      <c r="H307" s="243">
        <v>0</v>
      </c>
      <c r="I307" s="598">
        <v>43321434.770000003</v>
      </c>
      <c r="J307" s="243" t="s">
        <v>3925</v>
      </c>
    </row>
    <row r="308" spans="1:10">
      <c r="A308" s="243" t="s">
        <v>4586</v>
      </c>
      <c r="B308" s="411" t="s">
        <v>82</v>
      </c>
      <c r="C308" s="411">
        <v>1</v>
      </c>
      <c r="D308" s="243">
        <v>3920</v>
      </c>
      <c r="E308" s="243" t="s">
        <v>5731</v>
      </c>
      <c r="F308" s="413">
        <v>37658873.329999998</v>
      </c>
      <c r="G308" s="243">
        <v>0</v>
      </c>
      <c r="H308" s="243">
        <v>0</v>
      </c>
      <c r="I308" s="598">
        <v>37658873.329999998</v>
      </c>
      <c r="J308" s="243" t="s">
        <v>3925</v>
      </c>
    </row>
    <row r="309" spans="1:10">
      <c r="A309" s="243" t="s">
        <v>4587</v>
      </c>
      <c r="B309" s="411" t="s">
        <v>82</v>
      </c>
      <c r="C309" s="411">
        <v>1</v>
      </c>
      <c r="D309" s="243">
        <v>3921</v>
      </c>
      <c r="E309" s="243" t="s">
        <v>5732</v>
      </c>
      <c r="F309" s="413">
        <v>7321697.6399999997</v>
      </c>
      <c r="G309" s="243">
        <v>0</v>
      </c>
      <c r="H309" s="243">
        <v>0</v>
      </c>
      <c r="I309" s="598">
        <v>7321697.6399999997</v>
      </c>
      <c r="J309" s="243" t="s">
        <v>3925</v>
      </c>
    </row>
    <row r="310" spans="1:10">
      <c r="A310" s="243" t="s">
        <v>4588</v>
      </c>
      <c r="B310" s="411" t="s">
        <v>82</v>
      </c>
      <c r="C310" s="411">
        <v>1</v>
      </c>
      <c r="D310" s="243">
        <v>4013</v>
      </c>
      <c r="E310" s="243" t="s">
        <v>5733</v>
      </c>
      <c r="F310" s="413">
        <v>183745847.15000001</v>
      </c>
      <c r="G310" s="243">
        <v>0</v>
      </c>
      <c r="H310" s="243">
        <v>0</v>
      </c>
      <c r="I310" s="598">
        <v>183745847.15000001</v>
      </c>
      <c r="J310" s="243" t="s">
        <v>3925</v>
      </c>
    </row>
    <row r="311" spans="1:10">
      <c r="A311" s="243" t="s">
        <v>4589</v>
      </c>
      <c r="B311" s="411" t="s">
        <v>82</v>
      </c>
      <c r="C311" s="411">
        <v>1</v>
      </c>
      <c r="D311" s="243">
        <v>4014</v>
      </c>
      <c r="E311" s="243" t="s">
        <v>5734</v>
      </c>
      <c r="F311" s="413">
        <v>315989.92</v>
      </c>
      <c r="G311" s="243">
        <v>0</v>
      </c>
      <c r="H311" s="243">
        <v>0</v>
      </c>
      <c r="I311" s="598">
        <v>315989.92</v>
      </c>
      <c r="J311" s="243" t="s">
        <v>3925</v>
      </c>
    </row>
    <row r="312" spans="1:10">
      <c r="A312" s="243" t="s">
        <v>4590</v>
      </c>
      <c r="B312" s="411" t="s">
        <v>77</v>
      </c>
      <c r="C312" s="411">
        <v>1</v>
      </c>
      <c r="D312" s="243">
        <v>3831</v>
      </c>
      <c r="E312" s="243" t="s">
        <v>1986</v>
      </c>
      <c r="F312" s="413">
        <v>296191625.74000001</v>
      </c>
      <c r="G312" s="243">
        <v>0</v>
      </c>
      <c r="H312" s="243">
        <v>0</v>
      </c>
      <c r="I312" s="598">
        <v>296191625.74000001</v>
      </c>
      <c r="J312" s="243" t="s">
        <v>3925</v>
      </c>
    </row>
    <row r="313" spans="1:10">
      <c r="A313" s="243" t="s">
        <v>4591</v>
      </c>
      <c r="B313" s="411" t="s">
        <v>82</v>
      </c>
      <c r="C313" s="411">
        <v>1</v>
      </c>
      <c r="D313" s="243">
        <v>3832</v>
      </c>
      <c r="E313" s="243" t="s">
        <v>5735</v>
      </c>
      <c r="F313" s="413">
        <v>69556457.549999997</v>
      </c>
      <c r="G313" s="243">
        <v>0</v>
      </c>
      <c r="H313" s="243">
        <v>0</v>
      </c>
      <c r="I313" s="598">
        <v>69556457.549999997</v>
      </c>
      <c r="J313" s="243" t="s">
        <v>3925</v>
      </c>
    </row>
    <row r="314" spans="1:10">
      <c r="A314" s="243" t="s">
        <v>4592</v>
      </c>
      <c r="B314" s="411" t="s">
        <v>82</v>
      </c>
      <c r="C314" s="411">
        <v>1</v>
      </c>
      <c r="D314" s="243">
        <v>3833</v>
      </c>
      <c r="E314" s="243" t="s">
        <v>5736</v>
      </c>
      <c r="F314" s="413">
        <v>207568316.87</v>
      </c>
      <c r="G314" s="243">
        <v>0</v>
      </c>
      <c r="H314" s="243">
        <v>0</v>
      </c>
      <c r="I314" s="598">
        <v>207568316.87</v>
      </c>
      <c r="J314" s="243" t="s">
        <v>3925</v>
      </c>
    </row>
    <row r="315" spans="1:10">
      <c r="A315" s="243" t="s">
        <v>4593</v>
      </c>
      <c r="B315" s="411" t="s">
        <v>82</v>
      </c>
      <c r="C315" s="411">
        <v>1</v>
      </c>
      <c r="D315" s="243">
        <v>3995</v>
      </c>
      <c r="E315" s="243" t="s">
        <v>5737</v>
      </c>
      <c r="F315" s="413">
        <v>19066851.32</v>
      </c>
      <c r="G315" s="243">
        <v>0</v>
      </c>
      <c r="H315" s="243">
        <v>0</v>
      </c>
      <c r="I315" s="598">
        <v>19066851.32</v>
      </c>
      <c r="J315" s="243" t="s">
        <v>3925</v>
      </c>
    </row>
    <row r="316" spans="1:10">
      <c r="A316" s="243" t="s">
        <v>135</v>
      </c>
      <c r="B316" s="411" t="s">
        <v>77</v>
      </c>
      <c r="C316" s="411">
        <v>1</v>
      </c>
      <c r="D316" s="243">
        <v>360</v>
      </c>
      <c r="E316" s="243" t="s">
        <v>402</v>
      </c>
      <c r="F316" s="413">
        <v>31128454.82</v>
      </c>
      <c r="G316" s="413">
        <v>30000</v>
      </c>
      <c r="H316" s="243">
        <v>0</v>
      </c>
      <c r="I316" s="598">
        <v>31158454.82</v>
      </c>
      <c r="J316" s="243" t="s">
        <v>3925</v>
      </c>
    </row>
    <row r="317" spans="1:10">
      <c r="A317" s="243" t="s">
        <v>4594</v>
      </c>
      <c r="B317" s="411" t="s">
        <v>82</v>
      </c>
      <c r="C317" s="411">
        <v>1</v>
      </c>
      <c r="D317" s="243">
        <v>361</v>
      </c>
      <c r="E317" s="243" t="s">
        <v>5738</v>
      </c>
      <c r="F317" s="413">
        <v>3470577.11</v>
      </c>
      <c r="G317" s="243">
        <v>0</v>
      </c>
      <c r="H317" s="243">
        <v>0</v>
      </c>
      <c r="I317" s="598">
        <v>3470577.11</v>
      </c>
      <c r="J317" s="243" t="s">
        <v>3925</v>
      </c>
    </row>
    <row r="318" spans="1:10">
      <c r="A318" s="243" t="s">
        <v>4595</v>
      </c>
      <c r="B318" s="411" t="s">
        <v>82</v>
      </c>
      <c r="C318" s="411">
        <v>1</v>
      </c>
      <c r="D318" s="243">
        <v>362</v>
      </c>
      <c r="E318" s="243" t="s">
        <v>5739</v>
      </c>
      <c r="F318" s="413">
        <v>6104094.6299999999</v>
      </c>
      <c r="G318" s="243">
        <v>0</v>
      </c>
      <c r="H318" s="243">
        <v>0</v>
      </c>
      <c r="I318" s="598">
        <v>6104094.6299999999</v>
      </c>
      <c r="J318" s="243" t="s">
        <v>3925</v>
      </c>
    </row>
    <row r="319" spans="1:10">
      <c r="A319" s="243" t="s">
        <v>4596</v>
      </c>
      <c r="B319" s="411" t="s">
        <v>82</v>
      </c>
      <c r="C319" s="411">
        <v>1</v>
      </c>
      <c r="D319" s="243">
        <v>363</v>
      </c>
      <c r="E319" s="243" t="s">
        <v>5740</v>
      </c>
      <c r="F319" s="413">
        <v>16470474.380000001</v>
      </c>
      <c r="G319" s="413">
        <v>30000</v>
      </c>
      <c r="H319" s="243">
        <v>0</v>
      </c>
      <c r="I319" s="598">
        <v>16500474.380000001</v>
      </c>
      <c r="J319" s="243" t="s">
        <v>3925</v>
      </c>
    </row>
    <row r="320" spans="1:10">
      <c r="A320" s="243" t="s">
        <v>4597</v>
      </c>
      <c r="B320" s="411" t="s">
        <v>82</v>
      </c>
      <c r="C320" s="411">
        <v>1</v>
      </c>
      <c r="D320" s="243">
        <v>364</v>
      </c>
      <c r="E320" s="243" t="s">
        <v>735</v>
      </c>
      <c r="F320" s="413">
        <v>640048.76</v>
      </c>
      <c r="G320" s="243">
        <v>0</v>
      </c>
      <c r="H320" s="243">
        <v>0</v>
      </c>
      <c r="I320" s="598">
        <v>640048.76</v>
      </c>
      <c r="J320" s="243" t="s">
        <v>3925</v>
      </c>
    </row>
    <row r="321" spans="1:10">
      <c r="A321" s="243" t="s">
        <v>4598</v>
      </c>
      <c r="B321" s="411" t="s">
        <v>82</v>
      </c>
      <c r="C321" s="411">
        <v>1</v>
      </c>
      <c r="D321" s="243">
        <v>365</v>
      </c>
      <c r="E321" s="243" t="s">
        <v>5741</v>
      </c>
      <c r="F321" s="413">
        <v>309659.94</v>
      </c>
      <c r="G321" s="243">
        <v>0</v>
      </c>
      <c r="H321" s="243">
        <v>0</v>
      </c>
      <c r="I321" s="598">
        <v>309659.94</v>
      </c>
      <c r="J321" s="243" t="s">
        <v>3925</v>
      </c>
    </row>
    <row r="322" spans="1:10">
      <c r="A322" s="243" t="s">
        <v>4599</v>
      </c>
      <c r="B322" s="411" t="s">
        <v>82</v>
      </c>
      <c r="C322" s="411">
        <v>1</v>
      </c>
      <c r="D322" s="243">
        <v>1141</v>
      </c>
      <c r="E322" s="243" t="s">
        <v>5742</v>
      </c>
      <c r="F322" s="413">
        <v>4133600</v>
      </c>
      <c r="G322" s="243">
        <v>0</v>
      </c>
      <c r="H322" s="243">
        <v>0</v>
      </c>
      <c r="I322" s="598">
        <v>4133600</v>
      </c>
      <c r="J322" s="243" t="s">
        <v>3925</v>
      </c>
    </row>
    <row r="323" spans="1:10">
      <c r="A323" s="243" t="s">
        <v>142</v>
      </c>
      <c r="B323" s="411" t="s">
        <v>77</v>
      </c>
      <c r="C323" s="411">
        <v>1</v>
      </c>
      <c r="D323" s="243">
        <v>366</v>
      </c>
      <c r="E323" s="243" t="s">
        <v>5743</v>
      </c>
      <c r="F323" s="413">
        <v>44276970.590000004</v>
      </c>
      <c r="G323" s="243">
        <v>0</v>
      </c>
      <c r="H323" s="413">
        <v>1249646.1599999999</v>
      </c>
      <c r="I323" s="598">
        <v>-45526616.75</v>
      </c>
      <c r="J323" s="243" t="s">
        <v>3923</v>
      </c>
    </row>
    <row r="324" spans="1:10">
      <c r="A324" s="243" t="s">
        <v>4600</v>
      </c>
      <c r="B324" s="411" t="s">
        <v>82</v>
      </c>
      <c r="C324" s="411">
        <v>1</v>
      </c>
      <c r="D324" s="243">
        <v>367</v>
      </c>
      <c r="E324" s="243" t="s">
        <v>5744</v>
      </c>
      <c r="F324" s="413">
        <v>23638468.899999999</v>
      </c>
      <c r="G324" s="243">
        <v>0</v>
      </c>
      <c r="H324" s="413">
        <v>1008798.85</v>
      </c>
      <c r="I324" s="598">
        <v>-24647267.75</v>
      </c>
      <c r="J324" s="243" t="s">
        <v>3923</v>
      </c>
    </row>
    <row r="325" spans="1:10">
      <c r="A325" s="243" t="s">
        <v>4601</v>
      </c>
      <c r="B325" s="411" t="s">
        <v>82</v>
      </c>
      <c r="C325" s="411">
        <v>1</v>
      </c>
      <c r="D325" s="243">
        <v>368</v>
      </c>
      <c r="E325" s="243" t="s">
        <v>5744</v>
      </c>
      <c r="F325" s="413">
        <v>2291505.58</v>
      </c>
      <c r="G325" s="243">
        <v>0</v>
      </c>
      <c r="H325" s="413">
        <v>20601.939999999999</v>
      </c>
      <c r="I325" s="598">
        <v>-2312107.52</v>
      </c>
      <c r="J325" s="243" t="s">
        <v>3923</v>
      </c>
    </row>
    <row r="326" spans="1:10">
      <c r="A326" s="243" t="s">
        <v>4602</v>
      </c>
      <c r="B326" s="411" t="s">
        <v>82</v>
      </c>
      <c r="C326" s="411">
        <v>1</v>
      </c>
      <c r="D326" s="243">
        <v>369</v>
      </c>
      <c r="E326" s="243" t="s">
        <v>5744</v>
      </c>
      <c r="F326" s="413">
        <v>4676723.84</v>
      </c>
      <c r="G326" s="243">
        <v>0</v>
      </c>
      <c r="H326" s="413">
        <v>52527.42</v>
      </c>
      <c r="I326" s="598">
        <v>-4729251.26</v>
      </c>
      <c r="J326" s="243" t="s">
        <v>3923</v>
      </c>
    </row>
    <row r="327" spans="1:10">
      <c r="A327" s="243" t="s">
        <v>4603</v>
      </c>
      <c r="B327" s="411" t="s">
        <v>82</v>
      </c>
      <c r="C327" s="411">
        <v>1</v>
      </c>
      <c r="D327" s="243">
        <v>370</v>
      </c>
      <c r="E327" s="243" t="s">
        <v>5744</v>
      </c>
      <c r="F327" s="413">
        <v>9019613.3300000001</v>
      </c>
      <c r="G327" s="243">
        <v>0</v>
      </c>
      <c r="H327" s="413">
        <v>125586.81</v>
      </c>
      <c r="I327" s="598">
        <v>-9145200.1400000006</v>
      </c>
      <c r="J327" s="243" t="s">
        <v>3923</v>
      </c>
    </row>
    <row r="328" spans="1:10">
      <c r="A328" s="243" t="s">
        <v>4604</v>
      </c>
      <c r="B328" s="411" t="s">
        <v>82</v>
      </c>
      <c r="C328" s="411">
        <v>1</v>
      </c>
      <c r="D328" s="243">
        <v>371</v>
      </c>
      <c r="E328" s="243" t="s">
        <v>5744</v>
      </c>
      <c r="F328" s="413">
        <v>533546.55000000005</v>
      </c>
      <c r="G328" s="243">
        <v>0</v>
      </c>
      <c r="H328" s="413">
        <v>7684.44</v>
      </c>
      <c r="I328" s="598">
        <v>-541230.99</v>
      </c>
      <c r="J328" s="243" t="s">
        <v>3923</v>
      </c>
    </row>
    <row r="329" spans="1:10">
      <c r="A329" s="243" t="s">
        <v>4605</v>
      </c>
      <c r="B329" s="411" t="s">
        <v>82</v>
      </c>
      <c r="C329" s="411">
        <v>1</v>
      </c>
      <c r="D329" s="243">
        <v>372</v>
      </c>
      <c r="E329" s="243" t="s">
        <v>5744</v>
      </c>
      <c r="F329" s="413">
        <v>309659.94</v>
      </c>
      <c r="G329" s="243">
        <v>0</v>
      </c>
      <c r="H329" s="243">
        <v>0</v>
      </c>
      <c r="I329" s="598">
        <v>-309659.94</v>
      </c>
      <c r="J329" s="243" t="s">
        <v>3923</v>
      </c>
    </row>
    <row r="330" spans="1:10">
      <c r="A330" s="243" t="s">
        <v>4606</v>
      </c>
      <c r="B330" s="411" t="s">
        <v>82</v>
      </c>
      <c r="C330" s="411">
        <v>1</v>
      </c>
      <c r="D330" s="243">
        <v>1166</v>
      </c>
      <c r="E330" s="243" t="s">
        <v>5744</v>
      </c>
      <c r="F330" s="413">
        <v>3807452.45</v>
      </c>
      <c r="G330" s="243">
        <v>0</v>
      </c>
      <c r="H330" s="413">
        <v>34446.699999999997</v>
      </c>
      <c r="I330" s="598">
        <v>-3841899.15</v>
      </c>
      <c r="J330" s="243" t="s">
        <v>3923</v>
      </c>
    </row>
    <row r="331" spans="1:10">
      <c r="A331" s="243" t="s">
        <v>150</v>
      </c>
      <c r="B331" s="411" t="s">
        <v>77</v>
      </c>
      <c r="C331" s="411">
        <v>1</v>
      </c>
      <c r="D331" s="243">
        <v>373</v>
      </c>
      <c r="E331" s="243" t="s">
        <v>5680</v>
      </c>
      <c r="F331" s="243">
        <v>0</v>
      </c>
      <c r="G331" s="243">
        <v>0</v>
      </c>
      <c r="H331" s="243">
        <v>0</v>
      </c>
      <c r="I331" s="598">
        <v>0</v>
      </c>
    </row>
    <row r="332" spans="1:10">
      <c r="A332" s="243" t="s">
        <v>4607</v>
      </c>
      <c r="B332" s="411" t="s">
        <v>82</v>
      </c>
      <c r="C332" s="411">
        <v>1</v>
      </c>
      <c r="D332" s="243">
        <v>374</v>
      </c>
      <c r="E332" s="243" t="s">
        <v>5745</v>
      </c>
      <c r="F332" s="413">
        <v>148243.54</v>
      </c>
      <c r="G332" s="243">
        <v>0</v>
      </c>
      <c r="H332" s="243">
        <v>0</v>
      </c>
      <c r="I332" s="598">
        <v>148243.54</v>
      </c>
      <c r="J332" s="243" t="s">
        <v>3925</v>
      </c>
    </row>
    <row r="333" spans="1:10">
      <c r="A333" s="243" t="s">
        <v>4608</v>
      </c>
      <c r="B333" s="411" t="s">
        <v>82</v>
      </c>
      <c r="C333" s="411">
        <v>1</v>
      </c>
      <c r="D333" s="243">
        <v>375</v>
      </c>
      <c r="E333" s="243" t="s">
        <v>5746</v>
      </c>
      <c r="F333" s="413">
        <v>148243.54</v>
      </c>
      <c r="G333" s="243">
        <v>0</v>
      </c>
      <c r="H333" s="243">
        <v>0</v>
      </c>
      <c r="I333" s="598">
        <v>-148243.54</v>
      </c>
      <c r="J333" s="243" t="s">
        <v>3923</v>
      </c>
    </row>
    <row r="334" spans="1:10">
      <c r="A334" s="243" t="s">
        <v>153</v>
      </c>
      <c r="B334" s="411" t="s">
        <v>77</v>
      </c>
      <c r="C334" s="411">
        <v>1</v>
      </c>
      <c r="D334" s="243">
        <v>376</v>
      </c>
      <c r="E334" s="243" t="s">
        <v>5747</v>
      </c>
      <c r="F334" s="413">
        <v>252577.5</v>
      </c>
      <c r="G334" s="243">
        <v>0</v>
      </c>
      <c r="H334" s="243">
        <v>0</v>
      </c>
      <c r="I334" s="598">
        <v>252577.5</v>
      </c>
      <c r="J334" s="243" t="s">
        <v>3925</v>
      </c>
    </row>
    <row r="335" spans="1:10">
      <c r="A335" s="243" t="s">
        <v>4609</v>
      </c>
      <c r="B335" s="411" t="s">
        <v>77</v>
      </c>
      <c r="C335" s="411">
        <v>1</v>
      </c>
      <c r="D335" s="243">
        <v>377</v>
      </c>
      <c r="E335" s="243" t="s">
        <v>5748</v>
      </c>
      <c r="F335" s="413">
        <v>252577.5</v>
      </c>
      <c r="G335" s="243">
        <v>0</v>
      </c>
      <c r="H335" s="243">
        <v>0</v>
      </c>
      <c r="I335" s="598">
        <v>252577.5</v>
      </c>
      <c r="J335" s="243" t="s">
        <v>3925</v>
      </c>
    </row>
    <row r="336" spans="1:10">
      <c r="A336" s="243" t="s">
        <v>4610</v>
      </c>
      <c r="B336" s="411" t="s">
        <v>82</v>
      </c>
      <c r="C336" s="411">
        <v>1</v>
      </c>
      <c r="D336" s="243">
        <v>378</v>
      </c>
      <c r="E336" s="243" t="s">
        <v>5749</v>
      </c>
      <c r="F336" s="413">
        <v>252577.5</v>
      </c>
      <c r="G336" s="243">
        <v>0</v>
      </c>
      <c r="H336" s="243">
        <v>0</v>
      </c>
      <c r="I336" s="598">
        <v>252577.5</v>
      </c>
      <c r="J336" s="243" t="s">
        <v>3925</v>
      </c>
    </row>
    <row r="337" spans="1:10">
      <c r="A337" s="243" t="s">
        <v>155</v>
      </c>
      <c r="B337" s="411" t="s">
        <v>77</v>
      </c>
      <c r="C337" s="411">
        <v>1</v>
      </c>
      <c r="D337" s="243">
        <v>379</v>
      </c>
      <c r="E337" s="243" t="s">
        <v>5750</v>
      </c>
      <c r="F337" s="413">
        <v>316902817.61000001</v>
      </c>
      <c r="G337" s="413">
        <v>538831.75</v>
      </c>
      <c r="H337" s="243">
        <v>0</v>
      </c>
      <c r="I337" s="598">
        <v>317441649.36000001</v>
      </c>
      <c r="J337" s="243" t="s">
        <v>3925</v>
      </c>
    </row>
    <row r="338" spans="1:10">
      <c r="A338" s="243" t="s">
        <v>4611</v>
      </c>
      <c r="B338" s="411" t="s">
        <v>77</v>
      </c>
      <c r="C338" s="411">
        <v>1</v>
      </c>
      <c r="D338" s="243">
        <v>380</v>
      </c>
      <c r="E338" s="243" t="s">
        <v>5750</v>
      </c>
      <c r="F338" s="413">
        <v>226197301.61000001</v>
      </c>
      <c r="G338" s="413">
        <v>538831.75</v>
      </c>
      <c r="H338" s="243">
        <v>0</v>
      </c>
      <c r="I338" s="598">
        <v>226736133.36000001</v>
      </c>
      <c r="J338" s="243" t="s">
        <v>3925</v>
      </c>
    </row>
    <row r="339" spans="1:10">
      <c r="A339" s="243" t="s">
        <v>4614</v>
      </c>
      <c r="B339" s="411" t="s">
        <v>82</v>
      </c>
      <c r="C339" s="411">
        <v>1</v>
      </c>
      <c r="D339" s="243">
        <v>383</v>
      </c>
      <c r="E339" s="243" t="s">
        <v>5751</v>
      </c>
      <c r="F339" s="413">
        <v>1665682.75</v>
      </c>
      <c r="G339" s="243">
        <v>0</v>
      </c>
      <c r="H339" s="243">
        <v>0</v>
      </c>
      <c r="I339" s="598">
        <v>1665682.75</v>
      </c>
      <c r="J339" s="243" t="s">
        <v>3925</v>
      </c>
    </row>
    <row r="340" spans="1:10">
      <c r="A340" s="243" t="s">
        <v>4616</v>
      </c>
      <c r="B340" s="411" t="s">
        <v>82</v>
      </c>
      <c r="C340" s="411">
        <v>1</v>
      </c>
      <c r="D340" s="243">
        <v>386</v>
      </c>
      <c r="E340" s="243" t="s">
        <v>5752</v>
      </c>
      <c r="F340" s="413">
        <v>94494.17</v>
      </c>
      <c r="G340" s="243">
        <v>0</v>
      </c>
      <c r="H340" s="243">
        <v>0</v>
      </c>
      <c r="I340" s="598">
        <v>94494.17</v>
      </c>
      <c r="J340" s="243" t="s">
        <v>3925</v>
      </c>
    </row>
    <row r="341" spans="1:10">
      <c r="A341" s="243" t="s">
        <v>4617</v>
      </c>
      <c r="B341" s="411" t="s">
        <v>82</v>
      </c>
      <c r="C341" s="411">
        <v>1</v>
      </c>
      <c r="D341" s="243">
        <v>387</v>
      </c>
      <c r="E341" s="243" t="s">
        <v>5753</v>
      </c>
      <c r="F341" s="413">
        <v>132124.51</v>
      </c>
      <c r="G341" s="243">
        <v>0</v>
      </c>
      <c r="H341" s="243">
        <v>0</v>
      </c>
      <c r="I341" s="598">
        <v>132124.51</v>
      </c>
      <c r="J341" s="243" t="s">
        <v>3925</v>
      </c>
    </row>
    <row r="342" spans="1:10">
      <c r="A342" s="243" t="s">
        <v>4618</v>
      </c>
      <c r="B342" s="411" t="s">
        <v>82</v>
      </c>
      <c r="C342" s="411">
        <v>1</v>
      </c>
      <c r="D342" s="243">
        <v>388</v>
      </c>
      <c r="E342" s="243" t="s">
        <v>5754</v>
      </c>
      <c r="F342" s="413">
        <v>1608848.46</v>
      </c>
      <c r="G342" s="243">
        <v>0</v>
      </c>
      <c r="H342" s="243">
        <v>0</v>
      </c>
      <c r="I342" s="598">
        <v>1608848.46</v>
      </c>
      <c r="J342" s="243" t="s">
        <v>3925</v>
      </c>
    </row>
    <row r="343" spans="1:10">
      <c r="A343" s="243" t="s">
        <v>4619</v>
      </c>
      <c r="B343" s="411" t="s">
        <v>82</v>
      </c>
      <c r="C343" s="411">
        <v>1</v>
      </c>
      <c r="D343" s="243">
        <v>389</v>
      </c>
      <c r="E343" s="243" t="s">
        <v>5755</v>
      </c>
      <c r="F343" s="413">
        <v>40443.919999999998</v>
      </c>
      <c r="G343" s="243">
        <v>0</v>
      </c>
      <c r="H343" s="243">
        <v>0</v>
      </c>
      <c r="I343" s="598">
        <v>40443.919999999998</v>
      </c>
      <c r="J343" s="243" t="s">
        <v>3925</v>
      </c>
    </row>
    <row r="344" spans="1:10">
      <c r="A344" s="243" t="s">
        <v>4620</v>
      </c>
      <c r="B344" s="411" t="s">
        <v>82</v>
      </c>
      <c r="C344" s="411">
        <v>1</v>
      </c>
      <c r="D344" s="243">
        <v>1153</v>
      </c>
      <c r="E344" s="243" t="s">
        <v>5756</v>
      </c>
      <c r="F344" s="413">
        <v>600777.4</v>
      </c>
      <c r="G344" s="243">
        <v>0</v>
      </c>
      <c r="H344" s="243">
        <v>0</v>
      </c>
      <c r="I344" s="598">
        <v>600777.4</v>
      </c>
      <c r="J344" s="243" t="s">
        <v>3925</v>
      </c>
    </row>
    <row r="345" spans="1:10">
      <c r="A345" s="243" t="s">
        <v>4621</v>
      </c>
      <c r="B345" s="411" t="s">
        <v>82</v>
      </c>
      <c r="C345" s="411">
        <v>1</v>
      </c>
      <c r="D345" s="243">
        <v>1227</v>
      </c>
      <c r="E345" s="243" t="s">
        <v>5757</v>
      </c>
      <c r="F345" s="413">
        <v>11051167.33</v>
      </c>
      <c r="G345" s="243">
        <v>0</v>
      </c>
      <c r="H345" s="243">
        <v>0</v>
      </c>
      <c r="I345" s="598">
        <v>11051167.33</v>
      </c>
      <c r="J345" s="243" t="s">
        <v>3925</v>
      </c>
    </row>
    <row r="346" spans="1:10">
      <c r="A346" s="243" t="s">
        <v>4622</v>
      </c>
      <c r="B346" s="411" t="s">
        <v>82</v>
      </c>
      <c r="C346" s="411">
        <v>1</v>
      </c>
      <c r="D346" s="243">
        <v>1577</v>
      </c>
      <c r="E346" s="243" t="s">
        <v>5758</v>
      </c>
      <c r="F346" s="413">
        <v>213422.75</v>
      </c>
      <c r="G346" s="243">
        <v>0</v>
      </c>
      <c r="H346" s="243">
        <v>0</v>
      </c>
      <c r="I346" s="598">
        <v>213422.75</v>
      </c>
      <c r="J346" s="243" t="s">
        <v>3925</v>
      </c>
    </row>
    <row r="347" spans="1:10">
      <c r="A347" s="243" t="s">
        <v>4623</v>
      </c>
      <c r="B347" s="411" t="s">
        <v>82</v>
      </c>
      <c r="C347" s="411">
        <v>1</v>
      </c>
      <c r="D347" s="243">
        <v>1610</v>
      </c>
      <c r="E347" s="243" t="s">
        <v>5759</v>
      </c>
      <c r="F347" s="413">
        <v>4774203.0599999996</v>
      </c>
      <c r="G347" s="243">
        <v>0</v>
      </c>
      <c r="H347" s="243">
        <v>0</v>
      </c>
      <c r="I347" s="598">
        <v>4774203.0599999996</v>
      </c>
      <c r="J347" s="243" t="s">
        <v>3925</v>
      </c>
    </row>
    <row r="348" spans="1:10">
      <c r="A348" s="243" t="s">
        <v>4624</v>
      </c>
      <c r="B348" s="411" t="s">
        <v>82</v>
      </c>
      <c r="C348" s="411">
        <v>1</v>
      </c>
      <c r="D348" s="243">
        <v>1611</v>
      </c>
      <c r="E348" s="243" t="s">
        <v>5680</v>
      </c>
      <c r="F348" s="413">
        <v>28279010.84</v>
      </c>
      <c r="G348" s="243">
        <v>0</v>
      </c>
      <c r="H348" s="243">
        <v>0</v>
      </c>
      <c r="I348" s="598">
        <v>28279010.84</v>
      </c>
      <c r="J348" s="243" t="s">
        <v>3925</v>
      </c>
    </row>
    <row r="349" spans="1:10">
      <c r="A349" s="243" t="s">
        <v>4625</v>
      </c>
      <c r="B349" s="411" t="s">
        <v>82</v>
      </c>
      <c r="C349" s="411">
        <v>1</v>
      </c>
      <c r="D349" s="243">
        <v>1612</v>
      </c>
      <c r="E349" s="243" t="s">
        <v>5760</v>
      </c>
      <c r="F349" s="413">
        <v>2994216.62</v>
      </c>
      <c r="G349" s="243">
        <v>0</v>
      </c>
      <c r="H349" s="243">
        <v>0</v>
      </c>
      <c r="I349" s="598">
        <v>2994216.62</v>
      </c>
      <c r="J349" s="243" t="s">
        <v>3925</v>
      </c>
    </row>
    <row r="350" spans="1:10">
      <c r="A350" s="243" t="s">
        <v>4626</v>
      </c>
      <c r="B350" s="411" t="s">
        <v>82</v>
      </c>
      <c r="C350" s="411">
        <v>1</v>
      </c>
      <c r="D350" s="243">
        <v>1626</v>
      </c>
      <c r="E350" s="243" t="s">
        <v>5761</v>
      </c>
      <c r="F350" s="413">
        <v>564875.94999999995</v>
      </c>
      <c r="G350" s="243">
        <v>0</v>
      </c>
      <c r="H350" s="243">
        <v>0</v>
      </c>
      <c r="I350" s="598">
        <v>564875.94999999995</v>
      </c>
      <c r="J350" s="243" t="s">
        <v>3925</v>
      </c>
    </row>
    <row r="351" spans="1:10">
      <c r="A351" s="243" t="s">
        <v>4627</v>
      </c>
      <c r="B351" s="411" t="s">
        <v>82</v>
      </c>
      <c r="C351" s="411">
        <v>1</v>
      </c>
      <c r="D351" s="243">
        <v>1627</v>
      </c>
      <c r="E351" s="243" t="s">
        <v>5762</v>
      </c>
      <c r="F351" s="413">
        <v>296388.24</v>
      </c>
      <c r="G351" s="243">
        <v>0</v>
      </c>
      <c r="H351" s="243">
        <v>0</v>
      </c>
      <c r="I351" s="598">
        <v>296388.24</v>
      </c>
      <c r="J351" s="243" t="s">
        <v>3925</v>
      </c>
    </row>
    <row r="352" spans="1:10">
      <c r="A352" s="243" t="s">
        <v>4628</v>
      </c>
      <c r="B352" s="411" t="s">
        <v>82</v>
      </c>
      <c r="C352" s="411">
        <v>1</v>
      </c>
      <c r="D352" s="243">
        <v>1668</v>
      </c>
      <c r="E352" s="243" t="s">
        <v>5763</v>
      </c>
      <c r="F352" s="413">
        <v>283357.05</v>
      </c>
      <c r="G352" s="243">
        <v>0</v>
      </c>
      <c r="H352" s="243">
        <v>0</v>
      </c>
      <c r="I352" s="598">
        <v>283357.05</v>
      </c>
      <c r="J352" s="243" t="s">
        <v>3925</v>
      </c>
    </row>
    <row r="353" spans="1:10">
      <c r="A353" s="243" t="s">
        <v>4629</v>
      </c>
      <c r="B353" s="411" t="s">
        <v>82</v>
      </c>
      <c r="C353" s="411">
        <v>1</v>
      </c>
      <c r="D353" s="243">
        <v>1680</v>
      </c>
      <c r="E353" s="243" t="s">
        <v>5764</v>
      </c>
      <c r="F353" s="413">
        <v>2244114.52</v>
      </c>
      <c r="G353" s="243">
        <v>0</v>
      </c>
      <c r="H353" s="243">
        <v>0</v>
      </c>
      <c r="I353" s="598">
        <v>2244114.52</v>
      </c>
      <c r="J353" s="243" t="s">
        <v>3925</v>
      </c>
    </row>
    <row r="354" spans="1:10">
      <c r="A354" s="243" t="s">
        <v>4630</v>
      </c>
      <c r="B354" s="411" t="s">
        <v>82</v>
      </c>
      <c r="C354" s="411">
        <v>1</v>
      </c>
      <c r="D354" s="243">
        <v>1688</v>
      </c>
      <c r="E354" s="243" t="s">
        <v>5765</v>
      </c>
      <c r="F354" s="413">
        <v>3022822.74</v>
      </c>
      <c r="G354" s="243">
        <v>0</v>
      </c>
      <c r="H354" s="243">
        <v>0</v>
      </c>
      <c r="I354" s="598">
        <v>3022822.74</v>
      </c>
      <c r="J354" s="243" t="s">
        <v>3925</v>
      </c>
    </row>
    <row r="355" spans="1:10">
      <c r="A355" s="243" t="s">
        <v>4631</v>
      </c>
      <c r="B355" s="411" t="s">
        <v>82</v>
      </c>
      <c r="C355" s="411">
        <v>1</v>
      </c>
      <c r="D355" s="243">
        <v>1696</v>
      </c>
      <c r="E355" s="243" t="s">
        <v>5766</v>
      </c>
      <c r="F355" s="413">
        <v>417118.29</v>
      </c>
      <c r="G355" s="243">
        <v>0</v>
      </c>
      <c r="H355" s="243">
        <v>0</v>
      </c>
      <c r="I355" s="598">
        <v>417118.29</v>
      </c>
      <c r="J355" s="243" t="s">
        <v>3925</v>
      </c>
    </row>
    <row r="356" spans="1:10">
      <c r="A356" s="243" t="s">
        <v>4632</v>
      </c>
      <c r="B356" s="411" t="s">
        <v>82</v>
      </c>
      <c r="C356" s="411">
        <v>1</v>
      </c>
      <c r="D356" s="243">
        <v>1750</v>
      </c>
      <c r="E356" s="243" t="s">
        <v>5767</v>
      </c>
      <c r="F356" s="413">
        <v>10896142.48</v>
      </c>
      <c r="G356" s="243">
        <v>0</v>
      </c>
      <c r="H356" s="243">
        <v>0</v>
      </c>
      <c r="I356" s="598">
        <v>10896142.48</v>
      </c>
      <c r="J356" s="243" t="s">
        <v>3925</v>
      </c>
    </row>
    <row r="357" spans="1:10">
      <c r="A357" s="243" t="s">
        <v>4633</v>
      </c>
      <c r="B357" s="411" t="s">
        <v>82</v>
      </c>
      <c r="C357" s="411">
        <v>1</v>
      </c>
      <c r="D357" s="243">
        <v>1794</v>
      </c>
      <c r="E357" s="243" t="s">
        <v>5768</v>
      </c>
      <c r="F357" s="413">
        <v>99894.54</v>
      </c>
      <c r="G357" s="243">
        <v>0</v>
      </c>
      <c r="H357" s="243">
        <v>0</v>
      </c>
      <c r="I357" s="598">
        <v>99894.54</v>
      </c>
      <c r="J357" s="243" t="s">
        <v>3925</v>
      </c>
    </row>
    <row r="358" spans="1:10">
      <c r="A358" s="243" t="s">
        <v>4634</v>
      </c>
      <c r="B358" s="411" t="s">
        <v>82</v>
      </c>
      <c r="C358" s="411">
        <v>1</v>
      </c>
      <c r="D358" s="243">
        <v>1826</v>
      </c>
      <c r="E358" s="243" t="s">
        <v>5769</v>
      </c>
      <c r="F358" s="413">
        <v>5541842.7599999998</v>
      </c>
      <c r="G358" s="243">
        <v>0</v>
      </c>
      <c r="H358" s="243">
        <v>0</v>
      </c>
      <c r="I358" s="598">
        <v>5541842.7599999998</v>
      </c>
      <c r="J358" s="243" t="s">
        <v>3925</v>
      </c>
    </row>
    <row r="359" spans="1:10">
      <c r="A359" s="243" t="s">
        <v>4635</v>
      </c>
      <c r="B359" s="411" t="s">
        <v>82</v>
      </c>
      <c r="C359" s="411">
        <v>1</v>
      </c>
      <c r="D359" s="243">
        <v>1829</v>
      </c>
      <c r="E359" s="243" t="s">
        <v>5687</v>
      </c>
      <c r="F359" s="413">
        <v>1476159.75</v>
      </c>
      <c r="G359" s="243">
        <v>0</v>
      </c>
      <c r="H359" s="243">
        <v>0</v>
      </c>
      <c r="I359" s="598">
        <v>1476159.75</v>
      </c>
      <c r="J359" s="243" t="s">
        <v>3925</v>
      </c>
    </row>
    <row r="360" spans="1:10">
      <c r="A360" s="243" t="s">
        <v>4636</v>
      </c>
      <c r="B360" s="411" t="s">
        <v>82</v>
      </c>
      <c r="C360" s="411">
        <v>1</v>
      </c>
      <c r="D360" s="243">
        <v>1867</v>
      </c>
      <c r="E360" s="243" t="s">
        <v>5770</v>
      </c>
      <c r="F360" s="413">
        <v>1616585.5</v>
      </c>
      <c r="G360" s="243">
        <v>0</v>
      </c>
      <c r="H360" s="243">
        <v>0</v>
      </c>
      <c r="I360" s="598">
        <v>1616585.5</v>
      </c>
      <c r="J360" s="243" t="s">
        <v>3925</v>
      </c>
    </row>
    <row r="361" spans="1:10">
      <c r="A361" s="243" t="s">
        <v>4637</v>
      </c>
      <c r="B361" s="411" t="s">
        <v>82</v>
      </c>
      <c r="C361" s="411">
        <v>1</v>
      </c>
      <c r="D361" s="243">
        <v>1896</v>
      </c>
      <c r="E361" s="243" t="s">
        <v>5771</v>
      </c>
      <c r="F361" s="413">
        <v>6857529.0599999996</v>
      </c>
      <c r="G361" s="243">
        <v>0</v>
      </c>
      <c r="H361" s="243">
        <v>0</v>
      </c>
      <c r="I361" s="598">
        <v>6857529.0599999996</v>
      </c>
      <c r="J361" s="243" t="s">
        <v>3925</v>
      </c>
    </row>
    <row r="362" spans="1:10">
      <c r="A362" s="243" t="s">
        <v>4638</v>
      </c>
      <c r="B362" s="411" t="s">
        <v>82</v>
      </c>
      <c r="C362" s="411">
        <v>1</v>
      </c>
      <c r="D362" s="243">
        <v>1917</v>
      </c>
      <c r="E362" s="243" t="s">
        <v>5772</v>
      </c>
      <c r="F362" s="413">
        <v>3026621.81</v>
      </c>
      <c r="G362" s="243">
        <v>0</v>
      </c>
      <c r="H362" s="243">
        <v>0</v>
      </c>
      <c r="I362" s="598">
        <v>3026621.81</v>
      </c>
      <c r="J362" s="243" t="s">
        <v>3925</v>
      </c>
    </row>
    <row r="363" spans="1:10">
      <c r="A363" s="243" t="s">
        <v>4639</v>
      </c>
      <c r="B363" s="411" t="s">
        <v>82</v>
      </c>
      <c r="C363" s="411">
        <v>1</v>
      </c>
      <c r="D363" s="243">
        <v>1918</v>
      </c>
      <c r="E363" s="243" t="s">
        <v>5773</v>
      </c>
      <c r="F363" s="413">
        <v>65279618.619999997</v>
      </c>
      <c r="G363" s="243">
        <v>0</v>
      </c>
      <c r="H363" s="243">
        <v>0</v>
      </c>
      <c r="I363" s="598">
        <v>65279618.619999997</v>
      </c>
      <c r="J363" s="243" t="s">
        <v>3925</v>
      </c>
    </row>
    <row r="364" spans="1:10">
      <c r="A364" s="243" t="s">
        <v>4640</v>
      </c>
      <c r="B364" s="411" t="s">
        <v>82</v>
      </c>
      <c r="C364" s="411">
        <v>1</v>
      </c>
      <c r="D364" s="243">
        <v>1920</v>
      </c>
      <c r="E364" s="243" t="s">
        <v>5769</v>
      </c>
      <c r="F364" s="413">
        <v>2059939.77</v>
      </c>
      <c r="G364" s="243">
        <v>0</v>
      </c>
      <c r="H364" s="243">
        <v>0</v>
      </c>
      <c r="I364" s="598">
        <v>2059939.77</v>
      </c>
      <c r="J364" s="243" t="s">
        <v>3925</v>
      </c>
    </row>
    <row r="365" spans="1:10">
      <c r="A365" s="243" t="s">
        <v>4641</v>
      </c>
      <c r="B365" s="411" t="s">
        <v>82</v>
      </c>
      <c r="C365" s="411">
        <v>1</v>
      </c>
      <c r="D365" s="243">
        <v>1924</v>
      </c>
      <c r="E365" s="243" t="s">
        <v>5774</v>
      </c>
      <c r="F365" s="413">
        <v>4724183.8</v>
      </c>
      <c r="G365" s="243">
        <v>0</v>
      </c>
      <c r="H365" s="243">
        <v>0</v>
      </c>
      <c r="I365" s="598">
        <v>4724183.8</v>
      </c>
      <c r="J365" s="243" t="s">
        <v>3925</v>
      </c>
    </row>
    <row r="366" spans="1:10">
      <c r="A366" s="243" t="s">
        <v>4642</v>
      </c>
      <c r="B366" s="411" t="s">
        <v>82</v>
      </c>
      <c r="C366" s="411">
        <v>1</v>
      </c>
      <c r="D366" s="243">
        <v>1925</v>
      </c>
      <c r="E366" s="243" t="s">
        <v>5727</v>
      </c>
      <c r="F366" s="413">
        <v>248749.95</v>
      </c>
      <c r="G366" s="243">
        <v>0</v>
      </c>
      <c r="H366" s="243">
        <v>0</v>
      </c>
      <c r="I366" s="598">
        <v>248749.95</v>
      </c>
      <c r="J366" s="243" t="s">
        <v>3925</v>
      </c>
    </row>
    <row r="367" spans="1:10">
      <c r="A367" s="243" t="s">
        <v>4643</v>
      </c>
      <c r="B367" s="411" t="s">
        <v>82</v>
      </c>
      <c r="C367" s="411">
        <v>1</v>
      </c>
      <c r="D367" s="243">
        <v>1944</v>
      </c>
      <c r="E367" s="243" t="s">
        <v>5775</v>
      </c>
      <c r="F367" s="413">
        <v>511309.88</v>
      </c>
      <c r="G367" s="243">
        <v>0</v>
      </c>
      <c r="H367" s="243">
        <v>0</v>
      </c>
      <c r="I367" s="598">
        <v>511309.88</v>
      </c>
      <c r="J367" s="243" t="s">
        <v>3925</v>
      </c>
    </row>
    <row r="368" spans="1:10">
      <c r="A368" s="243" t="s">
        <v>4644</v>
      </c>
      <c r="B368" s="411" t="s">
        <v>82</v>
      </c>
      <c r="C368" s="411">
        <v>1</v>
      </c>
      <c r="D368" s="243">
        <v>1948</v>
      </c>
      <c r="E368" s="243" t="s">
        <v>5776</v>
      </c>
      <c r="F368" s="413">
        <v>64663.93</v>
      </c>
      <c r="G368" s="243">
        <v>0</v>
      </c>
      <c r="H368" s="243">
        <v>0</v>
      </c>
      <c r="I368" s="598">
        <v>64663.93</v>
      </c>
      <c r="J368" s="243" t="s">
        <v>3925</v>
      </c>
    </row>
    <row r="369" spans="1:10">
      <c r="A369" s="243" t="s">
        <v>4645</v>
      </c>
      <c r="B369" s="411" t="s">
        <v>82</v>
      </c>
      <c r="C369" s="411">
        <v>1</v>
      </c>
      <c r="D369" s="243">
        <v>1977</v>
      </c>
      <c r="E369" s="243" t="s">
        <v>5732</v>
      </c>
      <c r="F369" s="413">
        <v>403085.06</v>
      </c>
      <c r="G369" s="243">
        <v>0</v>
      </c>
      <c r="H369" s="243">
        <v>0</v>
      </c>
      <c r="I369" s="598">
        <v>403085.06</v>
      </c>
      <c r="J369" s="243" t="s">
        <v>3925</v>
      </c>
    </row>
    <row r="370" spans="1:10">
      <c r="A370" s="243" t="s">
        <v>4646</v>
      </c>
      <c r="B370" s="411" t="s">
        <v>82</v>
      </c>
      <c r="C370" s="411">
        <v>1</v>
      </c>
      <c r="D370" s="243">
        <v>2023</v>
      </c>
      <c r="E370" s="243" t="s">
        <v>5777</v>
      </c>
      <c r="F370" s="413">
        <v>140156.95000000001</v>
      </c>
      <c r="G370" s="243">
        <v>0</v>
      </c>
      <c r="H370" s="243">
        <v>0</v>
      </c>
      <c r="I370" s="598">
        <v>140156.95000000001</v>
      </c>
      <c r="J370" s="243" t="s">
        <v>3925</v>
      </c>
    </row>
    <row r="371" spans="1:10">
      <c r="A371" s="243" t="s">
        <v>4647</v>
      </c>
      <c r="B371" s="411" t="s">
        <v>82</v>
      </c>
      <c r="C371" s="411">
        <v>1</v>
      </c>
      <c r="D371" s="243">
        <v>2190</v>
      </c>
      <c r="E371" s="243" t="s">
        <v>5778</v>
      </c>
      <c r="F371" s="413">
        <v>335001.3</v>
      </c>
      <c r="G371" s="243">
        <v>0</v>
      </c>
      <c r="H371" s="243">
        <v>0</v>
      </c>
      <c r="I371" s="598">
        <v>335001.3</v>
      </c>
      <c r="J371" s="243" t="s">
        <v>3925</v>
      </c>
    </row>
    <row r="372" spans="1:10">
      <c r="A372" s="243" t="s">
        <v>4648</v>
      </c>
      <c r="B372" s="411" t="s">
        <v>82</v>
      </c>
      <c r="C372" s="411">
        <v>1</v>
      </c>
      <c r="D372" s="243">
        <v>2258</v>
      </c>
      <c r="E372" s="243" t="s">
        <v>5779</v>
      </c>
      <c r="F372" s="413">
        <v>850450.24</v>
      </c>
      <c r="G372" s="243">
        <v>0</v>
      </c>
      <c r="H372" s="243">
        <v>0</v>
      </c>
      <c r="I372" s="598">
        <v>850450.24</v>
      </c>
      <c r="J372" s="243" t="s">
        <v>3925</v>
      </c>
    </row>
    <row r="373" spans="1:10">
      <c r="A373" s="243" t="s">
        <v>4649</v>
      </c>
      <c r="B373" s="411" t="s">
        <v>82</v>
      </c>
      <c r="C373" s="411">
        <v>1</v>
      </c>
      <c r="D373" s="243">
        <v>2260</v>
      </c>
      <c r="E373" s="243" t="s">
        <v>5780</v>
      </c>
      <c r="F373" s="413">
        <v>1614217.07</v>
      </c>
      <c r="G373" s="243">
        <v>0</v>
      </c>
      <c r="H373" s="243">
        <v>0</v>
      </c>
      <c r="I373" s="598">
        <v>1614217.07</v>
      </c>
      <c r="J373" s="243" t="s">
        <v>3925</v>
      </c>
    </row>
    <row r="374" spans="1:10">
      <c r="A374" s="243" t="s">
        <v>4650</v>
      </c>
      <c r="B374" s="411" t="s">
        <v>82</v>
      </c>
      <c r="C374" s="411">
        <v>1</v>
      </c>
      <c r="D374" s="243">
        <v>2305</v>
      </c>
      <c r="E374" s="243" t="s">
        <v>5781</v>
      </c>
      <c r="F374" s="413">
        <v>153374.81</v>
      </c>
      <c r="G374" s="243">
        <v>0</v>
      </c>
      <c r="H374" s="243">
        <v>0</v>
      </c>
      <c r="I374" s="598">
        <v>153374.81</v>
      </c>
      <c r="J374" s="243" t="s">
        <v>3925</v>
      </c>
    </row>
    <row r="375" spans="1:10">
      <c r="A375" s="243" t="s">
        <v>4651</v>
      </c>
      <c r="B375" s="411" t="s">
        <v>82</v>
      </c>
      <c r="C375" s="411">
        <v>1</v>
      </c>
      <c r="D375" s="243">
        <v>2419</v>
      </c>
      <c r="E375" s="243" t="s">
        <v>5782</v>
      </c>
      <c r="F375" s="413">
        <v>2145436.33</v>
      </c>
      <c r="G375" s="243">
        <v>0</v>
      </c>
      <c r="H375" s="243">
        <v>0</v>
      </c>
      <c r="I375" s="598">
        <v>2145436.33</v>
      </c>
      <c r="J375" s="243" t="s">
        <v>3925</v>
      </c>
    </row>
    <row r="376" spans="1:10">
      <c r="A376" s="243" t="s">
        <v>4652</v>
      </c>
      <c r="B376" s="411" t="s">
        <v>82</v>
      </c>
      <c r="C376" s="411">
        <v>1</v>
      </c>
      <c r="D376" s="243">
        <v>2434</v>
      </c>
      <c r="E376" s="243" t="s">
        <v>5782</v>
      </c>
      <c r="F376" s="413">
        <v>1216045.3799999999</v>
      </c>
      <c r="G376" s="243">
        <v>0</v>
      </c>
      <c r="H376" s="243">
        <v>0</v>
      </c>
      <c r="I376" s="598">
        <v>1216045.3799999999</v>
      </c>
      <c r="J376" s="243" t="s">
        <v>3925</v>
      </c>
    </row>
    <row r="377" spans="1:10">
      <c r="A377" s="243" t="s">
        <v>4653</v>
      </c>
      <c r="B377" s="411" t="s">
        <v>82</v>
      </c>
      <c r="C377" s="411">
        <v>1</v>
      </c>
      <c r="D377" s="243">
        <v>2440</v>
      </c>
      <c r="E377" s="243" t="s">
        <v>5783</v>
      </c>
      <c r="F377" s="413">
        <v>200078.64</v>
      </c>
      <c r="G377" s="243">
        <v>0</v>
      </c>
      <c r="H377" s="243">
        <v>0</v>
      </c>
      <c r="I377" s="598">
        <v>200078.64</v>
      </c>
      <c r="J377" s="243" t="s">
        <v>3925</v>
      </c>
    </row>
    <row r="378" spans="1:10">
      <c r="A378" s="243" t="s">
        <v>4654</v>
      </c>
      <c r="B378" s="411" t="s">
        <v>82</v>
      </c>
      <c r="C378" s="411">
        <v>1</v>
      </c>
      <c r="D378" s="243">
        <v>2458</v>
      </c>
      <c r="E378" s="243" t="s">
        <v>5713</v>
      </c>
      <c r="F378" s="413">
        <v>18350894.59</v>
      </c>
      <c r="G378" s="243">
        <v>0</v>
      </c>
      <c r="H378" s="243">
        <v>0</v>
      </c>
      <c r="I378" s="598">
        <v>18350894.59</v>
      </c>
      <c r="J378" s="243" t="s">
        <v>3925</v>
      </c>
    </row>
    <row r="379" spans="1:10">
      <c r="A379" s="243" t="s">
        <v>4655</v>
      </c>
      <c r="B379" s="411" t="s">
        <v>82</v>
      </c>
      <c r="C379" s="411">
        <v>1</v>
      </c>
      <c r="D379" s="243">
        <v>2551</v>
      </c>
      <c r="E379" s="243" t="s">
        <v>5784</v>
      </c>
      <c r="F379" s="413">
        <v>155999.99</v>
      </c>
      <c r="G379" s="243">
        <v>0</v>
      </c>
      <c r="H379" s="243">
        <v>0</v>
      </c>
      <c r="I379" s="598">
        <v>155999.99</v>
      </c>
      <c r="J379" s="243" t="s">
        <v>3925</v>
      </c>
    </row>
    <row r="380" spans="1:10">
      <c r="A380" s="243" t="s">
        <v>4656</v>
      </c>
      <c r="B380" s="411" t="s">
        <v>82</v>
      </c>
      <c r="C380" s="411">
        <v>1</v>
      </c>
      <c r="D380" s="243">
        <v>2568</v>
      </c>
      <c r="E380" s="243" t="s">
        <v>5751</v>
      </c>
      <c r="F380" s="413">
        <v>1583376.9</v>
      </c>
      <c r="G380" s="243">
        <v>0</v>
      </c>
      <c r="H380" s="243">
        <v>0</v>
      </c>
      <c r="I380" s="598">
        <v>1583376.9</v>
      </c>
      <c r="J380" s="243" t="s">
        <v>3925</v>
      </c>
    </row>
    <row r="381" spans="1:10">
      <c r="A381" s="243" t="s">
        <v>4657</v>
      </c>
      <c r="B381" s="411" t="s">
        <v>82</v>
      </c>
      <c r="C381" s="411">
        <v>1</v>
      </c>
      <c r="D381" s="243">
        <v>2577</v>
      </c>
      <c r="E381" s="243" t="s">
        <v>5785</v>
      </c>
      <c r="F381" s="413">
        <v>835531.49</v>
      </c>
      <c r="G381" s="243">
        <v>0</v>
      </c>
      <c r="H381" s="243">
        <v>0</v>
      </c>
      <c r="I381" s="598">
        <v>835531.49</v>
      </c>
      <c r="J381" s="243" t="s">
        <v>3925</v>
      </c>
    </row>
    <row r="382" spans="1:10">
      <c r="A382" s="243" t="s">
        <v>4658</v>
      </c>
      <c r="B382" s="411" t="s">
        <v>82</v>
      </c>
      <c r="C382" s="411">
        <v>1</v>
      </c>
      <c r="D382" s="243">
        <v>2593</v>
      </c>
      <c r="E382" s="243" t="s">
        <v>5786</v>
      </c>
      <c r="F382" s="413">
        <v>83331.41</v>
      </c>
      <c r="G382" s="243">
        <v>0</v>
      </c>
      <c r="H382" s="243">
        <v>0</v>
      </c>
      <c r="I382" s="598">
        <v>83331.41</v>
      </c>
      <c r="J382" s="243" t="s">
        <v>3925</v>
      </c>
    </row>
    <row r="383" spans="1:10">
      <c r="A383" s="243" t="s">
        <v>4659</v>
      </c>
      <c r="B383" s="411" t="s">
        <v>82</v>
      </c>
      <c r="C383" s="411">
        <v>1</v>
      </c>
      <c r="D383" s="243">
        <v>2619</v>
      </c>
      <c r="E383" s="243" t="s">
        <v>5787</v>
      </c>
      <c r="F383" s="413">
        <v>31968.02</v>
      </c>
      <c r="G383" s="243">
        <v>0</v>
      </c>
      <c r="H383" s="243">
        <v>0</v>
      </c>
      <c r="I383" s="598">
        <v>31968.02</v>
      </c>
      <c r="J383" s="243" t="s">
        <v>3925</v>
      </c>
    </row>
    <row r="384" spans="1:10">
      <c r="A384" s="243" t="s">
        <v>4660</v>
      </c>
      <c r="B384" s="411" t="s">
        <v>82</v>
      </c>
      <c r="C384" s="411">
        <v>1</v>
      </c>
      <c r="D384" s="243">
        <v>2624</v>
      </c>
      <c r="E384" s="243" t="s">
        <v>5788</v>
      </c>
      <c r="F384" s="413">
        <v>13439082.289999999</v>
      </c>
      <c r="G384" s="243">
        <v>0</v>
      </c>
      <c r="H384" s="243">
        <v>0</v>
      </c>
      <c r="I384" s="598">
        <v>13439082.289999999</v>
      </c>
      <c r="J384" s="243" t="s">
        <v>3925</v>
      </c>
    </row>
    <row r="385" spans="1:10">
      <c r="A385" s="243" t="s">
        <v>4661</v>
      </c>
      <c r="B385" s="411" t="s">
        <v>82</v>
      </c>
      <c r="C385" s="411">
        <v>1</v>
      </c>
      <c r="D385" s="243">
        <v>2641</v>
      </c>
      <c r="E385" s="243" t="s">
        <v>5789</v>
      </c>
      <c r="F385" s="413">
        <v>381331.93</v>
      </c>
      <c r="G385" s="243">
        <v>0</v>
      </c>
      <c r="H385" s="243">
        <v>0</v>
      </c>
      <c r="I385" s="598">
        <v>381331.93</v>
      </c>
      <c r="J385" s="243" t="s">
        <v>3925</v>
      </c>
    </row>
    <row r="386" spans="1:10">
      <c r="A386" s="243" t="s">
        <v>4662</v>
      </c>
      <c r="B386" s="411" t="s">
        <v>82</v>
      </c>
      <c r="C386" s="411">
        <v>1</v>
      </c>
      <c r="D386" s="243">
        <v>2686</v>
      </c>
      <c r="E386" s="243" t="s">
        <v>5699</v>
      </c>
      <c r="F386" s="413">
        <v>8938491.2200000007</v>
      </c>
      <c r="G386" s="243">
        <v>0</v>
      </c>
      <c r="H386" s="243">
        <v>0</v>
      </c>
      <c r="I386" s="598">
        <v>8938491.2200000007</v>
      </c>
      <c r="J386" s="243" t="s">
        <v>3925</v>
      </c>
    </row>
    <row r="387" spans="1:10">
      <c r="A387" s="243" t="s">
        <v>4663</v>
      </c>
      <c r="B387" s="411" t="s">
        <v>82</v>
      </c>
      <c r="C387" s="411">
        <v>1</v>
      </c>
      <c r="D387" s="243">
        <v>2742</v>
      </c>
      <c r="E387" s="243" t="s">
        <v>2301</v>
      </c>
      <c r="F387" s="413">
        <v>2987833.64</v>
      </c>
      <c r="G387" s="243">
        <v>0</v>
      </c>
      <c r="H387" s="243">
        <v>0</v>
      </c>
      <c r="I387" s="598">
        <v>2987833.64</v>
      </c>
      <c r="J387" s="243" t="s">
        <v>3925</v>
      </c>
    </row>
    <row r="388" spans="1:10">
      <c r="A388" s="243" t="s">
        <v>4664</v>
      </c>
      <c r="B388" s="411" t="s">
        <v>82</v>
      </c>
      <c r="C388" s="411">
        <v>1</v>
      </c>
      <c r="D388" s="243">
        <v>2744</v>
      </c>
      <c r="E388" s="243" t="s">
        <v>5790</v>
      </c>
      <c r="F388" s="413">
        <v>24829.98</v>
      </c>
      <c r="G388" s="243">
        <v>0</v>
      </c>
      <c r="H388" s="243">
        <v>0</v>
      </c>
      <c r="I388" s="598">
        <v>24829.98</v>
      </c>
      <c r="J388" s="243" t="s">
        <v>3925</v>
      </c>
    </row>
    <row r="389" spans="1:10">
      <c r="A389" s="243" t="s">
        <v>4665</v>
      </c>
      <c r="B389" s="411" t="s">
        <v>82</v>
      </c>
      <c r="C389" s="411">
        <v>1</v>
      </c>
      <c r="D389" s="243">
        <v>2746</v>
      </c>
      <c r="E389" s="243" t="s">
        <v>2303</v>
      </c>
      <c r="F389" s="413">
        <v>63873.51</v>
      </c>
      <c r="G389" s="243">
        <v>0</v>
      </c>
      <c r="H389" s="243">
        <v>0</v>
      </c>
      <c r="I389" s="598">
        <v>63873.51</v>
      </c>
      <c r="J389" s="243" t="s">
        <v>3925</v>
      </c>
    </row>
    <row r="390" spans="1:10">
      <c r="A390" s="243" t="s">
        <v>4666</v>
      </c>
      <c r="B390" s="411" t="s">
        <v>82</v>
      </c>
      <c r="C390" s="411">
        <v>1</v>
      </c>
      <c r="D390" s="243">
        <v>2752</v>
      </c>
      <c r="E390" s="243" t="s">
        <v>5791</v>
      </c>
      <c r="F390" s="413">
        <v>499057.68</v>
      </c>
      <c r="G390" s="413">
        <v>538831.75</v>
      </c>
      <c r="H390" s="243">
        <v>0</v>
      </c>
      <c r="I390" s="598">
        <v>1037889.43</v>
      </c>
      <c r="J390" s="243" t="s">
        <v>3925</v>
      </c>
    </row>
    <row r="391" spans="1:10">
      <c r="A391" s="243" t="s">
        <v>4667</v>
      </c>
      <c r="B391" s="411" t="s">
        <v>82</v>
      </c>
      <c r="C391" s="411">
        <v>1</v>
      </c>
      <c r="D391" s="243">
        <v>2763</v>
      </c>
      <c r="E391" s="243" t="s">
        <v>5792</v>
      </c>
      <c r="F391" s="413">
        <v>69087.73</v>
      </c>
      <c r="G391" s="243">
        <v>0</v>
      </c>
      <c r="H391" s="243">
        <v>0</v>
      </c>
      <c r="I391" s="598">
        <v>69087.73</v>
      </c>
      <c r="J391" s="243" t="s">
        <v>3925</v>
      </c>
    </row>
    <row r="392" spans="1:10">
      <c r="A392" s="243" t="s">
        <v>4668</v>
      </c>
      <c r="B392" s="411" t="s">
        <v>82</v>
      </c>
      <c r="C392" s="411">
        <v>1</v>
      </c>
      <c r="D392" s="243">
        <v>2808</v>
      </c>
      <c r="E392" s="243" t="s">
        <v>5691</v>
      </c>
      <c r="F392" s="413">
        <v>1535272.82</v>
      </c>
      <c r="G392" s="243">
        <v>0</v>
      </c>
      <c r="H392" s="243">
        <v>0</v>
      </c>
      <c r="I392" s="598">
        <v>1535272.82</v>
      </c>
      <c r="J392" s="243" t="s">
        <v>3925</v>
      </c>
    </row>
    <row r="393" spans="1:10">
      <c r="A393" s="243" t="s">
        <v>4669</v>
      </c>
      <c r="B393" s="411" t="s">
        <v>82</v>
      </c>
      <c r="C393" s="411">
        <v>1</v>
      </c>
      <c r="D393" s="243">
        <v>2861</v>
      </c>
      <c r="E393" s="243" t="s">
        <v>5771</v>
      </c>
      <c r="F393" s="413">
        <v>1215157</v>
      </c>
      <c r="G393" s="243">
        <v>0</v>
      </c>
      <c r="H393" s="243">
        <v>0</v>
      </c>
      <c r="I393" s="598">
        <v>1215157</v>
      </c>
      <c r="J393" s="243" t="s">
        <v>3925</v>
      </c>
    </row>
    <row r="394" spans="1:10">
      <c r="A394" s="243" t="s">
        <v>4670</v>
      </c>
      <c r="B394" s="411" t="s">
        <v>82</v>
      </c>
      <c r="C394" s="411">
        <v>1</v>
      </c>
      <c r="D394" s="243">
        <v>2910</v>
      </c>
      <c r="E394" s="243" t="s">
        <v>2306</v>
      </c>
      <c r="F394" s="413">
        <v>1398960.14</v>
      </c>
      <c r="G394" s="243">
        <v>0</v>
      </c>
      <c r="H394" s="243">
        <v>0</v>
      </c>
      <c r="I394" s="598">
        <v>1398960.14</v>
      </c>
      <c r="J394" s="243" t="s">
        <v>3925</v>
      </c>
    </row>
    <row r="395" spans="1:10">
      <c r="A395" s="243" t="s">
        <v>4671</v>
      </c>
      <c r="B395" s="411" t="s">
        <v>82</v>
      </c>
      <c r="C395" s="411">
        <v>1</v>
      </c>
      <c r="D395" s="243">
        <v>2912</v>
      </c>
      <c r="E395" s="243" t="s">
        <v>5793</v>
      </c>
      <c r="F395" s="413">
        <v>56565.95</v>
      </c>
      <c r="G395" s="243">
        <v>0</v>
      </c>
      <c r="H395" s="243">
        <v>0</v>
      </c>
      <c r="I395" s="598">
        <v>56565.95</v>
      </c>
      <c r="J395" s="243" t="s">
        <v>3925</v>
      </c>
    </row>
    <row r="396" spans="1:10">
      <c r="A396" s="243" t="s">
        <v>4672</v>
      </c>
      <c r="B396" s="411" t="s">
        <v>82</v>
      </c>
      <c r="C396" s="411">
        <v>1</v>
      </c>
      <c r="D396" s="243">
        <v>2993</v>
      </c>
      <c r="E396" s="243" t="s">
        <v>5794</v>
      </c>
      <c r="F396" s="413">
        <v>502589.06</v>
      </c>
      <c r="G396" s="243">
        <v>0</v>
      </c>
      <c r="H396" s="243">
        <v>0</v>
      </c>
      <c r="I396" s="598">
        <v>502589.06</v>
      </c>
      <c r="J396" s="243" t="s">
        <v>3925</v>
      </c>
    </row>
    <row r="397" spans="1:10">
      <c r="A397" s="243" t="s">
        <v>4673</v>
      </c>
      <c r="B397" s="411" t="s">
        <v>82</v>
      </c>
      <c r="C397" s="411">
        <v>1</v>
      </c>
      <c r="D397" s="243">
        <v>2995</v>
      </c>
      <c r="E397" s="243" t="s">
        <v>5795</v>
      </c>
      <c r="F397" s="413">
        <v>538350.94999999995</v>
      </c>
      <c r="G397" s="243">
        <v>0</v>
      </c>
      <c r="H397" s="243">
        <v>0</v>
      </c>
      <c r="I397" s="598">
        <v>538350.94999999995</v>
      </c>
      <c r="J397" s="243" t="s">
        <v>3925</v>
      </c>
    </row>
    <row r="398" spans="1:10">
      <c r="A398" s="243" t="s">
        <v>4674</v>
      </c>
      <c r="B398" s="411" t="s">
        <v>82</v>
      </c>
      <c r="C398" s="411">
        <v>1</v>
      </c>
      <c r="D398" s="243">
        <v>3785</v>
      </c>
      <c r="E398" s="243" t="s">
        <v>5796</v>
      </c>
      <c r="F398" s="413">
        <v>207406.63</v>
      </c>
      <c r="G398" s="243">
        <v>0</v>
      </c>
      <c r="H398" s="243">
        <v>0</v>
      </c>
      <c r="I398" s="598">
        <v>207406.63</v>
      </c>
      <c r="J398" s="243" t="s">
        <v>3925</v>
      </c>
    </row>
    <row r="399" spans="1:10">
      <c r="A399" s="243" t="s">
        <v>4675</v>
      </c>
      <c r="B399" s="411" t="s">
        <v>82</v>
      </c>
      <c r="C399" s="411">
        <v>1</v>
      </c>
      <c r="D399" s="243">
        <v>3786</v>
      </c>
      <c r="E399" s="243" t="s">
        <v>2313</v>
      </c>
      <c r="F399" s="413">
        <v>103575.74</v>
      </c>
      <c r="G399" s="243">
        <v>0</v>
      </c>
      <c r="H399" s="243">
        <v>0</v>
      </c>
      <c r="I399" s="598">
        <v>103575.74</v>
      </c>
      <c r="J399" s="243" t="s">
        <v>3925</v>
      </c>
    </row>
    <row r="400" spans="1:10">
      <c r="A400" s="243" t="s">
        <v>4676</v>
      </c>
      <c r="B400" s="411" t="s">
        <v>82</v>
      </c>
      <c r="C400" s="411">
        <v>1</v>
      </c>
      <c r="D400" s="243">
        <v>3787</v>
      </c>
      <c r="E400" s="243" t="s">
        <v>5797</v>
      </c>
      <c r="F400" s="413">
        <v>126795.54</v>
      </c>
      <c r="G400" s="243">
        <v>0</v>
      </c>
      <c r="H400" s="243">
        <v>0</v>
      </c>
      <c r="I400" s="598">
        <v>126795.54</v>
      </c>
      <c r="J400" s="243" t="s">
        <v>3925</v>
      </c>
    </row>
    <row r="401" spans="1:10">
      <c r="A401" s="243" t="s">
        <v>4677</v>
      </c>
      <c r="B401" s="411" t="s">
        <v>82</v>
      </c>
      <c r="C401" s="411">
        <v>1</v>
      </c>
      <c r="D401" s="243">
        <v>3788</v>
      </c>
      <c r="E401" s="243" t="s">
        <v>2315</v>
      </c>
      <c r="F401" s="413">
        <v>124362.21</v>
      </c>
      <c r="G401" s="243">
        <v>0</v>
      </c>
      <c r="H401" s="243">
        <v>0</v>
      </c>
      <c r="I401" s="598">
        <v>124362.21</v>
      </c>
      <c r="J401" s="243" t="s">
        <v>3925</v>
      </c>
    </row>
    <row r="402" spans="1:10">
      <c r="A402" s="243" t="s">
        <v>4678</v>
      </c>
      <c r="B402" s="411" t="s">
        <v>82</v>
      </c>
      <c r="C402" s="411">
        <v>1</v>
      </c>
      <c r="D402" s="243">
        <v>3789</v>
      </c>
      <c r="E402" s="243" t="s">
        <v>5752</v>
      </c>
      <c r="F402" s="413">
        <v>86894.57</v>
      </c>
      <c r="G402" s="243">
        <v>0</v>
      </c>
      <c r="H402" s="243">
        <v>0</v>
      </c>
      <c r="I402" s="598">
        <v>86894.57</v>
      </c>
      <c r="J402" s="243" t="s">
        <v>3925</v>
      </c>
    </row>
    <row r="403" spans="1:10">
      <c r="A403" s="243" t="s">
        <v>4679</v>
      </c>
      <c r="B403" s="411" t="s">
        <v>82</v>
      </c>
      <c r="C403" s="411">
        <v>1</v>
      </c>
      <c r="D403" s="243">
        <v>3790</v>
      </c>
      <c r="E403" s="243" t="s">
        <v>5798</v>
      </c>
      <c r="F403" s="413">
        <v>187485.28</v>
      </c>
      <c r="G403" s="243">
        <v>0</v>
      </c>
      <c r="H403" s="243">
        <v>0</v>
      </c>
      <c r="I403" s="598">
        <v>187485.28</v>
      </c>
      <c r="J403" s="243" t="s">
        <v>3925</v>
      </c>
    </row>
    <row r="404" spans="1:10">
      <c r="A404" s="243" t="s">
        <v>4680</v>
      </c>
      <c r="B404" s="411" t="s">
        <v>82</v>
      </c>
      <c r="C404" s="411">
        <v>1</v>
      </c>
      <c r="D404" s="243">
        <v>3791</v>
      </c>
      <c r="E404" s="243" t="s">
        <v>2318</v>
      </c>
      <c r="F404" s="413">
        <v>103575.75</v>
      </c>
      <c r="G404" s="243">
        <v>0</v>
      </c>
      <c r="H404" s="243">
        <v>0</v>
      </c>
      <c r="I404" s="598">
        <v>103575.75</v>
      </c>
      <c r="J404" s="243" t="s">
        <v>3925</v>
      </c>
    </row>
    <row r="405" spans="1:10">
      <c r="A405" s="243" t="s">
        <v>4681</v>
      </c>
      <c r="B405" s="411" t="s">
        <v>82</v>
      </c>
      <c r="C405" s="411">
        <v>1</v>
      </c>
      <c r="D405" s="243">
        <v>3792</v>
      </c>
      <c r="E405" s="243" t="s">
        <v>2319</v>
      </c>
      <c r="F405" s="413">
        <v>81250.25</v>
      </c>
      <c r="G405" s="243">
        <v>0</v>
      </c>
      <c r="H405" s="243">
        <v>0</v>
      </c>
      <c r="I405" s="598">
        <v>81250.25</v>
      </c>
      <c r="J405" s="243" t="s">
        <v>3925</v>
      </c>
    </row>
    <row r="406" spans="1:10">
      <c r="A406" s="243" t="s">
        <v>4683</v>
      </c>
      <c r="B406" s="411" t="s">
        <v>82</v>
      </c>
      <c r="C406" s="411">
        <v>1</v>
      </c>
      <c r="D406" s="243">
        <v>3861</v>
      </c>
      <c r="E406" s="243" t="s">
        <v>5713</v>
      </c>
      <c r="F406" s="413">
        <v>1308933.1299999999</v>
      </c>
      <c r="G406" s="243">
        <v>0</v>
      </c>
      <c r="H406" s="243">
        <v>0</v>
      </c>
      <c r="I406" s="598">
        <v>1308933.1299999999</v>
      </c>
      <c r="J406" s="243" t="s">
        <v>3925</v>
      </c>
    </row>
    <row r="407" spans="1:10">
      <c r="A407" s="243" t="s">
        <v>4684</v>
      </c>
      <c r="B407" s="411" t="s">
        <v>82</v>
      </c>
      <c r="C407" s="411">
        <v>1</v>
      </c>
      <c r="D407" s="243">
        <v>3918</v>
      </c>
      <c r="E407" s="243" t="s">
        <v>5799</v>
      </c>
      <c r="F407" s="413">
        <v>489534.22</v>
      </c>
      <c r="G407" s="243">
        <v>0</v>
      </c>
      <c r="H407" s="243">
        <v>0</v>
      </c>
      <c r="I407" s="598">
        <v>489534.22</v>
      </c>
      <c r="J407" s="243" t="s">
        <v>3925</v>
      </c>
    </row>
    <row r="408" spans="1:10">
      <c r="A408" s="243" t="s">
        <v>4685</v>
      </c>
      <c r="B408" s="411" t="s">
        <v>82</v>
      </c>
      <c r="C408" s="411">
        <v>1</v>
      </c>
      <c r="D408" s="243">
        <v>3930</v>
      </c>
      <c r="E408" s="243" t="s">
        <v>5800</v>
      </c>
      <c r="F408" s="413">
        <v>2367750.17</v>
      </c>
      <c r="G408" s="243">
        <v>0</v>
      </c>
      <c r="H408" s="243">
        <v>0</v>
      </c>
      <c r="I408" s="598">
        <v>2367750.17</v>
      </c>
      <c r="J408" s="243" t="s">
        <v>3925</v>
      </c>
    </row>
    <row r="409" spans="1:10">
      <c r="A409" s="243" t="s">
        <v>5364</v>
      </c>
      <c r="B409" s="411" t="s">
        <v>82</v>
      </c>
      <c r="C409" s="411">
        <v>1</v>
      </c>
      <c r="D409" s="243">
        <v>4023</v>
      </c>
      <c r="E409" s="243" t="s">
        <v>5801</v>
      </c>
      <c r="F409" s="413">
        <v>294442.3</v>
      </c>
      <c r="G409" s="243">
        <v>0</v>
      </c>
      <c r="H409" s="243">
        <v>0</v>
      </c>
      <c r="I409" s="598">
        <v>294442.3</v>
      </c>
      <c r="J409" s="243" t="s">
        <v>3925</v>
      </c>
    </row>
    <row r="410" spans="1:10">
      <c r="A410" s="243" t="s">
        <v>5802</v>
      </c>
      <c r="B410" s="411" t="s">
        <v>82</v>
      </c>
      <c r="C410" s="411">
        <v>1</v>
      </c>
      <c r="D410" s="243">
        <v>4072</v>
      </c>
      <c r="E410" s="243" t="s">
        <v>5803</v>
      </c>
      <c r="F410" s="413">
        <v>1899.36</v>
      </c>
      <c r="G410" s="243">
        <v>0</v>
      </c>
      <c r="H410" s="243">
        <v>0</v>
      </c>
      <c r="I410" s="598">
        <v>1899.36</v>
      </c>
      <c r="J410" s="243" t="s">
        <v>3925</v>
      </c>
    </row>
    <row r="411" spans="1:10">
      <c r="A411" s="243" t="s">
        <v>5804</v>
      </c>
      <c r="B411" s="411" t="s">
        <v>82</v>
      </c>
      <c r="C411" s="411">
        <v>1</v>
      </c>
      <c r="D411" s="243">
        <v>4073</v>
      </c>
      <c r="E411" s="243" t="s">
        <v>5805</v>
      </c>
      <c r="F411" s="413">
        <v>14793.68</v>
      </c>
      <c r="G411" s="243">
        <v>0</v>
      </c>
      <c r="H411" s="243">
        <v>0</v>
      </c>
      <c r="I411" s="598">
        <v>14793.68</v>
      </c>
      <c r="J411" s="243" t="s">
        <v>3925</v>
      </c>
    </row>
    <row r="412" spans="1:10">
      <c r="A412" s="243" t="s">
        <v>5806</v>
      </c>
      <c r="B412" s="411" t="s">
        <v>82</v>
      </c>
      <c r="C412" s="411">
        <v>1</v>
      </c>
      <c r="D412" s="243">
        <v>4075</v>
      </c>
      <c r="E412" s="243" t="s">
        <v>5807</v>
      </c>
      <c r="F412" s="413">
        <v>262860.25</v>
      </c>
      <c r="G412" s="243">
        <v>0</v>
      </c>
      <c r="H412" s="243">
        <v>0</v>
      </c>
      <c r="I412" s="598">
        <v>262860.25</v>
      </c>
      <c r="J412" s="243" t="s">
        <v>3925</v>
      </c>
    </row>
    <row r="413" spans="1:10">
      <c r="A413" s="243" t="s">
        <v>4686</v>
      </c>
      <c r="B413" s="411" t="s">
        <v>77</v>
      </c>
      <c r="C413" s="411">
        <v>1</v>
      </c>
      <c r="D413" s="243">
        <v>390</v>
      </c>
      <c r="E413" s="243" t="s">
        <v>5808</v>
      </c>
      <c r="F413" s="413">
        <v>2498579.09</v>
      </c>
      <c r="G413" s="243">
        <v>0</v>
      </c>
      <c r="H413" s="243">
        <v>0</v>
      </c>
      <c r="I413" s="598">
        <v>2498579.09</v>
      </c>
      <c r="J413" s="243" t="s">
        <v>3925</v>
      </c>
    </row>
    <row r="414" spans="1:10">
      <c r="A414" s="243" t="s">
        <v>4687</v>
      </c>
      <c r="B414" s="411" t="s">
        <v>77</v>
      </c>
      <c r="C414" s="411">
        <v>1</v>
      </c>
      <c r="D414" s="243">
        <v>391</v>
      </c>
      <c r="E414" s="243" t="s">
        <v>5809</v>
      </c>
      <c r="F414" s="413">
        <v>2498579.09</v>
      </c>
      <c r="G414" s="243">
        <v>0</v>
      </c>
      <c r="H414" s="243">
        <v>0</v>
      </c>
      <c r="I414" s="598">
        <v>2498579.09</v>
      </c>
      <c r="J414" s="243" t="s">
        <v>3925</v>
      </c>
    </row>
    <row r="415" spans="1:10">
      <c r="A415" s="243" t="s">
        <v>4688</v>
      </c>
      <c r="B415" s="411" t="s">
        <v>82</v>
      </c>
      <c r="C415" s="411">
        <v>1</v>
      </c>
      <c r="D415" s="243">
        <v>392</v>
      </c>
      <c r="E415" s="243" t="s">
        <v>2321</v>
      </c>
      <c r="F415" s="413">
        <v>1802447.15</v>
      </c>
      <c r="G415" s="243">
        <v>0</v>
      </c>
      <c r="H415" s="243">
        <v>0</v>
      </c>
      <c r="I415" s="598">
        <v>1802447.15</v>
      </c>
      <c r="J415" s="243" t="s">
        <v>3925</v>
      </c>
    </row>
    <row r="416" spans="1:10">
      <c r="A416" s="243" t="s">
        <v>5448</v>
      </c>
      <c r="B416" s="411" t="s">
        <v>82</v>
      </c>
      <c r="C416" s="411">
        <v>1</v>
      </c>
      <c r="D416" s="243">
        <v>393</v>
      </c>
      <c r="E416" s="243" t="s">
        <v>5753</v>
      </c>
      <c r="F416" s="413">
        <v>696131.94</v>
      </c>
      <c r="G416" s="243">
        <v>0</v>
      </c>
      <c r="H416" s="243">
        <v>0</v>
      </c>
      <c r="I416" s="598">
        <v>696131.94</v>
      </c>
      <c r="J416" s="243" t="s">
        <v>3925</v>
      </c>
    </row>
    <row r="417" spans="1:10">
      <c r="A417" s="243" t="s">
        <v>4695</v>
      </c>
      <c r="B417" s="411" t="s">
        <v>77</v>
      </c>
      <c r="C417" s="411">
        <v>1</v>
      </c>
      <c r="D417" s="243">
        <v>400</v>
      </c>
      <c r="E417" s="243" t="s">
        <v>5808</v>
      </c>
      <c r="F417" s="413">
        <v>565838.06999999995</v>
      </c>
      <c r="G417" s="243">
        <v>0</v>
      </c>
      <c r="H417" s="243">
        <v>0</v>
      </c>
      <c r="I417" s="598">
        <v>565838.06999999995</v>
      </c>
      <c r="J417" s="243" t="s">
        <v>3925</v>
      </c>
    </row>
    <row r="418" spans="1:10">
      <c r="A418" s="243" t="s">
        <v>4696</v>
      </c>
      <c r="B418" s="411" t="s">
        <v>77</v>
      </c>
      <c r="C418" s="411">
        <v>1</v>
      </c>
      <c r="D418" s="243">
        <v>401</v>
      </c>
      <c r="E418" s="243" t="s">
        <v>5809</v>
      </c>
      <c r="F418" s="413">
        <v>565838.06999999995</v>
      </c>
      <c r="G418" s="243">
        <v>0</v>
      </c>
      <c r="H418" s="243">
        <v>0</v>
      </c>
      <c r="I418" s="598">
        <v>565838.06999999995</v>
      </c>
      <c r="J418" s="243" t="s">
        <v>3925</v>
      </c>
    </row>
    <row r="419" spans="1:10">
      <c r="A419" s="243" t="s">
        <v>6191</v>
      </c>
      <c r="B419" s="411" t="s">
        <v>82</v>
      </c>
      <c r="C419" s="411">
        <v>1</v>
      </c>
      <c r="D419" s="243">
        <v>402</v>
      </c>
      <c r="E419" s="243" t="s">
        <v>5695</v>
      </c>
      <c r="F419" s="413">
        <v>59094.83</v>
      </c>
      <c r="G419" s="243">
        <v>0</v>
      </c>
      <c r="H419" s="243">
        <v>0</v>
      </c>
      <c r="I419" s="598">
        <v>59094.83</v>
      </c>
      <c r="J419" s="243" t="s">
        <v>3925</v>
      </c>
    </row>
    <row r="420" spans="1:10">
      <c r="A420" s="243" t="s">
        <v>4698</v>
      </c>
      <c r="B420" s="411" t="s">
        <v>82</v>
      </c>
      <c r="C420" s="411">
        <v>1</v>
      </c>
      <c r="D420" s="243">
        <v>403</v>
      </c>
      <c r="E420" s="243" t="s">
        <v>5722</v>
      </c>
      <c r="F420" s="413">
        <v>506743.24</v>
      </c>
      <c r="G420" s="243">
        <v>0</v>
      </c>
      <c r="H420" s="243">
        <v>0</v>
      </c>
      <c r="I420" s="598">
        <v>506743.24</v>
      </c>
      <c r="J420" s="243" t="s">
        <v>3925</v>
      </c>
    </row>
    <row r="421" spans="1:10">
      <c r="A421" s="243" t="s">
        <v>4699</v>
      </c>
      <c r="B421" s="411" t="s">
        <v>77</v>
      </c>
      <c r="C421" s="411">
        <v>1</v>
      </c>
      <c r="D421" s="243">
        <v>404</v>
      </c>
      <c r="E421" s="243" t="s">
        <v>5810</v>
      </c>
      <c r="F421" s="413">
        <v>16207119.630000001</v>
      </c>
      <c r="G421" s="243">
        <v>0</v>
      </c>
      <c r="H421" s="243">
        <v>0</v>
      </c>
      <c r="I421" s="598">
        <v>16207119.630000001</v>
      </c>
      <c r="J421" s="243" t="s">
        <v>3925</v>
      </c>
    </row>
    <row r="422" spans="1:10">
      <c r="A422" s="243" t="s">
        <v>4700</v>
      </c>
      <c r="B422" s="411" t="s">
        <v>77</v>
      </c>
      <c r="C422" s="411">
        <v>1</v>
      </c>
      <c r="D422" s="243">
        <v>405</v>
      </c>
      <c r="E422" s="243" t="s">
        <v>5809</v>
      </c>
      <c r="F422" s="413">
        <v>14479635.83</v>
      </c>
      <c r="G422" s="243">
        <v>0</v>
      </c>
      <c r="H422" s="243">
        <v>0</v>
      </c>
      <c r="I422" s="598">
        <v>14479635.83</v>
      </c>
      <c r="J422" s="243" t="s">
        <v>3925</v>
      </c>
    </row>
    <row r="423" spans="1:10">
      <c r="A423" s="243" t="s">
        <v>5389</v>
      </c>
      <c r="B423" s="411" t="s">
        <v>82</v>
      </c>
      <c r="C423" s="411">
        <v>1</v>
      </c>
      <c r="D423" s="243">
        <v>406</v>
      </c>
      <c r="E423" s="243" t="s">
        <v>5754</v>
      </c>
      <c r="F423" s="413">
        <v>14479635.83</v>
      </c>
      <c r="G423" s="243">
        <v>0</v>
      </c>
      <c r="H423" s="243">
        <v>0</v>
      </c>
      <c r="I423" s="598">
        <v>14479635.83</v>
      </c>
      <c r="J423" s="243" t="s">
        <v>3925</v>
      </c>
    </row>
    <row r="424" spans="1:10">
      <c r="A424" s="243" t="s">
        <v>4702</v>
      </c>
      <c r="B424" s="411" t="s">
        <v>77</v>
      </c>
      <c r="C424" s="411">
        <v>1</v>
      </c>
      <c r="D424" s="243">
        <v>407</v>
      </c>
      <c r="E424" s="243" t="s">
        <v>5811</v>
      </c>
      <c r="F424" s="413">
        <v>1727483.8</v>
      </c>
      <c r="G424" s="243">
        <v>0</v>
      </c>
      <c r="H424" s="243">
        <v>0</v>
      </c>
      <c r="I424" s="598">
        <v>1727483.8</v>
      </c>
      <c r="J424" s="243" t="s">
        <v>3925</v>
      </c>
    </row>
    <row r="425" spans="1:10">
      <c r="A425" s="243" t="s">
        <v>5390</v>
      </c>
      <c r="B425" s="411" t="s">
        <v>82</v>
      </c>
      <c r="C425" s="411">
        <v>1</v>
      </c>
      <c r="D425" s="243">
        <v>408</v>
      </c>
      <c r="E425" s="243" t="s">
        <v>2330</v>
      </c>
      <c r="F425" s="413">
        <v>1727483.8</v>
      </c>
      <c r="G425" s="243">
        <v>0</v>
      </c>
      <c r="H425" s="243">
        <v>0</v>
      </c>
      <c r="I425" s="598">
        <v>1727483.8</v>
      </c>
      <c r="J425" s="243" t="s">
        <v>3925</v>
      </c>
    </row>
    <row r="426" spans="1:10">
      <c r="A426" s="243" t="s">
        <v>4704</v>
      </c>
      <c r="B426" s="411" t="s">
        <v>77</v>
      </c>
      <c r="C426" s="411">
        <v>1</v>
      </c>
      <c r="D426" s="243">
        <v>1467</v>
      </c>
      <c r="E426" s="243" t="s">
        <v>5812</v>
      </c>
      <c r="F426" s="413">
        <v>41158949.460000001</v>
      </c>
      <c r="G426" s="243">
        <v>0</v>
      </c>
      <c r="H426" s="243">
        <v>0</v>
      </c>
      <c r="I426" s="598">
        <v>41158949.460000001</v>
      </c>
      <c r="J426" s="243" t="s">
        <v>3925</v>
      </c>
    </row>
    <row r="427" spans="1:10">
      <c r="A427" s="243" t="s">
        <v>4705</v>
      </c>
      <c r="B427" s="411" t="s">
        <v>77</v>
      </c>
      <c r="C427" s="411">
        <v>1</v>
      </c>
      <c r="D427" s="243">
        <v>1468</v>
      </c>
      <c r="E427" s="243" t="s">
        <v>5813</v>
      </c>
      <c r="F427" s="413">
        <v>40564207.960000001</v>
      </c>
      <c r="G427" s="243">
        <v>0</v>
      </c>
      <c r="H427" s="243">
        <v>0</v>
      </c>
      <c r="I427" s="598">
        <v>40564207.960000001</v>
      </c>
      <c r="J427" s="243" t="s">
        <v>3925</v>
      </c>
    </row>
    <row r="428" spans="1:10">
      <c r="A428" s="243" t="s">
        <v>5391</v>
      </c>
      <c r="B428" s="411" t="s">
        <v>82</v>
      </c>
      <c r="C428" s="411">
        <v>1</v>
      </c>
      <c r="D428" s="243">
        <v>1469</v>
      </c>
      <c r="E428" s="243" t="s">
        <v>5814</v>
      </c>
      <c r="F428" s="413">
        <v>38237878.189999998</v>
      </c>
      <c r="G428" s="243">
        <v>0</v>
      </c>
      <c r="H428" s="243">
        <v>0</v>
      </c>
      <c r="I428" s="598">
        <v>38237878.189999998</v>
      </c>
      <c r="J428" s="243" t="s">
        <v>3925</v>
      </c>
    </row>
    <row r="429" spans="1:10">
      <c r="A429" s="243" t="s">
        <v>4707</v>
      </c>
      <c r="B429" s="411" t="s">
        <v>82</v>
      </c>
      <c r="C429" s="411">
        <v>1</v>
      </c>
      <c r="D429" s="243">
        <v>1653</v>
      </c>
      <c r="E429" s="243" t="s">
        <v>5815</v>
      </c>
      <c r="F429" s="413">
        <v>2326329.77</v>
      </c>
      <c r="G429" s="243">
        <v>0</v>
      </c>
      <c r="H429" s="243">
        <v>0</v>
      </c>
      <c r="I429" s="598">
        <v>2326329.77</v>
      </c>
      <c r="J429" s="243" t="s">
        <v>3925</v>
      </c>
    </row>
    <row r="430" spans="1:10">
      <c r="A430" s="243" t="s">
        <v>4708</v>
      </c>
      <c r="B430" s="411" t="s">
        <v>77</v>
      </c>
      <c r="C430" s="411">
        <v>1</v>
      </c>
      <c r="D430" s="243">
        <v>1550</v>
      </c>
      <c r="E430" s="243" t="s">
        <v>5811</v>
      </c>
      <c r="F430" s="413">
        <v>594741.5</v>
      </c>
      <c r="G430" s="243">
        <v>0</v>
      </c>
      <c r="H430" s="243">
        <v>0</v>
      </c>
      <c r="I430" s="598">
        <v>594741.5</v>
      </c>
      <c r="J430" s="243" t="s">
        <v>3925</v>
      </c>
    </row>
    <row r="431" spans="1:10">
      <c r="A431" s="243" t="s">
        <v>5450</v>
      </c>
      <c r="B431" s="411" t="s">
        <v>82</v>
      </c>
      <c r="C431" s="411">
        <v>1</v>
      </c>
      <c r="D431" s="243">
        <v>1551</v>
      </c>
      <c r="E431" s="243" t="s">
        <v>2333</v>
      </c>
      <c r="F431" s="413">
        <v>594741.5</v>
      </c>
      <c r="G431" s="243">
        <v>0</v>
      </c>
      <c r="H431" s="243">
        <v>0</v>
      </c>
      <c r="I431" s="598">
        <v>594741.5</v>
      </c>
      <c r="J431" s="243" t="s">
        <v>3925</v>
      </c>
    </row>
    <row r="432" spans="1:10">
      <c r="A432" s="243" t="s">
        <v>4710</v>
      </c>
      <c r="B432" s="411" t="s">
        <v>77</v>
      </c>
      <c r="C432" s="411">
        <v>1</v>
      </c>
      <c r="D432" s="243">
        <v>1956</v>
      </c>
      <c r="E432" s="243" t="s">
        <v>5812</v>
      </c>
      <c r="F432" s="413">
        <v>30275029.75</v>
      </c>
      <c r="G432" s="243">
        <v>0</v>
      </c>
      <c r="H432" s="243">
        <v>0</v>
      </c>
      <c r="I432" s="598">
        <v>30275029.75</v>
      </c>
      <c r="J432" s="243" t="s">
        <v>3925</v>
      </c>
    </row>
    <row r="433" spans="1:10">
      <c r="A433" s="243" t="s">
        <v>4711</v>
      </c>
      <c r="B433" s="411" t="s">
        <v>77</v>
      </c>
      <c r="C433" s="411">
        <v>1</v>
      </c>
      <c r="D433" s="243">
        <v>1957</v>
      </c>
      <c r="E433" s="243" t="s">
        <v>5813</v>
      </c>
      <c r="F433" s="413">
        <v>26943567.82</v>
      </c>
      <c r="G433" s="243">
        <v>0</v>
      </c>
      <c r="H433" s="243">
        <v>0</v>
      </c>
      <c r="I433" s="598">
        <v>26943567.82</v>
      </c>
      <c r="J433" s="243" t="s">
        <v>3925</v>
      </c>
    </row>
    <row r="434" spans="1:10">
      <c r="A434" s="243" t="s">
        <v>5394</v>
      </c>
      <c r="B434" s="411" t="s">
        <v>82</v>
      </c>
      <c r="C434" s="411">
        <v>1</v>
      </c>
      <c r="D434" s="243">
        <v>1958</v>
      </c>
      <c r="E434" s="243" t="s">
        <v>5814</v>
      </c>
      <c r="F434" s="413">
        <v>24051626.989999998</v>
      </c>
      <c r="G434" s="243">
        <v>0</v>
      </c>
      <c r="H434" s="243">
        <v>0</v>
      </c>
      <c r="I434" s="598">
        <v>24051626.989999998</v>
      </c>
      <c r="J434" s="243" t="s">
        <v>3925</v>
      </c>
    </row>
    <row r="435" spans="1:10">
      <c r="A435" s="243" t="s">
        <v>5395</v>
      </c>
      <c r="B435" s="411" t="s">
        <v>82</v>
      </c>
      <c r="C435" s="411">
        <v>1</v>
      </c>
      <c r="D435" s="243">
        <v>1959</v>
      </c>
      <c r="E435" s="243" t="s">
        <v>5815</v>
      </c>
      <c r="F435" s="413">
        <v>1942386.71</v>
      </c>
      <c r="G435" s="243">
        <v>0</v>
      </c>
      <c r="H435" s="243">
        <v>0</v>
      </c>
      <c r="I435" s="598">
        <v>1942386.71</v>
      </c>
      <c r="J435" s="243" t="s">
        <v>3925</v>
      </c>
    </row>
    <row r="436" spans="1:10">
      <c r="A436" s="243" t="s">
        <v>4714</v>
      </c>
      <c r="B436" s="411" t="s">
        <v>82</v>
      </c>
      <c r="C436" s="411">
        <v>1</v>
      </c>
      <c r="D436" s="243">
        <v>2594</v>
      </c>
      <c r="E436" s="243" t="s">
        <v>5786</v>
      </c>
      <c r="F436" s="413">
        <v>162550.74</v>
      </c>
      <c r="G436" s="243">
        <v>0</v>
      </c>
      <c r="H436" s="243">
        <v>0</v>
      </c>
      <c r="I436" s="598">
        <v>162550.74</v>
      </c>
      <c r="J436" s="243" t="s">
        <v>3925</v>
      </c>
    </row>
    <row r="437" spans="1:10">
      <c r="A437" s="243" t="s">
        <v>4715</v>
      </c>
      <c r="B437" s="411" t="s">
        <v>82</v>
      </c>
      <c r="C437" s="411">
        <v>1</v>
      </c>
      <c r="D437" s="243">
        <v>2640</v>
      </c>
      <c r="E437" s="243" t="s">
        <v>5789</v>
      </c>
      <c r="F437" s="413">
        <v>787003.38</v>
      </c>
      <c r="G437" s="243">
        <v>0</v>
      </c>
      <c r="H437" s="243">
        <v>0</v>
      </c>
      <c r="I437" s="598">
        <v>787003.38</v>
      </c>
      <c r="J437" s="243" t="s">
        <v>3925</v>
      </c>
    </row>
    <row r="438" spans="1:10">
      <c r="A438" s="243" t="s">
        <v>4716</v>
      </c>
      <c r="B438" s="411" t="s">
        <v>77</v>
      </c>
      <c r="C438" s="411">
        <v>1</v>
      </c>
      <c r="D438" s="243">
        <v>2454</v>
      </c>
      <c r="E438" s="243" t="s">
        <v>5816</v>
      </c>
      <c r="F438" s="413">
        <v>3331461.93</v>
      </c>
      <c r="G438" s="243">
        <v>0</v>
      </c>
      <c r="H438" s="243">
        <v>0</v>
      </c>
      <c r="I438" s="598">
        <v>3331461.93</v>
      </c>
      <c r="J438" s="243" t="s">
        <v>3925</v>
      </c>
    </row>
    <row r="439" spans="1:10">
      <c r="A439" s="243" t="s">
        <v>5397</v>
      </c>
      <c r="B439" s="411" t="s">
        <v>82</v>
      </c>
      <c r="C439" s="411">
        <v>1</v>
      </c>
      <c r="D439" s="243">
        <v>2455</v>
      </c>
      <c r="E439" s="243" t="s">
        <v>5817</v>
      </c>
      <c r="F439" s="413">
        <v>3331461.93</v>
      </c>
      <c r="G439" s="243">
        <v>0</v>
      </c>
      <c r="H439" s="243">
        <v>0</v>
      </c>
      <c r="I439" s="598">
        <v>3331461.93</v>
      </c>
      <c r="J439" s="243" t="s">
        <v>3925</v>
      </c>
    </row>
    <row r="440" spans="1:10">
      <c r="A440" s="243" t="s">
        <v>810</v>
      </c>
      <c r="B440" s="411" t="s">
        <v>77</v>
      </c>
      <c r="C440" s="411">
        <v>1</v>
      </c>
      <c r="D440" s="243">
        <v>2611</v>
      </c>
      <c r="E440" s="243" t="s">
        <v>5818</v>
      </c>
      <c r="F440" s="413">
        <v>7794045.25</v>
      </c>
      <c r="G440" s="243">
        <v>0</v>
      </c>
      <c r="H440" s="243">
        <v>0</v>
      </c>
      <c r="I440" s="598">
        <v>7794045.25</v>
      </c>
      <c r="J440" s="243" t="s">
        <v>3925</v>
      </c>
    </row>
    <row r="441" spans="1:10">
      <c r="A441" s="243" t="s">
        <v>4718</v>
      </c>
      <c r="B441" s="411" t="s">
        <v>82</v>
      </c>
      <c r="C441" s="411">
        <v>1</v>
      </c>
      <c r="D441" s="243">
        <v>2613</v>
      </c>
      <c r="E441" s="243" t="s">
        <v>5739</v>
      </c>
      <c r="F441" s="413">
        <v>7445521.75</v>
      </c>
      <c r="G441" s="243">
        <v>0</v>
      </c>
      <c r="H441" s="243">
        <v>0</v>
      </c>
      <c r="I441" s="598">
        <v>7445521.75</v>
      </c>
      <c r="J441" s="243" t="s">
        <v>3925</v>
      </c>
    </row>
    <row r="442" spans="1:10">
      <c r="A442" s="243" t="s">
        <v>4719</v>
      </c>
      <c r="B442" s="411" t="s">
        <v>82</v>
      </c>
      <c r="C442" s="411">
        <v>1</v>
      </c>
      <c r="D442" s="243">
        <v>2614</v>
      </c>
      <c r="E442" s="243" t="s">
        <v>5740</v>
      </c>
      <c r="F442" s="413">
        <v>148205.74</v>
      </c>
      <c r="G442" s="243">
        <v>0</v>
      </c>
      <c r="H442" s="243">
        <v>0</v>
      </c>
      <c r="I442" s="598">
        <v>148205.74</v>
      </c>
      <c r="J442" s="243" t="s">
        <v>3925</v>
      </c>
    </row>
    <row r="443" spans="1:10">
      <c r="A443" s="243" t="s">
        <v>4720</v>
      </c>
      <c r="B443" s="411" t="s">
        <v>82</v>
      </c>
      <c r="C443" s="411">
        <v>1</v>
      </c>
      <c r="D443" s="243">
        <v>2616</v>
      </c>
      <c r="E443" s="243" t="s">
        <v>5819</v>
      </c>
      <c r="F443" s="413">
        <v>200317.76</v>
      </c>
      <c r="G443" s="243">
        <v>0</v>
      </c>
      <c r="H443" s="243">
        <v>0</v>
      </c>
      <c r="I443" s="598">
        <v>200317.76</v>
      </c>
      <c r="J443" s="243" t="s">
        <v>3925</v>
      </c>
    </row>
    <row r="444" spans="1:10">
      <c r="A444" s="243" t="s">
        <v>161</v>
      </c>
      <c r="B444" s="411" t="s">
        <v>77</v>
      </c>
      <c r="C444" s="411">
        <v>1</v>
      </c>
      <c r="D444" s="243">
        <v>409</v>
      </c>
      <c r="E444" s="243" t="s">
        <v>20</v>
      </c>
      <c r="F444" s="413">
        <v>24395883.510000002</v>
      </c>
      <c r="G444" s="413">
        <v>135000</v>
      </c>
      <c r="H444" s="243">
        <v>0</v>
      </c>
      <c r="I444" s="598">
        <v>24530883.510000002</v>
      </c>
      <c r="J444" s="243" t="s">
        <v>3925</v>
      </c>
    </row>
    <row r="445" spans="1:10">
      <c r="A445" s="243" t="s">
        <v>162</v>
      </c>
      <c r="B445" s="411" t="s">
        <v>77</v>
      </c>
      <c r="C445" s="411">
        <v>1</v>
      </c>
      <c r="D445" s="243">
        <v>410</v>
      </c>
      <c r="E445" s="243" t="s">
        <v>5820</v>
      </c>
      <c r="F445" s="413">
        <v>29300153.579999998</v>
      </c>
      <c r="G445" s="243">
        <v>0</v>
      </c>
      <c r="H445" s="243">
        <v>0</v>
      </c>
      <c r="I445" s="598">
        <v>29300153.579999998</v>
      </c>
      <c r="J445" s="243" t="s">
        <v>3925</v>
      </c>
    </row>
    <row r="446" spans="1:10">
      <c r="A446" s="243" t="s">
        <v>4721</v>
      </c>
      <c r="B446" s="411" t="s">
        <v>82</v>
      </c>
      <c r="C446" s="411">
        <v>1</v>
      </c>
      <c r="D446" s="243">
        <v>411</v>
      </c>
      <c r="E446" s="243" t="s">
        <v>5821</v>
      </c>
      <c r="F446" s="413">
        <v>160249.01999999999</v>
      </c>
      <c r="G446" s="243">
        <v>0</v>
      </c>
      <c r="H446" s="243">
        <v>0</v>
      </c>
      <c r="I446" s="598">
        <v>160249.01999999999</v>
      </c>
      <c r="J446" s="243" t="s">
        <v>3925</v>
      </c>
    </row>
    <row r="447" spans="1:10">
      <c r="A447" s="243" t="s">
        <v>4722</v>
      </c>
      <c r="B447" s="411" t="s">
        <v>82</v>
      </c>
      <c r="C447" s="411">
        <v>1</v>
      </c>
      <c r="D447" s="243">
        <v>412</v>
      </c>
      <c r="E447" s="243" t="s">
        <v>5822</v>
      </c>
      <c r="F447" s="413">
        <v>11750263.279999999</v>
      </c>
      <c r="G447" s="243">
        <v>0</v>
      </c>
      <c r="H447" s="243">
        <v>0</v>
      </c>
      <c r="I447" s="598">
        <v>11750263.279999999</v>
      </c>
      <c r="J447" s="243" t="s">
        <v>3925</v>
      </c>
    </row>
    <row r="448" spans="1:10">
      <c r="A448" s="243" t="s">
        <v>4723</v>
      </c>
      <c r="B448" s="411" t="s">
        <v>82</v>
      </c>
      <c r="C448" s="411">
        <v>1</v>
      </c>
      <c r="D448" s="243">
        <v>413</v>
      </c>
      <c r="E448" s="243" t="s">
        <v>5823</v>
      </c>
      <c r="F448" s="413">
        <v>118838.02</v>
      </c>
      <c r="G448" s="243">
        <v>0</v>
      </c>
      <c r="H448" s="243">
        <v>0</v>
      </c>
      <c r="I448" s="598">
        <v>118838.02</v>
      </c>
      <c r="J448" s="243" t="s">
        <v>3925</v>
      </c>
    </row>
    <row r="449" spans="1:10">
      <c r="A449" s="243" t="s">
        <v>4724</v>
      </c>
      <c r="B449" s="411" t="s">
        <v>82</v>
      </c>
      <c r="C449" s="411">
        <v>1</v>
      </c>
      <c r="D449" s="243">
        <v>414</v>
      </c>
      <c r="E449" s="243" t="s">
        <v>2341</v>
      </c>
      <c r="F449" s="413">
        <v>896214.12</v>
      </c>
      <c r="G449" s="243">
        <v>0</v>
      </c>
      <c r="H449" s="243">
        <v>0</v>
      </c>
      <c r="I449" s="598">
        <v>896214.12</v>
      </c>
      <c r="J449" s="243" t="s">
        <v>3925</v>
      </c>
    </row>
    <row r="450" spans="1:10">
      <c r="A450" s="243" t="s">
        <v>4725</v>
      </c>
      <c r="B450" s="411" t="s">
        <v>82</v>
      </c>
      <c r="C450" s="411">
        <v>1</v>
      </c>
      <c r="D450" s="243">
        <v>415</v>
      </c>
      <c r="E450" s="243" t="s">
        <v>5824</v>
      </c>
      <c r="F450" s="413">
        <v>168210</v>
      </c>
      <c r="G450" s="243">
        <v>0</v>
      </c>
      <c r="H450" s="243">
        <v>0</v>
      </c>
      <c r="I450" s="598">
        <v>168210</v>
      </c>
      <c r="J450" s="243" t="s">
        <v>3925</v>
      </c>
    </row>
    <row r="451" spans="1:10">
      <c r="A451" s="243" t="s">
        <v>4726</v>
      </c>
      <c r="B451" s="411" t="s">
        <v>82</v>
      </c>
      <c r="C451" s="411">
        <v>1</v>
      </c>
      <c r="D451" s="243">
        <v>416</v>
      </c>
      <c r="E451" s="243" t="s">
        <v>5825</v>
      </c>
      <c r="F451" s="413">
        <v>655537.57999999996</v>
      </c>
      <c r="G451" s="243">
        <v>0</v>
      </c>
      <c r="H451" s="243">
        <v>0</v>
      </c>
      <c r="I451" s="598">
        <v>655537.57999999996</v>
      </c>
      <c r="J451" s="243" t="s">
        <v>3925</v>
      </c>
    </row>
    <row r="452" spans="1:10">
      <c r="A452" s="243" t="s">
        <v>4727</v>
      </c>
      <c r="B452" s="411" t="s">
        <v>82</v>
      </c>
      <c r="C452" s="411">
        <v>1</v>
      </c>
      <c r="D452" s="243">
        <v>417</v>
      </c>
      <c r="E452" s="243" t="s">
        <v>5826</v>
      </c>
      <c r="F452" s="413">
        <v>265770</v>
      </c>
      <c r="G452" s="243">
        <v>0</v>
      </c>
      <c r="H452" s="243">
        <v>0</v>
      </c>
      <c r="I452" s="598">
        <v>265770</v>
      </c>
      <c r="J452" s="243" t="s">
        <v>3925</v>
      </c>
    </row>
    <row r="453" spans="1:10">
      <c r="A453" s="243" t="s">
        <v>4728</v>
      </c>
      <c r="B453" s="411" t="s">
        <v>82</v>
      </c>
      <c r="C453" s="411">
        <v>1</v>
      </c>
      <c r="D453" s="243">
        <v>418</v>
      </c>
      <c r="E453" s="243" t="s">
        <v>5821</v>
      </c>
      <c r="F453" s="413">
        <v>1532344.41</v>
      </c>
      <c r="G453" s="243">
        <v>0</v>
      </c>
      <c r="H453" s="243">
        <v>0</v>
      </c>
      <c r="I453" s="598">
        <v>1532344.41</v>
      </c>
      <c r="J453" s="243" t="s">
        <v>3925</v>
      </c>
    </row>
    <row r="454" spans="1:10">
      <c r="A454" s="243" t="s">
        <v>4729</v>
      </c>
      <c r="B454" s="411" t="s">
        <v>82</v>
      </c>
      <c r="C454" s="411">
        <v>1</v>
      </c>
      <c r="D454" s="243">
        <v>419</v>
      </c>
      <c r="E454" s="243" t="s">
        <v>5823</v>
      </c>
      <c r="F454" s="413">
        <v>1550000</v>
      </c>
      <c r="G454" s="243">
        <v>0</v>
      </c>
      <c r="H454" s="243">
        <v>0</v>
      </c>
      <c r="I454" s="598">
        <v>1550000</v>
      </c>
      <c r="J454" s="243" t="s">
        <v>3925</v>
      </c>
    </row>
    <row r="455" spans="1:10">
      <c r="A455" s="243" t="s">
        <v>4730</v>
      </c>
      <c r="B455" s="411" t="s">
        <v>82</v>
      </c>
      <c r="C455" s="411">
        <v>1</v>
      </c>
      <c r="D455" s="243">
        <v>420</v>
      </c>
      <c r="E455" s="243" t="s">
        <v>5827</v>
      </c>
      <c r="F455" s="413">
        <v>3159930</v>
      </c>
      <c r="G455" s="243">
        <v>0</v>
      </c>
      <c r="H455" s="243">
        <v>0</v>
      </c>
      <c r="I455" s="598">
        <v>3159930</v>
      </c>
      <c r="J455" s="243" t="s">
        <v>3925</v>
      </c>
    </row>
    <row r="456" spans="1:10">
      <c r="A456" s="243" t="s">
        <v>4731</v>
      </c>
      <c r="B456" s="411" t="s">
        <v>82</v>
      </c>
      <c r="C456" s="411">
        <v>1</v>
      </c>
      <c r="D456" s="243">
        <v>421</v>
      </c>
      <c r="E456" s="243" t="s">
        <v>5828</v>
      </c>
      <c r="F456" s="413">
        <v>281907.7</v>
      </c>
      <c r="G456" s="243">
        <v>0</v>
      </c>
      <c r="H456" s="243">
        <v>0</v>
      </c>
      <c r="I456" s="598">
        <v>281907.7</v>
      </c>
      <c r="J456" s="243" t="s">
        <v>3925</v>
      </c>
    </row>
    <row r="457" spans="1:10">
      <c r="A457" s="243" t="s">
        <v>4732</v>
      </c>
      <c r="B457" s="411" t="s">
        <v>82</v>
      </c>
      <c r="C457" s="411">
        <v>1</v>
      </c>
      <c r="D457" s="243">
        <v>422</v>
      </c>
      <c r="E457" s="243" t="s">
        <v>5829</v>
      </c>
      <c r="F457" s="413">
        <v>224137.31</v>
      </c>
      <c r="G457" s="243">
        <v>0</v>
      </c>
      <c r="H457" s="243">
        <v>0</v>
      </c>
      <c r="I457" s="598">
        <v>224137.31</v>
      </c>
      <c r="J457" s="243" t="s">
        <v>3925</v>
      </c>
    </row>
    <row r="458" spans="1:10">
      <c r="A458" s="243" t="s">
        <v>4733</v>
      </c>
      <c r="B458" s="411" t="s">
        <v>82</v>
      </c>
      <c r="C458" s="411">
        <v>1</v>
      </c>
      <c r="D458" s="243">
        <v>423</v>
      </c>
      <c r="E458" s="243" t="s">
        <v>5830</v>
      </c>
      <c r="F458" s="413">
        <v>3000000</v>
      </c>
      <c r="G458" s="243">
        <v>0</v>
      </c>
      <c r="H458" s="243">
        <v>0</v>
      </c>
      <c r="I458" s="598">
        <v>3000000</v>
      </c>
      <c r="J458" s="243" t="s">
        <v>3925</v>
      </c>
    </row>
    <row r="459" spans="1:10">
      <c r="A459" s="243" t="s">
        <v>4734</v>
      </c>
      <c r="B459" s="411" t="s">
        <v>82</v>
      </c>
      <c r="C459" s="411">
        <v>1</v>
      </c>
      <c r="D459" s="243">
        <v>424</v>
      </c>
      <c r="E459" s="243" t="s">
        <v>5831</v>
      </c>
      <c r="F459" s="413">
        <v>5387272.5499999998</v>
      </c>
      <c r="G459" s="243">
        <v>0</v>
      </c>
      <c r="H459" s="243">
        <v>0</v>
      </c>
      <c r="I459" s="598">
        <v>5387272.5499999998</v>
      </c>
      <c r="J459" s="243" t="s">
        <v>3925</v>
      </c>
    </row>
    <row r="460" spans="1:10">
      <c r="A460" s="243" t="s">
        <v>4735</v>
      </c>
      <c r="B460" s="411" t="s">
        <v>82</v>
      </c>
      <c r="C460" s="411">
        <v>1</v>
      </c>
      <c r="D460" s="243">
        <v>425</v>
      </c>
      <c r="E460" s="243" t="s">
        <v>5832</v>
      </c>
      <c r="F460" s="413">
        <v>149479.59</v>
      </c>
      <c r="G460" s="243">
        <v>0</v>
      </c>
      <c r="H460" s="243">
        <v>0</v>
      </c>
      <c r="I460" s="598">
        <v>149479.59</v>
      </c>
      <c r="J460" s="243" t="s">
        <v>3925</v>
      </c>
    </row>
    <row r="461" spans="1:10">
      <c r="A461" s="243" t="s">
        <v>178</v>
      </c>
      <c r="B461" s="411" t="s">
        <v>77</v>
      </c>
      <c r="C461" s="411">
        <v>1</v>
      </c>
      <c r="D461" s="243">
        <v>1370</v>
      </c>
      <c r="E461" s="243" t="s">
        <v>5833</v>
      </c>
      <c r="F461" s="413">
        <v>24395883.510000002</v>
      </c>
      <c r="G461" s="413">
        <v>135000</v>
      </c>
      <c r="H461" s="243">
        <v>0</v>
      </c>
      <c r="I461" s="598">
        <v>24530883.510000002</v>
      </c>
      <c r="J461" s="243" t="s">
        <v>3925</v>
      </c>
    </row>
    <row r="462" spans="1:10">
      <c r="A462" s="243" t="s">
        <v>4736</v>
      </c>
      <c r="B462" s="411" t="s">
        <v>82</v>
      </c>
      <c r="C462" s="411">
        <v>1</v>
      </c>
      <c r="D462" s="243">
        <v>1371</v>
      </c>
      <c r="E462" s="243" t="s">
        <v>5834</v>
      </c>
      <c r="F462" s="413">
        <v>1187641.6000000001</v>
      </c>
      <c r="G462" s="243">
        <v>0</v>
      </c>
      <c r="H462" s="243">
        <v>0</v>
      </c>
      <c r="I462" s="598">
        <v>1187641.6000000001</v>
      </c>
      <c r="J462" s="243" t="s">
        <v>3925</v>
      </c>
    </row>
    <row r="463" spans="1:10">
      <c r="A463" s="243" t="s">
        <v>4737</v>
      </c>
      <c r="B463" s="411" t="s">
        <v>82</v>
      </c>
      <c r="C463" s="411">
        <v>1</v>
      </c>
      <c r="D463" s="243">
        <v>1372</v>
      </c>
      <c r="E463" s="243" t="s">
        <v>5835</v>
      </c>
      <c r="F463" s="413">
        <v>13583641.640000001</v>
      </c>
      <c r="G463" s="243">
        <v>0</v>
      </c>
      <c r="H463" s="243">
        <v>0</v>
      </c>
      <c r="I463" s="598">
        <v>13583641.640000001</v>
      </c>
      <c r="J463" s="243" t="s">
        <v>3925</v>
      </c>
    </row>
    <row r="464" spans="1:10">
      <c r="A464" s="243" t="s">
        <v>4738</v>
      </c>
      <c r="B464" s="411" t="s">
        <v>82</v>
      </c>
      <c r="C464" s="411">
        <v>1</v>
      </c>
      <c r="D464" s="243">
        <v>1851</v>
      </c>
      <c r="E464" s="243" t="s">
        <v>2352</v>
      </c>
      <c r="F464" s="413">
        <v>9624600.2699999996</v>
      </c>
      <c r="G464" s="413">
        <v>135000</v>
      </c>
      <c r="H464" s="243">
        <v>0</v>
      </c>
      <c r="I464" s="598">
        <v>9759600.2699999996</v>
      </c>
      <c r="J464" s="243" t="s">
        <v>3925</v>
      </c>
    </row>
    <row r="465" spans="1:12">
      <c r="A465" s="243" t="s">
        <v>181</v>
      </c>
      <c r="B465" s="411" t="s">
        <v>77</v>
      </c>
      <c r="C465" s="411">
        <v>1</v>
      </c>
      <c r="D465" s="243">
        <v>1847</v>
      </c>
      <c r="E465" s="243" t="s">
        <v>5746</v>
      </c>
      <c r="F465" s="413">
        <v>29300153.579999998</v>
      </c>
      <c r="G465" s="243">
        <v>0</v>
      </c>
      <c r="H465" s="243">
        <v>0</v>
      </c>
      <c r="I465" s="598">
        <v>-29300153.579999998</v>
      </c>
      <c r="J465" s="243" t="s">
        <v>3923</v>
      </c>
    </row>
    <row r="466" spans="1:12">
      <c r="A466" s="243" t="s">
        <v>4739</v>
      </c>
      <c r="B466" s="411" t="s">
        <v>82</v>
      </c>
      <c r="C466" s="411">
        <v>1</v>
      </c>
      <c r="D466" s="243">
        <v>426</v>
      </c>
      <c r="E466" s="243" t="s">
        <v>5746</v>
      </c>
      <c r="F466" s="413">
        <v>29300153.579999998</v>
      </c>
      <c r="G466" s="243">
        <v>0</v>
      </c>
      <c r="H466" s="243">
        <v>0</v>
      </c>
      <c r="I466" s="598">
        <v>-29300153.579999998</v>
      </c>
      <c r="J466" s="243" t="s">
        <v>3923</v>
      </c>
    </row>
    <row r="467" spans="1:12">
      <c r="A467" s="243" t="s">
        <v>182</v>
      </c>
      <c r="B467" s="411" t="s">
        <v>77</v>
      </c>
      <c r="C467" s="411">
        <v>1</v>
      </c>
      <c r="D467" s="243">
        <v>427</v>
      </c>
      <c r="E467" s="243" t="s">
        <v>5836</v>
      </c>
      <c r="F467" s="413">
        <v>88283872.469999999</v>
      </c>
      <c r="G467" s="243">
        <v>0</v>
      </c>
      <c r="H467" s="243">
        <v>0</v>
      </c>
      <c r="I467" s="598">
        <v>88283872.469999999</v>
      </c>
      <c r="J467" s="243" t="s">
        <v>3925</v>
      </c>
    </row>
    <row r="468" spans="1:12">
      <c r="A468" s="243" t="s">
        <v>183</v>
      </c>
      <c r="B468" s="411" t="s">
        <v>77</v>
      </c>
      <c r="C468" s="411">
        <v>1</v>
      </c>
      <c r="D468" s="243">
        <v>428</v>
      </c>
      <c r="E468" s="243" t="s">
        <v>5837</v>
      </c>
      <c r="F468" s="413">
        <v>88283872.469999999</v>
      </c>
      <c r="G468" s="243">
        <v>0</v>
      </c>
      <c r="H468" s="243">
        <v>0</v>
      </c>
      <c r="I468" s="598">
        <v>88283872.469999999</v>
      </c>
      <c r="J468" s="243" t="s">
        <v>3925</v>
      </c>
    </row>
    <row r="469" spans="1:12">
      <c r="A469" s="243" t="s">
        <v>184</v>
      </c>
      <c r="B469" s="411" t="s">
        <v>77</v>
      </c>
      <c r="C469" s="411">
        <v>1</v>
      </c>
      <c r="D469" s="243">
        <v>429</v>
      </c>
      <c r="E469" s="243" t="s">
        <v>2357</v>
      </c>
      <c r="F469" s="413">
        <v>88283872.469999999</v>
      </c>
      <c r="G469" s="243">
        <v>0</v>
      </c>
      <c r="H469" s="243">
        <v>0</v>
      </c>
      <c r="I469" s="598">
        <v>88283872.469999999</v>
      </c>
      <c r="J469" s="243" t="s">
        <v>3925</v>
      </c>
    </row>
    <row r="470" spans="1:12">
      <c r="A470" s="243" t="s">
        <v>4740</v>
      </c>
      <c r="B470" s="411" t="s">
        <v>82</v>
      </c>
      <c r="C470" s="411">
        <v>1</v>
      </c>
      <c r="D470" s="243">
        <v>430</v>
      </c>
      <c r="E470" s="243" t="s">
        <v>402</v>
      </c>
      <c r="F470" s="413">
        <v>1588934.94</v>
      </c>
      <c r="G470" s="243">
        <v>0</v>
      </c>
      <c r="H470" s="243">
        <v>0</v>
      </c>
      <c r="I470" s="598">
        <v>1588934.94</v>
      </c>
      <c r="J470" s="243" t="s">
        <v>3925</v>
      </c>
    </row>
    <row r="471" spans="1:12">
      <c r="A471" s="243" t="s">
        <v>4741</v>
      </c>
      <c r="B471" s="411" t="s">
        <v>82</v>
      </c>
      <c r="C471" s="411">
        <v>1</v>
      </c>
      <c r="D471" s="243">
        <v>431</v>
      </c>
      <c r="E471" s="243" t="s">
        <v>401</v>
      </c>
      <c r="F471" s="413">
        <v>86694937.530000001</v>
      </c>
      <c r="G471" s="243">
        <v>0</v>
      </c>
      <c r="H471" s="243">
        <v>0</v>
      </c>
      <c r="I471" s="598">
        <v>86694937.530000001</v>
      </c>
      <c r="J471" s="243" t="s">
        <v>3925</v>
      </c>
    </row>
    <row r="472" spans="1:12">
      <c r="A472" s="412">
        <v>2</v>
      </c>
      <c r="B472" s="411" t="s">
        <v>77</v>
      </c>
      <c r="C472" s="411">
        <v>2</v>
      </c>
      <c r="D472" s="243">
        <v>432</v>
      </c>
      <c r="E472" s="243" t="s">
        <v>2358</v>
      </c>
      <c r="F472" s="413">
        <v>1154977380.29</v>
      </c>
      <c r="G472" s="413">
        <v>19414573.780000001</v>
      </c>
      <c r="H472" s="413">
        <v>21804861.399999999</v>
      </c>
      <c r="I472" s="598">
        <v>-1157367667.9100001</v>
      </c>
      <c r="J472" s="243" t="s">
        <v>3923</v>
      </c>
    </row>
    <row r="473" spans="1:12">
      <c r="A473" s="243" t="s">
        <v>187</v>
      </c>
      <c r="B473" s="411" t="s">
        <v>77</v>
      </c>
      <c r="C473" s="411">
        <v>2</v>
      </c>
      <c r="D473" s="243">
        <v>433</v>
      </c>
      <c r="E473" s="243" t="s">
        <v>5838</v>
      </c>
      <c r="F473" s="413">
        <v>100971760.34</v>
      </c>
      <c r="G473" s="413">
        <v>18907826.510000002</v>
      </c>
      <c r="H473" s="413">
        <v>21804861.399999999</v>
      </c>
      <c r="I473" s="598">
        <v>-103868795.23</v>
      </c>
      <c r="J473" s="243" t="s">
        <v>3923</v>
      </c>
    </row>
    <row r="474" spans="1:12">
      <c r="A474" s="243" t="s">
        <v>188</v>
      </c>
      <c r="B474" s="411" t="s">
        <v>77</v>
      </c>
      <c r="C474" s="411">
        <v>2</v>
      </c>
      <c r="D474" s="243">
        <v>434</v>
      </c>
      <c r="E474" s="243" t="s">
        <v>5839</v>
      </c>
      <c r="F474" s="413">
        <v>100971760.34</v>
      </c>
      <c r="G474" s="413">
        <v>18907826.510000002</v>
      </c>
      <c r="H474" s="413">
        <v>21804861.399999999</v>
      </c>
      <c r="I474" s="598">
        <v>-103868795.23</v>
      </c>
      <c r="J474" s="243" t="s">
        <v>3923</v>
      </c>
    </row>
    <row r="475" spans="1:12">
      <c r="A475" s="243" t="s">
        <v>189</v>
      </c>
      <c r="B475" s="411" t="s">
        <v>77</v>
      </c>
      <c r="C475" s="411">
        <v>2</v>
      </c>
      <c r="D475" s="243">
        <v>437</v>
      </c>
      <c r="E475" s="243" t="s">
        <v>2</v>
      </c>
      <c r="F475" s="413">
        <v>2686316.43</v>
      </c>
      <c r="G475" s="413">
        <v>7351514.1600000001</v>
      </c>
      <c r="H475" s="413">
        <v>7430231.4900000002</v>
      </c>
      <c r="I475" s="598">
        <v>-2765033.76</v>
      </c>
      <c r="J475" s="243" t="s">
        <v>3923</v>
      </c>
    </row>
    <row r="476" spans="1:12">
      <c r="A476" s="243" t="s">
        <v>4742</v>
      </c>
      <c r="B476" s="411" t="s">
        <v>77</v>
      </c>
      <c r="C476" s="411">
        <v>2</v>
      </c>
      <c r="D476" s="243">
        <v>438</v>
      </c>
      <c r="E476" s="243" t="s">
        <v>5840</v>
      </c>
      <c r="F476" s="413">
        <v>2686316.43</v>
      </c>
      <c r="G476" s="413">
        <v>7351514.1600000001</v>
      </c>
      <c r="H476" s="413">
        <v>7430231.4900000002</v>
      </c>
      <c r="I476" s="598">
        <v>-2765033.76</v>
      </c>
      <c r="J476" s="243" t="s">
        <v>3923</v>
      </c>
    </row>
    <row r="477" spans="1:12">
      <c r="A477" s="243" t="s">
        <v>4744</v>
      </c>
      <c r="B477" s="411" t="s">
        <v>82</v>
      </c>
      <c r="C477" s="411">
        <v>2</v>
      </c>
      <c r="D477" s="243">
        <v>445</v>
      </c>
      <c r="E477" s="243" t="s">
        <v>6154</v>
      </c>
      <c r="F477" s="243">
        <v>0</v>
      </c>
      <c r="G477" s="413">
        <v>18964.189999999999</v>
      </c>
      <c r="H477" s="413">
        <v>18964.189999999999</v>
      </c>
      <c r="I477" s="598">
        <v>0</v>
      </c>
      <c r="L477" s="413"/>
    </row>
    <row r="478" spans="1:12">
      <c r="A478" s="243" t="s">
        <v>4745</v>
      </c>
      <c r="B478" s="411" t="s">
        <v>82</v>
      </c>
      <c r="C478" s="411">
        <v>2</v>
      </c>
      <c r="D478" s="243">
        <v>457</v>
      </c>
      <c r="E478" s="243" t="s">
        <v>5841</v>
      </c>
      <c r="F478" s="243">
        <v>0</v>
      </c>
      <c r="G478" s="413">
        <v>181125.09</v>
      </c>
      <c r="H478" s="413">
        <v>181125.09</v>
      </c>
      <c r="I478" s="598">
        <v>0</v>
      </c>
    </row>
    <row r="479" spans="1:12">
      <c r="A479" s="243" t="s">
        <v>4748</v>
      </c>
      <c r="B479" s="411" t="s">
        <v>82</v>
      </c>
      <c r="C479" s="411">
        <v>2</v>
      </c>
      <c r="D479" s="243">
        <v>473</v>
      </c>
      <c r="E479" s="243" t="s">
        <v>6155</v>
      </c>
      <c r="F479" s="243">
        <v>0</v>
      </c>
      <c r="G479" s="413">
        <v>167231.82</v>
      </c>
      <c r="H479" s="413">
        <v>167231.82</v>
      </c>
      <c r="I479" s="598">
        <v>0</v>
      </c>
    </row>
    <row r="480" spans="1:12">
      <c r="A480" s="243" t="s">
        <v>4749</v>
      </c>
      <c r="B480" s="411" t="s">
        <v>82</v>
      </c>
      <c r="C480" s="411">
        <v>2</v>
      </c>
      <c r="D480" s="243">
        <v>477</v>
      </c>
      <c r="E480" s="243" t="s">
        <v>5843</v>
      </c>
      <c r="F480" s="243">
        <v>0</v>
      </c>
      <c r="G480" s="413">
        <v>2800</v>
      </c>
      <c r="H480" s="413">
        <v>5600</v>
      </c>
      <c r="I480" s="598">
        <v>-2800</v>
      </c>
    </row>
    <row r="481" spans="1:9">
      <c r="A481" s="243" t="s">
        <v>4751</v>
      </c>
      <c r="B481" s="411" t="s">
        <v>82</v>
      </c>
      <c r="C481" s="411">
        <v>2</v>
      </c>
      <c r="D481" s="243">
        <v>498</v>
      </c>
      <c r="E481" s="243" t="s">
        <v>2372</v>
      </c>
      <c r="F481" s="243">
        <v>0</v>
      </c>
      <c r="G481" s="243">
        <v>427.17</v>
      </c>
      <c r="H481" s="243">
        <v>427.17</v>
      </c>
      <c r="I481" s="598">
        <v>0</v>
      </c>
    </row>
    <row r="482" spans="1:9">
      <c r="A482" s="243" t="s">
        <v>4752</v>
      </c>
      <c r="B482" s="411" t="s">
        <v>82</v>
      </c>
      <c r="C482" s="411">
        <v>2</v>
      </c>
      <c r="D482" s="243">
        <v>504</v>
      </c>
      <c r="E482" s="243" t="s">
        <v>2373</v>
      </c>
      <c r="F482" s="243">
        <v>0</v>
      </c>
      <c r="G482" s="413">
        <v>47051.55</v>
      </c>
      <c r="H482" s="413">
        <v>58171.5</v>
      </c>
      <c r="I482" s="598">
        <v>-11119.95</v>
      </c>
    </row>
    <row r="483" spans="1:9">
      <c r="A483" s="243" t="s">
        <v>4753</v>
      </c>
      <c r="B483" s="411" t="s">
        <v>82</v>
      </c>
      <c r="C483" s="411">
        <v>2</v>
      </c>
      <c r="D483" s="243">
        <v>510</v>
      </c>
      <c r="E483" s="243" t="s">
        <v>6156</v>
      </c>
      <c r="F483" s="243">
        <v>0</v>
      </c>
      <c r="G483" s="413">
        <v>12000</v>
      </c>
      <c r="H483" s="413">
        <v>12000</v>
      </c>
      <c r="I483" s="598">
        <v>0</v>
      </c>
    </row>
    <row r="484" spans="1:9">
      <c r="A484" s="243" t="s">
        <v>4754</v>
      </c>
      <c r="B484" s="411" t="s">
        <v>82</v>
      </c>
      <c r="C484" s="411">
        <v>2</v>
      </c>
      <c r="D484" s="243">
        <v>513</v>
      </c>
      <c r="E484" s="243" t="s">
        <v>5844</v>
      </c>
      <c r="F484" s="413">
        <v>1014127.29</v>
      </c>
      <c r="G484" s="413">
        <v>1015521.72</v>
      </c>
      <c r="H484" s="413">
        <v>1111224.47</v>
      </c>
      <c r="I484" s="598">
        <v>-1109830.04</v>
      </c>
    </row>
    <row r="485" spans="1:9">
      <c r="A485" s="243" t="s">
        <v>4755</v>
      </c>
      <c r="B485" s="411" t="s">
        <v>82</v>
      </c>
      <c r="C485" s="411">
        <v>2</v>
      </c>
      <c r="D485" s="243">
        <v>520</v>
      </c>
      <c r="E485" s="243" t="s">
        <v>2378</v>
      </c>
      <c r="F485" s="243">
        <v>0</v>
      </c>
      <c r="G485" s="413">
        <v>77994.649999999994</v>
      </c>
      <c r="H485" s="413">
        <v>77994.649999999994</v>
      </c>
      <c r="I485" s="598">
        <v>0</v>
      </c>
    </row>
    <row r="486" spans="1:9">
      <c r="A486" s="243" t="s">
        <v>4756</v>
      </c>
      <c r="B486" s="411" t="s">
        <v>82</v>
      </c>
      <c r="C486" s="411">
        <v>2</v>
      </c>
      <c r="D486" s="243">
        <v>533</v>
      </c>
      <c r="E486" s="243" t="s">
        <v>2380</v>
      </c>
      <c r="F486" s="243">
        <v>0</v>
      </c>
      <c r="G486" s="413">
        <v>4000</v>
      </c>
      <c r="H486" s="413">
        <v>4000</v>
      </c>
      <c r="I486" s="598">
        <v>0</v>
      </c>
    </row>
    <row r="487" spans="1:9">
      <c r="A487" s="243" t="s">
        <v>4763</v>
      </c>
      <c r="B487" s="411" t="s">
        <v>82</v>
      </c>
      <c r="C487" s="411">
        <v>2</v>
      </c>
      <c r="D487" s="243">
        <v>582</v>
      </c>
      <c r="E487" s="243" t="s">
        <v>5617</v>
      </c>
      <c r="F487" s="243">
        <v>0</v>
      </c>
      <c r="G487" s="413">
        <v>38025.67</v>
      </c>
      <c r="H487" s="413">
        <v>38025.67</v>
      </c>
      <c r="I487" s="598">
        <v>0</v>
      </c>
    </row>
    <row r="488" spans="1:9">
      <c r="A488" s="243" t="s">
        <v>4766</v>
      </c>
      <c r="B488" s="411" t="s">
        <v>82</v>
      </c>
      <c r="C488" s="411">
        <v>2</v>
      </c>
      <c r="D488" s="243">
        <v>591</v>
      </c>
      <c r="E488" s="243" t="s">
        <v>5846</v>
      </c>
      <c r="F488" s="243">
        <v>0</v>
      </c>
      <c r="G488" s="413">
        <v>245774</v>
      </c>
      <c r="H488" s="413">
        <v>245774</v>
      </c>
      <c r="I488" s="598">
        <v>0</v>
      </c>
    </row>
    <row r="489" spans="1:9">
      <c r="A489" s="243" t="s">
        <v>4767</v>
      </c>
      <c r="B489" s="411" t="s">
        <v>82</v>
      </c>
      <c r="C489" s="411">
        <v>2</v>
      </c>
      <c r="D489" s="243">
        <v>611</v>
      </c>
      <c r="E489" s="243" t="s">
        <v>5847</v>
      </c>
      <c r="F489" s="243">
        <v>0</v>
      </c>
      <c r="G489" s="243">
        <v>767.6</v>
      </c>
      <c r="H489" s="243">
        <v>767.6</v>
      </c>
      <c r="I489" s="598">
        <v>0</v>
      </c>
    </row>
    <row r="490" spans="1:9">
      <c r="A490" s="243" t="s">
        <v>4769</v>
      </c>
      <c r="B490" s="411" t="s">
        <v>82</v>
      </c>
      <c r="C490" s="411">
        <v>2</v>
      </c>
      <c r="D490" s="243">
        <v>646</v>
      </c>
      <c r="E490" s="243" t="s">
        <v>2397</v>
      </c>
      <c r="F490" s="413">
        <v>10444.51</v>
      </c>
      <c r="G490" s="413">
        <v>19992.39</v>
      </c>
      <c r="H490" s="413">
        <v>9547.8799999999992</v>
      </c>
      <c r="I490" s="598">
        <v>0</v>
      </c>
    </row>
    <row r="491" spans="1:9">
      <c r="A491" s="243" t="s">
        <v>4772</v>
      </c>
      <c r="B491" s="411" t="s">
        <v>82</v>
      </c>
      <c r="C491" s="411">
        <v>2</v>
      </c>
      <c r="D491" s="243">
        <v>1078</v>
      </c>
      <c r="E491" s="243" t="s">
        <v>5848</v>
      </c>
      <c r="F491" s="243">
        <v>0</v>
      </c>
      <c r="G491" s="413">
        <v>14655</v>
      </c>
      <c r="H491" s="413">
        <v>14655</v>
      </c>
      <c r="I491" s="598">
        <v>0</v>
      </c>
    </row>
    <row r="492" spans="1:9">
      <c r="A492" s="243" t="s">
        <v>4776</v>
      </c>
      <c r="B492" s="411" t="s">
        <v>82</v>
      </c>
      <c r="C492" s="411">
        <v>2</v>
      </c>
      <c r="D492" s="243">
        <v>1142</v>
      </c>
      <c r="E492" s="243" t="s">
        <v>5849</v>
      </c>
      <c r="F492" s="243">
        <v>0</v>
      </c>
      <c r="G492" s="413">
        <v>728532.75</v>
      </c>
      <c r="H492" s="413">
        <v>728532.75</v>
      </c>
      <c r="I492" s="598">
        <v>0</v>
      </c>
    </row>
    <row r="493" spans="1:9">
      <c r="A493" s="243" t="s">
        <v>4777</v>
      </c>
      <c r="B493" s="411" t="s">
        <v>82</v>
      </c>
      <c r="C493" s="411">
        <v>2</v>
      </c>
      <c r="D493" s="243">
        <v>1155</v>
      </c>
      <c r="E493" s="243" t="s">
        <v>5850</v>
      </c>
      <c r="F493" s="413">
        <v>23619.53</v>
      </c>
      <c r="G493" s="413">
        <v>23619.53</v>
      </c>
      <c r="H493" s="413">
        <v>24811.73</v>
      </c>
      <c r="I493" s="598">
        <v>-24811.73</v>
      </c>
    </row>
    <row r="494" spans="1:9">
      <c r="A494" s="243" t="s">
        <v>4779</v>
      </c>
      <c r="B494" s="411" t="s">
        <v>82</v>
      </c>
      <c r="C494" s="411">
        <v>2</v>
      </c>
      <c r="D494" s="243">
        <v>1171</v>
      </c>
      <c r="E494" s="243" t="s">
        <v>5851</v>
      </c>
      <c r="F494" s="243">
        <v>0</v>
      </c>
      <c r="G494" s="243">
        <v>0</v>
      </c>
      <c r="H494" s="413">
        <v>115592.03</v>
      </c>
      <c r="I494" s="598">
        <v>-115592.03</v>
      </c>
    </row>
    <row r="495" spans="1:9">
      <c r="A495" s="243" t="s">
        <v>4780</v>
      </c>
      <c r="B495" s="411" t="s">
        <v>82</v>
      </c>
      <c r="C495" s="411">
        <v>2</v>
      </c>
      <c r="D495" s="243">
        <v>1214</v>
      </c>
      <c r="E495" s="243" t="s">
        <v>5852</v>
      </c>
      <c r="F495" s="413">
        <v>134200.01</v>
      </c>
      <c r="G495" s="413">
        <v>134200.01</v>
      </c>
      <c r="H495" s="243">
        <v>0</v>
      </c>
      <c r="I495" s="598">
        <v>0</v>
      </c>
    </row>
    <row r="496" spans="1:9">
      <c r="A496" s="243" t="s">
        <v>4783</v>
      </c>
      <c r="B496" s="411" t="s">
        <v>82</v>
      </c>
      <c r="C496" s="411">
        <v>2</v>
      </c>
      <c r="D496" s="243">
        <v>1267</v>
      </c>
      <c r="E496" s="243" t="s">
        <v>6157</v>
      </c>
      <c r="F496" s="243">
        <v>0</v>
      </c>
      <c r="G496" s="243">
        <v>500</v>
      </c>
      <c r="H496" s="243">
        <v>500</v>
      </c>
      <c r="I496" s="598">
        <v>0</v>
      </c>
    </row>
    <row r="497" spans="1:9">
      <c r="A497" s="243" t="s">
        <v>4786</v>
      </c>
      <c r="B497" s="411" t="s">
        <v>82</v>
      </c>
      <c r="C497" s="411">
        <v>2</v>
      </c>
      <c r="D497" s="243">
        <v>1324</v>
      </c>
      <c r="E497" s="243" t="s">
        <v>2414</v>
      </c>
      <c r="F497" s="243">
        <v>0</v>
      </c>
      <c r="G497" s="413">
        <v>334560.65999999997</v>
      </c>
      <c r="H497" s="413">
        <v>334560.65999999997</v>
      </c>
      <c r="I497" s="598">
        <v>0</v>
      </c>
    </row>
    <row r="498" spans="1:9">
      <c r="A498" s="243" t="s">
        <v>4787</v>
      </c>
      <c r="B498" s="411" t="s">
        <v>82</v>
      </c>
      <c r="C498" s="411">
        <v>2</v>
      </c>
      <c r="D498" s="243">
        <v>1354</v>
      </c>
      <c r="E498" s="243" t="s">
        <v>2415</v>
      </c>
      <c r="F498" s="243">
        <v>0</v>
      </c>
      <c r="G498" s="413">
        <v>227126.15</v>
      </c>
      <c r="H498" s="413">
        <v>227126.15</v>
      </c>
      <c r="I498" s="598">
        <v>0</v>
      </c>
    </row>
    <row r="499" spans="1:9">
      <c r="A499" s="243" t="s">
        <v>4789</v>
      </c>
      <c r="B499" s="411" t="s">
        <v>82</v>
      </c>
      <c r="C499" s="411">
        <v>2</v>
      </c>
      <c r="D499" s="243">
        <v>1403</v>
      </c>
      <c r="E499" s="243" t="s">
        <v>5854</v>
      </c>
      <c r="F499" s="243">
        <v>0</v>
      </c>
      <c r="G499" s="413">
        <v>8564.4</v>
      </c>
      <c r="H499" s="413">
        <v>8564.4</v>
      </c>
      <c r="I499" s="598">
        <v>0</v>
      </c>
    </row>
    <row r="500" spans="1:9">
      <c r="A500" s="243" t="s">
        <v>4793</v>
      </c>
      <c r="B500" s="411" t="s">
        <v>82</v>
      </c>
      <c r="C500" s="411">
        <v>2</v>
      </c>
      <c r="D500" s="243">
        <v>1477</v>
      </c>
      <c r="E500" s="243" t="s">
        <v>2423</v>
      </c>
      <c r="F500" s="243">
        <v>0</v>
      </c>
      <c r="G500" s="243">
        <v>0</v>
      </c>
      <c r="H500" s="413">
        <v>6800</v>
      </c>
      <c r="I500" s="598">
        <v>-6800</v>
      </c>
    </row>
    <row r="501" spans="1:9">
      <c r="A501" s="243" t="s">
        <v>4794</v>
      </c>
      <c r="B501" s="411" t="s">
        <v>82</v>
      </c>
      <c r="C501" s="411">
        <v>2</v>
      </c>
      <c r="D501" s="243">
        <v>1481</v>
      </c>
      <c r="E501" s="243" t="s">
        <v>5856</v>
      </c>
      <c r="F501" s="243">
        <v>0</v>
      </c>
      <c r="G501" s="243">
        <v>0</v>
      </c>
      <c r="H501" s="413">
        <v>15189.66</v>
      </c>
      <c r="I501" s="598">
        <v>-15189.66</v>
      </c>
    </row>
    <row r="502" spans="1:9">
      <c r="A502" s="243" t="s">
        <v>4795</v>
      </c>
      <c r="B502" s="411" t="s">
        <v>82</v>
      </c>
      <c r="C502" s="411">
        <v>2</v>
      </c>
      <c r="D502" s="243">
        <v>1540</v>
      </c>
      <c r="E502" s="243" t="s">
        <v>5857</v>
      </c>
      <c r="F502" s="413">
        <v>1882</v>
      </c>
      <c r="G502" s="413">
        <v>1882</v>
      </c>
      <c r="H502" s="413">
        <v>3096</v>
      </c>
      <c r="I502" s="598">
        <v>-3096</v>
      </c>
    </row>
    <row r="503" spans="1:9">
      <c r="A503" s="243" t="s">
        <v>4798</v>
      </c>
      <c r="B503" s="411" t="s">
        <v>82</v>
      </c>
      <c r="C503" s="411">
        <v>2</v>
      </c>
      <c r="D503" s="243">
        <v>1638</v>
      </c>
      <c r="E503" s="243" t="s">
        <v>5858</v>
      </c>
      <c r="F503" s="413">
        <v>13524.37</v>
      </c>
      <c r="G503" s="413">
        <v>13524.37</v>
      </c>
      <c r="H503" s="413">
        <v>10894.47</v>
      </c>
      <c r="I503" s="598">
        <v>-10894.47</v>
      </c>
    </row>
    <row r="504" spans="1:9">
      <c r="A504" s="243" t="s">
        <v>4802</v>
      </c>
      <c r="B504" s="411" t="s">
        <v>82</v>
      </c>
      <c r="C504" s="411">
        <v>2</v>
      </c>
      <c r="D504" s="243">
        <v>1780</v>
      </c>
      <c r="E504" s="243" t="s">
        <v>5860</v>
      </c>
      <c r="F504" s="413">
        <v>10983.7</v>
      </c>
      <c r="G504" s="413">
        <v>10983.7</v>
      </c>
      <c r="H504" s="413">
        <v>12362.33</v>
      </c>
      <c r="I504" s="598">
        <v>-12362.33</v>
      </c>
    </row>
    <row r="505" spans="1:9">
      <c r="A505" s="243" t="s">
        <v>4803</v>
      </c>
      <c r="B505" s="411" t="s">
        <v>82</v>
      </c>
      <c r="C505" s="411">
        <v>2</v>
      </c>
      <c r="D505" s="243">
        <v>1793</v>
      </c>
      <c r="E505" s="243" t="s">
        <v>6158</v>
      </c>
      <c r="F505" s="243">
        <v>0</v>
      </c>
      <c r="G505" s="413">
        <v>1333.31</v>
      </c>
      <c r="H505" s="413">
        <v>1333.31</v>
      </c>
      <c r="I505" s="598">
        <v>0</v>
      </c>
    </row>
    <row r="506" spans="1:9">
      <c r="A506" s="243" t="s">
        <v>4804</v>
      </c>
      <c r="B506" s="411" t="s">
        <v>82</v>
      </c>
      <c r="C506" s="411">
        <v>2</v>
      </c>
      <c r="D506" s="243">
        <v>1815</v>
      </c>
      <c r="E506" s="243" t="s">
        <v>6159</v>
      </c>
      <c r="F506" s="243">
        <v>0</v>
      </c>
      <c r="G506" s="413">
        <v>2924.74</v>
      </c>
      <c r="H506" s="413">
        <v>2924.74</v>
      </c>
      <c r="I506" s="598">
        <v>0</v>
      </c>
    </row>
    <row r="507" spans="1:9">
      <c r="A507" s="243" t="s">
        <v>4806</v>
      </c>
      <c r="B507" s="411" t="s">
        <v>82</v>
      </c>
      <c r="C507" s="411">
        <v>2</v>
      </c>
      <c r="D507" s="243">
        <v>1878</v>
      </c>
      <c r="E507" s="243" t="s">
        <v>5861</v>
      </c>
      <c r="F507" s="243">
        <v>0</v>
      </c>
      <c r="G507" s="413">
        <v>23606.6</v>
      </c>
      <c r="H507" s="413">
        <v>29209.1</v>
      </c>
      <c r="I507" s="598">
        <v>-5602.5</v>
      </c>
    </row>
    <row r="508" spans="1:9">
      <c r="A508" s="243" t="s">
        <v>4808</v>
      </c>
      <c r="B508" s="411" t="s">
        <v>82</v>
      </c>
      <c r="C508" s="411">
        <v>2</v>
      </c>
      <c r="D508" s="243">
        <v>2040</v>
      </c>
      <c r="E508" s="243" t="s">
        <v>5533</v>
      </c>
      <c r="F508" s="413">
        <v>204207.47</v>
      </c>
      <c r="G508" s="413">
        <v>204207.47</v>
      </c>
      <c r="H508" s="413">
        <v>624581.81999999995</v>
      </c>
      <c r="I508" s="598">
        <v>-624581.81999999995</v>
      </c>
    </row>
    <row r="509" spans="1:9">
      <c r="A509" s="243" t="s">
        <v>4810</v>
      </c>
      <c r="B509" s="411" t="s">
        <v>82</v>
      </c>
      <c r="C509" s="411">
        <v>2</v>
      </c>
      <c r="D509" s="243">
        <v>2058</v>
      </c>
      <c r="E509" s="243" t="s">
        <v>6160</v>
      </c>
      <c r="F509" s="243">
        <v>0</v>
      </c>
      <c r="G509" s="413">
        <v>9696.9500000000007</v>
      </c>
      <c r="H509" s="413">
        <v>9696.9500000000007</v>
      </c>
      <c r="I509" s="598">
        <v>0</v>
      </c>
    </row>
    <row r="510" spans="1:9">
      <c r="A510" s="243" t="s">
        <v>4814</v>
      </c>
      <c r="B510" s="411" t="s">
        <v>82</v>
      </c>
      <c r="C510" s="411">
        <v>2</v>
      </c>
      <c r="D510" s="243">
        <v>2151</v>
      </c>
      <c r="E510" s="243" t="s">
        <v>5862</v>
      </c>
      <c r="F510" s="243">
        <v>0</v>
      </c>
      <c r="G510" s="413">
        <v>21292.06</v>
      </c>
      <c r="H510" s="413">
        <v>21292.06</v>
      </c>
      <c r="I510" s="598">
        <v>0</v>
      </c>
    </row>
    <row r="511" spans="1:9">
      <c r="A511" s="243" t="s">
        <v>4817</v>
      </c>
      <c r="B511" s="411" t="s">
        <v>82</v>
      </c>
      <c r="C511" s="411">
        <v>2</v>
      </c>
      <c r="D511" s="243">
        <v>2210</v>
      </c>
      <c r="E511" s="243" t="s">
        <v>6161</v>
      </c>
      <c r="F511" s="243">
        <v>0</v>
      </c>
      <c r="G511" s="413">
        <v>8530.59</v>
      </c>
      <c r="H511" s="413">
        <v>8530.59</v>
      </c>
      <c r="I511" s="598">
        <v>0</v>
      </c>
    </row>
    <row r="512" spans="1:9">
      <c r="A512" s="243" t="s">
        <v>4818</v>
      </c>
      <c r="B512" s="411" t="s">
        <v>82</v>
      </c>
      <c r="C512" s="411">
        <v>2</v>
      </c>
      <c r="D512" s="243">
        <v>2222</v>
      </c>
      <c r="E512" s="243" t="s">
        <v>6162</v>
      </c>
      <c r="F512" s="243">
        <v>0</v>
      </c>
      <c r="G512" s="413">
        <v>12951.75</v>
      </c>
      <c r="H512" s="413">
        <v>12951.75</v>
      </c>
      <c r="I512" s="598">
        <v>0</v>
      </c>
    </row>
    <row r="513" spans="1:9">
      <c r="A513" s="243" t="s">
        <v>4824</v>
      </c>
      <c r="B513" s="411" t="s">
        <v>82</v>
      </c>
      <c r="C513" s="411">
        <v>2</v>
      </c>
      <c r="D513" s="243">
        <v>2272</v>
      </c>
      <c r="E513" s="243" t="s">
        <v>6163</v>
      </c>
      <c r="F513" s="243">
        <v>0</v>
      </c>
      <c r="G513" s="413">
        <v>7800</v>
      </c>
      <c r="H513" s="413">
        <v>7800</v>
      </c>
      <c r="I513" s="598">
        <v>0</v>
      </c>
    </row>
    <row r="514" spans="1:9">
      <c r="A514" s="243" t="s">
        <v>4829</v>
      </c>
      <c r="B514" s="411" t="s">
        <v>82</v>
      </c>
      <c r="C514" s="411">
        <v>2</v>
      </c>
      <c r="D514" s="243">
        <v>2343</v>
      </c>
      <c r="E514" s="243" t="s">
        <v>2466</v>
      </c>
      <c r="F514" s="243">
        <v>0</v>
      </c>
      <c r="G514" s="413">
        <v>10000</v>
      </c>
      <c r="H514" s="413">
        <v>10000</v>
      </c>
      <c r="I514" s="598">
        <v>0</v>
      </c>
    </row>
    <row r="515" spans="1:9">
      <c r="A515" s="243" t="s">
        <v>4831</v>
      </c>
      <c r="B515" s="411" t="s">
        <v>82</v>
      </c>
      <c r="C515" s="411">
        <v>2</v>
      </c>
      <c r="D515" s="243">
        <v>2438</v>
      </c>
      <c r="E515" s="243" t="s">
        <v>5865</v>
      </c>
      <c r="F515" s="243">
        <v>0</v>
      </c>
      <c r="G515" s="413">
        <v>18841.59</v>
      </c>
      <c r="H515" s="413">
        <v>18841.59</v>
      </c>
      <c r="I515" s="598">
        <v>0</v>
      </c>
    </row>
    <row r="516" spans="1:9">
      <c r="A516" s="243" t="s">
        <v>4834</v>
      </c>
      <c r="B516" s="411" t="s">
        <v>82</v>
      </c>
      <c r="C516" s="411">
        <v>2</v>
      </c>
      <c r="D516" s="243">
        <v>2521</v>
      </c>
      <c r="E516" s="243" t="s">
        <v>5866</v>
      </c>
      <c r="F516" s="243">
        <v>0</v>
      </c>
      <c r="G516" s="413">
        <v>2749.91</v>
      </c>
      <c r="H516" s="413">
        <v>2749.91</v>
      </c>
      <c r="I516" s="598">
        <v>0</v>
      </c>
    </row>
    <row r="517" spans="1:9">
      <c r="A517" s="243" t="s">
        <v>4835</v>
      </c>
      <c r="B517" s="411" t="s">
        <v>82</v>
      </c>
      <c r="C517" s="411">
        <v>2</v>
      </c>
      <c r="D517" s="243">
        <v>2527</v>
      </c>
      <c r="E517" s="243" t="s">
        <v>5867</v>
      </c>
      <c r="F517" s="413">
        <v>102640.58</v>
      </c>
      <c r="G517" s="413">
        <v>77534.58</v>
      </c>
      <c r="H517" s="243">
        <v>0</v>
      </c>
      <c r="I517" s="598">
        <v>-25106</v>
      </c>
    </row>
    <row r="518" spans="1:9">
      <c r="A518" s="243" t="s">
        <v>4838</v>
      </c>
      <c r="B518" s="411" t="s">
        <v>82</v>
      </c>
      <c r="C518" s="411">
        <v>2</v>
      </c>
      <c r="D518" s="243">
        <v>2543</v>
      </c>
      <c r="E518" s="243" t="s">
        <v>5868</v>
      </c>
      <c r="F518" s="413">
        <v>55229.89</v>
      </c>
      <c r="G518" s="413">
        <v>110459.78</v>
      </c>
      <c r="H518" s="413">
        <v>55229.89</v>
      </c>
      <c r="I518" s="598">
        <v>0</v>
      </c>
    </row>
    <row r="519" spans="1:9">
      <c r="A519" s="243" t="s">
        <v>4839</v>
      </c>
      <c r="B519" s="411" t="s">
        <v>82</v>
      </c>
      <c r="C519" s="411">
        <v>2</v>
      </c>
      <c r="D519" s="243">
        <v>2547</v>
      </c>
      <c r="E519" s="243" t="s">
        <v>5869</v>
      </c>
      <c r="F519" s="413">
        <v>4021.72</v>
      </c>
      <c r="G519" s="413">
        <v>8195.25</v>
      </c>
      <c r="H519" s="413">
        <v>4173.53</v>
      </c>
      <c r="I519" s="598">
        <v>0</v>
      </c>
    </row>
    <row r="520" spans="1:9">
      <c r="A520" s="243" t="s">
        <v>4840</v>
      </c>
      <c r="B520" s="411" t="s">
        <v>82</v>
      </c>
      <c r="C520" s="411">
        <v>2</v>
      </c>
      <c r="D520" s="243">
        <v>2555</v>
      </c>
      <c r="E520" s="243" t="s">
        <v>5870</v>
      </c>
      <c r="F520" s="413">
        <v>24802.47</v>
      </c>
      <c r="G520" s="413">
        <v>49604.93</v>
      </c>
      <c r="H520" s="413">
        <v>24802.46</v>
      </c>
      <c r="I520" s="598">
        <v>0</v>
      </c>
    </row>
    <row r="521" spans="1:9">
      <c r="A521" s="243" t="s">
        <v>4844</v>
      </c>
      <c r="B521" s="411" t="s">
        <v>82</v>
      </c>
      <c r="C521" s="411">
        <v>2</v>
      </c>
      <c r="D521" s="243">
        <v>2581</v>
      </c>
      <c r="E521" s="243" t="s">
        <v>2487</v>
      </c>
      <c r="F521" s="413">
        <v>41242.339999999997</v>
      </c>
      <c r="G521" s="413">
        <v>41242.339999999997</v>
      </c>
      <c r="H521" s="413">
        <v>40501.11</v>
      </c>
      <c r="I521" s="598">
        <v>-40501.11</v>
      </c>
    </row>
    <row r="522" spans="1:9">
      <c r="A522" s="243" t="s">
        <v>4846</v>
      </c>
      <c r="B522" s="411" t="s">
        <v>82</v>
      </c>
      <c r="C522" s="411">
        <v>2</v>
      </c>
      <c r="D522" s="243">
        <v>2597</v>
      </c>
      <c r="E522" s="243" t="s">
        <v>5871</v>
      </c>
      <c r="F522" s="243">
        <v>0</v>
      </c>
      <c r="G522" s="413">
        <v>43838.91</v>
      </c>
      <c r="H522" s="413">
        <v>43838.91</v>
      </c>
      <c r="I522" s="598">
        <v>0</v>
      </c>
    </row>
    <row r="523" spans="1:9">
      <c r="A523" s="243" t="s">
        <v>4852</v>
      </c>
      <c r="B523" s="411" t="s">
        <v>82</v>
      </c>
      <c r="C523" s="411">
        <v>2</v>
      </c>
      <c r="D523" s="243">
        <v>2696</v>
      </c>
      <c r="E523" s="243" t="s">
        <v>5872</v>
      </c>
      <c r="F523" s="413">
        <v>23990.639999999999</v>
      </c>
      <c r="G523" s="413">
        <v>23990.639999999999</v>
      </c>
      <c r="H523" s="413">
        <v>23990.639999999999</v>
      </c>
      <c r="I523" s="598">
        <v>-23990.639999999999</v>
      </c>
    </row>
    <row r="524" spans="1:9">
      <c r="A524" s="243" t="s">
        <v>4853</v>
      </c>
      <c r="B524" s="411" t="s">
        <v>82</v>
      </c>
      <c r="C524" s="411">
        <v>2</v>
      </c>
      <c r="D524" s="243">
        <v>2710</v>
      </c>
      <c r="E524" s="243" t="s">
        <v>5873</v>
      </c>
      <c r="F524" s="243">
        <v>0</v>
      </c>
      <c r="G524" s="413">
        <v>44271.96</v>
      </c>
      <c r="H524" s="413">
        <v>44271.96</v>
      </c>
      <c r="I524" s="598">
        <v>0</v>
      </c>
    </row>
    <row r="525" spans="1:9">
      <c r="A525" s="243" t="s">
        <v>4857</v>
      </c>
      <c r="B525" s="411" t="s">
        <v>82</v>
      </c>
      <c r="C525" s="411">
        <v>2</v>
      </c>
      <c r="D525" s="243">
        <v>2745</v>
      </c>
      <c r="E525" s="243" t="s">
        <v>5875</v>
      </c>
      <c r="F525" s="413">
        <v>63106</v>
      </c>
      <c r="G525" s="413">
        <v>63106</v>
      </c>
      <c r="H525" s="413">
        <v>64643.7</v>
      </c>
      <c r="I525" s="598">
        <v>-64643.7</v>
      </c>
    </row>
    <row r="526" spans="1:9">
      <c r="A526" s="243" t="s">
        <v>4858</v>
      </c>
      <c r="B526" s="411" t="s">
        <v>82</v>
      </c>
      <c r="C526" s="411">
        <v>2</v>
      </c>
      <c r="D526" s="243">
        <v>2758</v>
      </c>
      <c r="E526" s="243" t="s">
        <v>5876</v>
      </c>
      <c r="F526" s="413">
        <v>178294.65</v>
      </c>
      <c r="G526" s="413">
        <v>323034.84999999998</v>
      </c>
      <c r="H526" s="413">
        <v>144740.20000000001</v>
      </c>
      <c r="I526" s="598">
        <v>0</v>
      </c>
    </row>
    <row r="527" spans="1:9">
      <c r="A527" s="243" t="s">
        <v>4862</v>
      </c>
      <c r="B527" s="411" t="s">
        <v>82</v>
      </c>
      <c r="C527" s="411">
        <v>2</v>
      </c>
      <c r="D527" s="243">
        <v>2805</v>
      </c>
      <c r="E527" s="243" t="s">
        <v>6164</v>
      </c>
      <c r="F527" s="243">
        <v>0</v>
      </c>
      <c r="G527" s="243">
        <v>0</v>
      </c>
      <c r="H527" s="413">
        <v>135000</v>
      </c>
      <c r="I527" s="598">
        <v>-135000</v>
      </c>
    </row>
    <row r="528" spans="1:9">
      <c r="A528" s="243" t="s">
        <v>4863</v>
      </c>
      <c r="B528" s="411" t="s">
        <v>82</v>
      </c>
      <c r="C528" s="411">
        <v>2</v>
      </c>
      <c r="D528" s="243">
        <v>2814</v>
      </c>
      <c r="E528" s="243" t="s">
        <v>5877</v>
      </c>
      <c r="F528" s="413">
        <v>16398.03</v>
      </c>
      <c r="G528" s="413">
        <v>33037.33</v>
      </c>
      <c r="H528" s="413">
        <v>16639.3</v>
      </c>
      <c r="I528" s="598">
        <v>0</v>
      </c>
    </row>
    <row r="529" spans="1:9">
      <c r="A529" s="243" t="s">
        <v>4871</v>
      </c>
      <c r="B529" s="411" t="s">
        <v>82</v>
      </c>
      <c r="C529" s="411">
        <v>2</v>
      </c>
      <c r="D529" s="243">
        <v>2936</v>
      </c>
      <c r="E529" s="243" t="s">
        <v>2519</v>
      </c>
      <c r="F529" s="243">
        <v>0</v>
      </c>
      <c r="G529" s="243">
        <v>0</v>
      </c>
      <c r="H529" s="413">
        <v>7102.16</v>
      </c>
      <c r="I529" s="598">
        <v>-7102.16</v>
      </c>
    </row>
    <row r="530" spans="1:9">
      <c r="A530" s="243" t="s">
        <v>4873</v>
      </c>
      <c r="B530" s="411" t="s">
        <v>82</v>
      </c>
      <c r="C530" s="411">
        <v>2</v>
      </c>
      <c r="D530" s="243">
        <v>2942</v>
      </c>
      <c r="E530" s="243" t="s">
        <v>5878</v>
      </c>
      <c r="F530" s="413">
        <v>1401.59</v>
      </c>
      <c r="G530" s="413">
        <v>1401.59</v>
      </c>
      <c r="H530" s="243">
        <v>0</v>
      </c>
      <c r="I530" s="598">
        <v>0</v>
      </c>
    </row>
    <row r="531" spans="1:9">
      <c r="A531" s="243" t="s">
        <v>4876</v>
      </c>
      <c r="B531" s="411" t="s">
        <v>82</v>
      </c>
      <c r="C531" s="411">
        <v>2</v>
      </c>
      <c r="D531" s="243">
        <v>2957</v>
      </c>
      <c r="E531" s="243" t="s">
        <v>5879</v>
      </c>
      <c r="F531" s="243">
        <v>0</v>
      </c>
      <c r="G531" s="413">
        <v>392040.11</v>
      </c>
      <c r="H531" s="413">
        <v>392040.11</v>
      </c>
      <c r="I531" s="598">
        <v>0</v>
      </c>
    </row>
    <row r="532" spans="1:9">
      <c r="A532" s="243" t="s">
        <v>4878</v>
      </c>
      <c r="B532" s="411" t="s">
        <v>82</v>
      </c>
      <c r="C532" s="411">
        <v>2</v>
      </c>
      <c r="D532" s="243">
        <v>2971</v>
      </c>
      <c r="E532" s="243" t="s">
        <v>5880</v>
      </c>
      <c r="F532" s="413">
        <v>54921.16</v>
      </c>
      <c r="G532" s="413">
        <v>109842.32</v>
      </c>
      <c r="H532" s="413">
        <v>54921.16</v>
      </c>
      <c r="I532" s="598">
        <v>0</v>
      </c>
    </row>
    <row r="533" spans="1:9">
      <c r="A533" s="243" t="s">
        <v>4882</v>
      </c>
      <c r="B533" s="411" t="s">
        <v>82</v>
      </c>
      <c r="C533" s="411">
        <v>2</v>
      </c>
      <c r="D533" s="243">
        <v>3782</v>
      </c>
      <c r="E533" s="243" t="s">
        <v>2534</v>
      </c>
      <c r="F533" s="243">
        <v>0</v>
      </c>
      <c r="G533" s="413">
        <v>373364.58</v>
      </c>
      <c r="H533" s="413">
        <v>373364.58</v>
      </c>
      <c r="I533" s="598">
        <v>0</v>
      </c>
    </row>
    <row r="534" spans="1:9">
      <c r="A534" s="243" t="s">
        <v>4889</v>
      </c>
      <c r="B534" s="411" t="s">
        <v>82</v>
      </c>
      <c r="C534" s="411">
        <v>2</v>
      </c>
      <c r="D534" s="243">
        <v>3882</v>
      </c>
      <c r="E534" s="243" t="s">
        <v>3570</v>
      </c>
      <c r="F534" s="243">
        <v>0</v>
      </c>
      <c r="G534" s="243">
        <v>980</v>
      </c>
      <c r="H534" s="243">
        <v>980</v>
      </c>
      <c r="I534" s="598">
        <v>0</v>
      </c>
    </row>
    <row r="535" spans="1:9">
      <c r="A535" s="243" t="s">
        <v>4892</v>
      </c>
      <c r="B535" s="411" t="s">
        <v>82</v>
      </c>
      <c r="C535" s="411">
        <v>2</v>
      </c>
      <c r="D535" s="243">
        <v>3893</v>
      </c>
      <c r="E535" s="243" t="s">
        <v>5881</v>
      </c>
      <c r="F535" s="243">
        <v>0</v>
      </c>
      <c r="G535" s="413">
        <v>83593.69</v>
      </c>
      <c r="H535" s="413">
        <v>97804.97</v>
      </c>
      <c r="I535" s="598">
        <v>-14211.28</v>
      </c>
    </row>
    <row r="536" spans="1:9">
      <c r="A536" s="243" t="s">
        <v>4894</v>
      </c>
      <c r="B536" s="411" t="s">
        <v>82</v>
      </c>
      <c r="C536" s="411">
        <v>2</v>
      </c>
      <c r="D536" s="243">
        <v>3929</v>
      </c>
      <c r="E536" s="243" t="s">
        <v>6165</v>
      </c>
      <c r="F536" s="243">
        <v>0</v>
      </c>
      <c r="G536" s="413">
        <v>78452.89</v>
      </c>
      <c r="H536" s="413">
        <v>178126.76</v>
      </c>
      <c r="I536" s="598">
        <v>-99673.87</v>
      </c>
    </row>
    <row r="537" spans="1:9">
      <c r="A537" s="243" t="s">
        <v>4895</v>
      </c>
      <c r="B537" s="411" t="s">
        <v>82</v>
      </c>
      <c r="C537" s="411">
        <v>2</v>
      </c>
      <c r="D537" s="243">
        <v>3931</v>
      </c>
      <c r="E537" s="243" t="s">
        <v>5882</v>
      </c>
      <c r="F537" s="243">
        <v>0</v>
      </c>
      <c r="G537" s="243">
        <v>360</v>
      </c>
      <c r="H537" s="243">
        <v>360</v>
      </c>
      <c r="I537" s="598">
        <v>0</v>
      </c>
    </row>
    <row r="538" spans="1:9">
      <c r="A538" s="243" t="s">
        <v>4901</v>
      </c>
      <c r="B538" s="411" t="s">
        <v>82</v>
      </c>
      <c r="C538" s="411">
        <v>2</v>
      </c>
      <c r="D538" s="243">
        <v>3963</v>
      </c>
      <c r="E538" s="243" t="s">
        <v>5885</v>
      </c>
      <c r="F538" s="243">
        <v>0</v>
      </c>
      <c r="G538" s="413">
        <v>11820</v>
      </c>
      <c r="H538" s="413">
        <v>11820</v>
      </c>
      <c r="I538" s="598">
        <v>0</v>
      </c>
    </row>
    <row r="539" spans="1:9">
      <c r="A539" s="243" t="s">
        <v>4902</v>
      </c>
      <c r="B539" s="411" t="s">
        <v>82</v>
      </c>
      <c r="C539" s="411">
        <v>2</v>
      </c>
      <c r="D539" s="243">
        <v>3973</v>
      </c>
      <c r="E539" s="243" t="s">
        <v>5886</v>
      </c>
      <c r="F539" s="413">
        <v>1776.62</v>
      </c>
      <c r="G539" s="413">
        <v>1776.62</v>
      </c>
      <c r="H539" s="243">
        <v>0</v>
      </c>
      <c r="I539" s="598">
        <v>0</v>
      </c>
    </row>
    <row r="540" spans="1:9">
      <c r="A540" s="243" t="s">
        <v>4903</v>
      </c>
      <c r="B540" s="411" t="s">
        <v>82</v>
      </c>
      <c r="C540" s="411">
        <v>2</v>
      </c>
      <c r="D540" s="243">
        <v>3976</v>
      </c>
      <c r="E540" s="243" t="s">
        <v>5887</v>
      </c>
      <c r="F540" s="243">
        <v>0</v>
      </c>
      <c r="G540" s="413">
        <v>2684.14</v>
      </c>
      <c r="H540" s="413">
        <v>2684.14</v>
      </c>
      <c r="I540" s="598">
        <v>0</v>
      </c>
    </row>
    <row r="541" spans="1:9">
      <c r="A541" s="243" t="s">
        <v>4905</v>
      </c>
      <c r="B541" s="411" t="s">
        <v>82</v>
      </c>
      <c r="C541" s="411">
        <v>2</v>
      </c>
      <c r="D541" s="243">
        <v>3983</v>
      </c>
      <c r="E541" s="243" t="s">
        <v>5888</v>
      </c>
      <c r="F541" s="413">
        <v>5907.54</v>
      </c>
      <c r="G541" s="413">
        <v>8861.31</v>
      </c>
      <c r="H541" s="413">
        <v>2953.77</v>
      </c>
      <c r="I541" s="598">
        <v>0</v>
      </c>
    </row>
    <row r="542" spans="1:9">
      <c r="A542" s="243" t="s">
        <v>4907</v>
      </c>
      <c r="B542" s="411" t="s">
        <v>82</v>
      </c>
      <c r="C542" s="411">
        <v>2</v>
      </c>
      <c r="D542" s="243">
        <v>3998</v>
      </c>
      <c r="E542" s="243" t="s">
        <v>6166</v>
      </c>
      <c r="F542" s="243">
        <v>0</v>
      </c>
      <c r="G542" s="413">
        <v>1600</v>
      </c>
      <c r="H542" s="413">
        <v>1600</v>
      </c>
      <c r="I542" s="598">
        <v>0</v>
      </c>
    </row>
    <row r="543" spans="1:9">
      <c r="A543" s="243" t="s">
        <v>4908</v>
      </c>
      <c r="B543" s="411" t="s">
        <v>82</v>
      </c>
      <c r="C543" s="411">
        <v>2</v>
      </c>
      <c r="D543" s="243">
        <v>4000</v>
      </c>
      <c r="E543" s="243" t="s">
        <v>5889</v>
      </c>
      <c r="F543" s="243">
        <v>0</v>
      </c>
      <c r="G543" s="413">
        <v>9235.0499999999993</v>
      </c>
      <c r="H543" s="413">
        <v>9235.0499999999993</v>
      </c>
      <c r="I543" s="598">
        <v>0</v>
      </c>
    </row>
    <row r="544" spans="1:9">
      <c r="A544" s="243" t="s">
        <v>4916</v>
      </c>
      <c r="B544" s="411" t="s">
        <v>82</v>
      </c>
      <c r="C544" s="411">
        <v>2</v>
      </c>
      <c r="D544" s="243">
        <v>4021</v>
      </c>
      <c r="E544" s="243" t="s">
        <v>5890</v>
      </c>
      <c r="F544" s="243">
        <v>0</v>
      </c>
      <c r="G544" s="413">
        <v>343890.72</v>
      </c>
      <c r="H544" s="413">
        <v>343890.72</v>
      </c>
      <c r="I544" s="598">
        <v>0</v>
      </c>
    </row>
    <row r="545" spans="1:9">
      <c r="A545" s="243" t="s">
        <v>5432</v>
      </c>
      <c r="B545" s="411" t="s">
        <v>82</v>
      </c>
      <c r="C545" s="411">
        <v>2</v>
      </c>
      <c r="D545" s="243">
        <v>4042</v>
      </c>
      <c r="E545" s="243" t="s">
        <v>5891</v>
      </c>
      <c r="F545" s="243">
        <v>0</v>
      </c>
      <c r="G545" s="413">
        <v>19700</v>
      </c>
      <c r="H545" s="413">
        <v>19700</v>
      </c>
      <c r="I545" s="598">
        <v>0</v>
      </c>
    </row>
    <row r="546" spans="1:9">
      <c r="A546" s="243" t="s">
        <v>5440</v>
      </c>
      <c r="B546" s="411" t="s">
        <v>82</v>
      </c>
      <c r="C546" s="411">
        <v>2</v>
      </c>
      <c r="D546" s="243">
        <v>4050</v>
      </c>
      <c r="E546" s="243" t="s">
        <v>6167</v>
      </c>
      <c r="F546" s="243">
        <v>0</v>
      </c>
      <c r="G546" s="413">
        <v>490551.16</v>
      </c>
      <c r="H546" s="413">
        <v>490551.16</v>
      </c>
      <c r="I546" s="598">
        <v>0</v>
      </c>
    </row>
    <row r="547" spans="1:9">
      <c r="A547" s="243" t="s">
        <v>5484</v>
      </c>
      <c r="B547" s="411" t="s">
        <v>82</v>
      </c>
      <c r="C547" s="411">
        <v>2</v>
      </c>
      <c r="D547" s="243">
        <v>4057</v>
      </c>
      <c r="E547" s="243" t="s">
        <v>5892</v>
      </c>
      <c r="F547" s="243">
        <v>0</v>
      </c>
      <c r="G547" s="413">
        <v>68618.84</v>
      </c>
      <c r="H547" s="413">
        <v>68618.84</v>
      </c>
      <c r="I547" s="598">
        <v>0</v>
      </c>
    </row>
    <row r="548" spans="1:9">
      <c r="A548" s="243" t="s">
        <v>5492</v>
      </c>
      <c r="B548" s="411" t="s">
        <v>82</v>
      </c>
      <c r="C548" s="411">
        <v>2</v>
      </c>
      <c r="D548" s="243">
        <v>4061</v>
      </c>
      <c r="E548" s="243" t="s">
        <v>5411</v>
      </c>
      <c r="F548" s="413">
        <v>16598</v>
      </c>
      <c r="G548" s="413">
        <v>16598</v>
      </c>
      <c r="H548" s="243">
        <v>0</v>
      </c>
      <c r="I548" s="598">
        <v>0</v>
      </c>
    </row>
    <row r="549" spans="1:9">
      <c r="A549" s="243" t="s">
        <v>5895</v>
      </c>
      <c r="B549" s="411" t="s">
        <v>82</v>
      </c>
      <c r="C549" s="411">
        <v>2</v>
      </c>
      <c r="D549" s="243">
        <v>4066</v>
      </c>
      <c r="E549" s="243" t="s">
        <v>5896</v>
      </c>
      <c r="F549" s="243">
        <v>0</v>
      </c>
      <c r="G549" s="413">
        <v>92356.02</v>
      </c>
      <c r="H549" s="413">
        <v>92356.02</v>
      </c>
      <c r="I549" s="598">
        <v>0</v>
      </c>
    </row>
    <row r="550" spans="1:9">
      <c r="A550" s="243" t="s">
        <v>5901</v>
      </c>
      <c r="B550" s="411" t="s">
        <v>82</v>
      </c>
      <c r="C550" s="411">
        <v>2</v>
      </c>
      <c r="D550" s="243">
        <v>4071</v>
      </c>
      <c r="E550" s="243" t="s">
        <v>5902</v>
      </c>
      <c r="F550" s="413">
        <v>92905.32</v>
      </c>
      <c r="G550" s="413">
        <v>92905.32</v>
      </c>
      <c r="H550" s="243">
        <v>0</v>
      </c>
      <c r="I550" s="598">
        <v>0</v>
      </c>
    </row>
    <row r="551" spans="1:9">
      <c r="A551" s="243" t="s">
        <v>5905</v>
      </c>
      <c r="B551" s="411" t="s">
        <v>82</v>
      </c>
      <c r="C551" s="411">
        <v>2</v>
      </c>
      <c r="D551" s="243">
        <v>4076</v>
      </c>
      <c r="E551" s="243" t="s">
        <v>5906</v>
      </c>
      <c r="F551" s="413">
        <v>29100</v>
      </c>
      <c r="G551" s="413">
        <v>29100</v>
      </c>
      <c r="H551" s="243">
        <v>0</v>
      </c>
      <c r="I551" s="598">
        <v>0</v>
      </c>
    </row>
    <row r="552" spans="1:9">
      <c r="A552" s="243" t="s">
        <v>5907</v>
      </c>
      <c r="B552" s="411" t="s">
        <v>82</v>
      </c>
      <c r="C552" s="411">
        <v>2</v>
      </c>
      <c r="D552" s="243">
        <v>4079</v>
      </c>
      <c r="E552" s="243" t="s">
        <v>5908</v>
      </c>
      <c r="F552" s="413">
        <v>76416</v>
      </c>
      <c r="G552" s="413">
        <v>76416</v>
      </c>
      <c r="H552" s="243">
        <v>0</v>
      </c>
      <c r="I552" s="598">
        <v>0</v>
      </c>
    </row>
    <row r="553" spans="1:9">
      <c r="A553" s="243" t="s">
        <v>5909</v>
      </c>
      <c r="B553" s="411" t="s">
        <v>82</v>
      </c>
      <c r="C553" s="411">
        <v>2</v>
      </c>
      <c r="D553" s="243">
        <v>4080</v>
      </c>
      <c r="E553" s="243" t="s">
        <v>2036</v>
      </c>
      <c r="F553" s="413">
        <v>484575</v>
      </c>
      <c r="G553" s="413">
        <v>484575</v>
      </c>
      <c r="H553" s="413">
        <v>395825</v>
      </c>
      <c r="I553" s="598">
        <v>-395825</v>
      </c>
    </row>
    <row r="554" spans="1:9">
      <c r="A554" s="243" t="s">
        <v>6168</v>
      </c>
      <c r="B554" s="411" t="s">
        <v>82</v>
      </c>
      <c r="C554" s="411">
        <v>2</v>
      </c>
      <c r="D554" s="243">
        <v>4089</v>
      </c>
      <c r="E554" s="243" t="s">
        <v>6169</v>
      </c>
      <c r="F554" s="243">
        <v>0</v>
      </c>
      <c r="G554" s="413">
        <v>50000</v>
      </c>
      <c r="H554" s="413">
        <v>50000</v>
      </c>
      <c r="I554" s="598">
        <v>0</v>
      </c>
    </row>
    <row r="555" spans="1:9">
      <c r="A555" s="243" t="s">
        <v>6170</v>
      </c>
      <c r="B555" s="411" t="s">
        <v>82</v>
      </c>
      <c r="C555" s="411">
        <v>2</v>
      </c>
      <c r="D555" s="243">
        <v>4091</v>
      </c>
      <c r="E555" s="243" t="s">
        <v>6171</v>
      </c>
      <c r="F555" s="243">
        <v>0</v>
      </c>
      <c r="G555" s="413">
        <v>30000</v>
      </c>
      <c r="H555" s="413">
        <v>30000</v>
      </c>
      <c r="I555" s="598">
        <v>0</v>
      </c>
    </row>
    <row r="556" spans="1:9">
      <c r="A556" s="243" t="s">
        <v>6172</v>
      </c>
      <c r="B556" s="411" t="s">
        <v>82</v>
      </c>
      <c r="C556" s="411">
        <v>2</v>
      </c>
      <c r="D556" s="243">
        <v>4092</v>
      </c>
      <c r="E556" s="243" t="s">
        <v>6173</v>
      </c>
      <c r="F556" s="243">
        <v>0</v>
      </c>
      <c r="G556" s="243">
        <v>310.33999999999997</v>
      </c>
      <c r="H556" s="243">
        <v>310.33999999999997</v>
      </c>
      <c r="I556" s="598">
        <v>0</v>
      </c>
    </row>
    <row r="557" spans="1:9">
      <c r="A557" s="243" t="s">
        <v>6174</v>
      </c>
      <c r="B557" s="411" t="s">
        <v>82</v>
      </c>
      <c r="C557" s="411">
        <v>2</v>
      </c>
      <c r="D557" s="243">
        <v>4093</v>
      </c>
      <c r="E557" s="243" t="s">
        <v>6175</v>
      </c>
      <c r="F557" s="243">
        <v>0</v>
      </c>
      <c r="G557" s="413">
        <v>2661</v>
      </c>
      <c r="H557" s="413">
        <v>2661</v>
      </c>
      <c r="I557" s="598">
        <v>0</v>
      </c>
    </row>
    <row r="558" spans="1:9">
      <c r="A558" s="243" t="s">
        <v>6176</v>
      </c>
      <c r="B558" s="411" t="s">
        <v>82</v>
      </c>
      <c r="C558" s="411">
        <v>2</v>
      </c>
      <c r="D558" s="243">
        <v>4094</v>
      </c>
      <c r="E558" s="243" t="s">
        <v>6177</v>
      </c>
      <c r="F558" s="243">
        <v>0</v>
      </c>
      <c r="G558" s="413">
        <v>5743.5</v>
      </c>
      <c r="H558" s="413">
        <v>5743.5</v>
      </c>
      <c r="I558" s="598">
        <v>0</v>
      </c>
    </row>
    <row r="559" spans="1:9">
      <c r="A559" s="243" t="s">
        <v>6178</v>
      </c>
      <c r="B559" s="411" t="s">
        <v>82</v>
      </c>
      <c r="C559" s="411">
        <v>2</v>
      </c>
      <c r="D559" s="243">
        <v>4095</v>
      </c>
      <c r="E559" s="243" t="s">
        <v>6179</v>
      </c>
      <c r="F559" s="243">
        <v>0</v>
      </c>
      <c r="G559" s="243">
        <v>0</v>
      </c>
      <c r="H559" s="413">
        <v>10049.469999999999</v>
      </c>
      <c r="I559" s="598">
        <v>-10049.469999999999</v>
      </c>
    </row>
    <row r="560" spans="1:9">
      <c r="A560" s="243" t="s">
        <v>6180</v>
      </c>
      <c r="B560" s="411" t="s">
        <v>82</v>
      </c>
      <c r="C560" s="411">
        <v>2</v>
      </c>
      <c r="D560" s="243">
        <v>4096</v>
      </c>
      <c r="E560" s="243" t="s">
        <v>6181</v>
      </c>
      <c r="F560" s="243">
        <v>0</v>
      </c>
      <c r="G560" s="243">
        <v>0</v>
      </c>
      <c r="H560" s="413">
        <v>6250</v>
      </c>
      <c r="I560" s="598">
        <v>-6250</v>
      </c>
    </row>
    <row r="561" spans="1:10">
      <c r="A561" s="243" t="s">
        <v>191</v>
      </c>
      <c r="B561" s="411" t="s">
        <v>77</v>
      </c>
      <c r="C561" s="411">
        <v>2</v>
      </c>
      <c r="D561" s="243">
        <v>654</v>
      </c>
      <c r="E561" s="243" t="s">
        <v>5653</v>
      </c>
      <c r="F561" s="413">
        <v>5344593.26</v>
      </c>
      <c r="G561" s="413">
        <v>5938557.8200000003</v>
      </c>
      <c r="H561" s="413">
        <v>6037997.71</v>
      </c>
      <c r="I561" s="598">
        <v>-5444033.1500000004</v>
      </c>
      <c r="J561" s="243" t="s">
        <v>3923</v>
      </c>
    </row>
    <row r="562" spans="1:10">
      <c r="A562" s="243" t="s">
        <v>4917</v>
      </c>
      <c r="B562" s="411" t="s">
        <v>82</v>
      </c>
      <c r="C562" s="411">
        <v>2</v>
      </c>
      <c r="D562" s="243">
        <v>655</v>
      </c>
      <c r="E562" s="243" t="s">
        <v>2190</v>
      </c>
      <c r="F562" s="413">
        <v>336320.12</v>
      </c>
      <c r="G562" s="413">
        <v>426625.32</v>
      </c>
      <c r="H562" s="413">
        <v>423939.72</v>
      </c>
      <c r="I562" s="598">
        <v>-333634.52</v>
      </c>
    </row>
    <row r="563" spans="1:10">
      <c r="A563" s="243" t="s">
        <v>4918</v>
      </c>
      <c r="B563" s="411" t="s">
        <v>82</v>
      </c>
      <c r="C563" s="411">
        <v>2</v>
      </c>
      <c r="D563" s="243">
        <v>656</v>
      </c>
      <c r="E563" s="243" t="s">
        <v>406</v>
      </c>
      <c r="F563" s="413">
        <v>1551842.33</v>
      </c>
      <c r="G563" s="413">
        <v>1967940.54</v>
      </c>
      <c r="H563" s="413">
        <v>1955230.74</v>
      </c>
      <c r="I563" s="598">
        <v>-1539132.53</v>
      </c>
    </row>
    <row r="564" spans="1:10">
      <c r="A564" s="243" t="s">
        <v>4919</v>
      </c>
      <c r="B564" s="411" t="s">
        <v>82</v>
      </c>
      <c r="C564" s="411">
        <v>2</v>
      </c>
      <c r="D564" s="243">
        <v>657</v>
      </c>
      <c r="E564" s="243" t="s">
        <v>2544</v>
      </c>
      <c r="F564" s="413">
        <v>497373.29</v>
      </c>
      <c r="G564" s="413">
        <v>497373.29</v>
      </c>
      <c r="H564" s="413">
        <v>610979.75</v>
      </c>
      <c r="I564" s="598">
        <v>-610979.75</v>
      </c>
    </row>
    <row r="565" spans="1:10">
      <c r="A565" s="243" t="s">
        <v>4920</v>
      </c>
      <c r="B565" s="411" t="s">
        <v>82</v>
      </c>
      <c r="C565" s="411">
        <v>2</v>
      </c>
      <c r="D565" s="243">
        <v>658</v>
      </c>
      <c r="E565" s="243" t="s">
        <v>407</v>
      </c>
      <c r="F565" s="413">
        <v>1943258.67</v>
      </c>
      <c r="G565" s="413">
        <v>2100960.89</v>
      </c>
      <c r="H565" s="413">
        <v>2146152.73</v>
      </c>
      <c r="I565" s="598">
        <v>-1988450.51</v>
      </c>
    </row>
    <row r="566" spans="1:10">
      <c r="A566" s="243" t="s">
        <v>4921</v>
      </c>
      <c r="B566" s="411" t="s">
        <v>82</v>
      </c>
      <c r="C566" s="411">
        <v>2</v>
      </c>
      <c r="D566" s="243">
        <v>659</v>
      </c>
      <c r="E566" s="243" t="s">
        <v>408</v>
      </c>
      <c r="F566" s="413">
        <v>760225.2</v>
      </c>
      <c r="G566" s="413">
        <v>784273.47</v>
      </c>
      <c r="H566" s="413">
        <v>792351.41</v>
      </c>
      <c r="I566" s="598">
        <v>-768303.14</v>
      </c>
    </row>
    <row r="567" spans="1:10">
      <c r="A567" s="243" t="s">
        <v>4922</v>
      </c>
      <c r="B567" s="411" t="s">
        <v>82</v>
      </c>
      <c r="C567" s="411">
        <v>2</v>
      </c>
      <c r="D567" s="243">
        <v>660</v>
      </c>
      <c r="E567" s="243" t="s">
        <v>5916</v>
      </c>
      <c r="F567" s="413">
        <v>255573.65</v>
      </c>
      <c r="G567" s="413">
        <v>161384.31</v>
      </c>
      <c r="H567" s="413">
        <v>109343.36</v>
      </c>
      <c r="I567" s="598">
        <v>-203532.7</v>
      </c>
    </row>
    <row r="568" spans="1:10">
      <c r="A568" s="243" t="s">
        <v>197</v>
      </c>
      <c r="B568" s="411" t="s">
        <v>77</v>
      </c>
      <c r="C568" s="411">
        <v>2</v>
      </c>
      <c r="D568" s="243">
        <v>1905</v>
      </c>
      <c r="E568" s="243" t="s">
        <v>5917</v>
      </c>
      <c r="F568" s="243">
        <v>0</v>
      </c>
      <c r="G568" s="413">
        <v>909830.46</v>
      </c>
      <c r="H568" s="413">
        <v>909830.46</v>
      </c>
      <c r="I568" s="598">
        <v>0</v>
      </c>
    </row>
    <row r="569" spans="1:10">
      <c r="A569" s="243" t="s">
        <v>4925</v>
      </c>
      <c r="B569" s="411" t="s">
        <v>82</v>
      </c>
      <c r="C569" s="411">
        <v>2</v>
      </c>
      <c r="D569" s="243">
        <v>662</v>
      </c>
      <c r="E569" s="243" t="s">
        <v>5917</v>
      </c>
      <c r="F569" s="243">
        <v>0</v>
      </c>
      <c r="G569" s="413">
        <v>909830.46</v>
      </c>
      <c r="H569" s="413">
        <v>909830.46</v>
      </c>
      <c r="I569" s="598">
        <v>0</v>
      </c>
    </row>
    <row r="570" spans="1:10">
      <c r="A570" s="243" t="s">
        <v>198</v>
      </c>
      <c r="B570" s="411" t="s">
        <v>77</v>
      </c>
      <c r="C570" s="411">
        <v>2</v>
      </c>
      <c r="D570" s="243">
        <v>663</v>
      </c>
      <c r="E570" s="243" t="s">
        <v>5918</v>
      </c>
      <c r="F570" s="413">
        <v>977738.02</v>
      </c>
      <c r="G570" s="413">
        <v>977739.13</v>
      </c>
      <c r="H570" s="413">
        <v>1037549.9</v>
      </c>
      <c r="I570" s="598">
        <v>-1037548.79</v>
      </c>
      <c r="J570" s="243" t="s">
        <v>3923</v>
      </c>
    </row>
    <row r="571" spans="1:10">
      <c r="A571" s="243" t="s">
        <v>4926</v>
      </c>
      <c r="B571" s="411" t="s">
        <v>82</v>
      </c>
      <c r="C571" s="411">
        <v>2</v>
      </c>
      <c r="D571" s="243">
        <v>664</v>
      </c>
      <c r="E571" s="243" t="s">
        <v>404</v>
      </c>
      <c r="F571" s="413">
        <v>725659.35</v>
      </c>
      <c r="G571" s="413">
        <v>725659.35</v>
      </c>
      <c r="H571" s="413">
        <v>709026.14</v>
      </c>
      <c r="I571" s="598">
        <v>-709026.14</v>
      </c>
    </row>
    <row r="572" spans="1:10">
      <c r="A572" s="243" t="s">
        <v>4927</v>
      </c>
      <c r="B572" s="411" t="s">
        <v>82</v>
      </c>
      <c r="C572" s="411">
        <v>2</v>
      </c>
      <c r="D572" s="243">
        <v>665</v>
      </c>
      <c r="E572" s="243" t="s">
        <v>409</v>
      </c>
      <c r="F572" s="413">
        <v>223918.68</v>
      </c>
      <c r="G572" s="413">
        <v>223919.79</v>
      </c>
      <c r="H572" s="413">
        <v>303512.92</v>
      </c>
      <c r="I572" s="598">
        <v>-303511.81</v>
      </c>
    </row>
    <row r="573" spans="1:10">
      <c r="A573" s="243" t="s">
        <v>4928</v>
      </c>
      <c r="B573" s="411" t="s">
        <v>82</v>
      </c>
      <c r="C573" s="411">
        <v>2</v>
      </c>
      <c r="D573" s="243">
        <v>666</v>
      </c>
      <c r="E573" s="243" t="s">
        <v>5919</v>
      </c>
      <c r="F573" s="413">
        <v>10813.32</v>
      </c>
      <c r="G573" s="413">
        <v>10813.32</v>
      </c>
      <c r="H573" s="413">
        <v>8989.81</v>
      </c>
      <c r="I573" s="598">
        <v>-8989.81</v>
      </c>
    </row>
    <row r="574" spans="1:10">
      <c r="A574" s="243" t="s">
        <v>4929</v>
      </c>
      <c r="B574" s="411" t="s">
        <v>82</v>
      </c>
      <c r="C574" s="411">
        <v>2</v>
      </c>
      <c r="D574" s="243">
        <v>2240</v>
      </c>
      <c r="E574" s="243" t="s">
        <v>5920</v>
      </c>
      <c r="F574" s="413">
        <v>17346.669999999998</v>
      </c>
      <c r="G574" s="413">
        <v>17346.669999999998</v>
      </c>
      <c r="H574" s="413">
        <v>16021.03</v>
      </c>
      <c r="I574" s="598">
        <v>-16021.03</v>
      </c>
    </row>
    <row r="575" spans="1:10">
      <c r="A575" s="243" t="s">
        <v>202</v>
      </c>
      <c r="B575" s="411" t="s">
        <v>77</v>
      </c>
      <c r="C575" s="411">
        <v>2</v>
      </c>
      <c r="D575" s="243">
        <v>667</v>
      </c>
      <c r="E575" s="243" t="s">
        <v>5921</v>
      </c>
      <c r="F575" s="413">
        <v>20486.169999999998</v>
      </c>
      <c r="G575" s="413">
        <v>318264.92</v>
      </c>
      <c r="H575" s="413">
        <v>297778.75</v>
      </c>
      <c r="I575" s="598">
        <v>0</v>
      </c>
    </row>
    <row r="576" spans="1:10">
      <c r="A576" s="243" t="s">
        <v>4930</v>
      </c>
      <c r="B576" s="411" t="s">
        <v>82</v>
      </c>
      <c r="C576" s="411">
        <v>2</v>
      </c>
      <c r="D576" s="243">
        <v>668</v>
      </c>
      <c r="E576" s="243" t="s">
        <v>5922</v>
      </c>
      <c r="F576" s="243">
        <v>0</v>
      </c>
      <c r="G576" s="413">
        <v>11826.64</v>
      </c>
      <c r="H576" s="413">
        <v>11826.64</v>
      </c>
      <c r="I576" s="598">
        <v>0</v>
      </c>
    </row>
    <row r="577" spans="1:10">
      <c r="A577" s="243" t="s">
        <v>4931</v>
      </c>
      <c r="B577" s="411" t="s">
        <v>82</v>
      </c>
      <c r="C577" s="411">
        <v>2</v>
      </c>
      <c r="D577" s="243">
        <v>669</v>
      </c>
      <c r="E577" s="243" t="s">
        <v>2551</v>
      </c>
      <c r="F577" s="413">
        <v>19083.669999999998</v>
      </c>
      <c r="G577" s="413">
        <v>38167.339999999997</v>
      </c>
      <c r="H577" s="413">
        <v>19083.669999999998</v>
      </c>
      <c r="I577" s="598">
        <v>0</v>
      </c>
    </row>
    <row r="578" spans="1:10">
      <c r="A578" s="243" t="s">
        <v>4932</v>
      </c>
      <c r="B578" s="411" t="s">
        <v>82</v>
      </c>
      <c r="C578" s="411">
        <v>2</v>
      </c>
      <c r="D578" s="243">
        <v>670</v>
      </c>
      <c r="E578" s="243" t="s">
        <v>2552</v>
      </c>
      <c r="F578" s="243">
        <v>0</v>
      </c>
      <c r="G578" s="413">
        <v>11764.13</v>
      </c>
      <c r="H578" s="413">
        <v>11764.13</v>
      </c>
      <c r="I578" s="598">
        <v>0</v>
      </c>
    </row>
    <row r="579" spans="1:10">
      <c r="A579" s="243" t="s">
        <v>4934</v>
      </c>
      <c r="B579" s="411" t="s">
        <v>82</v>
      </c>
      <c r="C579" s="411">
        <v>2</v>
      </c>
      <c r="D579" s="243">
        <v>672</v>
      </c>
      <c r="E579" s="243" t="s">
        <v>2554</v>
      </c>
      <c r="F579" s="243">
        <v>0</v>
      </c>
      <c r="G579" s="413">
        <v>156662.57999999999</v>
      </c>
      <c r="H579" s="413">
        <v>156662.57999999999</v>
      </c>
      <c r="I579" s="598">
        <v>0</v>
      </c>
    </row>
    <row r="580" spans="1:10">
      <c r="A580" s="243" t="s">
        <v>4935</v>
      </c>
      <c r="B580" s="411" t="s">
        <v>82</v>
      </c>
      <c r="C580" s="411">
        <v>2</v>
      </c>
      <c r="D580" s="243">
        <v>673</v>
      </c>
      <c r="E580" s="243" t="s">
        <v>5923</v>
      </c>
      <c r="F580" s="413">
        <v>1402.5</v>
      </c>
      <c r="G580" s="413">
        <v>60295.839999999997</v>
      </c>
      <c r="H580" s="413">
        <v>58893.34</v>
      </c>
      <c r="I580" s="598">
        <v>0</v>
      </c>
    </row>
    <row r="581" spans="1:10">
      <c r="A581" s="243" t="s">
        <v>4937</v>
      </c>
      <c r="B581" s="411" t="s">
        <v>82</v>
      </c>
      <c r="C581" s="411">
        <v>2</v>
      </c>
      <c r="D581" s="243">
        <v>3940</v>
      </c>
      <c r="E581" s="243" t="s">
        <v>5924</v>
      </c>
      <c r="F581" s="243">
        <v>0</v>
      </c>
      <c r="G581" s="413">
        <v>29879.73</v>
      </c>
      <c r="H581" s="413">
        <v>29879.73</v>
      </c>
      <c r="I581" s="598">
        <v>0</v>
      </c>
    </row>
    <row r="582" spans="1:10">
      <c r="A582" s="243" t="s">
        <v>4938</v>
      </c>
      <c r="B582" s="411" t="s">
        <v>82</v>
      </c>
      <c r="C582" s="411">
        <v>2</v>
      </c>
      <c r="D582" s="243">
        <v>4019</v>
      </c>
      <c r="E582" s="243" t="s">
        <v>5925</v>
      </c>
      <c r="F582" s="243">
        <v>0</v>
      </c>
      <c r="G582" s="413">
        <v>9668.66</v>
      </c>
      <c r="H582" s="413">
        <v>9668.66</v>
      </c>
      <c r="I582" s="598">
        <v>0</v>
      </c>
    </row>
    <row r="583" spans="1:10">
      <c r="A583" s="243" t="s">
        <v>208</v>
      </c>
      <c r="B583" s="411" t="s">
        <v>77</v>
      </c>
      <c r="C583" s="411">
        <v>2</v>
      </c>
      <c r="D583" s="243">
        <v>675</v>
      </c>
      <c r="E583" s="243" t="s">
        <v>5926</v>
      </c>
      <c r="F583" s="413">
        <v>1119973.67</v>
      </c>
      <c r="G583" s="413">
        <v>56263.27</v>
      </c>
      <c r="H583" s="413">
        <v>2673.96</v>
      </c>
      <c r="I583" s="598">
        <v>-1066384.3600000001</v>
      </c>
      <c r="J583" s="243" t="s">
        <v>3923</v>
      </c>
    </row>
    <row r="584" spans="1:10">
      <c r="A584" s="243" t="s">
        <v>4939</v>
      </c>
      <c r="B584" s="411" t="s">
        <v>82</v>
      </c>
      <c r="C584" s="411">
        <v>2</v>
      </c>
      <c r="D584" s="243">
        <v>676</v>
      </c>
      <c r="E584" s="243" t="s">
        <v>5926</v>
      </c>
      <c r="F584" s="413">
        <v>24505.68</v>
      </c>
      <c r="G584" s="243">
        <v>0</v>
      </c>
      <c r="H584" s="243">
        <v>0</v>
      </c>
      <c r="I584" s="598">
        <v>-24505.68</v>
      </c>
    </row>
    <row r="585" spans="1:10">
      <c r="A585" s="243" t="s">
        <v>4940</v>
      </c>
      <c r="B585" s="411" t="s">
        <v>82</v>
      </c>
      <c r="C585" s="411">
        <v>2</v>
      </c>
      <c r="D585" s="243">
        <v>685</v>
      </c>
      <c r="E585" s="243" t="s">
        <v>2558</v>
      </c>
      <c r="F585" s="413">
        <v>36295.26</v>
      </c>
      <c r="G585" s="243">
        <v>0</v>
      </c>
      <c r="H585" s="243">
        <v>62.9</v>
      </c>
      <c r="I585" s="598">
        <v>-36358.160000000003</v>
      </c>
    </row>
    <row r="586" spans="1:10">
      <c r="A586" s="243" t="s">
        <v>4941</v>
      </c>
      <c r="B586" s="411" t="s">
        <v>82</v>
      </c>
      <c r="C586" s="411">
        <v>2</v>
      </c>
      <c r="D586" s="243">
        <v>1772</v>
      </c>
      <c r="E586" s="243" t="s">
        <v>5927</v>
      </c>
      <c r="F586" s="413">
        <v>1482.28</v>
      </c>
      <c r="G586" s="243">
        <v>0</v>
      </c>
      <c r="H586" s="243">
        <v>2.57</v>
      </c>
      <c r="I586" s="598">
        <v>-1484.85</v>
      </c>
    </row>
    <row r="587" spans="1:10">
      <c r="A587" s="243" t="s">
        <v>4942</v>
      </c>
      <c r="B587" s="411" t="s">
        <v>82</v>
      </c>
      <c r="C587" s="411">
        <v>2</v>
      </c>
      <c r="D587" s="243">
        <v>1839</v>
      </c>
      <c r="E587" s="243" t="s">
        <v>5928</v>
      </c>
      <c r="F587" s="413">
        <v>1329.41</v>
      </c>
      <c r="G587" s="243">
        <v>0</v>
      </c>
      <c r="H587" s="243">
        <v>2.2999999999999998</v>
      </c>
      <c r="I587" s="598">
        <v>-1331.71</v>
      </c>
    </row>
    <row r="588" spans="1:10">
      <c r="A588" s="243" t="s">
        <v>4943</v>
      </c>
      <c r="B588" s="411" t="s">
        <v>82</v>
      </c>
      <c r="C588" s="411">
        <v>2</v>
      </c>
      <c r="D588" s="243">
        <v>1866</v>
      </c>
      <c r="E588" s="243" t="s">
        <v>5929</v>
      </c>
      <c r="F588" s="413">
        <v>1013.17</v>
      </c>
      <c r="G588" s="243">
        <v>0</v>
      </c>
      <c r="H588" s="243">
        <v>2.19</v>
      </c>
      <c r="I588" s="598">
        <v>-1015.36</v>
      </c>
    </row>
    <row r="589" spans="1:10">
      <c r="A589" s="243" t="s">
        <v>4944</v>
      </c>
      <c r="B589" s="411" t="s">
        <v>82</v>
      </c>
      <c r="C589" s="411">
        <v>2</v>
      </c>
      <c r="D589" s="243">
        <v>1910</v>
      </c>
      <c r="E589" s="243" t="s">
        <v>5930</v>
      </c>
      <c r="F589" s="243">
        <v>303.19</v>
      </c>
      <c r="G589" s="243">
        <v>0</v>
      </c>
      <c r="H589" s="243">
        <v>0.53</v>
      </c>
      <c r="I589" s="598">
        <v>-303.72000000000003</v>
      </c>
    </row>
    <row r="590" spans="1:10">
      <c r="A590" s="243" t="s">
        <v>4945</v>
      </c>
      <c r="B590" s="411" t="s">
        <v>82</v>
      </c>
      <c r="C590" s="411">
        <v>2</v>
      </c>
      <c r="D590" s="243">
        <v>1979</v>
      </c>
      <c r="E590" s="243" t="s">
        <v>5931</v>
      </c>
      <c r="F590" s="413">
        <v>781729.23</v>
      </c>
      <c r="G590" s="243">
        <v>0</v>
      </c>
      <c r="H590" s="413">
        <v>1355.13</v>
      </c>
      <c r="I590" s="598">
        <v>-783084.36</v>
      </c>
    </row>
    <row r="591" spans="1:10">
      <c r="A591" s="243" t="s">
        <v>4946</v>
      </c>
      <c r="B591" s="411" t="s">
        <v>82</v>
      </c>
      <c r="C591" s="411">
        <v>2</v>
      </c>
      <c r="D591" s="243">
        <v>2054</v>
      </c>
      <c r="E591" s="243" t="s">
        <v>5932</v>
      </c>
      <c r="F591" s="413">
        <v>26559.71</v>
      </c>
      <c r="G591" s="243">
        <v>0</v>
      </c>
      <c r="H591" s="243">
        <v>46.03</v>
      </c>
      <c r="I591" s="598">
        <v>-26605.74</v>
      </c>
    </row>
    <row r="592" spans="1:10">
      <c r="A592" s="243" t="s">
        <v>4947</v>
      </c>
      <c r="B592" s="411" t="s">
        <v>82</v>
      </c>
      <c r="C592" s="411">
        <v>2</v>
      </c>
      <c r="D592" s="243">
        <v>2081</v>
      </c>
      <c r="E592" s="243" t="s">
        <v>2564</v>
      </c>
      <c r="F592" s="413">
        <v>16223.6</v>
      </c>
      <c r="G592" s="243">
        <v>0</v>
      </c>
      <c r="H592" s="243">
        <v>28.12</v>
      </c>
      <c r="I592" s="598">
        <v>-16251.72</v>
      </c>
    </row>
    <row r="593" spans="1:9">
      <c r="A593" s="243" t="s">
        <v>4948</v>
      </c>
      <c r="B593" s="411" t="s">
        <v>82</v>
      </c>
      <c r="C593" s="411">
        <v>2</v>
      </c>
      <c r="D593" s="243">
        <v>2126</v>
      </c>
      <c r="E593" s="243" t="s">
        <v>5933</v>
      </c>
      <c r="F593" s="413">
        <v>1008.25</v>
      </c>
      <c r="G593" s="243">
        <v>0</v>
      </c>
      <c r="H593" s="243">
        <v>1.75</v>
      </c>
      <c r="I593" s="598">
        <v>-1010</v>
      </c>
    </row>
    <row r="594" spans="1:9">
      <c r="A594" s="243" t="s">
        <v>4949</v>
      </c>
      <c r="B594" s="411" t="s">
        <v>82</v>
      </c>
      <c r="C594" s="411">
        <v>2</v>
      </c>
      <c r="D594" s="243">
        <v>2127</v>
      </c>
      <c r="E594" s="243" t="s">
        <v>2566</v>
      </c>
      <c r="F594" s="413">
        <v>4836.72</v>
      </c>
      <c r="G594" s="243">
        <v>0</v>
      </c>
      <c r="H594" s="243">
        <v>8.3800000000000008</v>
      </c>
      <c r="I594" s="598">
        <v>-4845.1000000000004</v>
      </c>
    </row>
    <row r="595" spans="1:9">
      <c r="A595" s="243" t="s">
        <v>4950</v>
      </c>
      <c r="B595" s="411" t="s">
        <v>82</v>
      </c>
      <c r="C595" s="411">
        <v>2</v>
      </c>
      <c r="D595" s="243">
        <v>2128</v>
      </c>
      <c r="E595" s="243" t="s">
        <v>5934</v>
      </c>
      <c r="F595" s="413">
        <v>1008.25</v>
      </c>
      <c r="G595" s="243">
        <v>0</v>
      </c>
      <c r="H595" s="243">
        <v>1.75</v>
      </c>
      <c r="I595" s="598">
        <v>-1010</v>
      </c>
    </row>
    <row r="596" spans="1:9">
      <c r="A596" s="243" t="s">
        <v>4951</v>
      </c>
      <c r="B596" s="411" t="s">
        <v>82</v>
      </c>
      <c r="C596" s="411">
        <v>2</v>
      </c>
      <c r="D596" s="243">
        <v>2138</v>
      </c>
      <c r="E596" s="243" t="s">
        <v>5935</v>
      </c>
      <c r="F596" s="243">
        <v>665.24</v>
      </c>
      <c r="G596" s="243">
        <v>0</v>
      </c>
      <c r="H596" s="243">
        <v>1.1499999999999999</v>
      </c>
      <c r="I596" s="598">
        <v>-666.39</v>
      </c>
    </row>
    <row r="597" spans="1:9">
      <c r="A597" s="243" t="s">
        <v>4952</v>
      </c>
      <c r="B597" s="411" t="s">
        <v>82</v>
      </c>
      <c r="C597" s="411">
        <v>2</v>
      </c>
      <c r="D597" s="243">
        <v>2212</v>
      </c>
      <c r="E597" s="243" t="s">
        <v>5936</v>
      </c>
      <c r="F597" s="413">
        <v>19727.830000000002</v>
      </c>
      <c r="G597" s="243">
        <v>0</v>
      </c>
      <c r="H597" s="243">
        <v>98.64</v>
      </c>
      <c r="I597" s="598">
        <v>-19826.47</v>
      </c>
    </row>
    <row r="598" spans="1:9">
      <c r="A598" s="243" t="s">
        <v>4953</v>
      </c>
      <c r="B598" s="411" t="s">
        <v>82</v>
      </c>
      <c r="C598" s="411">
        <v>2</v>
      </c>
      <c r="D598" s="243">
        <v>2213</v>
      </c>
      <c r="E598" s="243" t="s">
        <v>5937</v>
      </c>
      <c r="F598" s="413">
        <v>27791.09</v>
      </c>
      <c r="G598" s="243">
        <v>0</v>
      </c>
      <c r="H598" s="243">
        <v>138.96</v>
      </c>
      <c r="I598" s="598">
        <v>-27930.05</v>
      </c>
    </row>
    <row r="599" spans="1:9">
      <c r="A599" s="243" t="s">
        <v>4954</v>
      </c>
      <c r="B599" s="411" t="s">
        <v>82</v>
      </c>
      <c r="C599" s="411">
        <v>2</v>
      </c>
      <c r="D599" s="243">
        <v>2214</v>
      </c>
      <c r="E599" s="243" t="s">
        <v>5938</v>
      </c>
      <c r="F599" s="413">
        <v>14188.09</v>
      </c>
      <c r="G599" s="243">
        <v>0</v>
      </c>
      <c r="H599" s="243">
        <v>24.59</v>
      </c>
      <c r="I599" s="598">
        <v>-14212.68</v>
      </c>
    </row>
    <row r="600" spans="1:9">
      <c r="A600" s="243" t="s">
        <v>4955</v>
      </c>
      <c r="B600" s="411" t="s">
        <v>82</v>
      </c>
      <c r="C600" s="411">
        <v>2</v>
      </c>
      <c r="D600" s="243">
        <v>2215</v>
      </c>
      <c r="E600" s="243" t="s">
        <v>5939</v>
      </c>
      <c r="F600" s="413">
        <v>1322.54</v>
      </c>
      <c r="G600" s="243">
        <v>0</v>
      </c>
      <c r="H600" s="243">
        <v>2.86</v>
      </c>
      <c r="I600" s="598">
        <v>-1325.4</v>
      </c>
    </row>
    <row r="601" spans="1:9">
      <c r="A601" s="243" t="s">
        <v>4956</v>
      </c>
      <c r="B601" s="411" t="s">
        <v>82</v>
      </c>
      <c r="C601" s="411">
        <v>2</v>
      </c>
      <c r="D601" s="243">
        <v>2216</v>
      </c>
      <c r="E601" s="243" t="s">
        <v>5940</v>
      </c>
      <c r="F601" s="243">
        <v>527.67999999999995</v>
      </c>
      <c r="G601" s="243">
        <v>0</v>
      </c>
      <c r="H601" s="243">
        <v>0.91</v>
      </c>
      <c r="I601" s="598">
        <v>-528.59</v>
      </c>
    </row>
    <row r="602" spans="1:9">
      <c r="A602" s="243" t="s">
        <v>4957</v>
      </c>
      <c r="B602" s="411" t="s">
        <v>82</v>
      </c>
      <c r="C602" s="411">
        <v>2</v>
      </c>
      <c r="D602" s="243">
        <v>2267</v>
      </c>
      <c r="E602" s="243" t="s">
        <v>5940</v>
      </c>
      <c r="F602" s="413">
        <v>7962.19</v>
      </c>
      <c r="G602" s="243">
        <v>0</v>
      </c>
      <c r="H602" s="243">
        <v>13.8</v>
      </c>
      <c r="I602" s="598">
        <v>-7975.99</v>
      </c>
    </row>
    <row r="603" spans="1:9">
      <c r="A603" s="243" t="s">
        <v>4958</v>
      </c>
      <c r="B603" s="411" t="s">
        <v>82</v>
      </c>
      <c r="C603" s="411">
        <v>2</v>
      </c>
      <c r="D603" s="243">
        <v>2359</v>
      </c>
      <c r="E603" s="243" t="s">
        <v>5941</v>
      </c>
      <c r="F603" s="413">
        <v>2418.34</v>
      </c>
      <c r="G603" s="243">
        <v>0</v>
      </c>
      <c r="H603" s="243">
        <v>5.23</v>
      </c>
      <c r="I603" s="598">
        <v>-2423.5700000000002</v>
      </c>
    </row>
    <row r="604" spans="1:9">
      <c r="A604" s="243" t="s">
        <v>4959</v>
      </c>
      <c r="B604" s="411" t="s">
        <v>82</v>
      </c>
      <c r="C604" s="411">
        <v>2</v>
      </c>
      <c r="D604" s="243">
        <v>2388</v>
      </c>
      <c r="E604" s="243" t="s">
        <v>5942</v>
      </c>
      <c r="F604" s="413">
        <v>11013.5</v>
      </c>
      <c r="G604" s="243">
        <v>0</v>
      </c>
      <c r="H604" s="243">
        <v>19.09</v>
      </c>
      <c r="I604" s="598">
        <v>-11032.59</v>
      </c>
    </row>
    <row r="605" spans="1:9">
      <c r="A605" s="243" t="s">
        <v>4960</v>
      </c>
      <c r="B605" s="411" t="s">
        <v>82</v>
      </c>
      <c r="C605" s="411">
        <v>2</v>
      </c>
      <c r="D605" s="243">
        <v>2453</v>
      </c>
      <c r="E605" s="243" t="s">
        <v>5943</v>
      </c>
      <c r="F605" s="243">
        <v>617.26</v>
      </c>
      <c r="G605" s="243">
        <v>0</v>
      </c>
      <c r="H605" s="243">
        <v>3.09</v>
      </c>
      <c r="I605" s="598">
        <v>-620.35</v>
      </c>
    </row>
    <row r="606" spans="1:9">
      <c r="A606" s="243" t="s">
        <v>4961</v>
      </c>
      <c r="B606" s="411" t="s">
        <v>82</v>
      </c>
      <c r="C606" s="411">
        <v>2</v>
      </c>
      <c r="D606" s="243">
        <v>2475</v>
      </c>
      <c r="E606" s="243" t="s">
        <v>5944</v>
      </c>
      <c r="F606" s="413">
        <v>1135.28</v>
      </c>
      <c r="G606" s="243">
        <v>0</v>
      </c>
      <c r="H606" s="243">
        <v>1.97</v>
      </c>
      <c r="I606" s="598">
        <v>-1137.25</v>
      </c>
    </row>
    <row r="607" spans="1:9">
      <c r="A607" s="243" t="s">
        <v>4962</v>
      </c>
      <c r="B607" s="411" t="s">
        <v>82</v>
      </c>
      <c r="C607" s="411">
        <v>2</v>
      </c>
      <c r="D607" s="243">
        <v>2518</v>
      </c>
      <c r="E607" s="243" t="s">
        <v>5945</v>
      </c>
      <c r="F607" s="413">
        <v>4507.03</v>
      </c>
      <c r="G607" s="243">
        <v>0</v>
      </c>
      <c r="H607" s="243">
        <v>9.4499999999999993</v>
      </c>
      <c r="I607" s="598">
        <v>-4516.4799999999996</v>
      </c>
    </row>
    <row r="608" spans="1:9">
      <c r="A608" s="243" t="s">
        <v>4963</v>
      </c>
      <c r="B608" s="411" t="s">
        <v>82</v>
      </c>
      <c r="C608" s="411">
        <v>2</v>
      </c>
      <c r="D608" s="243">
        <v>2520</v>
      </c>
      <c r="E608" s="243" t="s">
        <v>5946</v>
      </c>
      <c r="F608" s="413">
        <v>1104.93</v>
      </c>
      <c r="G608" s="243">
        <v>0</v>
      </c>
      <c r="H608" s="243">
        <v>1.91</v>
      </c>
      <c r="I608" s="598">
        <v>-1106.8399999999999</v>
      </c>
    </row>
    <row r="609" spans="1:9">
      <c r="A609" s="243" t="s">
        <v>4964</v>
      </c>
      <c r="B609" s="411" t="s">
        <v>82</v>
      </c>
      <c r="C609" s="411">
        <v>2</v>
      </c>
      <c r="D609" s="243">
        <v>2531</v>
      </c>
      <c r="E609" s="243" t="s">
        <v>5947</v>
      </c>
      <c r="F609" s="243">
        <v>372.95</v>
      </c>
      <c r="G609" s="243">
        <v>0</v>
      </c>
      <c r="H609" s="243">
        <v>0.81</v>
      </c>
      <c r="I609" s="598">
        <v>-373.76</v>
      </c>
    </row>
    <row r="610" spans="1:9">
      <c r="A610" s="243" t="s">
        <v>4965</v>
      </c>
      <c r="B610" s="411" t="s">
        <v>82</v>
      </c>
      <c r="C610" s="411">
        <v>2</v>
      </c>
      <c r="D610" s="243">
        <v>2542</v>
      </c>
      <c r="E610" s="243" t="s">
        <v>5948</v>
      </c>
      <c r="F610" s="413">
        <v>5222.6499999999996</v>
      </c>
      <c r="G610" s="243">
        <v>0</v>
      </c>
      <c r="H610" s="243">
        <v>9.0500000000000007</v>
      </c>
      <c r="I610" s="598">
        <v>-5231.7</v>
      </c>
    </row>
    <row r="611" spans="1:9">
      <c r="A611" s="243" t="s">
        <v>4966</v>
      </c>
      <c r="B611" s="411" t="s">
        <v>82</v>
      </c>
      <c r="C611" s="411">
        <v>2</v>
      </c>
      <c r="D611" s="243">
        <v>2591</v>
      </c>
      <c r="E611" s="243" t="s">
        <v>5949</v>
      </c>
      <c r="F611" s="413">
        <v>1514.49</v>
      </c>
      <c r="G611" s="243">
        <v>0</v>
      </c>
      <c r="H611" s="243">
        <v>2.62</v>
      </c>
      <c r="I611" s="598">
        <v>-1517.11</v>
      </c>
    </row>
    <row r="612" spans="1:9">
      <c r="A612" s="243" t="s">
        <v>4967</v>
      </c>
      <c r="B612" s="411" t="s">
        <v>82</v>
      </c>
      <c r="C612" s="411">
        <v>2</v>
      </c>
      <c r="D612" s="243">
        <v>2592</v>
      </c>
      <c r="E612" s="243" t="s">
        <v>5950</v>
      </c>
      <c r="F612" s="413">
        <v>8464.1200000000008</v>
      </c>
      <c r="G612" s="243">
        <v>0</v>
      </c>
      <c r="H612" s="243">
        <v>16.48</v>
      </c>
      <c r="I612" s="598">
        <v>-8480.6</v>
      </c>
    </row>
    <row r="613" spans="1:9">
      <c r="A613" s="243" t="s">
        <v>4968</v>
      </c>
      <c r="B613" s="411" t="s">
        <v>82</v>
      </c>
      <c r="C613" s="411">
        <v>2</v>
      </c>
      <c r="D613" s="243">
        <v>2666</v>
      </c>
      <c r="E613" s="243" t="s">
        <v>5951</v>
      </c>
      <c r="F613" s="413">
        <v>56166.93</v>
      </c>
      <c r="G613" s="413">
        <v>56263.27</v>
      </c>
      <c r="H613" s="243">
        <v>96.34</v>
      </c>
      <c r="I613" s="598">
        <v>0</v>
      </c>
    </row>
    <row r="614" spans="1:9">
      <c r="A614" s="243" t="s">
        <v>4969</v>
      </c>
      <c r="B614" s="411" t="s">
        <v>82</v>
      </c>
      <c r="C614" s="411">
        <v>2</v>
      </c>
      <c r="D614" s="243">
        <v>2734</v>
      </c>
      <c r="E614" s="243" t="s">
        <v>5952</v>
      </c>
      <c r="F614" s="413">
        <v>1693.37</v>
      </c>
      <c r="G614" s="243">
        <v>0</v>
      </c>
      <c r="H614" s="243">
        <v>2.93</v>
      </c>
      <c r="I614" s="598">
        <v>-1696.3</v>
      </c>
    </row>
    <row r="615" spans="1:9">
      <c r="A615" s="243" t="s">
        <v>4970</v>
      </c>
      <c r="B615" s="411" t="s">
        <v>82</v>
      </c>
      <c r="C615" s="411">
        <v>2</v>
      </c>
      <c r="D615" s="243">
        <v>2862</v>
      </c>
      <c r="E615" s="243" t="s">
        <v>5953</v>
      </c>
      <c r="F615" s="243">
        <v>518.41</v>
      </c>
      <c r="G615" s="243">
        <v>0</v>
      </c>
      <c r="H615" s="243">
        <v>0.9</v>
      </c>
      <c r="I615" s="598">
        <v>-519.30999999999995</v>
      </c>
    </row>
    <row r="616" spans="1:9">
      <c r="A616" s="243" t="s">
        <v>4971</v>
      </c>
      <c r="B616" s="411" t="s">
        <v>82</v>
      </c>
      <c r="C616" s="411">
        <v>2</v>
      </c>
      <c r="D616" s="243">
        <v>2880</v>
      </c>
      <c r="E616" s="243" t="s">
        <v>2579</v>
      </c>
      <c r="F616" s="413">
        <v>2336.4899999999998</v>
      </c>
      <c r="G616" s="243">
        <v>0</v>
      </c>
      <c r="H616" s="243">
        <v>5.05</v>
      </c>
      <c r="I616" s="598">
        <v>-2341.54</v>
      </c>
    </row>
    <row r="617" spans="1:9">
      <c r="A617" s="243" t="s">
        <v>4972</v>
      </c>
      <c r="B617" s="411" t="s">
        <v>82</v>
      </c>
      <c r="C617" s="411">
        <v>2</v>
      </c>
      <c r="D617" s="243">
        <v>2882</v>
      </c>
      <c r="E617" s="243" t="s">
        <v>2580</v>
      </c>
      <c r="F617" s="243">
        <v>887.97</v>
      </c>
      <c r="G617" s="243">
        <v>0</v>
      </c>
      <c r="H617" s="243">
        <v>1.54</v>
      </c>
      <c r="I617" s="598">
        <v>-889.51</v>
      </c>
    </row>
    <row r="618" spans="1:9">
      <c r="A618" s="243" t="s">
        <v>4973</v>
      </c>
      <c r="B618" s="411" t="s">
        <v>82</v>
      </c>
      <c r="C618" s="411">
        <v>2</v>
      </c>
      <c r="D618" s="243">
        <v>2964</v>
      </c>
      <c r="E618" s="243" t="s">
        <v>2581</v>
      </c>
      <c r="F618" s="243">
        <v>687.77</v>
      </c>
      <c r="G618" s="243">
        <v>0</v>
      </c>
      <c r="H618" s="243">
        <v>1.19</v>
      </c>
      <c r="I618" s="598">
        <v>-688.96</v>
      </c>
    </row>
    <row r="619" spans="1:9">
      <c r="A619" s="243" t="s">
        <v>4974</v>
      </c>
      <c r="B619" s="411" t="s">
        <v>82</v>
      </c>
      <c r="C619" s="411">
        <v>2</v>
      </c>
      <c r="D619" s="243">
        <v>3825</v>
      </c>
      <c r="E619" s="243" t="s">
        <v>5954</v>
      </c>
      <c r="F619" s="413">
        <v>16551.86</v>
      </c>
      <c r="G619" s="243">
        <v>0</v>
      </c>
      <c r="H619" s="243">
        <v>34.81</v>
      </c>
      <c r="I619" s="598">
        <v>-16586.669999999998</v>
      </c>
    </row>
    <row r="620" spans="1:9">
      <c r="A620" s="243" t="s">
        <v>4975</v>
      </c>
      <c r="B620" s="411" t="s">
        <v>82</v>
      </c>
      <c r="C620" s="411">
        <v>2</v>
      </c>
      <c r="D620" s="243">
        <v>3850</v>
      </c>
      <c r="E620" s="243" t="s">
        <v>5955</v>
      </c>
      <c r="F620" s="413">
        <v>1200.3</v>
      </c>
      <c r="G620" s="243">
        <v>0</v>
      </c>
      <c r="H620" s="243">
        <v>2.08</v>
      </c>
      <c r="I620" s="598">
        <v>-1202.3800000000001</v>
      </c>
    </row>
    <row r="621" spans="1:9">
      <c r="A621" s="243" t="s">
        <v>4976</v>
      </c>
      <c r="B621" s="411" t="s">
        <v>82</v>
      </c>
      <c r="C621" s="411">
        <v>2</v>
      </c>
      <c r="D621" s="243">
        <v>3869</v>
      </c>
      <c r="E621" s="243" t="s">
        <v>5956</v>
      </c>
      <c r="F621" s="413">
        <v>1048.45</v>
      </c>
      <c r="G621" s="243">
        <v>0</v>
      </c>
      <c r="H621" s="243">
        <v>1.82</v>
      </c>
      <c r="I621" s="598">
        <v>-1050.27</v>
      </c>
    </row>
    <row r="622" spans="1:9">
      <c r="A622" s="243" t="s">
        <v>4977</v>
      </c>
      <c r="B622" s="411" t="s">
        <v>82</v>
      </c>
      <c r="C622" s="411">
        <v>2</v>
      </c>
      <c r="D622" s="243">
        <v>3876</v>
      </c>
      <c r="E622" s="243" t="s">
        <v>5957</v>
      </c>
      <c r="F622" s="413">
        <v>6768.52</v>
      </c>
      <c r="G622" s="243">
        <v>0</v>
      </c>
      <c r="H622" s="243">
        <v>11.73</v>
      </c>
      <c r="I622" s="598">
        <v>-6780.25</v>
      </c>
    </row>
    <row r="623" spans="1:9">
      <c r="A623" s="243" t="s">
        <v>4978</v>
      </c>
      <c r="B623" s="411" t="s">
        <v>82</v>
      </c>
      <c r="C623" s="411">
        <v>2</v>
      </c>
      <c r="D623" s="243">
        <v>3879</v>
      </c>
      <c r="E623" s="243" t="s">
        <v>5958</v>
      </c>
      <c r="F623" s="413">
        <v>4450.37</v>
      </c>
      <c r="G623" s="243">
        <v>0</v>
      </c>
      <c r="H623" s="243">
        <v>7.71</v>
      </c>
      <c r="I623" s="598">
        <v>-4458.08</v>
      </c>
    </row>
    <row r="624" spans="1:9">
      <c r="A624" s="243" t="s">
        <v>4979</v>
      </c>
      <c r="B624" s="411" t="s">
        <v>82</v>
      </c>
      <c r="C624" s="411">
        <v>2</v>
      </c>
      <c r="D624" s="243">
        <v>3909</v>
      </c>
      <c r="E624" s="243" t="s">
        <v>5959</v>
      </c>
      <c r="F624" s="413">
        <v>5140.72</v>
      </c>
      <c r="G624" s="243">
        <v>0</v>
      </c>
      <c r="H624" s="243">
        <v>8.91</v>
      </c>
      <c r="I624" s="598">
        <v>-5149.63</v>
      </c>
    </row>
    <row r="625" spans="1:10">
      <c r="A625" s="243" t="s">
        <v>4980</v>
      </c>
      <c r="B625" s="411" t="s">
        <v>82</v>
      </c>
      <c r="C625" s="411">
        <v>2</v>
      </c>
      <c r="D625" s="243">
        <v>3924</v>
      </c>
      <c r="E625" s="243" t="s">
        <v>5960</v>
      </c>
      <c r="F625" s="413">
        <v>2142.16</v>
      </c>
      <c r="G625" s="243">
        <v>0</v>
      </c>
      <c r="H625" s="243">
        <v>3.71</v>
      </c>
      <c r="I625" s="598">
        <v>-2145.87</v>
      </c>
    </row>
    <row r="626" spans="1:10">
      <c r="A626" s="243" t="s">
        <v>4981</v>
      </c>
      <c r="B626" s="411" t="s">
        <v>82</v>
      </c>
      <c r="C626" s="411">
        <v>2</v>
      </c>
      <c r="D626" s="243">
        <v>3925</v>
      </c>
      <c r="E626" s="243" t="s">
        <v>5961</v>
      </c>
      <c r="F626" s="413">
        <v>1759.66</v>
      </c>
      <c r="G626" s="243">
        <v>0</v>
      </c>
      <c r="H626" s="243">
        <v>3.06</v>
      </c>
      <c r="I626" s="598">
        <v>-1762.72</v>
      </c>
    </row>
    <row r="627" spans="1:10">
      <c r="A627" s="243" t="s">
        <v>4982</v>
      </c>
      <c r="B627" s="411" t="s">
        <v>82</v>
      </c>
      <c r="C627" s="411">
        <v>2</v>
      </c>
      <c r="D627" s="243">
        <v>3934</v>
      </c>
      <c r="E627" s="243" t="s">
        <v>5962</v>
      </c>
      <c r="F627" s="413">
        <v>8540.0400000000009</v>
      </c>
      <c r="G627" s="243">
        <v>0</v>
      </c>
      <c r="H627" s="243">
        <v>14.8</v>
      </c>
      <c r="I627" s="598">
        <v>-8554.84</v>
      </c>
    </row>
    <row r="628" spans="1:10">
      <c r="A628" s="243" t="s">
        <v>4983</v>
      </c>
      <c r="B628" s="411" t="s">
        <v>82</v>
      </c>
      <c r="C628" s="411">
        <v>2</v>
      </c>
      <c r="D628" s="243">
        <v>3941</v>
      </c>
      <c r="E628" s="243" t="s">
        <v>5963</v>
      </c>
      <c r="F628" s="413">
        <v>2159.5300000000002</v>
      </c>
      <c r="G628" s="243">
        <v>0</v>
      </c>
      <c r="H628" s="243">
        <v>3.74</v>
      </c>
      <c r="I628" s="598">
        <v>-2163.27</v>
      </c>
    </row>
    <row r="629" spans="1:10">
      <c r="A629" s="243" t="s">
        <v>4984</v>
      </c>
      <c r="B629" s="411" t="s">
        <v>82</v>
      </c>
      <c r="C629" s="411">
        <v>2</v>
      </c>
      <c r="D629" s="243">
        <v>4001</v>
      </c>
      <c r="E629" s="243" t="s">
        <v>5964</v>
      </c>
      <c r="F629" s="413">
        <v>2477.63</v>
      </c>
      <c r="G629" s="243">
        <v>0</v>
      </c>
      <c r="H629" s="243">
        <v>4.29</v>
      </c>
      <c r="I629" s="598">
        <v>-2481.92</v>
      </c>
    </row>
    <row r="630" spans="1:10">
      <c r="A630" s="243" t="s">
        <v>4985</v>
      </c>
      <c r="B630" s="411" t="s">
        <v>82</v>
      </c>
      <c r="C630" s="411">
        <v>2</v>
      </c>
      <c r="D630" s="243">
        <v>4009</v>
      </c>
      <c r="E630" s="243" t="s">
        <v>5965</v>
      </c>
      <c r="F630" s="243">
        <v>593.53</v>
      </c>
      <c r="G630" s="243">
        <v>0</v>
      </c>
      <c r="H630" s="243">
        <v>1.03</v>
      </c>
      <c r="I630" s="598">
        <v>-594.55999999999995</v>
      </c>
    </row>
    <row r="631" spans="1:10">
      <c r="A631" s="243" t="s">
        <v>6182</v>
      </c>
      <c r="B631" s="411" t="s">
        <v>82</v>
      </c>
      <c r="C631" s="411">
        <v>2</v>
      </c>
      <c r="D631" s="243">
        <v>4087</v>
      </c>
      <c r="E631" s="243" t="s">
        <v>6183</v>
      </c>
      <c r="F631" s="243">
        <v>0</v>
      </c>
      <c r="G631" s="243">
        <v>0</v>
      </c>
      <c r="H631" s="243">
        <v>606.05999999999995</v>
      </c>
      <c r="I631" s="598">
        <v>-606.05999999999995</v>
      </c>
    </row>
    <row r="632" spans="1:10">
      <c r="A632" s="243" t="s">
        <v>214</v>
      </c>
      <c r="B632" s="411" t="s">
        <v>77</v>
      </c>
      <c r="C632" s="411">
        <v>2</v>
      </c>
      <c r="D632" s="243">
        <v>686</v>
      </c>
      <c r="E632" s="243" t="s">
        <v>2175</v>
      </c>
      <c r="F632" s="413">
        <v>63589522.649999999</v>
      </c>
      <c r="G632" s="413">
        <v>308141.09000000003</v>
      </c>
      <c r="H632" s="413">
        <v>2739489.66</v>
      </c>
      <c r="I632" s="598">
        <v>-66020871.219999999</v>
      </c>
      <c r="J632" s="243" t="s">
        <v>3923</v>
      </c>
    </row>
    <row r="633" spans="1:10">
      <c r="A633" s="243" t="s">
        <v>4986</v>
      </c>
      <c r="B633" s="411" t="s">
        <v>82</v>
      </c>
      <c r="C633" s="411">
        <v>2</v>
      </c>
      <c r="D633" s="243">
        <v>687</v>
      </c>
      <c r="E633" s="243" t="s">
        <v>5966</v>
      </c>
      <c r="F633" s="413">
        <v>63321132.530000001</v>
      </c>
      <c r="G633" s="243">
        <v>0</v>
      </c>
      <c r="H633" s="413">
        <v>2194072.2999999998</v>
      </c>
      <c r="I633" s="598">
        <v>-65515204.829999998</v>
      </c>
    </row>
    <row r="634" spans="1:10">
      <c r="A634" s="243" t="s">
        <v>4987</v>
      </c>
      <c r="B634" s="411" t="s">
        <v>82</v>
      </c>
      <c r="C634" s="411">
        <v>2</v>
      </c>
      <c r="D634" s="243">
        <v>688</v>
      </c>
      <c r="E634" s="243" t="s">
        <v>5967</v>
      </c>
      <c r="F634" s="413">
        <v>68162.990000000005</v>
      </c>
      <c r="G634" s="413">
        <v>10818.2</v>
      </c>
      <c r="H634" s="413">
        <v>9942.36</v>
      </c>
      <c r="I634" s="598">
        <v>-67287.149999999994</v>
      </c>
    </row>
    <row r="635" spans="1:10">
      <c r="A635" s="243" t="s">
        <v>4990</v>
      </c>
      <c r="B635" s="411" t="s">
        <v>82</v>
      </c>
      <c r="C635" s="411">
        <v>2</v>
      </c>
      <c r="D635" s="243">
        <v>697</v>
      </c>
      <c r="E635" s="243" t="s">
        <v>5968</v>
      </c>
      <c r="F635" s="243">
        <v>73.5</v>
      </c>
      <c r="G635" s="243">
        <v>0</v>
      </c>
      <c r="H635" s="243">
        <v>0</v>
      </c>
      <c r="I635" s="598">
        <v>-73.5</v>
      </c>
    </row>
    <row r="636" spans="1:10">
      <c r="A636" s="243" t="s">
        <v>4992</v>
      </c>
      <c r="B636" s="411" t="s">
        <v>82</v>
      </c>
      <c r="C636" s="411">
        <v>2</v>
      </c>
      <c r="D636" s="243">
        <v>1463</v>
      </c>
      <c r="E636" s="243" t="s">
        <v>5969</v>
      </c>
      <c r="F636" s="243">
        <v>28.5</v>
      </c>
      <c r="G636" s="243">
        <v>0</v>
      </c>
      <c r="H636" s="243">
        <v>0</v>
      </c>
      <c r="I636" s="598">
        <v>-28.5</v>
      </c>
    </row>
    <row r="637" spans="1:10">
      <c r="A637" s="243" t="s">
        <v>4993</v>
      </c>
      <c r="B637" s="411" t="s">
        <v>82</v>
      </c>
      <c r="C637" s="411">
        <v>2</v>
      </c>
      <c r="D637" s="243">
        <v>1693</v>
      </c>
      <c r="E637" s="243" t="s">
        <v>5645</v>
      </c>
      <c r="F637" s="413">
        <v>126056.97</v>
      </c>
      <c r="G637" s="413">
        <v>260000</v>
      </c>
      <c r="H637" s="413">
        <v>512000</v>
      </c>
      <c r="I637" s="598">
        <v>-378056.97</v>
      </c>
    </row>
    <row r="638" spans="1:10">
      <c r="A638" s="243" t="s">
        <v>4997</v>
      </c>
      <c r="B638" s="411" t="s">
        <v>82</v>
      </c>
      <c r="C638" s="411">
        <v>2</v>
      </c>
      <c r="D638" s="243">
        <v>2796</v>
      </c>
      <c r="E638" s="243" t="s">
        <v>5970</v>
      </c>
      <c r="F638" s="413">
        <v>16483.55</v>
      </c>
      <c r="G638" s="413">
        <v>8530.59</v>
      </c>
      <c r="H638" s="413">
        <v>9078.85</v>
      </c>
      <c r="I638" s="598">
        <v>-17031.810000000001</v>
      </c>
    </row>
    <row r="639" spans="1:10">
      <c r="A639" s="243" t="s">
        <v>4998</v>
      </c>
      <c r="B639" s="411" t="s">
        <v>82</v>
      </c>
      <c r="C639" s="411">
        <v>2</v>
      </c>
      <c r="D639" s="243">
        <v>2797</v>
      </c>
      <c r="E639" s="243" t="s">
        <v>5970</v>
      </c>
      <c r="F639" s="413">
        <v>57584.61</v>
      </c>
      <c r="G639" s="413">
        <v>28792.3</v>
      </c>
      <c r="H639" s="413">
        <v>14396.15</v>
      </c>
      <c r="I639" s="598">
        <v>-43188.46</v>
      </c>
    </row>
    <row r="640" spans="1:10">
      <c r="A640" s="243" t="s">
        <v>223</v>
      </c>
      <c r="B640" s="411" t="s">
        <v>77</v>
      </c>
      <c r="C640" s="411">
        <v>2</v>
      </c>
      <c r="D640" s="243">
        <v>699</v>
      </c>
      <c r="E640" s="243" t="s">
        <v>5972</v>
      </c>
      <c r="F640" s="413">
        <v>1421102.12</v>
      </c>
      <c r="G640" s="413">
        <v>1492375.87</v>
      </c>
      <c r="H640" s="413">
        <v>1565804.62</v>
      </c>
      <c r="I640" s="598">
        <v>-1494530.87</v>
      </c>
      <c r="J640" s="243" t="s">
        <v>3923</v>
      </c>
    </row>
    <row r="641" spans="1:9">
      <c r="A641" s="243" t="s">
        <v>5000</v>
      </c>
      <c r="B641" s="411" t="s">
        <v>82</v>
      </c>
      <c r="C641" s="411">
        <v>2</v>
      </c>
      <c r="D641" s="243">
        <v>702</v>
      </c>
      <c r="E641" s="243" t="s">
        <v>5973</v>
      </c>
      <c r="F641" s="413">
        <v>495122.83</v>
      </c>
      <c r="G641" s="413">
        <v>495122.83</v>
      </c>
      <c r="H641" s="413">
        <v>469681.48</v>
      </c>
      <c r="I641" s="598">
        <v>-469681.48</v>
      </c>
    </row>
    <row r="642" spans="1:9">
      <c r="A642" s="243" t="s">
        <v>5001</v>
      </c>
      <c r="B642" s="411" t="s">
        <v>82</v>
      </c>
      <c r="C642" s="411">
        <v>2</v>
      </c>
      <c r="D642" s="243">
        <v>703</v>
      </c>
      <c r="E642" s="243" t="s">
        <v>5974</v>
      </c>
      <c r="F642" s="413">
        <v>26571.01</v>
      </c>
      <c r="G642" s="413">
        <v>33609.83</v>
      </c>
      <c r="H642" s="413">
        <v>35908.81</v>
      </c>
      <c r="I642" s="598">
        <v>-28869.99</v>
      </c>
    </row>
    <row r="643" spans="1:9">
      <c r="A643" s="243" t="s">
        <v>5002</v>
      </c>
      <c r="B643" s="411" t="s">
        <v>82</v>
      </c>
      <c r="C643" s="411">
        <v>2</v>
      </c>
      <c r="D643" s="243">
        <v>704</v>
      </c>
      <c r="E643" s="243" t="s">
        <v>5975</v>
      </c>
      <c r="F643" s="413">
        <v>188950.06</v>
      </c>
      <c r="G643" s="413">
        <v>183577.55</v>
      </c>
      <c r="H643" s="413">
        <v>164111.69</v>
      </c>
      <c r="I643" s="598">
        <v>-169484.2</v>
      </c>
    </row>
    <row r="644" spans="1:9">
      <c r="A644" s="243" t="s">
        <v>5003</v>
      </c>
      <c r="B644" s="411" t="s">
        <v>82</v>
      </c>
      <c r="C644" s="411">
        <v>2</v>
      </c>
      <c r="D644" s="243">
        <v>705</v>
      </c>
      <c r="E644" s="243" t="s">
        <v>5976</v>
      </c>
      <c r="F644" s="413">
        <v>261003.89</v>
      </c>
      <c r="G644" s="413">
        <v>274857.87</v>
      </c>
      <c r="H644" s="413">
        <v>375820.63</v>
      </c>
      <c r="I644" s="598">
        <v>-361966.65</v>
      </c>
    </row>
    <row r="645" spans="1:9">
      <c r="A645" s="243" t="s">
        <v>5004</v>
      </c>
      <c r="B645" s="411" t="s">
        <v>82</v>
      </c>
      <c r="C645" s="411">
        <v>2</v>
      </c>
      <c r="D645" s="243">
        <v>706</v>
      </c>
      <c r="E645" s="243" t="s">
        <v>5977</v>
      </c>
      <c r="F645" s="413">
        <v>191448.25</v>
      </c>
      <c r="G645" s="413">
        <v>152006.21</v>
      </c>
      <c r="H645" s="413">
        <v>224598.03</v>
      </c>
      <c r="I645" s="598">
        <v>-264040.07</v>
      </c>
    </row>
    <row r="646" spans="1:9">
      <c r="A646" s="243" t="s">
        <v>5005</v>
      </c>
      <c r="B646" s="411" t="s">
        <v>82</v>
      </c>
      <c r="C646" s="411">
        <v>2</v>
      </c>
      <c r="D646" s="243">
        <v>707</v>
      </c>
      <c r="E646" s="243" t="s">
        <v>5978</v>
      </c>
      <c r="F646" s="243">
        <v>0</v>
      </c>
      <c r="G646" s="413">
        <v>5913.16</v>
      </c>
      <c r="H646" s="413">
        <v>5913.16</v>
      </c>
      <c r="I646" s="598">
        <v>0</v>
      </c>
    </row>
    <row r="647" spans="1:9">
      <c r="A647" s="243" t="s">
        <v>5006</v>
      </c>
      <c r="B647" s="411" t="s">
        <v>82</v>
      </c>
      <c r="C647" s="411">
        <v>2</v>
      </c>
      <c r="D647" s="243">
        <v>708</v>
      </c>
      <c r="E647" s="243" t="s">
        <v>5979</v>
      </c>
      <c r="F647" s="413">
        <v>3476.88</v>
      </c>
      <c r="G647" s="243">
        <v>390.14</v>
      </c>
      <c r="H647" s="243">
        <v>23.81</v>
      </c>
      <c r="I647" s="598">
        <v>-3110.55</v>
      </c>
    </row>
    <row r="648" spans="1:9">
      <c r="A648" s="243" t="s">
        <v>5007</v>
      </c>
      <c r="B648" s="411" t="s">
        <v>82</v>
      </c>
      <c r="C648" s="411">
        <v>2</v>
      </c>
      <c r="D648" s="243">
        <v>709</v>
      </c>
      <c r="E648" s="243" t="s">
        <v>5980</v>
      </c>
      <c r="F648" s="413">
        <v>151367.53</v>
      </c>
      <c r="G648" s="413">
        <v>151367.53</v>
      </c>
      <c r="H648" s="413">
        <v>151412.78</v>
      </c>
      <c r="I648" s="598">
        <v>-151412.78</v>
      </c>
    </row>
    <row r="649" spans="1:9">
      <c r="A649" s="243" t="s">
        <v>5008</v>
      </c>
      <c r="B649" s="411" t="s">
        <v>82</v>
      </c>
      <c r="C649" s="411">
        <v>2</v>
      </c>
      <c r="D649" s="243">
        <v>710</v>
      </c>
      <c r="E649" s="243" t="s">
        <v>5981</v>
      </c>
      <c r="F649" s="413">
        <v>5603.86</v>
      </c>
      <c r="G649" s="413">
        <v>4651.7299999999996</v>
      </c>
      <c r="H649" s="413">
        <v>3802.13</v>
      </c>
      <c r="I649" s="598">
        <v>-4754.26</v>
      </c>
    </row>
    <row r="650" spans="1:9">
      <c r="A650" s="243" t="s">
        <v>5009</v>
      </c>
      <c r="B650" s="411" t="s">
        <v>82</v>
      </c>
      <c r="C650" s="411">
        <v>2</v>
      </c>
      <c r="D650" s="243">
        <v>711</v>
      </c>
      <c r="E650" s="243" t="s">
        <v>5982</v>
      </c>
      <c r="F650" s="413">
        <v>2607.02</v>
      </c>
      <c r="G650" s="413">
        <v>2607.02</v>
      </c>
      <c r="H650" s="413">
        <v>2701.89</v>
      </c>
      <c r="I650" s="598">
        <v>-2701.89</v>
      </c>
    </row>
    <row r="651" spans="1:9">
      <c r="A651" s="243" t="s">
        <v>5010</v>
      </c>
      <c r="B651" s="411" t="s">
        <v>82</v>
      </c>
      <c r="C651" s="411">
        <v>2</v>
      </c>
      <c r="D651" s="243">
        <v>712</v>
      </c>
      <c r="E651" s="243" t="s">
        <v>5983</v>
      </c>
      <c r="F651" s="243">
        <v>6</v>
      </c>
      <c r="G651" s="243">
        <v>6</v>
      </c>
      <c r="H651" s="243">
        <v>6</v>
      </c>
      <c r="I651" s="598">
        <v>-6</v>
      </c>
    </row>
    <row r="652" spans="1:9">
      <c r="A652" s="243" t="s">
        <v>5011</v>
      </c>
      <c r="B652" s="411" t="s">
        <v>82</v>
      </c>
      <c r="C652" s="411">
        <v>2</v>
      </c>
      <c r="D652" s="243">
        <v>717</v>
      </c>
      <c r="E652" s="243" t="s">
        <v>5984</v>
      </c>
      <c r="F652" s="243">
        <v>10.61</v>
      </c>
      <c r="G652" s="243">
        <v>10.61</v>
      </c>
      <c r="H652" s="243">
        <v>4.34</v>
      </c>
      <c r="I652" s="598">
        <v>-4.34</v>
      </c>
    </row>
    <row r="653" spans="1:9">
      <c r="A653" s="243" t="s">
        <v>5012</v>
      </c>
      <c r="B653" s="411" t="s">
        <v>82</v>
      </c>
      <c r="C653" s="411">
        <v>2</v>
      </c>
      <c r="D653" s="243">
        <v>718</v>
      </c>
      <c r="E653" s="243" t="s">
        <v>5984</v>
      </c>
      <c r="F653" s="413">
        <v>10813.32</v>
      </c>
      <c r="G653" s="413">
        <v>10813.32</v>
      </c>
      <c r="H653" s="413">
        <v>8989.81</v>
      </c>
      <c r="I653" s="598">
        <v>-8989.81</v>
      </c>
    </row>
    <row r="654" spans="1:9">
      <c r="A654" s="243" t="s">
        <v>5013</v>
      </c>
      <c r="B654" s="411" t="s">
        <v>82</v>
      </c>
      <c r="C654" s="411">
        <v>2</v>
      </c>
      <c r="D654" s="243">
        <v>719</v>
      </c>
      <c r="E654" s="243" t="s">
        <v>5985</v>
      </c>
      <c r="F654" s="413">
        <v>39665.129999999997</v>
      </c>
      <c r="G654" s="413">
        <v>39665.129999999997</v>
      </c>
      <c r="H654" s="413">
        <v>11397.7</v>
      </c>
      <c r="I654" s="598">
        <v>-11397.7</v>
      </c>
    </row>
    <row r="655" spans="1:9">
      <c r="A655" s="243" t="s">
        <v>5014</v>
      </c>
      <c r="B655" s="411" t="s">
        <v>82</v>
      </c>
      <c r="C655" s="411">
        <v>2</v>
      </c>
      <c r="D655" s="243">
        <v>1256</v>
      </c>
      <c r="E655" s="243" t="s">
        <v>5976</v>
      </c>
      <c r="F655" s="413">
        <v>4848.32</v>
      </c>
      <c r="G655" s="413">
        <v>4848.32</v>
      </c>
      <c r="H655" s="413">
        <v>4445.88</v>
      </c>
      <c r="I655" s="598">
        <v>-4445.88</v>
      </c>
    </row>
    <row r="656" spans="1:9">
      <c r="A656" s="243" t="s">
        <v>5015</v>
      </c>
      <c r="B656" s="411" t="s">
        <v>82</v>
      </c>
      <c r="C656" s="411">
        <v>2</v>
      </c>
      <c r="D656" s="243">
        <v>2047</v>
      </c>
      <c r="E656" s="243" t="s">
        <v>5986</v>
      </c>
      <c r="F656" s="413">
        <v>30396.959999999999</v>
      </c>
      <c r="G656" s="413">
        <v>30396.959999999999</v>
      </c>
      <c r="H656" s="413">
        <v>5584.12</v>
      </c>
      <c r="I656" s="598">
        <v>-5584.12</v>
      </c>
    </row>
    <row r="657" spans="1:10">
      <c r="A657" s="243" t="s">
        <v>5016</v>
      </c>
      <c r="B657" s="411" t="s">
        <v>82</v>
      </c>
      <c r="C657" s="411">
        <v>2</v>
      </c>
      <c r="D657" s="243">
        <v>2296</v>
      </c>
      <c r="E657" s="243" t="s">
        <v>6184</v>
      </c>
      <c r="F657" s="243">
        <v>0</v>
      </c>
      <c r="G657" s="413">
        <v>93320.91</v>
      </c>
      <c r="H657" s="413">
        <v>93320.91</v>
      </c>
      <c r="I657" s="598">
        <v>0</v>
      </c>
    </row>
    <row r="658" spans="1:10">
      <c r="A658" s="243" t="s">
        <v>5017</v>
      </c>
      <c r="B658" s="411" t="s">
        <v>82</v>
      </c>
      <c r="C658" s="411">
        <v>2</v>
      </c>
      <c r="D658" s="243">
        <v>2430</v>
      </c>
      <c r="E658" s="243" t="s">
        <v>5987</v>
      </c>
      <c r="F658" s="413">
        <v>2228.4499999999998</v>
      </c>
      <c r="G658" s="413">
        <v>2228.4499999999998</v>
      </c>
      <c r="H658" s="243">
        <v>660.62</v>
      </c>
      <c r="I658" s="598">
        <v>-660.62</v>
      </c>
    </row>
    <row r="659" spans="1:10">
      <c r="A659" s="243" t="s">
        <v>5018</v>
      </c>
      <c r="B659" s="411" t="s">
        <v>82</v>
      </c>
      <c r="C659" s="411">
        <v>2</v>
      </c>
      <c r="D659" s="243">
        <v>2500</v>
      </c>
      <c r="E659" s="243" t="s">
        <v>5988</v>
      </c>
      <c r="F659" s="413">
        <v>6982</v>
      </c>
      <c r="G659" s="413">
        <v>6982.3</v>
      </c>
      <c r="H659" s="413">
        <v>7420.83</v>
      </c>
      <c r="I659" s="598">
        <v>-7420.53</v>
      </c>
    </row>
    <row r="660" spans="1:10">
      <c r="A660" s="243" t="s">
        <v>238</v>
      </c>
      <c r="B660" s="411" t="s">
        <v>77</v>
      </c>
      <c r="C660" s="411">
        <v>2</v>
      </c>
      <c r="D660" s="243">
        <v>720</v>
      </c>
      <c r="E660" s="243" t="s">
        <v>5989</v>
      </c>
      <c r="F660" s="413">
        <v>18634272.870000001</v>
      </c>
      <c r="G660" s="413">
        <v>973255.26</v>
      </c>
      <c r="H660" s="413">
        <v>1254468.92</v>
      </c>
      <c r="I660" s="598">
        <v>-18915486.530000001</v>
      </c>
      <c r="J660" s="243" t="s">
        <v>3923</v>
      </c>
    </row>
    <row r="661" spans="1:10">
      <c r="A661" s="243" t="s">
        <v>5022</v>
      </c>
      <c r="B661" s="411" t="s">
        <v>82</v>
      </c>
      <c r="C661" s="411">
        <v>2</v>
      </c>
      <c r="D661" s="243">
        <v>721</v>
      </c>
      <c r="E661" s="243" t="s">
        <v>5990</v>
      </c>
      <c r="F661" s="413">
        <v>3454222.25</v>
      </c>
      <c r="G661" s="413">
        <v>271821.21000000002</v>
      </c>
      <c r="H661" s="413">
        <v>303664.42</v>
      </c>
      <c r="I661" s="598">
        <v>-3486065.46</v>
      </c>
    </row>
    <row r="662" spans="1:10">
      <c r="A662" s="243" t="s">
        <v>5024</v>
      </c>
      <c r="B662" s="411" t="s">
        <v>82</v>
      </c>
      <c r="C662" s="411">
        <v>2</v>
      </c>
      <c r="D662" s="243">
        <v>723</v>
      </c>
      <c r="E662" s="243" t="s">
        <v>5991</v>
      </c>
      <c r="F662" s="413">
        <v>1085440.8600000001</v>
      </c>
      <c r="G662" s="243">
        <v>0</v>
      </c>
      <c r="H662" s="413">
        <v>218835.72</v>
      </c>
      <c r="I662" s="598">
        <v>-1304276.58</v>
      </c>
    </row>
    <row r="663" spans="1:10">
      <c r="A663" s="243" t="s">
        <v>5026</v>
      </c>
      <c r="B663" s="411" t="s">
        <v>82</v>
      </c>
      <c r="C663" s="411">
        <v>2</v>
      </c>
      <c r="D663" s="243">
        <v>725</v>
      </c>
      <c r="E663" s="243" t="s">
        <v>2610</v>
      </c>
      <c r="F663" s="413">
        <v>9919697.4800000004</v>
      </c>
      <c r="G663" s="243">
        <v>0</v>
      </c>
      <c r="H663" s="413">
        <v>547088.77</v>
      </c>
      <c r="I663" s="598">
        <v>-10466786.25</v>
      </c>
    </row>
    <row r="664" spans="1:10">
      <c r="A664" s="243" t="s">
        <v>5027</v>
      </c>
      <c r="B664" s="411" t="s">
        <v>82</v>
      </c>
      <c r="C664" s="411">
        <v>2</v>
      </c>
      <c r="D664" s="243">
        <v>1596</v>
      </c>
      <c r="E664" s="243" t="s">
        <v>5992</v>
      </c>
      <c r="F664" s="413">
        <v>2652945.16</v>
      </c>
      <c r="G664" s="413">
        <v>603667.9</v>
      </c>
      <c r="H664" s="243">
        <v>0</v>
      </c>
      <c r="I664" s="598">
        <v>-2049277.26</v>
      </c>
    </row>
    <row r="665" spans="1:10">
      <c r="A665" s="243" t="s">
        <v>5028</v>
      </c>
      <c r="B665" s="411" t="s">
        <v>82</v>
      </c>
      <c r="C665" s="411">
        <v>2</v>
      </c>
      <c r="D665" s="243">
        <v>2703</v>
      </c>
      <c r="E665" s="243" t="s">
        <v>5993</v>
      </c>
      <c r="F665" s="413">
        <v>883252.3</v>
      </c>
      <c r="G665" s="413">
        <v>71217.17</v>
      </c>
      <c r="H665" s="413">
        <v>78002.55</v>
      </c>
      <c r="I665" s="598">
        <v>-890037.68</v>
      </c>
    </row>
    <row r="666" spans="1:10">
      <c r="A666" s="243" t="s">
        <v>5029</v>
      </c>
      <c r="B666" s="411" t="s">
        <v>82</v>
      </c>
      <c r="C666" s="411">
        <v>2</v>
      </c>
      <c r="D666" s="243">
        <v>2704</v>
      </c>
      <c r="E666" s="243" t="s">
        <v>5993</v>
      </c>
      <c r="F666" s="413">
        <v>269378.62</v>
      </c>
      <c r="G666" s="413">
        <v>21745.72</v>
      </c>
      <c r="H666" s="413">
        <v>23793.27</v>
      </c>
      <c r="I666" s="598">
        <v>-271426.17</v>
      </c>
    </row>
    <row r="667" spans="1:10">
      <c r="A667" s="243" t="s">
        <v>5030</v>
      </c>
      <c r="B667" s="411" t="s">
        <v>82</v>
      </c>
      <c r="C667" s="411">
        <v>2</v>
      </c>
      <c r="D667" s="243">
        <v>2705</v>
      </c>
      <c r="E667" s="243" t="s">
        <v>5993</v>
      </c>
      <c r="F667" s="413">
        <v>10646.54</v>
      </c>
      <c r="G667" s="413">
        <v>4182.74</v>
      </c>
      <c r="H667" s="413">
        <v>1420.11</v>
      </c>
      <c r="I667" s="598">
        <v>-7883.91</v>
      </c>
    </row>
    <row r="668" spans="1:10">
      <c r="A668" s="243" t="s">
        <v>5031</v>
      </c>
      <c r="B668" s="411" t="s">
        <v>82</v>
      </c>
      <c r="C668" s="411">
        <v>2</v>
      </c>
      <c r="D668" s="243">
        <v>2706</v>
      </c>
      <c r="E668" s="243" t="s">
        <v>5993</v>
      </c>
      <c r="F668" s="413">
        <v>279014.7</v>
      </c>
      <c r="G668" s="243">
        <v>0</v>
      </c>
      <c r="H668" s="413">
        <v>56260.78</v>
      </c>
      <c r="I668" s="598">
        <v>-335275.48</v>
      </c>
    </row>
    <row r="669" spans="1:10">
      <c r="A669" s="243" t="s">
        <v>5032</v>
      </c>
      <c r="B669" s="411" t="s">
        <v>82</v>
      </c>
      <c r="C669" s="411">
        <v>2</v>
      </c>
      <c r="D669" s="243">
        <v>2707</v>
      </c>
      <c r="E669" s="243" t="s">
        <v>5993</v>
      </c>
      <c r="F669" s="413">
        <v>75214.94</v>
      </c>
      <c r="G669" s="243">
        <v>620.52</v>
      </c>
      <c r="H669" s="413">
        <v>24511.29</v>
      </c>
      <c r="I669" s="598">
        <v>-99105.71</v>
      </c>
    </row>
    <row r="670" spans="1:10">
      <c r="A670" s="243" t="s">
        <v>5033</v>
      </c>
      <c r="B670" s="411" t="s">
        <v>82</v>
      </c>
      <c r="C670" s="411">
        <v>2</v>
      </c>
      <c r="D670" s="243">
        <v>2708</v>
      </c>
      <c r="E670" s="243" t="s">
        <v>5993</v>
      </c>
      <c r="F670" s="413">
        <v>4460.0200000000004</v>
      </c>
      <c r="G670" s="243">
        <v>0</v>
      </c>
      <c r="H670" s="243">
        <v>892.01</v>
      </c>
      <c r="I670" s="598">
        <v>-5352.03</v>
      </c>
    </row>
    <row r="671" spans="1:10">
      <c r="A671" s="243" t="s">
        <v>244</v>
      </c>
      <c r="B671" s="411" t="s">
        <v>77</v>
      </c>
      <c r="C671" s="411">
        <v>2</v>
      </c>
      <c r="D671" s="243">
        <v>1598</v>
      </c>
      <c r="E671" s="243" t="s">
        <v>5994</v>
      </c>
      <c r="F671" s="413">
        <v>1096787.8899999999</v>
      </c>
      <c r="G671" s="413">
        <v>52848.6</v>
      </c>
      <c r="H671" s="243">
        <v>0</v>
      </c>
      <c r="I671" s="598">
        <v>-1043939.29</v>
      </c>
      <c r="J671" s="243" t="s">
        <v>3923</v>
      </c>
    </row>
    <row r="672" spans="1:10">
      <c r="A672" s="243" t="s">
        <v>5034</v>
      </c>
      <c r="B672" s="411" t="s">
        <v>82</v>
      </c>
      <c r="C672" s="411">
        <v>2</v>
      </c>
      <c r="D672" s="243">
        <v>1600</v>
      </c>
      <c r="E672" s="243" t="s">
        <v>5995</v>
      </c>
      <c r="F672" s="413">
        <v>901003.96</v>
      </c>
      <c r="G672" s="413">
        <v>51348.6</v>
      </c>
      <c r="H672" s="243">
        <v>0</v>
      </c>
      <c r="I672" s="598">
        <v>-849655.36</v>
      </c>
    </row>
    <row r="673" spans="1:10">
      <c r="A673" s="243" t="s">
        <v>5035</v>
      </c>
      <c r="B673" s="411" t="s">
        <v>82</v>
      </c>
      <c r="C673" s="411">
        <v>2</v>
      </c>
      <c r="D673" s="243">
        <v>1602</v>
      </c>
      <c r="E673" s="243" t="s">
        <v>5995</v>
      </c>
      <c r="F673" s="413">
        <v>195783.93</v>
      </c>
      <c r="G673" s="413">
        <v>1500</v>
      </c>
      <c r="H673" s="243">
        <v>0</v>
      </c>
      <c r="I673" s="598">
        <v>-194283.93</v>
      </c>
    </row>
    <row r="674" spans="1:10">
      <c r="A674" s="243" t="s">
        <v>246</v>
      </c>
      <c r="B674" s="411" t="s">
        <v>77</v>
      </c>
      <c r="C674" s="411">
        <v>2</v>
      </c>
      <c r="D674" s="243">
        <v>1615</v>
      </c>
      <c r="E674" s="243" t="s">
        <v>5996</v>
      </c>
      <c r="F674" s="413">
        <v>6080967.2599999998</v>
      </c>
      <c r="G674" s="413">
        <v>506747.27</v>
      </c>
      <c r="H674" s="413">
        <v>506747.27</v>
      </c>
      <c r="I674" s="598">
        <v>-6080967.2599999998</v>
      </c>
      <c r="J674" s="243" t="s">
        <v>3923</v>
      </c>
    </row>
    <row r="675" spans="1:10">
      <c r="A675" s="243" t="s">
        <v>5036</v>
      </c>
      <c r="B675" s="411" t="s">
        <v>82</v>
      </c>
      <c r="C675" s="411">
        <v>2</v>
      </c>
      <c r="D675" s="243">
        <v>1616</v>
      </c>
      <c r="E675" s="243" t="s">
        <v>5997</v>
      </c>
      <c r="F675" s="413">
        <v>6080967.2599999998</v>
      </c>
      <c r="G675" s="413">
        <v>506747.27</v>
      </c>
      <c r="H675" s="413">
        <v>506747.27</v>
      </c>
      <c r="I675" s="598">
        <v>-6080967.2599999998</v>
      </c>
    </row>
    <row r="676" spans="1:10">
      <c r="A676" s="243" t="s">
        <v>799</v>
      </c>
      <c r="B676" s="411" t="s">
        <v>77</v>
      </c>
      <c r="C676" s="411">
        <v>2</v>
      </c>
      <c r="D676" s="243">
        <v>2561</v>
      </c>
      <c r="E676" s="243" t="s">
        <v>5998</v>
      </c>
      <c r="F676" s="243">
        <v>0</v>
      </c>
      <c r="G676" s="413">
        <v>22288.66</v>
      </c>
      <c r="H676" s="413">
        <v>22288.66</v>
      </c>
      <c r="I676" s="598">
        <v>0</v>
      </c>
    </row>
    <row r="677" spans="1:10">
      <c r="A677" s="243" t="s">
        <v>5037</v>
      </c>
      <c r="B677" s="411" t="s">
        <v>82</v>
      </c>
      <c r="C677" s="411">
        <v>2</v>
      </c>
      <c r="D677" s="243">
        <v>2562</v>
      </c>
      <c r="E677" s="243" t="s">
        <v>5999</v>
      </c>
      <c r="F677" s="243">
        <v>0</v>
      </c>
      <c r="G677" s="413">
        <v>3682.84</v>
      </c>
      <c r="H677" s="413">
        <v>3682.84</v>
      </c>
      <c r="I677" s="598">
        <v>0</v>
      </c>
    </row>
    <row r="678" spans="1:10">
      <c r="A678" s="243" t="s">
        <v>5038</v>
      </c>
      <c r="B678" s="411" t="s">
        <v>82</v>
      </c>
      <c r="C678" s="411">
        <v>2</v>
      </c>
      <c r="D678" s="243">
        <v>2563</v>
      </c>
      <c r="E678" s="243" t="s">
        <v>6000</v>
      </c>
      <c r="F678" s="243">
        <v>0</v>
      </c>
      <c r="G678" s="413">
        <v>8095.42</v>
      </c>
      <c r="H678" s="413">
        <v>8095.42</v>
      </c>
      <c r="I678" s="598">
        <v>0</v>
      </c>
    </row>
    <row r="679" spans="1:10">
      <c r="A679" s="243" t="s">
        <v>5039</v>
      </c>
      <c r="B679" s="411" t="s">
        <v>82</v>
      </c>
      <c r="C679" s="411">
        <v>2</v>
      </c>
      <c r="D679" s="243">
        <v>2976</v>
      </c>
      <c r="E679" s="243" t="s">
        <v>5879</v>
      </c>
      <c r="F679" s="243">
        <v>0</v>
      </c>
      <c r="G679" s="413">
        <v>10510.4</v>
      </c>
      <c r="H679" s="413">
        <v>10510.4</v>
      </c>
      <c r="I679" s="598">
        <v>0</v>
      </c>
    </row>
    <row r="680" spans="1:10">
      <c r="A680" s="243" t="s">
        <v>248</v>
      </c>
      <c r="B680" s="411" t="s">
        <v>77</v>
      </c>
      <c r="C680" s="411">
        <v>2</v>
      </c>
      <c r="D680" s="243">
        <v>726</v>
      </c>
      <c r="E680" s="243" t="s">
        <v>6001</v>
      </c>
      <c r="F680" s="413">
        <v>432791871.38</v>
      </c>
      <c r="G680" s="413">
        <v>506747.27</v>
      </c>
      <c r="H680" s="243">
        <v>0</v>
      </c>
      <c r="I680" s="598">
        <v>-432285124.11000001</v>
      </c>
      <c r="J680" s="243" t="s">
        <v>3923</v>
      </c>
    </row>
    <row r="681" spans="1:10">
      <c r="A681" s="243" t="s">
        <v>249</v>
      </c>
      <c r="B681" s="411" t="s">
        <v>77</v>
      </c>
      <c r="C681" s="411">
        <v>2</v>
      </c>
      <c r="D681" s="243">
        <v>727</v>
      </c>
      <c r="E681" s="243" t="s">
        <v>6002</v>
      </c>
      <c r="F681" s="413">
        <v>432791871.38</v>
      </c>
      <c r="G681" s="413">
        <v>506747.27</v>
      </c>
      <c r="H681" s="243">
        <v>0</v>
      </c>
      <c r="I681" s="598">
        <v>-432285124.11000001</v>
      </c>
      <c r="J681" s="243" t="s">
        <v>3923</v>
      </c>
    </row>
    <row r="682" spans="1:10">
      <c r="A682" s="243" t="s">
        <v>250</v>
      </c>
      <c r="B682" s="411" t="s">
        <v>77</v>
      </c>
      <c r="C682" s="411">
        <v>2</v>
      </c>
      <c r="D682" s="243">
        <v>728</v>
      </c>
      <c r="E682" s="243" t="s">
        <v>6003</v>
      </c>
      <c r="F682" s="413">
        <v>337522098.63</v>
      </c>
      <c r="G682" s="243">
        <v>0</v>
      </c>
      <c r="H682" s="243">
        <v>0</v>
      </c>
      <c r="I682" s="598">
        <v>-337522098.63</v>
      </c>
      <c r="J682" s="243" t="s">
        <v>3923</v>
      </c>
    </row>
    <row r="683" spans="1:10">
      <c r="A683" s="243" t="s">
        <v>5040</v>
      </c>
      <c r="B683" s="411" t="s">
        <v>82</v>
      </c>
      <c r="C683" s="411">
        <v>2</v>
      </c>
      <c r="D683" s="243">
        <v>729</v>
      </c>
      <c r="E683" s="243" t="s">
        <v>6004</v>
      </c>
      <c r="F683" s="413">
        <v>249476350</v>
      </c>
      <c r="G683" s="243">
        <v>0</v>
      </c>
      <c r="H683" s="243">
        <v>0</v>
      </c>
      <c r="I683" s="598">
        <v>-249476350</v>
      </c>
    </row>
    <row r="684" spans="1:10">
      <c r="A684" s="243" t="s">
        <v>5041</v>
      </c>
      <c r="B684" s="411" t="s">
        <v>82</v>
      </c>
      <c r="C684" s="411">
        <v>2</v>
      </c>
      <c r="D684" s="243">
        <v>730</v>
      </c>
      <c r="E684" s="243" t="s">
        <v>5808</v>
      </c>
      <c r="F684" s="413">
        <v>571251.17000000004</v>
      </c>
      <c r="G684" s="243">
        <v>0</v>
      </c>
      <c r="H684" s="243">
        <v>0</v>
      </c>
      <c r="I684" s="598">
        <v>-571251.17000000004</v>
      </c>
    </row>
    <row r="685" spans="1:10">
      <c r="A685" s="243" t="s">
        <v>5042</v>
      </c>
      <c r="B685" s="411" t="s">
        <v>82</v>
      </c>
      <c r="C685" s="411">
        <v>2</v>
      </c>
      <c r="D685" s="243">
        <v>731</v>
      </c>
      <c r="E685" s="243" t="s">
        <v>5810</v>
      </c>
      <c r="F685" s="413">
        <v>16207119.6</v>
      </c>
      <c r="G685" s="243">
        <v>0</v>
      </c>
      <c r="H685" s="243">
        <v>0</v>
      </c>
      <c r="I685" s="598">
        <v>-16207119.6</v>
      </c>
    </row>
    <row r="686" spans="1:10">
      <c r="A686" s="243" t="s">
        <v>5043</v>
      </c>
      <c r="B686" s="411" t="s">
        <v>82</v>
      </c>
      <c r="C686" s="411">
        <v>2</v>
      </c>
      <c r="D686" s="243">
        <v>1470</v>
      </c>
      <c r="E686" s="243" t="s">
        <v>5812</v>
      </c>
      <c r="F686" s="413">
        <v>40992348.109999999</v>
      </c>
      <c r="G686" s="243">
        <v>0</v>
      </c>
      <c r="H686" s="243">
        <v>0</v>
      </c>
      <c r="I686" s="598">
        <v>-40992348.109999999</v>
      </c>
    </row>
    <row r="687" spans="1:10">
      <c r="A687" s="243" t="s">
        <v>5044</v>
      </c>
      <c r="B687" s="411" t="s">
        <v>82</v>
      </c>
      <c r="C687" s="411">
        <v>2</v>
      </c>
      <c r="D687" s="243">
        <v>1964</v>
      </c>
      <c r="E687" s="243" t="s">
        <v>5812</v>
      </c>
      <c r="F687" s="413">
        <v>30275029.75</v>
      </c>
      <c r="G687" s="243">
        <v>0</v>
      </c>
      <c r="H687" s="243">
        <v>0</v>
      </c>
      <c r="I687" s="598">
        <v>-30275029.75</v>
      </c>
    </row>
    <row r="688" spans="1:10">
      <c r="A688" s="243" t="s">
        <v>256</v>
      </c>
      <c r="B688" s="411" t="s">
        <v>77</v>
      </c>
      <c r="C688" s="411">
        <v>2</v>
      </c>
      <c r="D688" s="243">
        <v>1617</v>
      </c>
      <c r="E688" s="243" t="s">
        <v>5996</v>
      </c>
      <c r="F688" s="413">
        <v>95269772.75</v>
      </c>
      <c r="G688" s="413">
        <v>506747.27</v>
      </c>
      <c r="H688" s="243">
        <v>0</v>
      </c>
      <c r="I688" s="598">
        <v>-94763025.480000004</v>
      </c>
      <c r="J688" s="243" t="s">
        <v>3923</v>
      </c>
    </row>
    <row r="689" spans="1:10">
      <c r="A689" s="243" t="s">
        <v>5045</v>
      </c>
      <c r="B689" s="411" t="s">
        <v>82</v>
      </c>
      <c r="C689" s="411">
        <v>2</v>
      </c>
      <c r="D689" s="243">
        <v>1618</v>
      </c>
      <c r="E689" s="243" t="s">
        <v>5997</v>
      </c>
      <c r="F689" s="413">
        <v>95269772.75</v>
      </c>
      <c r="G689" s="413">
        <v>506747.27</v>
      </c>
      <c r="H689" s="243">
        <v>0</v>
      </c>
      <c r="I689" s="598">
        <v>-94763025.480000004</v>
      </c>
    </row>
    <row r="690" spans="1:10">
      <c r="A690" s="243" t="s">
        <v>258</v>
      </c>
      <c r="B690" s="411" t="s">
        <v>77</v>
      </c>
      <c r="C690" s="411">
        <v>2</v>
      </c>
      <c r="D690" s="243">
        <v>734</v>
      </c>
      <c r="E690" s="243" t="s">
        <v>6005</v>
      </c>
      <c r="F690" s="413">
        <v>88283872.469999999</v>
      </c>
      <c r="G690" s="243">
        <v>0</v>
      </c>
      <c r="H690" s="243">
        <v>0</v>
      </c>
      <c r="I690" s="598">
        <v>-88283872.469999999</v>
      </c>
      <c r="J690" s="243" t="s">
        <v>3923</v>
      </c>
    </row>
    <row r="691" spans="1:10">
      <c r="A691" s="243" t="s">
        <v>259</v>
      </c>
      <c r="B691" s="411" t="s">
        <v>77</v>
      </c>
      <c r="C691" s="411">
        <v>2</v>
      </c>
      <c r="D691" s="243">
        <v>735</v>
      </c>
      <c r="E691" s="243" t="s">
        <v>5837</v>
      </c>
      <c r="F691" s="413">
        <v>88283872.469999999</v>
      </c>
      <c r="G691" s="243">
        <v>0</v>
      </c>
      <c r="H691" s="243">
        <v>0</v>
      </c>
      <c r="I691" s="598">
        <v>-88283872.469999999</v>
      </c>
      <c r="J691" s="243" t="s">
        <v>3923</v>
      </c>
    </row>
    <row r="692" spans="1:10">
      <c r="A692" s="243" t="s">
        <v>260</v>
      </c>
      <c r="B692" s="411" t="s">
        <v>77</v>
      </c>
      <c r="C692" s="411">
        <v>2</v>
      </c>
      <c r="D692" s="243">
        <v>736</v>
      </c>
      <c r="E692" s="243" t="s">
        <v>6006</v>
      </c>
      <c r="F692" s="413">
        <v>88283872.469999999</v>
      </c>
      <c r="G692" s="243">
        <v>0</v>
      </c>
      <c r="H692" s="243">
        <v>0</v>
      </c>
      <c r="I692" s="598">
        <v>-88283872.469999999</v>
      </c>
      <c r="J692" s="243" t="s">
        <v>3923</v>
      </c>
    </row>
    <row r="693" spans="1:10">
      <c r="A693" s="243" t="s">
        <v>5046</v>
      </c>
      <c r="B693" s="411" t="s">
        <v>82</v>
      </c>
      <c r="C693" s="411">
        <v>2</v>
      </c>
      <c r="D693" s="243">
        <v>737</v>
      </c>
      <c r="E693" s="243" t="s">
        <v>402</v>
      </c>
      <c r="F693" s="413">
        <v>1588934.94</v>
      </c>
      <c r="G693" s="243">
        <v>0</v>
      </c>
      <c r="H693" s="243">
        <v>0</v>
      </c>
      <c r="I693" s="598">
        <v>-1588934.94</v>
      </c>
    </row>
    <row r="694" spans="1:10">
      <c r="A694" s="243" t="s">
        <v>5047</v>
      </c>
      <c r="B694" s="411" t="s">
        <v>82</v>
      </c>
      <c r="C694" s="411">
        <v>2</v>
      </c>
      <c r="D694" s="243">
        <v>738</v>
      </c>
      <c r="E694" s="243" t="s">
        <v>401</v>
      </c>
      <c r="F694" s="413">
        <v>86694937.530000001</v>
      </c>
      <c r="G694" s="243">
        <v>0</v>
      </c>
      <c r="H694" s="243">
        <v>0</v>
      </c>
      <c r="I694" s="598">
        <v>-86694937.530000001</v>
      </c>
    </row>
    <row r="695" spans="1:10">
      <c r="A695" s="243" t="s">
        <v>263</v>
      </c>
      <c r="B695" s="411" t="s">
        <v>77</v>
      </c>
      <c r="C695" s="411">
        <v>2</v>
      </c>
      <c r="D695" s="243">
        <v>739</v>
      </c>
      <c r="E695" s="243" t="s">
        <v>6007</v>
      </c>
      <c r="F695" s="413">
        <v>532929876.10000002</v>
      </c>
      <c r="G695" s="243">
        <v>0</v>
      </c>
      <c r="H695" s="243">
        <v>0</v>
      </c>
      <c r="I695" s="598">
        <v>-532929876.10000002</v>
      </c>
      <c r="J695" s="243" t="s">
        <v>3923</v>
      </c>
    </row>
    <row r="696" spans="1:10">
      <c r="A696" s="243" t="s">
        <v>264</v>
      </c>
      <c r="B696" s="411" t="s">
        <v>77</v>
      </c>
      <c r="C696" s="411">
        <v>2</v>
      </c>
      <c r="D696" s="243">
        <v>740</v>
      </c>
      <c r="E696" s="243" t="s">
        <v>6008</v>
      </c>
      <c r="F696" s="413">
        <v>350781028.35000002</v>
      </c>
      <c r="G696" s="243">
        <v>0</v>
      </c>
      <c r="H696" s="243">
        <v>0</v>
      </c>
      <c r="I696" s="598">
        <v>-350781028.35000002</v>
      </c>
      <c r="J696" s="243" t="s">
        <v>3923</v>
      </c>
    </row>
    <row r="697" spans="1:10">
      <c r="A697" s="243" t="s">
        <v>1977</v>
      </c>
      <c r="B697" s="411" t="s">
        <v>82</v>
      </c>
      <c r="C697" s="411">
        <v>2</v>
      </c>
      <c r="D697" s="243">
        <v>3829</v>
      </c>
      <c r="E697" s="243" t="s">
        <v>6009</v>
      </c>
      <c r="F697" s="413">
        <v>355781028.35000002</v>
      </c>
      <c r="G697" s="243">
        <v>0</v>
      </c>
      <c r="H697" s="243">
        <v>0</v>
      </c>
      <c r="I697" s="598">
        <v>-355781028.35000002</v>
      </c>
    </row>
    <row r="698" spans="1:10">
      <c r="A698" s="243" t="s">
        <v>1979</v>
      </c>
      <c r="B698" s="411" t="s">
        <v>82</v>
      </c>
      <c r="C698" s="411">
        <v>2</v>
      </c>
      <c r="D698" s="243">
        <v>3830</v>
      </c>
      <c r="E698" s="243" t="s">
        <v>6010</v>
      </c>
      <c r="F698" s="413">
        <v>5000000</v>
      </c>
      <c r="G698" s="243">
        <v>0</v>
      </c>
      <c r="H698" s="243">
        <v>0</v>
      </c>
      <c r="I698" s="598">
        <v>5000000</v>
      </c>
    </row>
    <row r="699" spans="1:10">
      <c r="A699" s="243" t="s">
        <v>266</v>
      </c>
      <c r="B699" s="411" t="s">
        <v>77</v>
      </c>
      <c r="C699" s="411">
        <v>2</v>
      </c>
      <c r="D699" s="243">
        <v>742</v>
      </c>
      <c r="E699" s="243" t="s">
        <v>2631</v>
      </c>
      <c r="F699" s="413">
        <v>182148847.75</v>
      </c>
      <c r="G699" s="243">
        <v>0</v>
      </c>
      <c r="H699" s="243">
        <v>0</v>
      </c>
      <c r="I699" s="598">
        <v>-182148847.75</v>
      </c>
      <c r="J699" s="243" t="s">
        <v>3923</v>
      </c>
    </row>
    <row r="700" spans="1:10">
      <c r="A700" s="243" t="s">
        <v>267</v>
      </c>
      <c r="B700" s="411" t="s">
        <v>77</v>
      </c>
      <c r="C700" s="411">
        <v>2</v>
      </c>
      <c r="D700" s="243">
        <v>744</v>
      </c>
      <c r="E700" s="243" t="s">
        <v>6011</v>
      </c>
      <c r="F700" s="413">
        <v>182148847.75</v>
      </c>
      <c r="G700" s="243">
        <v>0</v>
      </c>
      <c r="H700" s="243">
        <v>0</v>
      </c>
      <c r="I700" s="598">
        <v>-182148847.75</v>
      </c>
      <c r="J700" s="243" t="s">
        <v>3923</v>
      </c>
    </row>
    <row r="701" spans="1:10">
      <c r="A701" s="243" t="s">
        <v>5048</v>
      </c>
      <c r="B701" s="411" t="s">
        <v>82</v>
      </c>
      <c r="C701" s="411">
        <v>2</v>
      </c>
      <c r="D701" s="243">
        <v>745</v>
      </c>
      <c r="E701" s="243" t="s">
        <v>6012</v>
      </c>
      <c r="F701" s="413">
        <v>20988027.879999999</v>
      </c>
      <c r="G701" s="243">
        <v>0</v>
      </c>
      <c r="H701" s="243">
        <v>0</v>
      </c>
      <c r="I701" s="598">
        <v>-20988027.879999999</v>
      </c>
    </row>
    <row r="702" spans="1:10">
      <c r="A702" s="243" t="s">
        <v>5049</v>
      </c>
      <c r="B702" s="411" t="s">
        <v>82</v>
      </c>
      <c r="C702" s="411">
        <v>2</v>
      </c>
      <c r="D702" s="243">
        <v>746</v>
      </c>
      <c r="E702" s="243" t="s">
        <v>29</v>
      </c>
      <c r="F702" s="413">
        <v>20452393.809999999</v>
      </c>
      <c r="G702" s="243">
        <v>0</v>
      </c>
      <c r="H702" s="243">
        <v>0</v>
      </c>
      <c r="I702" s="598">
        <v>-20452393.809999999</v>
      </c>
    </row>
    <row r="703" spans="1:10">
      <c r="A703" s="243" t="s">
        <v>5050</v>
      </c>
      <c r="B703" s="411" t="s">
        <v>82</v>
      </c>
      <c r="C703" s="411">
        <v>2</v>
      </c>
      <c r="D703" s="243">
        <v>747</v>
      </c>
      <c r="E703" s="243" t="s">
        <v>6013</v>
      </c>
      <c r="F703" s="413">
        <v>140708426.06</v>
      </c>
      <c r="G703" s="243">
        <v>0</v>
      </c>
      <c r="H703" s="243">
        <v>0</v>
      </c>
      <c r="I703" s="598">
        <v>-140708426.06</v>
      </c>
    </row>
    <row r="704" spans="1:10">
      <c r="A704" s="412">
        <v>3</v>
      </c>
      <c r="B704" s="411" t="s">
        <v>77</v>
      </c>
      <c r="C704" s="411">
        <v>3</v>
      </c>
      <c r="D704" s="243">
        <v>760</v>
      </c>
      <c r="E704" s="243" t="s">
        <v>6014</v>
      </c>
      <c r="F704" s="413">
        <v>4007784.15</v>
      </c>
      <c r="G704" s="413">
        <v>20617155.16</v>
      </c>
      <c r="H704" s="413">
        <v>26138230.66</v>
      </c>
      <c r="I704" s="598">
        <v>-9528859.6500000004</v>
      </c>
      <c r="J704" s="243" t="s">
        <v>3923</v>
      </c>
    </row>
    <row r="705" spans="1:12">
      <c r="A705" s="243" t="s">
        <v>269</v>
      </c>
      <c r="B705" s="411" t="s">
        <v>77</v>
      </c>
      <c r="C705" s="411">
        <v>3</v>
      </c>
      <c r="D705" s="243">
        <v>761</v>
      </c>
      <c r="E705" s="243" t="s">
        <v>2642</v>
      </c>
      <c r="F705" s="413">
        <v>86948534.189999998</v>
      </c>
      <c r="G705" s="413">
        <v>3087759.82</v>
      </c>
      <c r="H705" s="413">
        <v>25593910.440000001</v>
      </c>
      <c r="I705" s="598">
        <v>-109454684.81</v>
      </c>
      <c r="J705" s="243" t="s">
        <v>3923</v>
      </c>
    </row>
    <row r="706" spans="1:12">
      <c r="A706" s="243" t="s">
        <v>270</v>
      </c>
      <c r="B706" s="411" t="s">
        <v>77</v>
      </c>
      <c r="C706" s="411">
        <v>3</v>
      </c>
      <c r="D706" s="243">
        <v>762</v>
      </c>
      <c r="E706" s="243" t="s">
        <v>6015</v>
      </c>
      <c r="F706" s="413">
        <v>99017910.950000003</v>
      </c>
      <c r="G706" s="243">
        <v>0</v>
      </c>
      <c r="H706" s="413">
        <v>25593910.440000001</v>
      </c>
      <c r="I706" s="598">
        <v>-124611821.39</v>
      </c>
      <c r="J706" s="243" t="s">
        <v>3923</v>
      </c>
    </row>
    <row r="707" spans="1:12">
      <c r="A707" s="243" t="s">
        <v>271</v>
      </c>
      <c r="B707" s="411" t="s">
        <v>77</v>
      </c>
      <c r="C707" s="411">
        <v>3</v>
      </c>
      <c r="D707" s="243">
        <v>763</v>
      </c>
      <c r="E707" s="243" t="s">
        <v>2644</v>
      </c>
      <c r="F707" s="413">
        <v>60499293.299999997</v>
      </c>
      <c r="G707" s="243">
        <v>0</v>
      </c>
      <c r="H707" s="413">
        <v>14406460.529999999</v>
      </c>
      <c r="I707" s="598">
        <v>-74905753.829999998</v>
      </c>
      <c r="J707" s="243" t="s">
        <v>3923</v>
      </c>
    </row>
    <row r="708" spans="1:12">
      <c r="A708" s="243" t="s">
        <v>5052</v>
      </c>
      <c r="B708" s="411" t="s">
        <v>82</v>
      </c>
      <c r="C708" s="411">
        <v>3</v>
      </c>
      <c r="D708" s="243">
        <v>764</v>
      </c>
      <c r="E708" s="243" t="s">
        <v>2645</v>
      </c>
      <c r="F708" s="413">
        <v>23007869.77</v>
      </c>
      <c r="G708" s="243">
        <v>0</v>
      </c>
      <c r="H708" s="413">
        <v>6380570.3099999996</v>
      </c>
      <c r="I708" s="598">
        <v>-29388440.079999998</v>
      </c>
      <c r="J708" s="243" t="s">
        <v>3923</v>
      </c>
    </row>
    <row r="709" spans="1:12">
      <c r="A709" s="243" t="s">
        <v>5053</v>
      </c>
      <c r="B709" s="411" t="s">
        <v>82</v>
      </c>
      <c r="C709" s="411">
        <v>3</v>
      </c>
      <c r="D709" s="243">
        <v>765</v>
      </c>
      <c r="E709" s="243" t="s">
        <v>2646</v>
      </c>
      <c r="F709" s="413">
        <v>1694482.03</v>
      </c>
      <c r="G709" s="243">
        <v>0</v>
      </c>
      <c r="H709" s="413">
        <v>348409.64</v>
      </c>
      <c r="I709" s="598">
        <v>-2042891.67</v>
      </c>
      <c r="J709" s="243" t="s">
        <v>3923</v>
      </c>
    </row>
    <row r="710" spans="1:12">
      <c r="A710" s="243" t="s">
        <v>5054</v>
      </c>
      <c r="B710" s="411" t="s">
        <v>82</v>
      </c>
      <c r="C710" s="411">
        <v>3</v>
      </c>
      <c r="D710" s="243">
        <v>766</v>
      </c>
      <c r="E710" s="243" t="s">
        <v>2647</v>
      </c>
      <c r="F710" s="413">
        <v>31478255.620000001</v>
      </c>
      <c r="G710" s="243">
        <v>0</v>
      </c>
      <c r="H710" s="413">
        <v>7362687.9500000002</v>
      </c>
      <c r="I710" s="598">
        <v>-38840943.57</v>
      </c>
      <c r="J710" s="243" t="s">
        <v>3923</v>
      </c>
      <c r="L710" s="413"/>
    </row>
    <row r="711" spans="1:12">
      <c r="A711" s="243" t="s">
        <v>5055</v>
      </c>
      <c r="B711" s="411" t="s">
        <v>82</v>
      </c>
      <c r="C711" s="411">
        <v>3</v>
      </c>
      <c r="D711" s="243">
        <v>768</v>
      </c>
      <c r="E711" s="243" t="s">
        <v>2648</v>
      </c>
      <c r="F711" s="413">
        <v>645409.89</v>
      </c>
      <c r="G711" s="243">
        <v>0</v>
      </c>
      <c r="H711" s="413">
        <v>57703.35</v>
      </c>
      <c r="I711" s="598">
        <v>-703113.24</v>
      </c>
      <c r="J711" s="243" t="s">
        <v>3923</v>
      </c>
    </row>
    <row r="712" spans="1:12">
      <c r="A712" s="243" t="s">
        <v>5056</v>
      </c>
      <c r="B712" s="411" t="s">
        <v>82</v>
      </c>
      <c r="C712" s="411">
        <v>3</v>
      </c>
      <c r="D712" s="243">
        <v>770</v>
      </c>
      <c r="E712" s="243" t="s">
        <v>2649</v>
      </c>
      <c r="F712" s="413">
        <v>1221918.1200000001</v>
      </c>
      <c r="G712" s="243">
        <v>0</v>
      </c>
      <c r="H712" s="413">
        <v>257089.28</v>
      </c>
      <c r="I712" s="598">
        <v>-1479007.4</v>
      </c>
      <c r="J712" s="243" t="s">
        <v>3923</v>
      </c>
      <c r="L712" s="598"/>
    </row>
    <row r="713" spans="1:12">
      <c r="A713" s="243" t="s">
        <v>5057</v>
      </c>
      <c r="B713" s="411" t="s">
        <v>82</v>
      </c>
      <c r="C713" s="411">
        <v>3</v>
      </c>
      <c r="D713" s="243">
        <v>772</v>
      </c>
      <c r="E713" s="243" t="s">
        <v>6016</v>
      </c>
      <c r="F713" s="413">
        <v>156455.88</v>
      </c>
      <c r="G713" s="243">
        <v>0</v>
      </c>
      <c r="H713" s="243">
        <v>0</v>
      </c>
      <c r="I713" s="598">
        <v>-156455.88</v>
      </c>
      <c r="J713" s="243" t="s">
        <v>3923</v>
      </c>
    </row>
    <row r="714" spans="1:12">
      <c r="A714" s="243" t="s">
        <v>5058</v>
      </c>
      <c r="B714" s="411" t="s">
        <v>82</v>
      </c>
      <c r="C714" s="411">
        <v>3</v>
      </c>
      <c r="D714" s="243">
        <v>773</v>
      </c>
      <c r="E714" s="243" t="s">
        <v>2651</v>
      </c>
      <c r="F714" s="413">
        <v>2294901.9900000002</v>
      </c>
      <c r="G714" s="243">
        <v>0</v>
      </c>
      <c r="H714" s="243">
        <v>0</v>
      </c>
      <c r="I714" s="598">
        <v>-2294901.9900000002</v>
      </c>
      <c r="J714" s="243" t="s">
        <v>3923</v>
      </c>
    </row>
    <row r="715" spans="1:12">
      <c r="A715" s="243" t="s">
        <v>279</v>
      </c>
      <c r="B715" s="411" t="s">
        <v>77</v>
      </c>
      <c r="C715" s="411">
        <v>3</v>
      </c>
      <c r="D715" s="243">
        <v>774</v>
      </c>
      <c r="E715" s="243" t="s">
        <v>7</v>
      </c>
      <c r="F715" s="413">
        <v>38518617.649999999</v>
      </c>
      <c r="G715" s="243">
        <v>0</v>
      </c>
      <c r="H715" s="413">
        <v>11187449.91</v>
      </c>
      <c r="I715" s="598">
        <v>-49706067.560000002</v>
      </c>
      <c r="J715" s="243" t="s">
        <v>3923</v>
      </c>
    </row>
    <row r="716" spans="1:12">
      <c r="A716" s="243" t="s">
        <v>5059</v>
      </c>
      <c r="B716" s="411" t="s">
        <v>82</v>
      </c>
      <c r="C716" s="411">
        <v>3</v>
      </c>
      <c r="D716" s="243">
        <v>775</v>
      </c>
      <c r="E716" s="243" t="s">
        <v>6017</v>
      </c>
      <c r="F716" s="413">
        <v>14445781.039999999</v>
      </c>
      <c r="G716" s="243">
        <v>0</v>
      </c>
      <c r="H716" s="413">
        <v>3191484.3</v>
      </c>
      <c r="I716" s="598">
        <v>-17637265.34</v>
      </c>
      <c r="J716" s="243" t="s">
        <v>3923</v>
      </c>
      <c r="L716" s="244"/>
    </row>
    <row r="717" spans="1:12">
      <c r="A717" s="243" t="s">
        <v>5060</v>
      </c>
      <c r="B717" s="411" t="s">
        <v>82</v>
      </c>
      <c r="C717" s="411">
        <v>3</v>
      </c>
      <c r="D717" s="243">
        <v>778</v>
      </c>
      <c r="E717" s="243" t="s">
        <v>6018</v>
      </c>
      <c r="F717" s="243">
        <v>19.170000000000002</v>
      </c>
      <c r="G717" s="243">
        <v>0</v>
      </c>
      <c r="H717" s="413">
        <v>1184.25</v>
      </c>
      <c r="I717" s="598">
        <v>-1203.42</v>
      </c>
      <c r="J717" s="243" t="s">
        <v>3923</v>
      </c>
    </row>
    <row r="718" spans="1:12">
      <c r="A718" s="243" t="s">
        <v>5061</v>
      </c>
      <c r="B718" s="411" t="s">
        <v>82</v>
      </c>
      <c r="C718" s="411">
        <v>3</v>
      </c>
      <c r="D718" s="243">
        <v>1406</v>
      </c>
      <c r="E718" s="243" t="s">
        <v>6019</v>
      </c>
      <c r="F718" s="413">
        <v>2405488.7999999998</v>
      </c>
      <c r="G718" s="243">
        <v>0</v>
      </c>
      <c r="H718" s="413">
        <v>481097.76</v>
      </c>
      <c r="I718" s="598">
        <v>-2886586.56</v>
      </c>
      <c r="J718" s="243" t="s">
        <v>3923</v>
      </c>
    </row>
    <row r="719" spans="1:12">
      <c r="A719" s="243" t="s">
        <v>5062</v>
      </c>
      <c r="B719" s="411" t="s">
        <v>82</v>
      </c>
      <c r="C719" s="411">
        <v>3</v>
      </c>
      <c r="D719" s="243">
        <v>1407</v>
      </c>
      <c r="E719" s="243" t="s">
        <v>6019</v>
      </c>
      <c r="F719" s="413">
        <v>128247.55</v>
      </c>
      <c r="G719" s="243">
        <v>0</v>
      </c>
      <c r="H719" s="413">
        <v>25649.51</v>
      </c>
      <c r="I719" s="598">
        <v>-153897.06</v>
      </c>
      <c r="J719" s="243" t="s">
        <v>3923</v>
      </c>
    </row>
    <row r="720" spans="1:12">
      <c r="A720" s="243" t="s">
        <v>5063</v>
      </c>
      <c r="B720" s="411" t="s">
        <v>82</v>
      </c>
      <c r="C720" s="411">
        <v>3</v>
      </c>
      <c r="D720" s="243">
        <v>1474</v>
      </c>
      <c r="E720" s="243" t="s">
        <v>6017</v>
      </c>
      <c r="F720" s="413">
        <v>20227779.82</v>
      </c>
      <c r="G720" s="243">
        <v>0</v>
      </c>
      <c r="H720" s="413">
        <v>7488034.0899999999</v>
      </c>
      <c r="I720" s="598">
        <v>-27715813.91</v>
      </c>
      <c r="J720" s="243" t="s">
        <v>3923</v>
      </c>
    </row>
    <row r="721" spans="1:10">
      <c r="A721" s="243" t="s">
        <v>5064</v>
      </c>
      <c r="B721" s="411" t="s">
        <v>82</v>
      </c>
      <c r="C721" s="411">
        <v>3</v>
      </c>
      <c r="D721" s="243">
        <v>1475</v>
      </c>
      <c r="E721" s="243" t="s">
        <v>6017</v>
      </c>
      <c r="F721" s="413">
        <v>1311301.27</v>
      </c>
      <c r="G721" s="243">
        <v>0</v>
      </c>
      <c r="H721" s="243">
        <v>0</v>
      </c>
      <c r="I721" s="598">
        <v>-1311301.27</v>
      </c>
      <c r="J721" s="243" t="s">
        <v>3923</v>
      </c>
    </row>
    <row r="722" spans="1:10">
      <c r="A722" s="243" t="s">
        <v>285</v>
      </c>
      <c r="B722" s="411" t="s">
        <v>77</v>
      </c>
      <c r="C722" s="411">
        <v>3</v>
      </c>
      <c r="D722" s="243">
        <v>779</v>
      </c>
      <c r="E722" s="243" t="s">
        <v>6020</v>
      </c>
      <c r="F722" s="413">
        <v>12069376.76</v>
      </c>
      <c r="G722" s="413">
        <v>3087759.82</v>
      </c>
      <c r="H722" s="243">
        <v>0</v>
      </c>
      <c r="I722" s="598">
        <v>15157136.58</v>
      </c>
      <c r="J722" s="243" t="s">
        <v>3925</v>
      </c>
    </row>
    <row r="723" spans="1:10">
      <c r="A723" s="243" t="s">
        <v>286</v>
      </c>
      <c r="B723" s="411" t="s">
        <v>77</v>
      </c>
      <c r="C723" s="411">
        <v>3</v>
      </c>
      <c r="D723" s="243">
        <v>780</v>
      </c>
      <c r="E723" s="243" t="s">
        <v>6021</v>
      </c>
      <c r="F723" s="413">
        <v>12069376.76</v>
      </c>
      <c r="G723" s="413">
        <v>3087759.82</v>
      </c>
      <c r="H723" s="243">
        <v>0</v>
      </c>
      <c r="I723" s="598">
        <v>15157136.58</v>
      </c>
      <c r="J723" s="243" t="s">
        <v>3925</v>
      </c>
    </row>
    <row r="724" spans="1:10">
      <c r="A724" s="243" t="s">
        <v>5065</v>
      </c>
      <c r="B724" s="411" t="s">
        <v>82</v>
      </c>
      <c r="C724" s="411">
        <v>3</v>
      </c>
      <c r="D724" s="243">
        <v>781</v>
      </c>
      <c r="E724" s="243" t="s">
        <v>2190</v>
      </c>
      <c r="F724" s="413">
        <v>1633795.52</v>
      </c>
      <c r="G724" s="413">
        <v>422299.52</v>
      </c>
      <c r="H724" s="243">
        <v>0</v>
      </c>
      <c r="I724" s="598">
        <v>2056095.04</v>
      </c>
      <c r="J724" s="243" t="s">
        <v>3925</v>
      </c>
    </row>
    <row r="725" spans="1:10">
      <c r="A725" s="243" t="s">
        <v>5066</v>
      </c>
      <c r="B725" s="411" t="s">
        <v>82</v>
      </c>
      <c r="C725" s="411">
        <v>3</v>
      </c>
      <c r="D725" s="243">
        <v>782</v>
      </c>
      <c r="E725" s="243" t="s">
        <v>406</v>
      </c>
      <c r="F725" s="413">
        <v>7525361.2300000004</v>
      </c>
      <c r="G725" s="413">
        <v>1945137.19</v>
      </c>
      <c r="H725" s="243">
        <v>0</v>
      </c>
      <c r="I725" s="598">
        <v>9470498.4199999999</v>
      </c>
      <c r="J725" s="243" t="s">
        <v>3925</v>
      </c>
    </row>
    <row r="726" spans="1:10">
      <c r="A726" s="243" t="s">
        <v>5067</v>
      </c>
      <c r="B726" s="411" t="s">
        <v>82</v>
      </c>
      <c r="C726" s="411">
        <v>3</v>
      </c>
      <c r="D726" s="243">
        <v>783</v>
      </c>
      <c r="E726" s="243" t="s">
        <v>405</v>
      </c>
      <c r="F726" s="413">
        <v>2910220.01</v>
      </c>
      <c r="G726" s="413">
        <v>720323.11</v>
      </c>
      <c r="H726" s="243">
        <v>0</v>
      </c>
      <c r="I726" s="598">
        <v>3630543.12</v>
      </c>
      <c r="J726" s="243" t="s">
        <v>3925</v>
      </c>
    </row>
    <row r="727" spans="1:10">
      <c r="A727" s="243" t="s">
        <v>290</v>
      </c>
      <c r="B727" s="411" t="s">
        <v>77</v>
      </c>
      <c r="C727" s="411">
        <v>3</v>
      </c>
      <c r="D727" s="243">
        <v>787</v>
      </c>
      <c r="E727" s="243" t="s">
        <v>6022</v>
      </c>
      <c r="F727" s="413">
        <v>82940750.040000007</v>
      </c>
      <c r="G727" s="413">
        <v>17529395.34</v>
      </c>
      <c r="H727" s="413">
        <v>544320.22</v>
      </c>
      <c r="I727" s="598">
        <v>99925825.159999996</v>
      </c>
      <c r="J727" s="243" t="s">
        <v>3925</v>
      </c>
    </row>
    <row r="728" spans="1:10">
      <c r="A728" s="243" t="s">
        <v>291</v>
      </c>
      <c r="B728" s="411" t="s">
        <v>77</v>
      </c>
      <c r="C728" s="411">
        <v>3</v>
      </c>
      <c r="D728" s="243">
        <v>788</v>
      </c>
      <c r="E728" s="243" t="s">
        <v>6023</v>
      </c>
      <c r="F728" s="413">
        <v>24971832.260000002</v>
      </c>
      <c r="G728" s="413">
        <v>6259921.7300000004</v>
      </c>
      <c r="H728" s="413">
        <v>64430.28</v>
      </c>
      <c r="I728" s="598">
        <v>31167323.710000001</v>
      </c>
      <c r="J728" s="243" t="s">
        <v>3925</v>
      </c>
    </row>
    <row r="729" spans="1:10">
      <c r="A729" s="243" t="s">
        <v>292</v>
      </c>
      <c r="B729" s="411" t="s">
        <v>77</v>
      </c>
      <c r="C729" s="411">
        <v>3</v>
      </c>
      <c r="D729" s="243">
        <v>789</v>
      </c>
      <c r="E729" s="243" t="s">
        <v>6024</v>
      </c>
      <c r="F729" s="413">
        <v>11258525.41</v>
      </c>
      <c r="G729" s="413">
        <v>2313877.7200000002</v>
      </c>
      <c r="H729" s="413">
        <v>64430.28</v>
      </c>
      <c r="I729" s="598">
        <v>13507972.85</v>
      </c>
      <c r="J729" s="243" t="s">
        <v>3925</v>
      </c>
    </row>
    <row r="730" spans="1:10">
      <c r="A730" s="243" t="s">
        <v>5068</v>
      </c>
      <c r="B730" s="411" t="s">
        <v>77</v>
      </c>
      <c r="C730" s="411">
        <v>3</v>
      </c>
      <c r="D730" s="243">
        <v>790</v>
      </c>
      <c r="E730" s="243" t="s">
        <v>6025</v>
      </c>
      <c r="F730" s="413">
        <v>6153244.29</v>
      </c>
      <c r="G730" s="413">
        <v>1259149.6000000001</v>
      </c>
      <c r="H730" s="413">
        <v>13556.03</v>
      </c>
      <c r="I730" s="598">
        <v>7398837.8600000003</v>
      </c>
      <c r="J730" s="243" t="s">
        <v>3925</v>
      </c>
    </row>
    <row r="731" spans="1:10">
      <c r="A731" s="243" t="s">
        <v>5069</v>
      </c>
      <c r="B731" s="411" t="s">
        <v>82</v>
      </c>
      <c r="C731" s="411">
        <v>3</v>
      </c>
      <c r="D731" s="243">
        <v>791</v>
      </c>
      <c r="E731" s="243" t="s">
        <v>2662</v>
      </c>
      <c r="F731" s="413">
        <v>3180355.11</v>
      </c>
      <c r="G731" s="413">
        <v>653880.47</v>
      </c>
      <c r="H731" s="243">
        <v>0</v>
      </c>
      <c r="I731" s="598">
        <v>3834235.58</v>
      </c>
      <c r="J731" s="243" t="s">
        <v>3925</v>
      </c>
    </row>
    <row r="732" spans="1:10">
      <c r="A732" s="243" t="s">
        <v>5070</v>
      </c>
      <c r="B732" s="411" t="s">
        <v>82</v>
      </c>
      <c r="C732" s="411">
        <v>3</v>
      </c>
      <c r="D732" s="243">
        <v>792</v>
      </c>
      <c r="E732" s="243" t="s">
        <v>2554</v>
      </c>
      <c r="F732" s="413">
        <v>730784.12</v>
      </c>
      <c r="G732" s="413">
        <v>126459.55</v>
      </c>
      <c r="H732" s="243">
        <v>0</v>
      </c>
      <c r="I732" s="598">
        <v>857243.67</v>
      </c>
      <c r="J732" s="243" t="s">
        <v>3925</v>
      </c>
    </row>
    <row r="733" spans="1:10">
      <c r="A733" s="243" t="s">
        <v>5071</v>
      </c>
      <c r="B733" s="411" t="s">
        <v>82</v>
      </c>
      <c r="C733" s="411">
        <v>3</v>
      </c>
      <c r="D733" s="243">
        <v>793</v>
      </c>
      <c r="E733" s="243" t="s">
        <v>2663</v>
      </c>
      <c r="F733" s="413">
        <v>452283.64</v>
      </c>
      <c r="G733" s="413">
        <v>91364.87</v>
      </c>
      <c r="H733" s="243">
        <v>0</v>
      </c>
      <c r="I733" s="598">
        <v>543648.51</v>
      </c>
      <c r="J733" s="243" t="s">
        <v>3925</v>
      </c>
    </row>
    <row r="734" spans="1:10">
      <c r="A734" s="243" t="s">
        <v>5072</v>
      </c>
      <c r="B734" s="411" t="s">
        <v>82</v>
      </c>
      <c r="C734" s="411">
        <v>3</v>
      </c>
      <c r="D734" s="243">
        <v>794</v>
      </c>
      <c r="E734" s="243" t="s">
        <v>6026</v>
      </c>
      <c r="F734" s="413">
        <v>15219.92</v>
      </c>
      <c r="G734" s="243">
        <v>0</v>
      </c>
      <c r="H734" s="243">
        <v>0</v>
      </c>
      <c r="I734" s="598">
        <v>15219.92</v>
      </c>
      <c r="J734" s="243" t="s">
        <v>3925</v>
      </c>
    </row>
    <row r="735" spans="1:10">
      <c r="A735" s="243" t="s">
        <v>5073</v>
      </c>
      <c r="B735" s="411" t="s">
        <v>82</v>
      </c>
      <c r="C735" s="411">
        <v>3</v>
      </c>
      <c r="D735" s="243">
        <v>795</v>
      </c>
      <c r="E735" s="243" t="s">
        <v>6027</v>
      </c>
      <c r="F735" s="413">
        <v>88027.13</v>
      </c>
      <c r="G735" s="413">
        <v>18544.5</v>
      </c>
      <c r="H735" s="243">
        <v>0</v>
      </c>
      <c r="I735" s="598">
        <v>106571.63</v>
      </c>
      <c r="J735" s="243" t="s">
        <v>3925</v>
      </c>
    </row>
    <row r="736" spans="1:10">
      <c r="A736" s="243" t="s">
        <v>5074</v>
      </c>
      <c r="B736" s="411" t="s">
        <v>82</v>
      </c>
      <c r="C736" s="411">
        <v>3</v>
      </c>
      <c r="D736" s="243">
        <v>796</v>
      </c>
      <c r="E736" s="243" t="s">
        <v>6028</v>
      </c>
      <c r="F736" s="413">
        <v>1287016.79</v>
      </c>
      <c r="G736" s="413">
        <v>262646.68</v>
      </c>
      <c r="H736" s="243">
        <v>0</v>
      </c>
      <c r="I736" s="598">
        <v>1549663.47</v>
      </c>
      <c r="J736" s="243" t="s">
        <v>3925</v>
      </c>
    </row>
    <row r="737" spans="1:10">
      <c r="A737" s="243" t="s">
        <v>5075</v>
      </c>
      <c r="B737" s="411" t="s">
        <v>82</v>
      </c>
      <c r="C737" s="411">
        <v>3</v>
      </c>
      <c r="D737" s="243">
        <v>797</v>
      </c>
      <c r="E737" s="243" t="s">
        <v>6029</v>
      </c>
      <c r="F737" s="413">
        <v>145849.54</v>
      </c>
      <c r="G737" s="413">
        <v>31092.19</v>
      </c>
      <c r="H737" s="243">
        <v>0</v>
      </c>
      <c r="I737" s="598">
        <v>176941.73</v>
      </c>
      <c r="J737" s="243" t="s">
        <v>3925</v>
      </c>
    </row>
    <row r="738" spans="1:10">
      <c r="A738" s="243" t="s">
        <v>5076</v>
      </c>
      <c r="B738" s="411" t="s">
        <v>82</v>
      </c>
      <c r="C738" s="411">
        <v>3</v>
      </c>
      <c r="D738" s="243">
        <v>799</v>
      </c>
      <c r="E738" s="243" t="s">
        <v>6030</v>
      </c>
      <c r="F738" s="413">
        <v>190136.78</v>
      </c>
      <c r="G738" s="413">
        <v>13360.85</v>
      </c>
      <c r="H738" s="243">
        <v>0</v>
      </c>
      <c r="I738" s="598">
        <v>203497.63</v>
      </c>
      <c r="J738" s="243" t="s">
        <v>3925</v>
      </c>
    </row>
    <row r="739" spans="1:10">
      <c r="A739" s="243" t="s">
        <v>5077</v>
      </c>
      <c r="B739" s="411" t="s">
        <v>82</v>
      </c>
      <c r="C739" s="411">
        <v>3</v>
      </c>
      <c r="D739" s="243">
        <v>800</v>
      </c>
      <c r="E739" s="243" t="s">
        <v>6031</v>
      </c>
      <c r="F739" s="413">
        <v>164621.39000000001</v>
      </c>
      <c r="G739" s="413">
        <v>38427.57</v>
      </c>
      <c r="H739" s="243">
        <v>0</v>
      </c>
      <c r="I739" s="598">
        <v>203048.95999999999</v>
      </c>
      <c r="J739" s="243" t="s">
        <v>3925</v>
      </c>
    </row>
    <row r="740" spans="1:10">
      <c r="A740" s="243" t="s">
        <v>5078</v>
      </c>
      <c r="B740" s="411" t="s">
        <v>82</v>
      </c>
      <c r="C740" s="411">
        <v>3</v>
      </c>
      <c r="D740" s="243">
        <v>801</v>
      </c>
      <c r="E740" s="243" t="s">
        <v>6032</v>
      </c>
      <c r="F740" s="413">
        <v>24816.57</v>
      </c>
      <c r="G740" s="413">
        <v>5353.22</v>
      </c>
      <c r="H740" s="243">
        <v>0</v>
      </c>
      <c r="I740" s="598">
        <v>30169.79</v>
      </c>
      <c r="J740" s="243" t="s">
        <v>3925</v>
      </c>
    </row>
    <row r="741" spans="1:10">
      <c r="A741" s="243" t="s">
        <v>5079</v>
      </c>
      <c r="B741" s="411" t="s">
        <v>82</v>
      </c>
      <c r="C741" s="411">
        <v>3</v>
      </c>
      <c r="D741" s="243">
        <v>802</v>
      </c>
      <c r="E741" s="243" t="s">
        <v>2671</v>
      </c>
      <c r="F741" s="413">
        <v>26328.76</v>
      </c>
      <c r="G741" s="413">
        <v>8299.6</v>
      </c>
      <c r="H741" s="243">
        <v>0</v>
      </c>
      <c r="I741" s="598">
        <v>34628.36</v>
      </c>
      <c r="J741" s="243" t="s">
        <v>3925</v>
      </c>
    </row>
    <row r="742" spans="1:10">
      <c r="A742" s="243" t="s">
        <v>5081</v>
      </c>
      <c r="B742" s="411" t="s">
        <v>82</v>
      </c>
      <c r="C742" s="411">
        <v>3</v>
      </c>
      <c r="D742" s="243">
        <v>1285</v>
      </c>
      <c r="E742" s="243" t="s">
        <v>6033</v>
      </c>
      <c r="F742" s="413">
        <v>16000</v>
      </c>
      <c r="G742" s="413">
        <v>3000</v>
      </c>
      <c r="H742" s="243">
        <v>0</v>
      </c>
      <c r="I742" s="598">
        <v>19000</v>
      </c>
      <c r="J742" s="243" t="s">
        <v>3925</v>
      </c>
    </row>
    <row r="743" spans="1:10">
      <c r="A743" s="243" t="s">
        <v>5082</v>
      </c>
      <c r="B743" s="411" t="s">
        <v>82</v>
      </c>
      <c r="C743" s="411">
        <v>3</v>
      </c>
      <c r="D743" s="243">
        <v>1719</v>
      </c>
      <c r="E743" s="243" t="s">
        <v>6034</v>
      </c>
      <c r="F743" s="413">
        <v>42649.11</v>
      </c>
      <c r="G743" s="413">
        <v>6720.1</v>
      </c>
      <c r="H743" s="243">
        <v>0</v>
      </c>
      <c r="I743" s="598">
        <v>49369.21</v>
      </c>
      <c r="J743" s="243" t="s">
        <v>3925</v>
      </c>
    </row>
    <row r="744" spans="1:10">
      <c r="A744" s="243" t="s">
        <v>5083</v>
      </c>
      <c r="B744" s="411" t="s">
        <v>82</v>
      </c>
      <c r="C744" s="411">
        <v>3</v>
      </c>
      <c r="D744" s="243">
        <v>2334</v>
      </c>
      <c r="E744" s="243" t="s">
        <v>6035</v>
      </c>
      <c r="F744" s="413">
        <v>190181.37</v>
      </c>
      <c r="G744" s="243">
        <v>0</v>
      </c>
      <c r="H744" s="413">
        <v>13360.85</v>
      </c>
      <c r="I744" s="598">
        <v>-203542.22</v>
      </c>
      <c r="J744" s="243" t="s">
        <v>3923</v>
      </c>
    </row>
    <row r="745" spans="1:10">
      <c r="A745" s="243" t="s">
        <v>5084</v>
      </c>
      <c r="B745" s="411" t="s">
        <v>82</v>
      </c>
      <c r="C745" s="411">
        <v>3</v>
      </c>
      <c r="D745" s="243">
        <v>2690</v>
      </c>
      <c r="E745" s="243" t="s">
        <v>6036</v>
      </c>
      <c r="F745" s="413">
        <v>7048.75</v>
      </c>
      <c r="G745" s="243">
        <v>0</v>
      </c>
      <c r="H745" s="243">
        <v>195.18</v>
      </c>
      <c r="I745" s="598">
        <v>-7243.93</v>
      </c>
      <c r="J745" s="243" t="s">
        <v>3923</v>
      </c>
    </row>
    <row r="746" spans="1:10">
      <c r="A746" s="243" t="s">
        <v>5085</v>
      </c>
      <c r="B746" s="411" t="s">
        <v>82</v>
      </c>
      <c r="C746" s="411">
        <v>3</v>
      </c>
      <c r="D746" s="243">
        <v>2693</v>
      </c>
      <c r="E746" s="243" t="s">
        <v>6037</v>
      </c>
      <c r="F746" s="413">
        <v>1462</v>
      </c>
      <c r="G746" s="243">
        <v>0</v>
      </c>
      <c r="H746" s="243">
        <v>0</v>
      </c>
      <c r="I746" s="598">
        <v>-1462</v>
      </c>
      <c r="J746" s="243" t="s">
        <v>3923</v>
      </c>
    </row>
    <row r="747" spans="1:10">
      <c r="A747" s="243" t="s">
        <v>5086</v>
      </c>
      <c r="B747" s="411" t="s">
        <v>82</v>
      </c>
      <c r="C747" s="411">
        <v>3</v>
      </c>
      <c r="D747" s="243">
        <v>3871</v>
      </c>
      <c r="E747" s="243" t="s">
        <v>6038</v>
      </c>
      <c r="F747" s="413">
        <v>12152.45</v>
      </c>
      <c r="G747" s="243">
        <v>0</v>
      </c>
      <c r="H747" s="243">
        <v>0</v>
      </c>
      <c r="I747" s="598">
        <v>-12152.45</v>
      </c>
      <c r="J747" s="243" t="s">
        <v>3923</v>
      </c>
    </row>
    <row r="748" spans="1:10">
      <c r="A748" s="243" t="s">
        <v>5087</v>
      </c>
      <c r="B748" s="411" t="s">
        <v>77</v>
      </c>
      <c r="C748" s="411">
        <v>3</v>
      </c>
      <c r="D748" s="243">
        <v>803</v>
      </c>
      <c r="E748" s="243" t="s">
        <v>6025</v>
      </c>
      <c r="F748" s="413">
        <v>165156.04999999999</v>
      </c>
      <c r="G748" s="413">
        <v>33031.21</v>
      </c>
      <c r="H748" s="243">
        <v>0</v>
      </c>
      <c r="I748" s="598">
        <v>198187.26</v>
      </c>
      <c r="J748" s="243" t="s">
        <v>3925</v>
      </c>
    </row>
    <row r="749" spans="1:10">
      <c r="A749" s="243" t="s">
        <v>5088</v>
      </c>
      <c r="B749" s="411" t="s">
        <v>82</v>
      </c>
      <c r="C749" s="411">
        <v>3</v>
      </c>
      <c r="D749" s="243">
        <v>804</v>
      </c>
      <c r="E749" s="243" t="s">
        <v>6039</v>
      </c>
      <c r="F749" s="413">
        <v>117968.6</v>
      </c>
      <c r="G749" s="413">
        <v>23593.72</v>
      </c>
      <c r="H749" s="243">
        <v>0</v>
      </c>
      <c r="I749" s="598">
        <v>141562.32</v>
      </c>
      <c r="J749" s="243" t="s">
        <v>3925</v>
      </c>
    </row>
    <row r="750" spans="1:10">
      <c r="A750" s="243" t="s">
        <v>5089</v>
      </c>
      <c r="B750" s="411" t="s">
        <v>82</v>
      </c>
      <c r="C750" s="411">
        <v>3</v>
      </c>
      <c r="D750" s="243">
        <v>806</v>
      </c>
      <c r="E750" s="243" t="s">
        <v>6028</v>
      </c>
      <c r="F750" s="413">
        <v>47187.45</v>
      </c>
      <c r="G750" s="413">
        <v>9437.49</v>
      </c>
      <c r="H750" s="243">
        <v>0</v>
      </c>
      <c r="I750" s="598">
        <v>56624.94</v>
      </c>
      <c r="J750" s="243" t="s">
        <v>3925</v>
      </c>
    </row>
    <row r="751" spans="1:10">
      <c r="A751" s="243" t="s">
        <v>5092</v>
      </c>
      <c r="B751" s="411" t="s">
        <v>77</v>
      </c>
      <c r="C751" s="411">
        <v>3</v>
      </c>
      <c r="D751" s="243">
        <v>808</v>
      </c>
      <c r="E751" s="243" t="s">
        <v>6041</v>
      </c>
      <c r="F751" s="413">
        <v>2075111.62</v>
      </c>
      <c r="G751" s="413">
        <v>441705.76</v>
      </c>
      <c r="H751" s="413">
        <v>4571.8100000000004</v>
      </c>
      <c r="I751" s="598">
        <v>2512245.5699999998</v>
      </c>
      <c r="J751" s="243" t="s">
        <v>3925</v>
      </c>
    </row>
    <row r="752" spans="1:10">
      <c r="A752" s="243" t="s">
        <v>5093</v>
      </c>
      <c r="B752" s="411" t="s">
        <v>82</v>
      </c>
      <c r="C752" s="411">
        <v>3</v>
      </c>
      <c r="D752" s="243">
        <v>809</v>
      </c>
      <c r="E752" s="243" t="s">
        <v>404</v>
      </c>
      <c r="F752" s="413">
        <v>1646957.29</v>
      </c>
      <c r="G752" s="413">
        <v>332038.27</v>
      </c>
      <c r="H752" s="243">
        <v>0</v>
      </c>
      <c r="I752" s="598">
        <v>1978995.56</v>
      </c>
      <c r="J752" s="243" t="s">
        <v>3925</v>
      </c>
    </row>
    <row r="753" spans="1:10">
      <c r="A753" s="243" t="s">
        <v>5094</v>
      </c>
      <c r="B753" s="411" t="s">
        <v>82</v>
      </c>
      <c r="C753" s="411">
        <v>3</v>
      </c>
      <c r="D753" s="243">
        <v>810</v>
      </c>
      <c r="E753" s="243" t="s">
        <v>409</v>
      </c>
      <c r="F753" s="413">
        <v>502319.49</v>
      </c>
      <c r="G753" s="413">
        <v>104938.58</v>
      </c>
      <c r="H753" s="243">
        <v>0</v>
      </c>
      <c r="I753" s="598">
        <v>607258.06999999995</v>
      </c>
      <c r="J753" s="243" t="s">
        <v>3925</v>
      </c>
    </row>
    <row r="754" spans="1:10">
      <c r="A754" s="243" t="s">
        <v>5095</v>
      </c>
      <c r="B754" s="411" t="s">
        <v>82</v>
      </c>
      <c r="C754" s="411">
        <v>3</v>
      </c>
      <c r="D754" s="243">
        <v>811</v>
      </c>
      <c r="E754" s="243" t="s">
        <v>5919</v>
      </c>
      <c r="F754" s="413">
        <v>23491.18</v>
      </c>
      <c r="G754" s="413">
        <v>4728.91</v>
      </c>
      <c r="H754" s="243">
        <v>0</v>
      </c>
      <c r="I754" s="598">
        <v>28220.09</v>
      </c>
      <c r="J754" s="243" t="s">
        <v>3925</v>
      </c>
    </row>
    <row r="755" spans="1:10">
      <c r="A755" s="243" t="s">
        <v>5096</v>
      </c>
      <c r="B755" s="411" t="s">
        <v>82</v>
      </c>
      <c r="C755" s="411">
        <v>3</v>
      </c>
      <c r="D755" s="243">
        <v>2697</v>
      </c>
      <c r="E755" s="243" t="s">
        <v>6042</v>
      </c>
      <c r="F755" s="413">
        <v>74812.759999999995</v>
      </c>
      <c r="G755" s="243">
        <v>0</v>
      </c>
      <c r="H755" s="413">
        <v>3502.95</v>
      </c>
      <c r="I755" s="598">
        <v>-78315.710000000006</v>
      </c>
      <c r="J755" s="243" t="s">
        <v>3923</v>
      </c>
    </row>
    <row r="756" spans="1:10">
      <c r="A756" s="243" t="s">
        <v>5097</v>
      </c>
      <c r="B756" s="411" t="s">
        <v>82</v>
      </c>
      <c r="C756" s="411">
        <v>3</v>
      </c>
      <c r="D756" s="243">
        <v>2698</v>
      </c>
      <c r="E756" s="243" t="s">
        <v>6043</v>
      </c>
      <c r="F756" s="413">
        <v>22843.58</v>
      </c>
      <c r="G756" s="243">
        <v>0</v>
      </c>
      <c r="H756" s="413">
        <v>1068.8599999999999</v>
      </c>
      <c r="I756" s="598">
        <v>-23912.44</v>
      </c>
      <c r="J756" s="243" t="s">
        <v>3923</v>
      </c>
    </row>
    <row r="757" spans="1:10">
      <c r="A757" s="243" t="s">
        <v>5099</v>
      </c>
      <c r="B757" s="411" t="s">
        <v>77</v>
      </c>
      <c r="C757" s="411">
        <v>3</v>
      </c>
      <c r="D757" s="243">
        <v>813</v>
      </c>
      <c r="E757" s="243" t="s">
        <v>6045</v>
      </c>
      <c r="F757" s="413">
        <v>31282.16</v>
      </c>
      <c r="G757" s="243">
        <v>0</v>
      </c>
      <c r="H757" s="243">
        <v>0</v>
      </c>
      <c r="I757" s="598">
        <v>31282.16</v>
      </c>
      <c r="J757" s="243" t="s">
        <v>3925</v>
      </c>
    </row>
    <row r="758" spans="1:10">
      <c r="A758" s="243" t="s">
        <v>5100</v>
      </c>
      <c r="B758" s="411" t="s">
        <v>82</v>
      </c>
      <c r="C758" s="411">
        <v>3</v>
      </c>
      <c r="D758" s="243">
        <v>814</v>
      </c>
      <c r="E758" s="243" t="s">
        <v>2662</v>
      </c>
      <c r="F758" s="413">
        <v>31282.16</v>
      </c>
      <c r="G758" s="243">
        <v>0</v>
      </c>
      <c r="H758" s="243">
        <v>0</v>
      </c>
      <c r="I758" s="598">
        <v>31282.16</v>
      </c>
      <c r="J758" s="243" t="s">
        <v>3925</v>
      </c>
    </row>
    <row r="759" spans="1:10">
      <c r="A759" s="243" t="s">
        <v>5102</v>
      </c>
      <c r="B759" s="411" t="s">
        <v>77</v>
      </c>
      <c r="C759" s="411">
        <v>3</v>
      </c>
      <c r="D759" s="243">
        <v>817</v>
      </c>
      <c r="E759" s="243" t="s">
        <v>6046</v>
      </c>
      <c r="F759" s="413">
        <v>1952519.99</v>
      </c>
      <c r="G759" s="413">
        <v>351579.23</v>
      </c>
      <c r="H759" s="243">
        <v>0</v>
      </c>
      <c r="I759" s="598">
        <v>2304099.2200000002</v>
      </c>
      <c r="J759" s="243" t="s">
        <v>3925</v>
      </c>
    </row>
    <row r="760" spans="1:10">
      <c r="A760" s="243" t="s">
        <v>5103</v>
      </c>
      <c r="B760" s="411" t="s">
        <v>82</v>
      </c>
      <c r="C760" s="411">
        <v>3</v>
      </c>
      <c r="D760" s="243">
        <v>818</v>
      </c>
      <c r="E760" s="243" t="s">
        <v>2692</v>
      </c>
      <c r="F760" s="243">
        <v>635.4</v>
      </c>
      <c r="G760" s="243">
        <v>0</v>
      </c>
      <c r="H760" s="243">
        <v>0</v>
      </c>
      <c r="I760" s="598">
        <v>635.4</v>
      </c>
      <c r="J760" s="243" t="s">
        <v>3925</v>
      </c>
    </row>
    <row r="761" spans="1:10">
      <c r="A761" s="243" t="s">
        <v>5104</v>
      </c>
      <c r="B761" s="411" t="s">
        <v>82</v>
      </c>
      <c r="C761" s="411">
        <v>3</v>
      </c>
      <c r="D761" s="243">
        <v>819</v>
      </c>
      <c r="E761" s="243" t="s">
        <v>2693</v>
      </c>
      <c r="F761" s="413">
        <v>768156.79</v>
      </c>
      <c r="G761" s="413">
        <v>152840.32000000001</v>
      </c>
      <c r="H761" s="243">
        <v>0</v>
      </c>
      <c r="I761" s="598">
        <v>920997.11</v>
      </c>
      <c r="J761" s="243" t="s">
        <v>3925</v>
      </c>
    </row>
    <row r="762" spans="1:10">
      <c r="A762" s="243" t="s">
        <v>5105</v>
      </c>
      <c r="B762" s="411" t="s">
        <v>82</v>
      </c>
      <c r="C762" s="411">
        <v>3</v>
      </c>
      <c r="D762" s="243">
        <v>820</v>
      </c>
      <c r="E762" s="243" t="s">
        <v>2694</v>
      </c>
      <c r="F762" s="413">
        <v>826067.73</v>
      </c>
      <c r="G762" s="413">
        <v>165988.59</v>
      </c>
      <c r="H762" s="243">
        <v>0</v>
      </c>
      <c r="I762" s="598">
        <v>992056.31999999995</v>
      </c>
      <c r="J762" s="243" t="s">
        <v>3925</v>
      </c>
    </row>
    <row r="763" spans="1:10">
      <c r="A763" s="243" t="s">
        <v>5106</v>
      </c>
      <c r="B763" s="411" t="s">
        <v>82</v>
      </c>
      <c r="C763" s="411">
        <v>3</v>
      </c>
      <c r="D763" s="243">
        <v>821</v>
      </c>
      <c r="E763" s="243" t="s">
        <v>2695</v>
      </c>
      <c r="F763" s="413">
        <v>178910.94</v>
      </c>
      <c r="G763" s="413">
        <v>1773.78</v>
      </c>
      <c r="H763" s="243">
        <v>0</v>
      </c>
      <c r="I763" s="598">
        <v>180684.72</v>
      </c>
      <c r="J763" s="243" t="s">
        <v>3925</v>
      </c>
    </row>
    <row r="764" spans="1:10">
      <c r="A764" s="243" t="s">
        <v>5107</v>
      </c>
      <c r="B764" s="411" t="s">
        <v>82</v>
      </c>
      <c r="C764" s="411">
        <v>3</v>
      </c>
      <c r="D764" s="243">
        <v>822</v>
      </c>
      <c r="E764" s="243" t="s">
        <v>6047</v>
      </c>
      <c r="F764" s="413">
        <v>61282.1</v>
      </c>
      <c r="G764" s="413">
        <v>1454.72</v>
      </c>
      <c r="H764" s="243">
        <v>0</v>
      </c>
      <c r="I764" s="598">
        <v>62736.82</v>
      </c>
      <c r="J764" s="243" t="s">
        <v>3925</v>
      </c>
    </row>
    <row r="765" spans="1:10">
      <c r="A765" s="243" t="s">
        <v>5108</v>
      </c>
      <c r="B765" s="411" t="s">
        <v>82</v>
      </c>
      <c r="C765" s="411">
        <v>3</v>
      </c>
      <c r="D765" s="243">
        <v>823</v>
      </c>
      <c r="E765" s="243" t="s">
        <v>2697</v>
      </c>
      <c r="F765" s="413">
        <v>24166.32</v>
      </c>
      <c r="G765" s="413">
        <v>5435.2</v>
      </c>
      <c r="H765" s="243">
        <v>0</v>
      </c>
      <c r="I765" s="598">
        <v>29601.52</v>
      </c>
      <c r="J765" s="243" t="s">
        <v>3925</v>
      </c>
    </row>
    <row r="766" spans="1:10">
      <c r="A766" s="243" t="s">
        <v>5109</v>
      </c>
      <c r="B766" s="411" t="s">
        <v>82</v>
      </c>
      <c r="C766" s="411">
        <v>3</v>
      </c>
      <c r="D766" s="243">
        <v>824</v>
      </c>
      <c r="E766" s="243" t="s">
        <v>6048</v>
      </c>
      <c r="F766" s="413">
        <v>12156.17</v>
      </c>
      <c r="G766" s="413">
        <v>4464.88</v>
      </c>
      <c r="H766" s="243">
        <v>0</v>
      </c>
      <c r="I766" s="598">
        <v>16621.05</v>
      </c>
      <c r="J766" s="243" t="s">
        <v>3925</v>
      </c>
    </row>
    <row r="767" spans="1:10">
      <c r="A767" s="243" t="s">
        <v>5110</v>
      </c>
      <c r="B767" s="411" t="s">
        <v>82</v>
      </c>
      <c r="C767" s="411">
        <v>3</v>
      </c>
      <c r="D767" s="243">
        <v>825</v>
      </c>
      <c r="E767" s="243" t="s">
        <v>6047</v>
      </c>
      <c r="F767" s="413">
        <v>44065.07</v>
      </c>
      <c r="G767" s="413">
        <v>2293.7399999999998</v>
      </c>
      <c r="H767" s="243">
        <v>0</v>
      </c>
      <c r="I767" s="598">
        <v>46358.81</v>
      </c>
      <c r="J767" s="243" t="s">
        <v>3925</v>
      </c>
    </row>
    <row r="768" spans="1:10">
      <c r="A768" s="243" t="s">
        <v>5111</v>
      </c>
      <c r="B768" s="411" t="s">
        <v>82</v>
      </c>
      <c r="C768" s="411">
        <v>3</v>
      </c>
      <c r="D768" s="243">
        <v>1228</v>
      </c>
      <c r="E768" s="243" t="s">
        <v>2699</v>
      </c>
      <c r="F768" s="413">
        <v>26579.47</v>
      </c>
      <c r="G768" s="413">
        <v>9528</v>
      </c>
      <c r="H768" s="243">
        <v>0</v>
      </c>
      <c r="I768" s="598">
        <v>36107.47</v>
      </c>
      <c r="J768" s="243" t="s">
        <v>3925</v>
      </c>
    </row>
    <row r="769" spans="1:10">
      <c r="A769" s="243" t="s">
        <v>5112</v>
      </c>
      <c r="B769" s="411" t="s">
        <v>82</v>
      </c>
      <c r="C769" s="411">
        <v>3</v>
      </c>
      <c r="D769" s="243">
        <v>856</v>
      </c>
      <c r="E769" s="243" t="s">
        <v>2700</v>
      </c>
      <c r="F769" s="413">
        <v>10500</v>
      </c>
      <c r="G769" s="413">
        <v>7800</v>
      </c>
      <c r="H769" s="243">
        <v>0</v>
      </c>
      <c r="I769" s="598">
        <v>18300</v>
      </c>
      <c r="J769" s="243" t="s">
        <v>3925</v>
      </c>
    </row>
    <row r="770" spans="1:10">
      <c r="A770" s="243" t="s">
        <v>5113</v>
      </c>
      <c r="B770" s="411" t="s">
        <v>77</v>
      </c>
      <c r="C770" s="411">
        <v>3</v>
      </c>
      <c r="D770" s="243">
        <v>826</v>
      </c>
      <c r="E770" s="243" t="s">
        <v>6049</v>
      </c>
      <c r="F770" s="413">
        <v>249496.58</v>
      </c>
      <c r="G770" s="243">
        <v>0</v>
      </c>
      <c r="H770" s="413">
        <v>46302.44</v>
      </c>
      <c r="I770" s="598">
        <v>-295799.02</v>
      </c>
      <c r="J770" s="243" t="s">
        <v>3923</v>
      </c>
    </row>
    <row r="771" spans="1:10">
      <c r="A771" s="243" t="s">
        <v>5114</v>
      </c>
      <c r="B771" s="411" t="s">
        <v>82</v>
      </c>
      <c r="C771" s="411">
        <v>3</v>
      </c>
      <c r="D771" s="243">
        <v>827</v>
      </c>
      <c r="E771" s="243" t="s">
        <v>2692</v>
      </c>
      <c r="F771" s="243">
        <v>288</v>
      </c>
      <c r="G771" s="243">
        <v>0</v>
      </c>
      <c r="H771" s="243">
        <v>0</v>
      </c>
      <c r="I771" s="598">
        <v>-288</v>
      </c>
      <c r="J771" s="243" t="s">
        <v>3923</v>
      </c>
    </row>
    <row r="772" spans="1:10">
      <c r="A772" s="243" t="s">
        <v>5115</v>
      </c>
      <c r="B772" s="411" t="s">
        <v>82</v>
      </c>
      <c r="C772" s="411">
        <v>3</v>
      </c>
      <c r="D772" s="243">
        <v>828</v>
      </c>
      <c r="E772" s="243" t="s">
        <v>2693</v>
      </c>
      <c r="F772" s="413">
        <v>25978.04</v>
      </c>
      <c r="G772" s="243">
        <v>0</v>
      </c>
      <c r="H772" s="413">
        <v>4926.8</v>
      </c>
      <c r="I772" s="598">
        <v>-30904.84</v>
      </c>
      <c r="J772" s="243" t="s">
        <v>3923</v>
      </c>
    </row>
    <row r="773" spans="1:10">
      <c r="A773" s="243" t="s">
        <v>5116</v>
      </c>
      <c r="B773" s="411" t="s">
        <v>82</v>
      </c>
      <c r="C773" s="411">
        <v>3</v>
      </c>
      <c r="D773" s="243">
        <v>829</v>
      </c>
      <c r="E773" s="243" t="s">
        <v>2694</v>
      </c>
      <c r="F773" s="413">
        <v>156540.1</v>
      </c>
      <c r="G773" s="243">
        <v>0</v>
      </c>
      <c r="H773" s="413">
        <v>32779.11</v>
      </c>
      <c r="I773" s="598">
        <v>-189319.21</v>
      </c>
      <c r="J773" s="243" t="s">
        <v>3923</v>
      </c>
    </row>
    <row r="774" spans="1:10">
      <c r="A774" s="243" t="s">
        <v>5117</v>
      </c>
      <c r="B774" s="411" t="s">
        <v>82</v>
      </c>
      <c r="C774" s="411">
        <v>3</v>
      </c>
      <c r="D774" s="243">
        <v>830</v>
      </c>
      <c r="E774" s="243" t="s">
        <v>2695</v>
      </c>
      <c r="F774" s="413">
        <v>46484.79</v>
      </c>
      <c r="G774" s="243">
        <v>0</v>
      </c>
      <c r="H774" s="413">
        <v>7777.22</v>
      </c>
      <c r="I774" s="598">
        <v>-54262.01</v>
      </c>
      <c r="J774" s="243" t="s">
        <v>3923</v>
      </c>
    </row>
    <row r="775" spans="1:10">
      <c r="A775" s="243" t="s">
        <v>5118</v>
      </c>
      <c r="B775" s="411" t="s">
        <v>82</v>
      </c>
      <c r="C775" s="411">
        <v>3</v>
      </c>
      <c r="D775" s="243">
        <v>833</v>
      </c>
      <c r="E775" s="243" t="s">
        <v>6050</v>
      </c>
      <c r="F775" s="413">
        <v>20205.650000000001</v>
      </c>
      <c r="G775" s="243">
        <v>0</v>
      </c>
      <c r="H775" s="243">
        <v>819.31</v>
      </c>
      <c r="I775" s="598">
        <v>-21024.959999999999</v>
      </c>
      <c r="J775" s="243" t="s">
        <v>3923</v>
      </c>
    </row>
    <row r="776" spans="1:10">
      <c r="A776" s="243" t="s">
        <v>5119</v>
      </c>
      <c r="B776" s="411" t="s">
        <v>77</v>
      </c>
      <c r="C776" s="411">
        <v>3</v>
      </c>
      <c r="D776" s="243">
        <v>2389</v>
      </c>
      <c r="E776" s="243" t="s">
        <v>6051</v>
      </c>
      <c r="F776" s="413">
        <v>1130707.8799999999</v>
      </c>
      <c r="G776" s="413">
        <v>228411.92</v>
      </c>
      <c r="H776" s="243">
        <v>0</v>
      </c>
      <c r="I776" s="598">
        <v>1359119.8</v>
      </c>
      <c r="J776" s="243" t="s">
        <v>3925</v>
      </c>
    </row>
    <row r="777" spans="1:10">
      <c r="A777" s="243" t="s">
        <v>5120</v>
      </c>
      <c r="B777" s="411" t="s">
        <v>82</v>
      </c>
      <c r="C777" s="411">
        <v>3</v>
      </c>
      <c r="D777" s="243">
        <v>2390</v>
      </c>
      <c r="E777" s="243" t="s">
        <v>2704</v>
      </c>
      <c r="F777" s="413">
        <v>1130707.8799999999</v>
      </c>
      <c r="G777" s="413">
        <v>228411.92</v>
      </c>
      <c r="H777" s="243">
        <v>0</v>
      </c>
      <c r="I777" s="598">
        <v>1359119.8</v>
      </c>
      <c r="J777" s="243" t="s">
        <v>3925</v>
      </c>
    </row>
    <row r="778" spans="1:10">
      <c r="A778" s="243" t="s">
        <v>298</v>
      </c>
      <c r="B778" s="411" t="s">
        <v>77</v>
      </c>
      <c r="C778" s="411">
        <v>3</v>
      </c>
      <c r="D778" s="243">
        <v>834</v>
      </c>
      <c r="E778" s="243" t="s">
        <v>6052</v>
      </c>
      <c r="F778" s="413">
        <v>2752747.34</v>
      </c>
      <c r="G778" s="413">
        <v>1586260.48</v>
      </c>
      <c r="H778" s="243">
        <v>0</v>
      </c>
      <c r="I778" s="598">
        <v>4339007.82</v>
      </c>
      <c r="J778" s="243" t="s">
        <v>3925</v>
      </c>
    </row>
    <row r="779" spans="1:10">
      <c r="A779" s="243" t="s">
        <v>5122</v>
      </c>
      <c r="B779" s="411" t="s">
        <v>82</v>
      </c>
      <c r="C779" s="411">
        <v>3</v>
      </c>
      <c r="D779" s="243">
        <v>835</v>
      </c>
      <c r="E779" s="243" t="s">
        <v>6053</v>
      </c>
      <c r="F779" s="413">
        <v>263384.28999999998</v>
      </c>
      <c r="G779" s="243">
        <v>0</v>
      </c>
      <c r="H779" s="243">
        <v>0</v>
      </c>
      <c r="I779" s="598">
        <v>263384.28999999998</v>
      </c>
      <c r="J779" s="243" t="s">
        <v>3925</v>
      </c>
    </row>
    <row r="780" spans="1:10">
      <c r="A780" s="243" t="s">
        <v>5123</v>
      </c>
      <c r="B780" s="411" t="s">
        <v>82</v>
      </c>
      <c r="C780" s="411">
        <v>3</v>
      </c>
      <c r="D780" s="243">
        <v>836</v>
      </c>
      <c r="E780" s="243" t="s">
        <v>6054</v>
      </c>
      <c r="F780" s="413">
        <v>464198.7</v>
      </c>
      <c r="G780" s="413">
        <v>725335.69</v>
      </c>
      <c r="H780" s="243">
        <v>0</v>
      </c>
      <c r="I780" s="598">
        <v>1189534.3899999999</v>
      </c>
      <c r="J780" s="243" t="s">
        <v>3925</v>
      </c>
    </row>
    <row r="781" spans="1:10">
      <c r="A781" s="243" t="s">
        <v>5124</v>
      </c>
      <c r="B781" s="411" t="s">
        <v>82</v>
      </c>
      <c r="C781" s="411">
        <v>3</v>
      </c>
      <c r="D781" s="243">
        <v>837</v>
      </c>
      <c r="E781" s="243" t="s">
        <v>6055</v>
      </c>
      <c r="F781" s="413">
        <v>375286.99</v>
      </c>
      <c r="G781" s="413">
        <v>90608.75</v>
      </c>
      <c r="H781" s="243">
        <v>0</v>
      </c>
      <c r="I781" s="598">
        <v>465895.74</v>
      </c>
      <c r="J781" s="243" t="s">
        <v>3925</v>
      </c>
    </row>
    <row r="782" spans="1:10">
      <c r="A782" s="243" t="s">
        <v>5125</v>
      </c>
      <c r="B782" s="411" t="s">
        <v>82</v>
      </c>
      <c r="C782" s="411">
        <v>3</v>
      </c>
      <c r="D782" s="243">
        <v>838</v>
      </c>
      <c r="E782" s="243" t="s">
        <v>6056</v>
      </c>
      <c r="F782" s="413">
        <v>950772.84</v>
      </c>
      <c r="G782" s="413">
        <v>338828.37</v>
      </c>
      <c r="H782" s="243">
        <v>0</v>
      </c>
      <c r="I782" s="598">
        <v>1289601.21</v>
      </c>
      <c r="J782" s="243" t="s">
        <v>3925</v>
      </c>
    </row>
    <row r="783" spans="1:10">
      <c r="A783" s="243" t="s">
        <v>5126</v>
      </c>
      <c r="B783" s="411" t="s">
        <v>82</v>
      </c>
      <c r="C783" s="411">
        <v>3</v>
      </c>
      <c r="D783" s="243">
        <v>840</v>
      </c>
      <c r="E783" s="243" t="s">
        <v>6057</v>
      </c>
      <c r="F783" s="413">
        <v>370869.91</v>
      </c>
      <c r="G783" s="413">
        <v>302932.56</v>
      </c>
      <c r="H783" s="243">
        <v>0</v>
      </c>
      <c r="I783" s="598">
        <v>673802.47</v>
      </c>
      <c r="J783" s="243" t="s">
        <v>3925</v>
      </c>
    </row>
    <row r="784" spans="1:10">
      <c r="A784" s="243" t="s">
        <v>5127</v>
      </c>
      <c r="B784" s="411" t="s">
        <v>82</v>
      </c>
      <c r="C784" s="411">
        <v>3</v>
      </c>
      <c r="D784" s="243">
        <v>841</v>
      </c>
      <c r="E784" s="243" t="s">
        <v>6058</v>
      </c>
      <c r="F784" s="413">
        <v>201069.41</v>
      </c>
      <c r="G784" s="413">
        <v>103122.07</v>
      </c>
      <c r="H784" s="243">
        <v>0</v>
      </c>
      <c r="I784" s="598">
        <v>304191.48</v>
      </c>
      <c r="J784" s="243" t="s">
        <v>3925</v>
      </c>
    </row>
    <row r="785" spans="1:10">
      <c r="A785" s="243" t="s">
        <v>5128</v>
      </c>
      <c r="B785" s="411" t="s">
        <v>82</v>
      </c>
      <c r="C785" s="411">
        <v>3</v>
      </c>
      <c r="D785" s="243">
        <v>870</v>
      </c>
      <c r="E785" s="243" t="s">
        <v>2712</v>
      </c>
      <c r="F785" s="413">
        <v>127165.2</v>
      </c>
      <c r="G785" s="413">
        <v>25433.040000000001</v>
      </c>
      <c r="H785" s="243">
        <v>0</v>
      </c>
      <c r="I785" s="598">
        <v>152598.24</v>
      </c>
      <c r="J785" s="243" t="s">
        <v>3925</v>
      </c>
    </row>
    <row r="786" spans="1:10">
      <c r="A786" s="243" t="s">
        <v>300</v>
      </c>
      <c r="B786" s="411" t="s">
        <v>77</v>
      </c>
      <c r="C786" s="411">
        <v>3</v>
      </c>
      <c r="D786" s="243">
        <v>844</v>
      </c>
      <c r="E786" s="243" t="s">
        <v>2713</v>
      </c>
      <c r="F786" s="413">
        <v>9563036.8100000005</v>
      </c>
      <c r="G786" s="413">
        <v>2083838.9</v>
      </c>
      <c r="H786" s="243">
        <v>0</v>
      </c>
      <c r="I786" s="598">
        <v>11646875.710000001</v>
      </c>
      <c r="J786" s="243" t="s">
        <v>3925</v>
      </c>
    </row>
    <row r="787" spans="1:10">
      <c r="A787" s="243" t="s">
        <v>5129</v>
      </c>
      <c r="B787" s="411" t="s">
        <v>82</v>
      </c>
      <c r="C787" s="411">
        <v>3</v>
      </c>
      <c r="D787" s="243">
        <v>847</v>
      </c>
      <c r="E787" s="243" t="s">
        <v>6059</v>
      </c>
      <c r="F787" s="413">
        <v>167908.79</v>
      </c>
      <c r="G787" s="413">
        <v>32566.67</v>
      </c>
      <c r="H787" s="243">
        <v>0</v>
      </c>
      <c r="I787" s="598">
        <v>200475.46</v>
      </c>
      <c r="J787" s="243" t="s">
        <v>3925</v>
      </c>
    </row>
    <row r="788" spans="1:10">
      <c r="A788" s="243" t="s">
        <v>5130</v>
      </c>
      <c r="B788" s="411" t="s">
        <v>82</v>
      </c>
      <c r="C788" s="411">
        <v>3</v>
      </c>
      <c r="D788" s="243">
        <v>849</v>
      </c>
      <c r="E788" s="243" t="s">
        <v>6060</v>
      </c>
      <c r="F788" s="413">
        <v>221690.27</v>
      </c>
      <c r="G788" s="413">
        <v>44365.22</v>
      </c>
      <c r="H788" s="243">
        <v>0</v>
      </c>
      <c r="I788" s="598">
        <v>266055.49</v>
      </c>
      <c r="J788" s="243" t="s">
        <v>3925</v>
      </c>
    </row>
    <row r="789" spans="1:10">
      <c r="A789" s="243" t="s">
        <v>5131</v>
      </c>
      <c r="B789" s="411" t="s">
        <v>82</v>
      </c>
      <c r="C789" s="411">
        <v>3</v>
      </c>
      <c r="D789" s="243">
        <v>850</v>
      </c>
      <c r="E789" s="243" t="s">
        <v>6061</v>
      </c>
      <c r="F789" s="413">
        <v>1124979.8899999999</v>
      </c>
      <c r="G789" s="413">
        <v>266377.51</v>
      </c>
      <c r="H789" s="243">
        <v>0</v>
      </c>
      <c r="I789" s="598">
        <v>1391357.4</v>
      </c>
      <c r="J789" s="243" t="s">
        <v>3925</v>
      </c>
    </row>
    <row r="790" spans="1:10">
      <c r="A790" s="243" t="s">
        <v>5132</v>
      </c>
      <c r="B790" s="411" t="s">
        <v>82</v>
      </c>
      <c r="C790" s="411">
        <v>3</v>
      </c>
      <c r="D790" s="243">
        <v>851</v>
      </c>
      <c r="E790" s="243" t="s">
        <v>6061</v>
      </c>
      <c r="F790" s="413">
        <v>2193054.8199999998</v>
      </c>
      <c r="G790" s="413">
        <v>401045.49</v>
      </c>
      <c r="H790" s="243">
        <v>0</v>
      </c>
      <c r="I790" s="598">
        <v>2594100.31</v>
      </c>
      <c r="J790" s="243" t="s">
        <v>3925</v>
      </c>
    </row>
    <row r="791" spans="1:10">
      <c r="A791" s="243" t="s">
        <v>5133</v>
      </c>
      <c r="B791" s="411" t="s">
        <v>82</v>
      </c>
      <c r="C791" s="411">
        <v>3</v>
      </c>
      <c r="D791" s="243">
        <v>852</v>
      </c>
      <c r="E791" s="243" t="s">
        <v>6062</v>
      </c>
      <c r="F791" s="413">
        <v>14084.2</v>
      </c>
      <c r="G791" s="243">
        <v>0</v>
      </c>
      <c r="H791" s="243">
        <v>0</v>
      </c>
      <c r="I791" s="598">
        <v>14084.2</v>
      </c>
      <c r="J791" s="243" t="s">
        <v>3925</v>
      </c>
    </row>
    <row r="792" spans="1:10">
      <c r="A792" s="243" t="s">
        <v>5135</v>
      </c>
      <c r="B792" s="411" t="s">
        <v>82</v>
      </c>
      <c r="C792" s="411">
        <v>3</v>
      </c>
      <c r="D792" s="243">
        <v>855</v>
      </c>
      <c r="E792" s="243" t="s">
        <v>2719</v>
      </c>
      <c r="F792" s="413">
        <v>225351.08</v>
      </c>
      <c r="G792" s="413">
        <v>242642.53</v>
      </c>
      <c r="H792" s="243">
        <v>0</v>
      </c>
      <c r="I792" s="598">
        <v>467993.61</v>
      </c>
      <c r="J792" s="243" t="s">
        <v>3925</v>
      </c>
    </row>
    <row r="793" spans="1:10">
      <c r="A793" s="243" t="s">
        <v>5136</v>
      </c>
      <c r="B793" s="411" t="s">
        <v>82</v>
      </c>
      <c r="C793" s="411">
        <v>3</v>
      </c>
      <c r="D793" s="243">
        <v>857</v>
      </c>
      <c r="E793" s="243" t="s">
        <v>6063</v>
      </c>
      <c r="F793" s="413">
        <v>398357.27</v>
      </c>
      <c r="G793" s="413">
        <v>89209.76</v>
      </c>
      <c r="H793" s="243">
        <v>0</v>
      </c>
      <c r="I793" s="598">
        <v>487567.03</v>
      </c>
      <c r="J793" s="243" t="s">
        <v>3925</v>
      </c>
    </row>
    <row r="794" spans="1:10">
      <c r="A794" s="243" t="s">
        <v>5139</v>
      </c>
      <c r="B794" s="411" t="s">
        <v>82</v>
      </c>
      <c r="C794" s="411">
        <v>3</v>
      </c>
      <c r="D794" s="243">
        <v>862</v>
      </c>
      <c r="E794" s="243" t="s">
        <v>6064</v>
      </c>
      <c r="F794" s="413">
        <v>245955.89</v>
      </c>
      <c r="G794" s="413">
        <v>52520</v>
      </c>
      <c r="H794" s="243">
        <v>0</v>
      </c>
      <c r="I794" s="598">
        <v>298475.89</v>
      </c>
      <c r="J794" s="243" t="s">
        <v>3925</v>
      </c>
    </row>
    <row r="795" spans="1:10">
      <c r="A795" s="243" t="s">
        <v>5140</v>
      </c>
      <c r="B795" s="411" t="s">
        <v>82</v>
      </c>
      <c r="C795" s="411">
        <v>3</v>
      </c>
      <c r="D795" s="243">
        <v>863</v>
      </c>
      <c r="E795" s="243" t="s">
        <v>6065</v>
      </c>
      <c r="F795" s="413">
        <v>364834.41</v>
      </c>
      <c r="G795" s="413">
        <v>88511.66</v>
      </c>
      <c r="H795" s="243">
        <v>0</v>
      </c>
      <c r="I795" s="598">
        <v>453346.07</v>
      </c>
      <c r="J795" s="243" t="s">
        <v>3925</v>
      </c>
    </row>
    <row r="796" spans="1:10">
      <c r="A796" s="243" t="s">
        <v>5142</v>
      </c>
      <c r="B796" s="411" t="s">
        <v>82</v>
      </c>
      <c r="C796" s="411">
        <v>3</v>
      </c>
      <c r="D796" s="243">
        <v>866</v>
      </c>
      <c r="E796" s="243" t="s">
        <v>6054</v>
      </c>
      <c r="F796" s="413">
        <v>3545</v>
      </c>
      <c r="G796" s="243">
        <v>260</v>
      </c>
      <c r="H796" s="243">
        <v>0</v>
      </c>
      <c r="I796" s="598">
        <v>3805</v>
      </c>
      <c r="J796" s="243" t="s">
        <v>3925</v>
      </c>
    </row>
    <row r="797" spans="1:10">
      <c r="A797" s="243" t="s">
        <v>5143</v>
      </c>
      <c r="B797" s="411" t="s">
        <v>82</v>
      </c>
      <c r="C797" s="411">
        <v>3</v>
      </c>
      <c r="D797" s="243">
        <v>867</v>
      </c>
      <c r="E797" s="243" t="s">
        <v>6054</v>
      </c>
      <c r="F797" s="413">
        <v>324980.61</v>
      </c>
      <c r="G797" s="413">
        <v>68741.17</v>
      </c>
      <c r="H797" s="243">
        <v>0</v>
      </c>
      <c r="I797" s="598">
        <v>393721.78</v>
      </c>
      <c r="J797" s="243" t="s">
        <v>3925</v>
      </c>
    </row>
    <row r="798" spans="1:10">
      <c r="A798" s="243" t="s">
        <v>5144</v>
      </c>
      <c r="B798" s="411" t="s">
        <v>82</v>
      </c>
      <c r="C798" s="411">
        <v>3</v>
      </c>
      <c r="D798" s="243">
        <v>871</v>
      </c>
      <c r="E798" s="243" t="s">
        <v>6066</v>
      </c>
      <c r="F798" s="243">
        <v>342.11</v>
      </c>
      <c r="G798" s="243">
        <v>0</v>
      </c>
      <c r="H798" s="243">
        <v>0</v>
      </c>
      <c r="I798" s="598">
        <v>342.11</v>
      </c>
      <c r="J798" s="243" t="s">
        <v>3925</v>
      </c>
    </row>
    <row r="799" spans="1:10">
      <c r="A799" s="243" t="s">
        <v>5145</v>
      </c>
      <c r="B799" s="411" t="s">
        <v>82</v>
      </c>
      <c r="C799" s="411">
        <v>3</v>
      </c>
      <c r="D799" s="243">
        <v>1226</v>
      </c>
      <c r="E799" s="243" t="s">
        <v>6067</v>
      </c>
      <c r="F799" s="413">
        <v>98965.34</v>
      </c>
      <c r="G799" s="413">
        <v>25494.59</v>
      </c>
      <c r="H799" s="243">
        <v>0</v>
      </c>
      <c r="I799" s="598">
        <v>124459.93</v>
      </c>
      <c r="J799" s="243" t="s">
        <v>3925</v>
      </c>
    </row>
    <row r="800" spans="1:10">
      <c r="A800" s="243" t="s">
        <v>5146</v>
      </c>
      <c r="B800" s="411" t="s">
        <v>82</v>
      </c>
      <c r="C800" s="411">
        <v>3</v>
      </c>
      <c r="D800" s="243">
        <v>1249</v>
      </c>
      <c r="E800" s="243" t="s">
        <v>6068</v>
      </c>
      <c r="F800" s="243">
        <v>319.79000000000002</v>
      </c>
      <c r="G800" s="243">
        <v>0</v>
      </c>
      <c r="H800" s="243">
        <v>0</v>
      </c>
      <c r="I800" s="598">
        <v>319.79000000000002</v>
      </c>
      <c r="J800" s="243" t="s">
        <v>3925</v>
      </c>
    </row>
    <row r="801" spans="1:10">
      <c r="A801" s="243" t="s">
        <v>5147</v>
      </c>
      <c r="B801" s="411" t="s">
        <v>82</v>
      </c>
      <c r="C801" s="411">
        <v>3</v>
      </c>
      <c r="D801" s="243">
        <v>1341</v>
      </c>
      <c r="E801" s="243" t="s">
        <v>2352</v>
      </c>
      <c r="F801" s="413">
        <v>303341.21000000002</v>
      </c>
      <c r="G801" s="243">
        <v>0</v>
      </c>
      <c r="H801" s="243">
        <v>0</v>
      </c>
      <c r="I801" s="598">
        <v>303341.21000000002</v>
      </c>
      <c r="J801" s="243" t="s">
        <v>3925</v>
      </c>
    </row>
    <row r="802" spans="1:10">
      <c r="A802" s="243" t="s">
        <v>5148</v>
      </c>
      <c r="B802" s="411" t="s">
        <v>82</v>
      </c>
      <c r="C802" s="411">
        <v>3</v>
      </c>
      <c r="D802" s="243">
        <v>1729</v>
      </c>
      <c r="E802" s="243" t="s">
        <v>6069</v>
      </c>
      <c r="F802" s="413">
        <v>8070.48</v>
      </c>
      <c r="G802" s="243">
        <v>0</v>
      </c>
      <c r="H802" s="243">
        <v>0</v>
      </c>
      <c r="I802" s="598">
        <v>8070.48</v>
      </c>
      <c r="J802" s="243" t="s">
        <v>3925</v>
      </c>
    </row>
    <row r="803" spans="1:10">
      <c r="A803" s="243" t="s">
        <v>5149</v>
      </c>
      <c r="B803" s="411" t="s">
        <v>82</v>
      </c>
      <c r="C803" s="411">
        <v>3</v>
      </c>
      <c r="D803" s="243">
        <v>1965</v>
      </c>
      <c r="E803" s="243" t="s">
        <v>6061</v>
      </c>
      <c r="F803" s="413">
        <v>1351259.3</v>
      </c>
      <c r="G803" s="413">
        <v>267558.65999999997</v>
      </c>
      <c r="H803" s="243">
        <v>0</v>
      </c>
      <c r="I803" s="598">
        <v>1618817.96</v>
      </c>
      <c r="J803" s="243" t="s">
        <v>3925</v>
      </c>
    </row>
    <row r="804" spans="1:10">
      <c r="A804" s="243" t="s">
        <v>5150</v>
      </c>
      <c r="B804" s="411" t="s">
        <v>82</v>
      </c>
      <c r="C804" s="411">
        <v>3</v>
      </c>
      <c r="D804" s="243">
        <v>1966</v>
      </c>
      <c r="E804" s="243" t="s">
        <v>6061</v>
      </c>
      <c r="F804" s="413">
        <v>2502631.35</v>
      </c>
      <c r="G804" s="413">
        <v>504545.64</v>
      </c>
      <c r="H804" s="243">
        <v>0</v>
      </c>
      <c r="I804" s="598">
        <v>3007176.99</v>
      </c>
      <c r="J804" s="243" t="s">
        <v>3925</v>
      </c>
    </row>
    <row r="805" spans="1:10">
      <c r="A805" s="243" t="s">
        <v>5151</v>
      </c>
      <c r="B805" s="411" t="s">
        <v>82</v>
      </c>
      <c r="C805" s="411">
        <v>3</v>
      </c>
      <c r="D805" s="243">
        <v>2653</v>
      </c>
      <c r="E805" s="243" t="s">
        <v>2737</v>
      </c>
      <c r="F805" s="413">
        <v>13365</v>
      </c>
      <c r="G805" s="243">
        <v>0</v>
      </c>
      <c r="H805" s="243">
        <v>0</v>
      </c>
      <c r="I805" s="598">
        <v>13365</v>
      </c>
      <c r="J805" s="243" t="s">
        <v>3925</v>
      </c>
    </row>
    <row r="806" spans="1:10">
      <c r="A806" s="243" t="s">
        <v>306</v>
      </c>
      <c r="B806" s="411" t="s">
        <v>77</v>
      </c>
      <c r="C806" s="411">
        <v>3</v>
      </c>
      <c r="D806" s="243">
        <v>872</v>
      </c>
      <c r="E806" s="243" t="s">
        <v>6070</v>
      </c>
      <c r="F806" s="413">
        <v>121902.99</v>
      </c>
      <c r="G806" s="413">
        <v>18621.43</v>
      </c>
      <c r="H806" s="243">
        <v>0</v>
      </c>
      <c r="I806" s="598">
        <v>140524.42000000001</v>
      </c>
      <c r="J806" s="243" t="s">
        <v>3925</v>
      </c>
    </row>
    <row r="807" spans="1:10">
      <c r="A807" s="243" t="s">
        <v>5152</v>
      </c>
      <c r="B807" s="411" t="s">
        <v>82</v>
      </c>
      <c r="C807" s="411">
        <v>3</v>
      </c>
      <c r="D807" s="243">
        <v>873</v>
      </c>
      <c r="E807" s="243" t="s">
        <v>6071</v>
      </c>
      <c r="F807" s="413">
        <v>65462.33</v>
      </c>
      <c r="G807" s="413">
        <v>3966.93</v>
      </c>
      <c r="H807" s="243">
        <v>0</v>
      </c>
      <c r="I807" s="598">
        <v>69429.259999999995</v>
      </c>
      <c r="J807" s="243" t="s">
        <v>3925</v>
      </c>
    </row>
    <row r="808" spans="1:10">
      <c r="A808" s="243" t="s">
        <v>5153</v>
      </c>
      <c r="B808" s="411" t="s">
        <v>82</v>
      </c>
      <c r="C808" s="411">
        <v>3</v>
      </c>
      <c r="D808" s="243">
        <v>874</v>
      </c>
      <c r="E808" s="243" t="s">
        <v>5640</v>
      </c>
      <c r="F808" s="413">
        <v>3443.34</v>
      </c>
      <c r="G808" s="243">
        <v>0</v>
      </c>
      <c r="H808" s="243">
        <v>0</v>
      </c>
      <c r="I808" s="598">
        <v>3443.34</v>
      </c>
      <c r="J808" s="243" t="s">
        <v>3925</v>
      </c>
    </row>
    <row r="809" spans="1:10">
      <c r="A809" s="243" t="s">
        <v>5154</v>
      </c>
      <c r="B809" s="411" t="s">
        <v>82</v>
      </c>
      <c r="C809" s="411">
        <v>3</v>
      </c>
      <c r="D809" s="243">
        <v>875</v>
      </c>
      <c r="E809" s="243" t="s">
        <v>6185</v>
      </c>
      <c r="F809" s="243">
        <v>0</v>
      </c>
      <c r="G809" s="413">
        <v>2661</v>
      </c>
      <c r="H809" s="243">
        <v>0</v>
      </c>
      <c r="I809" s="598">
        <v>2661</v>
      </c>
      <c r="J809" s="243" t="s">
        <v>3925</v>
      </c>
    </row>
    <row r="810" spans="1:10">
      <c r="A810" s="243" t="s">
        <v>5156</v>
      </c>
      <c r="B810" s="411" t="s">
        <v>82</v>
      </c>
      <c r="C810" s="411">
        <v>3</v>
      </c>
      <c r="D810" s="243">
        <v>877</v>
      </c>
      <c r="E810" s="243" t="s">
        <v>6072</v>
      </c>
      <c r="F810" s="413">
        <v>3589.76</v>
      </c>
      <c r="G810" s="243">
        <v>0</v>
      </c>
      <c r="H810" s="243">
        <v>0</v>
      </c>
      <c r="I810" s="598">
        <v>3589.76</v>
      </c>
      <c r="J810" s="243" t="s">
        <v>3925</v>
      </c>
    </row>
    <row r="811" spans="1:10">
      <c r="A811" s="243" t="s">
        <v>5157</v>
      </c>
      <c r="B811" s="411" t="s">
        <v>82</v>
      </c>
      <c r="C811" s="411">
        <v>3</v>
      </c>
      <c r="D811" s="243">
        <v>1123</v>
      </c>
      <c r="E811" s="243" t="s">
        <v>6073</v>
      </c>
      <c r="F811" s="413">
        <v>5257.55</v>
      </c>
      <c r="G811" s="413">
        <v>11993.5</v>
      </c>
      <c r="H811" s="243">
        <v>0</v>
      </c>
      <c r="I811" s="598">
        <v>17251.05</v>
      </c>
      <c r="J811" s="243" t="s">
        <v>3925</v>
      </c>
    </row>
    <row r="812" spans="1:10">
      <c r="A812" s="243" t="s">
        <v>5158</v>
      </c>
      <c r="B812" s="411" t="s">
        <v>82</v>
      </c>
      <c r="C812" s="411">
        <v>3</v>
      </c>
      <c r="D812" s="243">
        <v>1971</v>
      </c>
      <c r="E812" s="243" t="s">
        <v>6074</v>
      </c>
      <c r="F812" s="413">
        <v>1113.48</v>
      </c>
      <c r="G812" s="243">
        <v>0</v>
      </c>
      <c r="H812" s="243">
        <v>0</v>
      </c>
      <c r="I812" s="598">
        <v>1113.48</v>
      </c>
      <c r="J812" s="243" t="s">
        <v>3925</v>
      </c>
    </row>
    <row r="813" spans="1:10">
      <c r="A813" s="243" t="s">
        <v>5159</v>
      </c>
      <c r="B813" s="411" t="s">
        <v>82</v>
      </c>
      <c r="C813" s="411">
        <v>3</v>
      </c>
      <c r="D813" s="243">
        <v>1972</v>
      </c>
      <c r="E813" s="243" t="s">
        <v>6075</v>
      </c>
      <c r="F813" s="413">
        <v>43036.53</v>
      </c>
      <c r="G813" s="243">
        <v>0</v>
      </c>
      <c r="H813" s="243">
        <v>0</v>
      </c>
      <c r="I813" s="598">
        <v>43036.53</v>
      </c>
      <c r="J813" s="243" t="s">
        <v>3925</v>
      </c>
    </row>
    <row r="814" spans="1:10">
      <c r="A814" s="243" t="s">
        <v>309</v>
      </c>
      <c r="B814" s="411" t="s">
        <v>77</v>
      </c>
      <c r="C814" s="411">
        <v>3</v>
      </c>
      <c r="D814" s="243">
        <v>878</v>
      </c>
      <c r="E814" s="243" t="s">
        <v>6077</v>
      </c>
      <c r="F814" s="413">
        <v>938930.61</v>
      </c>
      <c r="G814" s="413">
        <v>194428.55</v>
      </c>
      <c r="H814" s="243">
        <v>0</v>
      </c>
      <c r="I814" s="598">
        <v>1133359.1599999999</v>
      </c>
      <c r="J814" s="243" t="s">
        <v>3925</v>
      </c>
    </row>
    <row r="815" spans="1:10">
      <c r="A815" s="243" t="s">
        <v>5160</v>
      </c>
      <c r="B815" s="411" t="s">
        <v>82</v>
      </c>
      <c r="C815" s="411">
        <v>3</v>
      </c>
      <c r="D815" s="243">
        <v>879</v>
      </c>
      <c r="E815" s="243" t="s">
        <v>6078</v>
      </c>
      <c r="F815" s="413">
        <v>680513.35</v>
      </c>
      <c r="G815" s="413">
        <v>121688.49</v>
      </c>
      <c r="H815" s="243">
        <v>0</v>
      </c>
      <c r="I815" s="598">
        <v>802201.84</v>
      </c>
      <c r="J815" s="243" t="s">
        <v>3925</v>
      </c>
    </row>
    <row r="816" spans="1:10">
      <c r="A816" s="243" t="s">
        <v>5161</v>
      </c>
      <c r="B816" s="411" t="s">
        <v>82</v>
      </c>
      <c r="C816" s="411">
        <v>3</v>
      </c>
      <c r="D816" s="243">
        <v>881</v>
      </c>
      <c r="E816" s="243" t="s">
        <v>6079</v>
      </c>
      <c r="F816" s="413">
        <v>35348.9</v>
      </c>
      <c r="G816" s="413">
        <v>6977.22</v>
      </c>
      <c r="H816" s="243">
        <v>0</v>
      </c>
      <c r="I816" s="598">
        <v>42326.12</v>
      </c>
      <c r="J816" s="243" t="s">
        <v>3925</v>
      </c>
    </row>
    <row r="817" spans="1:10">
      <c r="A817" s="243" t="s">
        <v>5162</v>
      </c>
      <c r="B817" s="411" t="s">
        <v>82</v>
      </c>
      <c r="C817" s="411">
        <v>3</v>
      </c>
      <c r="D817" s="243">
        <v>882</v>
      </c>
      <c r="E817" s="243" t="s">
        <v>2751</v>
      </c>
      <c r="F817" s="413">
        <v>179021.01</v>
      </c>
      <c r="G817" s="413">
        <v>52343.99</v>
      </c>
      <c r="H817" s="243">
        <v>0</v>
      </c>
      <c r="I817" s="598">
        <v>231365</v>
      </c>
      <c r="J817" s="243" t="s">
        <v>3925</v>
      </c>
    </row>
    <row r="818" spans="1:10">
      <c r="A818" s="243" t="s">
        <v>5163</v>
      </c>
      <c r="B818" s="411" t="s">
        <v>82</v>
      </c>
      <c r="C818" s="411">
        <v>3</v>
      </c>
      <c r="D818" s="243">
        <v>1861</v>
      </c>
      <c r="E818" s="243" t="s">
        <v>6079</v>
      </c>
      <c r="F818" s="413">
        <v>20067.73</v>
      </c>
      <c r="G818" s="413">
        <v>8536.2800000000007</v>
      </c>
      <c r="H818" s="243">
        <v>0</v>
      </c>
      <c r="I818" s="598">
        <v>28604.01</v>
      </c>
      <c r="J818" s="243" t="s">
        <v>3925</v>
      </c>
    </row>
    <row r="819" spans="1:10">
      <c r="A819" s="243" t="s">
        <v>5164</v>
      </c>
      <c r="B819" s="411" t="s">
        <v>82</v>
      </c>
      <c r="C819" s="411">
        <v>3</v>
      </c>
      <c r="D819" s="243">
        <v>1863</v>
      </c>
      <c r="E819" s="243" t="s">
        <v>6080</v>
      </c>
      <c r="F819" s="413">
        <v>23979.62</v>
      </c>
      <c r="G819" s="413">
        <v>4882.57</v>
      </c>
      <c r="H819" s="243">
        <v>0</v>
      </c>
      <c r="I819" s="598">
        <v>28862.19</v>
      </c>
      <c r="J819" s="243" t="s">
        <v>3925</v>
      </c>
    </row>
    <row r="820" spans="1:10">
      <c r="A820" s="243" t="s">
        <v>313</v>
      </c>
      <c r="B820" s="411" t="s">
        <v>77</v>
      </c>
      <c r="C820" s="411">
        <v>3</v>
      </c>
      <c r="D820" s="243">
        <v>1240</v>
      </c>
      <c r="E820" s="243" t="s">
        <v>6081</v>
      </c>
      <c r="F820" s="413">
        <v>336689.1</v>
      </c>
      <c r="G820" s="413">
        <v>62894.65</v>
      </c>
      <c r="H820" s="243">
        <v>0</v>
      </c>
      <c r="I820" s="598">
        <v>399583.75</v>
      </c>
      <c r="J820" s="243" t="s">
        <v>3925</v>
      </c>
    </row>
    <row r="821" spans="1:10">
      <c r="A821" s="243" t="s">
        <v>5165</v>
      </c>
      <c r="B821" s="411" t="s">
        <v>82</v>
      </c>
      <c r="C821" s="411">
        <v>3</v>
      </c>
      <c r="D821" s="243">
        <v>1241</v>
      </c>
      <c r="E821" s="243" t="s">
        <v>6078</v>
      </c>
      <c r="F821" s="413">
        <v>121308.79</v>
      </c>
      <c r="G821" s="413">
        <v>20525.38</v>
      </c>
      <c r="H821" s="243">
        <v>0</v>
      </c>
      <c r="I821" s="598">
        <v>141834.17000000001</v>
      </c>
      <c r="J821" s="243" t="s">
        <v>3925</v>
      </c>
    </row>
    <row r="822" spans="1:10">
      <c r="A822" s="243" t="s">
        <v>5166</v>
      </c>
      <c r="B822" s="411" t="s">
        <v>82</v>
      </c>
      <c r="C822" s="411">
        <v>3</v>
      </c>
      <c r="D822" s="243">
        <v>1242</v>
      </c>
      <c r="E822" s="243" t="s">
        <v>2751</v>
      </c>
      <c r="F822" s="413">
        <v>59649.55</v>
      </c>
      <c r="G822" s="413">
        <v>8986.64</v>
      </c>
      <c r="H822" s="243">
        <v>0</v>
      </c>
      <c r="I822" s="598">
        <v>68636.19</v>
      </c>
      <c r="J822" s="243" t="s">
        <v>3925</v>
      </c>
    </row>
    <row r="823" spans="1:10">
      <c r="A823" s="243" t="s">
        <v>5167</v>
      </c>
      <c r="B823" s="411" t="s">
        <v>82</v>
      </c>
      <c r="C823" s="411">
        <v>3</v>
      </c>
      <c r="D823" s="243">
        <v>1263</v>
      </c>
      <c r="E823" s="243" t="s">
        <v>2730</v>
      </c>
      <c r="F823" s="413">
        <v>155730.76</v>
      </c>
      <c r="G823" s="413">
        <v>33382.629999999997</v>
      </c>
      <c r="H823" s="243">
        <v>0</v>
      </c>
      <c r="I823" s="598">
        <v>189113.39</v>
      </c>
      <c r="J823" s="243" t="s">
        <v>3925</v>
      </c>
    </row>
    <row r="824" spans="1:10">
      <c r="A824" s="243" t="s">
        <v>317</v>
      </c>
      <c r="B824" s="411" t="s">
        <v>77</v>
      </c>
      <c r="C824" s="411">
        <v>3</v>
      </c>
      <c r="D824" s="243">
        <v>883</v>
      </c>
      <c r="E824" s="243" t="s">
        <v>6082</v>
      </c>
      <c r="F824" s="413">
        <v>40295738.549999997</v>
      </c>
      <c r="G824" s="413">
        <v>6104240.3600000003</v>
      </c>
      <c r="H824" s="413">
        <v>176051.09</v>
      </c>
      <c r="I824" s="598">
        <v>46223927.82</v>
      </c>
      <c r="J824" s="243" t="s">
        <v>3925</v>
      </c>
    </row>
    <row r="825" spans="1:10">
      <c r="A825" s="243" t="s">
        <v>318</v>
      </c>
      <c r="B825" s="411" t="s">
        <v>77</v>
      </c>
      <c r="C825" s="411">
        <v>3</v>
      </c>
      <c r="D825" s="243">
        <v>884</v>
      </c>
      <c r="E825" s="243" t="s">
        <v>6083</v>
      </c>
      <c r="F825" s="413">
        <v>15770506.689999999</v>
      </c>
      <c r="G825" s="413">
        <v>3174299.09</v>
      </c>
      <c r="H825" s="413">
        <v>81797.17</v>
      </c>
      <c r="I825" s="598">
        <v>18863008.609999999</v>
      </c>
      <c r="J825" s="243" t="s">
        <v>3925</v>
      </c>
    </row>
    <row r="826" spans="1:10">
      <c r="A826" s="243" t="s">
        <v>5168</v>
      </c>
      <c r="B826" s="411" t="s">
        <v>77</v>
      </c>
      <c r="C826" s="411">
        <v>3</v>
      </c>
      <c r="D826" s="243">
        <v>885</v>
      </c>
      <c r="E826" s="243" t="s">
        <v>6084</v>
      </c>
      <c r="F826" s="413">
        <v>8071282.46</v>
      </c>
      <c r="G826" s="413">
        <v>1614552.7</v>
      </c>
      <c r="H826" s="413">
        <v>18272.11</v>
      </c>
      <c r="I826" s="598">
        <v>9667563.0500000007</v>
      </c>
      <c r="J826" s="243" t="s">
        <v>3925</v>
      </c>
    </row>
    <row r="827" spans="1:10">
      <c r="A827" s="243" t="s">
        <v>5169</v>
      </c>
      <c r="B827" s="411" t="s">
        <v>82</v>
      </c>
      <c r="C827" s="411">
        <v>3</v>
      </c>
      <c r="D827" s="243">
        <v>886</v>
      </c>
      <c r="E827" s="243" t="s">
        <v>2662</v>
      </c>
      <c r="F827" s="413">
        <v>4096270.89</v>
      </c>
      <c r="G827" s="413">
        <v>836243.73</v>
      </c>
      <c r="H827" s="243">
        <v>0</v>
      </c>
      <c r="I827" s="598">
        <v>4932514.62</v>
      </c>
      <c r="J827" s="243" t="s">
        <v>3925</v>
      </c>
    </row>
    <row r="828" spans="1:10">
      <c r="A828" s="243" t="s">
        <v>5170</v>
      </c>
      <c r="B828" s="411" t="s">
        <v>82</v>
      </c>
      <c r="C828" s="411">
        <v>3</v>
      </c>
      <c r="D828" s="243">
        <v>887</v>
      </c>
      <c r="E828" s="243" t="s">
        <v>2554</v>
      </c>
      <c r="F828" s="413">
        <v>1002443.6</v>
      </c>
      <c r="G828" s="413">
        <v>177204.87</v>
      </c>
      <c r="H828" s="243">
        <v>0</v>
      </c>
      <c r="I828" s="598">
        <v>1179648.47</v>
      </c>
      <c r="J828" s="243" t="s">
        <v>3925</v>
      </c>
    </row>
    <row r="829" spans="1:10">
      <c r="A829" s="243" t="s">
        <v>5171</v>
      </c>
      <c r="B829" s="411" t="s">
        <v>82</v>
      </c>
      <c r="C829" s="411">
        <v>3</v>
      </c>
      <c r="D829" s="243">
        <v>888</v>
      </c>
      <c r="E829" s="243" t="s">
        <v>2663</v>
      </c>
      <c r="F829" s="413">
        <v>637708.56999999995</v>
      </c>
      <c r="G829" s="413">
        <v>127470.85</v>
      </c>
      <c r="H829" s="243">
        <v>0</v>
      </c>
      <c r="I829" s="598">
        <v>765179.42</v>
      </c>
      <c r="J829" s="243" t="s">
        <v>3925</v>
      </c>
    </row>
    <row r="830" spans="1:10">
      <c r="A830" s="243" t="s">
        <v>5172</v>
      </c>
      <c r="B830" s="411" t="s">
        <v>82</v>
      </c>
      <c r="C830" s="411">
        <v>3</v>
      </c>
      <c r="D830" s="243">
        <v>889</v>
      </c>
      <c r="E830" s="243" t="s">
        <v>6026</v>
      </c>
      <c r="F830" s="413">
        <v>47697.79</v>
      </c>
      <c r="G830" s="243">
        <v>0</v>
      </c>
      <c r="H830" s="243">
        <v>0</v>
      </c>
      <c r="I830" s="598">
        <v>47697.79</v>
      </c>
      <c r="J830" s="243" t="s">
        <v>3925</v>
      </c>
    </row>
    <row r="831" spans="1:10">
      <c r="A831" s="243" t="s">
        <v>5173</v>
      </c>
      <c r="B831" s="411" t="s">
        <v>82</v>
      </c>
      <c r="C831" s="411">
        <v>3</v>
      </c>
      <c r="D831" s="243">
        <v>890</v>
      </c>
      <c r="E831" s="243" t="s">
        <v>6027</v>
      </c>
      <c r="F831" s="413">
        <v>84532.39</v>
      </c>
      <c r="G831" s="413">
        <v>16443.68</v>
      </c>
      <c r="H831" s="243">
        <v>0</v>
      </c>
      <c r="I831" s="598">
        <v>100976.07</v>
      </c>
      <c r="J831" s="243" t="s">
        <v>3925</v>
      </c>
    </row>
    <row r="832" spans="1:10">
      <c r="A832" s="243" t="s">
        <v>5174</v>
      </c>
      <c r="B832" s="411" t="s">
        <v>82</v>
      </c>
      <c r="C832" s="411">
        <v>3</v>
      </c>
      <c r="D832" s="243">
        <v>892</v>
      </c>
      <c r="E832" s="243" t="s">
        <v>2759</v>
      </c>
      <c r="F832" s="413">
        <v>1627352.71</v>
      </c>
      <c r="G832" s="413">
        <v>325785.92</v>
      </c>
      <c r="H832" s="243">
        <v>0</v>
      </c>
      <c r="I832" s="598">
        <v>1953138.63</v>
      </c>
      <c r="J832" s="243" t="s">
        <v>3925</v>
      </c>
    </row>
    <row r="833" spans="1:10">
      <c r="A833" s="243" t="s">
        <v>5175</v>
      </c>
      <c r="B833" s="411" t="s">
        <v>82</v>
      </c>
      <c r="C833" s="411">
        <v>3</v>
      </c>
      <c r="D833" s="243">
        <v>893</v>
      </c>
      <c r="E833" s="243" t="s">
        <v>6085</v>
      </c>
      <c r="F833" s="413">
        <v>427157.24</v>
      </c>
      <c r="G833" s="413">
        <v>83474.33</v>
      </c>
      <c r="H833" s="243">
        <v>0</v>
      </c>
      <c r="I833" s="598">
        <v>510631.57</v>
      </c>
      <c r="J833" s="243" t="s">
        <v>3925</v>
      </c>
    </row>
    <row r="834" spans="1:10">
      <c r="A834" s="243" t="s">
        <v>5176</v>
      </c>
      <c r="B834" s="411" t="s">
        <v>82</v>
      </c>
      <c r="C834" s="411">
        <v>3</v>
      </c>
      <c r="D834" s="243">
        <v>894</v>
      </c>
      <c r="E834" s="243" t="s">
        <v>6086</v>
      </c>
      <c r="F834" s="413">
        <v>64504.76</v>
      </c>
      <c r="G834" s="413">
        <v>7231.87</v>
      </c>
      <c r="H834" s="243">
        <v>0</v>
      </c>
      <c r="I834" s="598">
        <v>71736.63</v>
      </c>
      <c r="J834" s="243" t="s">
        <v>3925</v>
      </c>
    </row>
    <row r="835" spans="1:10">
      <c r="A835" s="243" t="s">
        <v>5177</v>
      </c>
      <c r="B835" s="411" t="s">
        <v>82</v>
      </c>
      <c r="C835" s="411">
        <v>3</v>
      </c>
      <c r="D835" s="243">
        <v>895</v>
      </c>
      <c r="E835" s="243" t="s">
        <v>6087</v>
      </c>
      <c r="F835" s="413">
        <v>332423.12</v>
      </c>
      <c r="G835" s="413">
        <v>18248.82</v>
      </c>
      <c r="H835" s="243">
        <v>0</v>
      </c>
      <c r="I835" s="598">
        <v>350671.94</v>
      </c>
      <c r="J835" s="243" t="s">
        <v>3925</v>
      </c>
    </row>
    <row r="836" spans="1:10">
      <c r="A836" s="243" t="s">
        <v>5178</v>
      </c>
      <c r="B836" s="411" t="s">
        <v>82</v>
      </c>
      <c r="C836" s="411">
        <v>3</v>
      </c>
      <c r="D836" s="243">
        <v>896</v>
      </c>
      <c r="E836" s="243" t="s">
        <v>6031</v>
      </c>
      <c r="F836" s="413">
        <v>44336.38</v>
      </c>
      <c r="G836" s="413">
        <v>9322.01</v>
      </c>
      <c r="H836" s="243">
        <v>0</v>
      </c>
      <c r="I836" s="598">
        <v>53658.39</v>
      </c>
      <c r="J836" s="243" t="s">
        <v>3925</v>
      </c>
    </row>
    <row r="837" spans="1:10">
      <c r="A837" s="243" t="s">
        <v>5179</v>
      </c>
      <c r="B837" s="411" t="s">
        <v>82</v>
      </c>
      <c r="C837" s="411">
        <v>3</v>
      </c>
      <c r="D837" s="243">
        <v>897</v>
      </c>
      <c r="E837" s="243" t="s">
        <v>2671</v>
      </c>
      <c r="F837" s="413">
        <v>11834.1</v>
      </c>
      <c r="G837" s="413">
        <v>2898.23</v>
      </c>
      <c r="H837" s="243">
        <v>0</v>
      </c>
      <c r="I837" s="598">
        <v>14732.33</v>
      </c>
      <c r="J837" s="243" t="s">
        <v>3925</v>
      </c>
    </row>
    <row r="838" spans="1:10">
      <c r="A838" s="243" t="s">
        <v>5181</v>
      </c>
      <c r="B838" s="411" t="s">
        <v>82</v>
      </c>
      <c r="C838" s="411">
        <v>3</v>
      </c>
      <c r="D838" s="243">
        <v>1286</v>
      </c>
      <c r="E838" s="243" t="s">
        <v>6033</v>
      </c>
      <c r="F838" s="413">
        <v>30000</v>
      </c>
      <c r="G838" s="413">
        <v>6000</v>
      </c>
      <c r="H838" s="243">
        <v>0</v>
      </c>
      <c r="I838" s="598">
        <v>36000</v>
      </c>
      <c r="J838" s="243" t="s">
        <v>3925</v>
      </c>
    </row>
    <row r="839" spans="1:10">
      <c r="A839" s="243" t="s">
        <v>5182</v>
      </c>
      <c r="B839" s="411" t="s">
        <v>82</v>
      </c>
      <c r="C839" s="411">
        <v>3</v>
      </c>
      <c r="D839" s="243">
        <v>1720</v>
      </c>
      <c r="E839" s="243" t="s">
        <v>6034</v>
      </c>
      <c r="F839" s="413">
        <v>31372.75</v>
      </c>
      <c r="G839" s="413">
        <v>4228.3900000000003</v>
      </c>
      <c r="H839" s="243">
        <v>0</v>
      </c>
      <c r="I839" s="598">
        <v>35601.14</v>
      </c>
      <c r="J839" s="243" t="s">
        <v>3925</v>
      </c>
    </row>
    <row r="840" spans="1:10">
      <c r="A840" s="243" t="s">
        <v>5183</v>
      </c>
      <c r="B840" s="411" t="s">
        <v>82</v>
      </c>
      <c r="C840" s="411">
        <v>3</v>
      </c>
      <c r="D840" s="243">
        <v>2335</v>
      </c>
      <c r="E840" s="243" t="s">
        <v>6035</v>
      </c>
      <c r="F840" s="413">
        <v>332423.12</v>
      </c>
      <c r="G840" s="243">
        <v>0</v>
      </c>
      <c r="H840" s="413">
        <v>18248.82</v>
      </c>
      <c r="I840" s="598">
        <v>-350671.94</v>
      </c>
      <c r="J840" s="243" t="s">
        <v>3923</v>
      </c>
    </row>
    <row r="841" spans="1:10">
      <c r="A841" s="243" t="s">
        <v>5185</v>
      </c>
      <c r="B841" s="411" t="s">
        <v>82</v>
      </c>
      <c r="C841" s="411">
        <v>3</v>
      </c>
      <c r="D841" s="243">
        <v>2691</v>
      </c>
      <c r="E841" s="243" t="s">
        <v>6036</v>
      </c>
      <c r="F841" s="413">
        <v>4591.99</v>
      </c>
      <c r="G841" s="243">
        <v>0</v>
      </c>
      <c r="H841" s="243">
        <v>23.29</v>
      </c>
      <c r="I841" s="598">
        <v>-4615.28</v>
      </c>
      <c r="J841" s="243" t="s">
        <v>3923</v>
      </c>
    </row>
    <row r="842" spans="1:10">
      <c r="A842" s="243" t="s">
        <v>5186</v>
      </c>
      <c r="B842" s="411" t="s">
        <v>82</v>
      </c>
      <c r="C842" s="411">
        <v>3</v>
      </c>
      <c r="D842" s="243">
        <v>2694</v>
      </c>
      <c r="E842" s="243" t="s">
        <v>6037</v>
      </c>
      <c r="F842" s="243">
        <v>366.18</v>
      </c>
      <c r="G842" s="243">
        <v>0</v>
      </c>
      <c r="H842" s="243">
        <v>0</v>
      </c>
      <c r="I842" s="598">
        <v>-366.18</v>
      </c>
      <c r="J842" s="243" t="s">
        <v>3923</v>
      </c>
    </row>
    <row r="843" spans="1:10">
      <c r="A843" s="243" t="s">
        <v>5187</v>
      </c>
      <c r="B843" s="411" t="s">
        <v>82</v>
      </c>
      <c r="C843" s="411">
        <v>3</v>
      </c>
      <c r="D843" s="243">
        <v>3872</v>
      </c>
      <c r="E843" s="243" t="s">
        <v>6038</v>
      </c>
      <c r="F843" s="413">
        <v>28970.55</v>
      </c>
      <c r="G843" s="243">
        <v>0</v>
      </c>
      <c r="H843" s="243">
        <v>0</v>
      </c>
      <c r="I843" s="598">
        <v>-28970.55</v>
      </c>
      <c r="J843" s="243" t="s">
        <v>3923</v>
      </c>
    </row>
    <row r="844" spans="1:10">
      <c r="A844" s="243" t="s">
        <v>5188</v>
      </c>
      <c r="B844" s="411" t="s">
        <v>77</v>
      </c>
      <c r="C844" s="411">
        <v>3</v>
      </c>
      <c r="D844" s="243">
        <v>898</v>
      </c>
      <c r="E844" s="243" t="s">
        <v>6084</v>
      </c>
      <c r="F844" s="413">
        <v>758862.07</v>
      </c>
      <c r="G844" s="413">
        <v>155246.63</v>
      </c>
      <c r="H844" s="243">
        <v>0</v>
      </c>
      <c r="I844" s="598">
        <v>914108.7</v>
      </c>
      <c r="J844" s="243" t="s">
        <v>3925</v>
      </c>
    </row>
    <row r="845" spans="1:10">
      <c r="A845" s="243" t="s">
        <v>5189</v>
      </c>
      <c r="B845" s="411" t="s">
        <v>82</v>
      </c>
      <c r="C845" s="411">
        <v>3</v>
      </c>
      <c r="D845" s="243">
        <v>899</v>
      </c>
      <c r="E845" s="243" t="s">
        <v>6039</v>
      </c>
      <c r="F845" s="413">
        <v>536625.91</v>
      </c>
      <c r="G845" s="413">
        <v>110890.45</v>
      </c>
      <c r="H845" s="243">
        <v>0</v>
      </c>
      <c r="I845" s="598">
        <v>647516.36</v>
      </c>
      <c r="J845" s="243" t="s">
        <v>3925</v>
      </c>
    </row>
    <row r="846" spans="1:10">
      <c r="A846" s="243" t="s">
        <v>5190</v>
      </c>
      <c r="B846" s="411" t="s">
        <v>82</v>
      </c>
      <c r="C846" s="411">
        <v>3</v>
      </c>
      <c r="D846" s="243">
        <v>901</v>
      </c>
      <c r="E846" s="243" t="s">
        <v>6028</v>
      </c>
      <c r="F846" s="413">
        <v>214650.35</v>
      </c>
      <c r="G846" s="413">
        <v>44356.18</v>
      </c>
      <c r="H846" s="243">
        <v>0</v>
      </c>
      <c r="I846" s="598">
        <v>259006.53</v>
      </c>
      <c r="J846" s="243" t="s">
        <v>3925</v>
      </c>
    </row>
    <row r="847" spans="1:10">
      <c r="A847" s="243" t="s">
        <v>5191</v>
      </c>
      <c r="B847" s="411" t="s">
        <v>82</v>
      </c>
      <c r="C847" s="411">
        <v>3</v>
      </c>
      <c r="D847" s="243">
        <v>1383</v>
      </c>
      <c r="E847" s="243" t="s">
        <v>6040</v>
      </c>
      <c r="F847" s="413">
        <v>22946.33</v>
      </c>
      <c r="G847" s="243">
        <v>0</v>
      </c>
      <c r="H847" s="243">
        <v>0</v>
      </c>
      <c r="I847" s="598">
        <v>22946.33</v>
      </c>
      <c r="J847" s="243" t="s">
        <v>3925</v>
      </c>
    </row>
    <row r="848" spans="1:10">
      <c r="A848" s="243" t="s">
        <v>5193</v>
      </c>
      <c r="B848" s="411" t="s">
        <v>82</v>
      </c>
      <c r="C848" s="411">
        <v>3</v>
      </c>
      <c r="D848" s="243">
        <v>2274</v>
      </c>
      <c r="E848" s="243" t="s">
        <v>6038</v>
      </c>
      <c r="F848" s="413">
        <v>15360.52</v>
      </c>
      <c r="G848" s="243">
        <v>0</v>
      </c>
      <c r="H848" s="243">
        <v>0</v>
      </c>
      <c r="I848" s="598">
        <v>-15360.52</v>
      </c>
      <c r="J848" s="243" t="s">
        <v>3923</v>
      </c>
    </row>
    <row r="849" spans="1:10">
      <c r="A849" s="243" t="s">
        <v>5194</v>
      </c>
      <c r="B849" s="411" t="s">
        <v>77</v>
      </c>
      <c r="C849" s="411">
        <v>3</v>
      </c>
      <c r="D849" s="243">
        <v>903</v>
      </c>
      <c r="E849" s="243" t="s">
        <v>2763</v>
      </c>
      <c r="F849" s="413">
        <v>2863468.85</v>
      </c>
      <c r="G849" s="413">
        <v>599763.53</v>
      </c>
      <c r="H849" s="413">
        <v>10423.83</v>
      </c>
      <c r="I849" s="598">
        <v>3452808.55</v>
      </c>
      <c r="J849" s="243" t="s">
        <v>3925</v>
      </c>
    </row>
    <row r="850" spans="1:10">
      <c r="A850" s="243" t="s">
        <v>5195</v>
      </c>
      <c r="B850" s="411" t="s">
        <v>82</v>
      </c>
      <c r="C850" s="411">
        <v>3</v>
      </c>
      <c r="D850" s="243">
        <v>904</v>
      </c>
      <c r="E850" s="243" t="s">
        <v>404</v>
      </c>
      <c r="F850" s="413">
        <v>2250139.17</v>
      </c>
      <c r="G850" s="413">
        <v>448315.75</v>
      </c>
      <c r="H850" s="243">
        <v>0</v>
      </c>
      <c r="I850" s="598">
        <v>2698454.92</v>
      </c>
      <c r="J850" s="243" t="s">
        <v>3925</v>
      </c>
    </row>
    <row r="851" spans="1:10">
      <c r="A851" s="243" t="s">
        <v>5196</v>
      </c>
      <c r="B851" s="411" t="s">
        <v>82</v>
      </c>
      <c r="C851" s="411">
        <v>3</v>
      </c>
      <c r="D851" s="243">
        <v>905</v>
      </c>
      <c r="E851" s="243" t="s">
        <v>409</v>
      </c>
      <c r="F851" s="413">
        <v>685399.15</v>
      </c>
      <c r="G851" s="413">
        <v>140444</v>
      </c>
      <c r="H851" s="243">
        <v>0</v>
      </c>
      <c r="I851" s="598">
        <v>825843.15</v>
      </c>
      <c r="J851" s="243" t="s">
        <v>3925</v>
      </c>
    </row>
    <row r="852" spans="1:10">
      <c r="A852" s="243" t="s">
        <v>5197</v>
      </c>
      <c r="B852" s="411" t="s">
        <v>82</v>
      </c>
      <c r="C852" s="411">
        <v>3</v>
      </c>
      <c r="D852" s="243">
        <v>906</v>
      </c>
      <c r="E852" s="243" t="s">
        <v>5919</v>
      </c>
      <c r="F852" s="413">
        <v>29864.560000000001</v>
      </c>
      <c r="G852" s="413">
        <v>6573.02</v>
      </c>
      <c r="H852" s="243">
        <v>0</v>
      </c>
      <c r="I852" s="598">
        <v>36437.58</v>
      </c>
      <c r="J852" s="243" t="s">
        <v>3925</v>
      </c>
    </row>
    <row r="853" spans="1:10">
      <c r="A853" s="243" t="s">
        <v>5198</v>
      </c>
      <c r="B853" s="411" t="s">
        <v>82</v>
      </c>
      <c r="C853" s="411">
        <v>3</v>
      </c>
      <c r="D853" s="243">
        <v>2255</v>
      </c>
      <c r="E853" s="243" t="s">
        <v>6088</v>
      </c>
      <c r="F853" s="413">
        <v>19953.099999999999</v>
      </c>
      <c r="G853" s="413">
        <v>4430.76</v>
      </c>
      <c r="H853" s="243">
        <v>0</v>
      </c>
      <c r="I853" s="598">
        <v>24383.86</v>
      </c>
      <c r="J853" s="243" t="s">
        <v>3925</v>
      </c>
    </row>
    <row r="854" spans="1:10">
      <c r="A854" s="243" t="s">
        <v>5199</v>
      </c>
      <c r="B854" s="411" t="s">
        <v>82</v>
      </c>
      <c r="C854" s="411">
        <v>3</v>
      </c>
      <c r="D854" s="243">
        <v>2700</v>
      </c>
      <c r="E854" s="243" t="s">
        <v>6042</v>
      </c>
      <c r="F854" s="413">
        <v>92050.53</v>
      </c>
      <c r="G854" s="243">
        <v>0</v>
      </c>
      <c r="H854" s="413">
        <v>4781.18</v>
      </c>
      <c r="I854" s="598">
        <v>-96831.71</v>
      </c>
      <c r="J854" s="243" t="s">
        <v>3923</v>
      </c>
    </row>
    <row r="855" spans="1:10">
      <c r="A855" s="243" t="s">
        <v>5200</v>
      </c>
      <c r="B855" s="411" t="s">
        <v>82</v>
      </c>
      <c r="C855" s="411">
        <v>3</v>
      </c>
      <c r="D855" s="243">
        <v>2701</v>
      </c>
      <c r="E855" s="243" t="s">
        <v>6043</v>
      </c>
      <c r="F855" s="413">
        <v>28350.9</v>
      </c>
      <c r="G855" s="243">
        <v>0</v>
      </c>
      <c r="H855" s="413">
        <v>1459.91</v>
      </c>
      <c r="I855" s="598">
        <v>-29810.81</v>
      </c>
      <c r="J855" s="243" t="s">
        <v>3923</v>
      </c>
    </row>
    <row r="856" spans="1:10">
      <c r="A856" s="243" t="s">
        <v>5201</v>
      </c>
      <c r="B856" s="411" t="s">
        <v>82</v>
      </c>
      <c r="C856" s="411">
        <v>3</v>
      </c>
      <c r="D856" s="243">
        <v>2702</v>
      </c>
      <c r="E856" s="243" t="s">
        <v>6044</v>
      </c>
      <c r="F856" s="243">
        <v>976.57</v>
      </c>
      <c r="G856" s="243">
        <v>0</v>
      </c>
      <c r="H856" s="413">
        <v>4182.74</v>
      </c>
      <c r="I856" s="598">
        <v>-5159.3100000000004</v>
      </c>
      <c r="J856" s="243" t="s">
        <v>3923</v>
      </c>
    </row>
    <row r="857" spans="1:10">
      <c r="A857" s="243" t="s">
        <v>5202</v>
      </c>
      <c r="B857" s="411" t="s">
        <v>82</v>
      </c>
      <c r="C857" s="411">
        <v>3</v>
      </c>
      <c r="D857" s="243">
        <v>2720</v>
      </c>
      <c r="E857" s="243" t="s">
        <v>6042</v>
      </c>
      <c r="F857" s="243">
        <v>431.93</v>
      </c>
      <c r="G857" s="243">
        <v>0</v>
      </c>
      <c r="H857" s="243">
        <v>0</v>
      </c>
      <c r="I857" s="598">
        <v>-431.93</v>
      </c>
      <c r="J857" s="243" t="s">
        <v>3923</v>
      </c>
    </row>
    <row r="858" spans="1:10">
      <c r="A858" s="243" t="s">
        <v>5203</v>
      </c>
      <c r="B858" s="411" t="s">
        <v>82</v>
      </c>
      <c r="C858" s="411">
        <v>3</v>
      </c>
      <c r="D858" s="243">
        <v>2721</v>
      </c>
      <c r="E858" s="243" t="s">
        <v>6043</v>
      </c>
      <c r="F858" s="243">
        <v>77.2</v>
      </c>
      <c r="G858" s="243">
        <v>0</v>
      </c>
      <c r="H858" s="243">
        <v>0</v>
      </c>
      <c r="I858" s="598">
        <v>-77.2</v>
      </c>
      <c r="J858" s="243" t="s">
        <v>3923</v>
      </c>
    </row>
    <row r="859" spans="1:10">
      <c r="A859" s="243" t="s">
        <v>5205</v>
      </c>
      <c r="B859" s="411" t="s">
        <v>77</v>
      </c>
      <c r="C859" s="411">
        <v>3</v>
      </c>
      <c r="D859" s="243">
        <v>908</v>
      </c>
      <c r="E859" s="243" t="s">
        <v>6089</v>
      </c>
      <c r="F859" s="413">
        <v>12450.73</v>
      </c>
      <c r="G859" s="243">
        <v>0</v>
      </c>
      <c r="H859" s="243">
        <v>0</v>
      </c>
      <c r="I859" s="598">
        <v>12450.73</v>
      </c>
      <c r="J859" s="243" t="s">
        <v>3925</v>
      </c>
    </row>
    <row r="860" spans="1:10">
      <c r="A860" s="243" t="s">
        <v>5206</v>
      </c>
      <c r="B860" s="411" t="s">
        <v>82</v>
      </c>
      <c r="C860" s="411">
        <v>3</v>
      </c>
      <c r="D860" s="243">
        <v>909</v>
      </c>
      <c r="E860" s="243" t="s">
        <v>2662</v>
      </c>
      <c r="F860" s="413">
        <v>12450.73</v>
      </c>
      <c r="G860" s="243">
        <v>0</v>
      </c>
      <c r="H860" s="243">
        <v>0</v>
      </c>
      <c r="I860" s="598">
        <v>12450.73</v>
      </c>
      <c r="J860" s="243" t="s">
        <v>3925</v>
      </c>
    </row>
    <row r="861" spans="1:10">
      <c r="A861" s="243" t="s">
        <v>5208</v>
      </c>
      <c r="B861" s="411" t="s">
        <v>77</v>
      </c>
      <c r="C861" s="411">
        <v>3</v>
      </c>
      <c r="D861" s="243">
        <v>913</v>
      </c>
      <c r="E861" s="243" t="s">
        <v>6090</v>
      </c>
      <c r="F861" s="413">
        <v>2273181.5699999998</v>
      </c>
      <c r="G861" s="413">
        <v>395339.38</v>
      </c>
      <c r="H861" s="243">
        <v>0</v>
      </c>
      <c r="I861" s="598">
        <v>2668520.9500000002</v>
      </c>
      <c r="J861" s="243" t="s">
        <v>3925</v>
      </c>
    </row>
    <row r="862" spans="1:10">
      <c r="A862" s="243" t="s">
        <v>5209</v>
      </c>
      <c r="B862" s="411" t="s">
        <v>82</v>
      </c>
      <c r="C862" s="411">
        <v>3</v>
      </c>
      <c r="D862" s="243">
        <v>914</v>
      </c>
      <c r="E862" s="243" t="s">
        <v>2692</v>
      </c>
      <c r="F862" s="243">
        <v>860.2</v>
      </c>
      <c r="G862" s="243">
        <v>0</v>
      </c>
      <c r="H862" s="243">
        <v>0</v>
      </c>
      <c r="I862" s="598">
        <v>860.2</v>
      </c>
      <c r="J862" s="243" t="s">
        <v>3925</v>
      </c>
    </row>
    <row r="863" spans="1:10">
      <c r="A863" s="243" t="s">
        <v>5210</v>
      </c>
      <c r="B863" s="411" t="s">
        <v>82</v>
      </c>
      <c r="C863" s="411">
        <v>3</v>
      </c>
      <c r="D863" s="243">
        <v>915</v>
      </c>
      <c r="E863" s="243" t="s">
        <v>2693</v>
      </c>
      <c r="F863" s="413">
        <v>958019.14</v>
      </c>
      <c r="G863" s="413">
        <v>191050.4</v>
      </c>
      <c r="H863" s="243">
        <v>0</v>
      </c>
      <c r="I863" s="598">
        <v>1149069.54</v>
      </c>
      <c r="J863" s="243" t="s">
        <v>3925</v>
      </c>
    </row>
    <row r="864" spans="1:10">
      <c r="A864" s="243" t="s">
        <v>5211</v>
      </c>
      <c r="B864" s="411" t="s">
        <v>82</v>
      </c>
      <c r="C864" s="411">
        <v>3</v>
      </c>
      <c r="D864" s="243">
        <v>916</v>
      </c>
      <c r="E864" s="243" t="s">
        <v>2694</v>
      </c>
      <c r="F864" s="413">
        <v>845260.48</v>
      </c>
      <c r="G864" s="413">
        <v>168572.07</v>
      </c>
      <c r="H864" s="243">
        <v>0</v>
      </c>
      <c r="I864" s="598">
        <v>1013832.55</v>
      </c>
      <c r="J864" s="243" t="s">
        <v>3925</v>
      </c>
    </row>
    <row r="865" spans="1:10">
      <c r="A865" s="243" t="s">
        <v>5212</v>
      </c>
      <c r="B865" s="411" t="s">
        <v>82</v>
      </c>
      <c r="C865" s="411">
        <v>3</v>
      </c>
      <c r="D865" s="243">
        <v>917</v>
      </c>
      <c r="E865" s="243" t="s">
        <v>2695</v>
      </c>
      <c r="F865" s="413">
        <v>197580.7</v>
      </c>
      <c r="G865" s="413">
        <v>1544.2</v>
      </c>
      <c r="H865" s="243">
        <v>0</v>
      </c>
      <c r="I865" s="598">
        <v>199124.9</v>
      </c>
      <c r="J865" s="243" t="s">
        <v>3925</v>
      </c>
    </row>
    <row r="866" spans="1:10">
      <c r="A866" s="243" t="s">
        <v>5213</v>
      </c>
      <c r="B866" s="411" t="s">
        <v>82</v>
      </c>
      <c r="C866" s="411">
        <v>3</v>
      </c>
      <c r="D866" s="243">
        <v>918</v>
      </c>
      <c r="E866" s="243" t="s">
        <v>6047</v>
      </c>
      <c r="F866" s="413">
        <v>63444.76</v>
      </c>
      <c r="G866" s="413">
        <v>3380.04</v>
      </c>
      <c r="H866" s="243">
        <v>0</v>
      </c>
      <c r="I866" s="598">
        <v>66824.800000000003</v>
      </c>
      <c r="J866" s="243" t="s">
        <v>3925</v>
      </c>
    </row>
    <row r="867" spans="1:10">
      <c r="A867" s="243" t="s">
        <v>5214</v>
      </c>
      <c r="B867" s="411" t="s">
        <v>82</v>
      </c>
      <c r="C867" s="411">
        <v>3</v>
      </c>
      <c r="D867" s="243">
        <v>919</v>
      </c>
      <c r="E867" s="243" t="s">
        <v>2697</v>
      </c>
      <c r="F867" s="413">
        <v>33793.08</v>
      </c>
      <c r="G867" s="413">
        <v>3134.4</v>
      </c>
      <c r="H867" s="243">
        <v>0</v>
      </c>
      <c r="I867" s="598">
        <v>36927.480000000003</v>
      </c>
      <c r="J867" s="243" t="s">
        <v>3925</v>
      </c>
    </row>
    <row r="868" spans="1:10">
      <c r="A868" s="243" t="s">
        <v>5215</v>
      </c>
      <c r="B868" s="411" t="s">
        <v>82</v>
      </c>
      <c r="C868" s="411">
        <v>3</v>
      </c>
      <c r="D868" s="243">
        <v>920</v>
      </c>
      <c r="E868" s="243" t="s">
        <v>2699</v>
      </c>
      <c r="F868" s="413">
        <v>38041.279999999999</v>
      </c>
      <c r="G868" s="413">
        <v>13473.22</v>
      </c>
      <c r="H868" s="243">
        <v>0</v>
      </c>
      <c r="I868" s="598">
        <v>51514.5</v>
      </c>
      <c r="J868" s="243" t="s">
        <v>3925</v>
      </c>
    </row>
    <row r="869" spans="1:10">
      <c r="A869" s="243" t="s">
        <v>5216</v>
      </c>
      <c r="B869" s="411" t="s">
        <v>82</v>
      </c>
      <c r="C869" s="411">
        <v>3</v>
      </c>
      <c r="D869" s="243">
        <v>921</v>
      </c>
      <c r="E869" s="243" t="s">
        <v>6048</v>
      </c>
      <c r="F869" s="413">
        <v>35607.11</v>
      </c>
      <c r="G869" s="413">
        <v>3559.03</v>
      </c>
      <c r="H869" s="243">
        <v>0</v>
      </c>
      <c r="I869" s="598">
        <v>39166.14</v>
      </c>
      <c r="J869" s="243" t="s">
        <v>3925</v>
      </c>
    </row>
    <row r="870" spans="1:10">
      <c r="A870" s="243" t="s">
        <v>5217</v>
      </c>
      <c r="B870" s="411" t="s">
        <v>82</v>
      </c>
      <c r="C870" s="411">
        <v>3</v>
      </c>
      <c r="D870" s="243">
        <v>922</v>
      </c>
      <c r="E870" s="243" t="s">
        <v>6047</v>
      </c>
      <c r="F870" s="413">
        <v>55213.82</v>
      </c>
      <c r="G870" s="413">
        <v>10626.02</v>
      </c>
      <c r="H870" s="243">
        <v>0</v>
      </c>
      <c r="I870" s="598">
        <v>65839.839999999997</v>
      </c>
      <c r="J870" s="243" t="s">
        <v>3925</v>
      </c>
    </row>
    <row r="871" spans="1:10">
      <c r="A871" s="243" t="s">
        <v>5218</v>
      </c>
      <c r="B871" s="411" t="s">
        <v>82</v>
      </c>
      <c r="C871" s="411">
        <v>3</v>
      </c>
      <c r="D871" s="243">
        <v>951</v>
      </c>
      <c r="E871" s="243" t="s">
        <v>2700</v>
      </c>
      <c r="F871" s="413">
        <v>45361</v>
      </c>
      <c r="G871" s="243">
        <v>0</v>
      </c>
      <c r="H871" s="243">
        <v>0</v>
      </c>
      <c r="I871" s="598">
        <v>45361</v>
      </c>
      <c r="J871" s="243" t="s">
        <v>3925</v>
      </c>
    </row>
    <row r="872" spans="1:10">
      <c r="A872" s="243" t="s">
        <v>5219</v>
      </c>
      <c r="B872" s="411" t="s">
        <v>77</v>
      </c>
      <c r="C872" s="411">
        <v>3</v>
      </c>
      <c r="D872" s="243">
        <v>924</v>
      </c>
      <c r="E872" s="243" t="s">
        <v>6091</v>
      </c>
      <c r="F872" s="413">
        <v>269766.38</v>
      </c>
      <c r="G872" s="243">
        <v>0</v>
      </c>
      <c r="H872" s="413">
        <v>53101.23</v>
      </c>
      <c r="I872" s="598">
        <v>-322867.61</v>
      </c>
      <c r="J872" s="243" t="s">
        <v>3923</v>
      </c>
    </row>
    <row r="873" spans="1:10">
      <c r="A873" s="243" t="s">
        <v>5220</v>
      </c>
      <c r="B873" s="411" t="s">
        <v>82</v>
      </c>
      <c r="C873" s="411">
        <v>3</v>
      </c>
      <c r="D873" s="243">
        <v>925</v>
      </c>
      <c r="E873" s="243" t="s">
        <v>2692</v>
      </c>
      <c r="F873" s="243">
        <v>324</v>
      </c>
      <c r="G873" s="243">
        <v>0</v>
      </c>
      <c r="H873" s="243">
        <v>0</v>
      </c>
      <c r="I873" s="598">
        <v>-324</v>
      </c>
      <c r="J873" s="243" t="s">
        <v>3923</v>
      </c>
    </row>
    <row r="874" spans="1:10">
      <c r="A874" s="243" t="s">
        <v>5221</v>
      </c>
      <c r="B874" s="411" t="s">
        <v>82</v>
      </c>
      <c r="C874" s="411">
        <v>3</v>
      </c>
      <c r="D874" s="243">
        <v>926</v>
      </c>
      <c r="E874" s="243" t="s">
        <v>2693</v>
      </c>
      <c r="F874" s="413">
        <v>31557.87</v>
      </c>
      <c r="G874" s="243">
        <v>0</v>
      </c>
      <c r="H874" s="413">
        <v>6434</v>
      </c>
      <c r="I874" s="598">
        <v>-37991.870000000003</v>
      </c>
      <c r="J874" s="243" t="s">
        <v>3923</v>
      </c>
    </row>
    <row r="875" spans="1:10">
      <c r="A875" s="243" t="s">
        <v>5222</v>
      </c>
      <c r="B875" s="411" t="s">
        <v>82</v>
      </c>
      <c r="C875" s="411">
        <v>3</v>
      </c>
      <c r="D875" s="243">
        <v>927</v>
      </c>
      <c r="E875" s="243" t="s">
        <v>2694</v>
      </c>
      <c r="F875" s="413">
        <v>161273.14000000001</v>
      </c>
      <c r="G875" s="243">
        <v>0</v>
      </c>
      <c r="H875" s="413">
        <v>35304.699999999997</v>
      </c>
      <c r="I875" s="598">
        <v>-196577.84</v>
      </c>
      <c r="J875" s="243" t="s">
        <v>3923</v>
      </c>
    </row>
    <row r="876" spans="1:10">
      <c r="A876" s="243" t="s">
        <v>5223</v>
      </c>
      <c r="B876" s="411" t="s">
        <v>82</v>
      </c>
      <c r="C876" s="411">
        <v>3</v>
      </c>
      <c r="D876" s="243">
        <v>928</v>
      </c>
      <c r="E876" s="243" t="s">
        <v>2695</v>
      </c>
      <c r="F876" s="413">
        <v>53958.06</v>
      </c>
      <c r="G876" s="243">
        <v>0</v>
      </c>
      <c r="H876" s="413">
        <v>9280.5300000000007</v>
      </c>
      <c r="I876" s="598">
        <v>-63238.59</v>
      </c>
      <c r="J876" s="243" t="s">
        <v>3923</v>
      </c>
    </row>
    <row r="877" spans="1:10">
      <c r="A877" s="243" t="s">
        <v>5224</v>
      </c>
      <c r="B877" s="411" t="s">
        <v>82</v>
      </c>
      <c r="C877" s="411">
        <v>3</v>
      </c>
      <c r="D877" s="243">
        <v>929</v>
      </c>
      <c r="E877" s="243" t="s">
        <v>2697</v>
      </c>
      <c r="F877" s="243">
        <v>0</v>
      </c>
      <c r="G877" s="243">
        <v>0</v>
      </c>
      <c r="H877" s="243">
        <v>725.4</v>
      </c>
      <c r="I877" s="598">
        <v>-725.4</v>
      </c>
      <c r="J877" s="243" t="s">
        <v>3923</v>
      </c>
    </row>
    <row r="878" spans="1:10">
      <c r="A878" s="243" t="s">
        <v>5225</v>
      </c>
      <c r="B878" s="411" t="s">
        <v>82</v>
      </c>
      <c r="C878" s="411">
        <v>3</v>
      </c>
      <c r="D878" s="243">
        <v>932</v>
      </c>
      <c r="E878" s="243" t="s">
        <v>6050</v>
      </c>
      <c r="F878" s="413">
        <v>22653.31</v>
      </c>
      <c r="G878" s="243">
        <v>0</v>
      </c>
      <c r="H878" s="413">
        <v>1356.6</v>
      </c>
      <c r="I878" s="598">
        <v>-24009.91</v>
      </c>
      <c r="J878" s="243" t="s">
        <v>3923</v>
      </c>
    </row>
    <row r="879" spans="1:10">
      <c r="A879" s="243" t="s">
        <v>5226</v>
      </c>
      <c r="B879" s="411" t="s">
        <v>77</v>
      </c>
      <c r="C879" s="411">
        <v>3</v>
      </c>
      <c r="D879" s="243">
        <v>936</v>
      </c>
      <c r="E879" s="243" t="s">
        <v>6092</v>
      </c>
      <c r="F879" s="413">
        <v>466757.22</v>
      </c>
      <c r="G879" s="413">
        <v>90720</v>
      </c>
      <c r="H879" s="243">
        <v>0</v>
      </c>
      <c r="I879" s="598">
        <v>557477.22</v>
      </c>
      <c r="J879" s="243" t="s">
        <v>3925</v>
      </c>
    </row>
    <row r="880" spans="1:10">
      <c r="A880" s="243" t="s">
        <v>5227</v>
      </c>
      <c r="B880" s="411" t="s">
        <v>82</v>
      </c>
      <c r="C880" s="411">
        <v>3</v>
      </c>
      <c r="D880" s="243">
        <v>937</v>
      </c>
      <c r="E880" s="243" t="s">
        <v>2551</v>
      </c>
      <c r="F880" s="413">
        <v>135000</v>
      </c>
      <c r="G880" s="413">
        <v>27000</v>
      </c>
      <c r="H880" s="243">
        <v>0</v>
      </c>
      <c r="I880" s="598">
        <v>162000</v>
      </c>
      <c r="J880" s="243" t="s">
        <v>3925</v>
      </c>
    </row>
    <row r="881" spans="1:10">
      <c r="A881" s="243" t="s">
        <v>5228</v>
      </c>
      <c r="B881" s="411" t="s">
        <v>82</v>
      </c>
      <c r="C881" s="411">
        <v>3</v>
      </c>
      <c r="D881" s="243">
        <v>938</v>
      </c>
      <c r="E881" s="243" t="s">
        <v>2552</v>
      </c>
      <c r="F881" s="413">
        <v>145800</v>
      </c>
      <c r="G881" s="413">
        <v>16200</v>
      </c>
      <c r="H881" s="243">
        <v>0</v>
      </c>
      <c r="I881" s="598">
        <v>162000</v>
      </c>
      <c r="J881" s="243" t="s">
        <v>3925</v>
      </c>
    </row>
    <row r="882" spans="1:10">
      <c r="A882" s="243" t="s">
        <v>5229</v>
      </c>
      <c r="B882" s="411" t="s">
        <v>82</v>
      </c>
      <c r="C882" s="411">
        <v>3</v>
      </c>
      <c r="D882" s="243">
        <v>939</v>
      </c>
      <c r="E882" s="243" t="s">
        <v>2553</v>
      </c>
      <c r="F882" s="413">
        <v>5057.22</v>
      </c>
      <c r="G882" s="243">
        <v>0</v>
      </c>
      <c r="H882" s="243">
        <v>0</v>
      </c>
      <c r="I882" s="598">
        <v>5057.22</v>
      </c>
      <c r="J882" s="243" t="s">
        <v>3925</v>
      </c>
    </row>
    <row r="883" spans="1:10">
      <c r="A883" s="243" t="s">
        <v>5230</v>
      </c>
      <c r="B883" s="411" t="s">
        <v>82</v>
      </c>
      <c r="C883" s="411">
        <v>3</v>
      </c>
      <c r="D883" s="243">
        <v>3935</v>
      </c>
      <c r="E883" s="243" t="s">
        <v>5924</v>
      </c>
      <c r="F883" s="413">
        <v>132300</v>
      </c>
      <c r="G883" s="413">
        <v>37800</v>
      </c>
      <c r="H883" s="243">
        <v>0</v>
      </c>
      <c r="I883" s="598">
        <v>170100</v>
      </c>
      <c r="J883" s="243" t="s">
        <v>3925</v>
      </c>
    </row>
    <row r="884" spans="1:10">
      <c r="A884" s="243" t="s">
        <v>5231</v>
      </c>
      <c r="B884" s="411" t="s">
        <v>82</v>
      </c>
      <c r="C884" s="411">
        <v>3</v>
      </c>
      <c r="D884" s="243">
        <v>4020</v>
      </c>
      <c r="E884" s="243" t="s">
        <v>5925</v>
      </c>
      <c r="F884" s="413">
        <v>48600</v>
      </c>
      <c r="G884" s="413">
        <v>9720</v>
      </c>
      <c r="H884" s="243">
        <v>0</v>
      </c>
      <c r="I884" s="598">
        <v>58320</v>
      </c>
      <c r="J884" s="243" t="s">
        <v>3925</v>
      </c>
    </row>
    <row r="885" spans="1:10">
      <c r="A885" s="243" t="s">
        <v>5232</v>
      </c>
      <c r="B885" s="411" t="s">
        <v>77</v>
      </c>
      <c r="C885" s="411">
        <v>3</v>
      </c>
      <c r="D885" s="243">
        <v>2391</v>
      </c>
      <c r="E885" s="243" t="s">
        <v>6051</v>
      </c>
      <c r="F885" s="413">
        <v>1594270.17</v>
      </c>
      <c r="G885" s="413">
        <v>318676.84999999998</v>
      </c>
      <c r="H885" s="243">
        <v>0</v>
      </c>
      <c r="I885" s="598">
        <v>1912947.02</v>
      </c>
      <c r="J885" s="243" t="s">
        <v>3925</v>
      </c>
    </row>
    <row r="886" spans="1:10">
      <c r="A886" s="243" t="s">
        <v>5233</v>
      </c>
      <c r="B886" s="411" t="s">
        <v>82</v>
      </c>
      <c r="C886" s="411">
        <v>3</v>
      </c>
      <c r="D886" s="243">
        <v>2392</v>
      </c>
      <c r="E886" s="243" t="s">
        <v>6093</v>
      </c>
      <c r="F886" s="413">
        <v>1594270.17</v>
      </c>
      <c r="G886" s="413">
        <v>318676.84999999998</v>
      </c>
      <c r="H886" s="243">
        <v>0</v>
      </c>
      <c r="I886" s="598">
        <v>1912947.02</v>
      </c>
      <c r="J886" s="243" t="s">
        <v>3925</v>
      </c>
    </row>
    <row r="887" spans="1:10">
      <c r="A887" s="243" t="s">
        <v>326</v>
      </c>
      <c r="B887" s="411" t="s">
        <v>77</v>
      </c>
      <c r="C887" s="411">
        <v>3</v>
      </c>
      <c r="D887" s="243">
        <v>940</v>
      </c>
      <c r="E887" s="243" t="s">
        <v>9</v>
      </c>
      <c r="F887" s="413">
        <v>4429288.33</v>
      </c>
      <c r="G887" s="413">
        <v>884770.96</v>
      </c>
      <c r="H887" s="413">
        <v>92905.32</v>
      </c>
      <c r="I887" s="598">
        <v>5221153.97</v>
      </c>
      <c r="J887" s="243" t="s">
        <v>3925</v>
      </c>
    </row>
    <row r="888" spans="1:10">
      <c r="A888" s="243" t="s">
        <v>5235</v>
      </c>
      <c r="B888" s="411" t="s">
        <v>82</v>
      </c>
      <c r="C888" s="411">
        <v>3</v>
      </c>
      <c r="D888" s="243">
        <v>941</v>
      </c>
      <c r="E888" s="243" t="s">
        <v>6186</v>
      </c>
      <c r="F888" s="243">
        <v>0</v>
      </c>
      <c r="G888" s="243">
        <v>571.42999999999995</v>
      </c>
      <c r="H888" s="243">
        <v>0</v>
      </c>
      <c r="I888" s="598">
        <v>571.42999999999995</v>
      </c>
      <c r="J888" s="243" t="s">
        <v>3925</v>
      </c>
    </row>
    <row r="889" spans="1:10">
      <c r="A889" s="243" t="s">
        <v>5236</v>
      </c>
      <c r="B889" s="411" t="s">
        <v>82</v>
      </c>
      <c r="C889" s="411">
        <v>3</v>
      </c>
      <c r="D889" s="243">
        <v>943</v>
      </c>
      <c r="E889" s="243" t="s">
        <v>6059</v>
      </c>
      <c r="F889" s="413">
        <v>127420.4</v>
      </c>
      <c r="G889" s="413">
        <v>26866.67</v>
      </c>
      <c r="H889" s="243">
        <v>0</v>
      </c>
      <c r="I889" s="598">
        <v>154287.07</v>
      </c>
      <c r="J889" s="243" t="s">
        <v>3925</v>
      </c>
    </row>
    <row r="890" spans="1:10">
      <c r="A890" s="243" t="s">
        <v>5237</v>
      </c>
      <c r="B890" s="411" t="s">
        <v>82</v>
      </c>
      <c r="C890" s="411">
        <v>3</v>
      </c>
      <c r="D890" s="243">
        <v>945</v>
      </c>
      <c r="E890" s="243" t="s">
        <v>6062</v>
      </c>
      <c r="F890" s="413">
        <v>77202.83</v>
      </c>
      <c r="G890" s="243">
        <v>0</v>
      </c>
      <c r="H890" s="243">
        <v>0</v>
      </c>
      <c r="I890" s="598">
        <v>77202.83</v>
      </c>
      <c r="J890" s="243" t="s">
        <v>3925</v>
      </c>
    </row>
    <row r="891" spans="1:10">
      <c r="A891" s="243" t="s">
        <v>5239</v>
      </c>
      <c r="B891" s="411" t="s">
        <v>82</v>
      </c>
      <c r="C891" s="411">
        <v>3</v>
      </c>
      <c r="D891" s="243">
        <v>947</v>
      </c>
      <c r="E891" s="243" t="s">
        <v>6054</v>
      </c>
      <c r="F891" s="413">
        <v>142096.26</v>
      </c>
      <c r="G891" s="413">
        <v>38444.58</v>
      </c>
      <c r="H891" s="243">
        <v>0</v>
      </c>
      <c r="I891" s="598">
        <v>180540.84</v>
      </c>
      <c r="J891" s="243" t="s">
        <v>3925</v>
      </c>
    </row>
    <row r="892" spans="1:10">
      <c r="A892" s="243" t="s">
        <v>5240</v>
      </c>
      <c r="B892" s="411" t="s">
        <v>82</v>
      </c>
      <c r="C892" s="411">
        <v>3</v>
      </c>
      <c r="D892" s="243">
        <v>949</v>
      </c>
      <c r="E892" s="243" t="s">
        <v>2719</v>
      </c>
      <c r="F892" s="413">
        <v>8062.77</v>
      </c>
      <c r="G892" s="243">
        <v>0</v>
      </c>
      <c r="H892" s="243">
        <v>0</v>
      </c>
      <c r="I892" s="598">
        <v>8062.77</v>
      </c>
      <c r="J892" s="243" t="s">
        <v>3925</v>
      </c>
    </row>
    <row r="893" spans="1:10">
      <c r="A893" s="243" t="s">
        <v>5241</v>
      </c>
      <c r="B893" s="411" t="s">
        <v>82</v>
      </c>
      <c r="C893" s="411">
        <v>3</v>
      </c>
      <c r="D893" s="243">
        <v>950</v>
      </c>
      <c r="E893" s="243" t="s">
        <v>6056</v>
      </c>
      <c r="F893" s="413">
        <v>42750</v>
      </c>
      <c r="G893" s="243">
        <v>0</v>
      </c>
      <c r="H893" s="243">
        <v>0</v>
      </c>
      <c r="I893" s="598">
        <v>42750</v>
      </c>
      <c r="J893" s="243" t="s">
        <v>3925</v>
      </c>
    </row>
    <row r="894" spans="1:10">
      <c r="A894" s="243" t="s">
        <v>5243</v>
      </c>
      <c r="B894" s="411" t="s">
        <v>82</v>
      </c>
      <c r="C894" s="411">
        <v>3</v>
      </c>
      <c r="D894" s="243">
        <v>953</v>
      </c>
      <c r="E894" s="243" t="s">
        <v>6063</v>
      </c>
      <c r="F894" s="413">
        <v>163570.57999999999</v>
      </c>
      <c r="G894" s="413">
        <v>60126.51</v>
      </c>
      <c r="H894" s="243">
        <v>0</v>
      </c>
      <c r="I894" s="598">
        <v>223697.09</v>
      </c>
      <c r="J894" s="243" t="s">
        <v>3925</v>
      </c>
    </row>
    <row r="895" spans="1:10">
      <c r="A895" s="243" t="s">
        <v>5244</v>
      </c>
      <c r="B895" s="411" t="s">
        <v>82</v>
      </c>
      <c r="C895" s="411">
        <v>3</v>
      </c>
      <c r="D895" s="243">
        <v>954</v>
      </c>
      <c r="E895" s="243" t="s">
        <v>6094</v>
      </c>
      <c r="F895" s="413">
        <v>191089.3</v>
      </c>
      <c r="G895" s="413">
        <v>39149.11</v>
      </c>
      <c r="H895" s="243">
        <v>0</v>
      </c>
      <c r="I895" s="598">
        <v>230238.41</v>
      </c>
      <c r="J895" s="243" t="s">
        <v>3925</v>
      </c>
    </row>
    <row r="896" spans="1:10">
      <c r="A896" s="243" t="s">
        <v>5246</v>
      </c>
      <c r="B896" s="411" t="s">
        <v>82</v>
      </c>
      <c r="C896" s="411">
        <v>3</v>
      </c>
      <c r="D896" s="243">
        <v>957</v>
      </c>
      <c r="E896" s="243" t="s">
        <v>2723</v>
      </c>
      <c r="F896" s="243">
        <v>0</v>
      </c>
      <c r="G896" s="243">
        <v>34.9</v>
      </c>
      <c r="H896" s="243">
        <v>0</v>
      </c>
      <c r="I896" s="598">
        <v>34.9</v>
      </c>
      <c r="J896" s="243" t="s">
        <v>3925</v>
      </c>
    </row>
    <row r="897" spans="1:10">
      <c r="A897" s="243" t="s">
        <v>5247</v>
      </c>
      <c r="B897" s="411" t="s">
        <v>82</v>
      </c>
      <c r="C897" s="411">
        <v>3</v>
      </c>
      <c r="D897" s="243">
        <v>958</v>
      </c>
      <c r="E897" s="243" t="s">
        <v>6095</v>
      </c>
      <c r="F897" s="413">
        <v>209187.17</v>
      </c>
      <c r="G897" s="413">
        <v>20000</v>
      </c>
      <c r="H897" s="243">
        <v>0</v>
      </c>
      <c r="I897" s="598">
        <v>229187.17</v>
      </c>
      <c r="J897" s="243" t="s">
        <v>3925</v>
      </c>
    </row>
    <row r="898" spans="1:10">
      <c r="A898" s="243" t="s">
        <v>5248</v>
      </c>
      <c r="B898" s="411" t="s">
        <v>82</v>
      </c>
      <c r="C898" s="411">
        <v>3</v>
      </c>
      <c r="D898" s="243">
        <v>959</v>
      </c>
      <c r="E898" s="243" t="s">
        <v>6064</v>
      </c>
      <c r="F898" s="413">
        <v>306836.03999999998</v>
      </c>
      <c r="G898" s="413">
        <v>65520</v>
      </c>
      <c r="H898" s="243">
        <v>0</v>
      </c>
      <c r="I898" s="598">
        <v>372356.04</v>
      </c>
      <c r="J898" s="243" t="s">
        <v>3925</v>
      </c>
    </row>
    <row r="899" spans="1:10">
      <c r="A899" s="243" t="s">
        <v>5249</v>
      </c>
      <c r="B899" s="411" t="s">
        <v>82</v>
      </c>
      <c r="C899" s="411">
        <v>3</v>
      </c>
      <c r="D899" s="243">
        <v>960</v>
      </c>
      <c r="E899" s="243" t="s">
        <v>6187</v>
      </c>
      <c r="F899" s="243">
        <v>0</v>
      </c>
      <c r="G899" s="413">
        <v>12000</v>
      </c>
      <c r="H899" s="243">
        <v>0</v>
      </c>
      <c r="I899" s="598">
        <v>12000</v>
      </c>
      <c r="J899" s="243" t="s">
        <v>3925</v>
      </c>
    </row>
    <row r="900" spans="1:10">
      <c r="A900" s="243" t="s">
        <v>5250</v>
      </c>
      <c r="B900" s="411" t="s">
        <v>82</v>
      </c>
      <c r="C900" s="411">
        <v>3</v>
      </c>
      <c r="D900" s="243">
        <v>961</v>
      </c>
      <c r="E900" s="243" t="s">
        <v>6096</v>
      </c>
      <c r="F900" s="413">
        <v>191353.33</v>
      </c>
      <c r="G900" s="243">
        <v>0</v>
      </c>
      <c r="H900" s="243">
        <v>0</v>
      </c>
      <c r="I900" s="598">
        <v>191353.33</v>
      </c>
      <c r="J900" s="243" t="s">
        <v>3925</v>
      </c>
    </row>
    <row r="901" spans="1:10">
      <c r="A901" s="243" t="s">
        <v>5251</v>
      </c>
      <c r="B901" s="411" t="s">
        <v>82</v>
      </c>
      <c r="C901" s="411">
        <v>3</v>
      </c>
      <c r="D901" s="243">
        <v>962</v>
      </c>
      <c r="E901" s="243" t="s">
        <v>6065</v>
      </c>
      <c r="F901" s="413">
        <v>199337.58</v>
      </c>
      <c r="G901" s="413">
        <v>40974.050000000003</v>
      </c>
      <c r="H901" s="243">
        <v>0</v>
      </c>
      <c r="I901" s="598">
        <v>240311.63</v>
      </c>
      <c r="J901" s="243" t="s">
        <v>3925</v>
      </c>
    </row>
    <row r="902" spans="1:10">
      <c r="A902" s="243" t="s">
        <v>5252</v>
      </c>
      <c r="B902" s="411" t="s">
        <v>82</v>
      </c>
      <c r="C902" s="411">
        <v>3</v>
      </c>
      <c r="D902" s="243">
        <v>963</v>
      </c>
      <c r="E902" s="243" t="s">
        <v>6097</v>
      </c>
      <c r="F902" s="413">
        <v>1815.94</v>
      </c>
      <c r="G902" s="243">
        <v>0</v>
      </c>
      <c r="H902" s="243">
        <v>0</v>
      </c>
      <c r="I902" s="598">
        <v>1815.94</v>
      </c>
      <c r="J902" s="243" t="s">
        <v>3925</v>
      </c>
    </row>
    <row r="903" spans="1:10">
      <c r="A903" s="243" t="s">
        <v>5253</v>
      </c>
      <c r="B903" s="411" t="s">
        <v>82</v>
      </c>
      <c r="C903" s="411">
        <v>3</v>
      </c>
      <c r="D903" s="243">
        <v>965</v>
      </c>
      <c r="E903" s="243" t="s">
        <v>6098</v>
      </c>
      <c r="F903" s="413">
        <v>92905.32</v>
      </c>
      <c r="G903" s="243">
        <v>0</v>
      </c>
      <c r="H903" s="413">
        <v>92905.32</v>
      </c>
      <c r="I903" s="598">
        <v>0</v>
      </c>
    </row>
    <row r="904" spans="1:10">
      <c r="A904" s="243" t="s">
        <v>5254</v>
      </c>
      <c r="B904" s="411" t="s">
        <v>82</v>
      </c>
      <c r="C904" s="411">
        <v>3</v>
      </c>
      <c r="D904" s="243">
        <v>966</v>
      </c>
      <c r="E904" s="243" t="s">
        <v>6054</v>
      </c>
      <c r="F904" s="413">
        <v>1230</v>
      </c>
      <c r="G904" s="243">
        <v>340</v>
      </c>
      <c r="H904" s="243">
        <v>0</v>
      </c>
      <c r="I904" s="598">
        <v>1570</v>
      </c>
      <c r="J904" s="243" t="s">
        <v>3925</v>
      </c>
    </row>
    <row r="905" spans="1:10">
      <c r="A905" s="243" t="s">
        <v>5256</v>
      </c>
      <c r="B905" s="411" t="s">
        <v>82</v>
      </c>
      <c r="C905" s="411">
        <v>3</v>
      </c>
      <c r="D905" s="243">
        <v>1224</v>
      </c>
      <c r="E905" s="243" t="s">
        <v>6060</v>
      </c>
      <c r="F905" s="413">
        <v>1919538.28</v>
      </c>
      <c r="G905" s="413">
        <v>384281.03</v>
      </c>
      <c r="H905" s="243">
        <v>0</v>
      </c>
      <c r="I905" s="598">
        <v>2303819.31</v>
      </c>
      <c r="J905" s="243" t="s">
        <v>3925</v>
      </c>
    </row>
    <row r="906" spans="1:10">
      <c r="A906" s="243" t="s">
        <v>5257</v>
      </c>
      <c r="B906" s="411" t="s">
        <v>82</v>
      </c>
      <c r="C906" s="411">
        <v>3</v>
      </c>
      <c r="D906" s="243">
        <v>1225</v>
      </c>
      <c r="E906" s="243" t="s">
        <v>6061</v>
      </c>
      <c r="F906" s="413">
        <v>26628.23</v>
      </c>
      <c r="G906" s="413">
        <v>4854.18</v>
      </c>
      <c r="H906" s="243">
        <v>0</v>
      </c>
      <c r="I906" s="598">
        <v>31482.41</v>
      </c>
      <c r="J906" s="243" t="s">
        <v>3925</v>
      </c>
    </row>
    <row r="907" spans="1:10">
      <c r="A907" s="243" t="s">
        <v>5258</v>
      </c>
      <c r="B907" s="411" t="s">
        <v>82</v>
      </c>
      <c r="C907" s="411">
        <v>3</v>
      </c>
      <c r="D907" s="243">
        <v>1730</v>
      </c>
      <c r="E907" s="243" t="s">
        <v>6069</v>
      </c>
      <c r="F907" s="413">
        <v>7852.45</v>
      </c>
      <c r="G907" s="243">
        <v>0</v>
      </c>
      <c r="H907" s="243">
        <v>0</v>
      </c>
      <c r="I907" s="598">
        <v>7852.45</v>
      </c>
      <c r="J907" s="243" t="s">
        <v>3925</v>
      </c>
    </row>
    <row r="908" spans="1:10">
      <c r="A908" s="243" t="s">
        <v>5259</v>
      </c>
      <c r="B908" s="411" t="s">
        <v>82</v>
      </c>
      <c r="C908" s="411">
        <v>3</v>
      </c>
      <c r="D908" s="243">
        <v>1967</v>
      </c>
      <c r="E908" s="243" t="s">
        <v>6061</v>
      </c>
      <c r="F908" s="413">
        <v>681077.66</v>
      </c>
      <c r="G908" s="413">
        <v>141608.5</v>
      </c>
      <c r="H908" s="243">
        <v>0</v>
      </c>
      <c r="I908" s="598">
        <v>822686.16</v>
      </c>
      <c r="J908" s="243" t="s">
        <v>3925</v>
      </c>
    </row>
    <row r="909" spans="1:10">
      <c r="A909" s="243" t="s">
        <v>5260</v>
      </c>
      <c r="B909" s="411" t="s">
        <v>82</v>
      </c>
      <c r="C909" s="411">
        <v>3</v>
      </c>
      <c r="D909" s="243">
        <v>2654</v>
      </c>
      <c r="E909" s="243" t="s">
        <v>2737</v>
      </c>
      <c r="F909" s="413">
        <v>15500</v>
      </c>
      <c r="G909" s="413">
        <v>50000</v>
      </c>
      <c r="H909" s="243">
        <v>0</v>
      </c>
      <c r="I909" s="598">
        <v>65500</v>
      </c>
      <c r="J909" s="243" t="s">
        <v>3925</v>
      </c>
    </row>
    <row r="910" spans="1:10">
      <c r="A910" s="243" t="s">
        <v>5261</v>
      </c>
      <c r="B910" s="411" t="s">
        <v>82</v>
      </c>
      <c r="C910" s="411">
        <v>3</v>
      </c>
      <c r="D910" s="243">
        <v>2867</v>
      </c>
      <c r="E910" s="243" t="s">
        <v>6099</v>
      </c>
      <c r="F910" s="413">
        <v>23834.19</v>
      </c>
      <c r="G910" s="243">
        <v>0</v>
      </c>
      <c r="H910" s="243">
        <v>0</v>
      </c>
      <c r="I910" s="598">
        <v>23834.19</v>
      </c>
      <c r="J910" s="243" t="s">
        <v>3925</v>
      </c>
    </row>
    <row r="911" spans="1:10">
      <c r="A911" s="243" t="s">
        <v>333</v>
      </c>
      <c r="B911" s="411" t="s">
        <v>77</v>
      </c>
      <c r="C911" s="411">
        <v>3</v>
      </c>
      <c r="D911" s="243">
        <v>968</v>
      </c>
      <c r="E911" s="243" t="s">
        <v>6100</v>
      </c>
      <c r="F911" s="413">
        <v>235499.26</v>
      </c>
      <c r="G911" s="413">
        <v>34494.879999999997</v>
      </c>
      <c r="H911" s="243">
        <v>0</v>
      </c>
      <c r="I911" s="598">
        <v>269994.14</v>
      </c>
      <c r="J911" s="243" t="s">
        <v>3925</v>
      </c>
    </row>
    <row r="912" spans="1:10">
      <c r="A912" s="243" t="s">
        <v>5262</v>
      </c>
      <c r="B912" s="411" t="s">
        <v>82</v>
      </c>
      <c r="C912" s="411">
        <v>3</v>
      </c>
      <c r="D912" s="243">
        <v>969</v>
      </c>
      <c r="E912" s="243" t="s">
        <v>6071</v>
      </c>
      <c r="F912" s="413">
        <v>45488.73</v>
      </c>
      <c r="G912" s="413">
        <v>5941.67</v>
      </c>
      <c r="H912" s="243">
        <v>0</v>
      </c>
      <c r="I912" s="598">
        <v>51430.400000000001</v>
      </c>
      <c r="J912" s="243" t="s">
        <v>3925</v>
      </c>
    </row>
    <row r="913" spans="1:10">
      <c r="A913" s="243" t="s">
        <v>5263</v>
      </c>
      <c r="B913" s="411" t="s">
        <v>82</v>
      </c>
      <c r="C913" s="411">
        <v>3</v>
      </c>
      <c r="D913" s="243">
        <v>970</v>
      </c>
      <c r="E913" s="243" t="s">
        <v>5640</v>
      </c>
      <c r="F913" s="413">
        <v>26678.03</v>
      </c>
      <c r="G913" s="413">
        <v>4336.68</v>
      </c>
      <c r="H913" s="243">
        <v>0</v>
      </c>
      <c r="I913" s="598">
        <v>31014.71</v>
      </c>
      <c r="J913" s="243" t="s">
        <v>3925</v>
      </c>
    </row>
    <row r="914" spans="1:10">
      <c r="A914" s="243" t="s">
        <v>5266</v>
      </c>
      <c r="B914" s="411" t="s">
        <v>82</v>
      </c>
      <c r="C914" s="411">
        <v>3</v>
      </c>
      <c r="D914" s="243">
        <v>973</v>
      </c>
      <c r="E914" s="243" t="s">
        <v>6072</v>
      </c>
      <c r="F914" s="413">
        <v>21180.5</v>
      </c>
      <c r="G914" s="243">
        <v>874.08</v>
      </c>
      <c r="H914" s="243">
        <v>0</v>
      </c>
      <c r="I914" s="598">
        <v>22054.58</v>
      </c>
      <c r="J914" s="243" t="s">
        <v>3925</v>
      </c>
    </row>
    <row r="915" spans="1:10">
      <c r="A915" s="243" t="s">
        <v>5267</v>
      </c>
      <c r="B915" s="411" t="s">
        <v>82</v>
      </c>
      <c r="C915" s="411">
        <v>3</v>
      </c>
      <c r="D915" s="243">
        <v>974</v>
      </c>
      <c r="E915" s="243" t="s">
        <v>6073</v>
      </c>
      <c r="F915" s="413">
        <v>124579.98</v>
      </c>
      <c r="G915" s="413">
        <v>21877.62</v>
      </c>
      <c r="H915" s="243">
        <v>0</v>
      </c>
      <c r="I915" s="598">
        <v>146457.60000000001</v>
      </c>
      <c r="J915" s="243" t="s">
        <v>3925</v>
      </c>
    </row>
    <row r="916" spans="1:10">
      <c r="A916" s="243" t="s">
        <v>5269</v>
      </c>
      <c r="B916" s="411" t="s">
        <v>82</v>
      </c>
      <c r="C916" s="411">
        <v>3</v>
      </c>
      <c r="D916" s="243">
        <v>1973</v>
      </c>
      <c r="E916" s="243" t="s">
        <v>6074</v>
      </c>
      <c r="F916" s="413">
        <v>17580.599999999999</v>
      </c>
      <c r="G916" s="413">
        <v>1464.83</v>
      </c>
      <c r="H916" s="243">
        <v>0</v>
      </c>
      <c r="I916" s="598">
        <v>19045.43</v>
      </c>
      <c r="J916" s="243" t="s">
        <v>3925</v>
      </c>
    </row>
    <row r="917" spans="1:10">
      <c r="A917" s="243" t="s">
        <v>5271</v>
      </c>
      <c r="B917" s="411" t="s">
        <v>82</v>
      </c>
      <c r="C917" s="411">
        <v>3</v>
      </c>
      <c r="D917" s="243">
        <v>2794</v>
      </c>
      <c r="E917" s="243" t="s">
        <v>6076</v>
      </c>
      <c r="F917" s="243">
        <v>8.58</v>
      </c>
      <c r="G917" s="243">
        <v>0</v>
      </c>
      <c r="H917" s="243">
        <v>0</v>
      </c>
      <c r="I917" s="598">
        <v>-8.58</v>
      </c>
      <c r="J917" s="243" t="s">
        <v>3923</v>
      </c>
    </row>
    <row r="918" spans="1:10">
      <c r="A918" s="243" t="s">
        <v>337</v>
      </c>
      <c r="B918" s="411" t="s">
        <v>77</v>
      </c>
      <c r="C918" s="411">
        <v>3</v>
      </c>
      <c r="D918" s="243">
        <v>1057</v>
      </c>
      <c r="E918" s="243" t="s">
        <v>6101</v>
      </c>
      <c r="F918" s="413">
        <v>298450.86</v>
      </c>
      <c r="G918" s="413">
        <v>66566.820000000007</v>
      </c>
      <c r="H918" s="243">
        <v>0</v>
      </c>
      <c r="I918" s="598">
        <v>365017.68</v>
      </c>
      <c r="J918" s="243" t="s">
        <v>3925</v>
      </c>
    </row>
    <row r="919" spans="1:10">
      <c r="A919" s="243" t="s">
        <v>5272</v>
      </c>
      <c r="B919" s="411" t="s">
        <v>82</v>
      </c>
      <c r="C919" s="411">
        <v>3</v>
      </c>
      <c r="D919" s="243">
        <v>1058</v>
      </c>
      <c r="E919" s="243" t="s">
        <v>6078</v>
      </c>
      <c r="F919" s="413">
        <v>105986.82</v>
      </c>
      <c r="G919" s="413">
        <v>20042.62</v>
      </c>
      <c r="H919" s="243">
        <v>0</v>
      </c>
      <c r="I919" s="598">
        <v>126029.44</v>
      </c>
      <c r="J919" s="243" t="s">
        <v>3925</v>
      </c>
    </row>
    <row r="920" spans="1:10">
      <c r="A920" s="243" t="s">
        <v>5273</v>
      </c>
      <c r="B920" s="411" t="s">
        <v>82</v>
      </c>
      <c r="C920" s="411">
        <v>3</v>
      </c>
      <c r="D920" s="243">
        <v>1060</v>
      </c>
      <c r="E920" s="243" t="s">
        <v>6079</v>
      </c>
      <c r="F920" s="413">
        <v>62866.87</v>
      </c>
      <c r="G920" s="413">
        <v>13119.85</v>
      </c>
      <c r="H920" s="243">
        <v>0</v>
      </c>
      <c r="I920" s="598">
        <v>75986.720000000001</v>
      </c>
      <c r="J920" s="243" t="s">
        <v>3925</v>
      </c>
    </row>
    <row r="921" spans="1:10">
      <c r="A921" s="243" t="s">
        <v>5274</v>
      </c>
      <c r="B921" s="411" t="s">
        <v>82</v>
      </c>
      <c r="C921" s="411">
        <v>3</v>
      </c>
      <c r="D921" s="243">
        <v>1061</v>
      </c>
      <c r="E921" s="243" t="s">
        <v>2751</v>
      </c>
      <c r="F921" s="413">
        <v>74646.990000000005</v>
      </c>
      <c r="G921" s="413">
        <v>16664.02</v>
      </c>
      <c r="H921" s="243">
        <v>0</v>
      </c>
      <c r="I921" s="598">
        <v>91311.01</v>
      </c>
      <c r="J921" s="243" t="s">
        <v>3925</v>
      </c>
    </row>
    <row r="922" spans="1:10">
      <c r="A922" s="243" t="s">
        <v>5275</v>
      </c>
      <c r="B922" s="411" t="s">
        <v>82</v>
      </c>
      <c r="C922" s="411">
        <v>3</v>
      </c>
      <c r="D922" s="243">
        <v>1862</v>
      </c>
      <c r="E922" s="243" t="s">
        <v>6079</v>
      </c>
      <c r="F922" s="413">
        <v>25035</v>
      </c>
      <c r="G922" s="413">
        <v>10649.2</v>
      </c>
      <c r="H922" s="243">
        <v>0</v>
      </c>
      <c r="I922" s="598">
        <v>35684.199999999997</v>
      </c>
      <c r="J922" s="243" t="s">
        <v>3925</v>
      </c>
    </row>
    <row r="923" spans="1:10">
      <c r="A923" s="243" t="s">
        <v>5276</v>
      </c>
      <c r="B923" s="411" t="s">
        <v>82</v>
      </c>
      <c r="C923" s="411">
        <v>3</v>
      </c>
      <c r="D923" s="243">
        <v>1864</v>
      </c>
      <c r="E923" s="243" t="s">
        <v>6080</v>
      </c>
      <c r="F923" s="413">
        <v>29915.18</v>
      </c>
      <c r="G923" s="413">
        <v>6091.13</v>
      </c>
      <c r="H923" s="243">
        <v>0</v>
      </c>
      <c r="I923" s="598">
        <v>36006.31</v>
      </c>
      <c r="J923" s="243" t="s">
        <v>3925</v>
      </c>
    </row>
    <row r="924" spans="1:10">
      <c r="A924" s="243" t="s">
        <v>341</v>
      </c>
      <c r="B924" s="411" t="s">
        <v>77</v>
      </c>
      <c r="C924" s="411">
        <v>3</v>
      </c>
      <c r="D924" s="243">
        <v>978</v>
      </c>
      <c r="E924" s="243" t="s">
        <v>43</v>
      </c>
      <c r="F924" s="413">
        <v>13320509.58</v>
      </c>
      <c r="G924" s="413">
        <v>692347.87</v>
      </c>
      <c r="H924" s="413">
        <v>1348.6</v>
      </c>
      <c r="I924" s="598">
        <v>14011508.85</v>
      </c>
      <c r="J924" s="243" t="s">
        <v>3925</v>
      </c>
    </row>
    <row r="925" spans="1:10">
      <c r="A925" s="243" t="s">
        <v>5277</v>
      </c>
      <c r="B925" s="411" t="s">
        <v>82</v>
      </c>
      <c r="C925" s="411">
        <v>3</v>
      </c>
      <c r="D925" s="243">
        <v>981</v>
      </c>
      <c r="E925" s="243" t="s">
        <v>6102</v>
      </c>
      <c r="F925" s="413">
        <v>1379175</v>
      </c>
      <c r="G925" s="413">
        <v>395825</v>
      </c>
      <c r="H925" s="243">
        <v>0</v>
      </c>
      <c r="I925" s="598">
        <v>1775000</v>
      </c>
      <c r="J925" s="243" t="s">
        <v>3925</v>
      </c>
    </row>
    <row r="926" spans="1:10">
      <c r="A926" s="243" t="s">
        <v>5279</v>
      </c>
      <c r="B926" s="411" t="s">
        <v>82</v>
      </c>
      <c r="C926" s="411">
        <v>3</v>
      </c>
      <c r="D926" s="243">
        <v>984</v>
      </c>
      <c r="E926" s="243" t="s">
        <v>6103</v>
      </c>
      <c r="F926" s="413">
        <v>6914.8</v>
      </c>
      <c r="G926" s="413">
        <v>1127.5999999999999</v>
      </c>
      <c r="H926" s="243">
        <v>0</v>
      </c>
      <c r="I926" s="598">
        <v>8042.4</v>
      </c>
      <c r="J926" s="243" t="s">
        <v>3925</v>
      </c>
    </row>
    <row r="927" spans="1:10">
      <c r="A927" s="243" t="s">
        <v>5280</v>
      </c>
      <c r="B927" s="411" t="s">
        <v>82</v>
      </c>
      <c r="C927" s="411">
        <v>3</v>
      </c>
      <c r="D927" s="243">
        <v>985</v>
      </c>
      <c r="E927" s="243" t="s">
        <v>6104</v>
      </c>
      <c r="F927" s="413">
        <v>24800</v>
      </c>
      <c r="G927" s="413">
        <v>9600</v>
      </c>
      <c r="H927" s="243">
        <v>0</v>
      </c>
      <c r="I927" s="598">
        <v>34400</v>
      </c>
      <c r="J927" s="243" t="s">
        <v>3925</v>
      </c>
    </row>
    <row r="928" spans="1:10">
      <c r="A928" s="243" t="s">
        <v>5281</v>
      </c>
      <c r="B928" s="411" t="s">
        <v>82</v>
      </c>
      <c r="C928" s="411">
        <v>3</v>
      </c>
      <c r="D928" s="243">
        <v>986</v>
      </c>
      <c r="E928" s="243" t="s">
        <v>6058</v>
      </c>
      <c r="F928" s="413">
        <v>306382.84000000003</v>
      </c>
      <c r="G928" s="413">
        <v>118136.28</v>
      </c>
      <c r="H928" s="243">
        <v>0</v>
      </c>
      <c r="I928" s="598">
        <v>424519.12</v>
      </c>
      <c r="J928" s="243" t="s">
        <v>3925</v>
      </c>
    </row>
    <row r="929" spans="1:10">
      <c r="A929" s="243" t="s">
        <v>5283</v>
      </c>
      <c r="B929" s="411" t="s">
        <v>82</v>
      </c>
      <c r="C929" s="411">
        <v>3</v>
      </c>
      <c r="D929" s="243">
        <v>990</v>
      </c>
      <c r="E929" s="243" t="s">
        <v>6105</v>
      </c>
      <c r="F929" s="243">
        <v>94.5</v>
      </c>
      <c r="G929" s="243">
        <v>0</v>
      </c>
      <c r="H929" s="243">
        <v>0</v>
      </c>
      <c r="I929" s="598">
        <v>94.5</v>
      </c>
      <c r="J929" s="243" t="s">
        <v>3925</v>
      </c>
    </row>
    <row r="930" spans="1:10">
      <c r="A930" s="243" t="s">
        <v>5284</v>
      </c>
      <c r="B930" s="411" t="s">
        <v>82</v>
      </c>
      <c r="C930" s="411">
        <v>3</v>
      </c>
      <c r="D930" s="243">
        <v>991</v>
      </c>
      <c r="E930" s="243" t="s">
        <v>6068</v>
      </c>
      <c r="F930" s="413">
        <v>7339.49</v>
      </c>
      <c r="G930" s="243">
        <v>427.17</v>
      </c>
      <c r="H930" s="243">
        <v>0</v>
      </c>
      <c r="I930" s="598">
        <v>7766.66</v>
      </c>
      <c r="J930" s="243" t="s">
        <v>3925</v>
      </c>
    </row>
    <row r="931" spans="1:10">
      <c r="A931" s="243" t="s">
        <v>5285</v>
      </c>
      <c r="B931" s="411" t="s">
        <v>82</v>
      </c>
      <c r="C931" s="411">
        <v>3</v>
      </c>
      <c r="D931" s="243">
        <v>992</v>
      </c>
      <c r="E931" s="243" t="s">
        <v>6106</v>
      </c>
      <c r="F931" s="243">
        <v>660.42</v>
      </c>
      <c r="G931" s="243">
        <v>0</v>
      </c>
      <c r="H931" s="243">
        <v>0</v>
      </c>
      <c r="I931" s="598">
        <v>660.42</v>
      </c>
      <c r="J931" s="243" t="s">
        <v>3925</v>
      </c>
    </row>
    <row r="932" spans="1:10">
      <c r="A932" s="243" t="s">
        <v>5287</v>
      </c>
      <c r="B932" s="411" t="s">
        <v>82</v>
      </c>
      <c r="C932" s="411">
        <v>3</v>
      </c>
      <c r="D932" s="243">
        <v>995</v>
      </c>
      <c r="E932" s="243" t="s">
        <v>6107</v>
      </c>
      <c r="F932" s="413">
        <v>45000</v>
      </c>
      <c r="G932" s="243">
        <v>0</v>
      </c>
      <c r="H932" s="243">
        <v>0</v>
      </c>
      <c r="I932" s="598">
        <v>45000</v>
      </c>
      <c r="J932" s="243" t="s">
        <v>3925</v>
      </c>
    </row>
    <row r="933" spans="1:10">
      <c r="A933" s="243" t="s">
        <v>5288</v>
      </c>
      <c r="B933" s="411" t="s">
        <v>82</v>
      </c>
      <c r="C933" s="411">
        <v>3</v>
      </c>
      <c r="D933" s="243">
        <v>998</v>
      </c>
      <c r="E933" s="243" t="s">
        <v>6108</v>
      </c>
      <c r="F933" s="413">
        <v>1031422.43</v>
      </c>
      <c r="G933" s="413">
        <v>167231.82</v>
      </c>
      <c r="H933" s="413">
        <v>1348.6</v>
      </c>
      <c r="I933" s="598">
        <v>1197305.6499999999</v>
      </c>
      <c r="J933" s="243" t="s">
        <v>3925</v>
      </c>
    </row>
    <row r="934" spans="1:10">
      <c r="A934" s="243" t="s">
        <v>6188</v>
      </c>
      <c r="B934" s="411" t="s">
        <v>82</v>
      </c>
      <c r="C934" s="411">
        <v>3</v>
      </c>
      <c r="D934" s="243">
        <v>4090</v>
      </c>
      <c r="E934" s="243" t="s">
        <v>6189</v>
      </c>
      <c r="F934" s="413">
        <v>10518720.1</v>
      </c>
      <c r="G934" s="243">
        <v>0</v>
      </c>
      <c r="H934" s="243">
        <v>0</v>
      </c>
      <c r="I934" s="598">
        <v>10518720.1</v>
      </c>
      <c r="J934" s="243" t="s">
        <v>3925</v>
      </c>
    </row>
    <row r="935" spans="1:10">
      <c r="A935" s="243" t="s">
        <v>345</v>
      </c>
      <c r="B935" s="411" t="s">
        <v>77</v>
      </c>
      <c r="C935" s="411">
        <v>3</v>
      </c>
      <c r="D935" s="243">
        <v>999</v>
      </c>
      <c r="E935" s="243" t="s">
        <v>6110</v>
      </c>
      <c r="F935" s="413">
        <v>6231227.5099999998</v>
      </c>
      <c r="G935" s="413">
        <v>1249646.1599999999</v>
      </c>
      <c r="H935" s="243">
        <v>0</v>
      </c>
      <c r="I935" s="598">
        <v>7480873.6699999999</v>
      </c>
      <c r="J935" s="243" t="s">
        <v>3925</v>
      </c>
    </row>
    <row r="936" spans="1:10">
      <c r="A936" s="243" t="s">
        <v>5291</v>
      </c>
      <c r="B936" s="411" t="s">
        <v>82</v>
      </c>
      <c r="C936" s="411">
        <v>3</v>
      </c>
      <c r="D936" s="243">
        <v>1000</v>
      </c>
      <c r="E936" s="243" t="s">
        <v>2795</v>
      </c>
      <c r="F936" s="413">
        <v>6231227.5099999998</v>
      </c>
      <c r="G936" s="413">
        <v>1249646.1599999999</v>
      </c>
      <c r="H936" s="243">
        <v>0</v>
      </c>
      <c r="I936" s="598">
        <v>7480873.6699999999</v>
      </c>
      <c r="J936" s="243" t="s">
        <v>3925</v>
      </c>
    </row>
    <row r="937" spans="1:10">
      <c r="A937" s="243" t="s">
        <v>347</v>
      </c>
      <c r="B937" s="411" t="s">
        <v>77</v>
      </c>
      <c r="C937" s="411">
        <v>3</v>
      </c>
      <c r="D937" s="243">
        <v>1385</v>
      </c>
      <c r="E937" s="243" t="s">
        <v>6111</v>
      </c>
      <c r="F937" s="413">
        <v>10256.32</v>
      </c>
      <c r="G937" s="413">
        <v>2114.58</v>
      </c>
      <c r="H937" s="243">
        <v>0</v>
      </c>
      <c r="I937" s="598">
        <v>12370.9</v>
      </c>
      <c r="J937" s="243" t="s">
        <v>3925</v>
      </c>
    </row>
    <row r="938" spans="1:10">
      <c r="A938" s="243" t="s">
        <v>5292</v>
      </c>
      <c r="B938" s="411" t="s">
        <v>77</v>
      </c>
      <c r="C938" s="411">
        <v>3</v>
      </c>
      <c r="D938" s="243">
        <v>1388</v>
      </c>
      <c r="E938" s="243" t="s">
        <v>6101</v>
      </c>
      <c r="F938" s="413">
        <v>10256.32</v>
      </c>
      <c r="G938" s="413">
        <v>2114.58</v>
      </c>
      <c r="H938" s="243">
        <v>0</v>
      </c>
      <c r="I938" s="598">
        <v>12370.9</v>
      </c>
      <c r="J938" s="243" t="s">
        <v>3925</v>
      </c>
    </row>
    <row r="939" spans="1:10">
      <c r="A939" s="243" t="s">
        <v>5293</v>
      </c>
      <c r="B939" s="411" t="s">
        <v>82</v>
      </c>
      <c r="C939" s="411">
        <v>3</v>
      </c>
      <c r="D939" s="243">
        <v>1389</v>
      </c>
      <c r="E939" s="243" t="s">
        <v>6078</v>
      </c>
      <c r="F939" s="413">
        <v>10256.32</v>
      </c>
      <c r="G939" s="413">
        <v>2114.58</v>
      </c>
      <c r="H939" s="243">
        <v>0</v>
      </c>
      <c r="I939" s="598">
        <v>12370.9</v>
      </c>
      <c r="J939" s="243" t="s">
        <v>3925</v>
      </c>
    </row>
    <row r="940" spans="1:10">
      <c r="A940" s="243" t="s">
        <v>348</v>
      </c>
      <c r="B940" s="411" t="s">
        <v>77</v>
      </c>
      <c r="C940" s="411">
        <v>3</v>
      </c>
      <c r="D940" s="243">
        <v>1002</v>
      </c>
      <c r="E940" s="243" t="s">
        <v>6112</v>
      </c>
      <c r="F940" s="413">
        <v>19341.71</v>
      </c>
      <c r="G940" s="243">
        <v>0</v>
      </c>
      <c r="H940" s="243">
        <v>0</v>
      </c>
      <c r="I940" s="598">
        <v>19341.71</v>
      </c>
      <c r="J940" s="243" t="s">
        <v>3925</v>
      </c>
    </row>
    <row r="941" spans="1:10">
      <c r="A941" s="243" t="s">
        <v>349</v>
      </c>
      <c r="B941" s="411" t="s">
        <v>77</v>
      </c>
      <c r="C941" s="411">
        <v>3</v>
      </c>
      <c r="D941" s="243">
        <v>1003</v>
      </c>
      <c r="E941" s="243" t="s">
        <v>2799</v>
      </c>
      <c r="F941" s="413">
        <v>19341.71</v>
      </c>
      <c r="G941" s="243">
        <v>0</v>
      </c>
      <c r="H941" s="243">
        <v>0</v>
      </c>
      <c r="I941" s="598">
        <v>19341.71</v>
      </c>
      <c r="J941" s="243" t="s">
        <v>3925</v>
      </c>
    </row>
    <row r="942" spans="1:10">
      <c r="A942" s="243" t="s">
        <v>5294</v>
      </c>
      <c r="B942" s="411" t="s">
        <v>82</v>
      </c>
      <c r="C942" s="411">
        <v>3</v>
      </c>
      <c r="D942" s="243">
        <v>1004</v>
      </c>
      <c r="E942" s="243" t="s">
        <v>6113</v>
      </c>
      <c r="F942" s="413">
        <v>8334.52</v>
      </c>
      <c r="G942" s="243">
        <v>0</v>
      </c>
      <c r="H942" s="243">
        <v>0</v>
      </c>
      <c r="I942" s="598">
        <v>8334.52</v>
      </c>
      <c r="J942" s="243" t="s">
        <v>3925</v>
      </c>
    </row>
    <row r="943" spans="1:10">
      <c r="A943" s="243" t="s">
        <v>5295</v>
      </c>
      <c r="B943" s="411" t="s">
        <v>82</v>
      </c>
      <c r="C943" s="411">
        <v>3</v>
      </c>
      <c r="D943" s="243">
        <v>1005</v>
      </c>
      <c r="E943" s="243" t="s">
        <v>2800</v>
      </c>
      <c r="F943" s="413">
        <v>1728.3</v>
      </c>
      <c r="G943" s="243">
        <v>0</v>
      </c>
      <c r="H943" s="243">
        <v>0</v>
      </c>
      <c r="I943" s="598">
        <v>1728.3</v>
      </c>
      <c r="J943" s="243" t="s">
        <v>3925</v>
      </c>
    </row>
    <row r="944" spans="1:10">
      <c r="A944" s="243" t="s">
        <v>5296</v>
      </c>
      <c r="B944" s="411" t="s">
        <v>82</v>
      </c>
      <c r="C944" s="411">
        <v>3</v>
      </c>
      <c r="D944" s="243">
        <v>1007</v>
      </c>
      <c r="E944" s="243" t="s">
        <v>6114</v>
      </c>
      <c r="F944" s="413">
        <v>2610.7600000000002</v>
      </c>
      <c r="G944" s="243">
        <v>0</v>
      </c>
      <c r="H944" s="243">
        <v>0</v>
      </c>
      <c r="I944" s="598">
        <v>2610.7600000000002</v>
      </c>
      <c r="J944" s="243" t="s">
        <v>3925</v>
      </c>
    </row>
    <row r="945" spans="1:10">
      <c r="A945" s="243" t="s">
        <v>5297</v>
      </c>
      <c r="B945" s="411" t="s">
        <v>82</v>
      </c>
      <c r="C945" s="411">
        <v>3</v>
      </c>
      <c r="D945" s="243">
        <v>1008</v>
      </c>
      <c r="E945" s="243" t="s">
        <v>6115</v>
      </c>
      <c r="F945" s="413">
        <v>3940.13</v>
      </c>
      <c r="G945" s="243">
        <v>0</v>
      </c>
      <c r="H945" s="243">
        <v>0</v>
      </c>
      <c r="I945" s="598">
        <v>3940.13</v>
      </c>
      <c r="J945" s="243" t="s">
        <v>3925</v>
      </c>
    </row>
    <row r="946" spans="1:10">
      <c r="A946" s="243" t="s">
        <v>5298</v>
      </c>
      <c r="B946" s="411" t="s">
        <v>82</v>
      </c>
      <c r="C946" s="411">
        <v>3</v>
      </c>
      <c r="D946" s="243">
        <v>2346</v>
      </c>
      <c r="E946" s="243" t="s">
        <v>6116</v>
      </c>
      <c r="F946" s="413">
        <v>2728</v>
      </c>
      <c r="G946" s="243">
        <v>0</v>
      </c>
      <c r="H946" s="243">
        <v>0</v>
      </c>
      <c r="I946" s="598">
        <v>2728</v>
      </c>
      <c r="J946" s="243" t="s">
        <v>3925</v>
      </c>
    </row>
    <row r="947" spans="1:10">
      <c r="A947" s="243" t="s">
        <v>351</v>
      </c>
      <c r="B947" s="411" t="s">
        <v>77</v>
      </c>
      <c r="C947" s="411">
        <v>3</v>
      </c>
      <c r="D947" s="243">
        <v>1010</v>
      </c>
      <c r="E947" s="243" t="s">
        <v>6117</v>
      </c>
      <c r="F947" s="413">
        <v>9633846.0199999996</v>
      </c>
      <c r="G947" s="413">
        <v>2222456.7599999998</v>
      </c>
      <c r="H947" s="413">
        <v>252338.82</v>
      </c>
      <c r="I947" s="598">
        <v>11603963.960000001</v>
      </c>
      <c r="J947" s="243" t="s">
        <v>3925</v>
      </c>
    </row>
    <row r="948" spans="1:10">
      <c r="A948" s="243" t="s">
        <v>352</v>
      </c>
      <c r="B948" s="411" t="s">
        <v>77</v>
      </c>
      <c r="C948" s="411">
        <v>3</v>
      </c>
      <c r="D948" s="243">
        <v>1011</v>
      </c>
      <c r="E948" s="243" t="s">
        <v>6118</v>
      </c>
      <c r="F948" s="413">
        <v>1603161.2</v>
      </c>
      <c r="G948" s="413">
        <v>11733.75</v>
      </c>
      <c r="H948" s="413">
        <v>252338.82</v>
      </c>
      <c r="I948" s="598">
        <v>-1843766.27</v>
      </c>
      <c r="J948" s="243" t="s">
        <v>3923</v>
      </c>
    </row>
    <row r="949" spans="1:10">
      <c r="A949" s="243" t="s">
        <v>5301</v>
      </c>
      <c r="B949" s="411" t="s">
        <v>82</v>
      </c>
      <c r="C949" s="411">
        <v>3</v>
      </c>
      <c r="D949" s="243">
        <v>1012</v>
      </c>
      <c r="E949" s="243" t="s">
        <v>6119</v>
      </c>
      <c r="F949" s="413">
        <v>1374215.75</v>
      </c>
      <c r="G949" s="243">
        <v>0</v>
      </c>
      <c r="H949" s="413">
        <v>219582.36</v>
      </c>
      <c r="I949" s="598">
        <v>-1593798.11</v>
      </c>
      <c r="J949" s="243" t="s">
        <v>3923</v>
      </c>
    </row>
    <row r="950" spans="1:10">
      <c r="A950" s="243" t="s">
        <v>5302</v>
      </c>
      <c r="B950" s="411" t="s">
        <v>82</v>
      </c>
      <c r="C950" s="411">
        <v>3</v>
      </c>
      <c r="D950" s="243">
        <v>1013</v>
      </c>
      <c r="E950" s="243" t="s">
        <v>6120</v>
      </c>
      <c r="F950" s="413">
        <v>90227.42</v>
      </c>
      <c r="G950" s="243">
        <v>0</v>
      </c>
      <c r="H950" s="243">
        <v>11.53</v>
      </c>
      <c r="I950" s="598">
        <v>-90238.95</v>
      </c>
      <c r="J950" s="243" t="s">
        <v>3923</v>
      </c>
    </row>
    <row r="951" spans="1:10">
      <c r="A951" s="243" t="s">
        <v>5303</v>
      </c>
      <c r="B951" s="411" t="s">
        <v>82</v>
      </c>
      <c r="C951" s="411">
        <v>3</v>
      </c>
      <c r="D951" s="243">
        <v>1014</v>
      </c>
      <c r="E951" s="243" t="s">
        <v>2809</v>
      </c>
      <c r="F951" s="413">
        <v>42408.32</v>
      </c>
      <c r="G951" s="243">
        <v>0</v>
      </c>
      <c r="H951" s="413">
        <v>11333.95</v>
      </c>
      <c r="I951" s="598">
        <v>-53742.27</v>
      </c>
      <c r="J951" s="243" t="s">
        <v>3923</v>
      </c>
    </row>
    <row r="952" spans="1:10">
      <c r="A952" s="243" t="s">
        <v>5304</v>
      </c>
      <c r="B952" s="411" t="s">
        <v>82</v>
      </c>
      <c r="C952" s="411">
        <v>3</v>
      </c>
      <c r="D952" s="243">
        <v>2522</v>
      </c>
      <c r="E952" s="243" t="s">
        <v>6121</v>
      </c>
      <c r="F952" s="413">
        <v>172677.19</v>
      </c>
      <c r="G952" s="243">
        <v>0</v>
      </c>
      <c r="H952" s="413">
        <v>21410.98</v>
      </c>
      <c r="I952" s="598">
        <v>-194088.17</v>
      </c>
      <c r="J952" s="243" t="s">
        <v>3923</v>
      </c>
    </row>
    <row r="953" spans="1:10">
      <c r="A953" s="243" t="s">
        <v>5305</v>
      </c>
      <c r="B953" s="411" t="s">
        <v>82</v>
      </c>
      <c r="C953" s="411">
        <v>3</v>
      </c>
      <c r="D953" s="243">
        <v>2608</v>
      </c>
      <c r="E953" s="243" t="s">
        <v>6122</v>
      </c>
      <c r="F953" s="413">
        <v>10928.73</v>
      </c>
      <c r="G953" s="413">
        <v>1640.2</v>
      </c>
      <c r="H953" s="243">
        <v>0</v>
      </c>
      <c r="I953" s="598">
        <v>12568.93</v>
      </c>
      <c r="J953" s="243" t="s">
        <v>3925</v>
      </c>
    </row>
    <row r="954" spans="1:10">
      <c r="A954" s="243" t="s">
        <v>5306</v>
      </c>
      <c r="B954" s="411" t="s">
        <v>82</v>
      </c>
      <c r="C954" s="411">
        <v>3</v>
      </c>
      <c r="D954" s="243">
        <v>2609</v>
      </c>
      <c r="E954" s="243" t="s">
        <v>6123</v>
      </c>
      <c r="F954" s="413">
        <v>67253.75</v>
      </c>
      <c r="G954" s="413">
        <v>10093.549999999999</v>
      </c>
      <c r="H954" s="243">
        <v>0</v>
      </c>
      <c r="I954" s="598">
        <v>77347.3</v>
      </c>
      <c r="J954" s="243" t="s">
        <v>3925</v>
      </c>
    </row>
    <row r="955" spans="1:10">
      <c r="A955" s="243" t="s">
        <v>5308</v>
      </c>
      <c r="B955" s="411" t="s">
        <v>82</v>
      </c>
      <c r="C955" s="411">
        <v>3</v>
      </c>
      <c r="D955" s="243">
        <v>2968</v>
      </c>
      <c r="E955" s="243" t="s">
        <v>6125</v>
      </c>
      <c r="F955" s="413">
        <v>1815</v>
      </c>
      <c r="G955" s="243">
        <v>0</v>
      </c>
      <c r="H955" s="243">
        <v>0</v>
      </c>
      <c r="I955" s="598">
        <v>-1815</v>
      </c>
      <c r="J955" s="243" t="s">
        <v>3923</v>
      </c>
    </row>
    <row r="956" spans="1:10">
      <c r="A956" s="243" t="s">
        <v>355</v>
      </c>
      <c r="B956" s="411" t="s">
        <v>77</v>
      </c>
      <c r="C956" s="411">
        <v>3</v>
      </c>
      <c r="D956" s="243">
        <v>1015</v>
      </c>
      <c r="E956" s="243" t="s">
        <v>6126</v>
      </c>
      <c r="F956" s="413">
        <v>11237007.220000001</v>
      </c>
      <c r="G956" s="413">
        <v>2210723.0099999998</v>
      </c>
      <c r="H956" s="243">
        <v>0</v>
      </c>
      <c r="I956" s="598">
        <v>13447730.23</v>
      </c>
      <c r="J956" s="243" t="s">
        <v>3925</v>
      </c>
    </row>
    <row r="957" spans="1:10">
      <c r="A957" s="243" t="s">
        <v>5309</v>
      </c>
      <c r="B957" s="411" t="s">
        <v>82</v>
      </c>
      <c r="C957" s="411">
        <v>3</v>
      </c>
      <c r="D957" s="243">
        <v>1017</v>
      </c>
      <c r="E957" s="243" t="s">
        <v>6127</v>
      </c>
      <c r="F957" s="413">
        <v>15869.45</v>
      </c>
      <c r="G957" s="413">
        <v>4222.0600000000004</v>
      </c>
      <c r="H957" s="243">
        <v>0</v>
      </c>
      <c r="I957" s="598">
        <v>20091.509999999998</v>
      </c>
      <c r="J957" s="243" t="s">
        <v>3925</v>
      </c>
    </row>
    <row r="958" spans="1:10">
      <c r="A958" s="243" t="s">
        <v>5310</v>
      </c>
      <c r="B958" s="411" t="s">
        <v>82</v>
      </c>
      <c r="C958" s="411">
        <v>3</v>
      </c>
      <c r="D958" s="243">
        <v>1018</v>
      </c>
      <c r="E958" s="243" t="s">
        <v>2815</v>
      </c>
      <c r="F958" s="413">
        <v>31302</v>
      </c>
      <c r="G958" s="243">
        <v>0.01</v>
      </c>
      <c r="H958" s="243">
        <v>0</v>
      </c>
      <c r="I958" s="598">
        <v>31302.01</v>
      </c>
      <c r="J958" s="243" t="s">
        <v>3925</v>
      </c>
    </row>
    <row r="959" spans="1:10">
      <c r="A959" s="243" t="s">
        <v>5311</v>
      </c>
      <c r="B959" s="411" t="s">
        <v>82</v>
      </c>
      <c r="C959" s="411">
        <v>3</v>
      </c>
      <c r="D959" s="243">
        <v>1019</v>
      </c>
      <c r="E959" s="243" t="s">
        <v>6128</v>
      </c>
      <c r="F959" s="413">
        <v>11170210.189999999</v>
      </c>
      <c r="G959" s="413">
        <v>2194072.2999999998</v>
      </c>
      <c r="H959" s="243">
        <v>0</v>
      </c>
      <c r="I959" s="598">
        <v>13364282.49</v>
      </c>
      <c r="J959" s="243" t="s">
        <v>3925</v>
      </c>
    </row>
    <row r="960" spans="1:10">
      <c r="A960" s="243" t="s">
        <v>5312</v>
      </c>
      <c r="B960" s="411" t="s">
        <v>82</v>
      </c>
      <c r="C960" s="411">
        <v>3</v>
      </c>
      <c r="D960" s="243">
        <v>1020</v>
      </c>
      <c r="E960" s="243" t="s">
        <v>6125</v>
      </c>
      <c r="F960" s="243">
        <v>1.4</v>
      </c>
      <c r="G960" s="243">
        <v>771.6</v>
      </c>
      <c r="H960" s="243">
        <v>0</v>
      </c>
      <c r="I960" s="598">
        <v>773</v>
      </c>
      <c r="J960" s="243" t="s">
        <v>3925</v>
      </c>
    </row>
    <row r="961" spans="1:10">
      <c r="A961" s="243" t="s">
        <v>5313</v>
      </c>
      <c r="B961" s="411" t="s">
        <v>82</v>
      </c>
      <c r="C961" s="411">
        <v>3</v>
      </c>
      <c r="D961" s="243">
        <v>1021</v>
      </c>
      <c r="E961" s="243" t="s">
        <v>6129</v>
      </c>
      <c r="F961" s="413">
        <v>5363.53</v>
      </c>
      <c r="G961" s="413">
        <v>9589.14</v>
      </c>
      <c r="H961" s="243">
        <v>0</v>
      </c>
      <c r="I961" s="598">
        <v>14952.67</v>
      </c>
      <c r="J961" s="243" t="s">
        <v>3925</v>
      </c>
    </row>
    <row r="962" spans="1:10">
      <c r="A962" s="243" t="s">
        <v>5314</v>
      </c>
      <c r="B962" s="411" t="s">
        <v>82</v>
      </c>
      <c r="C962" s="411">
        <v>3</v>
      </c>
      <c r="D962" s="243">
        <v>1022</v>
      </c>
      <c r="E962" s="243" t="s">
        <v>2819</v>
      </c>
      <c r="F962" s="243">
        <v>23.25</v>
      </c>
      <c r="G962" s="243">
        <v>0</v>
      </c>
      <c r="H962" s="243">
        <v>0</v>
      </c>
      <c r="I962" s="598">
        <v>23.25</v>
      </c>
      <c r="J962" s="243" t="s">
        <v>3925</v>
      </c>
    </row>
    <row r="963" spans="1:10">
      <c r="A963" s="243" t="s">
        <v>5316</v>
      </c>
      <c r="B963" s="411" t="s">
        <v>82</v>
      </c>
      <c r="C963" s="411">
        <v>3</v>
      </c>
      <c r="D963" s="243">
        <v>2404</v>
      </c>
      <c r="E963" s="243" t="s">
        <v>6124</v>
      </c>
      <c r="F963" s="413">
        <v>14237.4</v>
      </c>
      <c r="G963" s="413">
        <v>2067.9</v>
      </c>
      <c r="H963" s="243">
        <v>0</v>
      </c>
      <c r="I963" s="598">
        <v>16305.3</v>
      </c>
      <c r="J963" s="243" t="s">
        <v>3925</v>
      </c>
    </row>
    <row r="964" spans="1:10">
      <c r="A964" s="243" t="s">
        <v>362</v>
      </c>
      <c r="B964" s="411" t="s">
        <v>77</v>
      </c>
      <c r="C964" s="411">
        <v>3</v>
      </c>
      <c r="D964" s="243">
        <v>1024</v>
      </c>
      <c r="E964" s="243" t="s">
        <v>6130</v>
      </c>
      <c r="F964" s="413">
        <v>8019986.0099999998</v>
      </c>
      <c r="G964" s="413">
        <v>2942776.49</v>
      </c>
      <c r="H964" s="413">
        <v>51500</v>
      </c>
      <c r="I964" s="598">
        <v>10911262.5</v>
      </c>
      <c r="J964" s="243" t="s">
        <v>3925</v>
      </c>
    </row>
    <row r="965" spans="1:10">
      <c r="A965" s="243" t="s">
        <v>363</v>
      </c>
      <c r="B965" s="411" t="s">
        <v>77</v>
      </c>
      <c r="C965" s="411">
        <v>3</v>
      </c>
      <c r="D965" s="243">
        <v>1025</v>
      </c>
      <c r="E965" s="243" t="s">
        <v>6131</v>
      </c>
      <c r="F965" s="413">
        <v>7984274.5899999999</v>
      </c>
      <c r="G965" s="413">
        <v>2938504.14</v>
      </c>
      <c r="H965" s="243">
        <v>0</v>
      </c>
      <c r="I965" s="598">
        <v>10922778.73</v>
      </c>
      <c r="J965" s="243" t="s">
        <v>3925</v>
      </c>
    </row>
    <row r="966" spans="1:10">
      <c r="A966" s="243" t="s">
        <v>5317</v>
      </c>
      <c r="B966" s="411" t="s">
        <v>82</v>
      </c>
      <c r="C966" s="411">
        <v>3</v>
      </c>
      <c r="D966" s="243">
        <v>1026</v>
      </c>
      <c r="E966" s="243" t="s">
        <v>408</v>
      </c>
      <c r="F966" s="413">
        <v>2154145.85</v>
      </c>
      <c r="G966" s="413">
        <v>792351.41</v>
      </c>
      <c r="H966" s="243">
        <v>0</v>
      </c>
      <c r="I966" s="598">
        <v>2946497.26</v>
      </c>
      <c r="J966" s="243" t="s">
        <v>3925</v>
      </c>
    </row>
    <row r="967" spans="1:10">
      <c r="A967" s="243" t="s">
        <v>5318</v>
      </c>
      <c r="B967" s="411" t="s">
        <v>82</v>
      </c>
      <c r="C967" s="411">
        <v>3</v>
      </c>
      <c r="D967" s="243">
        <v>1027</v>
      </c>
      <c r="E967" s="243" t="s">
        <v>407</v>
      </c>
      <c r="F967" s="413">
        <v>5830128.7400000002</v>
      </c>
      <c r="G967" s="413">
        <v>2146152.73</v>
      </c>
      <c r="H967" s="243">
        <v>0</v>
      </c>
      <c r="I967" s="598">
        <v>7976281.4699999997</v>
      </c>
      <c r="J967" s="243" t="s">
        <v>3925</v>
      </c>
    </row>
    <row r="968" spans="1:10">
      <c r="A968" s="243" t="s">
        <v>367</v>
      </c>
      <c r="B968" s="411" t="s">
        <v>77</v>
      </c>
      <c r="C968" s="411">
        <v>3</v>
      </c>
      <c r="D968" s="243">
        <v>1597</v>
      </c>
      <c r="E968" s="243" t="s">
        <v>5994</v>
      </c>
      <c r="F968" s="243">
        <v>0</v>
      </c>
      <c r="G968" s="243">
        <v>0</v>
      </c>
      <c r="H968" s="413">
        <v>51500</v>
      </c>
      <c r="I968" s="598">
        <v>-51500</v>
      </c>
      <c r="J968" s="243" t="s">
        <v>3923</v>
      </c>
    </row>
    <row r="969" spans="1:10">
      <c r="A969" s="243" t="s">
        <v>5322</v>
      </c>
      <c r="B969" s="411" t="s">
        <v>82</v>
      </c>
      <c r="C969" s="411">
        <v>3</v>
      </c>
      <c r="D969" s="243">
        <v>2840</v>
      </c>
      <c r="E969" s="243" t="s">
        <v>6190</v>
      </c>
      <c r="F969" s="243">
        <v>0</v>
      </c>
      <c r="G969" s="243">
        <v>0</v>
      </c>
      <c r="H969" s="413">
        <v>50000</v>
      </c>
      <c r="I969" s="598">
        <v>-50000</v>
      </c>
      <c r="J969" s="243" t="s">
        <v>3923</v>
      </c>
    </row>
    <row r="970" spans="1:10">
      <c r="A970" s="243" t="s">
        <v>5323</v>
      </c>
      <c r="B970" s="411" t="s">
        <v>82</v>
      </c>
      <c r="C970" s="411">
        <v>3</v>
      </c>
      <c r="D970" s="243">
        <v>2841</v>
      </c>
      <c r="E970" s="243" t="s">
        <v>6190</v>
      </c>
      <c r="F970" s="243">
        <v>0</v>
      </c>
      <c r="G970" s="243">
        <v>0</v>
      </c>
      <c r="H970" s="413">
        <v>1500</v>
      </c>
      <c r="I970" s="598">
        <v>-1500</v>
      </c>
      <c r="J970" s="243" t="s">
        <v>3923</v>
      </c>
    </row>
    <row r="971" spans="1:10">
      <c r="A971" s="243" t="s">
        <v>368</v>
      </c>
      <c r="B971" s="411" t="s">
        <v>77</v>
      </c>
      <c r="C971" s="411">
        <v>3</v>
      </c>
      <c r="D971" s="243">
        <v>1723</v>
      </c>
      <c r="E971" s="243" t="s">
        <v>2824</v>
      </c>
      <c r="F971" s="413">
        <v>35711.42</v>
      </c>
      <c r="G971" s="413">
        <v>4272.3500000000004</v>
      </c>
      <c r="H971" s="243">
        <v>0</v>
      </c>
      <c r="I971" s="598">
        <v>39983.769999999997</v>
      </c>
      <c r="J971" s="243" t="s">
        <v>3925</v>
      </c>
    </row>
    <row r="972" spans="1:10">
      <c r="A972" s="243" t="s">
        <v>5324</v>
      </c>
      <c r="B972" s="411" t="s">
        <v>82</v>
      </c>
      <c r="C972" s="411">
        <v>3</v>
      </c>
      <c r="D972" s="243">
        <v>1724</v>
      </c>
      <c r="E972" s="243" t="s">
        <v>6132</v>
      </c>
      <c r="F972" s="413">
        <v>35758.39</v>
      </c>
      <c r="G972" s="413">
        <v>4272.3500000000004</v>
      </c>
      <c r="H972" s="243">
        <v>0</v>
      </c>
      <c r="I972" s="598">
        <v>40030.74</v>
      </c>
      <c r="J972" s="243" t="s">
        <v>3925</v>
      </c>
    </row>
    <row r="973" spans="1:10">
      <c r="A973" s="243" t="s">
        <v>5325</v>
      </c>
      <c r="B973" s="411" t="s">
        <v>82</v>
      </c>
      <c r="C973" s="411">
        <v>3</v>
      </c>
      <c r="D973" s="243">
        <v>2967</v>
      </c>
      <c r="E973" s="243" t="s">
        <v>6133</v>
      </c>
      <c r="F973" s="243">
        <v>46.97</v>
      </c>
      <c r="G973" s="243">
        <v>0</v>
      </c>
      <c r="H973" s="243">
        <v>0</v>
      </c>
      <c r="I973" s="598">
        <v>-46.97</v>
      </c>
      <c r="J973" s="243" t="s">
        <v>3923</v>
      </c>
    </row>
    <row r="974" spans="1:10">
      <c r="A974" s="243" t="s">
        <v>369</v>
      </c>
      <c r="B974" s="411" t="s">
        <v>77</v>
      </c>
      <c r="C974" s="411">
        <v>3</v>
      </c>
      <c r="D974" s="243">
        <v>1031</v>
      </c>
      <c r="E974" s="243" t="s">
        <v>6134</v>
      </c>
      <c r="F974" s="243">
        <v>5.49</v>
      </c>
      <c r="G974" s="243">
        <v>0</v>
      </c>
      <c r="H974" s="243">
        <v>0.03</v>
      </c>
      <c r="I974" s="598">
        <v>5.46</v>
      </c>
      <c r="J974" s="243" t="s">
        <v>3925</v>
      </c>
    </row>
    <row r="975" spans="1:10">
      <c r="A975" s="243" t="s">
        <v>715</v>
      </c>
      <c r="B975" s="411" t="s">
        <v>77</v>
      </c>
      <c r="C975" s="411">
        <v>3</v>
      </c>
      <c r="D975" s="243">
        <v>1624</v>
      </c>
      <c r="E975" s="243" t="s">
        <v>6135</v>
      </c>
      <c r="F975" s="243">
        <v>5.49</v>
      </c>
      <c r="G975" s="243">
        <v>0</v>
      </c>
      <c r="H975" s="243">
        <v>0.03</v>
      </c>
      <c r="I975" s="598">
        <v>5.46</v>
      </c>
      <c r="J975" s="243" t="s">
        <v>3925</v>
      </c>
    </row>
    <row r="976" spans="1:10">
      <c r="A976" s="243" t="s">
        <v>5327</v>
      </c>
      <c r="B976" s="411" t="s">
        <v>82</v>
      </c>
      <c r="C976" s="411">
        <v>3</v>
      </c>
      <c r="D976" s="243">
        <v>2401</v>
      </c>
      <c r="E976" s="243" t="s">
        <v>6135</v>
      </c>
      <c r="F976" s="243">
        <v>5.49</v>
      </c>
      <c r="G976" s="243">
        <v>0</v>
      </c>
      <c r="H976" s="243">
        <v>0</v>
      </c>
      <c r="I976" s="598">
        <v>5.49</v>
      </c>
      <c r="J976" s="243" t="s">
        <v>3925</v>
      </c>
    </row>
    <row r="977" spans="1:10">
      <c r="A977" s="243" t="s">
        <v>5328</v>
      </c>
      <c r="B977" s="411" t="s">
        <v>82</v>
      </c>
      <c r="C977" s="411">
        <v>3</v>
      </c>
      <c r="D977" s="243">
        <v>2402</v>
      </c>
      <c r="E977" s="243" t="s">
        <v>6135</v>
      </c>
      <c r="F977" s="243">
        <v>0</v>
      </c>
      <c r="G977" s="243">
        <v>0</v>
      </c>
      <c r="H977" s="243">
        <v>0.03</v>
      </c>
      <c r="I977" s="598">
        <v>-0.03</v>
      </c>
      <c r="J977" s="243" t="s">
        <v>3923</v>
      </c>
    </row>
  </sheetData>
  <autoFilter ref="A5:I977"/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6"/>
  <sheetViews>
    <sheetView showGridLines="0" topLeftCell="A933" workbookViewId="0">
      <selection activeCell="I904" sqref="I904"/>
    </sheetView>
  </sheetViews>
  <sheetFormatPr defaultRowHeight="15"/>
  <cols>
    <col min="1" max="1" width="17.140625" style="113" customWidth="1"/>
    <col min="2" max="2" width="12.28515625" style="113" customWidth="1"/>
    <col min="3" max="3" width="12.140625" style="113" customWidth="1"/>
    <col min="4" max="4" width="9.140625" style="113"/>
    <col min="5" max="5" width="26.7109375" style="113" customWidth="1"/>
    <col min="6" max="6" width="16" style="113" customWidth="1"/>
    <col min="7" max="7" width="14" style="113" customWidth="1"/>
    <col min="8" max="8" width="14.140625" style="113" customWidth="1"/>
    <col min="9" max="9" width="18" style="518" customWidth="1"/>
    <col min="10" max="10" width="9.140625" style="113" hidden="1" customWidth="1"/>
    <col min="12" max="12" width="17.5703125" customWidth="1"/>
    <col min="13" max="13" width="18.85546875" customWidth="1"/>
  </cols>
  <sheetData>
    <row r="1" spans="1:13">
      <c r="A1" s="113" t="s">
        <v>5503</v>
      </c>
      <c r="D1" s="113" t="s">
        <v>5504</v>
      </c>
      <c r="E1" s="113" t="s">
        <v>2832</v>
      </c>
      <c r="F1" s="113" t="s">
        <v>5505</v>
      </c>
      <c r="G1" s="113" t="s">
        <v>5506</v>
      </c>
      <c r="H1" s="113" t="s">
        <v>5507</v>
      </c>
      <c r="I1" s="518" t="s">
        <v>5508</v>
      </c>
      <c r="L1" s="597" t="s">
        <v>1990</v>
      </c>
      <c r="M1" s="3">
        <v>1158985164.4400001</v>
      </c>
    </row>
    <row r="2" spans="1:13">
      <c r="A2" s="113" t="s">
        <v>1989</v>
      </c>
      <c r="L2" s="124" t="s">
        <v>2358</v>
      </c>
      <c r="M2" s="3">
        <v>-1154977380.29</v>
      </c>
    </row>
    <row r="3" spans="1:13">
      <c r="I3" s="518">
        <f>SUBTOTAL(9,I5:I998)</f>
        <v>1491756674.029999</v>
      </c>
      <c r="L3" s="124" t="s">
        <v>3371</v>
      </c>
      <c r="M3" s="3">
        <f>M1+M2</f>
        <v>4007784.1500000954</v>
      </c>
    </row>
    <row r="4" spans="1:13">
      <c r="A4" s="450" t="s">
        <v>2834</v>
      </c>
      <c r="B4" s="480" t="s">
        <v>3458</v>
      </c>
      <c r="C4" s="480" t="s">
        <v>70</v>
      </c>
      <c r="D4" s="450" t="s">
        <v>2835</v>
      </c>
      <c r="E4" s="450" t="s">
        <v>678</v>
      </c>
      <c r="F4" s="450" t="s">
        <v>3411</v>
      </c>
      <c r="G4" s="450" t="s">
        <v>2836</v>
      </c>
      <c r="H4" s="450" t="s">
        <v>2837</v>
      </c>
      <c r="I4" s="587" t="s">
        <v>2838</v>
      </c>
      <c r="M4" s="123"/>
    </row>
    <row r="5" spans="1:13">
      <c r="A5" s="114">
        <v>1</v>
      </c>
      <c r="B5" s="116" t="s">
        <v>77</v>
      </c>
      <c r="C5" s="116">
        <v>1</v>
      </c>
      <c r="D5" s="113">
        <v>1</v>
      </c>
      <c r="E5" s="113" t="s">
        <v>1990</v>
      </c>
      <c r="F5" s="115">
        <v>1162053525.8800001</v>
      </c>
      <c r="G5" s="115">
        <v>83405838.689999998</v>
      </c>
      <c r="H5" s="115">
        <v>86474200.129999995</v>
      </c>
      <c r="I5" s="518">
        <v>1158985164.4400001</v>
      </c>
      <c r="J5" s="113" t="s">
        <v>3925</v>
      </c>
    </row>
    <row r="6" spans="1:13">
      <c r="A6" s="113" t="s">
        <v>78</v>
      </c>
      <c r="B6" s="116" t="s">
        <v>77</v>
      </c>
      <c r="C6" s="116">
        <v>1</v>
      </c>
      <c r="D6" s="113">
        <v>2</v>
      </c>
      <c r="E6" s="113" t="s">
        <v>5509</v>
      </c>
      <c r="F6" s="115">
        <v>138193317.56</v>
      </c>
      <c r="G6" s="115">
        <v>82670318.920000002</v>
      </c>
      <c r="H6" s="115">
        <v>85190431.650000006</v>
      </c>
      <c r="I6" s="518">
        <v>135673204.83000001</v>
      </c>
      <c r="J6" s="113" t="s">
        <v>3925</v>
      </c>
    </row>
    <row r="7" spans="1:13">
      <c r="A7" s="113" t="s">
        <v>79</v>
      </c>
      <c r="B7" s="116" t="s">
        <v>77</v>
      </c>
      <c r="C7" s="116">
        <v>1</v>
      </c>
      <c r="D7" s="113">
        <v>3</v>
      </c>
      <c r="E7" s="113" t="s">
        <v>1992</v>
      </c>
      <c r="F7" s="115">
        <v>104609167.28</v>
      </c>
      <c r="G7" s="115">
        <v>46892829.710000001</v>
      </c>
      <c r="H7" s="115">
        <v>51048021.509999998</v>
      </c>
      <c r="I7" s="518">
        <v>100453975.48</v>
      </c>
      <c r="J7" s="113" t="s">
        <v>3925</v>
      </c>
    </row>
    <row r="8" spans="1:13">
      <c r="A8" s="113" t="s">
        <v>80</v>
      </c>
      <c r="B8" s="116" t="s">
        <v>77</v>
      </c>
      <c r="C8" s="116">
        <v>1</v>
      </c>
      <c r="D8" s="113">
        <v>4</v>
      </c>
      <c r="E8" s="113" t="s">
        <v>1993</v>
      </c>
      <c r="F8" s="115">
        <v>40017.949999999997</v>
      </c>
      <c r="G8" s="115">
        <v>2733.68</v>
      </c>
      <c r="H8" s="115">
        <v>6833.57</v>
      </c>
      <c r="I8" s="518">
        <v>35918.06</v>
      </c>
      <c r="J8" s="113" t="s">
        <v>3925</v>
      </c>
    </row>
    <row r="9" spans="1:13">
      <c r="A9" s="113" t="s">
        <v>4276</v>
      </c>
      <c r="B9" s="116" t="s">
        <v>82</v>
      </c>
      <c r="C9" s="116">
        <v>1</v>
      </c>
      <c r="D9" s="113">
        <v>5</v>
      </c>
      <c r="E9" s="113" t="s">
        <v>1994</v>
      </c>
      <c r="F9" s="115">
        <v>29163.95</v>
      </c>
      <c r="G9" s="115">
        <v>2733.68</v>
      </c>
      <c r="H9" s="115">
        <v>6832.17</v>
      </c>
      <c r="I9" s="518">
        <v>25065.46</v>
      </c>
      <c r="J9" s="113" t="s">
        <v>3925</v>
      </c>
    </row>
    <row r="10" spans="1:13">
      <c r="A10" s="113" t="s">
        <v>4277</v>
      </c>
      <c r="B10" s="116" t="s">
        <v>82</v>
      </c>
      <c r="C10" s="116">
        <v>1</v>
      </c>
      <c r="D10" s="113">
        <v>2778</v>
      </c>
      <c r="E10" s="113" t="s">
        <v>5510</v>
      </c>
      <c r="F10" s="115">
        <v>10854</v>
      </c>
      <c r="G10" s="113">
        <v>0</v>
      </c>
      <c r="H10" s="113">
        <v>1.4</v>
      </c>
      <c r="I10" s="518">
        <v>10852.6</v>
      </c>
      <c r="J10" s="113" t="s">
        <v>3925</v>
      </c>
    </row>
    <row r="11" spans="1:13">
      <c r="A11" s="113" t="s">
        <v>83</v>
      </c>
      <c r="B11" s="116" t="s">
        <v>77</v>
      </c>
      <c r="C11" s="116">
        <v>1</v>
      </c>
      <c r="D11" s="113">
        <v>6</v>
      </c>
      <c r="E11" s="113" t="s">
        <v>5511</v>
      </c>
      <c r="F11" s="115">
        <v>48818.080000000002</v>
      </c>
      <c r="G11" s="115">
        <v>36295265.530000001</v>
      </c>
      <c r="H11" s="115">
        <v>36299556.299999997</v>
      </c>
      <c r="I11" s="518">
        <v>44527.31</v>
      </c>
      <c r="J11" s="113" t="s">
        <v>3925</v>
      </c>
    </row>
    <row r="12" spans="1:13">
      <c r="A12" s="113" t="s">
        <v>4278</v>
      </c>
      <c r="B12" s="116" t="s">
        <v>82</v>
      </c>
      <c r="C12" s="116">
        <v>1</v>
      </c>
      <c r="D12" s="113">
        <v>9</v>
      </c>
      <c r="E12" s="113" t="s">
        <v>1998</v>
      </c>
      <c r="F12" s="115">
        <v>11603</v>
      </c>
      <c r="G12" s="113">
        <v>0</v>
      </c>
      <c r="H12" s="113">
        <v>78.5</v>
      </c>
      <c r="I12" s="518">
        <v>11524.5</v>
      </c>
      <c r="J12" s="113" t="s">
        <v>3925</v>
      </c>
    </row>
    <row r="13" spans="1:13">
      <c r="A13" s="113" t="s">
        <v>4279</v>
      </c>
      <c r="B13" s="116" t="s">
        <v>82</v>
      </c>
      <c r="C13" s="116">
        <v>1</v>
      </c>
      <c r="D13" s="113">
        <v>1942</v>
      </c>
      <c r="E13" s="113" t="s">
        <v>5512</v>
      </c>
      <c r="F13" s="115">
        <v>30754.79</v>
      </c>
      <c r="G13" s="115">
        <v>30396.959999999999</v>
      </c>
      <c r="H13" s="115">
        <v>30438.959999999999</v>
      </c>
      <c r="I13" s="518">
        <v>30712.79</v>
      </c>
      <c r="J13" s="113" t="s">
        <v>3925</v>
      </c>
    </row>
    <row r="14" spans="1:13">
      <c r="A14" s="113" t="s">
        <v>4280</v>
      </c>
      <c r="B14" s="116" t="s">
        <v>82</v>
      </c>
      <c r="C14" s="116">
        <v>1</v>
      </c>
      <c r="D14" s="113">
        <v>2482</v>
      </c>
      <c r="E14" s="113" t="s">
        <v>1997</v>
      </c>
      <c r="F14" s="115">
        <v>6460.29</v>
      </c>
      <c r="G14" s="115">
        <v>36264868.57</v>
      </c>
      <c r="H14" s="115">
        <v>36269038.840000004</v>
      </c>
      <c r="I14" s="518">
        <v>2290.02</v>
      </c>
      <c r="J14" s="113" t="s">
        <v>3925</v>
      </c>
    </row>
    <row r="15" spans="1:13">
      <c r="A15" s="113" t="s">
        <v>85</v>
      </c>
      <c r="B15" s="116" t="s">
        <v>77</v>
      </c>
      <c r="C15" s="116">
        <v>1</v>
      </c>
      <c r="D15" s="113">
        <v>13</v>
      </c>
      <c r="E15" s="113" t="s">
        <v>5513</v>
      </c>
      <c r="F15" s="115">
        <v>103617782.97</v>
      </c>
      <c r="G15" s="115">
        <v>10584832.34</v>
      </c>
      <c r="H15" s="115">
        <v>14731633.48</v>
      </c>
      <c r="I15" s="518">
        <v>99470981.829999998</v>
      </c>
      <c r="J15" s="113" t="s">
        <v>3925</v>
      </c>
    </row>
    <row r="16" spans="1:13">
      <c r="A16" s="113" t="s">
        <v>4283</v>
      </c>
      <c r="B16" s="116" t="s">
        <v>82</v>
      </c>
      <c r="C16" s="116">
        <v>1</v>
      </c>
      <c r="D16" s="113">
        <v>2492</v>
      </c>
      <c r="E16" s="113" t="s">
        <v>5514</v>
      </c>
      <c r="F16" s="115">
        <v>159222.06</v>
      </c>
      <c r="G16" s="113">
        <v>501.18</v>
      </c>
      <c r="H16" s="113">
        <v>0</v>
      </c>
      <c r="I16" s="518">
        <v>159723.24</v>
      </c>
      <c r="J16" s="113" t="s">
        <v>3925</v>
      </c>
    </row>
    <row r="17" spans="1:10">
      <c r="A17" s="113" t="s">
        <v>4284</v>
      </c>
      <c r="B17" s="116" t="s">
        <v>82</v>
      </c>
      <c r="C17" s="116">
        <v>1</v>
      </c>
      <c r="D17" s="113">
        <v>2493</v>
      </c>
      <c r="E17" s="113" t="s">
        <v>5515</v>
      </c>
      <c r="F17" s="115">
        <v>16695.330000000002</v>
      </c>
      <c r="G17" s="113">
        <v>7.01</v>
      </c>
      <c r="H17" s="113">
        <v>0</v>
      </c>
      <c r="I17" s="518">
        <v>16702.34</v>
      </c>
      <c r="J17" s="113" t="s">
        <v>3925</v>
      </c>
    </row>
    <row r="18" spans="1:10">
      <c r="A18" s="113" t="s">
        <v>4285</v>
      </c>
      <c r="B18" s="116" t="s">
        <v>82</v>
      </c>
      <c r="C18" s="116">
        <v>1</v>
      </c>
      <c r="D18" s="113">
        <v>2495</v>
      </c>
      <c r="E18" s="113" t="s">
        <v>5516</v>
      </c>
      <c r="F18" s="115">
        <v>970652.51</v>
      </c>
      <c r="G18" s="115">
        <v>2098.5500000000002</v>
      </c>
      <c r="H18" s="113">
        <v>0</v>
      </c>
      <c r="I18" s="518">
        <v>972751.06</v>
      </c>
      <c r="J18" s="113" t="s">
        <v>3925</v>
      </c>
    </row>
    <row r="19" spans="1:10">
      <c r="A19" s="113" t="s">
        <v>4286</v>
      </c>
      <c r="B19" s="116" t="s">
        <v>82</v>
      </c>
      <c r="C19" s="116">
        <v>1</v>
      </c>
      <c r="D19" s="113">
        <v>2497</v>
      </c>
      <c r="E19" s="113" t="s">
        <v>5517</v>
      </c>
      <c r="F19" s="115">
        <v>303064.78000000003</v>
      </c>
      <c r="G19" s="113">
        <v>530.45000000000005</v>
      </c>
      <c r="H19" s="115">
        <v>1507.98</v>
      </c>
      <c r="I19" s="518">
        <v>302087.25</v>
      </c>
      <c r="J19" s="113" t="s">
        <v>3925</v>
      </c>
    </row>
    <row r="20" spans="1:10">
      <c r="A20" s="113" t="s">
        <v>4287</v>
      </c>
      <c r="B20" s="116" t="s">
        <v>82</v>
      </c>
      <c r="C20" s="116">
        <v>1</v>
      </c>
      <c r="D20" s="113">
        <v>2498</v>
      </c>
      <c r="E20" s="113" t="s">
        <v>1997</v>
      </c>
      <c r="F20" s="115">
        <v>101947785.70999999</v>
      </c>
      <c r="G20" s="115">
        <v>10581323.689999999</v>
      </c>
      <c r="H20" s="115">
        <v>14730125.5</v>
      </c>
      <c r="I20" s="518">
        <v>97798983.900000006</v>
      </c>
      <c r="J20" s="113" t="s">
        <v>3925</v>
      </c>
    </row>
    <row r="21" spans="1:10">
      <c r="A21" s="113" t="s">
        <v>4288</v>
      </c>
      <c r="B21" s="116" t="s">
        <v>82</v>
      </c>
      <c r="C21" s="116">
        <v>1</v>
      </c>
      <c r="D21" s="113">
        <v>3847</v>
      </c>
      <c r="E21" s="113" t="s">
        <v>5518</v>
      </c>
      <c r="F21" s="115">
        <v>19144.37</v>
      </c>
      <c r="G21" s="113">
        <v>7.65</v>
      </c>
      <c r="H21" s="113">
        <v>0</v>
      </c>
      <c r="I21" s="518">
        <v>19152.02</v>
      </c>
      <c r="J21" s="113" t="s">
        <v>3925</v>
      </c>
    </row>
    <row r="22" spans="1:10">
      <c r="A22" s="113" t="s">
        <v>4290</v>
      </c>
      <c r="B22" s="116" t="s">
        <v>82</v>
      </c>
      <c r="C22" s="116">
        <v>1</v>
      </c>
      <c r="D22" s="113">
        <v>4015</v>
      </c>
      <c r="E22" s="113" t="s">
        <v>5519</v>
      </c>
      <c r="F22" s="115">
        <v>201218.21</v>
      </c>
      <c r="G22" s="113">
        <v>363.81</v>
      </c>
      <c r="H22" s="113">
        <v>0</v>
      </c>
      <c r="I22" s="518">
        <v>201582.02</v>
      </c>
      <c r="J22" s="113" t="s">
        <v>3925</v>
      </c>
    </row>
    <row r="23" spans="1:10">
      <c r="A23" s="113" t="s">
        <v>86</v>
      </c>
      <c r="B23" s="116" t="s">
        <v>77</v>
      </c>
      <c r="C23" s="116">
        <v>1</v>
      </c>
      <c r="D23" s="113">
        <v>19</v>
      </c>
      <c r="E23" s="113" t="s">
        <v>5520</v>
      </c>
      <c r="F23" s="115">
        <v>902548.28</v>
      </c>
      <c r="G23" s="115">
        <v>9998.16</v>
      </c>
      <c r="H23" s="115">
        <v>9998.16</v>
      </c>
      <c r="I23" s="518">
        <v>902548.28</v>
      </c>
      <c r="J23" s="113" t="s">
        <v>3925</v>
      </c>
    </row>
    <row r="24" spans="1:10">
      <c r="A24" s="113" t="s">
        <v>4292</v>
      </c>
      <c r="B24" s="116" t="s">
        <v>82</v>
      </c>
      <c r="C24" s="116">
        <v>1</v>
      </c>
      <c r="D24" s="113">
        <v>2491</v>
      </c>
      <c r="E24" s="113" t="s">
        <v>1997</v>
      </c>
      <c r="F24" s="115">
        <v>902548.28</v>
      </c>
      <c r="G24" s="115">
        <v>9998.16</v>
      </c>
      <c r="H24" s="115">
        <v>9998.16</v>
      </c>
      <c r="I24" s="518">
        <v>902548.28</v>
      </c>
      <c r="J24" s="113" t="s">
        <v>3925</v>
      </c>
    </row>
    <row r="25" spans="1:10">
      <c r="A25" s="113" t="s">
        <v>87</v>
      </c>
      <c r="B25" s="116" t="s">
        <v>77</v>
      </c>
      <c r="C25" s="116">
        <v>1</v>
      </c>
      <c r="D25" s="113">
        <v>24</v>
      </c>
      <c r="E25" s="113" t="s">
        <v>5521</v>
      </c>
      <c r="F25" s="115">
        <v>17158567.98</v>
      </c>
      <c r="G25" s="115">
        <v>34003809.32</v>
      </c>
      <c r="H25" s="115">
        <v>32338996.670000002</v>
      </c>
      <c r="I25" s="518">
        <v>18823380.629999999</v>
      </c>
      <c r="J25" s="113" t="s">
        <v>3925</v>
      </c>
    </row>
    <row r="26" spans="1:10">
      <c r="A26" s="113" t="s">
        <v>88</v>
      </c>
      <c r="B26" s="116" t="s">
        <v>77</v>
      </c>
      <c r="C26" s="116">
        <v>1</v>
      </c>
      <c r="D26" s="113">
        <v>25</v>
      </c>
      <c r="E26" s="113" t="s">
        <v>5522</v>
      </c>
      <c r="F26" s="115">
        <v>17158567.98</v>
      </c>
      <c r="G26" s="115">
        <v>34003809.32</v>
      </c>
      <c r="H26" s="115">
        <v>32338996.670000002</v>
      </c>
      <c r="I26" s="518">
        <v>18823380.629999999</v>
      </c>
      <c r="J26" s="113" t="s">
        <v>3925</v>
      </c>
    </row>
    <row r="27" spans="1:10">
      <c r="A27" s="113" t="s">
        <v>4293</v>
      </c>
      <c r="B27" s="116" t="s">
        <v>77</v>
      </c>
      <c r="C27" s="116">
        <v>1</v>
      </c>
      <c r="D27" s="113">
        <v>26</v>
      </c>
      <c r="E27" s="113" t="s">
        <v>16</v>
      </c>
      <c r="F27" s="115">
        <v>16798095.620000001</v>
      </c>
      <c r="G27" s="115">
        <v>23648892.510000002</v>
      </c>
      <c r="H27" s="115">
        <v>21752699.309999999</v>
      </c>
      <c r="I27" s="518">
        <v>18694288.82</v>
      </c>
      <c r="J27" s="113" t="s">
        <v>3925</v>
      </c>
    </row>
    <row r="28" spans="1:10">
      <c r="A28" s="113" t="s">
        <v>4294</v>
      </c>
      <c r="B28" s="116" t="s">
        <v>82</v>
      </c>
      <c r="C28" s="116">
        <v>1</v>
      </c>
      <c r="D28" s="113">
        <v>27</v>
      </c>
      <c r="E28" s="113" t="s">
        <v>5523</v>
      </c>
      <c r="F28" s="113">
        <v>96.64</v>
      </c>
      <c r="G28" s="113">
        <v>677.24</v>
      </c>
      <c r="H28" s="113">
        <v>337.04</v>
      </c>
      <c r="I28" s="518">
        <v>436.84</v>
      </c>
      <c r="J28" s="113" t="s">
        <v>3925</v>
      </c>
    </row>
    <row r="29" spans="1:10">
      <c r="A29" s="113" t="s">
        <v>4295</v>
      </c>
      <c r="B29" s="116" t="s">
        <v>82</v>
      </c>
      <c r="C29" s="116">
        <v>1</v>
      </c>
      <c r="D29" s="113">
        <v>30</v>
      </c>
      <c r="E29" s="113" t="s">
        <v>5524</v>
      </c>
      <c r="F29" s="115">
        <v>56324.92</v>
      </c>
      <c r="G29" s="115">
        <v>135381.75</v>
      </c>
      <c r="H29" s="115">
        <v>56324.92</v>
      </c>
      <c r="I29" s="518">
        <v>135381.75</v>
      </c>
      <c r="J29" s="113" t="s">
        <v>3925</v>
      </c>
    </row>
    <row r="30" spans="1:10">
      <c r="A30" s="113" t="s">
        <v>4296</v>
      </c>
      <c r="B30" s="116" t="s">
        <v>82</v>
      </c>
      <c r="C30" s="116">
        <v>1</v>
      </c>
      <c r="D30" s="113">
        <v>36</v>
      </c>
      <c r="E30" s="113" t="s">
        <v>5525</v>
      </c>
      <c r="F30" s="115">
        <v>261617.89</v>
      </c>
      <c r="G30" s="115">
        <v>483775.26</v>
      </c>
      <c r="H30" s="115">
        <v>483876.66</v>
      </c>
      <c r="I30" s="518">
        <v>261516.49</v>
      </c>
      <c r="J30" s="113" t="s">
        <v>3925</v>
      </c>
    </row>
    <row r="31" spans="1:10">
      <c r="A31" s="113" t="s">
        <v>4298</v>
      </c>
      <c r="B31" s="116" t="s">
        <v>82</v>
      </c>
      <c r="C31" s="116">
        <v>1</v>
      </c>
      <c r="D31" s="113">
        <v>38</v>
      </c>
      <c r="E31" s="113" t="s">
        <v>5526</v>
      </c>
      <c r="F31" s="115">
        <v>40925.29</v>
      </c>
      <c r="G31" s="115">
        <v>78345.279999999999</v>
      </c>
      <c r="H31" s="115">
        <v>40925.29</v>
      </c>
      <c r="I31" s="518">
        <v>78345.279999999999</v>
      </c>
      <c r="J31" s="113" t="s">
        <v>3925</v>
      </c>
    </row>
    <row r="32" spans="1:10">
      <c r="A32" s="113" t="s">
        <v>4299</v>
      </c>
      <c r="B32" s="116" t="s">
        <v>82</v>
      </c>
      <c r="C32" s="116">
        <v>1</v>
      </c>
      <c r="D32" s="113">
        <v>39</v>
      </c>
      <c r="E32" s="113" t="s">
        <v>5527</v>
      </c>
      <c r="F32" s="115">
        <v>121968.63</v>
      </c>
      <c r="G32" s="115">
        <v>34241.089999999997</v>
      </c>
      <c r="H32" s="115">
        <v>61545.35</v>
      </c>
      <c r="I32" s="518">
        <v>94664.37</v>
      </c>
      <c r="J32" s="113" t="s">
        <v>3925</v>
      </c>
    </row>
    <row r="33" spans="1:10">
      <c r="A33" s="113" t="s">
        <v>4300</v>
      </c>
      <c r="B33" s="116" t="s">
        <v>82</v>
      </c>
      <c r="C33" s="116">
        <v>1</v>
      </c>
      <c r="D33" s="113">
        <v>40</v>
      </c>
      <c r="E33" s="113" t="s">
        <v>5528</v>
      </c>
      <c r="F33" s="115">
        <v>250148.64</v>
      </c>
      <c r="G33" s="115">
        <v>134198.16</v>
      </c>
      <c r="H33" s="115">
        <v>220561.4</v>
      </c>
      <c r="I33" s="518">
        <v>163785.4</v>
      </c>
      <c r="J33" s="113" t="s">
        <v>3925</v>
      </c>
    </row>
    <row r="34" spans="1:10">
      <c r="A34" s="113" t="s">
        <v>4301</v>
      </c>
      <c r="B34" s="116" t="s">
        <v>82</v>
      </c>
      <c r="C34" s="116">
        <v>1</v>
      </c>
      <c r="D34" s="113">
        <v>41</v>
      </c>
      <c r="E34" s="113" t="s">
        <v>5529</v>
      </c>
      <c r="F34" s="115">
        <v>1127202.3899999999</v>
      </c>
      <c r="G34" s="115">
        <v>2748183.93</v>
      </c>
      <c r="H34" s="115">
        <v>1905826.68</v>
      </c>
      <c r="I34" s="518">
        <v>1969559.64</v>
      </c>
      <c r="J34" s="113" t="s">
        <v>3925</v>
      </c>
    </row>
    <row r="35" spans="1:10">
      <c r="A35" s="113" t="s">
        <v>4302</v>
      </c>
      <c r="B35" s="116" t="s">
        <v>82</v>
      </c>
      <c r="C35" s="116">
        <v>1</v>
      </c>
      <c r="D35" s="113">
        <v>42</v>
      </c>
      <c r="E35" s="113" t="s">
        <v>5530</v>
      </c>
      <c r="F35" s="115">
        <v>38315.9</v>
      </c>
      <c r="G35" s="115">
        <v>191050.96</v>
      </c>
      <c r="H35" s="115">
        <v>94510.38</v>
      </c>
      <c r="I35" s="518">
        <v>134856.48000000001</v>
      </c>
      <c r="J35" s="113" t="s">
        <v>3925</v>
      </c>
    </row>
    <row r="36" spans="1:10">
      <c r="A36" s="113" t="s">
        <v>4303</v>
      </c>
      <c r="B36" s="116" t="s">
        <v>82</v>
      </c>
      <c r="C36" s="116">
        <v>1</v>
      </c>
      <c r="D36" s="113">
        <v>44</v>
      </c>
      <c r="E36" s="113" t="s">
        <v>2017</v>
      </c>
      <c r="F36" s="115">
        <v>110769.27</v>
      </c>
      <c r="G36" s="113">
        <v>0</v>
      </c>
      <c r="H36" s="115">
        <v>110769.27</v>
      </c>
      <c r="I36" s="518">
        <v>0</v>
      </c>
    </row>
    <row r="37" spans="1:10">
      <c r="A37" s="113" t="s">
        <v>4304</v>
      </c>
      <c r="B37" s="116" t="s">
        <v>82</v>
      </c>
      <c r="C37" s="116">
        <v>1</v>
      </c>
      <c r="D37" s="113">
        <v>45</v>
      </c>
      <c r="E37" s="113" t="s">
        <v>5531</v>
      </c>
      <c r="F37" s="115">
        <v>5351.62</v>
      </c>
      <c r="G37" s="113">
        <v>0</v>
      </c>
      <c r="H37" s="115">
        <v>5351.62</v>
      </c>
      <c r="I37" s="518">
        <v>0</v>
      </c>
    </row>
    <row r="38" spans="1:10">
      <c r="A38" s="113" t="s">
        <v>4305</v>
      </c>
      <c r="B38" s="116" t="s">
        <v>82</v>
      </c>
      <c r="C38" s="116">
        <v>1</v>
      </c>
      <c r="D38" s="113">
        <v>46</v>
      </c>
      <c r="E38" s="113" t="s">
        <v>5532</v>
      </c>
      <c r="F38" s="115">
        <v>22041.17</v>
      </c>
      <c r="G38" s="115">
        <v>24130.15</v>
      </c>
      <c r="H38" s="115">
        <v>32546.09</v>
      </c>
      <c r="I38" s="518">
        <v>13625.23</v>
      </c>
      <c r="J38" s="113" t="s">
        <v>3925</v>
      </c>
    </row>
    <row r="39" spans="1:10">
      <c r="A39" s="113" t="s">
        <v>4307</v>
      </c>
      <c r="B39" s="116" t="s">
        <v>82</v>
      </c>
      <c r="C39" s="116">
        <v>1</v>
      </c>
      <c r="D39" s="113">
        <v>49</v>
      </c>
      <c r="E39" s="113" t="s">
        <v>5533</v>
      </c>
      <c r="F39" s="115">
        <v>4100.53</v>
      </c>
      <c r="G39" s="115">
        <v>19625.509999999998</v>
      </c>
      <c r="H39" s="115">
        <v>4100.53</v>
      </c>
      <c r="I39" s="518">
        <v>19625.509999999998</v>
      </c>
      <c r="J39" s="113" t="s">
        <v>3925</v>
      </c>
    </row>
    <row r="40" spans="1:10">
      <c r="A40" s="113" t="s">
        <v>4308</v>
      </c>
      <c r="B40" s="116" t="s">
        <v>82</v>
      </c>
      <c r="C40" s="116">
        <v>1</v>
      </c>
      <c r="D40" s="113">
        <v>52</v>
      </c>
      <c r="E40" s="113" t="s">
        <v>5534</v>
      </c>
      <c r="F40" s="115">
        <v>101379.24</v>
      </c>
      <c r="G40" s="115">
        <v>137057.26999999999</v>
      </c>
      <c r="H40" s="115">
        <v>151625.67000000001</v>
      </c>
      <c r="I40" s="518">
        <v>86810.84</v>
      </c>
      <c r="J40" s="113" t="s">
        <v>3925</v>
      </c>
    </row>
    <row r="41" spans="1:10">
      <c r="A41" s="113" t="s">
        <v>4309</v>
      </c>
      <c r="B41" s="116" t="s">
        <v>82</v>
      </c>
      <c r="C41" s="116">
        <v>1</v>
      </c>
      <c r="D41" s="113">
        <v>53</v>
      </c>
      <c r="E41" s="113" t="s">
        <v>5535</v>
      </c>
      <c r="F41" s="113">
        <v>0</v>
      </c>
      <c r="G41" s="113">
        <v>48.32</v>
      </c>
      <c r="H41" s="113">
        <v>0</v>
      </c>
      <c r="I41" s="518">
        <v>48.32</v>
      </c>
      <c r="J41" s="113" t="s">
        <v>3925</v>
      </c>
    </row>
    <row r="42" spans="1:10">
      <c r="A42" s="113" t="s">
        <v>4311</v>
      </c>
      <c r="B42" s="116" t="s">
        <v>82</v>
      </c>
      <c r="C42" s="116">
        <v>1</v>
      </c>
      <c r="D42" s="113">
        <v>55</v>
      </c>
      <c r="E42" s="113" t="s">
        <v>5536</v>
      </c>
      <c r="F42" s="113">
        <v>544.79999999999995</v>
      </c>
      <c r="G42" s="113">
        <v>353.56</v>
      </c>
      <c r="H42" s="113">
        <v>0</v>
      </c>
      <c r="I42" s="518">
        <v>898.36</v>
      </c>
      <c r="J42" s="113" t="s">
        <v>3925</v>
      </c>
    </row>
    <row r="43" spans="1:10">
      <c r="A43" s="113" t="s">
        <v>4312</v>
      </c>
      <c r="B43" s="116" t="s">
        <v>82</v>
      </c>
      <c r="C43" s="116">
        <v>1</v>
      </c>
      <c r="D43" s="113">
        <v>59</v>
      </c>
      <c r="E43" s="113" t="s">
        <v>5537</v>
      </c>
      <c r="F43" s="115">
        <v>19588.28</v>
      </c>
      <c r="G43" s="115">
        <v>386049.67</v>
      </c>
      <c r="H43" s="115">
        <v>401587.22</v>
      </c>
      <c r="I43" s="518">
        <v>4050.73</v>
      </c>
      <c r="J43" s="113" t="s">
        <v>3925</v>
      </c>
    </row>
    <row r="44" spans="1:10">
      <c r="A44" s="113" t="s">
        <v>4313</v>
      </c>
      <c r="B44" s="116" t="s">
        <v>82</v>
      </c>
      <c r="C44" s="116">
        <v>1</v>
      </c>
      <c r="D44" s="113">
        <v>62</v>
      </c>
      <c r="E44" s="113" t="s">
        <v>5538</v>
      </c>
      <c r="F44" s="115">
        <v>9236.67</v>
      </c>
      <c r="G44" s="115">
        <v>9743.9599999999991</v>
      </c>
      <c r="H44" s="115">
        <v>9236.67</v>
      </c>
      <c r="I44" s="518">
        <v>9743.9599999999991</v>
      </c>
      <c r="J44" s="113" t="s">
        <v>3925</v>
      </c>
    </row>
    <row r="45" spans="1:10">
      <c r="A45" s="113" t="s">
        <v>4315</v>
      </c>
      <c r="B45" s="116" t="s">
        <v>82</v>
      </c>
      <c r="C45" s="116">
        <v>1</v>
      </c>
      <c r="D45" s="113">
        <v>68</v>
      </c>
      <c r="E45" s="113" t="s">
        <v>5539</v>
      </c>
      <c r="F45" s="115">
        <v>55652.05</v>
      </c>
      <c r="G45" s="115">
        <v>14703.25</v>
      </c>
      <c r="H45" s="113">
        <v>0</v>
      </c>
      <c r="I45" s="518">
        <v>70355.3</v>
      </c>
      <c r="J45" s="113" t="s">
        <v>3925</v>
      </c>
    </row>
    <row r="46" spans="1:10">
      <c r="A46" s="113" t="s">
        <v>4316</v>
      </c>
      <c r="B46" s="116" t="s">
        <v>82</v>
      </c>
      <c r="C46" s="116">
        <v>1</v>
      </c>
      <c r="D46" s="113">
        <v>71</v>
      </c>
      <c r="E46" s="113" t="s">
        <v>5540</v>
      </c>
      <c r="F46" s="115">
        <v>537491.81000000006</v>
      </c>
      <c r="G46" s="115">
        <v>34722.300000000003</v>
      </c>
      <c r="H46" s="115">
        <v>155547.39000000001</v>
      </c>
      <c r="I46" s="518">
        <v>416666.72</v>
      </c>
      <c r="J46" s="113" t="s">
        <v>3925</v>
      </c>
    </row>
    <row r="47" spans="1:10">
      <c r="A47" s="113" t="s">
        <v>4317</v>
      </c>
      <c r="B47" s="116" t="s">
        <v>82</v>
      </c>
      <c r="C47" s="116">
        <v>1</v>
      </c>
      <c r="D47" s="113">
        <v>81</v>
      </c>
      <c r="E47" s="113" t="s">
        <v>5541</v>
      </c>
      <c r="F47" s="115">
        <v>111326.25</v>
      </c>
      <c r="G47" s="113">
        <v>0</v>
      </c>
      <c r="H47" s="113">
        <v>0</v>
      </c>
      <c r="I47" s="518">
        <v>111326.25</v>
      </c>
      <c r="J47" s="113" t="s">
        <v>3925</v>
      </c>
    </row>
    <row r="48" spans="1:10">
      <c r="A48" s="113" t="s">
        <v>4318</v>
      </c>
      <c r="B48" s="116" t="s">
        <v>82</v>
      </c>
      <c r="C48" s="116">
        <v>1</v>
      </c>
      <c r="D48" s="113">
        <v>84</v>
      </c>
      <c r="E48" s="113" t="s">
        <v>5542</v>
      </c>
      <c r="F48" s="115">
        <v>237905.65</v>
      </c>
      <c r="G48" s="113">
        <v>0</v>
      </c>
      <c r="H48" s="113">
        <v>0</v>
      </c>
      <c r="I48" s="518">
        <v>237905.65</v>
      </c>
      <c r="J48" s="113" t="s">
        <v>3925</v>
      </c>
    </row>
    <row r="49" spans="1:10">
      <c r="A49" s="113" t="s">
        <v>4320</v>
      </c>
      <c r="B49" s="116" t="s">
        <v>82</v>
      </c>
      <c r="C49" s="116">
        <v>1</v>
      </c>
      <c r="D49" s="113">
        <v>91</v>
      </c>
      <c r="E49" s="113" t="s">
        <v>5543</v>
      </c>
      <c r="F49" s="115">
        <v>56889.279999999999</v>
      </c>
      <c r="G49" s="115">
        <v>118367.56</v>
      </c>
      <c r="H49" s="115">
        <v>56889.279999999999</v>
      </c>
      <c r="I49" s="518">
        <v>118367.56</v>
      </c>
      <c r="J49" s="113" t="s">
        <v>3925</v>
      </c>
    </row>
    <row r="50" spans="1:10">
      <c r="A50" s="113" t="s">
        <v>4321</v>
      </c>
      <c r="B50" s="116" t="s">
        <v>82</v>
      </c>
      <c r="C50" s="116">
        <v>1</v>
      </c>
      <c r="D50" s="113">
        <v>105</v>
      </c>
      <c r="E50" s="113" t="s">
        <v>5544</v>
      </c>
      <c r="F50" s="115">
        <v>186434.22</v>
      </c>
      <c r="G50" s="113">
        <v>0</v>
      </c>
      <c r="H50" s="113">
        <v>0</v>
      </c>
      <c r="I50" s="518">
        <v>186434.22</v>
      </c>
      <c r="J50" s="113" t="s">
        <v>3925</v>
      </c>
    </row>
    <row r="51" spans="1:10">
      <c r="A51" s="113" t="s">
        <v>4322</v>
      </c>
      <c r="B51" s="116" t="s">
        <v>82</v>
      </c>
      <c r="C51" s="116">
        <v>1</v>
      </c>
      <c r="D51" s="113">
        <v>116</v>
      </c>
      <c r="E51" s="113" t="s">
        <v>5545</v>
      </c>
      <c r="F51" s="115">
        <v>965540.17</v>
      </c>
      <c r="G51" s="115">
        <v>904733.97</v>
      </c>
      <c r="H51" s="115">
        <v>1104316.22</v>
      </c>
      <c r="I51" s="518">
        <v>765957.92</v>
      </c>
      <c r="J51" s="113" t="s">
        <v>3925</v>
      </c>
    </row>
    <row r="52" spans="1:10">
      <c r="A52" s="113" t="s">
        <v>4323</v>
      </c>
      <c r="B52" s="116" t="s">
        <v>82</v>
      </c>
      <c r="C52" s="116">
        <v>1</v>
      </c>
      <c r="D52" s="113">
        <v>124</v>
      </c>
      <c r="E52" s="113" t="s">
        <v>2032</v>
      </c>
      <c r="F52" s="113">
        <v>587.37</v>
      </c>
      <c r="G52" s="113">
        <v>0</v>
      </c>
      <c r="H52" s="113">
        <v>0</v>
      </c>
      <c r="I52" s="518">
        <v>587.37</v>
      </c>
      <c r="J52" s="113" t="s">
        <v>3925</v>
      </c>
    </row>
    <row r="53" spans="1:10">
      <c r="A53" s="113" t="s">
        <v>4324</v>
      </c>
      <c r="B53" s="116" t="s">
        <v>82</v>
      </c>
      <c r="C53" s="116">
        <v>1</v>
      </c>
      <c r="D53" s="113">
        <v>125</v>
      </c>
      <c r="E53" s="113" t="s">
        <v>5546</v>
      </c>
      <c r="F53" s="115">
        <v>402062.11</v>
      </c>
      <c r="G53" s="115">
        <v>77803.600000000006</v>
      </c>
      <c r="H53" s="115">
        <v>332516.62</v>
      </c>
      <c r="I53" s="518">
        <v>147349.09</v>
      </c>
      <c r="J53" s="113" t="s">
        <v>3925</v>
      </c>
    </row>
    <row r="54" spans="1:10">
      <c r="A54" s="113" t="s">
        <v>4326</v>
      </c>
      <c r="B54" s="116" t="s">
        <v>82</v>
      </c>
      <c r="C54" s="116">
        <v>1</v>
      </c>
      <c r="D54" s="113">
        <v>160</v>
      </c>
      <c r="E54" s="113" t="s">
        <v>2037</v>
      </c>
      <c r="F54" s="115">
        <v>118954.42</v>
      </c>
      <c r="G54" s="115">
        <v>150840.4</v>
      </c>
      <c r="H54" s="115">
        <v>196665.99</v>
      </c>
      <c r="I54" s="518">
        <v>73128.83</v>
      </c>
      <c r="J54" s="113" t="s">
        <v>3925</v>
      </c>
    </row>
    <row r="55" spans="1:10">
      <c r="A55" s="113" t="s">
        <v>4328</v>
      </c>
      <c r="B55" s="116" t="s">
        <v>82</v>
      </c>
      <c r="C55" s="116">
        <v>1</v>
      </c>
      <c r="D55" s="113">
        <v>200</v>
      </c>
      <c r="E55" s="113" t="s">
        <v>5547</v>
      </c>
      <c r="F55" s="115">
        <v>132987.57</v>
      </c>
      <c r="G55" s="115">
        <v>115482.86</v>
      </c>
      <c r="H55" s="115">
        <v>190330.71</v>
      </c>
      <c r="I55" s="518">
        <v>58139.72</v>
      </c>
      <c r="J55" s="113" t="s">
        <v>3925</v>
      </c>
    </row>
    <row r="56" spans="1:10">
      <c r="A56" s="113" t="s">
        <v>4329</v>
      </c>
      <c r="B56" s="116" t="s">
        <v>82</v>
      </c>
      <c r="C56" s="116">
        <v>1</v>
      </c>
      <c r="D56" s="113">
        <v>202</v>
      </c>
      <c r="E56" s="113" t="s">
        <v>2040</v>
      </c>
      <c r="F56" s="113">
        <v>48.32</v>
      </c>
      <c r="G56" s="113">
        <v>597.41999999999996</v>
      </c>
      <c r="H56" s="113">
        <v>144.96</v>
      </c>
      <c r="I56" s="518">
        <v>500.78</v>
      </c>
      <c r="J56" s="113" t="s">
        <v>3925</v>
      </c>
    </row>
    <row r="57" spans="1:10">
      <c r="A57" s="113" t="s">
        <v>4332</v>
      </c>
      <c r="B57" s="116" t="s">
        <v>82</v>
      </c>
      <c r="C57" s="116">
        <v>1</v>
      </c>
      <c r="D57" s="113">
        <v>1065</v>
      </c>
      <c r="E57" s="113" t="s">
        <v>5548</v>
      </c>
      <c r="F57" s="113">
        <v>0</v>
      </c>
      <c r="G57" s="115">
        <v>480957.08</v>
      </c>
      <c r="H57" s="113">
        <v>0</v>
      </c>
      <c r="I57" s="518">
        <v>480957.08</v>
      </c>
      <c r="J57" s="113" t="s">
        <v>3925</v>
      </c>
    </row>
    <row r="58" spans="1:10">
      <c r="A58" s="113" t="s">
        <v>4333</v>
      </c>
      <c r="B58" s="116" t="s">
        <v>82</v>
      </c>
      <c r="C58" s="116">
        <v>1</v>
      </c>
      <c r="D58" s="113">
        <v>1181</v>
      </c>
      <c r="E58" s="113" t="s">
        <v>5549</v>
      </c>
      <c r="F58" s="113">
        <v>0</v>
      </c>
      <c r="G58" s="113">
        <v>96.64</v>
      </c>
      <c r="H58" s="113">
        <v>96.64</v>
      </c>
      <c r="I58" s="518">
        <v>0</v>
      </c>
    </row>
    <row r="59" spans="1:10">
      <c r="A59" s="113" t="s">
        <v>4335</v>
      </c>
      <c r="B59" s="116" t="s">
        <v>82</v>
      </c>
      <c r="C59" s="116">
        <v>1</v>
      </c>
      <c r="D59" s="113">
        <v>1189</v>
      </c>
      <c r="E59" s="113" t="s">
        <v>5550</v>
      </c>
      <c r="F59" s="115">
        <v>41609.040000000001</v>
      </c>
      <c r="G59" s="115">
        <v>55682.8</v>
      </c>
      <c r="H59" s="115">
        <v>86170.11</v>
      </c>
      <c r="I59" s="518">
        <v>11121.73</v>
      </c>
      <c r="J59" s="113" t="s">
        <v>3925</v>
      </c>
    </row>
    <row r="60" spans="1:10">
      <c r="A60" s="113" t="s">
        <v>4336</v>
      </c>
      <c r="B60" s="116" t="s">
        <v>82</v>
      </c>
      <c r="C60" s="116">
        <v>1</v>
      </c>
      <c r="D60" s="113">
        <v>1233</v>
      </c>
      <c r="E60" s="113" t="s">
        <v>5551</v>
      </c>
      <c r="F60" s="115">
        <v>35851.51</v>
      </c>
      <c r="G60" s="113">
        <v>0</v>
      </c>
      <c r="H60" s="113">
        <v>0</v>
      </c>
      <c r="I60" s="518">
        <v>35851.51</v>
      </c>
      <c r="J60" s="113" t="s">
        <v>3925</v>
      </c>
    </row>
    <row r="61" spans="1:10">
      <c r="A61" s="113" t="s">
        <v>4337</v>
      </c>
      <c r="B61" s="116" t="s">
        <v>82</v>
      </c>
      <c r="C61" s="116">
        <v>1</v>
      </c>
      <c r="D61" s="113">
        <v>1269</v>
      </c>
      <c r="E61" s="113" t="s">
        <v>5552</v>
      </c>
      <c r="F61" s="115">
        <v>23880.14</v>
      </c>
      <c r="G61" s="115">
        <v>16866.07</v>
      </c>
      <c r="H61" s="115">
        <v>22998.76</v>
      </c>
      <c r="I61" s="518">
        <v>17747.45</v>
      </c>
      <c r="J61" s="113" t="s">
        <v>3925</v>
      </c>
    </row>
    <row r="62" spans="1:10">
      <c r="A62" s="113" t="s">
        <v>4339</v>
      </c>
      <c r="B62" s="116" t="s">
        <v>82</v>
      </c>
      <c r="C62" s="116">
        <v>1</v>
      </c>
      <c r="D62" s="113">
        <v>1271</v>
      </c>
      <c r="E62" s="113" t="s">
        <v>5553</v>
      </c>
      <c r="F62" s="115">
        <v>1455.86</v>
      </c>
      <c r="G62" s="115">
        <v>1491.48</v>
      </c>
      <c r="H62" s="115">
        <v>1455.86</v>
      </c>
      <c r="I62" s="518">
        <v>1491.48</v>
      </c>
      <c r="J62" s="113" t="s">
        <v>3925</v>
      </c>
    </row>
    <row r="63" spans="1:10">
      <c r="A63" s="113" t="s">
        <v>4340</v>
      </c>
      <c r="B63" s="116" t="s">
        <v>82</v>
      </c>
      <c r="C63" s="116">
        <v>1</v>
      </c>
      <c r="D63" s="113">
        <v>1278</v>
      </c>
      <c r="E63" s="113" t="s">
        <v>5554</v>
      </c>
      <c r="F63" s="115">
        <v>26956.45</v>
      </c>
      <c r="G63" s="115">
        <v>21298.18</v>
      </c>
      <c r="H63" s="115">
        <v>18315.349999999999</v>
      </c>
      <c r="I63" s="518">
        <v>29939.279999999999</v>
      </c>
      <c r="J63" s="113" t="s">
        <v>3925</v>
      </c>
    </row>
    <row r="64" spans="1:10">
      <c r="A64" s="113" t="s">
        <v>4341</v>
      </c>
      <c r="B64" s="116" t="s">
        <v>82</v>
      </c>
      <c r="C64" s="116">
        <v>1</v>
      </c>
      <c r="D64" s="113">
        <v>1282</v>
      </c>
      <c r="E64" s="113" t="s">
        <v>5543</v>
      </c>
      <c r="F64" s="115">
        <v>40235.69</v>
      </c>
      <c r="G64" s="115">
        <v>154364.93</v>
      </c>
      <c r="H64" s="115">
        <v>70987.08</v>
      </c>
      <c r="I64" s="518">
        <v>123613.54</v>
      </c>
      <c r="J64" s="113" t="s">
        <v>3925</v>
      </c>
    </row>
    <row r="65" spans="1:10">
      <c r="A65" s="113" t="s">
        <v>4342</v>
      </c>
      <c r="B65" s="116" t="s">
        <v>82</v>
      </c>
      <c r="C65" s="116">
        <v>1</v>
      </c>
      <c r="D65" s="113">
        <v>1377</v>
      </c>
      <c r="E65" s="113" t="s">
        <v>5555</v>
      </c>
      <c r="F65" s="113">
        <v>79.680000000000007</v>
      </c>
      <c r="G65" s="113">
        <v>0</v>
      </c>
      <c r="H65" s="113">
        <v>0</v>
      </c>
      <c r="I65" s="518">
        <v>79.680000000000007</v>
      </c>
      <c r="J65" s="113" t="s">
        <v>3925</v>
      </c>
    </row>
    <row r="66" spans="1:10">
      <c r="A66" s="113" t="s">
        <v>4343</v>
      </c>
      <c r="B66" s="116" t="s">
        <v>82</v>
      </c>
      <c r="C66" s="116">
        <v>1</v>
      </c>
      <c r="D66" s="113">
        <v>1405</v>
      </c>
      <c r="E66" s="113" t="s">
        <v>5556</v>
      </c>
      <c r="F66" s="115">
        <v>1038194.38</v>
      </c>
      <c r="G66" s="115">
        <v>571025.93000000005</v>
      </c>
      <c r="H66" s="115">
        <v>1027809.52</v>
      </c>
      <c r="I66" s="518">
        <v>581410.79</v>
      </c>
      <c r="J66" s="113" t="s">
        <v>3925</v>
      </c>
    </row>
    <row r="67" spans="1:10">
      <c r="A67" s="113" t="s">
        <v>4345</v>
      </c>
      <c r="B67" s="116" t="s">
        <v>82</v>
      </c>
      <c r="C67" s="116">
        <v>1</v>
      </c>
      <c r="D67" s="113">
        <v>1409</v>
      </c>
      <c r="E67" s="113" t="s">
        <v>5557</v>
      </c>
      <c r="F67" s="115">
        <v>96665</v>
      </c>
      <c r="G67" s="115">
        <v>138450</v>
      </c>
      <c r="H67" s="113">
        <v>0</v>
      </c>
      <c r="I67" s="518">
        <v>235115</v>
      </c>
      <c r="J67" s="113" t="s">
        <v>3925</v>
      </c>
    </row>
    <row r="68" spans="1:10">
      <c r="A68" s="113" t="s">
        <v>4346</v>
      </c>
      <c r="B68" s="116" t="s">
        <v>82</v>
      </c>
      <c r="C68" s="116">
        <v>1</v>
      </c>
      <c r="D68" s="113">
        <v>1410</v>
      </c>
      <c r="E68" s="113" t="s">
        <v>5558</v>
      </c>
      <c r="F68" s="115">
        <v>40625</v>
      </c>
      <c r="G68" s="115">
        <v>89450</v>
      </c>
      <c r="H68" s="115">
        <v>40625</v>
      </c>
      <c r="I68" s="518">
        <v>89450</v>
      </c>
      <c r="J68" s="113" t="s">
        <v>3925</v>
      </c>
    </row>
    <row r="69" spans="1:10">
      <c r="A69" s="113" t="s">
        <v>4347</v>
      </c>
      <c r="B69" s="116" t="s">
        <v>82</v>
      </c>
      <c r="C69" s="116">
        <v>1</v>
      </c>
      <c r="D69" s="113">
        <v>1411</v>
      </c>
      <c r="E69" s="113" t="s">
        <v>5559</v>
      </c>
      <c r="F69" s="115">
        <v>550066</v>
      </c>
      <c r="G69" s="115">
        <v>782584.5</v>
      </c>
      <c r="H69" s="115">
        <v>1000298.5</v>
      </c>
      <c r="I69" s="518">
        <v>332352</v>
      </c>
      <c r="J69" s="113" t="s">
        <v>3925</v>
      </c>
    </row>
    <row r="70" spans="1:10">
      <c r="A70" s="113" t="s">
        <v>4348</v>
      </c>
      <c r="B70" s="116" t="s">
        <v>82</v>
      </c>
      <c r="C70" s="116">
        <v>1</v>
      </c>
      <c r="D70" s="113">
        <v>1412</v>
      </c>
      <c r="E70" s="113" t="s">
        <v>5560</v>
      </c>
      <c r="F70" s="115">
        <v>103770.79</v>
      </c>
      <c r="G70" s="115">
        <v>103770.79</v>
      </c>
      <c r="H70" s="115">
        <v>103770.79</v>
      </c>
      <c r="I70" s="518">
        <v>103770.79</v>
      </c>
      <c r="J70" s="113" t="s">
        <v>3925</v>
      </c>
    </row>
    <row r="71" spans="1:10">
      <c r="A71" s="113" t="s">
        <v>4349</v>
      </c>
      <c r="B71" s="116" t="s">
        <v>82</v>
      </c>
      <c r="C71" s="116">
        <v>1</v>
      </c>
      <c r="D71" s="113">
        <v>1418</v>
      </c>
      <c r="E71" s="113" t="s">
        <v>5561</v>
      </c>
      <c r="F71" s="113">
        <v>0</v>
      </c>
      <c r="G71" s="115">
        <v>103770.79</v>
      </c>
      <c r="H71" s="113">
        <v>0</v>
      </c>
      <c r="I71" s="518">
        <v>103770.79</v>
      </c>
      <c r="J71" s="113" t="s">
        <v>3925</v>
      </c>
    </row>
    <row r="72" spans="1:10">
      <c r="A72" s="113" t="s">
        <v>4350</v>
      </c>
      <c r="B72" s="116" t="s">
        <v>82</v>
      </c>
      <c r="C72" s="116">
        <v>1</v>
      </c>
      <c r="D72" s="113">
        <v>1462</v>
      </c>
      <c r="E72" s="113" t="s">
        <v>5543</v>
      </c>
      <c r="F72" s="115">
        <v>73387.539999999994</v>
      </c>
      <c r="G72" s="113">
        <v>0</v>
      </c>
      <c r="H72" s="115">
        <v>73387.539999999994</v>
      </c>
      <c r="I72" s="518">
        <v>0</v>
      </c>
    </row>
    <row r="73" spans="1:10">
      <c r="A73" s="113" t="s">
        <v>4351</v>
      </c>
      <c r="B73" s="116" t="s">
        <v>82</v>
      </c>
      <c r="C73" s="116">
        <v>1</v>
      </c>
      <c r="D73" s="113">
        <v>1497</v>
      </c>
      <c r="E73" s="113" t="s">
        <v>5562</v>
      </c>
      <c r="F73" s="115">
        <v>1892.76</v>
      </c>
      <c r="G73" s="115">
        <v>8071.97</v>
      </c>
      <c r="H73" s="113">
        <v>0</v>
      </c>
      <c r="I73" s="518">
        <v>9964.73</v>
      </c>
      <c r="J73" s="113" t="s">
        <v>3925</v>
      </c>
    </row>
    <row r="74" spans="1:10">
      <c r="A74" s="113" t="s">
        <v>4352</v>
      </c>
      <c r="B74" s="116" t="s">
        <v>82</v>
      </c>
      <c r="C74" s="116">
        <v>1</v>
      </c>
      <c r="D74" s="113">
        <v>1541</v>
      </c>
      <c r="E74" s="113" t="s">
        <v>5563</v>
      </c>
      <c r="F74" s="113">
        <v>498.48</v>
      </c>
      <c r="G74" s="113">
        <v>268</v>
      </c>
      <c r="H74" s="113">
        <v>498.48</v>
      </c>
      <c r="I74" s="518">
        <v>268</v>
      </c>
      <c r="J74" s="113" t="s">
        <v>3925</v>
      </c>
    </row>
    <row r="75" spans="1:10">
      <c r="A75" s="113" t="s">
        <v>4353</v>
      </c>
      <c r="B75" s="116" t="s">
        <v>82</v>
      </c>
      <c r="C75" s="116">
        <v>1</v>
      </c>
      <c r="D75" s="113">
        <v>1568</v>
      </c>
      <c r="E75" s="113" t="s">
        <v>5564</v>
      </c>
      <c r="F75" s="115">
        <v>97151.81</v>
      </c>
      <c r="G75" s="115">
        <v>69271.289999999994</v>
      </c>
      <c r="H75" s="115">
        <v>97151.81</v>
      </c>
      <c r="I75" s="518">
        <v>69271.289999999994</v>
      </c>
      <c r="J75" s="113" t="s">
        <v>3925</v>
      </c>
    </row>
    <row r="76" spans="1:10">
      <c r="A76" s="113" t="s">
        <v>4354</v>
      </c>
      <c r="B76" s="116" t="s">
        <v>82</v>
      </c>
      <c r="C76" s="116">
        <v>1</v>
      </c>
      <c r="D76" s="113">
        <v>1571</v>
      </c>
      <c r="E76" s="113" t="s">
        <v>5565</v>
      </c>
      <c r="F76" s="115">
        <v>104580.28</v>
      </c>
      <c r="G76" s="115">
        <v>151801.43</v>
      </c>
      <c r="H76" s="115">
        <v>256381.71</v>
      </c>
      <c r="I76" s="518">
        <v>0</v>
      </c>
    </row>
    <row r="77" spans="1:10">
      <c r="A77" s="113" t="s">
        <v>4356</v>
      </c>
      <c r="B77" s="116" t="s">
        <v>82</v>
      </c>
      <c r="C77" s="116">
        <v>1</v>
      </c>
      <c r="D77" s="113">
        <v>1641</v>
      </c>
      <c r="E77" s="113" t="s">
        <v>5566</v>
      </c>
      <c r="F77" s="115">
        <v>1167.33</v>
      </c>
      <c r="G77" s="115">
        <v>83809.59</v>
      </c>
      <c r="H77" s="115">
        <v>83809.59</v>
      </c>
      <c r="I77" s="518">
        <v>1167.33</v>
      </c>
      <c r="J77" s="113" t="s">
        <v>3925</v>
      </c>
    </row>
    <row r="78" spans="1:10">
      <c r="A78" s="113" t="s">
        <v>4357</v>
      </c>
      <c r="B78" s="116" t="s">
        <v>82</v>
      </c>
      <c r="C78" s="116">
        <v>1</v>
      </c>
      <c r="D78" s="113">
        <v>1655</v>
      </c>
      <c r="E78" s="113" t="s">
        <v>5567</v>
      </c>
      <c r="F78" s="115">
        <v>375408.38</v>
      </c>
      <c r="G78" s="115">
        <v>1079634.97</v>
      </c>
      <c r="H78" s="115">
        <v>913355.47</v>
      </c>
      <c r="I78" s="518">
        <v>541687.88</v>
      </c>
      <c r="J78" s="113" t="s">
        <v>3925</v>
      </c>
    </row>
    <row r="79" spans="1:10">
      <c r="A79" s="113" t="s">
        <v>4358</v>
      </c>
      <c r="B79" s="116" t="s">
        <v>82</v>
      </c>
      <c r="C79" s="116">
        <v>1</v>
      </c>
      <c r="D79" s="113">
        <v>1656</v>
      </c>
      <c r="E79" s="113" t="s">
        <v>5568</v>
      </c>
      <c r="F79" s="115">
        <v>5892.17</v>
      </c>
      <c r="G79" s="115">
        <v>5892.17</v>
      </c>
      <c r="H79" s="115">
        <v>5892.17</v>
      </c>
      <c r="I79" s="518">
        <v>5892.17</v>
      </c>
      <c r="J79" s="113" t="s">
        <v>3925</v>
      </c>
    </row>
    <row r="80" spans="1:10">
      <c r="A80" s="113" t="s">
        <v>4359</v>
      </c>
      <c r="B80" s="116" t="s">
        <v>82</v>
      </c>
      <c r="C80" s="116">
        <v>1</v>
      </c>
      <c r="D80" s="113">
        <v>1681</v>
      </c>
      <c r="E80" s="113" t="s">
        <v>5569</v>
      </c>
      <c r="F80" s="115">
        <v>814525.52</v>
      </c>
      <c r="G80" s="115">
        <v>1685404.51</v>
      </c>
      <c r="H80" s="115">
        <v>1194646.73</v>
      </c>
      <c r="I80" s="518">
        <v>1305283.3</v>
      </c>
      <c r="J80" s="113" t="s">
        <v>3925</v>
      </c>
    </row>
    <row r="81" spans="1:10">
      <c r="A81" s="113" t="s">
        <v>4360</v>
      </c>
      <c r="B81" s="116" t="s">
        <v>82</v>
      </c>
      <c r="C81" s="116">
        <v>1</v>
      </c>
      <c r="D81" s="113">
        <v>1694</v>
      </c>
      <c r="E81" s="113" t="s">
        <v>5570</v>
      </c>
      <c r="F81" s="115">
        <v>378880.11</v>
      </c>
      <c r="G81" s="115">
        <v>384461.92</v>
      </c>
      <c r="H81" s="115">
        <v>279209.05</v>
      </c>
      <c r="I81" s="518">
        <v>484132.98</v>
      </c>
      <c r="J81" s="113" t="s">
        <v>3925</v>
      </c>
    </row>
    <row r="82" spans="1:10">
      <c r="A82" s="113" t="s">
        <v>4362</v>
      </c>
      <c r="B82" s="116" t="s">
        <v>82</v>
      </c>
      <c r="C82" s="116">
        <v>1</v>
      </c>
      <c r="D82" s="113">
        <v>1709</v>
      </c>
      <c r="E82" s="113" t="s">
        <v>5571</v>
      </c>
      <c r="F82" s="113">
        <v>0</v>
      </c>
      <c r="G82" s="115">
        <v>5119.43</v>
      </c>
      <c r="H82" s="113">
        <v>0</v>
      </c>
      <c r="I82" s="518">
        <v>5119.43</v>
      </c>
      <c r="J82" s="113" t="s">
        <v>3925</v>
      </c>
    </row>
    <row r="83" spans="1:10">
      <c r="A83" s="113" t="s">
        <v>4364</v>
      </c>
      <c r="B83" s="116" t="s">
        <v>82</v>
      </c>
      <c r="C83" s="116">
        <v>1</v>
      </c>
      <c r="D83" s="113">
        <v>1711</v>
      </c>
      <c r="E83" s="113" t="s">
        <v>5572</v>
      </c>
      <c r="F83" s="113">
        <v>0</v>
      </c>
      <c r="G83" s="115">
        <v>5735.14</v>
      </c>
      <c r="H83" s="113">
        <v>0</v>
      </c>
      <c r="I83" s="518">
        <v>5735.14</v>
      </c>
      <c r="J83" s="113" t="s">
        <v>3925</v>
      </c>
    </row>
    <row r="84" spans="1:10">
      <c r="A84" s="113" t="s">
        <v>4365</v>
      </c>
      <c r="B84" s="116" t="s">
        <v>82</v>
      </c>
      <c r="C84" s="116">
        <v>1</v>
      </c>
      <c r="D84" s="113">
        <v>1712</v>
      </c>
      <c r="E84" s="113" t="s">
        <v>5571</v>
      </c>
      <c r="F84" s="115">
        <v>65332.160000000003</v>
      </c>
      <c r="G84" s="115">
        <v>129982.16</v>
      </c>
      <c r="H84" s="115">
        <v>65332.160000000003</v>
      </c>
      <c r="I84" s="518">
        <v>129982.16</v>
      </c>
      <c r="J84" s="113" t="s">
        <v>3925</v>
      </c>
    </row>
    <row r="85" spans="1:10">
      <c r="A85" s="113" t="s">
        <v>4366</v>
      </c>
      <c r="B85" s="116" t="s">
        <v>82</v>
      </c>
      <c r="C85" s="116">
        <v>1</v>
      </c>
      <c r="D85" s="113">
        <v>1713</v>
      </c>
      <c r="E85" s="113" t="s">
        <v>5572</v>
      </c>
      <c r="F85" s="113">
        <v>0</v>
      </c>
      <c r="G85" s="115">
        <v>4022.42</v>
      </c>
      <c r="H85" s="113">
        <v>0</v>
      </c>
      <c r="I85" s="518">
        <v>4022.42</v>
      </c>
      <c r="J85" s="113" t="s">
        <v>3925</v>
      </c>
    </row>
    <row r="86" spans="1:10">
      <c r="A86" s="113" t="s">
        <v>4367</v>
      </c>
      <c r="B86" s="116" t="s">
        <v>82</v>
      </c>
      <c r="C86" s="116">
        <v>1</v>
      </c>
      <c r="D86" s="113">
        <v>1725</v>
      </c>
      <c r="E86" s="113" t="s">
        <v>5573</v>
      </c>
      <c r="F86" s="113">
        <v>0</v>
      </c>
      <c r="G86" s="115">
        <v>6092.05</v>
      </c>
      <c r="H86" s="113">
        <v>0</v>
      </c>
      <c r="I86" s="518">
        <v>6092.05</v>
      </c>
      <c r="J86" s="113" t="s">
        <v>3925</v>
      </c>
    </row>
    <row r="87" spans="1:10">
      <c r="A87" s="113" t="s">
        <v>4371</v>
      </c>
      <c r="B87" s="116" t="s">
        <v>82</v>
      </c>
      <c r="C87" s="116">
        <v>1</v>
      </c>
      <c r="D87" s="113">
        <v>1774</v>
      </c>
      <c r="E87" s="113" t="s">
        <v>5561</v>
      </c>
      <c r="F87" s="115">
        <v>256554.93</v>
      </c>
      <c r="G87" s="115">
        <v>414047.47</v>
      </c>
      <c r="H87" s="115">
        <v>412554.93</v>
      </c>
      <c r="I87" s="518">
        <v>258047.47</v>
      </c>
      <c r="J87" s="113" t="s">
        <v>3925</v>
      </c>
    </row>
    <row r="88" spans="1:10">
      <c r="A88" s="113" t="s">
        <v>4372</v>
      </c>
      <c r="B88" s="116" t="s">
        <v>82</v>
      </c>
      <c r="C88" s="116">
        <v>1</v>
      </c>
      <c r="D88" s="113">
        <v>1783</v>
      </c>
      <c r="E88" s="113" t="s">
        <v>5574</v>
      </c>
      <c r="F88" s="113">
        <v>0</v>
      </c>
      <c r="G88" s="113">
        <v>75.150000000000006</v>
      </c>
      <c r="H88" s="113">
        <v>75.150000000000006</v>
      </c>
      <c r="I88" s="518">
        <v>0</v>
      </c>
    </row>
    <row r="89" spans="1:10">
      <c r="A89" s="113" t="s">
        <v>4374</v>
      </c>
      <c r="B89" s="116" t="s">
        <v>82</v>
      </c>
      <c r="C89" s="116">
        <v>1</v>
      </c>
      <c r="D89" s="113">
        <v>1868</v>
      </c>
      <c r="E89" s="113" t="s">
        <v>5556</v>
      </c>
      <c r="F89" s="115">
        <v>1311301.27</v>
      </c>
      <c r="G89" s="115">
        <v>1311301.27</v>
      </c>
      <c r="H89" s="115">
        <v>1311301.27</v>
      </c>
      <c r="I89" s="518">
        <v>1311301.27</v>
      </c>
      <c r="J89" s="113" t="s">
        <v>3925</v>
      </c>
    </row>
    <row r="90" spans="1:10">
      <c r="A90" s="113" t="s">
        <v>4376</v>
      </c>
      <c r="B90" s="116" t="s">
        <v>82</v>
      </c>
      <c r="C90" s="116">
        <v>1</v>
      </c>
      <c r="D90" s="113">
        <v>1876</v>
      </c>
      <c r="E90" s="113" t="s">
        <v>5575</v>
      </c>
      <c r="F90" s="113">
        <v>0</v>
      </c>
      <c r="G90" s="115">
        <v>38470.01</v>
      </c>
      <c r="H90" s="113">
        <v>0</v>
      </c>
      <c r="I90" s="518">
        <v>38470.01</v>
      </c>
      <c r="J90" s="113" t="s">
        <v>3925</v>
      </c>
    </row>
    <row r="91" spans="1:10">
      <c r="A91" s="113" t="s">
        <v>4378</v>
      </c>
      <c r="B91" s="116" t="s">
        <v>82</v>
      </c>
      <c r="C91" s="116">
        <v>1</v>
      </c>
      <c r="D91" s="113">
        <v>1894</v>
      </c>
      <c r="E91" s="113" t="s">
        <v>5576</v>
      </c>
      <c r="F91" s="115">
        <v>188335.81</v>
      </c>
      <c r="G91" s="115">
        <v>332260.32</v>
      </c>
      <c r="H91" s="115">
        <v>196889.18</v>
      </c>
      <c r="I91" s="518">
        <v>323706.95</v>
      </c>
      <c r="J91" s="113" t="s">
        <v>3925</v>
      </c>
    </row>
    <row r="92" spans="1:10">
      <c r="A92" s="113" t="s">
        <v>4379</v>
      </c>
      <c r="B92" s="116" t="s">
        <v>82</v>
      </c>
      <c r="C92" s="116">
        <v>1</v>
      </c>
      <c r="D92" s="113">
        <v>1934</v>
      </c>
      <c r="E92" s="113" t="s">
        <v>5577</v>
      </c>
      <c r="F92" s="115">
        <v>27904.799999999999</v>
      </c>
      <c r="G92" s="115">
        <v>13952.4</v>
      </c>
      <c r="H92" s="113">
        <v>0</v>
      </c>
      <c r="I92" s="518">
        <v>41857.199999999997</v>
      </c>
      <c r="J92" s="113" t="s">
        <v>3925</v>
      </c>
    </row>
    <row r="93" spans="1:10">
      <c r="A93" s="113" t="s">
        <v>4380</v>
      </c>
      <c r="B93" s="116" t="s">
        <v>82</v>
      </c>
      <c r="C93" s="116">
        <v>1</v>
      </c>
      <c r="D93" s="113">
        <v>1939</v>
      </c>
      <c r="E93" s="113" t="s">
        <v>5578</v>
      </c>
      <c r="F93" s="115">
        <v>60792.15</v>
      </c>
      <c r="G93" s="115">
        <v>63338.15</v>
      </c>
      <c r="H93" s="115">
        <v>60792.15</v>
      </c>
      <c r="I93" s="518">
        <v>63338.15</v>
      </c>
      <c r="J93" s="113" t="s">
        <v>3925</v>
      </c>
    </row>
    <row r="94" spans="1:10">
      <c r="A94" s="113" t="s">
        <v>4381</v>
      </c>
      <c r="B94" s="116" t="s">
        <v>82</v>
      </c>
      <c r="C94" s="116">
        <v>1</v>
      </c>
      <c r="D94" s="113">
        <v>1945</v>
      </c>
      <c r="E94" s="113" t="s">
        <v>5575</v>
      </c>
      <c r="F94" s="113">
        <v>0</v>
      </c>
      <c r="G94" s="115">
        <v>65393.16</v>
      </c>
      <c r="H94" s="113">
        <v>0</v>
      </c>
      <c r="I94" s="518">
        <v>65393.16</v>
      </c>
      <c r="J94" s="113" t="s">
        <v>3925</v>
      </c>
    </row>
    <row r="95" spans="1:10">
      <c r="A95" s="113" t="s">
        <v>4382</v>
      </c>
      <c r="B95" s="116" t="s">
        <v>82</v>
      </c>
      <c r="C95" s="116">
        <v>1</v>
      </c>
      <c r="D95" s="113">
        <v>1975</v>
      </c>
      <c r="E95" s="113" t="s">
        <v>5579</v>
      </c>
      <c r="F95" s="115">
        <v>100057.63</v>
      </c>
      <c r="G95" s="113">
        <v>0</v>
      </c>
      <c r="H95" s="115">
        <v>99769.51</v>
      </c>
      <c r="I95" s="518">
        <v>288.12</v>
      </c>
      <c r="J95" s="113" t="s">
        <v>3925</v>
      </c>
    </row>
    <row r="96" spans="1:10">
      <c r="A96" s="113" t="s">
        <v>4384</v>
      </c>
      <c r="B96" s="116" t="s">
        <v>82</v>
      </c>
      <c r="C96" s="116">
        <v>1</v>
      </c>
      <c r="D96" s="113">
        <v>2055</v>
      </c>
      <c r="E96" s="113" t="s">
        <v>5580</v>
      </c>
      <c r="F96" s="115">
        <v>24806.75</v>
      </c>
      <c r="G96" s="115">
        <v>23259.58</v>
      </c>
      <c r="H96" s="115">
        <v>24806.75</v>
      </c>
      <c r="I96" s="518">
        <v>23259.58</v>
      </c>
      <c r="J96" s="113" t="s">
        <v>3925</v>
      </c>
    </row>
    <row r="97" spans="1:10">
      <c r="A97" s="113" t="s">
        <v>4385</v>
      </c>
      <c r="B97" s="116" t="s">
        <v>82</v>
      </c>
      <c r="C97" s="116">
        <v>1</v>
      </c>
      <c r="D97" s="113">
        <v>2056</v>
      </c>
      <c r="E97" s="113" t="s">
        <v>5581</v>
      </c>
      <c r="F97" s="113">
        <v>950.52</v>
      </c>
      <c r="G97" s="113">
        <v>475.26</v>
      </c>
      <c r="H97" s="113">
        <v>0</v>
      </c>
      <c r="I97" s="518">
        <v>1425.78</v>
      </c>
      <c r="J97" s="113" t="s">
        <v>3925</v>
      </c>
    </row>
    <row r="98" spans="1:10">
      <c r="A98" s="113" t="s">
        <v>4386</v>
      </c>
      <c r="B98" s="116" t="s">
        <v>82</v>
      </c>
      <c r="C98" s="116">
        <v>1</v>
      </c>
      <c r="D98" s="113">
        <v>2111</v>
      </c>
      <c r="E98" s="113" t="s">
        <v>5582</v>
      </c>
      <c r="F98" s="113">
        <v>0</v>
      </c>
      <c r="G98" s="115">
        <v>1939.28</v>
      </c>
      <c r="H98" s="113">
        <v>0</v>
      </c>
      <c r="I98" s="518">
        <v>1939.28</v>
      </c>
      <c r="J98" s="113" t="s">
        <v>3925</v>
      </c>
    </row>
    <row r="99" spans="1:10">
      <c r="A99" s="113" t="s">
        <v>4387</v>
      </c>
      <c r="B99" s="116" t="s">
        <v>82</v>
      </c>
      <c r="C99" s="116">
        <v>1</v>
      </c>
      <c r="D99" s="113">
        <v>2145</v>
      </c>
      <c r="E99" s="113" t="s">
        <v>5583</v>
      </c>
      <c r="F99" s="113">
        <v>601.38</v>
      </c>
      <c r="G99" s="113">
        <v>601.38</v>
      </c>
      <c r="H99" s="113">
        <v>601.38</v>
      </c>
      <c r="I99" s="518">
        <v>601.38</v>
      </c>
      <c r="J99" s="113" t="s">
        <v>3925</v>
      </c>
    </row>
    <row r="100" spans="1:10">
      <c r="A100" s="113" t="s">
        <v>4388</v>
      </c>
      <c r="B100" s="116" t="s">
        <v>82</v>
      </c>
      <c r="C100" s="116">
        <v>1</v>
      </c>
      <c r="D100" s="113">
        <v>2163</v>
      </c>
      <c r="E100" s="113" t="s">
        <v>5584</v>
      </c>
      <c r="F100" s="113">
        <v>0</v>
      </c>
      <c r="G100" s="115">
        <v>2193.33</v>
      </c>
      <c r="H100" s="113">
        <v>0</v>
      </c>
      <c r="I100" s="518">
        <v>2193.33</v>
      </c>
      <c r="J100" s="113" t="s">
        <v>3925</v>
      </c>
    </row>
    <row r="101" spans="1:10">
      <c r="A101" s="113" t="s">
        <v>4389</v>
      </c>
      <c r="B101" s="116" t="s">
        <v>82</v>
      </c>
      <c r="C101" s="116">
        <v>1</v>
      </c>
      <c r="D101" s="113">
        <v>2186</v>
      </c>
      <c r="E101" s="113" t="s">
        <v>2105</v>
      </c>
      <c r="F101" s="115">
        <v>56076.71</v>
      </c>
      <c r="G101" s="115">
        <v>56932.68</v>
      </c>
      <c r="H101" s="115">
        <v>56076.71</v>
      </c>
      <c r="I101" s="518">
        <v>56932.68</v>
      </c>
      <c r="J101" s="113" t="s">
        <v>3925</v>
      </c>
    </row>
    <row r="102" spans="1:10">
      <c r="A102" s="113" t="s">
        <v>4391</v>
      </c>
      <c r="B102" s="116" t="s">
        <v>82</v>
      </c>
      <c r="C102" s="116">
        <v>1</v>
      </c>
      <c r="D102" s="113">
        <v>2207</v>
      </c>
      <c r="E102" s="113" t="s">
        <v>5585</v>
      </c>
      <c r="F102" s="115">
        <v>32805</v>
      </c>
      <c r="G102" s="115">
        <v>448527.73</v>
      </c>
      <c r="H102" s="115">
        <v>407703.73</v>
      </c>
      <c r="I102" s="518">
        <v>73629</v>
      </c>
      <c r="J102" s="113" t="s">
        <v>3925</v>
      </c>
    </row>
    <row r="103" spans="1:10">
      <c r="A103" s="113" t="s">
        <v>4392</v>
      </c>
      <c r="B103" s="116" t="s">
        <v>82</v>
      </c>
      <c r="C103" s="116">
        <v>1</v>
      </c>
      <c r="D103" s="113">
        <v>2224</v>
      </c>
      <c r="E103" s="113" t="s">
        <v>5560</v>
      </c>
      <c r="F103" s="115">
        <v>803040.1</v>
      </c>
      <c r="G103" s="115">
        <v>975093.06</v>
      </c>
      <c r="H103" s="115">
        <v>1092146.95</v>
      </c>
      <c r="I103" s="518">
        <v>685986.21</v>
      </c>
      <c r="J103" s="113" t="s">
        <v>3925</v>
      </c>
    </row>
    <row r="104" spans="1:10">
      <c r="A104" s="113" t="s">
        <v>4393</v>
      </c>
      <c r="B104" s="116" t="s">
        <v>82</v>
      </c>
      <c r="C104" s="116">
        <v>1</v>
      </c>
      <c r="D104" s="113">
        <v>2225</v>
      </c>
      <c r="E104" s="113" t="s">
        <v>2107</v>
      </c>
      <c r="F104" s="113">
        <v>191.68</v>
      </c>
      <c r="G104" s="113">
        <v>47.92</v>
      </c>
      <c r="H104" s="113">
        <v>239.6</v>
      </c>
      <c r="I104" s="518">
        <v>0</v>
      </c>
    </row>
    <row r="105" spans="1:10">
      <c r="A105" s="113" t="s">
        <v>4394</v>
      </c>
      <c r="B105" s="116" t="s">
        <v>82</v>
      </c>
      <c r="C105" s="116">
        <v>1</v>
      </c>
      <c r="D105" s="113">
        <v>2227</v>
      </c>
      <c r="E105" s="113" t="s">
        <v>2108</v>
      </c>
      <c r="F105" s="115">
        <v>3637.54</v>
      </c>
      <c r="G105" s="115">
        <v>3637.54</v>
      </c>
      <c r="H105" s="115">
        <v>3637.54</v>
      </c>
      <c r="I105" s="518">
        <v>3637.54</v>
      </c>
      <c r="J105" s="113" t="s">
        <v>3925</v>
      </c>
    </row>
    <row r="106" spans="1:10">
      <c r="A106" s="113" t="s">
        <v>4395</v>
      </c>
      <c r="B106" s="116" t="s">
        <v>82</v>
      </c>
      <c r="C106" s="116">
        <v>1</v>
      </c>
      <c r="D106" s="113">
        <v>2228</v>
      </c>
      <c r="E106" s="113" t="s">
        <v>5561</v>
      </c>
      <c r="F106" s="115">
        <v>770195.25</v>
      </c>
      <c r="G106" s="115">
        <v>1199363.1599999999</v>
      </c>
      <c r="H106" s="115">
        <v>770195.25</v>
      </c>
      <c r="I106" s="518">
        <v>1199363.1599999999</v>
      </c>
      <c r="J106" s="113" t="s">
        <v>3925</v>
      </c>
    </row>
    <row r="107" spans="1:10">
      <c r="A107" s="113" t="s">
        <v>4398</v>
      </c>
      <c r="B107" s="116" t="s">
        <v>82</v>
      </c>
      <c r="C107" s="116">
        <v>1</v>
      </c>
      <c r="D107" s="113">
        <v>2271</v>
      </c>
      <c r="E107" s="113" t="s">
        <v>5586</v>
      </c>
      <c r="F107" s="113">
        <v>1.69</v>
      </c>
      <c r="G107" s="113">
        <v>0</v>
      </c>
      <c r="H107" s="113">
        <v>0</v>
      </c>
      <c r="I107" s="518">
        <v>1.69</v>
      </c>
      <c r="J107" s="113" t="s">
        <v>3925</v>
      </c>
    </row>
    <row r="108" spans="1:10">
      <c r="A108" s="113" t="s">
        <v>4399</v>
      </c>
      <c r="B108" s="116" t="s">
        <v>82</v>
      </c>
      <c r="C108" s="116">
        <v>1</v>
      </c>
      <c r="D108" s="113">
        <v>2276</v>
      </c>
      <c r="E108" s="113" t="s">
        <v>5587</v>
      </c>
      <c r="F108" s="115">
        <v>3820.67</v>
      </c>
      <c r="G108" s="115">
        <v>3820.67</v>
      </c>
      <c r="H108" s="115">
        <v>3820.11</v>
      </c>
      <c r="I108" s="518">
        <v>3821.23</v>
      </c>
      <c r="J108" s="113" t="s">
        <v>3925</v>
      </c>
    </row>
    <row r="109" spans="1:10">
      <c r="A109" s="113" t="s">
        <v>4400</v>
      </c>
      <c r="B109" s="116" t="s">
        <v>82</v>
      </c>
      <c r="C109" s="116">
        <v>1</v>
      </c>
      <c r="D109" s="113">
        <v>2278</v>
      </c>
      <c r="E109" s="113" t="s">
        <v>5588</v>
      </c>
      <c r="F109" s="115">
        <v>54393.57</v>
      </c>
      <c r="G109" s="115">
        <v>18808.41</v>
      </c>
      <c r="H109" s="115">
        <v>54393.57</v>
      </c>
      <c r="I109" s="518">
        <v>18808.41</v>
      </c>
      <c r="J109" s="113" t="s">
        <v>3925</v>
      </c>
    </row>
    <row r="110" spans="1:10">
      <c r="A110" s="113" t="s">
        <v>4401</v>
      </c>
      <c r="B110" s="116" t="s">
        <v>82</v>
      </c>
      <c r="C110" s="116">
        <v>1</v>
      </c>
      <c r="D110" s="113">
        <v>2279</v>
      </c>
      <c r="E110" s="113" t="s">
        <v>5575</v>
      </c>
      <c r="F110" s="113">
        <v>0</v>
      </c>
      <c r="G110" s="113">
        <v>904.47</v>
      </c>
      <c r="H110" s="113">
        <v>0</v>
      </c>
      <c r="I110" s="518">
        <v>904.47</v>
      </c>
      <c r="J110" s="113" t="s">
        <v>3925</v>
      </c>
    </row>
    <row r="111" spans="1:10">
      <c r="A111" s="113" t="s">
        <v>4402</v>
      </c>
      <c r="B111" s="116" t="s">
        <v>82</v>
      </c>
      <c r="C111" s="116">
        <v>1</v>
      </c>
      <c r="D111" s="113">
        <v>2292</v>
      </c>
      <c r="E111" s="113" t="s">
        <v>5589</v>
      </c>
      <c r="F111" s="115">
        <v>23721.93</v>
      </c>
      <c r="G111" s="115">
        <v>22853.31</v>
      </c>
      <c r="H111" s="115">
        <v>34273.589999999997</v>
      </c>
      <c r="I111" s="518">
        <v>12301.65</v>
      </c>
      <c r="J111" s="113" t="s">
        <v>3925</v>
      </c>
    </row>
    <row r="112" spans="1:10">
      <c r="A112" s="113" t="s">
        <v>4403</v>
      </c>
      <c r="B112" s="116" t="s">
        <v>82</v>
      </c>
      <c r="C112" s="116">
        <v>1</v>
      </c>
      <c r="D112" s="113">
        <v>2302</v>
      </c>
      <c r="E112" s="113" t="s">
        <v>5590</v>
      </c>
      <c r="F112" s="113">
        <v>888.42</v>
      </c>
      <c r="G112" s="113">
        <v>606</v>
      </c>
      <c r="H112" s="113">
        <v>888.42</v>
      </c>
      <c r="I112" s="518">
        <v>606</v>
      </c>
      <c r="J112" s="113" t="s">
        <v>3925</v>
      </c>
    </row>
    <row r="113" spans="1:10">
      <c r="A113" s="113" t="s">
        <v>4404</v>
      </c>
      <c r="B113" s="116" t="s">
        <v>82</v>
      </c>
      <c r="C113" s="116">
        <v>1</v>
      </c>
      <c r="D113" s="113">
        <v>2307</v>
      </c>
      <c r="E113" s="113" t="s">
        <v>5591</v>
      </c>
      <c r="F113" s="115">
        <v>591654.49</v>
      </c>
      <c r="G113" s="115">
        <v>986598.7</v>
      </c>
      <c r="H113" s="115">
        <v>794824.33</v>
      </c>
      <c r="I113" s="518">
        <v>783428.86</v>
      </c>
      <c r="J113" s="113" t="s">
        <v>3925</v>
      </c>
    </row>
    <row r="114" spans="1:10">
      <c r="A114" s="113" t="s">
        <v>4405</v>
      </c>
      <c r="B114" s="116" t="s">
        <v>82</v>
      </c>
      <c r="C114" s="116">
        <v>1</v>
      </c>
      <c r="D114" s="113">
        <v>2340</v>
      </c>
      <c r="E114" s="113" t="s">
        <v>5592</v>
      </c>
      <c r="F114" s="115">
        <v>98925.33</v>
      </c>
      <c r="G114" s="113">
        <v>0</v>
      </c>
      <c r="H114" s="115">
        <v>98925.33</v>
      </c>
      <c r="I114" s="518">
        <v>0</v>
      </c>
    </row>
    <row r="115" spans="1:10">
      <c r="A115" s="113" t="s">
        <v>4406</v>
      </c>
      <c r="B115" s="116" t="s">
        <v>82</v>
      </c>
      <c r="C115" s="116">
        <v>1</v>
      </c>
      <c r="D115" s="113">
        <v>2360</v>
      </c>
      <c r="E115" s="113" t="s">
        <v>5593</v>
      </c>
      <c r="F115" s="115">
        <v>175478.07</v>
      </c>
      <c r="G115" s="115">
        <v>126801.25</v>
      </c>
      <c r="H115" s="115">
        <v>302279.32</v>
      </c>
      <c r="I115" s="518">
        <v>0</v>
      </c>
    </row>
    <row r="116" spans="1:10">
      <c r="A116" s="113" t="s">
        <v>4407</v>
      </c>
      <c r="B116" s="116" t="s">
        <v>82</v>
      </c>
      <c r="C116" s="116">
        <v>1</v>
      </c>
      <c r="D116" s="113">
        <v>2368</v>
      </c>
      <c r="E116" s="113" t="s">
        <v>5594</v>
      </c>
      <c r="F116" s="115">
        <v>8772.07</v>
      </c>
      <c r="G116" s="115">
        <v>2940.06</v>
      </c>
      <c r="H116" s="113">
        <v>0</v>
      </c>
      <c r="I116" s="518">
        <v>11712.13</v>
      </c>
      <c r="J116" s="113" t="s">
        <v>3925</v>
      </c>
    </row>
    <row r="117" spans="1:10">
      <c r="A117" s="113" t="s">
        <v>4408</v>
      </c>
      <c r="B117" s="116" t="s">
        <v>82</v>
      </c>
      <c r="C117" s="116">
        <v>1</v>
      </c>
      <c r="D117" s="113">
        <v>2369</v>
      </c>
      <c r="E117" s="113" t="s">
        <v>5552</v>
      </c>
      <c r="F117" s="115">
        <v>5819.8</v>
      </c>
      <c r="G117" s="115">
        <v>40596.9</v>
      </c>
      <c r="H117" s="115">
        <v>5819.8</v>
      </c>
      <c r="I117" s="518">
        <v>40596.9</v>
      </c>
      <c r="J117" s="113" t="s">
        <v>3925</v>
      </c>
    </row>
    <row r="118" spans="1:10">
      <c r="A118" s="113" t="s">
        <v>4412</v>
      </c>
      <c r="B118" s="116" t="s">
        <v>82</v>
      </c>
      <c r="C118" s="116">
        <v>1</v>
      </c>
      <c r="D118" s="113">
        <v>2405</v>
      </c>
      <c r="E118" s="113" t="s">
        <v>5575</v>
      </c>
      <c r="F118" s="115">
        <v>255271.13</v>
      </c>
      <c r="G118" s="115">
        <v>230388.69</v>
      </c>
      <c r="H118" s="115">
        <v>286861.13</v>
      </c>
      <c r="I118" s="518">
        <v>198798.69</v>
      </c>
      <c r="J118" s="113" t="s">
        <v>3925</v>
      </c>
    </row>
    <row r="119" spans="1:10">
      <c r="A119" s="113" t="s">
        <v>4413</v>
      </c>
      <c r="B119" s="116" t="s">
        <v>82</v>
      </c>
      <c r="C119" s="116">
        <v>1</v>
      </c>
      <c r="D119" s="113">
        <v>2406</v>
      </c>
      <c r="E119" s="113" t="s">
        <v>5575</v>
      </c>
      <c r="F119" s="113">
        <v>0</v>
      </c>
      <c r="G119" s="115">
        <v>6874.94</v>
      </c>
      <c r="H119" s="113">
        <v>0</v>
      </c>
      <c r="I119" s="518">
        <v>6874.94</v>
      </c>
      <c r="J119" s="113" t="s">
        <v>3925</v>
      </c>
    </row>
    <row r="120" spans="1:10">
      <c r="A120" s="113" t="s">
        <v>4414</v>
      </c>
      <c r="B120" s="116" t="s">
        <v>82</v>
      </c>
      <c r="C120" s="116">
        <v>1</v>
      </c>
      <c r="D120" s="113">
        <v>2433</v>
      </c>
      <c r="E120" s="113" t="s">
        <v>5595</v>
      </c>
      <c r="F120" s="113">
        <v>0</v>
      </c>
      <c r="G120" s="115">
        <v>420362.23999999999</v>
      </c>
      <c r="H120" s="115">
        <v>420362.23999999999</v>
      </c>
      <c r="I120" s="518">
        <v>0</v>
      </c>
    </row>
    <row r="121" spans="1:10">
      <c r="A121" s="113" t="s">
        <v>4417</v>
      </c>
      <c r="B121" s="116" t="s">
        <v>82</v>
      </c>
      <c r="C121" s="116">
        <v>1</v>
      </c>
      <c r="D121" s="113">
        <v>2517</v>
      </c>
      <c r="E121" s="113" t="s">
        <v>5596</v>
      </c>
      <c r="F121" s="115">
        <v>4015.24</v>
      </c>
      <c r="G121" s="113">
        <v>0</v>
      </c>
      <c r="H121" s="115">
        <v>4015.24</v>
      </c>
      <c r="I121" s="518">
        <v>0</v>
      </c>
    </row>
    <row r="122" spans="1:10">
      <c r="A122" s="113" t="s">
        <v>4418</v>
      </c>
      <c r="B122" s="116" t="s">
        <v>82</v>
      </c>
      <c r="C122" s="116">
        <v>1</v>
      </c>
      <c r="D122" s="113">
        <v>2519</v>
      </c>
      <c r="E122" s="113" t="s">
        <v>5597</v>
      </c>
      <c r="F122" s="113">
        <v>806.03</v>
      </c>
      <c r="G122" s="113">
        <v>0</v>
      </c>
      <c r="H122" s="113">
        <v>806.03</v>
      </c>
      <c r="I122" s="518">
        <v>0</v>
      </c>
    </row>
    <row r="123" spans="1:10">
      <c r="A123" s="113" t="s">
        <v>4419</v>
      </c>
      <c r="B123" s="116" t="s">
        <v>82</v>
      </c>
      <c r="C123" s="116">
        <v>1</v>
      </c>
      <c r="D123" s="113">
        <v>2550</v>
      </c>
      <c r="E123" s="113" t="s">
        <v>5598</v>
      </c>
      <c r="F123" s="115">
        <v>13021.25</v>
      </c>
      <c r="G123" s="115">
        <v>495373.44</v>
      </c>
      <c r="H123" s="115">
        <v>508394.69</v>
      </c>
      <c r="I123" s="518">
        <v>0</v>
      </c>
    </row>
    <row r="124" spans="1:10">
      <c r="A124" s="113" t="s">
        <v>4420</v>
      </c>
      <c r="B124" s="116" t="s">
        <v>82</v>
      </c>
      <c r="C124" s="116">
        <v>1</v>
      </c>
      <c r="D124" s="113">
        <v>2585</v>
      </c>
      <c r="E124" s="113" t="s">
        <v>2134</v>
      </c>
      <c r="F124" s="115">
        <v>1597510.66</v>
      </c>
      <c r="G124" s="115">
        <v>3062760.34</v>
      </c>
      <c r="H124" s="115">
        <v>1866093.12</v>
      </c>
      <c r="I124" s="518">
        <v>2794177.88</v>
      </c>
      <c r="J124" s="113" t="s">
        <v>3925</v>
      </c>
    </row>
    <row r="125" spans="1:10">
      <c r="A125" s="113" t="s">
        <v>4422</v>
      </c>
      <c r="B125" s="116" t="s">
        <v>82</v>
      </c>
      <c r="C125" s="116">
        <v>1</v>
      </c>
      <c r="D125" s="113">
        <v>2656</v>
      </c>
      <c r="E125" s="113" t="s">
        <v>5599</v>
      </c>
      <c r="F125" s="113">
        <v>105.09</v>
      </c>
      <c r="G125" s="113">
        <v>0</v>
      </c>
      <c r="H125" s="113">
        <v>0</v>
      </c>
      <c r="I125" s="518">
        <v>105.09</v>
      </c>
      <c r="J125" s="113" t="s">
        <v>3925</v>
      </c>
    </row>
    <row r="126" spans="1:10">
      <c r="A126" s="113" t="s">
        <v>4424</v>
      </c>
      <c r="B126" s="116" t="s">
        <v>82</v>
      </c>
      <c r="C126" s="116">
        <v>1</v>
      </c>
      <c r="D126" s="113">
        <v>2673</v>
      </c>
      <c r="E126" s="113" t="s">
        <v>2137</v>
      </c>
      <c r="F126" s="115">
        <v>2447.48</v>
      </c>
      <c r="G126" s="115">
        <v>2447.48</v>
      </c>
      <c r="H126" s="115">
        <v>2447.48</v>
      </c>
      <c r="I126" s="518">
        <v>2447.48</v>
      </c>
      <c r="J126" s="113" t="s">
        <v>3925</v>
      </c>
    </row>
    <row r="127" spans="1:10">
      <c r="A127" s="113" t="s">
        <v>4425</v>
      </c>
      <c r="B127" s="116" t="s">
        <v>82</v>
      </c>
      <c r="C127" s="116">
        <v>1</v>
      </c>
      <c r="D127" s="113">
        <v>2674</v>
      </c>
      <c r="E127" s="113" t="s">
        <v>5600</v>
      </c>
      <c r="F127" s="113">
        <v>837.47</v>
      </c>
      <c r="G127" s="113">
        <v>306</v>
      </c>
      <c r="H127" s="115">
        <v>1143.47</v>
      </c>
      <c r="I127" s="518">
        <v>0</v>
      </c>
    </row>
    <row r="128" spans="1:10">
      <c r="A128" s="113" t="s">
        <v>4427</v>
      </c>
      <c r="B128" s="116" t="s">
        <v>82</v>
      </c>
      <c r="C128" s="116">
        <v>1</v>
      </c>
      <c r="D128" s="113">
        <v>2724</v>
      </c>
      <c r="E128" s="113" t="s">
        <v>5601</v>
      </c>
      <c r="F128" s="115">
        <v>9935.48</v>
      </c>
      <c r="G128" s="113">
        <v>0</v>
      </c>
      <c r="H128" s="113">
        <v>0</v>
      </c>
      <c r="I128" s="518">
        <v>9935.48</v>
      </c>
      <c r="J128" s="113" t="s">
        <v>3925</v>
      </c>
    </row>
    <row r="129" spans="1:10">
      <c r="A129" s="113" t="s">
        <v>4428</v>
      </c>
      <c r="B129" s="116" t="s">
        <v>82</v>
      </c>
      <c r="C129" s="116">
        <v>1</v>
      </c>
      <c r="D129" s="113">
        <v>2726</v>
      </c>
      <c r="E129" s="113" t="s">
        <v>5602</v>
      </c>
      <c r="F129" s="115">
        <v>170974.01</v>
      </c>
      <c r="G129" s="113">
        <v>0</v>
      </c>
      <c r="H129" s="115">
        <v>165000</v>
      </c>
      <c r="I129" s="518">
        <v>5974.01</v>
      </c>
      <c r="J129" s="113" t="s">
        <v>3925</v>
      </c>
    </row>
    <row r="130" spans="1:10">
      <c r="A130" s="113" t="s">
        <v>4429</v>
      </c>
      <c r="B130" s="116" t="s">
        <v>82</v>
      </c>
      <c r="C130" s="116">
        <v>1</v>
      </c>
      <c r="D130" s="113">
        <v>2738</v>
      </c>
      <c r="E130" s="113" t="s">
        <v>5603</v>
      </c>
      <c r="F130" s="115">
        <v>173839.99</v>
      </c>
      <c r="G130" s="115">
        <v>20594.5</v>
      </c>
      <c r="H130" s="115">
        <v>180810.79</v>
      </c>
      <c r="I130" s="518">
        <v>13623.7</v>
      </c>
      <c r="J130" s="113" t="s">
        <v>3925</v>
      </c>
    </row>
    <row r="131" spans="1:10">
      <c r="A131" s="113" t="s">
        <v>4430</v>
      </c>
      <c r="B131" s="116" t="s">
        <v>82</v>
      </c>
      <c r="C131" s="116">
        <v>1</v>
      </c>
      <c r="D131" s="113">
        <v>2754</v>
      </c>
      <c r="E131" s="113" t="s">
        <v>5604</v>
      </c>
      <c r="F131" s="115">
        <v>3467.72</v>
      </c>
      <c r="G131" s="113">
        <v>0</v>
      </c>
      <c r="H131" s="113">
        <v>0</v>
      </c>
      <c r="I131" s="518">
        <v>3467.72</v>
      </c>
      <c r="J131" s="113" t="s">
        <v>3925</v>
      </c>
    </row>
    <row r="132" spans="1:10">
      <c r="A132" s="113" t="s">
        <v>4431</v>
      </c>
      <c r="B132" s="116" t="s">
        <v>82</v>
      </c>
      <c r="C132" s="116">
        <v>1</v>
      </c>
      <c r="D132" s="113">
        <v>2782</v>
      </c>
      <c r="E132" s="113" t="s">
        <v>5605</v>
      </c>
      <c r="F132" s="115">
        <v>163251.56</v>
      </c>
      <c r="G132" s="115">
        <v>169863.09</v>
      </c>
      <c r="H132" s="115">
        <v>163251.56</v>
      </c>
      <c r="I132" s="518">
        <v>169863.09</v>
      </c>
      <c r="J132" s="113" t="s">
        <v>3925</v>
      </c>
    </row>
    <row r="133" spans="1:10">
      <c r="A133" s="113" t="s">
        <v>4432</v>
      </c>
      <c r="B133" s="116" t="s">
        <v>82</v>
      </c>
      <c r="C133" s="116">
        <v>1</v>
      </c>
      <c r="D133" s="113">
        <v>2784</v>
      </c>
      <c r="E133" s="113" t="s">
        <v>5606</v>
      </c>
      <c r="F133" s="115">
        <v>2057.42</v>
      </c>
      <c r="G133" s="115">
        <v>11394.45</v>
      </c>
      <c r="H133" s="115">
        <v>13451.87</v>
      </c>
      <c r="I133" s="518">
        <v>0</v>
      </c>
    </row>
    <row r="134" spans="1:10">
      <c r="A134" s="113" t="s">
        <v>4433</v>
      </c>
      <c r="B134" s="116" t="s">
        <v>82</v>
      </c>
      <c r="C134" s="116">
        <v>1</v>
      </c>
      <c r="D134" s="113">
        <v>2791</v>
      </c>
      <c r="E134" s="113" t="s">
        <v>2144</v>
      </c>
      <c r="F134" s="115">
        <v>161773.29</v>
      </c>
      <c r="G134" s="115">
        <v>241419.67</v>
      </c>
      <c r="H134" s="115">
        <v>241419.67</v>
      </c>
      <c r="I134" s="518">
        <v>161773.29</v>
      </c>
      <c r="J134" s="113" t="s">
        <v>3925</v>
      </c>
    </row>
    <row r="135" spans="1:10">
      <c r="A135" s="113" t="s">
        <v>4434</v>
      </c>
      <c r="B135" s="116" t="s">
        <v>82</v>
      </c>
      <c r="C135" s="116">
        <v>1</v>
      </c>
      <c r="D135" s="113">
        <v>2817</v>
      </c>
      <c r="E135" s="113" t="s">
        <v>5607</v>
      </c>
      <c r="F135" s="115">
        <v>18199.919999999998</v>
      </c>
      <c r="G135" s="115">
        <v>8626.41</v>
      </c>
      <c r="H135" s="115">
        <v>26826.33</v>
      </c>
      <c r="I135" s="518">
        <v>0</v>
      </c>
    </row>
    <row r="136" spans="1:10">
      <c r="A136" s="113" t="s">
        <v>4437</v>
      </c>
      <c r="B136" s="116" t="s">
        <v>82</v>
      </c>
      <c r="C136" s="116">
        <v>1</v>
      </c>
      <c r="D136" s="113">
        <v>2885</v>
      </c>
      <c r="E136" s="113" t="s">
        <v>5608</v>
      </c>
      <c r="F136" s="113">
        <v>0</v>
      </c>
      <c r="G136" s="113">
        <v>861.95</v>
      </c>
      <c r="H136" s="113">
        <v>422.3</v>
      </c>
      <c r="I136" s="518">
        <v>439.65</v>
      </c>
      <c r="J136" s="113" t="s">
        <v>3925</v>
      </c>
    </row>
    <row r="137" spans="1:10">
      <c r="A137" s="113" t="s">
        <v>4438</v>
      </c>
      <c r="B137" s="116" t="s">
        <v>82</v>
      </c>
      <c r="C137" s="116">
        <v>1</v>
      </c>
      <c r="D137" s="113">
        <v>2900</v>
      </c>
      <c r="E137" s="113" t="s">
        <v>5575</v>
      </c>
      <c r="F137" s="113">
        <v>0.02</v>
      </c>
      <c r="G137" s="115">
        <v>18954</v>
      </c>
      <c r="H137" s="113">
        <v>0</v>
      </c>
      <c r="I137" s="518">
        <v>18954.02</v>
      </c>
      <c r="J137" s="113" t="s">
        <v>3925</v>
      </c>
    </row>
    <row r="138" spans="1:10">
      <c r="A138" s="113" t="s">
        <v>4439</v>
      </c>
      <c r="B138" s="116" t="s">
        <v>82</v>
      </c>
      <c r="C138" s="116">
        <v>1</v>
      </c>
      <c r="D138" s="113">
        <v>2920</v>
      </c>
      <c r="E138" s="113" t="s">
        <v>5609</v>
      </c>
      <c r="F138" s="115">
        <v>339960</v>
      </c>
      <c r="G138" s="115">
        <v>135097.85999999999</v>
      </c>
      <c r="H138" s="115">
        <v>352110</v>
      </c>
      <c r="I138" s="518">
        <v>122947.86</v>
      </c>
      <c r="J138" s="113" t="s">
        <v>3925</v>
      </c>
    </row>
    <row r="139" spans="1:10">
      <c r="A139" s="113" t="s">
        <v>4440</v>
      </c>
      <c r="B139" s="116" t="s">
        <v>82</v>
      </c>
      <c r="C139" s="116">
        <v>1</v>
      </c>
      <c r="D139" s="113">
        <v>2948</v>
      </c>
      <c r="E139" s="113" t="s">
        <v>5579</v>
      </c>
      <c r="F139" s="115">
        <v>47071.03</v>
      </c>
      <c r="G139" s="113">
        <v>0</v>
      </c>
      <c r="H139" s="115">
        <v>46906.95</v>
      </c>
      <c r="I139" s="518">
        <v>164.08</v>
      </c>
      <c r="J139" s="113" t="s">
        <v>3925</v>
      </c>
    </row>
    <row r="140" spans="1:10">
      <c r="A140" s="113" t="s">
        <v>4441</v>
      </c>
      <c r="B140" s="116" t="s">
        <v>82</v>
      </c>
      <c r="C140" s="116">
        <v>1</v>
      </c>
      <c r="D140" s="113">
        <v>2953</v>
      </c>
      <c r="E140" s="113" t="s">
        <v>5610</v>
      </c>
      <c r="F140" s="115">
        <v>5299.05</v>
      </c>
      <c r="G140" s="115">
        <v>6556.55</v>
      </c>
      <c r="H140" s="115">
        <v>5299.05</v>
      </c>
      <c r="I140" s="518">
        <v>6556.55</v>
      </c>
      <c r="J140" s="113" t="s">
        <v>3925</v>
      </c>
    </row>
    <row r="141" spans="1:10">
      <c r="A141" s="113" t="s">
        <v>4442</v>
      </c>
      <c r="B141" s="116" t="s">
        <v>82</v>
      </c>
      <c r="C141" s="116">
        <v>1</v>
      </c>
      <c r="D141" s="113">
        <v>2962</v>
      </c>
      <c r="E141" s="113" t="s">
        <v>5611</v>
      </c>
      <c r="F141" s="115">
        <v>2974</v>
      </c>
      <c r="G141" s="113">
        <v>0</v>
      </c>
      <c r="H141" s="113">
        <v>0</v>
      </c>
      <c r="I141" s="518">
        <v>2974</v>
      </c>
      <c r="J141" s="113" t="s">
        <v>3925</v>
      </c>
    </row>
    <row r="142" spans="1:10">
      <c r="A142" s="113" t="s">
        <v>4444</v>
      </c>
      <c r="B142" s="116" t="s">
        <v>82</v>
      </c>
      <c r="C142" s="116">
        <v>1</v>
      </c>
      <c r="D142" s="113">
        <v>2999</v>
      </c>
      <c r="E142" s="113" t="s">
        <v>5612</v>
      </c>
      <c r="F142" s="115">
        <v>3068.17</v>
      </c>
      <c r="G142" s="115">
        <v>2725.05</v>
      </c>
      <c r="H142" s="115">
        <v>3068.17</v>
      </c>
      <c r="I142" s="518">
        <v>2725.05</v>
      </c>
      <c r="J142" s="113" t="s">
        <v>3925</v>
      </c>
    </row>
    <row r="143" spans="1:10">
      <c r="A143" s="113" t="s">
        <v>4445</v>
      </c>
      <c r="B143" s="116" t="s">
        <v>82</v>
      </c>
      <c r="C143" s="116">
        <v>1</v>
      </c>
      <c r="D143" s="113">
        <v>3794</v>
      </c>
      <c r="E143" s="113" t="s">
        <v>5613</v>
      </c>
      <c r="F143" s="115">
        <v>34969.910000000003</v>
      </c>
      <c r="G143" s="113">
        <v>0</v>
      </c>
      <c r="H143" s="115">
        <v>34969.910000000003</v>
      </c>
      <c r="I143" s="518">
        <v>0</v>
      </c>
    </row>
    <row r="144" spans="1:10">
      <c r="A144" s="113" t="s">
        <v>4446</v>
      </c>
      <c r="B144" s="116" t="s">
        <v>82</v>
      </c>
      <c r="C144" s="116">
        <v>1</v>
      </c>
      <c r="D144" s="113">
        <v>3797</v>
      </c>
      <c r="E144" s="113" t="s">
        <v>5614</v>
      </c>
      <c r="F144" s="115">
        <v>37063.050000000003</v>
      </c>
      <c r="G144" s="113">
        <v>0</v>
      </c>
      <c r="H144" s="115">
        <v>37063.050000000003</v>
      </c>
      <c r="I144" s="518">
        <v>0</v>
      </c>
    </row>
    <row r="145" spans="1:10">
      <c r="A145" s="113" t="s">
        <v>4447</v>
      </c>
      <c r="B145" s="116" t="s">
        <v>82</v>
      </c>
      <c r="C145" s="116">
        <v>1</v>
      </c>
      <c r="D145" s="113">
        <v>3798</v>
      </c>
      <c r="E145" s="113" t="s">
        <v>5615</v>
      </c>
      <c r="F145" s="115">
        <v>6384.13</v>
      </c>
      <c r="G145" s="113">
        <v>928.5</v>
      </c>
      <c r="H145" s="113">
        <v>526.15</v>
      </c>
      <c r="I145" s="518">
        <v>6786.48</v>
      </c>
      <c r="J145" s="113" t="s">
        <v>3925</v>
      </c>
    </row>
    <row r="146" spans="1:10">
      <c r="A146" s="113" t="s">
        <v>4449</v>
      </c>
      <c r="B146" s="116" t="s">
        <v>82</v>
      </c>
      <c r="C146" s="116">
        <v>1</v>
      </c>
      <c r="D146" s="113">
        <v>3824</v>
      </c>
      <c r="E146" s="113" t="s">
        <v>5616</v>
      </c>
      <c r="F146" s="115">
        <v>34509.99</v>
      </c>
      <c r="G146" s="115">
        <v>336005.22</v>
      </c>
      <c r="H146" s="115">
        <v>370515.21</v>
      </c>
      <c r="I146" s="518">
        <v>0</v>
      </c>
    </row>
    <row r="147" spans="1:10">
      <c r="A147" s="113" t="s">
        <v>4451</v>
      </c>
      <c r="B147" s="116" t="s">
        <v>82</v>
      </c>
      <c r="C147" s="116">
        <v>1</v>
      </c>
      <c r="D147" s="113">
        <v>3846</v>
      </c>
      <c r="E147" s="113" t="s">
        <v>3387</v>
      </c>
      <c r="F147" s="113">
        <v>682.74</v>
      </c>
      <c r="G147" s="113">
        <v>682.74</v>
      </c>
      <c r="H147" s="113">
        <v>682.74</v>
      </c>
      <c r="I147" s="518">
        <v>682.74</v>
      </c>
      <c r="J147" s="113" t="s">
        <v>3925</v>
      </c>
    </row>
    <row r="148" spans="1:10">
      <c r="A148" s="113" t="s">
        <v>4452</v>
      </c>
      <c r="B148" s="116" t="s">
        <v>82</v>
      </c>
      <c r="C148" s="116">
        <v>1</v>
      </c>
      <c r="D148" s="113">
        <v>3859</v>
      </c>
      <c r="E148" s="113" t="s">
        <v>5617</v>
      </c>
      <c r="F148" s="113">
        <v>7.24</v>
      </c>
      <c r="G148" s="113">
        <v>0</v>
      </c>
      <c r="H148" s="113">
        <v>0</v>
      </c>
      <c r="I148" s="518">
        <v>7.24</v>
      </c>
      <c r="J148" s="113" t="s">
        <v>3925</v>
      </c>
    </row>
    <row r="149" spans="1:10">
      <c r="A149" s="113" t="s">
        <v>4454</v>
      </c>
      <c r="B149" s="116" t="s">
        <v>82</v>
      </c>
      <c r="C149" s="116">
        <v>1</v>
      </c>
      <c r="D149" s="113">
        <v>3888</v>
      </c>
      <c r="E149" s="113" t="s">
        <v>5618</v>
      </c>
      <c r="F149" s="115">
        <v>5589</v>
      </c>
      <c r="G149" s="115">
        <v>14425.09</v>
      </c>
      <c r="H149" s="115">
        <v>14458.5</v>
      </c>
      <c r="I149" s="518">
        <v>5555.59</v>
      </c>
      <c r="J149" s="113" t="s">
        <v>3925</v>
      </c>
    </row>
    <row r="150" spans="1:10">
      <c r="A150" s="113" t="s">
        <v>4458</v>
      </c>
      <c r="B150" s="116" t="s">
        <v>82</v>
      </c>
      <c r="C150" s="116">
        <v>1</v>
      </c>
      <c r="D150" s="113">
        <v>3896</v>
      </c>
      <c r="E150" s="113" t="s">
        <v>5619</v>
      </c>
      <c r="F150" s="115">
        <v>2916</v>
      </c>
      <c r="G150" s="115">
        <v>32031.9</v>
      </c>
      <c r="H150" s="115">
        <v>14215.5</v>
      </c>
      <c r="I150" s="518">
        <v>20732.400000000001</v>
      </c>
      <c r="J150" s="113" t="s">
        <v>3925</v>
      </c>
    </row>
    <row r="151" spans="1:10">
      <c r="A151" s="113" t="s">
        <v>4459</v>
      </c>
      <c r="B151" s="116" t="s">
        <v>82</v>
      </c>
      <c r="C151" s="116">
        <v>1</v>
      </c>
      <c r="D151" s="113">
        <v>3897</v>
      </c>
      <c r="E151" s="113" t="s">
        <v>5619</v>
      </c>
      <c r="F151" s="115">
        <v>7290</v>
      </c>
      <c r="G151" s="115">
        <v>51621.07</v>
      </c>
      <c r="H151" s="115">
        <v>12150</v>
      </c>
      <c r="I151" s="518">
        <v>46761.07</v>
      </c>
      <c r="J151" s="113" t="s">
        <v>3925</v>
      </c>
    </row>
    <row r="152" spans="1:10">
      <c r="A152" s="113" t="s">
        <v>4461</v>
      </c>
      <c r="B152" s="116" t="s">
        <v>82</v>
      </c>
      <c r="C152" s="116">
        <v>1</v>
      </c>
      <c r="D152" s="113">
        <v>3899</v>
      </c>
      <c r="E152" s="113" t="s">
        <v>5619</v>
      </c>
      <c r="F152" s="113">
        <v>0</v>
      </c>
      <c r="G152" s="115">
        <v>25763.96</v>
      </c>
      <c r="H152" s="113">
        <v>0</v>
      </c>
      <c r="I152" s="518">
        <v>25763.96</v>
      </c>
      <c r="J152" s="113" t="s">
        <v>3925</v>
      </c>
    </row>
    <row r="153" spans="1:10">
      <c r="A153" s="113" t="s">
        <v>4464</v>
      </c>
      <c r="B153" s="116" t="s">
        <v>82</v>
      </c>
      <c r="C153" s="116">
        <v>1</v>
      </c>
      <c r="D153" s="113">
        <v>3915</v>
      </c>
      <c r="E153" s="113" t="s">
        <v>5620</v>
      </c>
      <c r="F153" s="113">
        <v>164.97</v>
      </c>
      <c r="G153" s="113">
        <v>0</v>
      </c>
      <c r="H153" s="113">
        <v>0</v>
      </c>
      <c r="I153" s="518">
        <v>164.97</v>
      </c>
      <c r="J153" s="113" t="s">
        <v>3925</v>
      </c>
    </row>
    <row r="154" spans="1:10">
      <c r="A154" s="113" t="s">
        <v>4465</v>
      </c>
      <c r="B154" s="116" t="s">
        <v>82</v>
      </c>
      <c r="C154" s="116">
        <v>1</v>
      </c>
      <c r="D154" s="113">
        <v>3923</v>
      </c>
      <c r="E154" s="113" t="s">
        <v>5621</v>
      </c>
      <c r="F154" s="115">
        <v>1387.18</v>
      </c>
      <c r="G154" s="113">
        <v>693.59</v>
      </c>
      <c r="H154" s="113">
        <v>0</v>
      </c>
      <c r="I154" s="518">
        <v>2080.77</v>
      </c>
      <c r="J154" s="113" t="s">
        <v>3925</v>
      </c>
    </row>
    <row r="155" spans="1:10">
      <c r="A155" s="113" t="s">
        <v>4466</v>
      </c>
      <c r="B155" s="116" t="s">
        <v>82</v>
      </c>
      <c r="C155" s="116">
        <v>1</v>
      </c>
      <c r="D155" s="113">
        <v>3926</v>
      </c>
      <c r="E155" s="113" t="s">
        <v>5622</v>
      </c>
      <c r="F155" s="113">
        <v>700</v>
      </c>
      <c r="G155" s="113">
        <v>700</v>
      </c>
      <c r="H155" s="115">
        <v>1400</v>
      </c>
      <c r="I155" s="518">
        <v>0</v>
      </c>
    </row>
    <row r="156" spans="1:10">
      <c r="A156" s="113" t="s">
        <v>4470</v>
      </c>
      <c r="B156" s="116" t="s">
        <v>82</v>
      </c>
      <c r="C156" s="116">
        <v>1</v>
      </c>
      <c r="D156" s="113">
        <v>3978</v>
      </c>
      <c r="E156" s="113" t="s">
        <v>5623</v>
      </c>
      <c r="F156" s="113">
        <v>235.25</v>
      </c>
      <c r="G156" s="113">
        <v>48.32</v>
      </c>
      <c r="H156" s="113">
        <v>235.25</v>
      </c>
      <c r="I156" s="518">
        <v>48.32</v>
      </c>
      <c r="J156" s="113" t="s">
        <v>3925</v>
      </c>
    </row>
    <row r="157" spans="1:10">
      <c r="A157" s="113" t="s">
        <v>4472</v>
      </c>
      <c r="B157" s="116" t="s">
        <v>82</v>
      </c>
      <c r="C157" s="116">
        <v>1</v>
      </c>
      <c r="D157" s="113">
        <v>3999</v>
      </c>
      <c r="E157" s="113" t="s">
        <v>5624</v>
      </c>
      <c r="F157" s="115">
        <v>109193.41</v>
      </c>
      <c r="G157" s="115">
        <v>55208.41</v>
      </c>
      <c r="H157" s="115">
        <v>54038.49</v>
      </c>
      <c r="I157" s="518">
        <v>110363.33</v>
      </c>
      <c r="J157" s="113" t="s">
        <v>3925</v>
      </c>
    </row>
    <row r="158" spans="1:10">
      <c r="A158" s="113" t="s">
        <v>4473</v>
      </c>
      <c r="B158" s="116" t="s">
        <v>82</v>
      </c>
      <c r="C158" s="116">
        <v>1</v>
      </c>
      <c r="D158" s="113">
        <v>4004</v>
      </c>
      <c r="E158" s="113" t="s">
        <v>3993</v>
      </c>
      <c r="F158" s="113">
        <v>977.48</v>
      </c>
      <c r="G158" s="113">
        <v>0</v>
      </c>
      <c r="H158" s="113">
        <v>0</v>
      </c>
      <c r="I158" s="518">
        <v>977.48</v>
      </c>
      <c r="J158" s="113" t="s">
        <v>3925</v>
      </c>
    </row>
    <row r="159" spans="1:10">
      <c r="A159" s="113" t="s">
        <v>4475</v>
      </c>
      <c r="B159" s="116" t="s">
        <v>82</v>
      </c>
      <c r="C159" s="116">
        <v>1</v>
      </c>
      <c r="D159" s="113">
        <v>4008</v>
      </c>
      <c r="E159" s="113" t="s">
        <v>5625</v>
      </c>
      <c r="F159" s="115">
        <v>3920</v>
      </c>
      <c r="G159" s="115">
        <v>1120</v>
      </c>
      <c r="H159" s="113">
        <v>0</v>
      </c>
      <c r="I159" s="518">
        <v>5040</v>
      </c>
      <c r="J159" s="113" t="s">
        <v>3925</v>
      </c>
    </row>
    <row r="160" spans="1:10">
      <c r="A160" s="113" t="s">
        <v>4477</v>
      </c>
      <c r="B160" s="116" t="s">
        <v>82</v>
      </c>
      <c r="C160" s="116">
        <v>1</v>
      </c>
      <c r="D160" s="113">
        <v>4017</v>
      </c>
      <c r="E160" s="113" t="s">
        <v>5626</v>
      </c>
      <c r="F160" s="113">
        <v>768</v>
      </c>
      <c r="G160" s="115">
        <v>1536</v>
      </c>
      <c r="H160" s="115">
        <v>1536</v>
      </c>
      <c r="I160" s="518">
        <v>768</v>
      </c>
      <c r="J160" s="113" t="s">
        <v>3925</v>
      </c>
    </row>
    <row r="161" spans="1:10">
      <c r="A161" s="113" t="s">
        <v>5362</v>
      </c>
      <c r="B161" s="116" t="s">
        <v>82</v>
      </c>
      <c r="C161" s="116">
        <v>1</v>
      </c>
      <c r="D161" s="113">
        <v>4030</v>
      </c>
      <c r="E161" s="113" t="s">
        <v>5627</v>
      </c>
      <c r="F161" s="115">
        <v>11628.35</v>
      </c>
      <c r="G161" s="115">
        <v>5810.62</v>
      </c>
      <c r="H161" s="115">
        <v>11628.35</v>
      </c>
      <c r="I161" s="518">
        <v>5810.62</v>
      </c>
      <c r="J161" s="113" t="s">
        <v>3925</v>
      </c>
    </row>
    <row r="162" spans="1:10">
      <c r="A162" s="113" t="s">
        <v>5414</v>
      </c>
      <c r="B162" s="116" t="s">
        <v>82</v>
      </c>
      <c r="C162" s="116">
        <v>1</v>
      </c>
      <c r="D162" s="113">
        <v>4040</v>
      </c>
      <c r="E162" s="113" t="s">
        <v>5628</v>
      </c>
      <c r="F162" s="115">
        <v>3251.39</v>
      </c>
      <c r="G162" s="115">
        <v>3739.81</v>
      </c>
      <c r="H162" s="115">
        <v>6991.2</v>
      </c>
      <c r="I162" s="518">
        <v>0</v>
      </c>
    </row>
    <row r="163" spans="1:10">
      <c r="A163" s="113" t="s">
        <v>5416</v>
      </c>
      <c r="B163" s="116" t="s">
        <v>82</v>
      </c>
      <c r="C163" s="116">
        <v>1</v>
      </c>
      <c r="D163" s="113">
        <v>4041</v>
      </c>
      <c r="E163" s="113" t="s">
        <v>5629</v>
      </c>
      <c r="F163" s="115">
        <v>3999.86</v>
      </c>
      <c r="G163" s="115">
        <v>3847.54</v>
      </c>
      <c r="H163" s="115">
        <v>7847.4</v>
      </c>
      <c r="I163" s="518">
        <v>0</v>
      </c>
    </row>
    <row r="164" spans="1:10">
      <c r="A164" s="113" t="s">
        <v>5418</v>
      </c>
      <c r="B164" s="116" t="s">
        <v>82</v>
      </c>
      <c r="C164" s="116">
        <v>1</v>
      </c>
      <c r="D164" s="113">
        <v>4043</v>
      </c>
      <c r="E164" s="113" t="s">
        <v>5630</v>
      </c>
      <c r="F164" s="115">
        <v>57600.46</v>
      </c>
      <c r="G164" s="115">
        <v>142909.22</v>
      </c>
      <c r="H164" s="115">
        <v>200509.68</v>
      </c>
      <c r="I164" s="518">
        <v>0</v>
      </c>
    </row>
    <row r="165" spans="1:10">
      <c r="A165" s="113" t="s">
        <v>5468</v>
      </c>
      <c r="B165" s="116" t="s">
        <v>82</v>
      </c>
      <c r="C165" s="116">
        <v>1</v>
      </c>
      <c r="D165" s="113">
        <v>4063</v>
      </c>
      <c r="E165" s="113" t="s">
        <v>5631</v>
      </c>
      <c r="F165" s="115">
        <v>4646.46</v>
      </c>
      <c r="G165" s="115">
        <v>4646.46</v>
      </c>
      <c r="H165" s="115">
        <v>4646.46</v>
      </c>
      <c r="I165" s="518">
        <v>4646.46</v>
      </c>
      <c r="J165" s="113" t="s">
        <v>3925</v>
      </c>
    </row>
    <row r="166" spans="1:10">
      <c r="A166" s="113" t="s">
        <v>5632</v>
      </c>
      <c r="B166" s="116" t="s">
        <v>82</v>
      </c>
      <c r="C166" s="116">
        <v>1</v>
      </c>
      <c r="D166" s="113">
        <v>4069</v>
      </c>
      <c r="E166" s="113" t="s">
        <v>5633</v>
      </c>
      <c r="F166" s="113">
        <v>0</v>
      </c>
      <c r="G166" s="113">
        <v>852.48</v>
      </c>
      <c r="H166" s="113">
        <v>852.48</v>
      </c>
      <c r="I166" s="518">
        <v>0</v>
      </c>
    </row>
    <row r="167" spans="1:10">
      <c r="A167" s="113" t="s">
        <v>5634</v>
      </c>
      <c r="B167" s="116" t="s">
        <v>82</v>
      </c>
      <c r="C167" s="116">
        <v>1</v>
      </c>
      <c r="D167" s="113">
        <v>4077</v>
      </c>
      <c r="E167" s="113" t="s">
        <v>5575</v>
      </c>
      <c r="F167" s="113">
        <v>0</v>
      </c>
      <c r="G167" s="115">
        <v>37033.050000000003</v>
      </c>
      <c r="H167" s="113">
        <v>0</v>
      </c>
      <c r="I167" s="518">
        <v>37033.050000000003</v>
      </c>
      <c r="J167" s="113" t="s">
        <v>3925</v>
      </c>
    </row>
    <row r="168" spans="1:10">
      <c r="A168" s="113" t="s">
        <v>5635</v>
      </c>
      <c r="B168" s="116" t="s">
        <v>82</v>
      </c>
      <c r="C168" s="116">
        <v>1</v>
      </c>
      <c r="D168" s="113">
        <v>4078</v>
      </c>
      <c r="E168" s="113" t="s">
        <v>5636</v>
      </c>
      <c r="F168" s="113">
        <v>0</v>
      </c>
      <c r="G168" s="113">
        <v>353.54</v>
      </c>
      <c r="H168" s="113">
        <v>0</v>
      </c>
      <c r="I168" s="518">
        <v>353.54</v>
      </c>
      <c r="J168" s="113" t="s">
        <v>3925</v>
      </c>
    </row>
    <row r="169" spans="1:10">
      <c r="A169" s="113" t="s">
        <v>4479</v>
      </c>
      <c r="B169" s="116" t="s">
        <v>77</v>
      </c>
      <c r="C169" s="116">
        <v>1</v>
      </c>
      <c r="D169" s="113">
        <v>1514</v>
      </c>
      <c r="E169" s="113" t="s">
        <v>5637</v>
      </c>
      <c r="F169" s="115">
        <v>376200</v>
      </c>
      <c r="G169" s="115">
        <v>10354916.810000001</v>
      </c>
      <c r="H169" s="115">
        <v>10586287.949999999</v>
      </c>
      <c r="I169" s="518">
        <v>144828.85999999999</v>
      </c>
      <c r="J169" s="113" t="s">
        <v>3925</v>
      </c>
    </row>
    <row r="170" spans="1:10">
      <c r="A170" s="113" t="s">
        <v>4480</v>
      </c>
      <c r="B170" s="116" t="s">
        <v>82</v>
      </c>
      <c r="C170" s="116">
        <v>1</v>
      </c>
      <c r="D170" s="113">
        <v>1525</v>
      </c>
      <c r="E170" s="113" t="s">
        <v>5638</v>
      </c>
      <c r="F170" s="115">
        <v>376200</v>
      </c>
      <c r="G170" s="115">
        <v>10354916.810000001</v>
      </c>
      <c r="H170" s="115">
        <v>10586287.949999999</v>
      </c>
      <c r="I170" s="518">
        <v>144828.85999999999</v>
      </c>
      <c r="J170" s="113" t="s">
        <v>3925</v>
      </c>
    </row>
    <row r="171" spans="1:10">
      <c r="A171" s="113" t="s">
        <v>4481</v>
      </c>
      <c r="B171" s="116" t="s">
        <v>77</v>
      </c>
      <c r="C171" s="116">
        <v>1</v>
      </c>
      <c r="D171" s="113">
        <v>3778</v>
      </c>
      <c r="E171" s="113" t="s">
        <v>5639</v>
      </c>
      <c r="F171" s="115">
        <v>15727.64</v>
      </c>
      <c r="G171" s="113">
        <v>0</v>
      </c>
      <c r="H171" s="113">
        <v>9.41</v>
      </c>
      <c r="I171" s="518">
        <v>-15737.05</v>
      </c>
      <c r="J171" s="113" t="s">
        <v>3923</v>
      </c>
    </row>
    <row r="172" spans="1:10">
      <c r="A172" s="113" t="s">
        <v>4482</v>
      </c>
      <c r="B172" s="116" t="s">
        <v>82</v>
      </c>
      <c r="C172" s="116">
        <v>1</v>
      </c>
      <c r="D172" s="113">
        <v>1613</v>
      </c>
      <c r="E172" s="113" t="s">
        <v>5639</v>
      </c>
      <c r="F172" s="115">
        <v>15727.64</v>
      </c>
      <c r="G172" s="113">
        <v>0</v>
      </c>
      <c r="H172" s="113">
        <v>9.41</v>
      </c>
      <c r="I172" s="518">
        <v>-15737.05</v>
      </c>
      <c r="J172" s="113" t="s">
        <v>3923</v>
      </c>
    </row>
    <row r="173" spans="1:10">
      <c r="A173" s="113" t="s">
        <v>93</v>
      </c>
      <c r="B173" s="116" t="s">
        <v>77</v>
      </c>
      <c r="C173" s="116">
        <v>1</v>
      </c>
      <c r="D173" s="113">
        <v>234</v>
      </c>
      <c r="E173" s="113" t="s">
        <v>1</v>
      </c>
      <c r="F173" s="115">
        <v>189221.23</v>
      </c>
      <c r="G173" s="115">
        <v>10180</v>
      </c>
      <c r="H173" s="115">
        <v>23692.98</v>
      </c>
      <c r="I173" s="518">
        <v>175708.25</v>
      </c>
      <c r="J173" s="113" t="s">
        <v>3925</v>
      </c>
    </row>
    <row r="174" spans="1:10">
      <c r="A174" s="113" t="s">
        <v>94</v>
      </c>
      <c r="B174" s="116" t="s">
        <v>82</v>
      </c>
      <c r="C174" s="116">
        <v>1</v>
      </c>
      <c r="D174" s="113">
        <v>235</v>
      </c>
      <c r="E174" s="113" t="s">
        <v>5640</v>
      </c>
      <c r="F174" s="115">
        <v>189221.23</v>
      </c>
      <c r="G174" s="115">
        <v>10180</v>
      </c>
      <c r="H174" s="115">
        <v>23692.98</v>
      </c>
      <c r="I174" s="518">
        <v>175708.25</v>
      </c>
      <c r="J174" s="113" t="s">
        <v>3925</v>
      </c>
    </row>
    <row r="175" spans="1:10">
      <c r="A175" s="113" t="s">
        <v>95</v>
      </c>
      <c r="B175" s="116" t="s">
        <v>77</v>
      </c>
      <c r="C175" s="116">
        <v>1</v>
      </c>
      <c r="D175" s="113">
        <v>236</v>
      </c>
      <c r="E175" s="113" t="s">
        <v>2175</v>
      </c>
      <c r="F175" s="115">
        <v>4285233.7</v>
      </c>
      <c r="G175" s="115">
        <v>1041882.03</v>
      </c>
      <c r="H175" s="115">
        <v>1025669.7</v>
      </c>
      <c r="I175" s="518">
        <v>4301446.03</v>
      </c>
      <c r="J175" s="113" t="s">
        <v>3925</v>
      </c>
    </row>
    <row r="176" spans="1:10">
      <c r="A176" s="113" t="s">
        <v>96</v>
      </c>
      <c r="B176" s="116" t="s">
        <v>77</v>
      </c>
      <c r="C176" s="116">
        <v>1</v>
      </c>
      <c r="D176" s="113">
        <v>237</v>
      </c>
      <c r="E176" s="113" t="s">
        <v>5641</v>
      </c>
      <c r="F176" s="115">
        <v>201977.27</v>
      </c>
      <c r="G176" s="115">
        <v>959013.09</v>
      </c>
      <c r="H176" s="115">
        <v>900224.96</v>
      </c>
      <c r="I176" s="518">
        <v>260765.4</v>
      </c>
      <c r="J176" s="113" t="s">
        <v>3925</v>
      </c>
    </row>
    <row r="177" spans="1:10">
      <c r="A177" s="113" t="s">
        <v>4483</v>
      </c>
      <c r="B177" s="116" t="s">
        <v>82</v>
      </c>
      <c r="C177" s="116">
        <v>1</v>
      </c>
      <c r="D177" s="113">
        <v>238</v>
      </c>
      <c r="E177" s="113" t="s">
        <v>5642</v>
      </c>
      <c r="F177" s="113">
        <v>0</v>
      </c>
      <c r="G177" s="115">
        <v>819092.29</v>
      </c>
      <c r="H177" s="115">
        <v>819092.29</v>
      </c>
      <c r="I177" s="518">
        <v>0</v>
      </c>
    </row>
    <row r="178" spans="1:10">
      <c r="A178" s="113" t="s">
        <v>4484</v>
      </c>
      <c r="B178" s="116" t="s">
        <v>82</v>
      </c>
      <c r="C178" s="116">
        <v>1</v>
      </c>
      <c r="D178" s="113">
        <v>239</v>
      </c>
      <c r="E178" s="113" t="s">
        <v>5643</v>
      </c>
      <c r="F178" s="115">
        <v>64943.12</v>
      </c>
      <c r="G178" s="113">
        <v>0</v>
      </c>
      <c r="H178" s="115">
        <v>64943.12</v>
      </c>
      <c r="I178" s="518">
        <v>0</v>
      </c>
    </row>
    <row r="179" spans="1:10">
      <c r="A179" s="113" t="s">
        <v>4485</v>
      </c>
      <c r="B179" s="116" t="s">
        <v>82</v>
      </c>
      <c r="C179" s="116">
        <v>1</v>
      </c>
      <c r="D179" s="113">
        <v>240</v>
      </c>
      <c r="E179" s="113" t="s">
        <v>5643</v>
      </c>
      <c r="F179" s="115">
        <v>127676.77</v>
      </c>
      <c r="G179" s="115">
        <v>31825.18</v>
      </c>
      <c r="H179" s="113">
        <v>0</v>
      </c>
      <c r="I179" s="518">
        <v>159501.95000000001</v>
      </c>
      <c r="J179" s="113" t="s">
        <v>3925</v>
      </c>
    </row>
    <row r="180" spans="1:10">
      <c r="A180" s="113" t="s">
        <v>4486</v>
      </c>
      <c r="B180" s="116" t="s">
        <v>82</v>
      </c>
      <c r="C180" s="116">
        <v>1</v>
      </c>
      <c r="D180" s="113">
        <v>241</v>
      </c>
      <c r="E180" s="113" t="s">
        <v>5644</v>
      </c>
      <c r="F180" s="113">
        <v>0</v>
      </c>
      <c r="G180" s="115">
        <v>6832.17</v>
      </c>
      <c r="H180" s="115">
        <v>6832.17</v>
      </c>
      <c r="I180" s="518">
        <v>0</v>
      </c>
    </row>
    <row r="181" spans="1:10">
      <c r="A181" s="113" t="s">
        <v>4487</v>
      </c>
      <c r="B181" s="116" t="s">
        <v>82</v>
      </c>
      <c r="C181" s="116">
        <v>1</v>
      </c>
      <c r="D181" s="113">
        <v>2452</v>
      </c>
      <c r="E181" s="113" t="s">
        <v>5645</v>
      </c>
      <c r="F181" s="115">
        <v>9357.3799999999992</v>
      </c>
      <c r="G181" s="115">
        <v>101263.45</v>
      </c>
      <c r="H181" s="115">
        <v>9357.3799999999992</v>
      </c>
      <c r="I181" s="518">
        <v>101263.45</v>
      </c>
      <c r="J181" s="113" t="s">
        <v>3925</v>
      </c>
    </row>
    <row r="182" spans="1:10">
      <c r="A182" s="113" t="s">
        <v>99</v>
      </c>
      <c r="B182" s="116" t="s">
        <v>77</v>
      </c>
      <c r="C182" s="116">
        <v>1</v>
      </c>
      <c r="D182" s="113">
        <v>247</v>
      </c>
      <c r="E182" s="113" t="s">
        <v>5646</v>
      </c>
      <c r="F182" s="115">
        <v>4083256.43</v>
      </c>
      <c r="G182" s="115">
        <v>82868.94</v>
      </c>
      <c r="H182" s="115">
        <v>125444.74</v>
      </c>
      <c r="I182" s="518">
        <v>4040680.63</v>
      </c>
      <c r="J182" s="113" t="s">
        <v>3925</v>
      </c>
    </row>
    <row r="183" spans="1:10">
      <c r="A183" s="113" t="s">
        <v>4489</v>
      </c>
      <c r="B183" s="116" t="s">
        <v>82</v>
      </c>
      <c r="C183" s="116">
        <v>1</v>
      </c>
      <c r="D183" s="113">
        <v>248</v>
      </c>
      <c r="E183" s="113" t="s">
        <v>5647</v>
      </c>
      <c r="F183" s="115">
        <v>3312186.16</v>
      </c>
      <c r="G183" s="113">
        <v>0</v>
      </c>
      <c r="H183" s="115">
        <v>50000</v>
      </c>
      <c r="I183" s="518">
        <v>3262186.16</v>
      </c>
      <c r="J183" s="113" t="s">
        <v>3925</v>
      </c>
    </row>
    <row r="184" spans="1:10">
      <c r="A184" s="113" t="s">
        <v>4490</v>
      </c>
      <c r="B184" s="116" t="s">
        <v>82</v>
      </c>
      <c r="C184" s="116">
        <v>1</v>
      </c>
      <c r="D184" s="113">
        <v>1834</v>
      </c>
      <c r="E184" s="113" t="s">
        <v>2183</v>
      </c>
      <c r="F184" s="115">
        <v>2250</v>
      </c>
      <c r="G184" s="113">
        <v>0</v>
      </c>
      <c r="H184" s="113">
        <v>0</v>
      </c>
      <c r="I184" s="518">
        <v>2250</v>
      </c>
      <c r="J184" s="113" t="s">
        <v>3925</v>
      </c>
    </row>
    <row r="185" spans="1:10">
      <c r="A185" s="113" t="s">
        <v>4492</v>
      </c>
      <c r="B185" s="116" t="s">
        <v>82</v>
      </c>
      <c r="C185" s="116">
        <v>1</v>
      </c>
      <c r="D185" s="113">
        <v>2157</v>
      </c>
      <c r="E185" s="113" t="s">
        <v>5648</v>
      </c>
      <c r="F185" s="115">
        <v>68780.960000000006</v>
      </c>
      <c r="G185" s="115">
        <v>55693.69</v>
      </c>
      <c r="H185" s="115">
        <v>55441.5</v>
      </c>
      <c r="I185" s="518">
        <v>69033.149999999994</v>
      </c>
      <c r="J185" s="113" t="s">
        <v>3925</v>
      </c>
    </row>
    <row r="186" spans="1:10">
      <c r="A186" s="113" t="s">
        <v>4493</v>
      </c>
      <c r="B186" s="116" t="s">
        <v>82</v>
      </c>
      <c r="C186" s="116">
        <v>1</v>
      </c>
      <c r="D186" s="113">
        <v>2459</v>
      </c>
      <c r="E186" s="113" t="s">
        <v>5649</v>
      </c>
      <c r="F186" s="115">
        <v>70844.600000000006</v>
      </c>
      <c r="G186" s="113">
        <v>0</v>
      </c>
      <c r="H186" s="113">
        <v>0</v>
      </c>
      <c r="I186" s="518">
        <v>70844.600000000006</v>
      </c>
      <c r="J186" s="113" t="s">
        <v>3925</v>
      </c>
    </row>
    <row r="187" spans="1:10">
      <c r="A187" s="113" t="s">
        <v>4494</v>
      </c>
      <c r="B187" s="116" t="s">
        <v>82</v>
      </c>
      <c r="C187" s="116">
        <v>1</v>
      </c>
      <c r="D187" s="113">
        <v>2504</v>
      </c>
      <c r="E187" s="113" t="s">
        <v>5650</v>
      </c>
      <c r="F187" s="115">
        <v>19378.330000000002</v>
      </c>
      <c r="G187" s="115">
        <v>26428.12</v>
      </c>
      <c r="H187" s="115">
        <v>19378.330000000002</v>
      </c>
      <c r="I187" s="518">
        <v>26428.12</v>
      </c>
      <c r="J187" s="113" t="s">
        <v>3925</v>
      </c>
    </row>
    <row r="188" spans="1:10">
      <c r="A188" s="113" t="s">
        <v>4495</v>
      </c>
      <c r="B188" s="116" t="s">
        <v>82</v>
      </c>
      <c r="C188" s="116">
        <v>1</v>
      </c>
      <c r="D188" s="113">
        <v>2979</v>
      </c>
      <c r="E188" s="113" t="s">
        <v>5651</v>
      </c>
      <c r="F188" s="113">
        <v>624.91</v>
      </c>
      <c r="G188" s="113">
        <v>747.13</v>
      </c>
      <c r="H188" s="113">
        <v>624.91</v>
      </c>
      <c r="I188" s="518">
        <v>747.13</v>
      </c>
      <c r="J188" s="113" t="s">
        <v>3925</v>
      </c>
    </row>
    <row r="189" spans="1:10">
      <c r="A189" s="113" t="s">
        <v>4497</v>
      </c>
      <c r="B189" s="116" t="s">
        <v>82</v>
      </c>
      <c r="C189" s="116">
        <v>1</v>
      </c>
      <c r="D189" s="113">
        <v>3922</v>
      </c>
      <c r="E189" s="113" t="s">
        <v>5652</v>
      </c>
      <c r="F189" s="115">
        <v>609191.47</v>
      </c>
      <c r="G189" s="113">
        <v>0</v>
      </c>
      <c r="H189" s="113">
        <v>0</v>
      </c>
      <c r="I189" s="518">
        <v>609191.47</v>
      </c>
      <c r="J189" s="113" t="s">
        <v>3925</v>
      </c>
    </row>
    <row r="190" spans="1:10">
      <c r="A190" s="113" t="s">
        <v>101</v>
      </c>
      <c r="B190" s="116" t="s">
        <v>77</v>
      </c>
      <c r="C190" s="116">
        <v>1</v>
      </c>
      <c r="D190" s="113">
        <v>255</v>
      </c>
      <c r="E190" s="113" t="s">
        <v>5653</v>
      </c>
      <c r="F190" s="115">
        <v>11951127.369999999</v>
      </c>
      <c r="G190" s="115">
        <v>721617.86</v>
      </c>
      <c r="H190" s="115">
        <v>754050.79</v>
      </c>
      <c r="I190" s="518">
        <v>11918694.439999999</v>
      </c>
      <c r="J190" s="113" t="s">
        <v>3925</v>
      </c>
    </row>
    <row r="191" spans="1:10">
      <c r="A191" s="113" t="s">
        <v>102</v>
      </c>
      <c r="B191" s="116" t="s">
        <v>82</v>
      </c>
      <c r="C191" s="116">
        <v>1</v>
      </c>
      <c r="D191" s="113">
        <v>256</v>
      </c>
      <c r="E191" s="113" t="s">
        <v>404</v>
      </c>
      <c r="F191" s="113">
        <v>0</v>
      </c>
      <c r="G191" s="113">
        <v>197.18</v>
      </c>
      <c r="H191" s="113">
        <v>0</v>
      </c>
      <c r="I191" s="518">
        <v>197.18</v>
      </c>
      <c r="J191" s="113" t="s">
        <v>3925</v>
      </c>
    </row>
    <row r="192" spans="1:10">
      <c r="A192" s="113" t="s">
        <v>103</v>
      </c>
      <c r="B192" s="116" t="s">
        <v>82</v>
      </c>
      <c r="C192" s="116">
        <v>1</v>
      </c>
      <c r="D192" s="113">
        <v>257</v>
      </c>
      <c r="E192" s="113" t="s">
        <v>2190</v>
      </c>
      <c r="F192" s="113">
        <v>0</v>
      </c>
      <c r="G192" s="115">
        <v>12387.76</v>
      </c>
      <c r="H192" s="115">
        <v>12387.76</v>
      </c>
      <c r="I192" s="518">
        <v>0</v>
      </c>
    </row>
    <row r="193" spans="1:10">
      <c r="A193" s="113" t="s">
        <v>104</v>
      </c>
      <c r="B193" s="116" t="s">
        <v>82</v>
      </c>
      <c r="C193" s="116">
        <v>1</v>
      </c>
      <c r="D193" s="113">
        <v>258</v>
      </c>
      <c r="E193" s="113" t="s">
        <v>406</v>
      </c>
      <c r="F193" s="113">
        <v>0</v>
      </c>
      <c r="G193" s="115">
        <v>57174.69</v>
      </c>
      <c r="H193" s="115">
        <v>57174.69</v>
      </c>
      <c r="I193" s="518">
        <v>0</v>
      </c>
    </row>
    <row r="194" spans="1:10">
      <c r="A194" s="113" t="s">
        <v>105</v>
      </c>
      <c r="B194" s="116" t="s">
        <v>82</v>
      </c>
      <c r="C194" s="116">
        <v>1</v>
      </c>
      <c r="D194" s="113">
        <v>259</v>
      </c>
      <c r="E194" s="113" t="s">
        <v>405</v>
      </c>
      <c r="F194" s="113">
        <v>0</v>
      </c>
      <c r="G194" s="115">
        <v>140699.47</v>
      </c>
      <c r="H194" s="115">
        <v>140699.47</v>
      </c>
      <c r="I194" s="518">
        <v>0</v>
      </c>
    </row>
    <row r="195" spans="1:10">
      <c r="A195" s="113" t="s">
        <v>106</v>
      </c>
      <c r="B195" s="116" t="s">
        <v>82</v>
      </c>
      <c r="C195" s="116">
        <v>1</v>
      </c>
      <c r="D195" s="113">
        <v>260</v>
      </c>
      <c r="E195" s="113" t="s">
        <v>407</v>
      </c>
      <c r="F195" s="113">
        <v>0</v>
      </c>
      <c r="G195" s="115">
        <v>91479.360000000001</v>
      </c>
      <c r="H195" s="115">
        <v>91479.360000000001</v>
      </c>
      <c r="I195" s="518">
        <v>0</v>
      </c>
    </row>
    <row r="196" spans="1:10">
      <c r="A196" s="113" t="s">
        <v>107</v>
      </c>
      <c r="B196" s="116" t="s">
        <v>82</v>
      </c>
      <c r="C196" s="116">
        <v>1</v>
      </c>
      <c r="D196" s="113">
        <v>261</v>
      </c>
      <c r="E196" s="113" t="s">
        <v>408</v>
      </c>
      <c r="F196" s="113">
        <v>0</v>
      </c>
      <c r="G196" s="115">
        <v>19058.16</v>
      </c>
      <c r="H196" s="115">
        <v>19058.16</v>
      </c>
      <c r="I196" s="518">
        <v>0</v>
      </c>
    </row>
    <row r="197" spans="1:10">
      <c r="A197" s="113" t="s">
        <v>109</v>
      </c>
      <c r="B197" s="116" t="s">
        <v>82</v>
      </c>
      <c r="C197" s="116">
        <v>1</v>
      </c>
      <c r="D197" s="113">
        <v>265</v>
      </c>
      <c r="E197" s="113" t="s">
        <v>5654</v>
      </c>
      <c r="F197" s="115">
        <v>9998682.2400000002</v>
      </c>
      <c r="G197" s="113">
        <v>0</v>
      </c>
      <c r="H197" s="113">
        <v>0</v>
      </c>
      <c r="I197" s="518">
        <v>9998682.2400000002</v>
      </c>
      <c r="J197" s="113" t="s">
        <v>3925</v>
      </c>
    </row>
    <row r="198" spans="1:10">
      <c r="A198" s="113" t="s">
        <v>110</v>
      </c>
      <c r="B198" s="116" t="s">
        <v>82</v>
      </c>
      <c r="C198" s="116">
        <v>1</v>
      </c>
      <c r="D198" s="113">
        <v>266</v>
      </c>
      <c r="E198" s="113" t="s">
        <v>5655</v>
      </c>
      <c r="F198" s="115">
        <v>1605682.37</v>
      </c>
      <c r="G198" s="113">
        <v>0</v>
      </c>
      <c r="H198" s="113">
        <v>0</v>
      </c>
      <c r="I198" s="518">
        <v>1605682.37</v>
      </c>
      <c r="J198" s="113" t="s">
        <v>3925</v>
      </c>
    </row>
    <row r="199" spans="1:10">
      <c r="A199" s="113" t="s">
        <v>111</v>
      </c>
      <c r="B199" s="116" t="s">
        <v>82</v>
      </c>
      <c r="C199" s="116">
        <v>1</v>
      </c>
      <c r="D199" s="113">
        <v>267</v>
      </c>
      <c r="E199" s="113" t="s">
        <v>2193</v>
      </c>
      <c r="F199" s="115">
        <v>4978.55</v>
      </c>
      <c r="G199" s="113">
        <v>0</v>
      </c>
      <c r="H199" s="113">
        <v>0</v>
      </c>
      <c r="I199" s="518">
        <v>4978.55</v>
      </c>
      <c r="J199" s="113" t="s">
        <v>3925</v>
      </c>
    </row>
    <row r="200" spans="1:10">
      <c r="A200" s="113" t="s">
        <v>113</v>
      </c>
      <c r="B200" s="116" t="s">
        <v>82</v>
      </c>
      <c r="C200" s="116">
        <v>1</v>
      </c>
      <c r="D200" s="113">
        <v>1767</v>
      </c>
      <c r="E200" s="113" t="s">
        <v>5656</v>
      </c>
      <c r="F200" s="113">
        <v>0</v>
      </c>
      <c r="G200" s="115">
        <v>75985.740000000005</v>
      </c>
      <c r="H200" s="115">
        <v>75985.740000000005</v>
      </c>
      <c r="I200" s="518">
        <v>0</v>
      </c>
    </row>
    <row r="201" spans="1:10">
      <c r="A201" s="113" t="s">
        <v>447</v>
      </c>
      <c r="B201" s="116" t="s">
        <v>82</v>
      </c>
      <c r="C201" s="116">
        <v>1</v>
      </c>
      <c r="D201" s="113">
        <v>1175</v>
      </c>
      <c r="E201" s="113" t="s">
        <v>2194</v>
      </c>
      <c r="F201" s="113">
        <v>0</v>
      </c>
      <c r="G201" s="115">
        <v>50223.93</v>
      </c>
      <c r="H201" s="115">
        <v>50223.93</v>
      </c>
      <c r="I201" s="518">
        <v>0</v>
      </c>
    </row>
    <row r="202" spans="1:10">
      <c r="A202" s="113" t="s">
        <v>448</v>
      </c>
      <c r="B202" s="116" t="s">
        <v>82</v>
      </c>
      <c r="C202" s="116">
        <v>1</v>
      </c>
      <c r="D202" s="113">
        <v>1255</v>
      </c>
      <c r="E202" s="113" t="s">
        <v>5657</v>
      </c>
      <c r="F202" s="113">
        <v>0</v>
      </c>
      <c r="G202" s="115">
        <v>231335.11</v>
      </c>
      <c r="H202" s="115">
        <v>231335.11</v>
      </c>
      <c r="I202" s="518">
        <v>0</v>
      </c>
    </row>
    <row r="203" spans="1:10">
      <c r="A203" s="113" t="s">
        <v>725</v>
      </c>
      <c r="B203" s="116" t="s">
        <v>82</v>
      </c>
      <c r="C203" s="116">
        <v>1</v>
      </c>
      <c r="D203" s="113">
        <v>2353</v>
      </c>
      <c r="E203" s="113" t="s">
        <v>5658</v>
      </c>
      <c r="F203" s="115">
        <v>341110.35</v>
      </c>
      <c r="G203" s="115">
        <v>42764.28</v>
      </c>
      <c r="H203" s="115">
        <v>75528.45</v>
      </c>
      <c r="I203" s="518">
        <v>308346.18</v>
      </c>
      <c r="J203" s="113" t="s">
        <v>3925</v>
      </c>
    </row>
    <row r="204" spans="1:10">
      <c r="A204" s="113" t="s">
        <v>726</v>
      </c>
      <c r="B204" s="116" t="s">
        <v>82</v>
      </c>
      <c r="C204" s="116">
        <v>1</v>
      </c>
      <c r="D204" s="113">
        <v>2354</v>
      </c>
      <c r="E204" s="113" t="s">
        <v>5658</v>
      </c>
      <c r="F204" s="113">
        <v>305.33999999999997</v>
      </c>
      <c r="G204" s="113">
        <v>154.09</v>
      </c>
      <c r="H204" s="113">
        <v>2.2799999999999998</v>
      </c>
      <c r="I204" s="518">
        <v>457.15</v>
      </c>
      <c r="J204" s="113" t="s">
        <v>3925</v>
      </c>
    </row>
    <row r="205" spans="1:10">
      <c r="A205" s="113" t="s">
        <v>727</v>
      </c>
      <c r="B205" s="116" t="s">
        <v>82</v>
      </c>
      <c r="C205" s="116">
        <v>1</v>
      </c>
      <c r="D205" s="113">
        <v>2355</v>
      </c>
      <c r="E205" s="113" t="s">
        <v>5658</v>
      </c>
      <c r="F205" s="113">
        <v>337.54</v>
      </c>
      <c r="G205" s="113">
        <v>153.94999999999999</v>
      </c>
      <c r="H205" s="113">
        <v>140.91</v>
      </c>
      <c r="I205" s="518">
        <v>350.58</v>
      </c>
      <c r="J205" s="113" t="s">
        <v>3925</v>
      </c>
    </row>
    <row r="206" spans="1:10">
      <c r="A206" s="113" t="s">
        <v>728</v>
      </c>
      <c r="B206" s="116" t="s">
        <v>82</v>
      </c>
      <c r="C206" s="116">
        <v>1</v>
      </c>
      <c r="D206" s="113">
        <v>2356</v>
      </c>
      <c r="E206" s="113" t="s">
        <v>5658</v>
      </c>
      <c r="F206" s="113">
        <v>14.61</v>
      </c>
      <c r="G206" s="113">
        <v>1.75</v>
      </c>
      <c r="H206" s="113">
        <v>16.27</v>
      </c>
      <c r="I206" s="518">
        <v>0.09</v>
      </c>
      <c r="J206" s="113" t="s">
        <v>3925</v>
      </c>
    </row>
    <row r="207" spans="1:10">
      <c r="A207" s="113" t="s">
        <v>3390</v>
      </c>
      <c r="B207" s="116" t="s">
        <v>82</v>
      </c>
      <c r="C207" s="116">
        <v>1</v>
      </c>
      <c r="D207" s="113">
        <v>3855</v>
      </c>
      <c r="E207" s="113" t="s">
        <v>5658</v>
      </c>
      <c r="F207" s="113">
        <v>16.37</v>
      </c>
      <c r="G207" s="113">
        <v>2.39</v>
      </c>
      <c r="H207" s="113">
        <v>18.66</v>
      </c>
      <c r="I207" s="518">
        <v>0.1</v>
      </c>
      <c r="J207" s="113" t="s">
        <v>3925</v>
      </c>
    </row>
    <row r="208" spans="1:10">
      <c r="A208" s="113" t="s">
        <v>115</v>
      </c>
      <c r="B208" s="116" t="s">
        <v>77</v>
      </c>
      <c r="C208" s="116">
        <v>1</v>
      </c>
      <c r="D208" s="113">
        <v>271</v>
      </c>
      <c r="E208" s="113" t="s">
        <v>5659</v>
      </c>
      <c r="F208" s="115">
        <v>935576335.85000002</v>
      </c>
      <c r="G208" s="115">
        <v>735519.77</v>
      </c>
      <c r="H208" s="115">
        <v>1283768.48</v>
      </c>
      <c r="I208" s="518">
        <v>935028087.13999999</v>
      </c>
      <c r="J208" s="113" t="s">
        <v>3925</v>
      </c>
    </row>
    <row r="209" spans="1:10">
      <c r="A209" s="113" t="s">
        <v>116</v>
      </c>
      <c r="B209" s="116" t="s">
        <v>77</v>
      </c>
      <c r="C209" s="116">
        <v>1</v>
      </c>
      <c r="D209" s="113">
        <v>272</v>
      </c>
      <c r="E209" s="113" t="s">
        <v>5660</v>
      </c>
      <c r="F209" s="115">
        <v>34722.300000000003</v>
      </c>
      <c r="G209" s="113">
        <v>0</v>
      </c>
      <c r="H209" s="115">
        <v>34722.300000000003</v>
      </c>
      <c r="I209" s="518">
        <v>0</v>
      </c>
    </row>
    <row r="210" spans="1:10">
      <c r="A210" s="113" t="s">
        <v>117</v>
      </c>
      <c r="B210" s="116" t="s">
        <v>77</v>
      </c>
      <c r="C210" s="116">
        <v>1</v>
      </c>
      <c r="D210" s="113">
        <v>273</v>
      </c>
      <c r="E210" s="113" t="s">
        <v>5661</v>
      </c>
      <c r="F210" s="115">
        <v>9952281.7200000007</v>
      </c>
      <c r="G210" s="113">
        <v>0</v>
      </c>
      <c r="H210" s="115">
        <v>34722.300000000003</v>
      </c>
      <c r="I210" s="518">
        <v>9917559.4199999999</v>
      </c>
      <c r="J210" s="113" t="s">
        <v>3925</v>
      </c>
    </row>
    <row r="211" spans="1:10">
      <c r="A211" s="113" t="s">
        <v>4498</v>
      </c>
      <c r="B211" s="116" t="s">
        <v>82</v>
      </c>
      <c r="C211" s="116">
        <v>1</v>
      </c>
      <c r="D211" s="113">
        <v>276</v>
      </c>
      <c r="E211" s="113" t="s">
        <v>5662</v>
      </c>
      <c r="F211" s="115">
        <v>231243.7</v>
      </c>
      <c r="G211" s="113">
        <v>0</v>
      </c>
      <c r="H211" s="113">
        <v>0</v>
      </c>
      <c r="I211" s="518">
        <v>231243.7</v>
      </c>
      <c r="J211" s="113" t="s">
        <v>3925</v>
      </c>
    </row>
    <row r="212" spans="1:10">
      <c r="A212" s="113" t="s">
        <v>4499</v>
      </c>
      <c r="B212" s="116" t="s">
        <v>82</v>
      </c>
      <c r="C212" s="116">
        <v>1</v>
      </c>
      <c r="D212" s="113">
        <v>277</v>
      </c>
      <c r="E212" s="113" t="s">
        <v>2202</v>
      </c>
      <c r="F212" s="115">
        <v>93560.75</v>
      </c>
      <c r="G212" s="113">
        <v>0</v>
      </c>
      <c r="H212" s="113">
        <v>0</v>
      </c>
      <c r="I212" s="518">
        <v>93560.75</v>
      </c>
      <c r="J212" s="113" t="s">
        <v>3925</v>
      </c>
    </row>
    <row r="213" spans="1:10">
      <c r="A213" s="113" t="s">
        <v>4500</v>
      </c>
      <c r="B213" s="116" t="s">
        <v>82</v>
      </c>
      <c r="C213" s="116">
        <v>1</v>
      </c>
      <c r="D213" s="113">
        <v>278</v>
      </c>
      <c r="E213" s="113" t="s">
        <v>5663</v>
      </c>
      <c r="F213" s="115">
        <v>206281.53</v>
      </c>
      <c r="G213" s="113">
        <v>0</v>
      </c>
      <c r="H213" s="113">
        <v>0</v>
      </c>
      <c r="I213" s="518">
        <v>206281.53</v>
      </c>
      <c r="J213" s="113" t="s">
        <v>3925</v>
      </c>
    </row>
    <row r="214" spans="1:10">
      <c r="A214" s="113" t="s">
        <v>4501</v>
      </c>
      <c r="B214" s="116" t="s">
        <v>82</v>
      </c>
      <c r="C214" s="116">
        <v>1</v>
      </c>
      <c r="D214" s="113">
        <v>280</v>
      </c>
      <c r="E214" s="113" t="s">
        <v>5664</v>
      </c>
      <c r="F214" s="115">
        <v>26435.34</v>
      </c>
      <c r="G214" s="113">
        <v>0</v>
      </c>
      <c r="H214" s="113">
        <v>0</v>
      </c>
      <c r="I214" s="518">
        <v>26435.34</v>
      </c>
      <c r="J214" s="113" t="s">
        <v>3925</v>
      </c>
    </row>
    <row r="215" spans="1:10">
      <c r="A215" s="113" t="s">
        <v>4502</v>
      </c>
      <c r="B215" s="116" t="s">
        <v>82</v>
      </c>
      <c r="C215" s="116">
        <v>1</v>
      </c>
      <c r="D215" s="113">
        <v>282</v>
      </c>
      <c r="E215" s="113" t="s">
        <v>5665</v>
      </c>
      <c r="F215" s="115">
        <v>57621.599999999999</v>
      </c>
      <c r="G215" s="113">
        <v>0</v>
      </c>
      <c r="H215" s="113">
        <v>0</v>
      </c>
      <c r="I215" s="518">
        <v>57621.599999999999</v>
      </c>
      <c r="J215" s="113" t="s">
        <v>3925</v>
      </c>
    </row>
    <row r="216" spans="1:10">
      <c r="A216" s="113" t="s">
        <v>4503</v>
      </c>
      <c r="B216" s="116" t="s">
        <v>82</v>
      </c>
      <c r="C216" s="116">
        <v>1</v>
      </c>
      <c r="D216" s="113">
        <v>283</v>
      </c>
      <c r="E216" s="113" t="s">
        <v>5541</v>
      </c>
      <c r="F216" s="115">
        <v>40948.39</v>
      </c>
      <c r="G216" s="113">
        <v>0</v>
      </c>
      <c r="H216" s="113">
        <v>0</v>
      </c>
      <c r="I216" s="518">
        <v>40948.39</v>
      </c>
      <c r="J216" s="113" t="s">
        <v>3925</v>
      </c>
    </row>
    <row r="217" spans="1:10">
      <c r="A217" s="113" t="s">
        <v>4504</v>
      </c>
      <c r="B217" s="116" t="s">
        <v>82</v>
      </c>
      <c r="C217" s="116">
        <v>1</v>
      </c>
      <c r="D217" s="113">
        <v>284</v>
      </c>
      <c r="E217" s="113" t="s">
        <v>5542</v>
      </c>
      <c r="F217" s="115">
        <v>759393.4</v>
      </c>
      <c r="G217" s="113">
        <v>0</v>
      </c>
      <c r="H217" s="113">
        <v>0</v>
      </c>
      <c r="I217" s="518">
        <v>759393.4</v>
      </c>
      <c r="J217" s="113" t="s">
        <v>3925</v>
      </c>
    </row>
    <row r="218" spans="1:10">
      <c r="A218" s="113" t="s">
        <v>4505</v>
      </c>
      <c r="B218" s="116" t="s">
        <v>82</v>
      </c>
      <c r="C218" s="116">
        <v>1</v>
      </c>
      <c r="D218" s="113">
        <v>285</v>
      </c>
      <c r="E218" s="113" t="s">
        <v>5540</v>
      </c>
      <c r="F218" s="115">
        <v>34722.300000000003</v>
      </c>
      <c r="G218" s="113">
        <v>0</v>
      </c>
      <c r="H218" s="115">
        <v>34722.300000000003</v>
      </c>
      <c r="I218" s="518">
        <v>0</v>
      </c>
    </row>
    <row r="219" spans="1:10">
      <c r="A219" s="113" t="s">
        <v>4507</v>
      </c>
      <c r="B219" s="116" t="s">
        <v>82</v>
      </c>
      <c r="C219" s="116">
        <v>1</v>
      </c>
      <c r="D219" s="113">
        <v>290</v>
      </c>
      <c r="E219" s="113" t="s">
        <v>5666</v>
      </c>
      <c r="F219" s="115">
        <v>1928935.36</v>
      </c>
      <c r="G219" s="113">
        <v>0</v>
      </c>
      <c r="H219" s="113">
        <v>0</v>
      </c>
      <c r="I219" s="518">
        <v>1928935.36</v>
      </c>
      <c r="J219" s="113" t="s">
        <v>3925</v>
      </c>
    </row>
    <row r="220" spans="1:10">
      <c r="A220" s="113" t="s">
        <v>4508</v>
      </c>
      <c r="B220" s="116" t="s">
        <v>82</v>
      </c>
      <c r="C220" s="116">
        <v>1</v>
      </c>
      <c r="D220" s="113">
        <v>292</v>
      </c>
      <c r="E220" s="113" t="s">
        <v>5667</v>
      </c>
      <c r="F220" s="115">
        <v>1094477.06</v>
      </c>
      <c r="G220" s="113">
        <v>0</v>
      </c>
      <c r="H220" s="113">
        <v>0</v>
      </c>
      <c r="I220" s="518">
        <v>1094477.06</v>
      </c>
      <c r="J220" s="113" t="s">
        <v>3925</v>
      </c>
    </row>
    <row r="221" spans="1:10">
      <c r="A221" s="113" t="s">
        <v>4509</v>
      </c>
      <c r="B221" s="116" t="s">
        <v>82</v>
      </c>
      <c r="C221" s="116">
        <v>1</v>
      </c>
      <c r="D221" s="113">
        <v>293</v>
      </c>
      <c r="E221" s="113" t="s">
        <v>5668</v>
      </c>
      <c r="F221" s="115">
        <v>4221704.58</v>
      </c>
      <c r="G221" s="113">
        <v>0</v>
      </c>
      <c r="H221" s="113">
        <v>0</v>
      </c>
      <c r="I221" s="518">
        <v>4221704.58</v>
      </c>
      <c r="J221" s="113" t="s">
        <v>3925</v>
      </c>
    </row>
    <row r="222" spans="1:10">
      <c r="A222" s="113" t="s">
        <v>4510</v>
      </c>
      <c r="B222" s="116" t="s">
        <v>82</v>
      </c>
      <c r="C222" s="116">
        <v>1</v>
      </c>
      <c r="D222" s="113">
        <v>294</v>
      </c>
      <c r="E222" s="113" t="s">
        <v>5669</v>
      </c>
      <c r="F222" s="115">
        <v>268100.67</v>
      </c>
      <c r="G222" s="113">
        <v>0</v>
      </c>
      <c r="H222" s="113">
        <v>0</v>
      </c>
      <c r="I222" s="518">
        <v>268100.67</v>
      </c>
      <c r="J222" s="113" t="s">
        <v>3925</v>
      </c>
    </row>
    <row r="223" spans="1:10">
      <c r="A223" s="113" t="s">
        <v>4511</v>
      </c>
      <c r="B223" s="116" t="s">
        <v>82</v>
      </c>
      <c r="C223" s="116">
        <v>1</v>
      </c>
      <c r="D223" s="113">
        <v>295</v>
      </c>
      <c r="E223" s="113" t="s">
        <v>5670</v>
      </c>
      <c r="F223" s="115">
        <v>6222.22</v>
      </c>
      <c r="G223" s="113">
        <v>0</v>
      </c>
      <c r="H223" s="113">
        <v>0</v>
      </c>
      <c r="I223" s="518">
        <v>6222.22</v>
      </c>
      <c r="J223" s="113" t="s">
        <v>3925</v>
      </c>
    </row>
    <row r="224" spans="1:10">
      <c r="A224" s="113" t="s">
        <v>4512</v>
      </c>
      <c r="B224" s="116" t="s">
        <v>82</v>
      </c>
      <c r="C224" s="116">
        <v>1</v>
      </c>
      <c r="D224" s="113">
        <v>2130</v>
      </c>
      <c r="E224" s="113" t="s">
        <v>2210</v>
      </c>
      <c r="F224" s="115">
        <v>416943.95</v>
      </c>
      <c r="G224" s="113">
        <v>0</v>
      </c>
      <c r="H224" s="113">
        <v>0</v>
      </c>
      <c r="I224" s="518">
        <v>416943.95</v>
      </c>
      <c r="J224" s="113" t="s">
        <v>3925</v>
      </c>
    </row>
    <row r="225" spans="1:10">
      <c r="A225" s="113" t="s">
        <v>4513</v>
      </c>
      <c r="B225" s="116" t="s">
        <v>82</v>
      </c>
      <c r="C225" s="116">
        <v>1</v>
      </c>
      <c r="D225" s="113">
        <v>2132</v>
      </c>
      <c r="E225" s="113" t="s">
        <v>5671</v>
      </c>
      <c r="F225" s="115">
        <v>15606</v>
      </c>
      <c r="G225" s="113">
        <v>0</v>
      </c>
      <c r="H225" s="113">
        <v>0</v>
      </c>
      <c r="I225" s="518">
        <v>15606</v>
      </c>
      <c r="J225" s="113" t="s">
        <v>3925</v>
      </c>
    </row>
    <row r="226" spans="1:10">
      <c r="A226" s="113" t="s">
        <v>4514</v>
      </c>
      <c r="B226" s="116" t="s">
        <v>82</v>
      </c>
      <c r="C226" s="116">
        <v>1</v>
      </c>
      <c r="D226" s="113">
        <v>2133</v>
      </c>
      <c r="E226" s="113" t="s">
        <v>5672</v>
      </c>
      <c r="F226" s="115">
        <v>4420.26</v>
      </c>
      <c r="G226" s="113">
        <v>0</v>
      </c>
      <c r="H226" s="113">
        <v>0</v>
      </c>
      <c r="I226" s="518">
        <v>4420.26</v>
      </c>
      <c r="J226" s="113" t="s">
        <v>3925</v>
      </c>
    </row>
    <row r="227" spans="1:10">
      <c r="A227" s="113" t="s">
        <v>4515</v>
      </c>
      <c r="B227" s="116" t="s">
        <v>82</v>
      </c>
      <c r="C227" s="116">
        <v>1</v>
      </c>
      <c r="D227" s="113">
        <v>2327</v>
      </c>
      <c r="E227" s="113" t="s">
        <v>5673</v>
      </c>
      <c r="F227" s="115">
        <v>7341.61</v>
      </c>
      <c r="G227" s="113">
        <v>0</v>
      </c>
      <c r="H227" s="113">
        <v>0</v>
      </c>
      <c r="I227" s="518">
        <v>7341.61</v>
      </c>
      <c r="J227" s="113" t="s">
        <v>3925</v>
      </c>
    </row>
    <row r="228" spans="1:10">
      <c r="A228" s="113" t="s">
        <v>4516</v>
      </c>
      <c r="B228" s="116" t="s">
        <v>82</v>
      </c>
      <c r="C228" s="116">
        <v>1</v>
      </c>
      <c r="D228" s="113">
        <v>2328</v>
      </c>
      <c r="E228" s="113" t="s">
        <v>5674</v>
      </c>
      <c r="F228" s="115">
        <v>1807.7</v>
      </c>
      <c r="G228" s="113">
        <v>0</v>
      </c>
      <c r="H228" s="113">
        <v>0</v>
      </c>
      <c r="I228" s="518">
        <v>1807.7</v>
      </c>
      <c r="J228" s="113" t="s">
        <v>3925</v>
      </c>
    </row>
    <row r="229" spans="1:10">
      <c r="A229" s="113" t="s">
        <v>4517</v>
      </c>
      <c r="B229" s="116" t="s">
        <v>82</v>
      </c>
      <c r="C229" s="116">
        <v>1</v>
      </c>
      <c r="D229" s="113">
        <v>2329</v>
      </c>
      <c r="E229" s="113" t="s">
        <v>5675</v>
      </c>
      <c r="F229" s="115">
        <v>471620.85</v>
      </c>
      <c r="G229" s="113">
        <v>0</v>
      </c>
      <c r="H229" s="113">
        <v>0</v>
      </c>
      <c r="I229" s="518">
        <v>471620.85</v>
      </c>
      <c r="J229" s="113" t="s">
        <v>3925</v>
      </c>
    </row>
    <row r="230" spans="1:10">
      <c r="A230" s="113" t="s">
        <v>4518</v>
      </c>
      <c r="B230" s="116" t="s">
        <v>82</v>
      </c>
      <c r="C230" s="116">
        <v>1</v>
      </c>
      <c r="D230" s="113">
        <v>2330</v>
      </c>
      <c r="E230" s="113" t="s">
        <v>5676</v>
      </c>
      <c r="F230" s="115">
        <v>5490</v>
      </c>
      <c r="G230" s="113">
        <v>0</v>
      </c>
      <c r="H230" s="113">
        <v>0</v>
      </c>
      <c r="I230" s="518">
        <v>5490</v>
      </c>
      <c r="J230" s="113" t="s">
        <v>3925</v>
      </c>
    </row>
    <row r="231" spans="1:10">
      <c r="A231" s="113" t="s">
        <v>4519</v>
      </c>
      <c r="B231" s="116" t="s">
        <v>82</v>
      </c>
      <c r="C231" s="116">
        <v>1</v>
      </c>
      <c r="D231" s="113">
        <v>2331</v>
      </c>
      <c r="E231" s="113" t="s">
        <v>5677</v>
      </c>
      <c r="F231" s="115">
        <v>9821</v>
      </c>
      <c r="G231" s="113">
        <v>0</v>
      </c>
      <c r="H231" s="113">
        <v>0</v>
      </c>
      <c r="I231" s="518">
        <v>9821</v>
      </c>
      <c r="J231" s="113" t="s">
        <v>3925</v>
      </c>
    </row>
    <row r="232" spans="1:10">
      <c r="A232" s="113" t="s">
        <v>4520</v>
      </c>
      <c r="B232" s="116" t="s">
        <v>82</v>
      </c>
      <c r="C232" s="116">
        <v>1</v>
      </c>
      <c r="D232" s="113">
        <v>2606</v>
      </c>
      <c r="E232" s="113" t="s">
        <v>5678</v>
      </c>
      <c r="F232" s="115">
        <v>20079.09</v>
      </c>
      <c r="G232" s="113">
        <v>0</v>
      </c>
      <c r="H232" s="113">
        <v>0</v>
      </c>
      <c r="I232" s="518">
        <v>20079.09</v>
      </c>
      <c r="J232" s="113" t="s">
        <v>3925</v>
      </c>
    </row>
    <row r="233" spans="1:10">
      <c r="A233" s="113" t="s">
        <v>4522</v>
      </c>
      <c r="B233" s="116" t="s">
        <v>82</v>
      </c>
      <c r="C233" s="116">
        <v>1</v>
      </c>
      <c r="D233" s="113">
        <v>3968</v>
      </c>
      <c r="E233" s="113" t="s">
        <v>5679</v>
      </c>
      <c r="F233" s="115">
        <v>29504.36</v>
      </c>
      <c r="G233" s="113">
        <v>0</v>
      </c>
      <c r="H233" s="113">
        <v>0</v>
      </c>
      <c r="I233" s="518">
        <v>29504.36</v>
      </c>
      <c r="J233" s="113" t="s">
        <v>3925</v>
      </c>
    </row>
    <row r="234" spans="1:10">
      <c r="A234" s="113" t="s">
        <v>131</v>
      </c>
      <c r="B234" s="116" t="s">
        <v>77</v>
      </c>
      <c r="C234" s="116">
        <v>1</v>
      </c>
      <c r="D234" s="113">
        <v>3779</v>
      </c>
      <c r="E234" s="113" t="s">
        <v>5639</v>
      </c>
      <c r="F234" s="115">
        <v>9917559.4199999999</v>
      </c>
      <c r="G234" s="113">
        <v>0</v>
      </c>
      <c r="H234" s="113">
        <v>0</v>
      </c>
      <c r="I234" s="518">
        <v>-9917559.4199999999</v>
      </c>
      <c r="J234" s="113" t="s">
        <v>3923</v>
      </c>
    </row>
    <row r="235" spans="1:10">
      <c r="A235" s="113" t="s">
        <v>4523</v>
      </c>
      <c r="B235" s="116" t="s">
        <v>82</v>
      </c>
      <c r="C235" s="116">
        <v>1</v>
      </c>
      <c r="D235" s="113">
        <v>296</v>
      </c>
      <c r="E235" s="113" t="s">
        <v>5639</v>
      </c>
      <c r="F235" s="115">
        <v>9917559.4199999999</v>
      </c>
      <c r="G235" s="113">
        <v>0</v>
      </c>
      <c r="H235" s="113">
        <v>0</v>
      </c>
      <c r="I235" s="518">
        <v>-9917559.4199999999</v>
      </c>
      <c r="J235" s="113" t="s">
        <v>3923</v>
      </c>
    </row>
    <row r="236" spans="1:10">
      <c r="A236" s="113" t="s">
        <v>132</v>
      </c>
      <c r="B236" s="116" t="s">
        <v>77</v>
      </c>
      <c r="C236" s="116">
        <v>1</v>
      </c>
      <c r="D236" s="113">
        <v>298</v>
      </c>
      <c r="E236" s="113" t="s">
        <v>19</v>
      </c>
      <c r="F236" s="115">
        <v>911145730.03999996</v>
      </c>
      <c r="G236" s="115">
        <v>735519.77</v>
      </c>
      <c r="H236" s="115">
        <v>1249046.18</v>
      </c>
      <c r="I236" s="518">
        <v>910632203.63</v>
      </c>
      <c r="J236" s="113" t="s">
        <v>3925</v>
      </c>
    </row>
    <row r="237" spans="1:10">
      <c r="A237" s="113" t="s">
        <v>133</v>
      </c>
      <c r="B237" s="116" t="s">
        <v>77</v>
      </c>
      <c r="C237" s="116">
        <v>1</v>
      </c>
      <c r="D237" s="113">
        <v>299</v>
      </c>
      <c r="E237" s="113" t="s">
        <v>401</v>
      </c>
      <c r="F237" s="115">
        <v>598831279.03999996</v>
      </c>
      <c r="G237" s="113">
        <v>0</v>
      </c>
      <c r="H237" s="113">
        <v>0</v>
      </c>
      <c r="I237" s="518">
        <v>598831279.03999996</v>
      </c>
      <c r="J237" s="113" t="s">
        <v>3925</v>
      </c>
    </row>
    <row r="238" spans="1:10">
      <c r="A238" s="113" t="s">
        <v>4524</v>
      </c>
      <c r="B238" s="116" t="s">
        <v>77</v>
      </c>
      <c r="C238" s="116">
        <v>1</v>
      </c>
      <c r="D238" s="113">
        <v>300</v>
      </c>
      <c r="E238" s="113" t="s">
        <v>5680</v>
      </c>
      <c r="F238" s="115">
        <v>302639653.30000001</v>
      </c>
      <c r="G238" s="113">
        <v>0</v>
      </c>
      <c r="H238" s="113">
        <v>0</v>
      </c>
      <c r="I238" s="518">
        <v>302639653.30000001</v>
      </c>
      <c r="J238" s="113" t="s">
        <v>3925</v>
      </c>
    </row>
    <row r="239" spans="1:10">
      <c r="A239" s="113" t="s">
        <v>4525</v>
      </c>
      <c r="B239" s="116" t="s">
        <v>82</v>
      </c>
      <c r="C239" s="116">
        <v>1</v>
      </c>
      <c r="D239" s="113">
        <v>301</v>
      </c>
      <c r="E239" s="113" t="s">
        <v>5681</v>
      </c>
      <c r="F239" s="115">
        <v>2960859.94</v>
      </c>
      <c r="G239" s="113">
        <v>0</v>
      </c>
      <c r="H239" s="113">
        <v>0</v>
      </c>
      <c r="I239" s="518">
        <v>2960859.94</v>
      </c>
      <c r="J239" s="113" t="s">
        <v>3925</v>
      </c>
    </row>
    <row r="240" spans="1:10">
      <c r="A240" s="113" t="s">
        <v>4526</v>
      </c>
      <c r="B240" s="116" t="s">
        <v>82</v>
      </c>
      <c r="C240" s="116">
        <v>1</v>
      </c>
      <c r="D240" s="113">
        <v>302</v>
      </c>
      <c r="E240" s="113" t="s">
        <v>5682</v>
      </c>
      <c r="F240" s="115">
        <v>4731961.9000000004</v>
      </c>
      <c r="G240" s="113">
        <v>0</v>
      </c>
      <c r="H240" s="113">
        <v>0</v>
      </c>
      <c r="I240" s="518">
        <v>4731961.9000000004</v>
      </c>
      <c r="J240" s="113" t="s">
        <v>3925</v>
      </c>
    </row>
    <row r="241" spans="1:10">
      <c r="A241" s="113" t="s">
        <v>4527</v>
      </c>
      <c r="B241" s="116" t="s">
        <v>82</v>
      </c>
      <c r="C241" s="116">
        <v>1</v>
      </c>
      <c r="D241" s="113">
        <v>303</v>
      </c>
      <c r="E241" s="113" t="s">
        <v>5683</v>
      </c>
      <c r="F241" s="115">
        <v>216735.99</v>
      </c>
      <c r="G241" s="113">
        <v>0</v>
      </c>
      <c r="H241" s="113">
        <v>0</v>
      </c>
      <c r="I241" s="518">
        <v>216735.99</v>
      </c>
      <c r="J241" s="113" t="s">
        <v>3925</v>
      </c>
    </row>
    <row r="242" spans="1:10">
      <c r="A242" s="113" t="s">
        <v>4528</v>
      </c>
      <c r="B242" s="116" t="s">
        <v>82</v>
      </c>
      <c r="C242" s="116">
        <v>1</v>
      </c>
      <c r="D242" s="113">
        <v>304</v>
      </c>
      <c r="E242" s="113" t="s">
        <v>2220</v>
      </c>
      <c r="F242" s="115">
        <v>3444919.91</v>
      </c>
      <c r="G242" s="113">
        <v>0</v>
      </c>
      <c r="H242" s="113">
        <v>0</v>
      </c>
      <c r="I242" s="518">
        <v>3444919.91</v>
      </c>
      <c r="J242" s="113" t="s">
        <v>3925</v>
      </c>
    </row>
    <row r="243" spans="1:10">
      <c r="A243" s="113" t="s">
        <v>4529</v>
      </c>
      <c r="B243" s="116" t="s">
        <v>82</v>
      </c>
      <c r="C243" s="116">
        <v>1</v>
      </c>
      <c r="D243" s="113">
        <v>305</v>
      </c>
      <c r="E243" s="113" t="s">
        <v>5684</v>
      </c>
      <c r="F243" s="115">
        <v>266453.75</v>
      </c>
      <c r="G243" s="113">
        <v>0</v>
      </c>
      <c r="H243" s="113">
        <v>0</v>
      </c>
      <c r="I243" s="518">
        <v>266453.75</v>
      </c>
      <c r="J243" s="113" t="s">
        <v>3925</v>
      </c>
    </row>
    <row r="244" spans="1:10">
      <c r="A244" s="113" t="s">
        <v>4530</v>
      </c>
      <c r="B244" s="116" t="s">
        <v>82</v>
      </c>
      <c r="C244" s="116">
        <v>1</v>
      </c>
      <c r="D244" s="113">
        <v>306</v>
      </c>
      <c r="E244" s="113" t="s">
        <v>5684</v>
      </c>
      <c r="F244" s="115">
        <v>843156.51</v>
      </c>
      <c r="G244" s="113">
        <v>0</v>
      </c>
      <c r="H244" s="113">
        <v>0</v>
      </c>
      <c r="I244" s="518">
        <v>843156.51</v>
      </c>
      <c r="J244" s="113" t="s">
        <v>3925</v>
      </c>
    </row>
    <row r="245" spans="1:10">
      <c r="A245" s="113" t="s">
        <v>4531</v>
      </c>
      <c r="B245" s="116" t="s">
        <v>82</v>
      </c>
      <c r="C245" s="116">
        <v>1</v>
      </c>
      <c r="D245" s="113">
        <v>307</v>
      </c>
      <c r="E245" s="113" t="s">
        <v>2221</v>
      </c>
      <c r="F245" s="115">
        <v>2272787.4700000002</v>
      </c>
      <c r="G245" s="113">
        <v>0</v>
      </c>
      <c r="H245" s="113">
        <v>0</v>
      </c>
      <c r="I245" s="518">
        <v>2272787.4700000002</v>
      </c>
      <c r="J245" s="113" t="s">
        <v>3925</v>
      </c>
    </row>
    <row r="246" spans="1:10">
      <c r="A246" s="113" t="s">
        <v>4532</v>
      </c>
      <c r="B246" s="116" t="s">
        <v>82</v>
      </c>
      <c r="C246" s="116">
        <v>1</v>
      </c>
      <c r="D246" s="113">
        <v>308</v>
      </c>
      <c r="E246" s="113" t="s">
        <v>5685</v>
      </c>
      <c r="F246" s="115">
        <v>790577.82</v>
      </c>
      <c r="G246" s="113">
        <v>0</v>
      </c>
      <c r="H246" s="113">
        <v>0</v>
      </c>
      <c r="I246" s="518">
        <v>790577.82</v>
      </c>
      <c r="J246" s="113" t="s">
        <v>3925</v>
      </c>
    </row>
    <row r="247" spans="1:10">
      <c r="A247" s="113" t="s">
        <v>4533</v>
      </c>
      <c r="B247" s="116" t="s">
        <v>82</v>
      </c>
      <c r="C247" s="116">
        <v>1</v>
      </c>
      <c r="D247" s="113">
        <v>309</v>
      </c>
      <c r="E247" s="113" t="s">
        <v>5686</v>
      </c>
      <c r="F247" s="115">
        <v>356874.69</v>
      </c>
      <c r="G247" s="113">
        <v>0</v>
      </c>
      <c r="H247" s="113">
        <v>0</v>
      </c>
      <c r="I247" s="518">
        <v>356874.69</v>
      </c>
      <c r="J247" s="113" t="s">
        <v>3925</v>
      </c>
    </row>
    <row r="248" spans="1:10">
      <c r="A248" s="113" t="s">
        <v>4534</v>
      </c>
      <c r="B248" s="116" t="s">
        <v>82</v>
      </c>
      <c r="C248" s="116">
        <v>1</v>
      </c>
      <c r="D248" s="113">
        <v>310</v>
      </c>
      <c r="E248" s="113" t="s">
        <v>5687</v>
      </c>
      <c r="F248" s="115">
        <v>164961.95000000001</v>
      </c>
      <c r="G248" s="113">
        <v>0</v>
      </c>
      <c r="H248" s="113">
        <v>0</v>
      </c>
      <c r="I248" s="518">
        <v>164961.95000000001</v>
      </c>
      <c r="J248" s="113" t="s">
        <v>3925</v>
      </c>
    </row>
    <row r="249" spans="1:10">
      <c r="A249" s="113" t="s">
        <v>4535</v>
      </c>
      <c r="B249" s="116" t="s">
        <v>82</v>
      </c>
      <c r="C249" s="116">
        <v>1</v>
      </c>
      <c r="D249" s="113">
        <v>311</v>
      </c>
      <c r="E249" s="113" t="s">
        <v>5688</v>
      </c>
      <c r="F249" s="115">
        <v>184736.42</v>
      </c>
      <c r="G249" s="113">
        <v>0</v>
      </c>
      <c r="H249" s="113">
        <v>0</v>
      </c>
      <c r="I249" s="518">
        <v>184736.42</v>
      </c>
      <c r="J249" s="113" t="s">
        <v>3925</v>
      </c>
    </row>
    <row r="250" spans="1:10">
      <c r="A250" s="113" t="s">
        <v>4536</v>
      </c>
      <c r="B250" s="116" t="s">
        <v>82</v>
      </c>
      <c r="C250" s="116">
        <v>1</v>
      </c>
      <c r="D250" s="113">
        <v>312</v>
      </c>
      <c r="E250" s="113" t="s">
        <v>5689</v>
      </c>
      <c r="F250" s="115">
        <v>44852.480000000003</v>
      </c>
      <c r="G250" s="113">
        <v>0</v>
      </c>
      <c r="H250" s="113">
        <v>0</v>
      </c>
      <c r="I250" s="518">
        <v>44852.480000000003</v>
      </c>
      <c r="J250" s="113" t="s">
        <v>3925</v>
      </c>
    </row>
    <row r="251" spans="1:10">
      <c r="A251" s="113" t="s">
        <v>4537</v>
      </c>
      <c r="B251" s="116" t="s">
        <v>82</v>
      </c>
      <c r="C251" s="116">
        <v>1</v>
      </c>
      <c r="D251" s="113">
        <v>313</v>
      </c>
      <c r="E251" s="113" t="s">
        <v>5690</v>
      </c>
      <c r="F251" s="115">
        <v>760775.74</v>
      </c>
      <c r="G251" s="113">
        <v>0</v>
      </c>
      <c r="H251" s="113">
        <v>0</v>
      </c>
      <c r="I251" s="518">
        <v>760775.74</v>
      </c>
      <c r="J251" s="113" t="s">
        <v>3925</v>
      </c>
    </row>
    <row r="252" spans="1:10">
      <c r="A252" s="113" t="s">
        <v>4538</v>
      </c>
      <c r="B252" s="116" t="s">
        <v>82</v>
      </c>
      <c r="C252" s="116">
        <v>1</v>
      </c>
      <c r="D252" s="113">
        <v>314</v>
      </c>
      <c r="E252" s="113" t="s">
        <v>5691</v>
      </c>
      <c r="F252" s="115">
        <v>312118.07</v>
      </c>
      <c r="G252" s="113">
        <v>0</v>
      </c>
      <c r="H252" s="113">
        <v>0</v>
      </c>
      <c r="I252" s="518">
        <v>312118.07</v>
      </c>
      <c r="J252" s="113" t="s">
        <v>3925</v>
      </c>
    </row>
    <row r="253" spans="1:10">
      <c r="A253" s="113" t="s">
        <v>4539</v>
      </c>
      <c r="B253" s="116" t="s">
        <v>82</v>
      </c>
      <c r="C253" s="116">
        <v>1</v>
      </c>
      <c r="D253" s="113">
        <v>315</v>
      </c>
      <c r="E253" s="113" t="s">
        <v>5692</v>
      </c>
      <c r="F253" s="115">
        <v>143769.34</v>
      </c>
      <c r="G253" s="113">
        <v>0</v>
      </c>
      <c r="H253" s="113">
        <v>0</v>
      </c>
      <c r="I253" s="518">
        <v>143769.34</v>
      </c>
      <c r="J253" s="113" t="s">
        <v>3925</v>
      </c>
    </row>
    <row r="254" spans="1:10">
      <c r="A254" s="113" t="s">
        <v>4540</v>
      </c>
      <c r="B254" s="116" t="s">
        <v>82</v>
      </c>
      <c r="C254" s="116">
        <v>1</v>
      </c>
      <c r="D254" s="113">
        <v>316</v>
      </c>
      <c r="E254" s="113" t="s">
        <v>5693</v>
      </c>
      <c r="F254" s="115">
        <v>148508.54</v>
      </c>
      <c r="G254" s="113">
        <v>0</v>
      </c>
      <c r="H254" s="113">
        <v>0</v>
      </c>
      <c r="I254" s="518">
        <v>148508.54</v>
      </c>
      <c r="J254" s="113" t="s">
        <v>3925</v>
      </c>
    </row>
    <row r="255" spans="1:10">
      <c r="A255" s="113" t="s">
        <v>4541</v>
      </c>
      <c r="B255" s="116" t="s">
        <v>82</v>
      </c>
      <c r="C255" s="116">
        <v>1</v>
      </c>
      <c r="D255" s="113">
        <v>317</v>
      </c>
      <c r="E255" s="113" t="s">
        <v>5694</v>
      </c>
      <c r="F255" s="115">
        <v>207683.5</v>
      </c>
      <c r="G255" s="113">
        <v>0</v>
      </c>
      <c r="H255" s="113">
        <v>0</v>
      </c>
      <c r="I255" s="518">
        <v>207683.5</v>
      </c>
      <c r="J255" s="113" t="s">
        <v>3925</v>
      </c>
    </row>
    <row r="256" spans="1:10">
      <c r="A256" s="113" t="s">
        <v>4542</v>
      </c>
      <c r="B256" s="116" t="s">
        <v>82</v>
      </c>
      <c r="C256" s="116">
        <v>1</v>
      </c>
      <c r="D256" s="113">
        <v>318</v>
      </c>
      <c r="E256" s="113" t="s">
        <v>2229</v>
      </c>
      <c r="F256" s="115">
        <v>446340.18</v>
      </c>
      <c r="G256" s="113">
        <v>0</v>
      </c>
      <c r="H256" s="113">
        <v>0</v>
      </c>
      <c r="I256" s="518">
        <v>446340.18</v>
      </c>
      <c r="J256" s="113" t="s">
        <v>3925</v>
      </c>
    </row>
    <row r="257" spans="1:10">
      <c r="A257" s="113" t="s">
        <v>4543</v>
      </c>
      <c r="B257" s="116" t="s">
        <v>82</v>
      </c>
      <c r="C257" s="116">
        <v>1</v>
      </c>
      <c r="D257" s="113">
        <v>319</v>
      </c>
      <c r="E257" s="113" t="s">
        <v>5695</v>
      </c>
      <c r="F257" s="115">
        <v>49225.3</v>
      </c>
      <c r="G257" s="113">
        <v>0</v>
      </c>
      <c r="H257" s="113">
        <v>0</v>
      </c>
      <c r="I257" s="518">
        <v>49225.3</v>
      </c>
      <c r="J257" s="113" t="s">
        <v>3925</v>
      </c>
    </row>
    <row r="258" spans="1:10">
      <c r="A258" s="113" t="s">
        <v>4544</v>
      </c>
      <c r="B258" s="116" t="s">
        <v>82</v>
      </c>
      <c r="C258" s="116">
        <v>1</v>
      </c>
      <c r="D258" s="113">
        <v>320</v>
      </c>
      <c r="E258" s="113" t="s">
        <v>5696</v>
      </c>
      <c r="F258" s="115">
        <v>29740</v>
      </c>
      <c r="G258" s="113">
        <v>0</v>
      </c>
      <c r="H258" s="113">
        <v>0</v>
      </c>
      <c r="I258" s="518">
        <v>29740</v>
      </c>
      <c r="J258" s="113" t="s">
        <v>3925</v>
      </c>
    </row>
    <row r="259" spans="1:10">
      <c r="A259" s="113" t="s">
        <v>4545</v>
      </c>
      <c r="B259" s="116" t="s">
        <v>82</v>
      </c>
      <c r="C259" s="116">
        <v>1</v>
      </c>
      <c r="D259" s="113">
        <v>321</v>
      </c>
      <c r="E259" s="113" t="s">
        <v>2232</v>
      </c>
      <c r="F259" s="115">
        <v>431184.95</v>
      </c>
      <c r="G259" s="113">
        <v>0</v>
      </c>
      <c r="H259" s="113">
        <v>0</v>
      </c>
      <c r="I259" s="518">
        <v>431184.95</v>
      </c>
      <c r="J259" s="113" t="s">
        <v>3925</v>
      </c>
    </row>
    <row r="260" spans="1:10">
      <c r="A260" s="113" t="s">
        <v>4546</v>
      </c>
      <c r="B260" s="116" t="s">
        <v>82</v>
      </c>
      <c r="C260" s="116">
        <v>1</v>
      </c>
      <c r="D260" s="113">
        <v>322</v>
      </c>
      <c r="E260" s="113" t="s">
        <v>5697</v>
      </c>
      <c r="F260" s="115">
        <v>139860</v>
      </c>
      <c r="G260" s="113">
        <v>0</v>
      </c>
      <c r="H260" s="113">
        <v>0</v>
      </c>
      <c r="I260" s="518">
        <v>139860</v>
      </c>
      <c r="J260" s="113" t="s">
        <v>3925</v>
      </c>
    </row>
    <row r="261" spans="1:10">
      <c r="A261" s="113" t="s">
        <v>4547</v>
      </c>
      <c r="B261" s="116" t="s">
        <v>82</v>
      </c>
      <c r="C261" s="116">
        <v>1</v>
      </c>
      <c r="D261" s="113">
        <v>323</v>
      </c>
      <c r="E261" s="113" t="s">
        <v>5698</v>
      </c>
      <c r="F261" s="115">
        <v>101292</v>
      </c>
      <c r="G261" s="113">
        <v>0</v>
      </c>
      <c r="H261" s="113">
        <v>0</v>
      </c>
      <c r="I261" s="518">
        <v>101292</v>
      </c>
      <c r="J261" s="113" t="s">
        <v>3925</v>
      </c>
    </row>
    <row r="262" spans="1:10">
      <c r="A262" s="113" t="s">
        <v>4548</v>
      </c>
      <c r="B262" s="116" t="s">
        <v>82</v>
      </c>
      <c r="C262" s="116">
        <v>1</v>
      </c>
      <c r="D262" s="113">
        <v>324</v>
      </c>
      <c r="E262" s="113" t="s">
        <v>5699</v>
      </c>
      <c r="F262" s="115">
        <v>137600</v>
      </c>
      <c r="G262" s="113">
        <v>0</v>
      </c>
      <c r="H262" s="113">
        <v>0</v>
      </c>
      <c r="I262" s="518">
        <v>137600</v>
      </c>
      <c r="J262" s="113" t="s">
        <v>3925</v>
      </c>
    </row>
    <row r="263" spans="1:10">
      <c r="A263" s="113" t="s">
        <v>4549</v>
      </c>
      <c r="B263" s="116" t="s">
        <v>82</v>
      </c>
      <c r="C263" s="116">
        <v>1</v>
      </c>
      <c r="D263" s="113">
        <v>325</v>
      </c>
      <c r="E263" s="113" t="s">
        <v>5700</v>
      </c>
      <c r="F263" s="115">
        <v>78926.05</v>
      </c>
      <c r="G263" s="113">
        <v>0</v>
      </c>
      <c r="H263" s="113">
        <v>0</v>
      </c>
      <c r="I263" s="518">
        <v>78926.05</v>
      </c>
      <c r="J263" s="113" t="s">
        <v>3925</v>
      </c>
    </row>
    <row r="264" spans="1:10">
      <c r="A264" s="113" t="s">
        <v>4550</v>
      </c>
      <c r="B264" s="116" t="s">
        <v>82</v>
      </c>
      <c r="C264" s="116">
        <v>1</v>
      </c>
      <c r="D264" s="113">
        <v>326</v>
      </c>
      <c r="E264" s="113" t="s">
        <v>5687</v>
      </c>
      <c r="F264" s="115">
        <v>136387.59</v>
      </c>
      <c r="G264" s="113">
        <v>0</v>
      </c>
      <c r="H264" s="113">
        <v>0</v>
      </c>
      <c r="I264" s="518">
        <v>136387.59</v>
      </c>
      <c r="J264" s="113" t="s">
        <v>3925</v>
      </c>
    </row>
    <row r="265" spans="1:10">
      <c r="A265" s="113" t="s">
        <v>4551</v>
      </c>
      <c r="B265" s="116" t="s">
        <v>82</v>
      </c>
      <c r="C265" s="116">
        <v>1</v>
      </c>
      <c r="D265" s="113">
        <v>327</v>
      </c>
      <c r="E265" s="113" t="s">
        <v>5701</v>
      </c>
      <c r="F265" s="115">
        <v>145054.93</v>
      </c>
      <c r="G265" s="113">
        <v>0</v>
      </c>
      <c r="H265" s="113">
        <v>0</v>
      </c>
      <c r="I265" s="518">
        <v>145054.93</v>
      </c>
      <c r="J265" s="113" t="s">
        <v>3925</v>
      </c>
    </row>
    <row r="266" spans="1:10">
      <c r="A266" s="113" t="s">
        <v>4552</v>
      </c>
      <c r="B266" s="116" t="s">
        <v>82</v>
      </c>
      <c r="C266" s="116">
        <v>1</v>
      </c>
      <c r="D266" s="113">
        <v>328</v>
      </c>
      <c r="E266" s="113" t="s">
        <v>5702</v>
      </c>
      <c r="F266" s="115">
        <v>138325</v>
      </c>
      <c r="G266" s="113">
        <v>0</v>
      </c>
      <c r="H266" s="113">
        <v>0</v>
      </c>
      <c r="I266" s="518">
        <v>138325</v>
      </c>
      <c r="J266" s="113" t="s">
        <v>3925</v>
      </c>
    </row>
    <row r="267" spans="1:10">
      <c r="A267" s="113" t="s">
        <v>4553</v>
      </c>
      <c r="B267" s="116" t="s">
        <v>82</v>
      </c>
      <c r="C267" s="116">
        <v>1</v>
      </c>
      <c r="D267" s="113">
        <v>329</v>
      </c>
      <c r="E267" s="113" t="s">
        <v>5703</v>
      </c>
      <c r="F267" s="115">
        <v>109929.43</v>
      </c>
      <c r="G267" s="113">
        <v>0</v>
      </c>
      <c r="H267" s="113">
        <v>0</v>
      </c>
      <c r="I267" s="518">
        <v>109929.43</v>
      </c>
      <c r="J267" s="113" t="s">
        <v>3925</v>
      </c>
    </row>
    <row r="268" spans="1:10">
      <c r="A268" s="113" t="s">
        <v>4554</v>
      </c>
      <c r="B268" s="116" t="s">
        <v>82</v>
      </c>
      <c r="C268" s="116">
        <v>1</v>
      </c>
      <c r="D268" s="113">
        <v>330</v>
      </c>
      <c r="E268" s="113" t="s">
        <v>5704</v>
      </c>
      <c r="F268" s="115">
        <v>164102.10999999999</v>
      </c>
      <c r="G268" s="113">
        <v>0</v>
      </c>
      <c r="H268" s="113">
        <v>0</v>
      </c>
      <c r="I268" s="518">
        <v>164102.10999999999</v>
      </c>
      <c r="J268" s="113" t="s">
        <v>3925</v>
      </c>
    </row>
    <row r="269" spans="1:10">
      <c r="A269" s="113" t="s">
        <v>4555</v>
      </c>
      <c r="B269" s="116" t="s">
        <v>82</v>
      </c>
      <c r="C269" s="116">
        <v>1</v>
      </c>
      <c r="D269" s="113">
        <v>331</v>
      </c>
      <c r="E269" s="113" t="s">
        <v>5705</v>
      </c>
      <c r="F269" s="115">
        <v>280780.3</v>
      </c>
      <c r="G269" s="113">
        <v>0</v>
      </c>
      <c r="H269" s="113">
        <v>0</v>
      </c>
      <c r="I269" s="518">
        <v>280780.3</v>
      </c>
      <c r="J269" s="113" t="s">
        <v>3925</v>
      </c>
    </row>
    <row r="270" spans="1:10">
      <c r="A270" s="113" t="s">
        <v>4556</v>
      </c>
      <c r="B270" s="116" t="s">
        <v>82</v>
      </c>
      <c r="C270" s="116">
        <v>1</v>
      </c>
      <c r="D270" s="113">
        <v>332</v>
      </c>
      <c r="E270" s="113" t="s">
        <v>5706</v>
      </c>
      <c r="F270" s="115">
        <v>142300</v>
      </c>
      <c r="G270" s="113">
        <v>0</v>
      </c>
      <c r="H270" s="113">
        <v>0</v>
      </c>
      <c r="I270" s="518">
        <v>142300</v>
      </c>
      <c r="J270" s="113" t="s">
        <v>3925</v>
      </c>
    </row>
    <row r="271" spans="1:10">
      <c r="A271" s="113" t="s">
        <v>4557</v>
      </c>
      <c r="B271" s="116" t="s">
        <v>82</v>
      </c>
      <c r="C271" s="116">
        <v>1</v>
      </c>
      <c r="D271" s="113">
        <v>333</v>
      </c>
      <c r="E271" s="113" t="s">
        <v>5707</v>
      </c>
      <c r="F271" s="115">
        <v>128000</v>
      </c>
      <c r="G271" s="113">
        <v>0</v>
      </c>
      <c r="H271" s="113">
        <v>0</v>
      </c>
      <c r="I271" s="518">
        <v>128000</v>
      </c>
      <c r="J271" s="113" t="s">
        <v>3925</v>
      </c>
    </row>
    <row r="272" spans="1:10">
      <c r="A272" s="113" t="s">
        <v>4558</v>
      </c>
      <c r="B272" s="116" t="s">
        <v>82</v>
      </c>
      <c r="C272" s="116">
        <v>1</v>
      </c>
      <c r="D272" s="113">
        <v>334</v>
      </c>
      <c r="E272" s="113" t="s">
        <v>5708</v>
      </c>
      <c r="F272" s="115">
        <v>307970.46999999997</v>
      </c>
      <c r="G272" s="113">
        <v>0</v>
      </c>
      <c r="H272" s="113">
        <v>0</v>
      </c>
      <c r="I272" s="518">
        <v>307970.46999999997</v>
      </c>
      <c r="J272" s="113" t="s">
        <v>3925</v>
      </c>
    </row>
    <row r="273" spans="1:10">
      <c r="A273" s="113" t="s">
        <v>4559</v>
      </c>
      <c r="B273" s="116" t="s">
        <v>82</v>
      </c>
      <c r="C273" s="116">
        <v>1</v>
      </c>
      <c r="D273" s="113">
        <v>335</v>
      </c>
      <c r="E273" s="113" t="s">
        <v>5709</v>
      </c>
      <c r="F273" s="115">
        <v>132649.45000000001</v>
      </c>
      <c r="G273" s="113">
        <v>0</v>
      </c>
      <c r="H273" s="113">
        <v>0</v>
      </c>
      <c r="I273" s="518">
        <v>132649.45000000001</v>
      </c>
      <c r="J273" s="113" t="s">
        <v>3925</v>
      </c>
    </row>
    <row r="274" spans="1:10">
      <c r="A274" s="113" t="s">
        <v>4560</v>
      </c>
      <c r="B274" s="116" t="s">
        <v>82</v>
      </c>
      <c r="C274" s="116">
        <v>1</v>
      </c>
      <c r="D274" s="113">
        <v>336</v>
      </c>
      <c r="E274" s="113" t="s">
        <v>5710</v>
      </c>
      <c r="F274" s="115">
        <v>151373.47</v>
      </c>
      <c r="G274" s="113">
        <v>0</v>
      </c>
      <c r="H274" s="113">
        <v>0</v>
      </c>
      <c r="I274" s="518">
        <v>151373.47</v>
      </c>
      <c r="J274" s="113" t="s">
        <v>3925</v>
      </c>
    </row>
    <row r="275" spans="1:10">
      <c r="A275" s="113" t="s">
        <v>4561</v>
      </c>
      <c r="B275" s="116" t="s">
        <v>82</v>
      </c>
      <c r="C275" s="116">
        <v>1</v>
      </c>
      <c r="D275" s="113">
        <v>337</v>
      </c>
      <c r="E275" s="113" t="s">
        <v>5711</v>
      </c>
      <c r="F275" s="115">
        <v>139383.35999999999</v>
      </c>
      <c r="G275" s="113">
        <v>0</v>
      </c>
      <c r="H275" s="113">
        <v>0</v>
      </c>
      <c r="I275" s="518">
        <v>139383.35999999999</v>
      </c>
      <c r="J275" s="113" t="s">
        <v>3925</v>
      </c>
    </row>
    <row r="276" spans="1:10">
      <c r="A276" s="113" t="s">
        <v>4562</v>
      </c>
      <c r="B276" s="116" t="s">
        <v>82</v>
      </c>
      <c r="C276" s="116">
        <v>1</v>
      </c>
      <c r="D276" s="113">
        <v>338</v>
      </c>
      <c r="E276" s="113" t="s">
        <v>5712</v>
      </c>
      <c r="F276" s="115">
        <v>134919.72</v>
      </c>
      <c r="G276" s="113">
        <v>0</v>
      </c>
      <c r="H276" s="113">
        <v>0</v>
      </c>
      <c r="I276" s="518">
        <v>134919.72</v>
      </c>
      <c r="J276" s="113" t="s">
        <v>3925</v>
      </c>
    </row>
    <row r="277" spans="1:10">
      <c r="A277" s="113" t="s">
        <v>4563</v>
      </c>
      <c r="B277" s="116" t="s">
        <v>82</v>
      </c>
      <c r="C277" s="116">
        <v>1</v>
      </c>
      <c r="D277" s="113">
        <v>339</v>
      </c>
      <c r="E277" s="113" t="s">
        <v>5713</v>
      </c>
      <c r="F277" s="115">
        <v>270785.17</v>
      </c>
      <c r="G277" s="113">
        <v>0</v>
      </c>
      <c r="H277" s="113">
        <v>0</v>
      </c>
      <c r="I277" s="518">
        <v>270785.17</v>
      </c>
      <c r="J277" s="113" t="s">
        <v>3925</v>
      </c>
    </row>
    <row r="278" spans="1:10">
      <c r="A278" s="113" t="s">
        <v>4564</v>
      </c>
      <c r="B278" s="116" t="s">
        <v>82</v>
      </c>
      <c r="C278" s="116">
        <v>1</v>
      </c>
      <c r="D278" s="113">
        <v>340</v>
      </c>
      <c r="E278" s="113" t="s">
        <v>5714</v>
      </c>
      <c r="F278" s="115">
        <v>132722</v>
      </c>
      <c r="G278" s="113">
        <v>0</v>
      </c>
      <c r="H278" s="113">
        <v>0</v>
      </c>
      <c r="I278" s="518">
        <v>132722</v>
      </c>
      <c r="J278" s="113" t="s">
        <v>3925</v>
      </c>
    </row>
    <row r="279" spans="1:10">
      <c r="A279" s="113" t="s">
        <v>4565</v>
      </c>
      <c r="B279" s="116" t="s">
        <v>82</v>
      </c>
      <c r="C279" s="116">
        <v>1</v>
      </c>
      <c r="D279" s="113">
        <v>341</v>
      </c>
      <c r="E279" s="113" t="s">
        <v>5715</v>
      </c>
      <c r="F279" s="115">
        <v>141997.69</v>
      </c>
      <c r="G279" s="113">
        <v>0</v>
      </c>
      <c r="H279" s="113">
        <v>0</v>
      </c>
      <c r="I279" s="518">
        <v>141997.69</v>
      </c>
      <c r="J279" s="113" t="s">
        <v>3925</v>
      </c>
    </row>
    <row r="280" spans="1:10">
      <c r="A280" s="113" t="s">
        <v>4566</v>
      </c>
      <c r="B280" s="116" t="s">
        <v>82</v>
      </c>
      <c r="C280" s="116">
        <v>1</v>
      </c>
      <c r="D280" s="113">
        <v>342</v>
      </c>
      <c r="E280" s="113" t="s">
        <v>5687</v>
      </c>
      <c r="F280" s="115">
        <v>43661.38</v>
      </c>
      <c r="G280" s="113">
        <v>0</v>
      </c>
      <c r="H280" s="113">
        <v>0</v>
      </c>
      <c r="I280" s="518">
        <v>43661.38</v>
      </c>
      <c r="J280" s="113" t="s">
        <v>3925</v>
      </c>
    </row>
    <row r="281" spans="1:10">
      <c r="A281" s="113" t="s">
        <v>4567</v>
      </c>
      <c r="B281" s="116" t="s">
        <v>82</v>
      </c>
      <c r="C281" s="116">
        <v>1</v>
      </c>
      <c r="D281" s="113">
        <v>343</v>
      </c>
      <c r="E281" s="113" t="s">
        <v>5698</v>
      </c>
      <c r="F281" s="115">
        <v>134998.29999999999</v>
      </c>
      <c r="G281" s="113">
        <v>0</v>
      </c>
      <c r="H281" s="113">
        <v>0</v>
      </c>
      <c r="I281" s="518">
        <v>134998.29999999999</v>
      </c>
      <c r="J281" s="113" t="s">
        <v>3925</v>
      </c>
    </row>
    <row r="282" spans="1:10">
      <c r="A282" s="113" t="s">
        <v>4568</v>
      </c>
      <c r="B282" s="116" t="s">
        <v>82</v>
      </c>
      <c r="C282" s="116">
        <v>1</v>
      </c>
      <c r="D282" s="113">
        <v>344</v>
      </c>
      <c r="E282" s="113" t="s">
        <v>5716</v>
      </c>
      <c r="F282" s="115">
        <v>84845.98</v>
      </c>
      <c r="G282" s="113">
        <v>0</v>
      </c>
      <c r="H282" s="113">
        <v>0</v>
      </c>
      <c r="I282" s="518">
        <v>84845.98</v>
      </c>
      <c r="J282" s="113" t="s">
        <v>3925</v>
      </c>
    </row>
    <row r="283" spans="1:10">
      <c r="A283" s="113" t="s">
        <v>4569</v>
      </c>
      <c r="B283" s="116" t="s">
        <v>82</v>
      </c>
      <c r="C283" s="116">
        <v>1</v>
      </c>
      <c r="D283" s="113">
        <v>345</v>
      </c>
      <c r="E283" s="113" t="s">
        <v>5717</v>
      </c>
      <c r="F283" s="115">
        <v>143209.35</v>
      </c>
      <c r="G283" s="113">
        <v>0</v>
      </c>
      <c r="H283" s="113">
        <v>0</v>
      </c>
      <c r="I283" s="518">
        <v>143209.35</v>
      </c>
      <c r="J283" s="113" t="s">
        <v>3925</v>
      </c>
    </row>
    <row r="284" spans="1:10">
      <c r="A284" s="113" t="s">
        <v>4570</v>
      </c>
      <c r="B284" s="116" t="s">
        <v>82</v>
      </c>
      <c r="C284" s="116">
        <v>1</v>
      </c>
      <c r="D284" s="113">
        <v>346</v>
      </c>
      <c r="E284" s="113" t="s">
        <v>5718</v>
      </c>
      <c r="F284" s="115">
        <v>138437.65</v>
      </c>
      <c r="G284" s="113">
        <v>0</v>
      </c>
      <c r="H284" s="113">
        <v>0</v>
      </c>
      <c r="I284" s="518">
        <v>138437.65</v>
      </c>
      <c r="J284" s="113" t="s">
        <v>3925</v>
      </c>
    </row>
    <row r="285" spans="1:10">
      <c r="A285" s="113" t="s">
        <v>4571</v>
      </c>
      <c r="B285" s="116" t="s">
        <v>82</v>
      </c>
      <c r="C285" s="116">
        <v>1</v>
      </c>
      <c r="D285" s="113">
        <v>347</v>
      </c>
      <c r="E285" s="113" t="s">
        <v>5719</v>
      </c>
      <c r="F285" s="115">
        <v>133495.20000000001</v>
      </c>
      <c r="G285" s="113">
        <v>0</v>
      </c>
      <c r="H285" s="113">
        <v>0</v>
      </c>
      <c r="I285" s="518">
        <v>133495.20000000001</v>
      </c>
      <c r="J285" s="113" t="s">
        <v>3925</v>
      </c>
    </row>
    <row r="286" spans="1:10">
      <c r="A286" s="113" t="s">
        <v>4572</v>
      </c>
      <c r="B286" s="116" t="s">
        <v>82</v>
      </c>
      <c r="C286" s="116">
        <v>1</v>
      </c>
      <c r="D286" s="113">
        <v>348</v>
      </c>
      <c r="E286" s="113" t="s">
        <v>5720</v>
      </c>
      <c r="F286" s="115">
        <v>67979.61</v>
      </c>
      <c r="G286" s="113">
        <v>0</v>
      </c>
      <c r="H286" s="113">
        <v>0</v>
      </c>
      <c r="I286" s="518">
        <v>67979.61</v>
      </c>
      <c r="J286" s="113" t="s">
        <v>3925</v>
      </c>
    </row>
    <row r="287" spans="1:10">
      <c r="A287" s="113" t="s">
        <v>4573</v>
      </c>
      <c r="B287" s="116" t="s">
        <v>82</v>
      </c>
      <c r="C287" s="116">
        <v>1</v>
      </c>
      <c r="D287" s="113">
        <v>349</v>
      </c>
      <c r="E287" s="113" t="s">
        <v>5721</v>
      </c>
      <c r="F287" s="115">
        <v>134563.98000000001</v>
      </c>
      <c r="G287" s="113">
        <v>0</v>
      </c>
      <c r="H287" s="113">
        <v>0</v>
      </c>
      <c r="I287" s="518">
        <v>134563.98000000001</v>
      </c>
      <c r="J287" s="113" t="s">
        <v>3925</v>
      </c>
    </row>
    <row r="288" spans="1:10">
      <c r="A288" s="113" t="s">
        <v>4574</v>
      </c>
      <c r="B288" s="116" t="s">
        <v>82</v>
      </c>
      <c r="C288" s="116">
        <v>1</v>
      </c>
      <c r="D288" s="113">
        <v>350</v>
      </c>
      <c r="E288" s="113" t="s">
        <v>5687</v>
      </c>
      <c r="F288" s="115">
        <v>3292602.66</v>
      </c>
      <c r="G288" s="113">
        <v>0</v>
      </c>
      <c r="H288" s="113">
        <v>0</v>
      </c>
      <c r="I288" s="518">
        <v>3292602.66</v>
      </c>
      <c r="J288" s="113" t="s">
        <v>3925</v>
      </c>
    </row>
    <row r="289" spans="1:10">
      <c r="A289" s="113" t="s">
        <v>4575</v>
      </c>
      <c r="B289" s="116" t="s">
        <v>82</v>
      </c>
      <c r="C289" s="116">
        <v>1</v>
      </c>
      <c r="D289" s="113">
        <v>351</v>
      </c>
      <c r="E289" s="113" t="s">
        <v>2251</v>
      </c>
      <c r="F289" s="115">
        <v>491664.97</v>
      </c>
      <c r="G289" s="113">
        <v>0</v>
      </c>
      <c r="H289" s="113">
        <v>0</v>
      </c>
      <c r="I289" s="518">
        <v>491664.97</v>
      </c>
      <c r="J289" s="113" t="s">
        <v>3925</v>
      </c>
    </row>
    <row r="290" spans="1:10">
      <c r="A290" s="113" t="s">
        <v>4576</v>
      </c>
      <c r="B290" s="116" t="s">
        <v>82</v>
      </c>
      <c r="C290" s="116">
        <v>1</v>
      </c>
      <c r="D290" s="113">
        <v>352</v>
      </c>
      <c r="E290" s="113" t="s">
        <v>5722</v>
      </c>
      <c r="F290" s="115">
        <v>609334.03</v>
      </c>
      <c r="G290" s="113">
        <v>0</v>
      </c>
      <c r="H290" s="113">
        <v>0</v>
      </c>
      <c r="I290" s="518">
        <v>609334.03</v>
      </c>
      <c r="J290" s="113" t="s">
        <v>3925</v>
      </c>
    </row>
    <row r="291" spans="1:10">
      <c r="A291" s="113" t="s">
        <v>4577</v>
      </c>
      <c r="B291" s="116" t="s">
        <v>82</v>
      </c>
      <c r="C291" s="116">
        <v>1</v>
      </c>
      <c r="D291" s="113">
        <v>353</v>
      </c>
      <c r="E291" s="113" t="s">
        <v>5723</v>
      </c>
      <c r="F291" s="115">
        <v>967638.44</v>
      </c>
      <c r="G291" s="113">
        <v>0</v>
      </c>
      <c r="H291" s="113">
        <v>0</v>
      </c>
      <c r="I291" s="518">
        <v>967638.44</v>
      </c>
      <c r="J291" s="113" t="s">
        <v>3925</v>
      </c>
    </row>
    <row r="292" spans="1:10">
      <c r="A292" s="113" t="s">
        <v>4578</v>
      </c>
      <c r="B292" s="116" t="s">
        <v>82</v>
      </c>
      <c r="C292" s="116">
        <v>1</v>
      </c>
      <c r="D292" s="113">
        <v>354</v>
      </c>
      <c r="E292" s="113" t="s">
        <v>5724</v>
      </c>
      <c r="F292" s="115">
        <v>106700</v>
      </c>
      <c r="G292" s="113">
        <v>0</v>
      </c>
      <c r="H292" s="113">
        <v>0</v>
      </c>
      <c r="I292" s="518">
        <v>106700</v>
      </c>
      <c r="J292" s="113" t="s">
        <v>3925</v>
      </c>
    </row>
    <row r="293" spans="1:10">
      <c r="A293" s="113" t="s">
        <v>4579</v>
      </c>
      <c r="B293" s="116" t="s">
        <v>82</v>
      </c>
      <c r="C293" s="116">
        <v>1</v>
      </c>
      <c r="D293" s="113">
        <v>355</v>
      </c>
      <c r="E293" s="113" t="s">
        <v>5725</v>
      </c>
      <c r="F293" s="115">
        <v>266894.42</v>
      </c>
      <c r="G293" s="113">
        <v>0</v>
      </c>
      <c r="H293" s="113">
        <v>0</v>
      </c>
      <c r="I293" s="518">
        <v>266894.42</v>
      </c>
      <c r="J293" s="113" t="s">
        <v>3925</v>
      </c>
    </row>
    <row r="294" spans="1:10">
      <c r="A294" s="113" t="s">
        <v>4580</v>
      </c>
      <c r="B294" s="116" t="s">
        <v>82</v>
      </c>
      <c r="C294" s="116">
        <v>1</v>
      </c>
      <c r="D294" s="113">
        <v>356</v>
      </c>
      <c r="E294" s="113" t="s">
        <v>5726</v>
      </c>
      <c r="F294" s="115">
        <v>151649.4</v>
      </c>
      <c r="G294" s="113">
        <v>0</v>
      </c>
      <c r="H294" s="113">
        <v>0</v>
      </c>
      <c r="I294" s="518">
        <v>151649.4</v>
      </c>
      <c r="J294" s="113" t="s">
        <v>3925</v>
      </c>
    </row>
    <row r="295" spans="1:10">
      <c r="A295" s="113" t="s">
        <v>4581</v>
      </c>
      <c r="B295" s="116" t="s">
        <v>82</v>
      </c>
      <c r="C295" s="116">
        <v>1</v>
      </c>
      <c r="D295" s="113">
        <v>357</v>
      </c>
      <c r="E295" s="113" t="s">
        <v>5727</v>
      </c>
      <c r="F295" s="115">
        <v>46527.28</v>
      </c>
      <c r="G295" s="113">
        <v>0</v>
      </c>
      <c r="H295" s="113">
        <v>0</v>
      </c>
      <c r="I295" s="518">
        <v>46527.28</v>
      </c>
      <c r="J295" s="113" t="s">
        <v>3925</v>
      </c>
    </row>
    <row r="296" spans="1:10">
      <c r="A296" s="113" t="s">
        <v>4582</v>
      </c>
      <c r="B296" s="116" t="s">
        <v>82</v>
      </c>
      <c r="C296" s="116">
        <v>1</v>
      </c>
      <c r="D296" s="113">
        <v>358</v>
      </c>
      <c r="E296" s="113" t="s">
        <v>5728</v>
      </c>
      <c r="F296" s="115">
        <v>29956.69</v>
      </c>
      <c r="G296" s="113">
        <v>0</v>
      </c>
      <c r="H296" s="113">
        <v>0</v>
      </c>
      <c r="I296" s="518">
        <v>29956.69</v>
      </c>
      <c r="J296" s="113" t="s">
        <v>3925</v>
      </c>
    </row>
    <row r="297" spans="1:10">
      <c r="A297" s="113" t="s">
        <v>4583</v>
      </c>
      <c r="B297" s="116" t="s">
        <v>82</v>
      </c>
      <c r="C297" s="116">
        <v>1</v>
      </c>
      <c r="D297" s="113">
        <v>359</v>
      </c>
      <c r="E297" s="113" t="s">
        <v>5729</v>
      </c>
      <c r="F297" s="115">
        <v>130675.79</v>
      </c>
      <c r="G297" s="113">
        <v>0</v>
      </c>
      <c r="H297" s="113">
        <v>0</v>
      </c>
      <c r="I297" s="518">
        <v>130675.79</v>
      </c>
      <c r="J297" s="113" t="s">
        <v>3925</v>
      </c>
    </row>
    <row r="298" spans="1:10">
      <c r="A298" s="113" t="s">
        <v>4584</v>
      </c>
      <c r="B298" s="116" t="s">
        <v>82</v>
      </c>
      <c r="C298" s="116">
        <v>1</v>
      </c>
      <c r="D298" s="113">
        <v>1368</v>
      </c>
      <c r="E298" s="113" t="s">
        <v>5730</v>
      </c>
      <c r="F298" s="115">
        <v>1378392.17</v>
      </c>
      <c r="G298" s="113">
        <v>0</v>
      </c>
      <c r="H298" s="113">
        <v>0</v>
      </c>
      <c r="I298" s="518">
        <v>1378392.17</v>
      </c>
      <c r="J298" s="113" t="s">
        <v>3925</v>
      </c>
    </row>
    <row r="299" spans="1:10">
      <c r="A299" s="113" t="s">
        <v>4585</v>
      </c>
      <c r="B299" s="116" t="s">
        <v>82</v>
      </c>
      <c r="C299" s="116">
        <v>1</v>
      </c>
      <c r="D299" s="113">
        <v>3919</v>
      </c>
      <c r="E299" s="113" t="s">
        <v>5731</v>
      </c>
      <c r="F299" s="115">
        <v>43321434.770000003</v>
      </c>
      <c r="G299" s="113">
        <v>0</v>
      </c>
      <c r="H299" s="113">
        <v>0</v>
      </c>
      <c r="I299" s="518">
        <v>43321434.770000003</v>
      </c>
      <c r="J299" s="113" t="s">
        <v>3925</v>
      </c>
    </row>
    <row r="300" spans="1:10">
      <c r="A300" s="113" t="s">
        <v>4586</v>
      </c>
      <c r="B300" s="116" t="s">
        <v>82</v>
      </c>
      <c r="C300" s="116">
        <v>1</v>
      </c>
      <c r="D300" s="113">
        <v>3920</v>
      </c>
      <c r="E300" s="113" t="s">
        <v>5731</v>
      </c>
      <c r="F300" s="115">
        <v>37658873.329999998</v>
      </c>
      <c r="G300" s="113">
        <v>0</v>
      </c>
      <c r="H300" s="113">
        <v>0</v>
      </c>
      <c r="I300" s="518">
        <v>37658873.329999998</v>
      </c>
      <c r="J300" s="113" t="s">
        <v>3925</v>
      </c>
    </row>
    <row r="301" spans="1:10">
      <c r="A301" s="113" t="s">
        <v>4587</v>
      </c>
      <c r="B301" s="116" t="s">
        <v>82</v>
      </c>
      <c r="C301" s="116">
        <v>1</v>
      </c>
      <c r="D301" s="113">
        <v>3921</v>
      </c>
      <c r="E301" s="113" t="s">
        <v>5732</v>
      </c>
      <c r="F301" s="115">
        <v>7321697.6399999997</v>
      </c>
      <c r="G301" s="113">
        <v>0</v>
      </c>
      <c r="H301" s="113">
        <v>0</v>
      </c>
      <c r="I301" s="518">
        <v>7321697.6399999997</v>
      </c>
      <c r="J301" s="113" t="s">
        <v>3925</v>
      </c>
    </row>
    <row r="302" spans="1:10">
      <c r="A302" s="113" t="s">
        <v>4588</v>
      </c>
      <c r="B302" s="116" t="s">
        <v>82</v>
      </c>
      <c r="C302" s="116">
        <v>1</v>
      </c>
      <c r="D302" s="113">
        <v>4013</v>
      </c>
      <c r="E302" s="113" t="s">
        <v>5733</v>
      </c>
      <c r="F302" s="115">
        <v>183745847.15000001</v>
      </c>
      <c r="G302" s="113">
        <v>0</v>
      </c>
      <c r="H302" s="113">
        <v>0</v>
      </c>
      <c r="I302" s="518">
        <v>183745847.15000001</v>
      </c>
      <c r="J302" s="113" t="s">
        <v>3925</v>
      </c>
    </row>
    <row r="303" spans="1:10">
      <c r="A303" s="113" t="s">
        <v>4589</v>
      </c>
      <c r="B303" s="116" t="s">
        <v>82</v>
      </c>
      <c r="C303" s="116">
        <v>1</v>
      </c>
      <c r="D303" s="113">
        <v>4014</v>
      </c>
      <c r="E303" s="113" t="s">
        <v>5734</v>
      </c>
      <c r="F303" s="115">
        <v>315989.92</v>
      </c>
      <c r="G303" s="113">
        <v>0</v>
      </c>
      <c r="H303" s="113">
        <v>0</v>
      </c>
      <c r="I303" s="518">
        <v>315989.92</v>
      </c>
      <c r="J303" s="113" t="s">
        <v>3925</v>
      </c>
    </row>
    <row r="304" spans="1:10">
      <c r="A304" s="113" t="s">
        <v>4590</v>
      </c>
      <c r="B304" s="116" t="s">
        <v>77</v>
      </c>
      <c r="C304" s="116">
        <v>1</v>
      </c>
      <c r="D304" s="113">
        <v>3831</v>
      </c>
      <c r="E304" s="113" t="s">
        <v>1986</v>
      </c>
      <c r="F304" s="115">
        <v>296191625.74000001</v>
      </c>
      <c r="G304" s="113">
        <v>0</v>
      </c>
      <c r="H304" s="113">
        <v>0</v>
      </c>
      <c r="I304" s="518">
        <v>296191625.74000001</v>
      </c>
      <c r="J304" s="113" t="s">
        <v>3925</v>
      </c>
    </row>
    <row r="305" spans="1:11">
      <c r="A305" s="113" t="s">
        <v>4591</v>
      </c>
      <c r="B305" s="116" t="s">
        <v>82</v>
      </c>
      <c r="C305" s="116">
        <v>1</v>
      </c>
      <c r="D305" s="113">
        <v>3832</v>
      </c>
      <c r="E305" s="113" t="s">
        <v>5735</v>
      </c>
      <c r="F305" s="115">
        <v>69556457.549999997</v>
      </c>
      <c r="G305" s="113">
        <v>0</v>
      </c>
      <c r="H305" s="113">
        <v>0</v>
      </c>
      <c r="I305" s="518">
        <v>69556457.549999997</v>
      </c>
      <c r="J305" s="113" t="s">
        <v>3925</v>
      </c>
    </row>
    <row r="306" spans="1:11">
      <c r="A306" s="113" t="s">
        <v>4592</v>
      </c>
      <c r="B306" s="116" t="s">
        <v>82</v>
      </c>
      <c r="C306" s="116">
        <v>1</v>
      </c>
      <c r="D306" s="113">
        <v>3833</v>
      </c>
      <c r="E306" s="113" t="s">
        <v>5736</v>
      </c>
      <c r="F306" s="115">
        <v>207568316.87</v>
      </c>
      <c r="G306" s="113">
        <v>0</v>
      </c>
      <c r="H306" s="113">
        <v>0</v>
      </c>
      <c r="I306" s="518">
        <v>207568316.87</v>
      </c>
      <c r="J306" s="113" t="s">
        <v>3925</v>
      </c>
    </row>
    <row r="307" spans="1:11">
      <c r="A307" s="113" t="s">
        <v>4593</v>
      </c>
      <c r="B307" s="116" t="s">
        <v>82</v>
      </c>
      <c r="C307" s="116">
        <v>1</v>
      </c>
      <c r="D307" s="113">
        <v>3995</v>
      </c>
      <c r="E307" s="113" t="s">
        <v>5737</v>
      </c>
      <c r="F307" s="115">
        <v>19066851.32</v>
      </c>
      <c r="G307" s="113">
        <v>0</v>
      </c>
      <c r="H307" s="113">
        <v>0</v>
      </c>
      <c r="I307" s="518">
        <v>19066851.32</v>
      </c>
      <c r="J307" s="113" t="s">
        <v>3925</v>
      </c>
    </row>
    <row r="308" spans="1:11">
      <c r="A308" s="113" t="s">
        <v>135</v>
      </c>
      <c r="B308" s="116" t="s">
        <v>77</v>
      </c>
      <c r="C308" s="116">
        <v>1</v>
      </c>
      <c r="D308" s="113">
        <v>360</v>
      </c>
      <c r="E308" s="113" t="s">
        <v>402</v>
      </c>
      <c r="F308" s="115">
        <v>31022938.82</v>
      </c>
      <c r="G308" s="115">
        <v>105516</v>
      </c>
      <c r="H308" s="113">
        <v>0</v>
      </c>
      <c r="I308" s="518">
        <v>31128454.82</v>
      </c>
      <c r="J308" s="113" t="s">
        <v>3925</v>
      </c>
    </row>
    <row r="309" spans="1:11">
      <c r="A309" s="113" t="s">
        <v>4594</v>
      </c>
      <c r="B309" s="116" t="s">
        <v>82</v>
      </c>
      <c r="C309" s="116">
        <v>1</v>
      </c>
      <c r="D309" s="113">
        <v>361</v>
      </c>
      <c r="E309" s="113" t="s">
        <v>5738</v>
      </c>
      <c r="F309" s="115">
        <v>3365061.11</v>
      </c>
      <c r="G309" s="115">
        <v>105516</v>
      </c>
      <c r="H309" s="113">
        <v>0</v>
      </c>
      <c r="I309" s="518">
        <v>3470577.11</v>
      </c>
      <c r="J309" s="113" t="s">
        <v>3925</v>
      </c>
    </row>
    <row r="310" spans="1:11">
      <c r="A310" s="113" t="s">
        <v>4595</v>
      </c>
      <c r="B310" s="116" t="s">
        <v>82</v>
      </c>
      <c r="C310" s="116">
        <v>1</v>
      </c>
      <c r="D310" s="113">
        <v>362</v>
      </c>
      <c r="E310" s="113" t="s">
        <v>5739</v>
      </c>
      <c r="F310" s="115">
        <v>6104094.6299999999</v>
      </c>
      <c r="G310" s="113">
        <v>0</v>
      </c>
      <c r="H310" s="113">
        <v>0</v>
      </c>
      <c r="I310" s="518">
        <v>6104094.6299999999</v>
      </c>
      <c r="J310" s="113" t="s">
        <v>3925</v>
      </c>
    </row>
    <row r="311" spans="1:11">
      <c r="A311" s="113" t="s">
        <v>4596</v>
      </c>
      <c r="B311" s="116" t="s">
        <v>82</v>
      </c>
      <c r="C311" s="116">
        <v>1</v>
      </c>
      <c r="D311" s="113">
        <v>363</v>
      </c>
      <c r="E311" s="113" t="s">
        <v>5740</v>
      </c>
      <c r="F311" s="115">
        <v>16470474.380000001</v>
      </c>
      <c r="G311" s="113">
        <v>0</v>
      </c>
      <c r="H311" s="113">
        <v>0</v>
      </c>
      <c r="I311" s="518">
        <v>16470474.380000001</v>
      </c>
      <c r="J311" s="113" t="s">
        <v>3925</v>
      </c>
    </row>
    <row r="312" spans="1:11">
      <c r="A312" s="113" t="s">
        <v>4597</v>
      </c>
      <c r="B312" s="116" t="s">
        <v>82</v>
      </c>
      <c r="C312" s="116">
        <v>1</v>
      </c>
      <c r="D312" s="113">
        <v>364</v>
      </c>
      <c r="E312" s="113" t="s">
        <v>735</v>
      </c>
      <c r="F312" s="115">
        <v>640048.76</v>
      </c>
      <c r="G312" s="113">
        <v>0</v>
      </c>
      <c r="H312" s="113">
        <v>0</v>
      </c>
      <c r="I312" s="518">
        <v>640048.76</v>
      </c>
      <c r="J312" s="113" t="s">
        <v>3925</v>
      </c>
    </row>
    <row r="313" spans="1:11">
      <c r="A313" s="113" t="s">
        <v>4598</v>
      </c>
      <c r="B313" s="116" t="s">
        <v>82</v>
      </c>
      <c r="C313" s="116">
        <v>1</v>
      </c>
      <c r="D313" s="113">
        <v>365</v>
      </c>
      <c r="E313" s="113" t="s">
        <v>5741</v>
      </c>
      <c r="F313" s="115">
        <v>309659.94</v>
      </c>
      <c r="G313" s="113">
        <v>0</v>
      </c>
      <c r="H313" s="113">
        <v>0</v>
      </c>
      <c r="I313" s="518">
        <v>309659.94</v>
      </c>
      <c r="J313" s="113" t="s">
        <v>3925</v>
      </c>
    </row>
    <row r="314" spans="1:11">
      <c r="A314" s="113" t="s">
        <v>4599</v>
      </c>
      <c r="B314" s="116" t="s">
        <v>82</v>
      </c>
      <c r="C314" s="116">
        <v>1</v>
      </c>
      <c r="D314" s="113">
        <v>1141</v>
      </c>
      <c r="E314" s="113" t="s">
        <v>5742</v>
      </c>
      <c r="F314" s="115">
        <v>4133600</v>
      </c>
      <c r="G314" s="113">
        <v>0</v>
      </c>
      <c r="H314" s="113">
        <v>0</v>
      </c>
      <c r="I314" s="518">
        <v>4133600</v>
      </c>
      <c r="J314" s="113" t="s">
        <v>3925</v>
      </c>
    </row>
    <row r="315" spans="1:11">
      <c r="A315" s="113" t="s">
        <v>142</v>
      </c>
      <c r="B315" s="116" t="s">
        <v>77</v>
      </c>
      <c r="C315" s="116">
        <v>1</v>
      </c>
      <c r="D315" s="113">
        <v>366</v>
      </c>
      <c r="E315" s="113" t="s">
        <v>5743</v>
      </c>
      <c r="F315" s="115">
        <v>43027966</v>
      </c>
      <c r="G315" s="113">
        <v>41.59</v>
      </c>
      <c r="H315" s="115">
        <v>1249046.18</v>
      </c>
      <c r="I315" s="518">
        <v>-44276970.590000004</v>
      </c>
      <c r="J315" s="113" t="s">
        <v>3923</v>
      </c>
      <c r="K315" s="115">
        <v>-1</v>
      </c>
    </row>
    <row r="316" spans="1:11">
      <c r="A316" s="113" t="s">
        <v>4600</v>
      </c>
      <c r="B316" s="116" t="s">
        <v>82</v>
      </c>
      <c r="C316" s="116">
        <v>1</v>
      </c>
      <c r="D316" s="113">
        <v>367</v>
      </c>
      <c r="E316" s="113" t="s">
        <v>5744</v>
      </c>
      <c r="F316" s="115">
        <v>22629670.050000001</v>
      </c>
      <c r="G316" s="113">
        <v>0</v>
      </c>
      <c r="H316" s="115">
        <v>1008798.85</v>
      </c>
      <c r="I316" s="518">
        <v>-23638468.899999999</v>
      </c>
      <c r="J316" s="113" t="s">
        <v>3923</v>
      </c>
    </row>
    <row r="317" spans="1:11">
      <c r="A317" s="113" t="s">
        <v>4601</v>
      </c>
      <c r="B317" s="116" t="s">
        <v>82</v>
      </c>
      <c r="C317" s="116">
        <v>1</v>
      </c>
      <c r="D317" s="113">
        <v>368</v>
      </c>
      <c r="E317" s="113" t="s">
        <v>5744</v>
      </c>
      <c r="F317" s="115">
        <v>2271433.2000000002</v>
      </c>
      <c r="G317" s="113">
        <v>0</v>
      </c>
      <c r="H317" s="115">
        <v>20072.38</v>
      </c>
      <c r="I317" s="518">
        <v>-2291505.58</v>
      </c>
      <c r="J317" s="113" t="s">
        <v>3923</v>
      </c>
    </row>
    <row r="318" spans="1:11">
      <c r="A318" s="113" t="s">
        <v>4602</v>
      </c>
      <c r="B318" s="116" t="s">
        <v>82</v>
      </c>
      <c r="C318" s="116">
        <v>1</v>
      </c>
      <c r="D318" s="113">
        <v>369</v>
      </c>
      <c r="E318" s="113" t="s">
        <v>5744</v>
      </c>
      <c r="F318" s="115">
        <v>4624154.83</v>
      </c>
      <c r="G318" s="113">
        <v>0</v>
      </c>
      <c r="H318" s="115">
        <v>52569.01</v>
      </c>
      <c r="I318" s="518">
        <v>-4676723.84</v>
      </c>
      <c r="J318" s="113" t="s">
        <v>3923</v>
      </c>
    </row>
    <row r="319" spans="1:11">
      <c r="A319" s="113" t="s">
        <v>4603</v>
      </c>
      <c r="B319" s="116" t="s">
        <v>82</v>
      </c>
      <c r="C319" s="116">
        <v>1</v>
      </c>
      <c r="D319" s="113">
        <v>370</v>
      </c>
      <c r="E319" s="113" t="s">
        <v>5744</v>
      </c>
      <c r="F319" s="115">
        <v>8894180.1199999992</v>
      </c>
      <c r="G319" s="113">
        <v>41.59</v>
      </c>
      <c r="H319" s="115">
        <v>125474.8</v>
      </c>
      <c r="I319" s="518">
        <v>-9019613.3300000001</v>
      </c>
      <c r="J319" s="113" t="s">
        <v>3923</v>
      </c>
    </row>
    <row r="320" spans="1:11">
      <c r="A320" s="113" t="s">
        <v>4604</v>
      </c>
      <c r="B320" s="116" t="s">
        <v>82</v>
      </c>
      <c r="C320" s="116">
        <v>1</v>
      </c>
      <c r="D320" s="113">
        <v>371</v>
      </c>
      <c r="E320" s="113" t="s">
        <v>5744</v>
      </c>
      <c r="F320" s="115">
        <v>525862.11</v>
      </c>
      <c r="G320" s="113">
        <v>0</v>
      </c>
      <c r="H320" s="115">
        <v>7684.44</v>
      </c>
      <c r="I320" s="518">
        <v>-533546.55000000005</v>
      </c>
      <c r="J320" s="113" t="s">
        <v>3923</v>
      </c>
    </row>
    <row r="321" spans="1:10">
      <c r="A321" s="113" t="s">
        <v>4605</v>
      </c>
      <c r="B321" s="116" t="s">
        <v>82</v>
      </c>
      <c r="C321" s="116">
        <v>1</v>
      </c>
      <c r="D321" s="113">
        <v>372</v>
      </c>
      <c r="E321" s="113" t="s">
        <v>5744</v>
      </c>
      <c r="F321" s="115">
        <v>309659.94</v>
      </c>
      <c r="G321" s="113">
        <v>0</v>
      </c>
      <c r="H321" s="113">
        <v>0</v>
      </c>
      <c r="I321" s="518">
        <v>-309659.94</v>
      </c>
      <c r="J321" s="113" t="s">
        <v>3923</v>
      </c>
    </row>
    <row r="322" spans="1:10">
      <c r="A322" s="113" t="s">
        <v>4606</v>
      </c>
      <c r="B322" s="116" t="s">
        <v>82</v>
      </c>
      <c r="C322" s="116">
        <v>1</v>
      </c>
      <c r="D322" s="113">
        <v>1166</v>
      </c>
      <c r="E322" s="113" t="s">
        <v>5744</v>
      </c>
      <c r="F322" s="115">
        <v>3773005.75</v>
      </c>
      <c r="G322" s="113">
        <v>0</v>
      </c>
      <c r="H322" s="115">
        <v>34446.699999999997</v>
      </c>
      <c r="I322" s="518">
        <v>-3807452.45</v>
      </c>
      <c r="J322" s="113" t="s">
        <v>3923</v>
      </c>
    </row>
    <row r="323" spans="1:10">
      <c r="A323" s="113" t="s">
        <v>150</v>
      </c>
      <c r="B323" s="116" t="s">
        <v>77</v>
      </c>
      <c r="C323" s="116">
        <v>1</v>
      </c>
      <c r="D323" s="113">
        <v>373</v>
      </c>
      <c r="E323" s="113" t="s">
        <v>5680</v>
      </c>
      <c r="F323" s="113">
        <v>0</v>
      </c>
      <c r="G323" s="113">
        <v>0</v>
      </c>
      <c r="H323" s="113">
        <v>0</v>
      </c>
      <c r="I323" s="518">
        <v>0</v>
      </c>
    </row>
    <row r="324" spans="1:10">
      <c r="A324" s="113" t="s">
        <v>4607</v>
      </c>
      <c r="B324" s="116" t="s">
        <v>82</v>
      </c>
      <c r="C324" s="116">
        <v>1</v>
      </c>
      <c r="D324" s="113">
        <v>374</v>
      </c>
      <c r="E324" s="113" t="s">
        <v>5745</v>
      </c>
      <c r="F324" s="115">
        <v>148243.54</v>
      </c>
      <c r="G324" s="113">
        <v>0</v>
      </c>
      <c r="H324" s="113">
        <v>0</v>
      </c>
      <c r="I324" s="518">
        <v>148243.54</v>
      </c>
      <c r="J324" s="113" t="s">
        <v>3925</v>
      </c>
    </row>
    <row r="325" spans="1:10">
      <c r="A325" s="113" t="s">
        <v>4608</v>
      </c>
      <c r="B325" s="116" t="s">
        <v>82</v>
      </c>
      <c r="C325" s="116">
        <v>1</v>
      </c>
      <c r="D325" s="113">
        <v>375</v>
      </c>
      <c r="E325" s="113" t="s">
        <v>5746</v>
      </c>
      <c r="F325" s="115">
        <v>148243.54</v>
      </c>
      <c r="G325" s="113">
        <v>0</v>
      </c>
      <c r="H325" s="113">
        <v>0</v>
      </c>
      <c r="I325" s="518">
        <v>-148243.54</v>
      </c>
      <c r="J325" s="113" t="s">
        <v>3923</v>
      </c>
    </row>
    <row r="326" spans="1:10">
      <c r="A326" s="113" t="s">
        <v>153</v>
      </c>
      <c r="B326" s="116" t="s">
        <v>77</v>
      </c>
      <c r="C326" s="116">
        <v>1</v>
      </c>
      <c r="D326" s="113">
        <v>376</v>
      </c>
      <c r="E326" s="113" t="s">
        <v>5747</v>
      </c>
      <c r="F326" s="115">
        <v>252577.5</v>
      </c>
      <c r="G326" s="113">
        <v>0</v>
      </c>
      <c r="H326" s="113">
        <v>0</v>
      </c>
      <c r="I326" s="518">
        <v>252577.5</v>
      </c>
      <c r="J326" s="113" t="s">
        <v>3925</v>
      </c>
    </row>
    <row r="327" spans="1:10">
      <c r="A327" s="113" t="s">
        <v>4609</v>
      </c>
      <c r="B327" s="116" t="s">
        <v>77</v>
      </c>
      <c r="C327" s="116">
        <v>1</v>
      </c>
      <c r="D327" s="113">
        <v>377</v>
      </c>
      <c r="E327" s="113" t="s">
        <v>5748</v>
      </c>
      <c r="F327" s="115">
        <v>252577.5</v>
      </c>
      <c r="G327" s="113">
        <v>0</v>
      </c>
      <c r="H327" s="113">
        <v>0</v>
      </c>
      <c r="I327" s="518">
        <v>252577.5</v>
      </c>
      <c r="J327" s="113" t="s">
        <v>3925</v>
      </c>
    </row>
    <row r="328" spans="1:10">
      <c r="A328" s="113" t="s">
        <v>4610</v>
      </c>
      <c r="B328" s="116" t="s">
        <v>82</v>
      </c>
      <c r="C328" s="116">
        <v>1</v>
      </c>
      <c r="D328" s="113">
        <v>378</v>
      </c>
      <c r="E328" s="113" t="s">
        <v>5749</v>
      </c>
      <c r="F328" s="115">
        <v>252577.5</v>
      </c>
      <c r="G328" s="113">
        <v>0</v>
      </c>
      <c r="H328" s="113">
        <v>0</v>
      </c>
      <c r="I328" s="518">
        <v>252577.5</v>
      </c>
      <c r="J328" s="113" t="s">
        <v>3925</v>
      </c>
    </row>
    <row r="329" spans="1:10">
      <c r="A329" s="113" t="s">
        <v>155</v>
      </c>
      <c r="B329" s="116" t="s">
        <v>77</v>
      </c>
      <c r="C329" s="116">
        <v>1</v>
      </c>
      <c r="D329" s="113">
        <v>379</v>
      </c>
      <c r="E329" s="113" t="s">
        <v>5750</v>
      </c>
      <c r="F329" s="115">
        <v>316272855.43000001</v>
      </c>
      <c r="G329" s="115">
        <v>629962.18000000005</v>
      </c>
      <c r="H329" s="113">
        <v>0</v>
      </c>
      <c r="I329" s="518">
        <v>316902817.61000001</v>
      </c>
      <c r="J329" s="113" t="s">
        <v>3925</v>
      </c>
    </row>
    <row r="330" spans="1:10">
      <c r="A330" s="113" t="s">
        <v>4611</v>
      </c>
      <c r="B330" s="116" t="s">
        <v>77</v>
      </c>
      <c r="C330" s="116">
        <v>1</v>
      </c>
      <c r="D330" s="113">
        <v>380</v>
      </c>
      <c r="E330" s="113" t="s">
        <v>5750</v>
      </c>
      <c r="F330" s="115">
        <v>225567339.43000001</v>
      </c>
      <c r="G330" s="115">
        <v>629962.18000000005</v>
      </c>
      <c r="H330" s="113">
        <v>0</v>
      </c>
      <c r="I330" s="518">
        <v>226197301.61000001</v>
      </c>
      <c r="J330" s="113" t="s">
        <v>3925</v>
      </c>
    </row>
    <row r="331" spans="1:10">
      <c r="A331" s="113" t="s">
        <v>4614</v>
      </c>
      <c r="B331" s="116" t="s">
        <v>82</v>
      </c>
      <c r="C331" s="116">
        <v>1</v>
      </c>
      <c r="D331" s="113">
        <v>383</v>
      </c>
      <c r="E331" s="113" t="s">
        <v>5751</v>
      </c>
      <c r="F331" s="115">
        <v>1665682.75</v>
      </c>
      <c r="G331" s="113">
        <v>0</v>
      </c>
      <c r="H331" s="113">
        <v>0</v>
      </c>
      <c r="I331" s="518">
        <v>1665682.75</v>
      </c>
      <c r="J331" s="113" t="s">
        <v>3925</v>
      </c>
    </row>
    <row r="332" spans="1:10">
      <c r="A332" s="113" t="s">
        <v>4616</v>
      </c>
      <c r="B332" s="116" t="s">
        <v>82</v>
      </c>
      <c r="C332" s="116">
        <v>1</v>
      </c>
      <c r="D332" s="113">
        <v>386</v>
      </c>
      <c r="E332" s="113" t="s">
        <v>5752</v>
      </c>
      <c r="F332" s="115">
        <v>94494.17</v>
      </c>
      <c r="G332" s="113">
        <v>0</v>
      </c>
      <c r="H332" s="113">
        <v>0</v>
      </c>
      <c r="I332" s="518">
        <v>94494.17</v>
      </c>
      <c r="J332" s="113" t="s">
        <v>3925</v>
      </c>
    </row>
    <row r="333" spans="1:10">
      <c r="A333" s="113" t="s">
        <v>4617</v>
      </c>
      <c r="B333" s="116" t="s">
        <v>82</v>
      </c>
      <c r="C333" s="116">
        <v>1</v>
      </c>
      <c r="D333" s="113">
        <v>387</v>
      </c>
      <c r="E333" s="113" t="s">
        <v>5753</v>
      </c>
      <c r="F333" s="115">
        <v>132124.51</v>
      </c>
      <c r="G333" s="113">
        <v>0</v>
      </c>
      <c r="H333" s="113">
        <v>0</v>
      </c>
      <c r="I333" s="518">
        <v>132124.51</v>
      </c>
      <c r="J333" s="113" t="s">
        <v>3925</v>
      </c>
    </row>
    <row r="334" spans="1:10">
      <c r="A334" s="113" t="s">
        <v>4618</v>
      </c>
      <c r="B334" s="116" t="s">
        <v>82</v>
      </c>
      <c r="C334" s="116">
        <v>1</v>
      </c>
      <c r="D334" s="113">
        <v>388</v>
      </c>
      <c r="E334" s="113" t="s">
        <v>5754</v>
      </c>
      <c r="F334" s="115">
        <v>1608848.46</v>
      </c>
      <c r="G334" s="113">
        <v>0</v>
      </c>
      <c r="H334" s="113">
        <v>0</v>
      </c>
      <c r="I334" s="518">
        <v>1608848.46</v>
      </c>
      <c r="J334" s="113" t="s">
        <v>3925</v>
      </c>
    </row>
    <row r="335" spans="1:10">
      <c r="A335" s="113" t="s">
        <v>4619</v>
      </c>
      <c r="B335" s="116" t="s">
        <v>82</v>
      </c>
      <c r="C335" s="116">
        <v>1</v>
      </c>
      <c r="D335" s="113">
        <v>389</v>
      </c>
      <c r="E335" s="113" t="s">
        <v>5755</v>
      </c>
      <c r="F335" s="115">
        <v>40443.919999999998</v>
      </c>
      <c r="G335" s="113">
        <v>0</v>
      </c>
      <c r="H335" s="113">
        <v>0</v>
      </c>
      <c r="I335" s="518">
        <v>40443.919999999998</v>
      </c>
      <c r="J335" s="113" t="s">
        <v>3925</v>
      </c>
    </row>
    <row r="336" spans="1:10">
      <c r="A336" s="113" t="s">
        <v>4620</v>
      </c>
      <c r="B336" s="116" t="s">
        <v>82</v>
      </c>
      <c r="C336" s="116">
        <v>1</v>
      </c>
      <c r="D336" s="113">
        <v>1153</v>
      </c>
      <c r="E336" s="113" t="s">
        <v>5756</v>
      </c>
      <c r="F336" s="115">
        <v>600777.4</v>
      </c>
      <c r="G336" s="113">
        <v>0</v>
      </c>
      <c r="H336" s="113">
        <v>0</v>
      </c>
      <c r="I336" s="518">
        <v>600777.4</v>
      </c>
      <c r="J336" s="113" t="s">
        <v>3925</v>
      </c>
    </row>
    <row r="337" spans="1:10">
      <c r="A337" s="113" t="s">
        <v>4621</v>
      </c>
      <c r="B337" s="116" t="s">
        <v>82</v>
      </c>
      <c r="C337" s="116">
        <v>1</v>
      </c>
      <c r="D337" s="113">
        <v>1227</v>
      </c>
      <c r="E337" s="113" t="s">
        <v>5757</v>
      </c>
      <c r="F337" s="115">
        <v>11051167.33</v>
      </c>
      <c r="G337" s="113">
        <v>0</v>
      </c>
      <c r="H337" s="113">
        <v>0</v>
      </c>
      <c r="I337" s="518">
        <v>11051167.33</v>
      </c>
      <c r="J337" s="113" t="s">
        <v>3925</v>
      </c>
    </row>
    <row r="338" spans="1:10">
      <c r="A338" s="113" t="s">
        <v>4622</v>
      </c>
      <c r="B338" s="116" t="s">
        <v>82</v>
      </c>
      <c r="C338" s="116">
        <v>1</v>
      </c>
      <c r="D338" s="113">
        <v>1577</v>
      </c>
      <c r="E338" s="113" t="s">
        <v>5758</v>
      </c>
      <c r="F338" s="115">
        <v>213422.75</v>
      </c>
      <c r="G338" s="113">
        <v>0</v>
      </c>
      <c r="H338" s="113">
        <v>0</v>
      </c>
      <c r="I338" s="518">
        <v>213422.75</v>
      </c>
      <c r="J338" s="113" t="s">
        <v>3925</v>
      </c>
    </row>
    <row r="339" spans="1:10">
      <c r="A339" s="113" t="s">
        <v>4623</v>
      </c>
      <c r="B339" s="116" t="s">
        <v>82</v>
      </c>
      <c r="C339" s="116">
        <v>1</v>
      </c>
      <c r="D339" s="113">
        <v>1610</v>
      </c>
      <c r="E339" s="113" t="s">
        <v>5759</v>
      </c>
      <c r="F339" s="115">
        <v>4774203.0599999996</v>
      </c>
      <c r="G339" s="113">
        <v>0</v>
      </c>
      <c r="H339" s="113">
        <v>0</v>
      </c>
      <c r="I339" s="518">
        <v>4774203.0599999996</v>
      </c>
      <c r="J339" s="113" t="s">
        <v>3925</v>
      </c>
    </row>
    <row r="340" spans="1:10">
      <c r="A340" s="113" t="s">
        <v>4624</v>
      </c>
      <c r="B340" s="116" t="s">
        <v>82</v>
      </c>
      <c r="C340" s="116">
        <v>1</v>
      </c>
      <c r="D340" s="113">
        <v>1611</v>
      </c>
      <c r="E340" s="113" t="s">
        <v>5680</v>
      </c>
      <c r="F340" s="115">
        <v>28279010.84</v>
      </c>
      <c r="G340" s="113">
        <v>0</v>
      </c>
      <c r="H340" s="113">
        <v>0</v>
      </c>
      <c r="I340" s="518">
        <v>28279010.84</v>
      </c>
      <c r="J340" s="113" t="s">
        <v>3925</v>
      </c>
    </row>
    <row r="341" spans="1:10">
      <c r="A341" s="113" t="s">
        <v>4625</v>
      </c>
      <c r="B341" s="116" t="s">
        <v>82</v>
      </c>
      <c r="C341" s="116">
        <v>1</v>
      </c>
      <c r="D341" s="113">
        <v>1612</v>
      </c>
      <c r="E341" s="113" t="s">
        <v>5760</v>
      </c>
      <c r="F341" s="115">
        <v>2994216.62</v>
      </c>
      <c r="G341" s="113">
        <v>0</v>
      </c>
      <c r="H341" s="113">
        <v>0</v>
      </c>
      <c r="I341" s="518">
        <v>2994216.62</v>
      </c>
      <c r="J341" s="113" t="s">
        <v>3925</v>
      </c>
    </row>
    <row r="342" spans="1:10">
      <c r="A342" s="113" t="s">
        <v>4626</v>
      </c>
      <c r="B342" s="116" t="s">
        <v>82</v>
      </c>
      <c r="C342" s="116">
        <v>1</v>
      </c>
      <c r="D342" s="113">
        <v>1626</v>
      </c>
      <c r="E342" s="113" t="s">
        <v>5761</v>
      </c>
      <c r="F342" s="115">
        <v>564875.94999999995</v>
      </c>
      <c r="G342" s="113">
        <v>0</v>
      </c>
      <c r="H342" s="113">
        <v>0</v>
      </c>
      <c r="I342" s="518">
        <v>564875.94999999995</v>
      </c>
      <c r="J342" s="113" t="s">
        <v>3925</v>
      </c>
    </row>
    <row r="343" spans="1:10">
      <c r="A343" s="113" t="s">
        <v>4627</v>
      </c>
      <c r="B343" s="116" t="s">
        <v>82</v>
      </c>
      <c r="C343" s="116">
        <v>1</v>
      </c>
      <c r="D343" s="113">
        <v>1627</v>
      </c>
      <c r="E343" s="113" t="s">
        <v>5762</v>
      </c>
      <c r="F343" s="115">
        <v>296388.24</v>
      </c>
      <c r="G343" s="113">
        <v>0</v>
      </c>
      <c r="H343" s="113">
        <v>0</v>
      </c>
      <c r="I343" s="518">
        <v>296388.24</v>
      </c>
      <c r="J343" s="113" t="s">
        <v>3925</v>
      </c>
    </row>
    <row r="344" spans="1:10">
      <c r="A344" s="113" t="s">
        <v>4628</v>
      </c>
      <c r="B344" s="116" t="s">
        <v>82</v>
      </c>
      <c r="C344" s="116">
        <v>1</v>
      </c>
      <c r="D344" s="113">
        <v>1668</v>
      </c>
      <c r="E344" s="113" t="s">
        <v>5763</v>
      </c>
      <c r="F344" s="115">
        <v>283357.05</v>
      </c>
      <c r="G344" s="113">
        <v>0</v>
      </c>
      <c r="H344" s="113">
        <v>0</v>
      </c>
      <c r="I344" s="518">
        <v>283357.05</v>
      </c>
      <c r="J344" s="113" t="s">
        <v>3925</v>
      </c>
    </row>
    <row r="345" spans="1:10">
      <c r="A345" s="113" t="s">
        <v>4629</v>
      </c>
      <c r="B345" s="116" t="s">
        <v>82</v>
      </c>
      <c r="C345" s="116">
        <v>1</v>
      </c>
      <c r="D345" s="113">
        <v>1680</v>
      </c>
      <c r="E345" s="113" t="s">
        <v>5764</v>
      </c>
      <c r="F345" s="115">
        <v>2244114.52</v>
      </c>
      <c r="G345" s="113">
        <v>0</v>
      </c>
      <c r="H345" s="113">
        <v>0</v>
      </c>
      <c r="I345" s="518">
        <v>2244114.52</v>
      </c>
      <c r="J345" s="113" t="s">
        <v>3925</v>
      </c>
    </row>
    <row r="346" spans="1:10">
      <c r="A346" s="113" t="s">
        <v>4630</v>
      </c>
      <c r="B346" s="116" t="s">
        <v>82</v>
      </c>
      <c r="C346" s="116">
        <v>1</v>
      </c>
      <c r="D346" s="113">
        <v>1688</v>
      </c>
      <c r="E346" s="113" t="s">
        <v>5765</v>
      </c>
      <c r="F346" s="115">
        <v>3022822.74</v>
      </c>
      <c r="G346" s="113">
        <v>0</v>
      </c>
      <c r="H346" s="113">
        <v>0</v>
      </c>
      <c r="I346" s="518">
        <v>3022822.74</v>
      </c>
      <c r="J346" s="113" t="s">
        <v>3925</v>
      </c>
    </row>
    <row r="347" spans="1:10">
      <c r="A347" s="113" t="s">
        <v>4631</v>
      </c>
      <c r="B347" s="116" t="s">
        <v>82</v>
      </c>
      <c r="C347" s="116">
        <v>1</v>
      </c>
      <c r="D347" s="113">
        <v>1696</v>
      </c>
      <c r="E347" s="113" t="s">
        <v>5766</v>
      </c>
      <c r="F347" s="115">
        <v>417118.29</v>
      </c>
      <c r="G347" s="113">
        <v>0</v>
      </c>
      <c r="H347" s="113">
        <v>0</v>
      </c>
      <c r="I347" s="518">
        <v>417118.29</v>
      </c>
      <c r="J347" s="113" t="s">
        <v>3925</v>
      </c>
    </row>
    <row r="348" spans="1:10">
      <c r="A348" s="113" t="s">
        <v>4632</v>
      </c>
      <c r="B348" s="116" t="s">
        <v>82</v>
      </c>
      <c r="C348" s="116">
        <v>1</v>
      </c>
      <c r="D348" s="113">
        <v>1750</v>
      </c>
      <c r="E348" s="113" t="s">
        <v>5767</v>
      </c>
      <c r="F348" s="115">
        <v>10896142.48</v>
      </c>
      <c r="G348" s="113">
        <v>0</v>
      </c>
      <c r="H348" s="113">
        <v>0</v>
      </c>
      <c r="I348" s="518">
        <v>10896142.48</v>
      </c>
      <c r="J348" s="113" t="s">
        <v>3925</v>
      </c>
    </row>
    <row r="349" spans="1:10">
      <c r="A349" s="113" t="s">
        <v>4633</v>
      </c>
      <c r="B349" s="116" t="s">
        <v>82</v>
      </c>
      <c r="C349" s="116">
        <v>1</v>
      </c>
      <c r="D349" s="113">
        <v>1794</v>
      </c>
      <c r="E349" s="113" t="s">
        <v>5768</v>
      </c>
      <c r="F349" s="115">
        <v>99894.54</v>
      </c>
      <c r="G349" s="113">
        <v>0</v>
      </c>
      <c r="H349" s="113">
        <v>0</v>
      </c>
      <c r="I349" s="518">
        <v>99894.54</v>
      </c>
      <c r="J349" s="113" t="s">
        <v>3925</v>
      </c>
    </row>
    <row r="350" spans="1:10">
      <c r="A350" s="113" t="s">
        <v>4634</v>
      </c>
      <c r="B350" s="116" t="s">
        <v>82</v>
      </c>
      <c r="C350" s="116">
        <v>1</v>
      </c>
      <c r="D350" s="113">
        <v>1826</v>
      </c>
      <c r="E350" s="113" t="s">
        <v>5769</v>
      </c>
      <c r="F350" s="115">
        <v>5541842.7599999998</v>
      </c>
      <c r="G350" s="113">
        <v>0</v>
      </c>
      <c r="H350" s="113">
        <v>0</v>
      </c>
      <c r="I350" s="518">
        <v>5541842.7599999998</v>
      </c>
      <c r="J350" s="113" t="s">
        <v>3925</v>
      </c>
    </row>
    <row r="351" spans="1:10">
      <c r="A351" s="113" t="s">
        <v>4635</v>
      </c>
      <c r="B351" s="116" t="s">
        <v>82</v>
      </c>
      <c r="C351" s="116">
        <v>1</v>
      </c>
      <c r="D351" s="113">
        <v>1829</v>
      </c>
      <c r="E351" s="113" t="s">
        <v>5687</v>
      </c>
      <c r="F351" s="115">
        <v>1476159.75</v>
      </c>
      <c r="G351" s="113">
        <v>0</v>
      </c>
      <c r="H351" s="113">
        <v>0</v>
      </c>
      <c r="I351" s="518">
        <v>1476159.75</v>
      </c>
      <c r="J351" s="113" t="s">
        <v>3925</v>
      </c>
    </row>
    <row r="352" spans="1:10">
      <c r="A352" s="113" t="s">
        <v>4636</v>
      </c>
      <c r="B352" s="116" t="s">
        <v>82</v>
      </c>
      <c r="C352" s="116">
        <v>1</v>
      </c>
      <c r="D352" s="113">
        <v>1867</v>
      </c>
      <c r="E352" s="113" t="s">
        <v>5770</v>
      </c>
      <c r="F352" s="115">
        <v>1616585.5</v>
      </c>
      <c r="G352" s="113">
        <v>0</v>
      </c>
      <c r="H352" s="113">
        <v>0</v>
      </c>
      <c r="I352" s="518">
        <v>1616585.5</v>
      </c>
      <c r="J352" s="113" t="s">
        <v>3925</v>
      </c>
    </row>
    <row r="353" spans="1:10">
      <c r="A353" s="113" t="s">
        <v>4637</v>
      </c>
      <c r="B353" s="116" t="s">
        <v>82</v>
      </c>
      <c r="C353" s="116">
        <v>1</v>
      </c>
      <c r="D353" s="113">
        <v>1896</v>
      </c>
      <c r="E353" s="113" t="s">
        <v>5771</v>
      </c>
      <c r="F353" s="115">
        <v>6857529.0599999996</v>
      </c>
      <c r="G353" s="113">
        <v>0</v>
      </c>
      <c r="H353" s="113">
        <v>0</v>
      </c>
      <c r="I353" s="518">
        <v>6857529.0599999996</v>
      </c>
      <c r="J353" s="113" t="s">
        <v>3925</v>
      </c>
    </row>
    <row r="354" spans="1:10">
      <c r="A354" s="113" t="s">
        <v>4638</v>
      </c>
      <c r="B354" s="116" t="s">
        <v>82</v>
      </c>
      <c r="C354" s="116">
        <v>1</v>
      </c>
      <c r="D354" s="113">
        <v>1917</v>
      </c>
      <c r="E354" s="113" t="s">
        <v>5772</v>
      </c>
      <c r="F354" s="115">
        <v>3026621.81</v>
      </c>
      <c r="G354" s="113">
        <v>0</v>
      </c>
      <c r="H354" s="113">
        <v>0</v>
      </c>
      <c r="I354" s="518">
        <v>3026621.81</v>
      </c>
      <c r="J354" s="113" t="s">
        <v>3925</v>
      </c>
    </row>
    <row r="355" spans="1:10">
      <c r="A355" s="113" t="s">
        <v>4639</v>
      </c>
      <c r="B355" s="116" t="s">
        <v>82</v>
      </c>
      <c r="C355" s="116">
        <v>1</v>
      </c>
      <c r="D355" s="113">
        <v>1918</v>
      </c>
      <c r="E355" s="113" t="s">
        <v>5773</v>
      </c>
      <c r="F355" s="115">
        <v>65279618.619999997</v>
      </c>
      <c r="G355" s="113">
        <v>0</v>
      </c>
      <c r="H355" s="113">
        <v>0</v>
      </c>
      <c r="I355" s="518">
        <v>65279618.619999997</v>
      </c>
      <c r="J355" s="113" t="s">
        <v>3925</v>
      </c>
    </row>
    <row r="356" spans="1:10">
      <c r="A356" s="113" t="s">
        <v>4640</v>
      </c>
      <c r="B356" s="116" t="s">
        <v>82</v>
      </c>
      <c r="C356" s="116">
        <v>1</v>
      </c>
      <c r="D356" s="113">
        <v>1920</v>
      </c>
      <c r="E356" s="113" t="s">
        <v>5769</v>
      </c>
      <c r="F356" s="115">
        <v>2059939.77</v>
      </c>
      <c r="G356" s="113">
        <v>0</v>
      </c>
      <c r="H356" s="113">
        <v>0</v>
      </c>
      <c r="I356" s="518">
        <v>2059939.77</v>
      </c>
      <c r="J356" s="113" t="s">
        <v>3925</v>
      </c>
    </row>
    <row r="357" spans="1:10">
      <c r="A357" s="113" t="s">
        <v>4641</v>
      </c>
      <c r="B357" s="116" t="s">
        <v>82</v>
      </c>
      <c r="C357" s="116">
        <v>1</v>
      </c>
      <c r="D357" s="113">
        <v>1924</v>
      </c>
      <c r="E357" s="113" t="s">
        <v>5774</v>
      </c>
      <c r="F357" s="115">
        <v>4724183.8</v>
      </c>
      <c r="G357" s="113">
        <v>0</v>
      </c>
      <c r="H357" s="113">
        <v>0</v>
      </c>
      <c r="I357" s="518">
        <v>4724183.8</v>
      </c>
      <c r="J357" s="113" t="s">
        <v>3925</v>
      </c>
    </row>
    <row r="358" spans="1:10">
      <c r="A358" s="113" t="s">
        <v>4642</v>
      </c>
      <c r="B358" s="116" t="s">
        <v>82</v>
      </c>
      <c r="C358" s="116">
        <v>1</v>
      </c>
      <c r="D358" s="113">
        <v>1925</v>
      </c>
      <c r="E358" s="113" t="s">
        <v>5727</v>
      </c>
      <c r="F358" s="115">
        <v>248749.95</v>
      </c>
      <c r="G358" s="113">
        <v>0</v>
      </c>
      <c r="H358" s="113">
        <v>0</v>
      </c>
      <c r="I358" s="518">
        <v>248749.95</v>
      </c>
      <c r="J358" s="113" t="s">
        <v>3925</v>
      </c>
    </row>
    <row r="359" spans="1:10">
      <c r="A359" s="113" t="s">
        <v>4643</v>
      </c>
      <c r="B359" s="116" t="s">
        <v>82</v>
      </c>
      <c r="C359" s="116">
        <v>1</v>
      </c>
      <c r="D359" s="113">
        <v>1944</v>
      </c>
      <c r="E359" s="113" t="s">
        <v>5775</v>
      </c>
      <c r="F359" s="115">
        <v>511309.88</v>
      </c>
      <c r="G359" s="113">
        <v>0</v>
      </c>
      <c r="H359" s="113">
        <v>0</v>
      </c>
      <c r="I359" s="518">
        <v>511309.88</v>
      </c>
      <c r="J359" s="113" t="s">
        <v>3925</v>
      </c>
    </row>
    <row r="360" spans="1:10">
      <c r="A360" s="113" t="s">
        <v>4644</v>
      </c>
      <c r="B360" s="116" t="s">
        <v>82</v>
      </c>
      <c r="C360" s="116">
        <v>1</v>
      </c>
      <c r="D360" s="113">
        <v>1948</v>
      </c>
      <c r="E360" s="113" t="s">
        <v>5776</v>
      </c>
      <c r="F360" s="115">
        <v>64663.93</v>
      </c>
      <c r="G360" s="113">
        <v>0</v>
      </c>
      <c r="H360" s="113">
        <v>0</v>
      </c>
      <c r="I360" s="518">
        <v>64663.93</v>
      </c>
      <c r="J360" s="113" t="s">
        <v>3925</v>
      </c>
    </row>
    <row r="361" spans="1:10">
      <c r="A361" s="113" t="s">
        <v>4645</v>
      </c>
      <c r="B361" s="116" t="s">
        <v>82</v>
      </c>
      <c r="C361" s="116">
        <v>1</v>
      </c>
      <c r="D361" s="113">
        <v>1977</v>
      </c>
      <c r="E361" s="113" t="s">
        <v>5732</v>
      </c>
      <c r="F361" s="115">
        <v>403085.06</v>
      </c>
      <c r="G361" s="113">
        <v>0</v>
      </c>
      <c r="H361" s="113">
        <v>0</v>
      </c>
      <c r="I361" s="518">
        <v>403085.06</v>
      </c>
      <c r="J361" s="113" t="s">
        <v>3925</v>
      </c>
    </row>
    <row r="362" spans="1:10">
      <c r="A362" s="113" t="s">
        <v>4646</v>
      </c>
      <c r="B362" s="116" t="s">
        <v>82</v>
      </c>
      <c r="C362" s="116">
        <v>1</v>
      </c>
      <c r="D362" s="113">
        <v>2023</v>
      </c>
      <c r="E362" s="113" t="s">
        <v>5777</v>
      </c>
      <c r="F362" s="115">
        <v>140156.95000000001</v>
      </c>
      <c r="G362" s="113">
        <v>0</v>
      </c>
      <c r="H362" s="113">
        <v>0</v>
      </c>
      <c r="I362" s="518">
        <v>140156.95000000001</v>
      </c>
      <c r="J362" s="113" t="s">
        <v>3925</v>
      </c>
    </row>
    <row r="363" spans="1:10">
      <c r="A363" s="113" t="s">
        <v>4647</v>
      </c>
      <c r="B363" s="116" t="s">
        <v>82</v>
      </c>
      <c r="C363" s="116">
        <v>1</v>
      </c>
      <c r="D363" s="113">
        <v>2190</v>
      </c>
      <c r="E363" s="113" t="s">
        <v>5778</v>
      </c>
      <c r="F363" s="115">
        <v>335001.3</v>
      </c>
      <c r="G363" s="113">
        <v>0</v>
      </c>
      <c r="H363" s="113">
        <v>0</v>
      </c>
      <c r="I363" s="518">
        <v>335001.3</v>
      </c>
      <c r="J363" s="113" t="s">
        <v>3925</v>
      </c>
    </row>
    <row r="364" spans="1:10">
      <c r="A364" s="113" t="s">
        <v>4648</v>
      </c>
      <c r="B364" s="116" t="s">
        <v>82</v>
      </c>
      <c r="C364" s="116">
        <v>1</v>
      </c>
      <c r="D364" s="113">
        <v>2258</v>
      </c>
      <c r="E364" s="113" t="s">
        <v>5779</v>
      </c>
      <c r="F364" s="115">
        <v>850450.24</v>
      </c>
      <c r="G364" s="113">
        <v>0</v>
      </c>
      <c r="H364" s="113">
        <v>0</v>
      </c>
      <c r="I364" s="518">
        <v>850450.24</v>
      </c>
      <c r="J364" s="113" t="s">
        <v>3925</v>
      </c>
    </row>
    <row r="365" spans="1:10">
      <c r="A365" s="113" t="s">
        <v>4649</v>
      </c>
      <c r="B365" s="116" t="s">
        <v>82</v>
      </c>
      <c r="C365" s="116">
        <v>1</v>
      </c>
      <c r="D365" s="113">
        <v>2260</v>
      </c>
      <c r="E365" s="113" t="s">
        <v>5780</v>
      </c>
      <c r="F365" s="115">
        <v>1614217.07</v>
      </c>
      <c r="G365" s="113">
        <v>0</v>
      </c>
      <c r="H365" s="113">
        <v>0</v>
      </c>
      <c r="I365" s="518">
        <v>1614217.07</v>
      </c>
      <c r="J365" s="113" t="s">
        <v>3925</v>
      </c>
    </row>
    <row r="366" spans="1:10">
      <c r="A366" s="113" t="s">
        <v>4650</v>
      </c>
      <c r="B366" s="116" t="s">
        <v>82</v>
      </c>
      <c r="C366" s="116">
        <v>1</v>
      </c>
      <c r="D366" s="113">
        <v>2305</v>
      </c>
      <c r="E366" s="113" t="s">
        <v>5781</v>
      </c>
      <c r="F366" s="115">
        <v>153374.81</v>
      </c>
      <c r="G366" s="113">
        <v>0</v>
      </c>
      <c r="H366" s="113">
        <v>0</v>
      </c>
      <c r="I366" s="518">
        <v>153374.81</v>
      </c>
      <c r="J366" s="113" t="s">
        <v>3925</v>
      </c>
    </row>
    <row r="367" spans="1:10">
      <c r="A367" s="113" t="s">
        <v>4651</v>
      </c>
      <c r="B367" s="116" t="s">
        <v>82</v>
      </c>
      <c r="C367" s="116">
        <v>1</v>
      </c>
      <c r="D367" s="113">
        <v>2419</v>
      </c>
      <c r="E367" s="113" t="s">
        <v>5782</v>
      </c>
      <c r="F367" s="115">
        <v>2145436.33</v>
      </c>
      <c r="G367" s="113">
        <v>0</v>
      </c>
      <c r="H367" s="113">
        <v>0</v>
      </c>
      <c r="I367" s="518">
        <v>2145436.33</v>
      </c>
      <c r="J367" s="113" t="s">
        <v>3925</v>
      </c>
    </row>
    <row r="368" spans="1:10">
      <c r="A368" s="113" t="s">
        <v>4652</v>
      </c>
      <c r="B368" s="116" t="s">
        <v>82</v>
      </c>
      <c r="C368" s="116">
        <v>1</v>
      </c>
      <c r="D368" s="113">
        <v>2434</v>
      </c>
      <c r="E368" s="113" t="s">
        <v>5782</v>
      </c>
      <c r="F368" s="115">
        <v>1216045.3799999999</v>
      </c>
      <c r="G368" s="113">
        <v>0</v>
      </c>
      <c r="H368" s="113">
        <v>0</v>
      </c>
      <c r="I368" s="518">
        <v>1216045.3799999999</v>
      </c>
      <c r="J368" s="113" t="s">
        <v>3925</v>
      </c>
    </row>
    <row r="369" spans="1:10">
      <c r="A369" s="113" t="s">
        <v>4653</v>
      </c>
      <c r="B369" s="116" t="s">
        <v>82</v>
      </c>
      <c r="C369" s="116">
        <v>1</v>
      </c>
      <c r="D369" s="113">
        <v>2440</v>
      </c>
      <c r="E369" s="113" t="s">
        <v>5783</v>
      </c>
      <c r="F369" s="115">
        <v>200078.64</v>
      </c>
      <c r="G369" s="113">
        <v>0</v>
      </c>
      <c r="H369" s="113">
        <v>0</v>
      </c>
      <c r="I369" s="518">
        <v>200078.64</v>
      </c>
      <c r="J369" s="113" t="s">
        <v>3925</v>
      </c>
    </row>
    <row r="370" spans="1:10">
      <c r="A370" s="113" t="s">
        <v>4654</v>
      </c>
      <c r="B370" s="116" t="s">
        <v>82</v>
      </c>
      <c r="C370" s="116">
        <v>1</v>
      </c>
      <c r="D370" s="113">
        <v>2458</v>
      </c>
      <c r="E370" s="113" t="s">
        <v>5713</v>
      </c>
      <c r="F370" s="115">
        <v>18350894.59</v>
      </c>
      <c r="G370" s="113">
        <v>0</v>
      </c>
      <c r="H370" s="113">
        <v>0</v>
      </c>
      <c r="I370" s="518">
        <v>18350894.59</v>
      </c>
      <c r="J370" s="113" t="s">
        <v>3925</v>
      </c>
    </row>
    <row r="371" spans="1:10">
      <c r="A371" s="113" t="s">
        <v>4655</v>
      </c>
      <c r="B371" s="116" t="s">
        <v>82</v>
      </c>
      <c r="C371" s="116">
        <v>1</v>
      </c>
      <c r="D371" s="113">
        <v>2551</v>
      </c>
      <c r="E371" s="113" t="s">
        <v>5784</v>
      </c>
      <c r="F371" s="115">
        <v>155999.99</v>
      </c>
      <c r="G371" s="113">
        <v>0</v>
      </c>
      <c r="H371" s="113">
        <v>0</v>
      </c>
      <c r="I371" s="518">
        <v>155999.99</v>
      </c>
      <c r="J371" s="113" t="s">
        <v>3925</v>
      </c>
    </row>
    <row r="372" spans="1:10">
      <c r="A372" s="113" t="s">
        <v>4656</v>
      </c>
      <c r="B372" s="116" t="s">
        <v>82</v>
      </c>
      <c r="C372" s="116">
        <v>1</v>
      </c>
      <c r="D372" s="113">
        <v>2568</v>
      </c>
      <c r="E372" s="113" t="s">
        <v>5751</v>
      </c>
      <c r="F372" s="115">
        <v>1583376.9</v>
      </c>
      <c r="G372" s="113">
        <v>0</v>
      </c>
      <c r="H372" s="113">
        <v>0</v>
      </c>
      <c r="I372" s="518">
        <v>1583376.9</v>
      </c>
      <c r="J372" s="113" t="s">
        <v>3925</v>
      </c>
    </row>
    <row r="373" spans="1:10">
      <c r="A373" s="113" t="s">
        <v>4657</v>
      </c>
      <c r="B373" s="116" t="s">
        <v>82</v>
      </c>
      <c r="C373" s="116">
        <v>1</v>
      </c>
      <c r="D373" s="113">
        <v>2577</v>
      </c>
      <c r="E373" s="113" t="s">
        <v>5785</v>
      </c>
      <c r="F373" s="115">
        <v>835531.49</v>
      </c>
      <c r="G373" s="113">
        <v>0</v>
      </c>
      <c r="H373" s="113">
        <v>0</v>
      </c>
      <c r="I373" s="518">
        <v>835531.49</v>
      </c>
      <c r="J373" s="113" t="s">
        <v>3925</v>
      </c>
    </row>
    <row r="374" spans="1:10">
      <c r="A374" s="113" t="s">
        <v>4658</v>
      </c>
      <c r="B374" s="116" t="s">
        <v>82</v>
      </c>
      <c r="C374" s="116">
        <v>1</v>
      </c>
      <c r="D374" s="113">
        <v>2593</v>
      </c>
      <c r="E374" s="113" t="s">
        <v>5786</v>
      </c>
      <c r="F374" s="115">
        <v>83331.41</v>
      </c>
      <c r="G374" s="113">
        <v>0</v>
      </c>
      <c r="H374" s="113">
        <v>0</v>
      </c>
      <c r="I374" s="518">
        <v>83331.41</v>
      </c>
      <c r="J374" s="113" t="s">
        <v>3925</v>
      </c>
    </row>
    <row r="375" spans="1:10">
      <c r="A375" s="113" t="s">
        <v>4659</v>
      </c>
      <c r="B375" s="116" t="s">
        <v>82</v>
      </c>
      <c r="C375" s="116">
        <v>1</v>
      </c>
      <c r="D375" s="113">
        <v>2619</v>
      </c>
      <c r="E375" s="113" t="s">
        <v>5787</v>
      </c>
      <c r="F375" s="115">
        <v>31968.02</v>
      </c>
      <c r="G375" s="113">
        <v>0</v>
      </c>
      <c r="H375" s="113">
        <v>0</v>
      </c>
      <c r="I375" s="518">
        <v>31968.02</v>
      </c>
      <c r="J375" s="113" t="s">
        <v>3925</v>
      </c>
    </row>
    <row r="376" spans="1:10">
      <c r="A376" s="113" t="s">
        <v>4660</v>
      </c>
      <c r="B376" s="116" t="s">
        <v>82</v>
      </c>
      <c r="C376" s="116">
        <v>1</v>
      </c>
      <c r="D376" s="113">
        <v>2624</v>
      </c>
      <c r="E376" s="113" t="s">
        <v>5788</v>
      </c>
      <c r="F376" s="115">
        <v>13439082.289999999</v>
      </c>
      <c r="G376" s="113">
        <v>0</v>
      </c>
      <c r="H376" s="113">
        <v>0</v>
      </c>
      <c r="I376" s="518">
        <v>13439082.289999999</v>
      </c>
      <c r="J376" s="113" t="s">
        <v>3925</v>
      </c>
    </row>
    <row r="377" spans="1:10">
      <c r="A377" s="113" t="s">
        <v>4661</v>
      </c>
      <c r="B377" s="116" t="s">
        <v>82</v>
      </c>
      <c r="C377" s="116">
        <v>1</v>
      </c>
      <c r="D377" s="113">
        <v>2641</v>
      </c>
      <c r="E377" s="113" t="s">
        <v>5789</v>
      </c>
      <c r="F377" s="115">
        <v>381331.93</v>
      </c>
      <c r="G377" s="113">
        <v>0</v>
      </c>
      <c r="H377" s="113">
        <v>0</v>
      </c>
      <c r="I377" s="518">
        <v>381331.93</v>
      </c>
      <c r="J377" s="113" t="s">
        <v>3925</v>
      </c>
    </row>
    <row r="378" spans="1:10">
      <c r="A378" s="113" t="s">
        <v>4662</v>
      </c>
      <c r="B378" s="116" t="s">
        <v>82</v>
      </c>
      <c r="C378" s="116">
        <v>1</v>
      </c>
      <c r="D378" s="113">
        <v>2686</v>
      </c>
      <c r="E378" s="113" t="s">
        <v>5699</v>
      </c>
      <c r="F378" s="115">
        <v>8938491.2200000007</v>
      </c>
      <c r="G378" s="113">
        <v>0</v>
      </c>
      <c r="H378" s="113">
        <v>0</v>
      </c>
      <c r="I378" s="518">
        <v>8938491.2200000007</v>
      </c>
      <c r="J378" s="113" t="s">
        <v>3925</v>
      </c>
    </row>
    <row r="379" spans="1:10">
      <c r="A379" s="113" t="s">
        <v>4663</v>
      </c>
      <c r="B379" s="116" t="s">
        <v>82</v>
      </c>
      <c r="C379" s="116">
        <v>1</v>
      </c>
      <c r="D379" s="113">
        <v>2742</v>
      </c>
      <c r="E379" s="113" t="s">
        <v>2301</v>
      </c>
      <c r="F379" s="115">
        <v>2987833.64</v>
      </c>
      <c r="G379" s="113">
        <v>0</v>
      </c>
      <c r="H379" s="113">
        <v>0</v>
      </c>
      <c r="I379" s="518">
        <v>2987833.64</v>
      </c>
      <c r="J379" s="113" t="s">
        <v>3925</v>
      </c>
    </row>
    <row r="380" spans="1:10">
      <c r="A380" s="113" t="s">
        <v>4664</v>
      </c>
      <c r="B380" s="116" t="s">
        <v>82</v>
      </c>
      <c r="C380" s="116">
        <v>1</v>
      </c>
      <c r="D380" s="113">
        <v>2744</v>
      </c>
      <c r="E380" s="113" t="s">
        <v>5790</v>
      </c>
      <c r="F380" s="115">
        <v>24829.98</v>
      </c>
      <c r="G380" s="113">
        <v>0</v>
      </c>
      <c r="H380" s="113">
        <v>0</v>
      </c>
      <c r="I380" s="518">
        <v>24829.98</v>
      </c>
      <c r="J380" s="113" t="s">
        <v>3925</v>
      </c>
    </row>
    <row r="381" spans="1:10">
      <c r="A381" s="113" t="s">
        <v>4665</v>
      </c>
      <c r="B381" s="116" t="s">
        <v>82</v>
      </c>
      <c r="C381" s="116">
        <v>1</v>
      </c>
      <c r="D381" s="113">
        <v>2746</v>
      </c>
      <c r="E381" s="113" t="s">
        <v>2303</v>
      </c>
      <c r="F381" s="115">
        <v>63873.51</v>
      </c>
      <c r="G381" s="113">
        <v>0</v>
      </c>
      <c r="H381" s="113">
        <v>0</v>
      </c>
      <c r="I381" s="518">
        <v>63873.51</v>
      </c>
      <c r="J381" s="113" t="s">
        <v>3925</v>
      </c>
    </row>
    <row r="382" spans="1:10">
      <c r="A382" s="113" t="s">
        <v>4666</v>
      </c>
      <c r="B382" s="116" t="s">
        <v>82</v>
      </c>
      <c r="C382" s="116">
        <v>1</v>
      </c>
      <c r="D382" s="113">
        <v>2752</v>
      </c>
      <c r="E382" s="113" t="s">
        <v>5791</v>
      </c>
      <c r="F382" s="115">
        <v>499057.68</v>
      </c>
      <c r="G382" s="113">
        <v>0</v>
      </c>
      <c r="H382" s="113">
        <v>0</v>
      </c>
      <c r="I382" s="518">
        <v>499057.68</v>
      </c>
      <c r="J382" s="113" t="s">
        <v>3925</v>
      </c>
    </row>
    <row r="383" spans="1:10">
      <c r="A383" s="113" t="s">
        <v>4667</v>
      </c>
      <c r="B383" s="116" t="s">
        <v>82</v>
      </c>
      <c r="C383" s="116">
        <v>1</v>
      </c>
      <c r="D383" s="113">
        <v>2763</v>
      </c>
      <c r="E383" s="113" t="s">
        <v>5792</v>
      </c>
      <c r="F383" s="115">
        <v>69087.73</v>
      </c>
      <c r="G383" s="113">
        <v>0</v>
      </c>
      <c r="H383" s="113">
        <v>0</v>
      </c>
      <c r="I383" s="518">
        <v>69087.73</v>
      </c>
      <c r="J383" s="113" t="s">
        <v>3925</v>
      </c>
    </row>
    <row r="384" spans="1:10">
      <c r="A384" s="113" t="s">
        <v>4668</v>
      </c>
      <c r="B384" s="116" t="s">
        <v>82</v>
      </c>
      <c r="C384" s="116">
        <v>1</v>
      </c>
      <c r="D384" s="113">
        <v>2808</v>
      </c>
      <c r="E384" s="113" t="s">
        <v>5691</v>
      </c>
      <c r="F384" s="115">
        <v>1535272.82</v>
      </c>
      <c r="G384" s="113">
        <v>0</v>
      </c>
      <c r="H384" s="113">
        <v>0</v>
      </c>
      <c r="I384" s="518">
        <v>1535272.82</v>
      </c>
      <c r="J384" s="113" t="s">
        <v>3925</v>
      </c>
    </row>
    <row r="385" spans="1:11">
      <c r="A385" s="113" t="s">
        <v>4669</v>
      </c>
      <c r="B385" s="116" t="s">
        <v>82</v>
      </c>
      <c r="C385" s="116">
        <v>1</v>
      </c>
      <c r="D385" s="113">
        <v>2861</v>
      </c>
      <c r="E385" s="113" t="s">
        <v>5771</v>
      </c>
      <c r="F385" s="115">
        <v>1215157</v>
      </c>
      <c r="G385" s="113">
        <v>0</v>
      </c>
      <c r="H385" s="113">
        <v>0</v>
      </c>
      <c r="I385" s="518">
        <v>1215157</v>
      </c>
      <c r="J385" s="113" t="s">
        <v>3925</v>
      </c>
    </row>
    <row r="386" spans="1:11">
      <c r="A386" s="113" t="s">
        <v>4670</v>
      </c>
      <c r="B386" s="116" t="s">
        <v>82</v>
      </c>
      <c r="C386" s="116">
        <v>1</v>
      </c>
      <c r="D386" s="113">
        <v>2910</v>
      </c>
      <c r="E386" s="113" t="s">
        <v>2306</v>
      </c>
      <c r="F386" s="115">
        <v>1398960.14</v>
      </c>
      <c r="G386" s="113">
        <v>0</v>
      </c>
      <c r="H386" s="113">
        <v>0</v>
      </c>
      <c r="I386" s="518">
        <v>1398960.14</v>
      </c>
      <c r="J386" s="113" t="s">
        <v>3925</v>
      </c>
    </row>
    <row r="387" spans="1:11">
      <c r="A387" s="113" t="s">
        <v>4671</v>
      </c>
      <c r="B387" s="116" t="s">
        <v>82</v>
      </c>
      <c r="C387" s="116">
        <v>1</v>
      </c>
      <c r="D387" s="113">
        <v>2912</v>
      </c>
      <c r="E387" s="113" t="s">
        <v>5793</v>
      </c>
      <c r="F387" s="115">
        <v>56565.95</v>
      </c>
      <c r="G387" s="113">
        <v>0</v>
      </c>
      <c r="H387" s="113">
        <v>0</v>
      </c>
      <c r="I387" s="518">
        <v>56565.95</v>
      </c>
      <c r="J387" s="113" t="s">
        <v>3925</v>
      </c>
    </row>
    <row r="388" spans="1:11">
      <c r="A388" s="113" t="s">
        <v>4672</v>
      </c>
      <c r="B388" s="116" t="s">
        <v>82</v>
      </c>
      <c r="C388" s="116">
        <v>1</v>
      </c>
      <c r="D388" s="113">
        <v>2993</v>
      </c>
      <c r="E388" s="113" t="s">
        <v>5794</v>
      </c>
      <c r="F388" s="115">
        <v>502589.06</v>
      </c>
      <c r="G388" s="113">
        <v>0</v>
      </c>
      <c r="H388" s="113">
        <v>0</v>
      </c>
      <c r="I388" s="518">
        <v>502589.06</v>
      </c>
      <c r="J388" s="113" t="s">
        <v>3925</v>
      </c>
    </row>
    <row r="389" spans="1:11">
      <c r="A389" s="113" t="s">
        <v>4673</v>
      </c>
      <c r="B389" s="116" t="s">
        <v>82</v>
      </c>
      <c r="C389" s="116">
        <v>1</v>
      </c>
      <c r="D389" s="113">
        <v>2995</v>
      </c>
      <c r="E389" s="113" t="s">
        <v>5795</v>
      </c>
      <c r="F389" s="115">
        <v>538350.94999999995</v>
      </c>
      <c r="G389" s="113">
        <v>0</v>
      </c>
      <c r="H389" s="113">
        <v>0</v>
      </c>
      <c r="I389" s="518">
        <v>538350.94999999995</v>
      </c>
      <c r="J389" s="113" t="s">
        <v>3925</v>
      </c>
    </row>
    <row r="390" spans="1:11">
      <c r="A390" s="113" t="s">
        <v>4674</v>
      </c>
      <c r="B390" s="116" t="s">
        <v>82</v>
      </c>
      <c r="C390" s="116">
        <v>1</v>
      </c>
      <c r="D390" s="113">
        <v>3785</v>
      </c>
      <c r="E390" s="113" t="s">
        <v>5796</v>
      </c>
      <c r="F390" s="115">
        <v>133328.07</v>
      </c>
      <c r="G390" s="115">
        <v>74078.559999999998</v>
      </c>
      <c r="H390" s="113">
        <v>0</v>
      </c>
      <c r="I390" s="518">
        <v>207406.63</v>
      </c>
      <c r="J390" s="113" t="s">
        <v>3925</v>
      </c>
    </row>
    <row r="391" spans="1:11">
      <c r="A391" s="113" t="s">
        <v>4675</v>
      </c>
      <c r="B391" s="116" t="s">
        <v>82</v>
      </c>
      <c r="C391" s="116">
        <v>1</v>
      </c>
      <c r="D391" s="113">
        <v>3786</v>
      </c>
      <c r="E391" s="113" t="s">
        <v>2313</v>
      </c>
      <c r="F391" s="115">
        <v>103575.74</v>
      </c>
      <c r="G391" s="113">
        <v>0</v>
      </c>
      <c r="H391" s="113">
        <v>0</v>
      </c>
      <c r="I391" s="518">
        <v>103575.74</v>
      </c>
      <c r="J391" s="113" t="s">
        <v>3925</v>
      </c>
    </row>
    <row r="392" spans="1:11">
      <c r="A392" s="113" t="s">
        <v>4676</v>
      </c>
      <c r="B392" s="116" t="s">
        <v>82</v>
      </c>
      <c r="C392" s="116">
        <v>1</v>
      </c>
      <c r="D392" s="113">
        <v>3787</v>
      </c>
      <c r="E392" s="113" t="s">
        <v>5797</v>
      </c>
      <c r="F392" s="115">
        <v>95713</v>
      </c>
      <c r="G392" s="115">
        <v>31082.54</v>
      </c>
      <c r="H392" s="113">
        <v>0</v>
      </c>
      <c r="I392" s="518">
        <v>126795.54</v>
      </c>
      <c r="J392" s="113" t="s">
        <v>3925</v>
      </c>
    </row>
    <row r="393" spans="1:11">
      <c r="A393" s="113" t="s">
        <v>4677</v>
      </c>
      <c r="B393" s="116" t="s">
        <v>82</v>
      </c>
      <c r="C393" s="116">
        <v>1</v>
      </c>
      <c r="D393" s="113">
        <v>3788</v>
      </c>
      <c r="E393" s="113" t="s">
        <v>2315</v>
      </c>
      <c r="F393" s="115">
        <v>93279.67</v>
      </c>
      <c r="G393" s="115">
        <v>31082.54</v>
      </c>
      <c r="H393" s="113">
        <v>0</v>
      </c>
      <c r="I393" s="518">
        <v>124362.21</v>
      </c>
      <c r="J393" s="113" t="s">
        <v>3925</v>
      </c>
      <c r="K393" s="115">
        <v>-1</v>
      </c>
    </row>
    <row r="394" spans="1:11">
      <c r="A394" s="113" t="s">
        <v>4678</v>
      </c>
      <c r="B394" s="116" t="s">
        <v>82</v>
      </c>
      <c r="C394" s="116">
        <v>1</v>
      </c>
      <c r="D394" s="113">
        <v>3789</v>
      </c>
      <c r="E394" s="113" t="s">
        <v>5752</v>
      </c>
      <c r="F394" s="115">
        <v>86894.57</v>
      </c>
      <c r="G394" s="113">
        <v>0</v>
      </c>
      <c r="H394" s="113">
        <v>0</v>
      </c>
      <c r="I394" s="518">
        <v>86894.57</v>
      </c>
      <c r="J394" s="113" t="s">
        <v>3925</v>
      </c>
    </row>
    <row r="395" spans="1:11">
      <c r="A395" s="113" t="s">
        <v>4679</v>
      </c>
      <c r="B395" s="116" t="s">
        <v>82</v>
      </c>
      <c r="C395" s="116">
        <v>1</v>
      </c>
      <c r="D395" s="113">
        <v>3790</v>
      </c>
      <c r="E395" s="113" t="s">
        <v>5798</v>
      </c>
      <c r="F395" s="115">
        <v>187485.28</v>
      </c>
      <c r="G395" s="113">
        <v>0</v>
      </c>
      <c r="H395" s="113">
        <v>0</v>
      </c>
      <c r="I395" s="518">
        <v>187485.28</v>
      </c>
      <c r="J395" s="113" t="s">
        <v>3925</v>
      </c>
    </row>
    <row r="396" spans="1:11">
      <c r="A396" s="113" t="s">
        <v>4680</v>
      </c>
      <c r="B396" s="116" t="s">
        <v>82</v>
      </c>
      <c r="C396" s="116">
        <v>1</v>
      </c>
      <c r="D396" s="113">
        <v>3791</v>
      </c>
      <c r="E396" s="113" t="s">
        <v>2318</v>
      </c>
      <c r="F396" s="115">
        <v>103575.75</v>
      </c>
      <c r="G396" s="113">
        <v>0</v>
      </c>
      <c r="H396" s="113">
        <v>0</v>
      </c>
      <c r="I396" s="518">
        <v>103575.75</v>
      </c>
      <c r="J396" s="113" t="s">
        <v>3925</v>
      </c>
    </row>
    <row r="397" spans="1:11">
      <c r="A397" s="113" t="s">
        <v>4681</v>
      </c>
      <c r="B397" s="116" t="s">
        <v>82</v>
      </c>
      <c r="C397" s="116">
        <v>1</v>
      </c>
      <c r="D397" s="113">
        <v>3792</v>
      </c>
      <c r="E397" s="113" t="s">
        <v>2319</v>
      </c>
      <c r="F397" s="115">
        <v>81250.25</v>
      </c>
      <c r="G397" s="113">
        <v>0</v>
      </c>
      <c r="H397" s="113">
        <v>0</v>
      </c>
      <c r="I397" s="518">
        <v>81250.25</v>
      </c>
      <c r="J397" s="113" t="s">
        <v>3925</v>
      </c>
    </row>
    <row r="398" spans="1:11">
      <c r="A398" s="113" t="s">
        <v>4683</v>
      </c>
      <c r="B398" s="116" t="s">
        <v>82</v>
      </c>
      <c r="C398" s="116">
        <v>1</v>
      </c>
      <c r="D398" s="113">
        <v>3861</v>
      </c>
      <c r="E398" s="113" t="s">
        <v>5713</v>
      </c>
      <c r="F398" s="115">
        <v>1308933.1299999999</v>
      </c>
      <c r="G398" s="113">
        <v>0</v>
      </c>
      <c r="H398" s="113">
        <v>0</v>
      </c>
      <c r="I398" s="518">
        <v>1308933.1299999999</v>
      </c>
      <c r="J398" s="113" t="s">
        <v>3925</v>
      </c>
    </row>
    <row r="399" spans="1:11">
      <c r="A399" s="113" t="s">
        <v>4684</v>
      </c>
      <c r="B399" s="116" t="s">
        <v>82</v>
      </c>
      <c r="C399" s="116">
        <v>1</v>
      </c>
      <c r="D399" s="113">
        <v>3918</v>
      </c>
      <c r="E399" s="113" t="s">
        <v>5799</v>
      </c>
      <c r="F399" s="115">
        <v>489534.22</v>
      </c>
      <c r="G399" s="113">
        <v>0</v>
      </c>
      <c r="H399" s="113">
        <v>0</v>
      </c>
      <c r="I399" s="518">
        <v>489534.22</v>
      </c>
      <c r="J399" s="113" t="s">
        <v>3925</v>
      </c>
    </row>
    <row r="400" spans="1:11">
      <c r="A400" s="113" t="s">
        <v>4685</v>
      </c>
      <c r="B400" s="116" t="s">
        <v>82</v>
      </c>
      <c r="C400" s="116">
        <v>1</v>
      </c>
      <c r="D400" s="113">
        <v>3930</v>
      </c>
      <c r="E400" s="113" t="s">
        <v>5800</v>
      </c>
      <c r="F400" s="115">
        <v>2153584.92</v>
      </c>
      <c r="G400" s="115">
        <v>214165.25</v>
      </c>
      <c r="H400" s="113">
        <v>0</v>
      </c>
      <c r="I400" s="518">
        <v>2367750.17</v>
      </c>
      <c r="J400" s="113" t="s">
        <v>3925</v>
      </c>
    </row>
    <row r="401" spans="1:10">
      <c r="A401" s="113" t="s">
        <v>5364</v>
      </c>
      <c r="B401" s="116" t="s">
        <v>82</v>
      </c>
      <c r="C401" s="116">
        <v>1</v>
      </c>
      <c r="D401" s="113">
        <v>4023</v>
      </c>
      <c r="E401" s="113" t="s">
        <v>5801</v>
      </c>
      <c r="F401" s="115">
        <v>294442.3</v>
      </c>
      <c r="G401" s="113">
        <v>0</v>
      </c>
      <c r="H401" s="113">
        <v>0</v>
      </c>
      <c r="I401" s="518">
        <v>294442.3</v>
      </c>
      <c r="J401" s="113" t="s">
        <v>3925</v>
      </c>
    </row>
    <row r="402" spans="1:10">
      <c r="A402" s="113" t="s">
        <v>5802</v>
      </c>
      <c r="B402" s="116" t="s">
        <v>82</v>
      </c>
      <c r="C402" s="116">
        <v>1</v>
      </c>
      <c r="D402" s="113">
        <v>4072</v>
      </c>
      <c r="E402" s="113" t="s">
        <v>5803</v>
      </c>
      <c r="F402" s="113">
        <v>0</v>
      </c>
      <c r="G402" s="115">
        <v>1899.36</v>
      </c>
      <c r="H402" s="113">
        <v>0</v>
      </c>
      <c r="I402" s="518">
        <v>1899.36</v>
      </c>
      <c r="J402" s="113" t="s">
        <v>3925</v>
      </c>
    </row>
    <row r="403" spans="1:10">
      <c r="A403" s="113" t="s">
        <v>5804</v>
      </c>
      <c r="B403" s="116" t="s">
        <v>82</v>
      </c>
      <c r="C403" s="116">
        <v>1</v>
      </c>
      <c r="D403" s="113">
        <v>4073</v>
      </c>
      <c r="E403" s="113" t="s">
        <v>5805</v>
      </c>
      <c r="F403" s="113">
        <v>0</v>
      </c>
      <c r="G403" s="115">
        <v>14793.68</v>
      </c>
      <c r="H403" s="113">
        <v>0</v>
      </c>
      <c r="I403" s="518">
        <v>14793.68</v>
      </c>
      <c r="J403" s="113" t="s">
        <v>3925</v>
      </c>
    </row>
    <row r="404" spans="1:10">
      <c r="A404" s="113" t="s">
        <v>5806</v>
      </c>
      <c r="B404" s="116" t="s">
        <v>82</v>
      </c>
      <c r="C404" s="116">
        <v>1</v>
      </c>
      <c r="D404" s="113">
        <v>4075</v>
      </c>
      <c r="E404" s="113" t="s">
        <v>5807</v>
      </c>
      <c r="F404" s="113">
        <v>0</v>
      </c>
      <c r="G404" s="115">
        <v>262860.25</v>
      </c>
      <c r="H404" s="113">
        <v>0</v>
      </c>
      <c r="I404" s="518">
        <v>262860.25</v>
      </c>
      <c r="J404" s="113" t="s">
        <v>3925</v>
      </c>
    </row>
    <row r="405" spans="1:10">
      <c r="A405" s="113" t="s">
        <v>4686</v>
      </c>
      <c r="B405" s="116" t="s">
        <v>77</v>
      </c>
      <c r="C405" s="116">
        <v>1</v>
      </c>
      <c r="D405" s="113">
        <v>390</v>
      </c>
      <c r="E405" s="113" t="s">
        <v>5808</v>
      </c>
      <c r="F405" s="115">
        <v>2498579.09</v>
      </c>
      <c r="G405" s="113">
        <v>0</v>
      </c>
      <c r="H405" s="113">
        <v>0</v>
      </c>
      <c r="I405" s="518">
        <v>2498579.09</v>
      </c>
      <c r="J405" s="113" t="s">
        <v>3925</v>
      </c>
    </row>
    <row r="406" spans="1:10">
      <c r="A406" s="113" t="s">
        <v>4687</v>
      </c>
      <c r="B406" s="116" t="s">
        <v>77</v>
      </c>
      <c r="C406" s="116">
        <v>1</v>
      </c>
      <c r="D406" s="113">
        <v>391</v>
      </c>
      <c r="E406" s="113" t="s">
        <v>5809</v>
      </c>
      <c r="F406" s="115">
        <v>2498579.09</v>
      </c>
      <c r="G406" s="113">
        <v>0</v>
      </c>
      <c r="H406" s="113">
        <v>0</v>
      </c>
      <c r="I406" s="518">
        <v>2498579.09</v>
      </c>
      <c r="J406" s="113" t="s">
        <v>3925</v>
      </c>
    </row>
    <row r="407" spans="1:10">
      <c r="A407" s="113" t="s">
        <v>4688</v>
      </c>
      <c r="B407" s="116" t="s">
        <v>82</v>
      </c>
      <c r="C407" s="116">
        <v>1</v>
      </c>
      <c r="D407" s="113">
        <v>392</v>
      </c>
      <c r="E407" s="113" t="s">
        <v>2321</v>
      </c>
      <c r="F407" s="115">
        <v>1802447.15</v>
      </c>
      <c r="G407" s="113">
        <v>0</v>
      </c>
      <c r="H407" s="113">
        <v>0</v>
      </c>
      <c r="I407" s="518">
        <v>1802447.15</v>
      </c>
      <c r="J407" s="113" t="s">
        <v>3925</v>
      </c>
    </row>
    <row r="408" spans="1:10">
      <c r="A408" s="113" t="s">
        <v>4689</v>
      </c>
      <c r="B408" s="116" t="s">
        <v>82</v>
      </c>
      <c r="C408" s="116">
        <v>1</v>
      </c>
      <c r="D408" s="113">
        <v>393</v>
      </c>
      <c r="E408" s="113" t="s">
        <v>5753</v>
      </c>
      <c r="F408" s="115">
        <v>696131.94</v>
      </c>
      <c r="G408" s="113">
        <v>0</v>
      </c>
      <c r="H408" s="113">
        <v>0</v>
      </c>
      <c r="I408" s="518">
        <v>696131.94</v>
      </c>
      <c r="J408" s="113" t="s">
        <v>3925</v>
      </c>
    </row>
    <row r="409" spans="1:10">
      <c r="A409" s="113" t="s">
        <v>4695</v>
      </c>
      <c r="B409" s="116" t="s">
        <v>77</v>
      </c>
      <c r="C409" s="116">
        <v>1</v>
      </c>
      <c r="D409" s="113">
        <v>400</v>
      </c>
      <c r="E409" s="113" t="s">
        <v>5808</v>
      </c>
      <c r="F409" s="115">
        <v>565838.06999999995</v>
      </c>
      <c r="G409" s="113">
        <v>0</v>
      </c>
      <c r="H409" s="113">
        <v>0</v>
      </c>
      <c r="I409" s="518">
        <v>565838.06999999995</v>
      </c>
      <c r="J409" s="113" t="s">
        <v>3925</v>
      </c>
    </row>
    <row r="410" spans="1:10">
      <c r="A410" s="113" t="s">
        <v>4696</v>
      </c>
      <c r="B410" s="116" t="s">
        <v>77</v>
      </c>
      <c r="C410" s="116">
        <v>1</v>
      </c>
      <c r="D410" s="113">
        <v>401</v>
      </c>
      <c r="E410" s="113" t="s">
        <v>5809</v>
      </c>
      <c r="F410" s="115">
        <v>565838.06999999995</v>
      </c>
      <c r="G410" s="113">
        <v>0</v>
      </c>
      <c r="H410" s="113">
        <v>0</v>
      </c>
      <c r="I410" s="518">
        <v>565838.06999999995</v>
      </c>
      <c r="J410" s="113" t="s">
        <v>3925</v>
      </c>
    </row>
    <row r="411" spans="1:10">
      <c r="A411" s="113" t="s">
        <v>4697</v>
      </c>
      <c r="B411" s="116" t="s">
        <v>82</v>
      </c>
      <c r="C411" s="116">
        <v>1</v>
      </c>
      <c r="D411" s="113">
        <v>402</v>
      </c>
      <c r="E411" s="113" t="s">
        <v>5695</v>
      </c>
      <c r="F411" s="115">
        <v>59094.83</v>
      </c>
      <c r="G411" s="113">
        <v>0</v>
      </c>
      <c r="H411" s="113">
        <v>0</v>
      </c>
      <c r="I411" s="518">
        <v>59094.83</v>
      </c>
      <c r="J411" s="113" t="s">
        <v>3925</v>
      </c>
    </row>
    <row r="412" spans="1:10">
      <c r="A412" s="113" t="s">
        <v>4698</v>
      </c>
      <c r="B412" s="116" t="s">
        <v>82</v>
      </c>
      <c r="C412" s="116">
        <v>1</v>
      </c>
      <c r="D412" s="113">
        <v>403</v>
      </c>
      <c r="E412" s="113" t="s">
        <v>5722</v>
      </c>
      <c r="F412" s="115">
        <v>506743.24</v>
      </c>
      <c r="G412" s="113">
        <v>0</v>
      </c>
      <c r="H412" s="113">
        <v>0</v>
      </c>
      <c r="I412" s="518">
        <v>506743.24</v>
      </c>
      <c r="J412" s="113" t="s">
        <v>3925</v>
      </c>
    </row>
    <row r="413" spans="1:10">
      <c r="A413" s="113" t="s">
        <v>4699</v>
      </c>
      <c r="B413" s="116" t="s">
        <v>77</v>
      </c>
      <c r="C413" s="116">
        <v>1</v>
      </c>
      <c r="D413" s="113">
        <v>404</v>
      </c>
      <c r="E413" s="113" t="s">
        <v>5810</v>
      </c>
      <c r="F413" s="115">
        <v>16207119.630000001</v>
      </c>
      <c r="G413" s="113">
        <v>0</v>
      </c>
      <c r="H413" s="113">
        <v>0</v>
      </c>
      <c r="I413" s="518">
        <v>16207119.630000001</v>
      </c>
      <c r="J413" s="113" t="s">
        <v>3925</v>
      </c>
    </row>
    <row r="414" spans="1:10">
      <c r="A414" s="113" t="s">
        <v>4700</v>
      </c>
      <c r="B414" s="116" t="s">
        <v>77</v>
      </c>
      <c r="C414" s="116">
        <v>1</v>
      </c>
      <c r="D414" s="113">
        <v>405</v>
      </c>
      <c r="E414" s="113" t="s">
        <v>5809</v>
      </c>
      <c r="F414" s="115">
        <v>14479635.83</v>
      </c>
      <c r="G414" s="113">
        <v>0</v>
      </c>
      <c r="H414" s="113">
        <v>0</v>
      </c>
      <c r="I414" s="518">
        <v>14479635.83</v>
      </c>
      <c r="J414" s="113" t="s">
        <v>3925</v>
      </c>
    </row>
    <row r="415" spans="1:10">
      <c r="A415" s="113" t="s">
        <v>4701</v>
      </c>
      <c r="B415" s="116" t="s">
        <v>82</v>
      </c>
      <c r="C415" s="116">
        <v>1</v>
      </c>
      <c r="D415" s="113">
        <v>406</v>
      </c>
      <c r="E415" s="113" t="s">
        <v>5754</v>
      </c>
      <c r="F415" s="115">
        <v>14479635.83</v>
      </c>
      <c r="G415" s="113">
        <v>0</v>
      </c>
      <c r="H415" s="113">
        <v>0</v>
      </c>
      <c r="I415" s="518">
        <v>14479635.83</v>
      </c>
      <c r="J415" s="113" t="s">
        <v>3925</v>
      </c>
    </row>
    <row r="416" spans="1:10">
      <c r="A416" s="113" t="s">
        <v>4702</v>
      </c>
      <c r="B416" s="116" t="s">
        <v>77</v>
      </c>
      <c r="C416" s="116">
        <v>1</v>
      </c>
      <c r="D416" s="113">
        <v>407</v>
      </c>
      <c r="E416" s="113" t="s">
        <v>5811</v>
      </c>
      <c r="F416" s="115">
        <v>1727483.8</v>
      </c>
      <c r="G416" s="113">
        <v>0</v>
      </c>
      <c r="H416" s="113">
        <v>0</v>
      </c>
      <c r="I416" s="518">
        <v>1727483.8</v>
      </c>
      <c r="J416" s="113" t="s">
        <v>3925</v>
      </c>
    </row>
    <row r="417" spans="1:10">
      <c r="A417" s="113" t="s">
        <v>4703</v>
      </c>
      <c r="B417" s="116" t="s">
        <v>82</v>
      </c>
      <c r="C417" s="116">
        <v>1</v>
      </c>
      <c r="D417" s="113">
        <v>408</v>
      </c>
      <c r="E417" s="113" t="s">
        <v>2330</v>
      </c>
      <c r="F417" s="115">
        <v>1727483.8</v>
      </c>
      <c r="G417" s="113">
        <v>0</v>
      </c>
      <c r="H417" s="113">
        <v>0</v>
      </c>
      <c r="I417" s="518">
        <v>1727483.8</v>
      </c>
      <c r="J417" s="113" t="s">
        <v>3925</v>
      </c>
    </row>
    <row r="418" spans="1:10">
      <c r="A418" s="113" t="s">
        <v>4704</v>
      </c>
      <c r="B418" s="116" t="s">
        <v>77</v>
      </c>
      <c r="C418" s="116">
        <v>1</v>
      </c>
      <c r="D418" s="113">
        <v>1467</v>
      </c>
      <c r="E418" s="113" t="s">
        <v>5812</v>
      </c>
      <c r="F418" s="115">
        <v>41158949.460000001</v>
      </c>
      <c r="G418" s="113">
        <v>0</v>
      </c>
      <c r="H418" s="113">
        <v>0</v>
      </c>
      <c r="I418" s="518">
        <v>41158949.460000001</v>
      </c>
      <c r="J418" s="113" t="s">
        <v>3925</v>
      </c>
    </row>
    <row r="419" spans="1:10">
      <c r="A419" s="113" t="s">
        <v>4705</v>
      </c>
      <c r="B419" s="116" t="s">
        <v>77</v>
      </c>
      <c r="C419" s="116">
        <v>1</v>
      </c>
      <c r="D419" s="113">
        <v>1468</v>
      </c>
      <c r="E419" s="113" t="s">
        <v>5813</v>
      </c>
      <c r="F419" s="115">
        <v>40564207.960000001</v>
      </c>
      <c r="G419" s="113">
        <v>0</v>
      </c>
      <c r="H419" s="113">
        <v>0</v>
      </c>
      <c r="I419" s="518">
        <v>40564207.960000001</v>
      </c>
      <c r="J419" s="113" t="s">
        <v>3925</v>
      </c>
    </row>
    <row r="420" spans="1:10">
      <c r="A420" s="113" t="s">
        <v>4706</v>
      </c>
      <c r="B420" s="116" t="s">
        <v>82</v>
      </c>
      <c r="C420" s="116">
        <v>1</v>
      </c>
      <c r="D420" s="113">
        <v>1469</v>
      </c>
      <c r="E420" s="113" t="s">
        <v>5814</v>
      </c>
      <c r="F420" s="115">
        <v>38237878.189999998</v>
      </c>
      <c r="G420" s="113">
        <v>0</v>
      </c>
      <c r="H420" s="113">
        <v>0</v>
      </c>
      <c r="I420" s="518">
        <v>38237878.189999998</v>
      </c>
      <c r="J420" s="113" t="s">
        <v>3925</v>
      </c>
    </row>
    <row r="421" spans="1:10">
      <c r="A421" s="113" t="s">
        <v>4707</v>
      </c>
      <c r="B421" s="116" t="s">
        <v>82</v>
      </c>
      <c r="C421" s="116">
        <v>1</v>
      </c>
      <c r="D421" s="113">
        <v>1653</v>
      </c>
      <c r="E421" s="113" t="s">
        <v>5815</v>
      </c>
      <c r="F421" s="115">
        <v>2326329.77</v>
      </c>
      <c r="G421" s="113">
        <v>0</v>
      </c>
      <c r="H421" s="113">
        <v>0</v>
      </c>
      <c r="I421" s="518">
        <v>2326329.77</v>
      </c>
      <c r="J421" s="113" t="s">
        <v>3925</v>
      </c>
    </row>
    <row r="422" spans="1:10">
      <c r="A422" s="113" t="s">
        <v>4708</v>
      </c>
      <c r="B422" s="116" t="s">
        <v>77</v>
      </c>
      <c r="C422" s="116">
        <v>1</v>
      </c>
      <c r="D422" s="113">
        <v>1550</v>
      </c>
      <c r="E422" s="113" t="s">
        <v>5811</v>
      </c>
      <c r="F422" s="115">
        <v>594741.5</v>
      </c>
      <c r="G422" s="113">
        <v>0</v>
      </c>
      <c r="H422" s="113">
        <v>0</v>
      </c>
      <c r="I422" s="518">
        <v>594741.5</v>
      </c>
      <c r="J422" s="113" t="s">
        <v>3925</v>
      </c>
    </row>
    <row r="423" spans="1:10">
      <c r="A423" s="113" t="s">
        <v>4709</v>
      </c>
      <c r="B423" s="116" t="s">
        <v>82</v>
      </c>
      <c r="C423" s="116">
        <v>1</v>
      </c>
      <c r="D423" s="113">
        <v>1551</v>
      </c>
      <c r="E423" s="113" t="s">
        <v>2333</v>
      </c>
      <c r="F423" s="115">
        <v>594741.5</v>
      </c>
      <c r="G423" s="113">
        <v>0</v>
      </c>
      <c r="H423" s="113">
        <v>0</v>
      </c>
      <c r="I423" s="518">
        <v>594741.5</v>
      </c>
      <c r="J423" s="113" t="s">
        <v>3925</v>
      </c>
    </row>
    <row r="424" spans="1:10">
      <c r="A424" s="113" t="s">
        <v>4710</v>
      </c>
      <c r="B424" s="116" t="s">
        <v>77</v>
      </c>
      <c r="C424" s="116">
        <v>1</v>
      </c>
      <c r="D424" s="113">
        <v>1956</v>
      </c>
      <c r="E424" s="113" t="s">
        <v>5812</v>
      </c>
      <c r="F424" s="115">
        <v>30275029.75</v>
      </c>
      <c r="G424" s="113">
        <v>0</v>
      </c>
      <c r="H424" s="113">
        <v>0</v>
      </c>
      <c r="I424" s="518">
        <v>30275029.75</v>
      </c>
      <c r="J424" s="113" t="s">
        <v>3925</v>
      </c>
    </row>
    <row r="425" spans="1:10">
      <c r="A425" s="113" t="s">
        <v>4711</v>
      </c>
      <c r="B425" s="116" t="s">
        <v>77</v>
      </c>
      <c r="C425" s="116">
        <v>1</v>
      </c>
      <c r="D425" s="113">
        <v>1957</v>
      </c>
      <c r="E425" s="113" t="s">
        <v>5813</v>
      </c>
      <c r="F425" s="115">
        <v>26943567.82</v>
      </c>
      <c r="G425" s="113">
        <v>0</v>
      </c>
      <c r="H425" s="113">
        <v>0</v>
      </c>
      <c r="I425" s="518">
        <v>26943567.82</v>
      </c>
      <c r="J425" s="113" t="s">
        <v>3925</v>
      </c>
    </row>
    <row r="426" spans="1:10">
      <c r="A426" s="113" t="s">
        <v>4712</v>
      </c>
      <c r="B426" s="116" t="s">
        <v>82</v>
      </c>
      <c r="C426" s="116">
        <v>1</v>
      </c>
      <c r="D426" s="113">
        <v>1958</v>
      </c>
      <c r="E426" s="113" t="s">
        <v>5814</v>
      </c>
      <c r="F426" s="115">
        <v>24051626.989999998</v>
      </c>
      <c r="G426" s="113">
        <v>0</v>
      </c>
      <c r="H426" s="113">
        <v>0</v>
      </c>
      <c r="I426" s="518">
        <v>24051626.989999998</v>
      </c>
      <c r="J426" s="113" t="s">
        <v>3925</v>
      </c>
    </row>
    <row r="427" spans="1:10">
      <c r="A427" s="113" t="s">
        <v>4713</v>
      </c>
      <c r="B427" s="116" t="s">
        <v>82</v>
      </c>
      <c r="C427" s="116">
        <v>1</v>
      </c>
      <c r="D427" s="113">
        <v>1959</v>
      </c>
      <c r="E427" s="113" t="s">
        <v>5815</v>
      </c>
      <c r="F427" s="115">
        <v>1942386.71</v>
      </c>
      <c r="G427" s="113">
        <v>0</v>
      </c>
      <c r="H427" s="113">
        <v>0</v>
      </c>
      <c r="I427" s="518">
        <v>1942386.71</v>
      </c>
      <c r="J427" s="113" t="s">
        <v>3925</v>
      </c>
    </row>
    <row r="428" spans="1:10">
      <c r="A428" s="113" t="s">
        <v>4714</v>
      </c>
      <c r="B428" s="116" t="s">
        <v>82</v>
      </c>
      <c r="C428" s="116">
        <v>1</v>
      </c>
      <c r="D428" s="113">
        <v>2594</v>
      </c>
      <c r="E428" s="113" t="s">
        <v>5786</v>
      </c>
      <c r="F428" s="115">
        <v>162550.74</v>
      </c>
      <c r="G428" s="113">
        <v>0</v>
      </c>
      <c r="H428" s="113">
        <v>0</v>
      </c>
      <c r="I428" s="518">
        <v>162550.74</v>
      </c>
      <c r="J428" s="113" t="s">
        <v>3925</v>
      </c>
    </row>
    <row r="429" spans="1:10">
      <c r="A429" s="113" t="s">
        <v>4715</v>
      </c>
      <c r="B429" s="116" t="s">
        <v>82</v>
      </c>
      <c r="C429" s="116">
        <v>1</v>
      </c>
      <c r="D429" s="113">
        <v>2640</v>
      </c>
      <c r="E429" s="113" t="s">
        <v>5789</v>
      </c>
      <c r="F429" s="115">
        <v>787003.38</v>
      </c>
      <c r="G429" s="113">
        <v>0</v>
      </c>
      <c r="H429" s="113">
        <v>0</v>
      </c>
      <c r="I429" s="518">
        <v>787003.38</v>
      </c>
      <c r="J429" s="113" t="s">
        <v>3925</v>
      </c>
    </row>
    <row r="430" spans="1:10">
      <c r="A430" s="113" t="s">
        <v>4716</v>
      </c>
      <c r="B430" s="116" t="s">
        <v>77</v>
      </c>
      <c r="C430" s="116">
        <v>1</v>
      </c>
      <c r="D430" s="113">
        <v>2454</v>
      </c>
      <c r="E430" s="113" t="s">
        <v>5816</v>
      </c>
      <c r="F430" s="115">
        <v>3331461.93</v>
      </c>
      <c r="G430" s="113">
        <v>0</v>
      </c>
      <c r="H430" s="113">
        <v>0</v>
      </c>
      <c r="I430" s="518">
        <v>3331461.93</v>
      </c>
      <c r="J430" s="113" t="s">
        <v>3925</v>
      </c>
    </row>
    <row r="431" spans="1:10">
      <c r="A431" s="113" t="s">
        <v>4717</v>
      </c>
      <c r="B431" s="116" t="s">
        <v>82</v>
      </c>
      <c r="C431" s="116">
        <v>1</v>
      </c>
      <c r="D431" s="113">
        <v>2455</v>
      </c>
      <c r="E431" s="113" t="s">
        <v>5817</v>
      </c>
      <c r="F431" s="115">
        <v>3331461.93</v>
      </c>
      <c r="G431" s="113">
        <v>0</v>
      </c>
      <c r="H431" s="113">
        <v>0</v>
      </c>
      <c r="I431" s="518">
        <v>3331461.93</v>
      </c>
      <c r="J431" s="113" t="s">
        <v>3925</v>
      </c>
    </row>
    <row r="432" spans="1:10">
      <c r="A432" s="113" t="s">
        <v>810</v>
      </c>
      <c r="B432" s="116" t="s">
        <v>77</v>
      </c>
      <c r="C432" s="116">
        <v>1</v>
      </c>
      <c r="D432" s="113">
        <v>2611</v>
      </c>
      <c r="E432" s="113" t="s">
        <v>5818</v>
      </c>
      <c r="F432" s="115">
        <v>7794045.25</v>
      </c>
      <c r="G432" s="113">
        <v>0</v>
      </c>
      <c r="H432" s="113">
        <v>0</v>
      </c>
      <c r="I432" s="518">
        <v>7794045.25</v>
      </c>
      <c r="J432" s="113" t="s">
        <v>3925</v>
      </c>
    </row>
    <row r="433" spans="1:12">
      <c r="A433" s="113" t="s">
        <v>4718</v>
      </c>
      <c r="B433" s="116" t="s">
        <v>82</v>
      </c>
      <c r="C433" s="116">
        <v>1</v>
      </c>
      <c r="D433" s="113">
        <v>2613</v>
      </c>
      <c r="E433" s="113" t="s">
        <v>5739</v>
      </c>
      <c r="F433" s="115">
        <v>7445521.75</v>
      </c>
      <c r="G433" s="113">
        <v>0</v>
      </c>
      <c r="H433" s="113">
        <v>0</v>
      </c>
      <c r="I433" s="518">
        <v>7445521.75</v>
      </c>
      <c r="J433" s="113" t="s">
        <v>3925</v>
      </c>
    </row>
    <row r="434" spans="1:12">
      <c r="A434" s="113" t="s">
        <v>4719</v>
      </c>
      <c r="B434" s="116" t="s">
        <v>82</v>
      </c>
      <c r="C434" s="116">
        <v>1</v>
      </c>
      <c r="D434" s="113">
        <v>2614</v>
      </c>
      <c r="E434" s="113" t="s">
        <v>5740</v>
      </c>
      <c r="F434" s="115">
        <v>148205.74</v>
      </c>
      <c r="G434" s="113">
        <v>0</v>
      </c>
      <c r="H434" s="113">
        <v>0</v>
      </c>
      <c r="I434" s="518">
        <v>148205.74</v>
      </c>
      <c r="J434" s="113" t="s">
        <v>3925</v>
      </c>
    </row>
    <row r="435" spans="1:12">
      <c r="A435" s="113" t="s">
        <v>4720</v>
      </c>
      <c r="B435" s="116" t="s">
        <v>82</v>
      </c>
      <c r="C435" s="116">
        <v>1</v>
      </c>
      <c r="D435" s="113">
        <v>2616</v>
      </c>
      <c r="E435" s="113" t="s">
        <v>5819</v>
      </c>
      <c r="F435" s="115">
        <v>200317.76</v>
      </c>
      <c r="G435" s="113">
        <v>0</v>
      </c>
      <c r="H435" s="113">
        <v>0</v>
      </c>
      <c r="I435" s="518">
        <v>200317.76</v>
      </c>
      <c r="J435" s="113" t="s">
        <v>3925</v>
      </c>
    </row>
    <row r="436" spans="1:12">
      <c r="A436" s="113" t="s">
        <v>161</v>
      </c>
      <c r="B436" s="116" t="s">
        <v>77</v>
      </c>
      <c r="C436" s="116">
        <v>1</v>
      </c>
      <c r="D436" s="113">
        <v>409</v>
      </c>
      <c r="E436" s="113" t="s">
        <v>20</v>
      </c>
      <c r="F436" s="115">
        <v>24395883.510000002</v>
      </c>
      <c r="G436" s="113">
        <v>0</v>
      </c>
      <c r="H436" s="113">
        <v>0</v>
      </c>
      <c r="I436" s="518">
        <v>24395883.510000002</v>
      </c>
      <c r="J436" s="113" t="s">
        <v>3925</v>
      </c>
    </row>
    <row r="437" spans="1:12">
      <c r="A437" s="113" t="s">
        <v>162</v>
      </c>
      <c r="B437" s="116" t="s">
        <v>77</v>
      </c>
      <c r="C437" s="116">
        <v>1</v>
      </c>
      <c r="D437" s="113">
        <v>410</v>
      </c>
      <c r="E437" s="113" t="s">
        <v>5820</v>
      </c>
      <c r="F437" s="115">
        <v>29300153.579999998</v>
      </c>
      <c r="G437" s="113">
        <v>0</v>
      </c>
      <c r="H437" s="113">
        <v>0</v>
      </c>
      <c r="I437" s="518">
        <v>29300153.579999998</v>
      </c>
      <c r="J437" s="113" t="s">
        <v>3925</v>
      </c>
    </row>
    <row r="438" spans="1:12">
      <c r="A438" s="113" t="s">
        <v>4721</v>
      </c>
      <c r="B438" s="116" t="s">
        <v>82</v>
      </c>
      <c r="C438" s="116">
        <v>1</v>
      </c>
      <c r="D438" s="113">
        <v>411</v>
      </c>
      <c r="E438" s="113" t="s">
        <v>5821</v>
      </c>
      <c r="F438" s="115">
        <v>160249.01999999999</v>
      </c>
      <c r="G438" s="113">
        <v>0</v>
      </c>
      <c r="H438" s="113">
        <v>0</v>
      </c>
      <c r="I438" s="518">
        <v>160249.01999999999</v>
      </c>
      <c r="J438" s="113" t="s">
        <v>3925</v>
      </c>
      <c r="L438" s="113">
        <v>-1</v>
      </c>
    </row>
    <row r="439" spans="1:12">
      <c r="A439" s="113" t="s">
        <v>4722</v>
      </c>
      <c r="B439" s="116" t="s">
        <v>82</v>
      </c>
      <c r="C439" s="116">
        <v>1</v>
      </c>
      <c r="D439" s="113">
        <v>412</v>
      </c>
      <c r="E439" s="113" t="s">
        <v>5822</v>
      </c>
      <c r="F439" s="115">
        <v>11750263.279999999</v>
      </c>
      <c r="G439" s="113">
        <v>0</v>
      </c>
      <c r="H439" s="113">
        <v>0</v>
      </c>
      <c r="I439" s="518">
        <v>11750263.279999999</v>
      </c>
      <c r="J439" s="113" t="s">
        <v>3925</v>
      </c>
    </row>
    <row r="440" spans="1:12">
      <c r="A440" s="113" t="s">
        <v>4723</v>
      </c>
      <c r="B440" s="116" t="s">
        <v>82</v>
      </c>
      <c r="C440" s="116">
        <v>1</v>
      </c>
      <c r="D440" s="113">
        <v>413</v>
      </c>
      <c r="E440" s="113" t="s">
        <v>5823</v>
      </c>
      <c r="F440" s="115">
        <v>118838.02</v>
      </c>
      <c r="G440" s="113">
        <v>0</v>
      </c>
      <c r="H440" s="113">
        <v>0</v>
      </c>
      <c r="I440" s="518">
        <v>118838.02</v>
      </c>
      <c r="J440" s="113" t="s">
        <v>3925</v>
      </c>
    </row>
    <row r="441" spans="1:12">
      <c r="A441" s="113" t="s">
        <v>4724</v>
      </c>
      <c r="B441" s="116" t="s">
        <v>82</v>
      </c>
      <c r="C441" s="116">
        <v>1</v>
      </c>
      <c r="D441" s="113">
        <v>414</v>
      </c>
      <c r="E441" s="113" t="s">
        <v>2341</v>
      </c>
      <c r="F441" s="115">
        <v>896214.12</v>
      </c>
      <c r="G441" s="113">
        <v>0</v>
      </c>
      <c r="H441" s="113">
        <v>0</v>
      </c>
      <c r="I441" s="518">
        <v>896214.12</v>
      </c>
      <c r="J441" s="113" t="s">
        <v>3925</v>
      </c>
    </row>
    <row r="442" spans="1:12">
      <c r="A442" s="113" t="s">
        <v>4725</v>
      </c>
      <c r="B442" s="116" t="s">
        <v>82</v>
      </c>
      <c r="C442" s="116">
        <v>1</v>
      </c>
      <c r="D442" s="113">
        <v>415</v>
      </c>
      <c r="E442" s="113" t="s">
        <v>5824</v>
      </c>
      <c r="F442" s="115">
        <v>168210</v>
      </c>
      <c r="G442" s="113">
        <v>0</v>
      </c>
      <c r="H442" s="113">
        <v>0</v>
      </c>
      <c r="I442" s="518">
        <v>168210</v>
      </c>
      <c r="J442" s="113" t="s">
        <v>3925</v>
      </c>
    </row>
    <row r="443" spans="1:12">
      <c r="A443" s="113" t="s">
        <v>4726</v>
      </c>
      <c r="B443" s="116" t="s">
        <v>82</v>
      </c>
      <c r="C443" s="116">
        <v>1</v>
      </c>
      <c r="D443" s="113">
        <v>416</v>
      </c>
      <c r="E443" s="113" t="s">
        <v>5825</v>
      </c>
      <c r="F443" s="115">
        <v>655537.57999999996</v>
      </c>
      <c r="G443" s="113">
        <v>0</v>
      </c>
      <c r="H443" s="113">
        <v>0</v>
      </c>
      <c r="I443" s="518">
        <v>655537.57999999996</v>
      </c>
      <c r="J443" s="113" t="s">
        <v>3925</v>
      </c>
    </row>
    <row r="444" spans="1:12">
      <c r="A444" s="113" t="s">
        <v>4727</v>
      </c>
      <c r="B444" s="116" t="s">
        <v>82</v>
      </c>
      <c r="C444" s="116">
        <v>1</v>
      </c>
      <c r="D444" s="113">
        <v>417</v>
      </c>
      <c r="E444" s="113" t="s">
        <v>5826</v>
      </c>
      <c r="F444" s="115">
        <v>265770</v>
      </c>
      <c r="G444" s="113">
        <v>0</v>
      </c>
      <c r="H444" s="113">
        <v>0</v>
      </c>
      <c r="I444" s="518">
        <v>265770</v>
      </c>
      <c r="J444" s="113" t="s">
        <v>3925</v>
      </c>
    </row>
    <row r="445" spans="1:12">
      <c r="A445" s="113" t="s">
        <v>4728</v>
      </c>
      <c r="B445" s="116" t="s">
        <v>82</v>
      </c>
      <c r="C445" s="116">
        <v>1</v>
      </c>
      <c r="D445" s="113">
        <v>418</v>
      </c>
      <c r="E445" s="113" t="s">
        <v>5821</v>
      </c>
      <c r="F445" s="115">
        <v>1532344.41</v>
      </c>
      <c r="G445" s="113">
        <v>0</v>
      </c>
      <c r="H445" s="113">
        <v>0</v>
      </c>
      <c r="I445" s="518">
        <v>1532344.41</v>
      </c>
      <c r="J445" s="113" t="s">
        <v>3925</v>
      </c>
    </row>
    <row r="446" spans="1:12">
      <c r="A446" s="113" t="s">
        <v>4729</v>
      </c>
      <c r="B446" s="116" t="s">
        <v>82</v>
      </c>
      <c r="C446" s="116">
        <v>1</v>
      </c>
      <c r="D446" s="113">
        <v>419</v>
      </c>
      <c r="E446" s="113" t="s">
        <v>5823</v>
      </c>
      <c r="F446" s="115">
        <v>1550000</v>
      </c>
      <c r="G446" s="113">
        <v>0</v>
      </c>
      <c r="H446" s="113">
        <v>0</v>
      </c>
      <c r="I446" s="518">
        <v>1550000</v>
      </c>
      <c r="J446" s="113" t="s">
        <v>3925</v>
      </c>
    </row>
    <row r="447" spans="1:12">
      <c r="A447" s="113" t="s">
        <v>4730</v>
      </c>
      <c r="B447" s="116" t="s">
        <v>82</v>
      </c>
      <c r="C447" s="116">
        <v>1</v>
      </c>
      <c r="D447" s="113">
        <v>420</v>
      </c>
      <c r="E447" s="113" t="s">
        <v>5827</v>
      </c>
      <c r="F447" s="115">
        <v>3159930</v>
      </c>
      <c r="G447" s="113">
        <v>0</v>
      </c>
      <c r="H447" s="113">
        <v>0</v>
      </c>
      <c r="I447" s="518">
        <v>3159930</v>
      </c>
      <c r="J447" s="113" t="s">
        <v>3925</v>
      </c>
    </row>
    <row r="448" spans="1:12">
      <c r="A448" s="113" t="s">
        <v>4731</v>
      </c>
      <c r="B448" s="116" t="s">
        <v>82</v>
      </c>
      <c r="C448" s="116">
        <v>1</v>
      </c>
      <c r="D448" s="113">
        <v>421</v>
      </c>
      <c r="E448" s="113" t="s">
        <v>5828</v>
      </c>
      <c r="F448" s="115">
        <v>281907.7</v>
      </c>
      <c r="G448" s="113">
        <v>0</v>
      </c>
      <c r="H448" s="113">
        <v>0</v>
      </c>
      <c r="I448" s="518">
        <v>281907.7</v>
      </c>
      <c r="J448" s="113" t="s">
        <v>3925</v>
      </c>
    </row>
    <row r="449" spans="1:10">
      <c r="A449" s="113" t="s">
        <v>4732</v>
      </c>
      <c r="B449" s="116" t="s">
        <v>82</v>
      </c>
      <c r="C449" s="116">
        <v>1</v>
      </c>
      <c r="D449" s="113">
        <v>422</v>
      </c>
      <c r="E449" s="113" t="s">
        <v>5829</v>
      </c>
      <c r="F449" s="115">
        <v>224137.31</v>
      </c>
      <c r="G449" s="113">
        <v>0</v>
      </c>
      <c r="H449" s="113">
        <v>0</v>
      </c>
      <c r="I449" s="518">
        <v>224137.31</v>
      </c>
      <c r="J449" s="113" t="s">
        <v>3925</v>
      </c>
    </row>
    <row r="450" spans="1:10">
      <c r="A450" s="113" t="s">
        <v>4733</v>
      </c>
      <c r="B450" s="116" t="s">
        <v>82</v>
      </c>
      <c r="C450" s="116">
        <v>1</v>
      </c>
      <c r="D450" s="113">
        <v>423</v>
      </c>
      <c r="E450" s="113" t="s">
        <v>5830</v>
      </c>
      <c r="F450" s="115">
        <v>3000000</v>
      </c>
      <c r="G450" s="113">
        <v>0</v>
      </c>
      <c r="H450" s="113">
        <v>0</v>
      </c>
      <c r="I450" s="518">
        <v>3000000</v>
      </c>
      <c r="J450" s="113" t="s">
        <v>3925</v>
      </c>
    </row>
    <row r="451" spans="1:10">
      <c r="A451" s="113" t="s">
        <v>4734</v>
      </c>
      <c r="B451" s="116" t="s">
        <v>82</v>
      </c>
      <c r="C451" s="116">
        <v>1</v>
      </c>
      <c r="D451" s="113">
        <v>424</v>
      </c>
      <c r="E451" s="113" t="s">
        <v>5831</v>
      </c>
      <c r="F451" s="115">
        <v>5387272.5499999998</v>
      </c>
      <c r="G451" s="113">
        <v>0</v>
      </c>
      <c r="H451" s="113">
        <v>0</v>
      </c>
      <c r="I451" s="518">
        <v>5387272.5499999998</v>
      </c>
      <c r="J451" s="113" t="s">
        <v>3925</v>
      </c>
    </row>
    <row r="452" spans="1:10">
      <c r="A452" s="113" t="s">
        <v>4735</v>
      </c>
      <c r="B452" s="116" t="s">
        <v>82</v>
      </c>
      <c r="C452" s="116">
        <v>1</v>
      </c>
      <c r="D452" s="113">
        <v>425</v>
      </c>
      <c r="E452" s="113" t="s">
        <v>5832</v>
      </c>
      <c r="F452" s="115">
        <v>149479.59</v>
      </c>
      <c r="G452" s="113">
        <v>0</v>
      </c>
      <c r="H452" s="113">
        <v>0</v>
      </c>
      <c r="I452" s="518">
        <v>149479.59</v>
      </c>
      <c r="J452" s="113" t="s">
        <v>3925</v>
      </c>
    </row>
    <row r="453" spans="1:10">
      <c r="A453" s="113" t="s">
        <v>178</v>
      </c>
      <c r="B453" s="116" t="s">
        <v>77</v>
      </c>
      <c r="C453" s="116">
        <v>1</v>
      </c>
      <c r="D453" s="113">
        <v>1370</v>
      </c>
      <c r="E453" s="113" t="s">
        <v>5833</v>
      </c>
      <c r="F453" s="115">
        <v>24395883.510000002</v>
      </c>
      <c r="G453" s="113">
        <v>0</v>
      </c>
      <c r="H453" s="113">
        <v>0</v>
      </c>
      <c r="I453" s="518">
        <v>24395883.510000002</v>
      </c>
      <c r="J453" s="113" t="s">
        <v>3925</v>
      </c>
    </row>
    <row r="454" spans="1:10">
      <c r="A454" s="113" t="s">
        <v>4736</v>
      </c>
      <c r="B454" s="116" t="s">
        <v>82</v>
      </c>
      <c r="C454" s="116">
        <v>1</v>
      </c>
      <c r="D454" s="113">
        <v>1371</v>
      </c>
      <c r="E454" s="113" t="s">
        <v>5834</v>
      </c>
      <c r="F454" s="115">
        <v>1187641.6000000001</v>
      </c>
      <c r="G454" s="113">
        <v>0</v>
      </c>
      <c r="H454" s="113">
        <v>0</v>
      </c>
      <c r="I454" s="518">
        <v>1187641.6000000001</v>
      </c>
      <c r="J454" s="113" t="s">
        <v>3925</v>
      </c>
    </row>
    <row r="455" spans="1:10">
      <c r="A455" s="113" t="s">
        <v>4737</v>
      </c>
      <c r="B455" s="116" t="s">
        <v>82</v>
      </c>
      <c r="C455" s="116">
        <v>1</v>
      </c>
      <c r="D455" s="113">
        <v>1372</v>
      </c>
      <c r="E455" s="113" t="s">
        <v>5835</v>
      </c>
      <c r="F455" s="115">
        <v>13583641.640000001</v>
      </c>
      <c r="G455" s="113">
        <v>0</v>
      </c>
      <c r="H455" s="113">
        <v>0</v>
      </c>
      <c r="I455" s="518">
        <v>13583641.640000001</v>
      </c>
      <c r="J455" s="113" t="s">
        <v>3925</v>
      </c>
    </row>
    <row r="456" spans="1:10">
      <c r="A456" s="113" t="s">
        <v>4738</v>
      </c>
      <c r="B456" s="116" t="s">
        <v>82</v>
      </c>
      <c r="C456" s="116">
        <v>1</v>
      </c>
      <c r="D456" s="113">
        <v>1851</v>
      </c>
      <c r="E456" s="113" t="s">
        <v>2352</v>
      </c>
      <c r="F456" s="115">
        <v>9624600.2699999996</v>
      </c>
      <c r="G456" s="113">
        <v>0</v>
      </c>
      <c r="H456" s="113">
        <v>0</v>
      </c>
      <c r="I456" s="518">
        <v>9624600.2699999996</v>
      </c>
      <c r="J456" s="113" t="s">
        <v>3925</v>
      </c>
    </row>
    <row r="457" spans="1:10">
      <c r="A457" s="113" t="s">
        <v>181</v>
      </c>
      <c r="B457" s="116" t="s">
        <v>77</v>
      </c>
      <c r="C457" s="116">
        <v>1</v>
      </c>
      <c r="D457" s="113">
        <v>1847</v>
      </c>
      <c r="E457" s="113" t="s">
        <v>5746</v>
      </c>
      <c r="F457" s="115">
        <v>29300153.579999998</v>
      </c>
      <c r="G457" s="113">
        <v>0</v>
      </c>
      <c r="H457" s="113">
        <v>0</v>
      </c>
      <c r="I457" s="518">
        <v>-29300153.579999998</v>
      </c>
      <c r="J457" s="113" t="s">
        <v>3923</v>
      </c>
    </row>
    <row r="458" spans="1:10">
      <c r="A458" s="113" t="s">
        <v>4739</v>
      </c>
      <c r="B458" s="116" t="s">
        <v>82</v>
      </c>
      <c r="C458" s="116">
        <v>1</v>
      </c>
      <c r="D458" s="113">
        <v>426</v>
      </c>
      <c r="E458" s="113" t="s">
        <v>5746</v>
      </c>
      <c r="F458" s="115">
        <v>29300153.579999998</v>
      </c>
      <c r="G458" s="113">
        <v>0</v>
      </c>
      <c r="H458" s="113">
        <v>0</v>
      </c>
      <c r="I458" s="518">
        <v>-29300153.579999998</v>
      </c>
      <c r="J458" s="113" t="s">
        <v>3923</v>
      </c>
    </row>
    <row r="459" spans="1:10">
      <c r="A459" s="113" t="s">
        <v>182</v>
      </c>
      <c r="B459" s="116" t="s">
        <v>77</v>
      </c>
      <c r="C459" s="116">
        <v>1</v>
      </c>
      <c r="D459" s="113">
        <v>427</v>
      </c>
      <c r="E459" s="113" t="s">
        <v>5836</v>
      </c>
      <c r="F459" s="115">
        <v>88283872.469999999</v>
      </c>
      <c r="G459" s="113">
        <v>0</v>
      </c>
      <c r="H459" s="113">
        <v>0</v>
      </c>
      <c r="I459" s="518">
        <v>88283872.469999999</v>
      </c>
      <c r="J459" s="113" t="s">
        <v>3925</v>
      </c>
    </row>
    <row r="460" spans="1:10">
      <c r="A460" s="113" t="s">
        <v>183</v>
      </c>
      <c r="B460" s="116" t="s">
        <v>77</v>
      </c>
      <c r="C460" s="116">
        <v>1</v>
      </c>
      <c r="D460" s="113">
        <v>428</v>
      </c>
      <c r="E460" s="113" t="s">
        <v>5837</v>
      </c>
      <c r="F460" s="115">
        <v>88283872.469999999</v>
      </c>
      <c r="G460" s="113">
        <v>0</v>
      </c>
      <c r="H460" s="113">
        <v>0</v>
      </c>
      <c r="I460" s="518">
        <v>88283872.469999999</v>
      </c>
      <c r="J460" s="113" t="s">
        <v>3925</v>
      </c>
    </row>
    <row r="461" spans="1:10">
      <c r="A461" s="113" t="s">
        <v>184</v>
      </c>
      <c r="B461" s="116" t="s">
        <v>77</v>
      </c>
      <c r="C461" s="116">
        <v>1</v>
      </c>
      <c r="D461" s="113">
        <v>429</v>
      </c>
      <c r="E461" s="113" t="s">
        <v>2357</v>
      </c>
      <c r="F461" s="115">
        <v>88283872.469999999</v>
      </c>
      <c r="G461" s="113">
        <v>0</v>
      </c>
      <c r="H461" s="113">
        <v>0</v>
      </c>
      <c r="I461" s="518">
        <v>88283872.469999999</v>
      </c>
      <c r="J461" s="113" t="s">
        <v>3925</v>
      </c>
    </row>
    <row r="462" spans="1:10">
      <c r="A462" s="113" t="s">
        <v>4740</v>
      </c>
      <c r="B462" s="116" t="s">
        <v>82</v>
      </c>
      <c r="C462" s="116">
        <v>1</v>
      </c>
      <c r="D462" s="113">
        <v>430</v>
      </c>
      <c r="E462" s="113" t="s">
        <v>402</v>
      </c>
      <c r="F462" s="115">
        <v>1588934.94</v>
      </c>
      <c r="G462" s="113">
        <v>0</v>
      </c>
      <c r="H462" s="113">
        <v>0</v>
      </c>
      <c r="I462" s="518">
        <v>1588934.94</v>
      </c>
      <c r="J462" s="113" t="s">
        <v>3925</v>
      </c>
    </row>
    <row r="463" spans="1:10">
      <c r="A463" s="113" t="s">
        <v>4741</v>
      </c>
      <c r="B463" s="116" t="s">
        <v>82</v>
      </c>
      <c r="C463" s="116">
        <v>1</v>
      </c>
      <c r="D463" s="113">
        <v>431</v>
      </c>
      <c r="E463" s="113" t="s">
        <v>401</v>
      </c>
      <c r="F463" s="115">
        <v>86694937.530000001</v>
      </c>
      <c r="G463" s="113">
        <v>0</v>
      </c>
      <c r="H463" s="113">
        <v>0</v>
      </c>
      <c r="I463" s="518">
        <v>86694937.530000001</v>
      </c>
      <c r="J463" s="113" t="s">
        <v>3925</v>
      </c>
    </row>
    <row r="464" spans="1:10">
      <c r="A464" s="114">
        <v>2</v>
      </c>
      <c r="B464" s="116" t="s">
        <v>77</v>
      </c>
      <c r="C464" s="116">
        <v>2</v>
      </c>
      <c r="D464" s="113">
        <v>432</v>
      </c>
      <c r="E464" s="113" t="s">
        <v>2358</v>
      </c>
      <c r="F464" s="115">
        <v>1100800365.6600001</v>
      </c>
      <c r="G464" s="115">
        <v>29251096.91</v>
      </c>
      <c r="H464" s="115">
        <v>31827358.739999998</v>
      </c>
      <c r="I464" s="511">
        <v>-1103376627.49</v>
      </c>
      <c r="J464" s="113" t="s">
        <v>3923</v>
      </c>
    </row>
    <row r="465" spans="1:12">
      <c r="A465" s="113" t="s">
        <v>187</v>
      </c>
      <c r="B465" s="116" t="s">
        <v>77</v>
      </c>
      <c r="C465" s="116">
        <v>2</v>
      </c>
      <c r="D465" s="113">
        <v>433</v>
      </c>
      <c r="E465" s="113" t="s">
        <v>5838</v>
      </c>
      <c r="F465" s="115">
        <v>97888751.239999995</v>
      </c>
      <c r="G465" s="115">
        <v>28744349.640000001</v>
      </c>
      <c r="H465" s="115">
        <v>31827358.739999998</v>
      </c>
      <c r="I465" s="511">
        <v>-100971760.34</v>
      </c>
      <c r="J465" s="113" t="s">
        <v>3923</v>
      </c>
    </row>
    <row r="466" spans="1:12">
      <c r="A466" s="113" t="s">
        <v>188</v>
      </c>
      <c r="B466" s="116" t="s">
        <v>77</v>
      </c>
      <c r="C466" s="116">
        <v>2</v>
      </c>
      <c r="D466" s="113">
        <v>434</v>
      </c>
      <c r="E466" s="113" t="s">
        <v>5839</v>
      </c>
      <c r="F466" s="115">
        <v>97888751.239999995</v>
      </c>
      <c r="G466" s="115">
        <v>28744349.640000001</v>
      </c>
      <c r="H466" s="115">
        <v>31827358.739999998</v>
      </c>
      <c r="I466" s="511">
        <v>-100971760.34</v>
      </c>
      <c r="J466" s="113" t="s">
        <v>3923</v>
      </c>
    </row>
    <row r="467" spans="1:12">
      <c r="A467" s="113" t="s">
        <v>189</v>
      </c>
      <c r="B467" s="116" t="s">
        <v>77</v>
      </c>
      <c r="C467" s="116">
        <v>2</v>
      </c>
      <c r="D467" s="113">
        <v>437</v>
      </c>
      <c r="E467" s="113" t="s">
        <v>2</v>
      </c>
      <c r="F467" s="115">
        <v>3387271.94</v>
      </c>
      <c r="G467" s="115">
        <v>17474337.460000001</v>
      </c>
      <c r="H467" s="115">
        <v>16773381.949999999</v>
      </c>
      <c r="I467" s="511">
        <v>-2686316.43</v>
      </c>
      <c r="J467" s="113" t="s">
        <v>3923</v>
      </c>
    </row>
    <row r="468" spans="1:12">
      <c r="A468" s="113" t="s">
        <v>4742</v>
      </c>
      <c r="B468" s="116" t="s">
        <v>77</v>
      </c>
      <c r="C468" s="116">
        <v>2</v>
      </c>
      <c r="D468" s="113">
        <v>438</v>
      </c>
      <c r="E468" s="113" t="s">
        <v>5840</v>
      </c>
      <c r="F468" s="115">
        <v>3387271.94</v>
      </c>
      <c r="G468" s="115">
        <v>17474337.460000001</v>
      </c>
      <c r="H468" s="115">
        <v>16773381.949999999</v>
      </c>
      <c r="I468" s="511">
        <v>-2686316.43</v>
      </c>
      <c r="J468" s="113" t="s">
        <v>3923</v>
      </c>
    </row>
    <row r="469" spans="1:12">
      <c r="A469" s="113" t="s">
        <v>4745</v>
      </c>
      <c r="B469" s="116" t="s">
        <v>82</v>
      </c>
      <c r="C469" s="116">
        <v>2</v>
      </c>
      <c r="D469" s="113">
        <v>457</v>
      </c>
      <c r="E469" s="113" t="s">
        <v>5841</v>
      </c>
      <c r="F469" s="113">
        <v>0</v>
      </c>
      <c r="G469" s="115">
        <v>182895.27</v>
      </c>
      <c r="H469" s="115">
        <v>182895.27</v>
      </c>
      <c r="I469" s="511">
        <v>0</v>
      </c>
    </row>
    <row r="470" spans="1:12">
      <c r="A470" s="113" t="s">
        <v>4746</v>
      </c>
      <c r="B470" s="116" t="s">
        <v>82</v>
      </c>
      <c r="C470" s="116">
        <v>2</v>
      </c>
      <c r="D470" s="113">
        <v>465</v>
      </c>
      <c r="E470" s="113" t="s">
        <v>5842</v>
      </c>
      <c r="F470" s="113">
        <v>0</v>
      </c>
      <c r="G470" s="115">
        <v>2551.5500000000002</v>
      </c>
      <c r="H470" s="115">
        <v>2551.5500000000002</v>
      </c>
      <c r="I470" s="511">
        <v>0</v>
      </c>
      <c r="L470" s="123"/>
    </row>
    <row r="471" spans="1:12">
      <c r="A471" s="113" t="s">
        <v>4749</v>
      </c>
      <c r="B471" s="116" t="s">
        <v>82</v>
      </c>
      <c r="C471" s="116">
        <v>2</v>
      </c>
      <c r="D471" s="113">
        <v>477</v>
      </c>
      <c r="E471" s="113" t="s">
        <v>5843</v>
      </c>
      <c r="F471" s="115">
        <v>2800</v>
      </c>
      <c r="G471" s="115">
        <v>2800</v>
      </c>
      <c r="H471" s="113">
        <v>0</v>
      </c>
      <c r="I471" s="511">
        <v>0</v>
      </c>
      <c r="L471" s="123"/>
    </row>
    <row r="472" spans="1:12">
      <c r="A472" s="113" t="s">
        <v>4751</v>
      </c>
      <c r="B472" s="116" t="s">
        <v>82</v>
      </c>
      <c r="C472" s="116">
        <v>2</v>
      </c>
      <c r="D472" s="113">
        <v>498</v>
      </c>
      <c r="E472" s="113" t="s">
        <v>2372</v>
      </c>
      <c r="F472" s="113">
        <v>0</v>
      </c>
      <c r="G472" s="113">
        <v>631.79</v>
      </c>
      <c r="H472" s="113">
        <v>631.79</v>
      </c>
      <c r="I472" s="511">
        <v>0</v>
      </c>
    </row>
    <row r="473" spans="1:12">
      <c r="A473" s="113" t="s">
        <v>4754</v>
      </c>
      <c r="B473" s="116" t="s">
        <v>82</v>
      </c>
      <c r="C473" s="116">
        <v>2</v>
      </c>
      <c r="D473" s="113">
        <v>513</v>
      </c>
      <c r="E473" s="113" t="s">
        <v>5844</v>
      </c>
      <c r="F473" s="115">
        <v>1056809.24</v>
      </c>
      <c r="G473" s="115">
        <v>1056809.24</v>
      </c>
      <c r="H473" s="115">
        <v>1014127.29</v>
      </c>
      <c r="I473" s="511">
        <v>-1014127.29</v>
      </c>
      <c r="J473" s="113" t="s">
        <v>3923</v>
      </c>
    </row>
    <row r="474" spans="1:12">
      <c r="A474" s="113" t="s">
        <v>4755</v>
      </c>
      <c r="B474" s="116" t="s">
        <v>82</v>
      </c>
      <c r="C474" s="116">
        <v>2</v>
      </c>
      <c r="D474" s="113">
        <v>520</v>
      </c>
      <c r="E474" s="113" t="s">
        <v>2378</v>
      </c>
      <c r="F474" s="113">
        <v>0</v>
      </c>
      <c r="G474" s="115">
        <v>73064.45</v>
      </c>
      <c r="H474" s="115">
        <v>73064.45</v>
      </c>
      <c r="I474" s="511">
        <v>0</v>
      </c>
    </row>
    <row r="475" spans="1:12">
      <c r="A475" s="113" t="s">
        <v>4756</v>
      </c>
      <c r="B475" s="116" t="s">
        <v>82</v>
      </c>
      <c r="C475" s="116">
        <v>2</v>
      </c>
      <c r="D475" s="113">
        <v>533</v>
      </c>
      <c r="E475" s="113" t="s">
        <v>2380</v>
      </c>
      <c r="F475" s="115">
        <v>2000</v>
      </c>
      <c r="G475" s="115">
        <v>2000</v>
      </c>
      <c r="H475" s="113">
        <v>0</v>
      </c>
      <c r="I475" s="511">
        <v>0</v>
      </c>
    </row>
    <row r="476" spans="1:12">
      <c r="A476" s="113" t="s">
        <v>4760</v>
      </c>
      <c r="B476" s="116" t="s">
        <v>82</v>
      </c>
      <c r="C476" s="116">
        <v>2</v>
      </c>
      <c r="D476" s="113">
        <v>566</v>
      </c>
      <c r="E476" s="113" t="s">
        <v>5845</v>
      </c>
      <c r="F476" s="113">
        <v>0</v>
      </c>
      <c r="G476" s="115">
        <v>23984.75</v>
      </c>
      <c r="H476" s="115">
        <v>23984.75</v>
      </c>
      <c r="I476" s="511">
        <v>0</v>
      </c>
    </row>
    <row r="477" spans="1:12">
      <c r="A477" s="113" t="s">
        <v>4763</v>
      </c>
      <c r="B477" s="116" t="s">
        <v>82</v>
      </c>
      <c r="C477" s="116">
        <v>2</v>
      </c>
      <c r="D477" s="113">
        <v>582</v>
      </c>
      <c r="E477" s="113" t="s">
        <v>5617</v>
      </c>
      <c r="F477" s="113">
        <v>0</v>
      </c>
      <c r="G477" s="115">
        <v>34095.360000000001</v>
      </c>
      <c r="H477" s="115">
        <v>34095.360000000001</v>
      </c>
      <c r="I477" s="511">
        <v>0</v>
      </c>
    </row>
    <row r="478" spans="1:12">
      <c r="A478" s="113" t="s">
        <v>4766</v>
      </c>
      <c r="B478" s="116" t="s">
        <v>82</v>
      </c>
      <c r="C478" s="116">
        <v>2</v>
      </c>
      <c r="D478" s="113">
        <v>591</v>
      </c>
      <c r="E478" s="113" t="s">
        <v>5846</v>
      </c>
      <c r="F478" s="113">
        <v>0</v>
      </c>
      <c r="G478" s="115">
        <v>254047.78</v>
      </c>
      <c r="H478" s="115">
        <v>254047.78</v>
      </c>
      <c r="I478" s="511">
        <v>0</v>
      </c>
    </row>
    <row r="479" spans="1:12">
      <c r="A479" s="113" t="s">
        <v>4767</v>
      </c>
      <c r="B479" s="116" t="s">
        <v>82</v>
      </c>
      <c r="C479" s="116">
        <v>2</v>
      </c>
      <c r="D479" s="113">
        <v>611</v>
      </c>
      <c r="E479" s="113" t="s">
        <v>5847</v>
      </c>
      <c r="F479" s="113">
        <v>0</v>
      </c>
      <c r="G479" s="113">
        <v>856.54</v>
      </c>
      <c r="H479" s="113">
        <v>856.54</v>
      </c>
      <c r="I479" s="511">
        <v>0</v>
      </c>
    </row>
    <row r="480" spans="1:12">
      <c r="A480" s="113" t="s">
        <v>4769</v>
      </c>
      <c r="B480" s="116" t="s">
        <v>82</v>
      </c>
      <c r="C480" s="116">
        <v>2</v>
      </c>
      <c r="D480" s="113">
        <v>646</v>
      </c>
      <c r="E480" s="113" t="s">
        <v>2397</v>
      </c>
      <c r="F480" s="113">
        <v>0</v>
      </c>
      <c r="G480" s="113">
        <v>0</v>
      </c>
      <c r="H480" s="115">
        <v>10444.51</v>
      </c>
      <c r="I480" s="511">
        <v>-10444.51</v>
      </c>
      <c r="J480" s="113" t="s">
        <v>3923</v>
      </c>
    </row>
    <row r="481" spans="1:10">
      <c r="A481" s="113" t="s">
        <v>4772</v>
      </c>
      <c r="B481" s="116" t="s">
        <v>82</v>
      </c>
      <c r="C481" s="116">
        <v>2</v>
      </c>
      <c r="D481" s="113">
        <v>1078</v>
      </c>
      <c r="E481" s="113" t="s">
        <v>5848</v>
      </c>
      <c r="F481" s="113">
        <v>0</v>
      </c>
      <c r="G481" s="115">
        <v>29600</v>
      </c>
      <c r="H481" s="115">
        <v>29600</v>
      </c>
      <c r="I481" s="511">
        <v>0</v>
      </c>
    </row>
    <row r="482" spans="1:10">
      <c r="A482" s="113" t="s">
        <v>4776</v>
      </c>
      <c r="B482" s="116" t="s">
        <v>82</v>
      </c>
      <c r="C482" s="116">
        <v>2</v>
      </c>
      <c r="D482" s="113">
        <v>1142</v>
      </c>
      <c r="E482" s="113" t="s">
        <v>5849</v>
      </c>
      <c r="F482" s="113">
        <v>0</v>
      </c>
      <c r="G482" s="115">
        <v>217797.26</v>
      </c>
      <c r="H482" s="115">
        <v>217797.26</v>
      </c>
      <c r="I482" s="511">
        <v>0</v>
      </c>
    </row>
    <row r="483" spans="1:10">
      <c r="A483" s="113" t="s">
        <v>4777</v>
      </c>
      <c r="B483" s="116" t="s">
        <v>82</v>
      </c>
      <c r="C483" s="116">
        <v>2</v>
      </c>
      <c r="D483" s="113">
        <v>1155</v>
      </c>
      <c r="E483" s="113" t="s">
        <v>5850</v>
      </c>
      <c r="F483" s="113">
        <v>0</v>
      </c>
      <c r="G483" s="113">
        <v>0</v>
      </c>
      <c r="H483" s="115">
        <v>23619.53</v>
      </c>
      <c r="I483" s="511">
        <v>-23619.53</v>
      </c>
      <c r="J483" s="113" t="s">
        <v>3923</v>
      </c>
    </row>
    <row r="484" spans="1:10">
      <c r="A484" s="113" t="s">
        <v>4779</v>
      </c>
      <c r="B484" s="116" t="s">
        <v>82</v>
      </c>
      <c r="C484" s="116">
        <v>2</v>
      </c>
      <c r="D484" s="113">
        <v>1171</v>
      </c>
      <c r="E484" s="113" t="s">
        <v>5851</v>
      </c>
      <c r="F484" s="115">
        <v>115592.03</v>
      </c>
      <c r="G484" s="115">
        <v>234143.46</v>
      </c>
      <c r="H484" s="115">
        <v>118551.43</v>
      </c>
      <c r="I484" s="511">
        <v>0</v>
      </c>
    </row>
    <row r="485" spans="1:10">
      <c r="A485" s="113" t="s">
        <v>4780</v>
      </c>
      <c r="B485" s="116" t="s">
        <v>82</v>
      </c>
      <c r="C485" s="116">
        <v>2</v>
      </c>
      <c r="D485" s="113">
        <v>1214</v>
      </c>
      <c r="E485" s="113" t="s">
        <v>5852</v>
      </c>
      <c r="F485" s="113">
        <v>0</v>
      </c>
      <c r="G485" s="113">
        <v>0</v>
      </c>
      <c r="H485" s="115">
        <v>134200.01</v>
      </c>
      <c r="I485" s="511">
        <v>-134200.01</v>
      </c>
      <c r="J485" s="113" t="s">
        <v>3923</v>
      </c>
    </row>
    <row r="486" spans="1:10">
      <c r="A486" s="113" t="s">
        <v>4785</v>
      </c>
      <c r="B486" s="116" t="s">
        <v>82</v>
      </c>
      <c r="C486" s="116">
        <v>2</v>
      </c>
      <c r="D486" s="113">
        <v>1276</v>
      </c>
      <c r="E486" s="113" t="s">
        <v>5853</v>
      </c>
      <c r="F486" s="113">
        <v>0</v>
      </c>
      <c r="G486" s="115">
        <v>258917.35</v>
      </c>
      <c r="H486" s="115">
        <v>258917.35</v>
      </c>
      <c r="I486" s="511">
        <v>0</v>
      </c>
    </row>
    <row r="487" spans="1:10">
      <c r="A487" s="113" t="s">
        <v>4786</v>
      </c>
      <c r="B487" s="116" t="s">
        <v>82</v>
      </c>
      <c r="C487" s="116">
        <v>2</v>
      </c>
      <c r="D487" s="113">
        <v>1324</v>
      </c>
      <c r="E487" s="113" t="s">
        <v>2414</v>
      </c>
      <c r="F487" s="113">
        <v>0</v>
      </c>
      <c r="G487" s="115">
        <v>333398.09000000003</v>
      </c>
      <c r="H487" s="115">
        <v>333398.09000000003</v>
      </c>
      <c r="I487" s="511">
        <v>0</v>
      </c>
    </row>
    <row r="488" spans="1:10">
      <c r="A488" s="113" t="s">
        <v>4789</v>
      </c>
      <c r="B488" s="116" t="s">
        <v>82</v>
      </c>
      <c r="C488" s="116">
        <v>2</v>
      </c>
      <c r="D488" s="113">
        <v>1403</v>
      </c>
      <c r="E488" s="113" t="s">
        <v>5854</v>
      </c>
      <c r="F488" s="115">
        <v>8560.7999999999993</v>
      </c>
      <c r="G488" s="115">
        <v>17120.7</v>
      </c>
      <c r="H488" s="115">
        <v>8559.9</v>
      </c>
      <c r="I488" s="511">
        <v>0</v>
      </c>
    </row>
    <row r="489" spans="1:10">
      <c r="A489" s="113" t="s">
        <v>4792</v>
      </c>
      <c r="B489" s="116" t="s">
        <v>82</v>
      </c>
      <c r="C489" s="116">
        <v>2</v>
      </c>
      <c r="D489" s="113">
        <v>1453</v>
      </c>
      <c r="E489" s="113" t="s">
        <v>5855</v>
      </c>
      <c r="F489" s="113">
        <v>0</v>
      </c>
      <c r="G489" s="115">
        <v>16573.759999999998</v>
      </c>
      <c r="H489" s="115">
        <v>16573.759999999998</v>
      </c>
      <c r="I489" s="511">
        <v>0</v>
      </c>
    </row>
    <row r="490" spans="1:10">
      <c r="A490" s="113" t="s">
        <v>4794</v>
      </c>
      <c r="B490" s="116" t="s">
        <v>82</v>
      </c>
      <c r="C490" s="116">
        <v>2</v>
      </c>
      <c r="D490" s="113">
        <v>1481</v>
      </c>
      <c r="E490" s="113" t="s">
        <v>5856</v>
      </c>
      <c r="F490" s="115">
        <v>15189.66</v>
      </c>
      <c r="G490" s="115">
        <v>30379.32</v>
      </c>
      <c r="H490" s="115">
        <v>15189.66</v>
      </c>
      <c r="I490" s="511">
        <v>0</v>
      </c>
    </row>
    <row r="491" spans="1:10">
      <c r="A491" s="113" t="s">
        <v>4795</v>
      </c>
      <c r="B491" s="116" t="s">
        <v>82</v>
      </c>
      <c r="C491" s="116">
        <v>2</v>
      </c>
      <c r="D491" s="113">
        <v>1540</v>
      </c>
      <c r="E491" s="113" t="s">
        <v>5857</v>
      </c>
      <c r="F491" s="115">
        <v>7953.2</v>
      </c>
      <c r="G491" s="115">
        <v>8951.2000000000007</v>
      </c>
      <c r="H491" s="115">
        <v>2880</v>
      </c>
      <c r="I491" s="511">
        <v>-1882</v>
      </c>
      <c r="J491" s="113" t="s">
        <v>3923</v>
      </c>
    </row>
    <row r="492" spans="1:10">
      <c r="A492" s="113" t="s">
        <v>4798</v>
      </c>
      <c r="B492" s="116" t="s">
        <v>82</v>
      </c>
      <c r="C492" s="116">
        <v>2</v>
      </c>
      <c r="D492" s="113">
        <v>1638</v>
      </c>
      <c r="E492" s="113" t="s">
        <v>5858</v>
      </c>
      <c r="F492" s="115">
        <v>33399.43</v>
      </c>
      <c r="G492" s="115">
        <v>103760.78</v>
      </c>
      <c r="H492" s="115">
        <v>83885.72</v>
      </c>
      <c r="I492" s="511">
        <v>-13524.37</v>
      </c>
      <c r="J492" s="113" t="s">
        <v>3923</v>
      </c>
    </row>
    <row r="493" spans="1:10">
      <c r="A493" s="113" t="s">
        <v>4801</v>
      </c>
      <c r="B493" s="116" t="s">
        <v>82</v>
      </c>
      <c r="C493" s="116">
        <v>2</v>
      </c>
      <c r="D493" s="113">
        <v>1768</v>
      </c>
      <c r="E493" s="113" t="s">
        <v>5859</v>
      </c>
      <c r="F493" s="115">
        <v>26748.639999999999</v>
      </c>
      <c r="G493" s="115">
        <v>26748.639999999999</v>
      </c>
      <c r="H493" s="113">
        <v>0</v>
      </c>
      <c r="I493" s="511">
        <v>0</v>
      </c>
    </row>
    <row r="494" spans="1:10">
      <c r="A494" s="113" t="s">
        <v>4802</v>
      </c>
      <c r="B494" s="116" t="s">
        <v>82</v>
      </c>
      <c r="C494" s="116">
        <v>2</v>
      </c>
      <c r="D494" s="113">
        <v>1780</v>
      </c>
      <c r="E494" s="113" t="s">
        <v>5860</v>
      </c>
      <c r="F494" s="115">
        <v>11915.51</v>
      </c>
      <c r="G494" s="115">
        <v>11915.51</v>
      </c>
      <c r="H494" s="115">
        <v>10983.7</v>
      </c>
      <c r="I494" s="511">
        <v>-10983.7</v>
      </c>
      <c r="J494" s="113" t="s">
        <v>3923</v>
      </c>
    </row>
    <row r="495" spans="1:10">
      <c r="A495" s="113" t="s">
        <v>4806</v>
      </c>
      <c r="B495" s="116" t="s">
        <v>82</v>
      </c>
      <c r="C495" s="116">
        <v>2</v>
      </c>
      <c r="D495" s="113">
        <v>1878</v>
      </c>
      <c r="E495" s="113" t="s">
        <v>5861</v>
      </c>
      <c r="F495" s="113">
        <v>0</v>
      </c>
      <c r="G495" s="115">
        <v>30660.6</v>
      </c>
      <c r="H495" s="115">
        <v>30660.6</v>
      </c>
      <c r="I495" s="511">
        <v>0</v>
      </c>
    </row>
    <row r="496" spans="1:10">
      <c r="A496" s="113" t="s">
        <v>4808</v>
      </c>
      <c r="B496" s="116" t="s">
        <v>82</v>
      </c>
      <c r="C496" s="116">
        <v>2</v>
      </c>
      <c r="D496" s="113">
        <v>2040</v>
      </c>
      <c r="E496" s="113" t="s">
        <v>5533</v>
      </c>
      <c r="F496" s="115">
        <v>410922.23999999999</v>
      </c>
      <c r="G496" s="115">
        <v>410922.23999999999</v>
      </c>
      <c r="H496" s="115">
        <v>204207.47</v>
      </c>
      <c r="I496" s="511">
        <v>-204207.47</v>
      </c>
      <c r="J496" s="113" t="s">
        <v>3923</v>
      </c>
    </row>
    <row r="497" spans="1:10">
      <c r="A497" s="113" t="s">
        <v>4812</v>
      </c>
      <c r="B497" s="116" t="s">
        <v>82</v>
      </c>
      <c r="C497" s="116">
        <v>2</v>
      </c>
      <c r="D497" s="113">
        <v>2091</v>
      </c>
      <c r="E497" s="113" t="s">
        <v>2447</v>
      </c>
      <c r="F497" s="115">
        <v>1336</v>
      </c>
      <c r="G497" s="115">
        <v>1336</v>
      </c>
      <c r="H497" s="113">
        <v>0</v>
      </c>
      <c r="I497" s="511">
        <v>0</v>
      </c>
    </row>
    <row r="498" spans="1:10">
      <c r="A498" s="113" t="s">
        <v>4814</v>
      </c>
      <c r="B498" s="116" t="s">
        <v>82</v>
      </c>
      <c r="C498" s="116">
        <v>2</v>
      </c>
      <c r="D498" s="113">
        <v>2151</v>
      </c>
      <c r="E498" s="113" t="s">
        <v>5862</v>
      </c>
      <c r="F498" s="113">
        <v>0</v>
      </c>
      <c r="G498" s="115">
        <v>21903.3</v>
      </c>
      <c r="H498" s="115">
        <v>21903.3</v>
      </c>
      <c r="I498" s="511">
        <v>0</v>
      </c>
    </row>
    <row r="499" spans="1:10">
      <c r="A499" s="113" t="s">
        <v>4820</v>
      </c>
      <c r="B499" s="116" t="s">
        <v>82</v>
      </c>
      <c r="C499" s="116">
        <v>2</v>
      </c>
      <c r="D499" s="113">
        <v>2242</v>
      </c>
      <c r="E499" s="113" t="s">
        <v>5863</v>
      </c>
      <c r="F499" s="113">
        <v>0</v>
      </c>
      <c r="G499" s="115">
        <v>2542.41</v>
      </c>
      <c r="H499" s="115">
        <v>2542.41</v>
      </c>
      <c r="I499" s="511">
        <v>0</v>
      </c>
    </row>
    <row r="500" spans="1:10">
      <c r="A500" s="113" t="s">
        <v>4827</v>
      </c>
      <c r="B500" s="116" t="s">
        <v>82</v>
      </c>
      <c r="C500" s="116">
        <v>2</v>
      </c>
      <c r="D500" s="113">
        <v>2310</v>
      </c>
      <c r="E500" s="113" t="s">
        <v>5864</v>
      </c>
      <c r="F500" s="113">
        <v>0</v>
      </c>
      <c r="G500" s="115">
        <v>3009.28</v>
      </c>
      <c r="H500" s="115">
        <v>3009.28</v>
      </c>
      <c r="I500" s="511">
        <v>0</v>
      </c>
    </row>
    <row r="501" spans="1:10">
      <c r="A501" s="113" t="s">
        <v>4829</v>
      </c>
      <c r="B501" s="116" t="s">
        <v>82</v>
      </c>
      <c r="C501" s="116">
        <v>2</v>
      </c>
      <c r="D501" s="113">
        <v>2343</v>
      </c>
      <c r="E501" s="113" t="s">
        <v>2466</v>
      </c>
      <c r="F501" s="113">
        <v>0</v>
      </c>
      <c r="G501" s="115">
        <v>10000</v>
      </c>
      <c r="H501" s="115">
        <v>10000</v>
      </c>
      <c r="I501" s="511">
        <v>0</v>
      </c>
    </row>
    <row r="502" spans="1:10">
      <c r="A502" s="113" t="s">
        <v>4831</v>
      </c>
      <c r="B502" s="116" t="s">
        <v>82</v>
      </c>
      <c r="C502" s="116">
        <v>2</v>
      </c>
      <c r="D502" s="113">
        <v>2438</v>
      </c>
      <c r="E502" s="113" t="s">
        <v>5865</v>
      </c>
      <c r="F502" s="113">
        <v>0</v>
      </c>
      <c r="G502" s="115">
        <v>18841.59</v>
      </c>
      <c r="H502" s="115">
        <v>18841.59</v>
      </c>
      <c r="I502" s="511">
        <v>0</v>
      </c>
    </row>
    <row r="503" spans="1:10">
      <c r="A503" s="113" t="s">
        <v>4834</v>
      </c>
      <c r="B503" s="116" t="s">
        <v>82</v>
      </c>
      <c r="C503" s="116">
        <v>2</v>
      </c>
      <c r="D503" s="113">
        <v>2521</v>
      </c>
      <c r="E503" s="113" t="s">
        <v>5866</v>
      </c>
      <c r="F503" s="115">
        <v>2749.91</v>
      </c>
      <c r="G503" s="115">
        <v>5499.82</v>
      </c>
      <c r="H503" s="115">
        <v>2749.91</v>
      </c>
      <c r="I503" s="511">
        <v>0</v>
      </c>
    </row>
    <row r="504" spans="1:10">
      <c r="A504" s="113" t="s">
        <v>4835</v>
      </c>
      <c r="B504" s="116" t="s">
        <v>82</v>
      </c>
      <c r="C504" s="116">
        <v>2</v>
      </c>
      <c r="D504" s="113">
        <v>2527</v>
      </c>
      <c r="E504" s="113" t="s">
        <v>5867</v>
      </c>
      <c r="F504" s="115">
        <v>25106</v>
      </c>
      <c r="G504" s="113">
        <v>0</v>
      </c>
      <c r="H504" s="115">
        <v>77534.58</v>
      </c>
      <c r="I504" s="511">
        <v>-102640.58</v>
      </c>
      <c r="J504" s="113" t="s">
        <v>3923</v>
      </c>
    </row>
    <row r="505" spans="1:10">
      <c r="A505" s="113" t="s">
        <v>4838</v>
      </c>
      <c r="B505" s="116" t="s">
        <v>82</v>
      </c>
      <c r="C505" s="116">
        <v>2</v>
      </c>
      <c r="D505" s="113">
        <v>2543</v>
      </c>
      <c r="E505" s="113" t="s">
        <v>5868</v>
      </c>
      <c r="F505" s="113">
        <v>0</v>
      </c>
      <c r="G505" s="113">
        <v>0</v>
      </c>
      <c r="H505" s="115">
        <v>55229.89</v>
      </c>
      <c r="I505" s="511">
        <v>-55229.89</v>
      </c>
      <c r="J505" s="113" t="s">
        <v>3923</v>
      </c>
    </row>
    <row r="506" spans="1:10">
      <c r="A506" s="113" t="s">
        <v>4839</v>
      </c>
      <c r="B506" s="116" t="s">
        <v>82</v>
      </c>
      <c r="C506" s="116">
        <v>2</v>
      </c>
      <c r="D506" s="113">
        <v>2547</v>
      </c>
      <c r="E506" s="113" t="s">
        <v>5869</v>
      </c>
      <c r="F506" s="113">
        <v>0</v>
      </c>
      <c r="G506" s="113">
        <v>0</v>
      </c>
      <c r="H506" s="115">
        <v>4021.72</v>
      </c>
      <c r="I506" s="511">
        <v>-4021.72</v>
      </c>
      <c r="J506" s="113" t="s">
        <v>3923</v>
      </c>
    </row>
    <row r="507" spans="1:10">
      <c r="A507" s="113" t="s">
        <v>4840</v>
      </c>
      <c r="B507" s="116" t="s">
        <v>82</v>
      </c>
      <c r="C507" s="116">
        <v>2</v>
      </c>
      <c r="D507" s="113">
        <v>2555</v>
      </c>
      <c r="E507" s="113" t="s">
        <v>5870</v>
      </c>
      <c r="F507" s="115">
        <v>652541.49</v>
      </c>
      <c r="G507" s="115">
        <v>652541.49</v>
      </c>
      <c r="H507" s="115">
        <v>24802.47</v>
      </c>
      <c r="I507" s="511">
        <v>-24802.47</v>
      </c>
      <c r="J507" s="113" t="s">
        <v>3923</v>
      </c>
    </row>
    <row r="508" spans="1:10">
      <c r="A508" s="113" t="s">
        <v>4844</v>
      </c>
      <c r="B508" s="116" t="s">
        <v>82</v>
      </c>
      <c r="C508" s="116">
        <v>2</v>
      </c>
      <c r="D508" s="113">
        <v>2581</v>
      </c>
      <c r="E508" s="113" t="s">
        <v>2487</v>
      </c>
      <c r="F508" s="115">
        <v>6468.88</v>
      </c>
      <c r="G508" s="115">
        <v>6468.88</v>
      </c>
      <c r="H508" s="115">
        <v>41242.339999999997</v>
      </c>
      <c r="I508" s="511">
        <v>-41242.339999999997</v>
      </c>
      <c r="J508" s="113" t="s">
        <v>3923</v>
      </c>
    </row>
    <row r="509" spans="1:10">
      <c r="A509" s="113" t="s">
        <v>4846</v>
      </c>
      <c r="B509" s="116" t="s">
        <v>82</v>
      </c>
      <c r="C509" s="116">
        <v>2</v>
      </c>
      <c r="D509" s="113">
        <v>2597</v>
      </c>
      <c r="E509" s="113" t="s">
        <v>5871</v>
      </c>
      <c r="F509" s="113">
        <v>0</v>
      </c>
      <c r="G509" s="115">
        <v>43838.91</v>
      </c>
      <c r="H509" s="115">
        <v>43838.91</v>
      </c>
      <c r="I509" s="511">
        <v>0</v>
      </c>
    </row>
    <row r="510" spans="1:10">
      <c r="A510" s="113" t="s">
        <v>4852</v>
      </c>
      <c r="B510" s="116" t="s">
        <v>82</v>
      </c>
      <c r="C510" s="116">
        <v>2</v>
      </c>
      <c r="D510" s="113">
        <v>2696</v>
      </c>
      <c r="E510" s="113" t="s">
        <v>5872</v>
      </c>
      <c r="F510" s="115">
        <v>23072.51</v>
      </c>
      <c r="G510" s="115">
        <v>23072.51</v>
      </c>
      <c r="H510" s="115">
        <v>23990.639999999999</v>
      </c>
      <c r="I510" s="511">
        <v>-23990.639999999999</v>
      </c>
      <c r="J510" s="113" t="s">
        <v>3923</v>
      </c>
    </row>
    <row r="511" spans="1:10">
      <c r="A511" s="113" t="s">
        <v>4853</v>
      </c>
      <c r="B511" s="116" t="s">
        <v>82</v>
      </c>
      <c r="C511" s="116">
        <v>2</v>
      </c>
      <c r="D511" s="113">
        <v>2710</v>
      </c>
      <c r="E511" s="113" t="s">
        <v>5873</v>
      </c>
      <c r="F511" s="113">
        <v>0</v>
      </c>
      <c r="G511" s="115">
        <v>23306.799999999999</v>
      </c>
      <c r="H511" s="115">
        <v>23306.799999999999</v>
      </c>
      <c r="I511" s="511">
        <v>0</v>
      </c>
    </row>
    <row r="512" spans="1:10">
      <c r="A512" s="113" t="s">
        <v>4855</v>
      </c>
      <c r="B512" s="116" t="s">
        <v>82</v>
      </c>
      <c r="C512" s="116">
        <v>2</v>
      </c>
      <c r="D512" s="113">
        <v>2729</v>
      </c>
      <c r="E512" s="113" t="s">
        <v>5874</v>
      </c>
      <c r="F512" s="113">
        <v>0</v>
      </c>
      <c r="G512" s="115">
        <v>1815.94</v>
      </c>
      <c r="H512" s="115">
        <v>1815.94</v>
      </c>
      <c r="I512" s="511">
        <v>0</v>
      </c>
    </row>
    <row r="513" spans="1:10">
      <c r="A513" s="113" t="s">
        <v>4857</v>
      </c>
      <c r="B513" s="116" t="s">
        <v>82</v>
      </c>
      <c r="C513" s="116">
        <v>2</v>
      </c>
      <c r="D513" s="113">
        <v>2745</v>
      </c>
      <c r="E513" s="113" t="s">
        <v>5875</v>
      </c>
      <c r="F513" s="115">
        <v>63106</v>
      </c>
      <c r="G513" s="115">
        <v>63106</v>
      </c>
      <c r="H513" s="115">
        <v>63106</v>
      </c>
      <c r="I513" s="511">
        <v>-63106</v>
      </c>
      <c r="J513" s="113" t="s">
        <v>3923</v>
      </c>
    </row>
    <row r="514" spans="1:10">
      <c r="A514" s="113" t="s">
        <v>4858</v>
      </c>
      <c r="B514" s="116" t="s">
        <v>82</v>
      </c>
      <c r="C514" s="116">
        <v>2</v>
      </c>
      <c r="D514" s="113">
        <v>2758</v>
      </c>
      <c r="E514" s="113" t="s">
        <v>5876</v>
      </c>
      <c r="F514" s="113">
        <v>0</v>
      </c>
      <c r="G514" s="115">
        <v>213621.86</v>
      </c>
      <c r="H514" s="115">
        <v>391916.51</v>
      </c>
      <c r="I514" s="511">
        <v>-178294.65</v>
      </c>
      <c r="J514" s="113" t="s">
        <v>3923</v>
      </c>
    </row>
    <row r="515" spans="1:10">
      <c r="A515" s="113" t="s">
        <v>4863</v>
      </c>
      <c r="B515" s="116" t="s">
        <v>82</v>
      </c>
      <c r="C515" s="116">
        <v>2</v>
      </c>
      <c r="D515" s="113">
        <v>2814</v>
      </c>
      <c r="E515" s="113" t="s">
        <v>5877</v>
      </c>
      <c r="F515" s="113">
        <v>0</v>
      </c>
      <c r="G515" s="113">
        <v>0</v>
      </c>
      <c r="H515" s="115">
        <v>16398.03</v>
      </c>
      <c r="I515" s="511">
        <v>-16398.03</v>
      </c>
      <c r="J515" s="113" t="s">
        <v>3923</v>
      </c>
    </row>
    <row r="516" spans="1:10">
      <c r="A516" s="113" t="s">
        <v>4873</v>
      </c>
      <c r="B516" s="116" t="s">
        <v>82</v>
      </c>
      <c r="C516" s="116">
        <v>2</v>
      </c>
      <c r="D516" s="113">
        <v>2942</v>
      </c>
      <c r="E516" s="113" t="s">
        <v>5878</v>
      </c>
      <c r="F516" s="113">
        <v>0</v>
      </c>
      <c r="G516" s="113">
        <v>0</v>
      </c>
      <c r="H516" s="115">
        <v>1401.59</v>
      </c>
      <c r="I516" s="511">
        <v>-1401.59</v>
      </c>
      <c r="J516" s="113" t="s">
        <v>3923</v>
      </c>
    </row>
    <row r="517" spans="1:10">
      <c r="A517" s="113" t="s">
        <v>4876</v>
      </c>
      <c r="B517" s="116" t="s">
        <v>82</v>
      </c>
      <c r="C517" s="116">
        <v>2</v>
      </c>
      <c r="D517" s="113">
        <v>2957</v>
      </c>
      <c r="E517" s="113" t="s">
        <v>5879</v>
      </c>
      <c r="F517" s="113">
        <v>0</v>
      </c>
      <c r="G517" s="115">
        <v>392396.87</v>
      </c>
      <c r="H517" s="115">
        <v>392396.87</v>
      </c>
      <c r="I517" s="511">
        <v>0</v>
      </c>
    </row>
    <row r="518" spans="1:10">
      <c r="A518" s="113" t="s">
        <v>4878</v>
      </c>
      <c r="B518" s="116" t="s">
        <v>82</v>
      </c>
      <c r="C518" s="116">
        <v>2</v>
      </c>
      <c r="D518" s="113">
        <v>2971</v>
      </c>
      <c r="E518" s="113" t="s">
        <v>5880</v>
      </c>
      <c r="F518" s="113">
        <v>0</v>
      </c>
      <c r="G518" s="113">
        <v>0</v>
      </c>
      <c r="H518" s="115">
        <v>54921.16</v>
      </c>
      <c r="I518" s="511">
        <v>-54921.16</v>
      </c>
      <c r="J518" s="113" t="s">
        <v>3923</v>
      </c>
    </row>
    <row r="519" spans="1:10">
      <c r="A519" s="113" t="s">
        <v>4892</v>
      </c>
      <c r="B519" s="116" t="s">
        <v>82</v>
      </c>
      <c r="C519" s="116">
        <v>2</v>
      </c>
      <c r="D519" s="113">
        <v>3893</v>
      </c>
      <c r="E519" s="113" t="s">
        <v>5881</v>
      </c>
      <c r="F519" s="115">
        <v>11096.01</v>
      </c>
      <c r="G519" s="115">
        <v>11096.01</v>
      </c>
      <c r="H519" s="113">
        <v>0</v>
      </c>
      <c r="I519" s="511">
        <v>0</v>
      </c>
    </row>
    <row r="520" spans="1:10">
      <c r="A520" s="113" t="s">
        <v>4895</v>
      </c>
      <c r="B520" s="116" t="s">
        <v>82</v>
      </c>
      <c r="C520" s="116">
        <v>2</v>
      </c>
      <c r="D520" s="113">
        <v>3931</v>
      </c>
      <c r="E520" s="113" t="s">
        <v>5882</v>
      </c>
      <c r="F520" s="113">
        <v>0</v>
      </c>
      <c r="G520" s="113">
        <v>360</v>
      </c>
      <c r="H520" s="113">
        <v>360</v>
      </c>
      <c r="I520" s="511">
        <v>0</v>
      </c>
    </row>
    <row r="521" spans="1:10">
      <c r="A521" s="113" t="s">
        <v>4896</v>
      </c>
      <c r="B521" s="116" t="s">
        <v>82</v>
      </c>
      <c r="C521" s="116">
        <v>2</v>
      </c>
      <c r="D521" s="113">
        <v>3932</v>
      </c>
      <c r="E521" s="113" t="s">
        <v>5883</v>
      </c>
      <c r="F521" s="113">
        <v>0</v>
      </c>
      <c r="G521" s="115">
        <v>197032.03</v>
      </c>
      <c r="H521" s="115">
        <v>197032.03</v>
      </c>
      <c r="I521" s="511">
        <v>0</v>
      </c>
    </row>
    <row r="522" spans="1:10">
      <c r="A522" s="113" t="s">
        <v>4900</v>
      </c>
      <c r="B522" s="116" t="s">
        <v>82</v>
      </c>
      <c r="C522" s="116">
        <v>2</v>
      </c>
      <c r="D522" s="113">
        <v>3954</v>
      </c>
      <c r="E522" s="113" t="s">
        <v>5884</v>
      </c>
      <c r="F522" s="113">
        <v>0</v>
      </c>
      <c r="G522" s="115">
        <v>7300</v>
      </c>
      <c r="H522" s="115">
        <v>7300</v>
      </c>
      <c r="I522" s="511">
        <v>0</v>
      </c>
    </row>
    <row r="523" spans="1:10">
      <c r="A523" s="113" t="s">
        <v>4901</v>
      </c>
      <c r="B523" s="116" t="s">
        <v>82</v>
      </c>
      <c r="C523" s="116">
        <v>2</v>
      </c>
      <c r="D523" s="113">
        <v>3963</v>
      </c>
      <c r="E523" s="113" t="s">
        <v>5885</v>
      </c>
      <c r="F523" s="115">
        <v>11820</v>
      </c>
      <c r="G523" s="115">
        <v>23640</v>
      </c>
      <c r="H523" s="115">
        <v>11820</v>
      </c>
      <c r="I523" s="511">
        <v>0</v>
      </c>
    </row>
    <row r="524" spans="1:10">
      <c r="A524" s="113" t="s">
        <v>4902</v>
      </c>
      <c r="B524" s="116" t="s">
        <v>82</v>
      </c>
      <c r="C524" s="116">
        <v>2</v>
      </c>
      <c r="D524" s="113">
        <v>3973</v>
      </c>
      <c r="E524" s="113" t="s">
        <v>5886</v>
      </c>
      <c r="F524" s="115">
        <v>4722.17</v>
      </c>
      <c r="G524" s="115">
        <v>4722.17</v>
      </c>
      <c r="H524" s="115">
        <v>1776.62</v>
      </c>
      <c r="I524" s="511">
        <v>-1776.62</v>
      </c>
      <c r="J524" s="113" t="s">
        <v>3923</v>
      </c>
    </row>
    <row r="525" spans="1:10">
      <c r="A525" s="113" t="s">
        <v>4903</v>
      </c>
      <c r="B525" s="116" t="s">
        <v>82</v>
      </c>
      <c r="C525" s="116">
        <v>2</v>
      </c>
      <c r="D525" s="113">
        <v>3976</v>
      </c>
      <c r="E525" s="113" t="s">
        <v>5887</v>
      </c>
      <c r="F525" s="113">
        <v>0</v>
      </c>
      <c r="G525" s="115">
        <v>2684.14</v>
      </c>
      <c r="H525" s="115">
        <v>2684.14</v>
      </c>
      <c r="I525" s="511">
        <v>0</v>
      </c>
    </row>
    <row r="526" spans="1:10">
      <c r="A526" s="113" t="s">
        <v>4905</v>
      </c>
      <c r="B526" s="116" t="s">
        <v>82</v>
      </c>
      <c r="C526" s="116">
        <v>2</v>
      </c>
      <c r="D526" s="113">
        <v>3983</v>
      </c>
      <c r="E526" s="113" t="s">
        <v>5888</v>
      </c>
      <c r="F526" s="113">
        <v>0</v>
      </c>
      <c r="G526" s="113">
        <v>0</v>
      </c>
      <c r="H526" s="115">
        <v>5907.54</v>
      </c>
      <c r="I526" s="511">
        <v>-5907.54</v>
      </c>
      <c r="J526" s="113" t="s">
        <v>3923</v>
      </c>
    </row>
    <row r="527" spans="1:10">
      <c r="A527" s="113" t="s">
        <v>4908</v>
      </c>
      <c r="B527" s="116" t="s">
        <v>82</v>
      </c>
      <c r="C527" s="116">
        <v>2</v>
      </c>
      <c r="D527" s="113">
        <v>4000</v>
      </c>
      <c r="E527" s="113" t="s">
        <v>5889</v>
      </c>
      <c r="F527" s="113">
        <v>0</v>
      </c>
      <c r="G527" s="115">
        <v>9235.0499999999993</v>
      </c>
      <c r="H527" s="115">
        <v>9235.0499999999993</v>
      </c>
      <c r="I527" s="511">
        <v>0</v>
      </c>
    </row>
    <row r="528" spans="1:10">
      <c r="A528" s="113" t="s">
        <v>4916</v>
      </c>
      <c r="B528" s="116" t="s">
        <v>82</v>
      </c>
      <c r="C528" s="116">
        <v>2</v>
      </c>
      <c r="D528" s="113">
        <v>4021</v>
      </c>
      <c r="E528" s="113" t="s">
        <v>5890</v>
      </c>
      <c r="F528" s="115">
        <v>346423.88</v>
      </c>
      <c r="G528" s="115">
        <v>690314.6</v>
      </c>
      <c r="H528" s="115">
        <v>343890.72</v>
      </c>
      <c r="I528" s="511">
        <v>0</v>
      </c>
    </row>
    <row r="529" spans="1:10">
      <c r="A529" s="113" t="s">
        <v>5432</v>
      </c>
      <c r="B529" s="116" t="s">
        <v>82</v>
      </c>
      <c r="C529" s="116">
        <v>2</v>
      </c>
      <c r="D529" s="113">
        <v>4042</v>
      </c>
      <c r="E529" s="113" t="s">
        <v>5891</v>
      </c>
      <c r="F529" s="115">
        <v>19700</v>
      </c>
      <c r="G529" s="115">
        <v>39400</v>
      </c>
      <c r="H529" s="115">
        <v>19700</v>
      </c>
      <c r="I529" s="511">
        <v>0</v>
      </c>
    </row>
    <row r="530" spans="1:10">
      <c r="A530" s="113" t="s">
        <v>5484</v>
      </c>
      <c r="B530" s="116" t="s">
        <v>82</v>
      </c>
      <c r="C530" s="116">
        <v>2</v>
      </c>
      <c r="D530" s="113">
        <v>4057</v>
      </c>
      <c r="E530" s="113" t="s">
        <v>5892</v>
      </c>
      <c r="F530" s="113">
        <v>0</v>
      </c>
      <c r="G530" s="115">
        <v>68618.84</v>
      </c>
      <c r="H530" s="115">
        <v>68618.84</v>
      </c>
      <c r="I530" s="511">
        <v>0</v>
      </c>
    </row>
    <row r="531" spans="1:10">
      <c r="A531" s="113" t="s">
        <v>5488</v>
      </c>
      <c r="B531" s="116" t="s">
        <v>82</v>
      </c>
      <c r="C531" s="116">
        <v>2</v>
      </c>
      <c r="D531" s="113">
        <v>4059</v>
      </c>
      <c r="E531" s="113" t="s">
        <v>5893</v>
      </c>
      <c r="F531" s="115">
        <v>26065.34</v>
      </c>
      <c r="G531" s="115">
        <v>26065.34</v>
      </c>
      <c r="H531" s="113">
        <v>0</v>
      </c>
      <c r="I531" s="511">
        <v>0</v>
      </c>
    </row>
    <row r="532" spans="1:10">
      <c r="A532" s="113" t="s">
        <v>5492</v>
      </c>
      <c r="B532" s="116" t="s">
        <v>82</v>
      </c>
      <c r="C532" s="116">
        <v>2</v>
      </c>
      <c r="D532" s="113">
        <v>4061</v>
      </c>
      <c r="E532" s="113" t="s">
        <v>5411</v>
      </c>
      <c r="F532" s="115">
        <v>16598</v>
      </c>
      <c r="G532" s="113">
        <v>0</v>
      </c>
      <c r="H532" s="113">
        <v>0</v>
      </c>
      <c r="I532" s="511">
        <v>-16598</v>
      </c>
      <c r="J532" s="113" t="s">
        <v>3923</v>
      </c>
    </row>
    <row r="533" spans="1:10">
      <c r="A533" s="113" t="s">
        <v>5496</v>
      </c>
      <c r="B533" s="116" t="s">
        <v>82</v>
      </c>
      <c r="C533" s="116">
        <v>2</v>
      </c>
      <c r="D533" s="113">
        <v>4065</v>
      </c>
      <c r="E533" s="113" t="s">
        <v>5894</v>
      </c>
      <c r="F533" s="113">
        <v>0</v>
      </c>
      <c r="G533" s="115">
        <v>1466.33</v>
      </c>
      <c r="H533" s="115">
        <v>1466.33</v>
      </c>
      <c r="I533" s="511">
        <v>0</v>
      </c>
    </row>
    <row r="534" spans="1:10">
      <c r="A534" s="113" t="s">
        <v>5895</v>
      </c>
      <c r="B534" s="116" t="s">
        <v>82</v>
      </c>
      <c r="C534" s="116">
        <v>2</v>
      </c>
      <c r="D534" s="113">
        <v>4066</v>
      </c>
      <c r="E534" s="113" t="s">
        <v>5896</v>
      </c>
      <c r="F534" s="113">
        <v>0</v>
      </c>
      <c r="G534" s="115">
        <v>93620.42</v>
      </c>
      <c r="H534" s="115">
        <v>93620.42</v>
      </c>
      <c r="I534" s="511">
        <v>0</v>
      </c>
    </row>
    <row r="535" spans="1:10">
      <c r="A535" s="113" t="s">
        <v>5897</v>
      </c>
      <c r="B535" s="116" t="s">
        <v>82</v>
      </c>
      <c r="C535" s="116">
        <v>2</v>
      </c>
      <c r="D535" s="113">
        <v>4067</v>
      </c>
      <c r="E535" s="113" t="s">
        <v>5898</v>
      </c>
      <c r="F535" s="113">
        <v>0</v>
      </c>
      <c r="G535" s="115">
        <v>10518720.1</v>
      </c>
      <c r="H535" s="115">
        <v>10518720.1</v>
      </c>
      <c r="I535" s="511">
        <v>0</v>
      </c>
    </row>
    <row r="536" spans="1:10">
      <c r="A536" s="113" t="s">
        <v>5899</v>
      </c>
      <c r="B536" s="116" t="s">
        <v>82</v>
      </c>
      <c r="C536" s="116">
        <v>2</v>
      </c>
      <c r="D536" s="113">
        <v>4068</v>
      </c>
      <c r="E536" s="113" t="s">
        <v>5900</v>
      </c>
      <c r="F536" s="113">
        <v>0</v>
      </c>
      <c r="G536" s="115">
        <v>2728</v>
      </c>
      <c r="H536" s="115">
        <v>2728</v>
      </c>
      <c r="I536" s="511">
        <v>0</v>
      </c>
    </row>
    <row r="537" spans="1:10">
      <c r="A537" s="113" t="s">
        <v>5901</v>
      </c>
      <c r="B537" s="116" t="s">
        <v>82</v>
      </c>
      <c r="C537" s="116">
        <v>2</v>
      </c>
      <c r="D537" s="113">
        <v>4071</v>
      </c>
      <c r="E537" s="113" t="s">
        <v>5902</v>
      </c>
      <c r="F537" s="113">
        <v>0</v>
      </c>
      <c r="G537" s="113">
        <v>0</v>
      </c>
      <c r="H537" s="115">
        <v>92905.32</v>
      </c>
      <c r="I537" s="511">
        <v>-92905.32</v>
      </c>
      <c r="J537" s="113" t="s">
        <v>3923</v>
      </c>
    </row>
    <row r="538" spans="1:10">
      <c r="A538" s="113" t="s">
        <v>5903</v>
      </c>
      <c r="B538" s="116" t="s">
        <v>82</v>
      </c>
      <c r="C538" s="116">
        <v>2</v>
      </c>
      <c r="D538" s="113">
        <v>4074</v>
      </c>
      <c r="E538" s="113" t="s">
        <v>5904</v>
      </c>
      <c r="F538" s="113">
        <v>0</v>
      </c>
      <c r="G538" s="115">
        <v>22304.34</v>
      </c>
      <c r="H538" s="115">
        <v>22304.34</v>
      </c>
      <c r="I538" s="511">
        <v>0</v>
      </c>
    </row>
    <row r="539" spans="1:10">
      <c r="A539" s="113" t="s">
        <v>5905</v>
      </c>
      <c r="B539" s="116" t="s">
        <v>82</v>
      </c>
      <c r="C539" s="116">
        <v>2</v>
      </c>
      <c r="D539" s="113">
        <v>4076</v>
      </c>
      <c r="E539" s="113" t="s">
        <v>5906</v>
      </c>
      <c r="F539" s="113">
        <v>0</v>
      </c>
      <c r="G539" s="113">
        <v>0</v>
      </c>
      <c r="H539" s="115">
        <v>29100</v>
      </c>
      <c r="I539" s="511">
        <v>-29100</v>
      </c>
      <c r="J539" s="113" t="s">
        <v>3923</v>
      </c>
    </row>
    <row r="540" spans="1:10">
      <c r="A540" s="113" t="s">
        <v>5907</v>
      </c>
      <c r="B540" s="116" t="s">
        <v>82</v>
      </c>
      <c r="C540" s="116">
        <v>2</v>
      </c>
      <c r="D540" s="113">
        <v>4079</v>
      </c>
      <c r="E540" s="113" t="s">
        <v>5908</v>
      </c>
      <c r="F540" s="113">
        <v>0</v>
      </c>
      <c r="G540" s="113">
        <v>0</v>
      </c>
      <c r="H540" s="115">
        <v>76416</v>
      </c>
      <c r="I540" s="511">
        <v>-76416</v>
      </c>
      <c r="J540" s="113" t="s">
        <v>3923</v>
      </c>
    </row>
    <row r="541" spans="1:10">
      <c r="A541" s="113" t="s">
        <v>5909</v>
      </c>
      <c r="B541" s="116" t="s">
        <v>82</v>
      </c>
      <c r="C541" s="116">
        <v>2</v>
      </c>
      <c r="D541" s="113">
        <v>4080</v>
      </c>
      <c r="E541" s="113" t="s">
        <v>2036</v>
      </c>
      <c r="F541" s="115">
        <v>484575</v>
      </c>
      <c r="G541" s="115">
        <v>894600</v>
      </c>
      <c r="H541" s="115">
        <v>894600</v>
      </c>
      <c r="I541" s="511">
        <v>-484575</v>
      </c>
      <c r="J541" s="113" t="s">
        <v>3923</v>
      </c>
    </row>
    <row r="542" spans="1:10">
      <c r="A542" s="113" t="s">
        <v>5910</v>
      </c>
      <c r="B542" s="116" t="s">
        <v>82</v>
      </c>
      <c r="C542" s="116">
        <v>2</v>
      </c>
      <c r="D542" s="113">
        <v>4081</v>
      </c>
      <c r="E542" s="113" t="s">
        <v>5911</v>
      </c>
      <c r="F542" s="113">
        <v>0</v>
      </c>
      <c r="G542" s="115">
        <v>1100</v>
      </c>
      <c r="H542" s="115">
        <v>1100</v>
      </c>
      <c r="I542" s="511">
        <v>0</v>
      </c>
    </row>
    <row r="543" spans="1:10">
      <c r="A543" s="113" t="s">
        <v>5912</v>
      </c>
      <c r="B543" s="116" t="s">
        <v>82</v>
      </c>
      <c r="C543" s="116">
        <v>2</v>
      </c>
      <c r="D543" s="113">
        <v>4082</v>
      </c>
      <c r="E543" s="113" t="s">
        <v>5913</v>
      </c>
      <c r="F543" s="113">
        <v>0</v>
      </c>
      <c r="G543" s="115">
        <v>1532.16</v>
      </c>
      <c r="H543" s="115">
        <v>1532.16</v>
      </c>
      <c r="I543" s="511">
        <v>0</v>
      </c>
    </row>
    <row r="544" spans="1:10">
      <c r="A544" s="113" t="s">
        <v>5914</v>
      </c>
      <c r="B544" s="116" t="s">
        <v>82</v>
      </c>
      <c r="C544" s="116">
        <v>2</v>
      </c>
      <c r="D544" s="113">
        <v>4085</v>
      </c>
      <c r="E544" s="113" t="s">
        <v>5915</v>
      </c>
      <c r="F544" s="113">
        <v>0</v>
      </c>
      <c r="G544" s="115">
        <v>9870.6299999999992</v>
      </c>
      <c r="H544" s="115">
        <v>9870.6299999999992</v>
      </c>
      <c r="I544" s="511">
        <v>0</v>
      </c>
    </row>
    <row r="545" spans="1:10">
      <c r="A545" s="113" t="s">
        <v>191</v>
      </c>
      <c r="B545" s="116" t="s">
        <v>77</v>
      </c>
      <c r="C545" s="116">
        <v>2</v>
      </c>
      <c r="D545" s="113">
        <v>654</v>
      </c>
      <c r="E545" s="113" t="s">
        <v>5653</v>
      </c>
      <c r="F545" s="115">
        <v>4273488.22</v>
      </c>
      <c r="G545" s="115">
        <v>4742452.42</v>
      </c>
      <c r="H545" s="115">
        <v>5813557.46</v>
      </c>
      <c r="I545" s="511">
        <v>-5344593.26</v>
      </c>
      <c r="J545" s="113" t="s">
        <v>3923</v>
      </c>
    </row>
    <row r="546" spans="1:10">
      <c r="A546" s="113" t="s">
        <v>4917</v>
      </c>
      <c r="B546" s="116" t="s">
        <v>82</v>
      </c>
      <c r="C546" s="116">
        <v>2</v>
      </c>
      <c r="D546" s="113">
        <v>655</v>
      </c>
      <c r="E546" s="113" t="s">
        <v>2190</v>
      </c>
      <c r="F546" s="115">
        <v>303584.55</v>
      </c>
      <c r="G546" s="115">
        <v>366196.24</v>
      </c>
      <c r="H546" s="115">
        <v>398931.81</v>
      </c>
      <c r="I546" s="511">
        <v>-336320.12</v>
      </c>
      <c r="J546" s="113" t="s">
        <v>3923</v>
      </c>
    </row>
    <row r="547" spans="1:10">
      <c r="A547" s="113" t="s">
        <v>4918</v>
      </c>
      <c r="B547" s="116" t="s">
        <v>82</v>
      </c>
      <c r="C547" s="116">
        <v>2</v>
      </c>
      <c r="D547" s="113">
        <v>656</v>
      </c>
      <c r="E547" s="113" t="s">
        <v>406</v>
      </c>
      <c r="F547" s="115">
        <v>1401293.09</v>
      </c>
      <c r="G547" s="115">
        <v>1689802.89</v>
      </c>
      <c r="H547" s="115">
        <v>1840352.13</v>
      </c>
      <c r="I547" s="511">
        <v>-1551842.33</v>
      </c>
      <c r="J547" s="113" t="s">
        <v>3923</v>
      </c>
    </row>
    <row r="548" spans="1:10">
      <c r="A548" s="113" t="s">
        <v>4919</v>
      </c>
      <c r="B548" s="116" t="s">
        <v>82</v>
      </c>
      <c r="C548" s="116">
        <v>2</v>
      </c>
      <c r="D548" s="113">
        <v>657</v>
      </c>
      <c r="E548" s="113" t="s">
        <v>2544</v>
      </c>
      <c r="F548" s="115">
        <v>482326.7</v>
      </c>
      <c r="G548" s="115">
        <v>482326.7</v>
      </c>
      <c r="H548" s="115">
        <v>497373.29</v>
      </c>
      <c r="I548" s="511">
        <v>-497373.29</v>
      </c>
      <c r="J548" s="113" t="s">
        <v>3923</v>
      </c>
    </row>
    <row r="549" spans="1:10">
      <c r="A549" s="113" t="s">
        <v>4920</v>
      </c>
      <c r="B549" s="116" t="s">
        <v>82</v>
      </c>
      <c r="C549" s="116">
        <v>2</v>
      </c>
      <c r="D549" s="113">
        <v>658</v>
      </c>
      <c r="E549" s="113" t="s">
        <v>407</v>
      </c>
      <c r="F549" s="115">
        <v>1347899.77</v>
      </c>
      <c r="G549" s="115">
        <v>1515364.87</v>
      </c>
      <c r="H549" s="115">
        <v>2110723.77</v>
      </c>
      <c r="I549" s="511">
        <v>-1943258.67</v>
      </c>
      <c r="J549" s="113" t="s">
        <v>3923</v>
      </c>
    </row>
    <row r="550" spans="1:10">
      <c r="A550" s="113" t="s">
        <v>4921</v>
      </c>
      <c r="B550" s="116" t="s">
        <v>82</v>
      </c>
      <c r="C550" s="116">
        <v>2</v>
      </c>
      <c r="D550" s="113">
        <v>659</v>
      </c>
      <c r="E550" s="113" t="s">
        <v>408</v>
      </c>
      <c r="F550" s="115">
        <v>529004.09</v>
      </c>
      <c r="G550" s="115">
        <v>548062.25</v>
      </c>
      <c r="H550" s="115">
        <v>779283.36</v>
      </c>
      <c r="I550" s="511">
        <v>-760225.2</v>
      </c>
      <c r="J550" s="113" t="s">
        <v>3923</v>
      </c>
    </row>
    <row r="551" spans="1:10">
      <c r="A551" s="113" t="s">
        <v>4922</v>
      </c>
      <c r="B551" s="116" t="s">
        <v>82</v>
      </c>
      <c r="C551" s="116">
        <v>2</v>
      </c>
      <c r="D551" s="113">
        <v>660</v>
      </c>
      <c r="E551" s="113" t="s">
        <v>5916</v>
      </c>
      <c r="F551" s="115">
        <v>209380.02</v>
      </c>
      <c r="G551" s="115">
        <v>140699.47</v>
      </c>
      <c r="H551" s="115">
        <v>186893.1</v>
      </c>
      <c r="I551" s="511">
        <v>-255573.65</v>
      </c>
      <c r="J551" s="113" t="s">
        <v>3923</v>
      </c>
    </row>
    <row r="552" spans="1:10">
      <c r="A552" s="113" t="s">
        <v>197</v>
      </c>
      <c r="B552" s="116" t="s">
        <v>77</v>
      </c>
      <c r="C552" s="116">
        <v>2</v>
      </c>
      <c r="D552" s="113">
        <v>1905</v>
      </c>
      <c r="E552" s="113" t="s">
        <v>5917</v>
      </c>
      <c r="F552" s="113">
        <v>0</v>
      </c>
      <c r="G552" s="115">
        <v>1691500.44</v>
      </c>
      <c r="H552" s="115">
        <v>1691500.44</v>
      </c>
      <c r="I552" s="511">
        <v>0</v>
      </c>
    </row>
    <row r="553" spans="1:10">
      <c r="A553" s="113" t="s">
        <v>4925</v>
      </c>
      <c r="B553" s="116" t="s">
        <v>82</v>
      </c>
      <c r="C553" s="116">
        <v>2</v>
      </c>
      <c r="D553" s="113">
        <v>662</v>
      </c>
      <c r="E553" s="113" t="s">
        <v>5917</v>
      </c>
      <c r="F553" s="113">
        <v>0</v>
      </c>
      <c r="G553" s="115">
        <v>1691500.44</v>
      </c>
      <c r="H553" s="115">
        <v>1691500.44</v>
      </c>
      <c r="I553" s="511">
        <v>0</v>
      </c>
    </row>
    <row r="554" spans="1:10">
      <c r="A554" s="113" t="s">
        <v>198</v>
      </c>
      <c r="B554" s="116" t="s">
        <v>77</v>
      </c>
      <c r="C554" s="116">
        <v>2</v>
      </c>
      <c r="D554" s="113">
        <v>663</v>
      </c>
      <c r="E554" s="113" t="s">
        <v>5918</v>
      </c>
      <c r="F554" s="115">
        <v>921439.43</v>
      </c>
      <c r="G554" s="115">
        <v>921440.54</v>
      </c>
      <c r="H554" s="115">
        <v>977739.13</v>
      </c>
      <c r="I554" s="511">
        <v>-977738.02</v>
      </c>
      <c r="J554" s="113" t="s">
        <v>3923</v>
      </c>
    </row>
    <row r="555" spans="1:10">
      <c r="A555" s="113" t="s">
        <v>4926</v>
      </c>
      <c r="B555" s="116" t="s">
        <v>82</v>
      </c>
      <c r="C555" s="116">
        <v>2</v>
      </c>
      <c r="D555" s="113">
        <v>664</v>
      </c>
      <c r="E555" s="113" t="s">
        <v>404</v>
      </c>
      <c r="F555" s="115">
        <v>691252.82</v>
      </c>
      <c r="G555" s="115">
        <v>691252.82</v>
      </c>
      <c r="H555" s="115">
        <v>725659.35</v>
      </c>
      <c r="I555" s="511">
        <v>-725659.35</v>
      </c>
      <c r="J555" s="113" t="s">
        <v>3923</v>
      </c>
    </row>
    <row r="556" spans="1:10">
      <c r="A556" s="113" t="s">
        <v>4927</v>
      </c>
      <c r="B556" s="116" t="s">
        <v>82</v>
      </c>
      <c r="C556" s="116">
        <v>2</v>
      </c>
      <c r="D556" s="113">
        <v>665</v>
      </c>
      <c r="E556" s="113" t="s">
        <v>409</v>
      </c>
      <c r="F556" s="115">
        <v>212642.37</v>
      </c>
      <c r="G556" s="115">
        <v>212643.48</v>
      </c>
      <c r="H556" s="115">
        <v>223919.79</v>
      </c>
      <c r="I556" s="511">
        <v>-223918.68</v>
      </c>
      <c r="J556" s="113" t="s">
        <v>3923</v>
      </c>
    </row>
    <row r="557" spans="1:10">
      <c r="A557" s="113" t="s">
        <v>4928</v>
      </c>
      <c r="B557" s="116" t="s">
        <v>82</v>
      </c>
      <c r="C557" s="116">
        <v>2</v>
      </c>
      <c r="D557" s="113">
        <v>666</v>
      </c>
      <c r="E557" s="113" t="s">
        <v>5919</v>
      </c>
      <c r="F557" s="113">
        <v>0</v>
      </c>
      <c r="G557" s="113">
        <v>0</v>
      </c>
      <c r="H557" s="115">
        <v>10813.32</v>
      </c>
      <c r="I557" s="511">
        <v>-10813.32</v>
      </c>
      <c r="J557" s="113" t="s">
        <v>3923</v>
      </c>
    </row>
    <row r="558" spans="1:10">
      <c r="A558" s="113" t="s">
        <v>4929</v>
      </c>
      <c r="B558" s="116" t="s">
        <v>82</v>
      </c>
      <c r="C558" s="116">
        <v>2</v>
      </c>
      <c r="D558" s="113">
        <v>2240</v>
      </c>
      <c r="E558" s="113" t="s">
        <v>5920</v>
      </c>
      <c r="F558" s="115">
        <v>17544.240000000002</v>
      </c>
      <c r="G558" s="115">
        <v>17544.240000000002</v>
      </c>
      <c r="H558" s="115">
        <v>17346.669999999998</v>
      </c>
      <c r="I558" s="511">
        <v>-17346.669999999998</v>
      </c>
      <c r="J558" s="113" t="s">
        <v>3923</v>
      </c>
    </row>
    <row r="559" spans="1:10">
      <c r="A559" s="113" t="s">
        <v>202</v>
      </c>
      <c r="B559" s="116" t="s">
        <v>77</v>
      </c>
      <c r="C559" s="116">
        <v>2</v>
      </c>
      <c r="D559" s="113">
        <v>667</v>
      </c>
      <c r="E559" s="113" t="s">
        <v>5921</v>
      </c>
      <c r="F559" s="113">
        <v>0</v>
      </c>
      <c r="G559" s="115">
        <v>704696.15</v>
      </c>
      <c r="H559" s="115">
        <v>725182.32</v>
      </c>
      <c r="I559" s="511">
        <v>-20486.169999999998</v>
      </c>
      <c r="J559" s="113" t="s">
        <v>3923</v>
      </c>
    </row>
    <row r="560" spans="1:10">
      <c r="A560" s="113" t="s">
        <v>4930</v>
      </c>
      <c r="B560" s="116" t="s">
        <v>82</v>
      </c>
      <c r="C560" s="116">
        <v>2</v>
      </c>
      <c r="D560" s="113">
        <v>668</v>
      </c>
      <c r="E560" s="113" t="s">
        <v>5922</v>
      </c>
      <c r="F560" s="113">
        <v>0</v>
      </c>
      <c r="G560" s="115">
        <v>14488.34</v>
      </c>
      <c r="H560" s="115">
        <v>14488.34</v>
      </c>
      <c r="I560" s="511">
        <v>0</v>
      </c>
    </row>
    <row r="561" spans="1:10">
      <c r="A561" s="113" t="s">
        <v>4931</v>
      </c>
      <c r="B561" s="116" t="s">
        <v>82</v>
      </c>
      <c r="C561" s="116">
        <v>2</v>
      </c>
      <c r="D561" s="113">
        <v>669</v>
      </c>
      <c r="E561" s="113" t="s">
        <v>2551</v>
      </c>
      <c r="F561" s="113">
        <v>0</v>
      </c>
      <c r="G561" s="113">
        <v>0</v>
      </c>
      <c r="H561" s="115">
        <v>19083.669999999998</v>
      </c>
      <c r="I561" s="511">
        <v>-19083.669999999998</v>
      </c>
      <c r="J561" s="113" t="s">
        <v>3923</v>
      </c>
    </row>
    <row r="562" spans="1:10">
      <c r="A562" s="113" t="s">
        <v>4932</v>
      </c>
      <c r="B562" s="116" t="s">
        <v>82</v>
      </c>
      <c r="C562" s="116">
        <v>2</v>
      </c>
      <c r="D562" s="113">
        <v>670</v>
      </c>
      <c r="E562" s="113" t="s">
        <v>2552</v>
      </c>
      <c r="F562" s="113">
        <v>0</v>
      </c>
      <c r="G562" s="115">
        <v>11764.13</v>
      </c>
      <c r="H562" s="115">
        <v>11764.13</v>
      </c>
      <c r="I562" s="511">
        <v>0</v>
      </c>
    </row>
    <row r="563" spans="1:10">
      <c r="A563" s="113" t="s">
        <v>4934</v>
      </c>
      <c r="B563" s="116" t="s">
        <v>82</v>
      </c>
      <c r="C563" s="116">
        <v>2</v>
      </c>
      <c r="D563" s="113">
        <v>672</v>
      </c>
      <c r="E563" s="113" t="s">
        <v>2554</v>
      </c>
      <c r="F563" s="113">
        <v>0</v>
      </c>
      <c r="G563" s="115">
        <v>584960.87</v>
      </c>
      <c r="H563" s="115">
        <v>584960.87</v>
      </c>
      <c r="I563" s="511">
        <v>0</v>
      </c>
    </row>
    <row r="564" spans="1:10">
      <c r="A564" s="113" t="s">
        <v>4935</v>
      </c>
      <c r="B564" s="116" t="s">
        <v>82</v>
      </c>
      <c r="C564" s="116">
        <v>2</v>
      </c>
      <c r="D564" s="113">
        <v>673</v>
      </c>
      <c r="E564" s="113" t="s">
        <v>5923</v>
      </c>
      <c r="F564" s="113">
        <v>0</v>
      </c>
      <c r="G564" s="115">
        <v>56300</v>
      </c>
      <c r="H564" s="115">
        <v>57702.5</v>
      </c>
      <c r="I564" s="511">
        <v>-1402.5</v>
      </c>
      <c r="J564" s="113" t="s">
        <v>3923</v>
      </c>
    </row>
    <row r="565" spans="1:10">
      <c r="A565" s="113" t="s">
        <v>4937</v>
      </c>
      <c r="B565" s="116" t="s">
        <v>82</v>
      </c>
      <c r="C565" s="116">
        <v>2</v>
      </c>
      <c r="D565" s="113">
        <v>3940</v>
      </c>
      <c r="E565" s="113" t="s">
        <v>5924</v>
      </c>
      <c r="F565" s="113">
        <v>0</v>
      </c>
      <c r="G565" s="115">
        <v>29879.73</v>
      </c>
      <c r="H565" s="115">
        <v>29879.73</v>
      </c>
      <c r="I565" s="511">
        <v>0</v>
      </c>
    </row>
    <row r="566" spans="1:10">
      <c r="A566" s="113" t="s">
        <v>4938</v>
      </c>
      <c r="B566" s="116" t="s">
        <v>82</v>
      </c>
      <c r="C566" s="116">
        <v>2</v>
      </c>
      <c r="D566" s="113">
        <v>4019</v>
      </c>
      <c r="E566" s="113" t="s">
        <v>5925</v>
      </c>
      <c r="F566" s="113">
        <v>0</v>
      </c>
      <c r="G566" s="115">
        <v>7303.08</v>
      </c>
      <c r="H566" s="115">
        <v>7303.08</v>
      </c>
      <c r="I566" s="511">
        <v>0</v>
      </c>
    </row>
    <row r="567" spans="1:10">
      <c r="A567" s="113" t="s">
        <v>208</v>
      </c>
      <c r="B567" s="116" t="s">
        <v>77</v>
      </c>
      <c r="C567" s="116">
        <v>2</v>
      </c>
      <c r="D567" s="113">
        <v>675</v>
      </c>
      <c r="E567" s="113" t="s">
        <v>5926</v>
      </c>
      <c r="F567" s="115">
        <v>1127454.1200000001</v>
      </c>
      <c r="G567" s="115">
        <v>9998.16</v>
      </c>
      <c r="H567" s="115">
        <v>2517.71</v>
      </c>
      <c r="I567" s="511">
        <v>-1119973.67</v>
      </c>
      <c r="J567" s="113" t="s">
        <v>3923</v>
      </c>
    </row>
    <row r="568" spans="1:10">
      <c r="A568" s="113" t="s">
        <v>4939</v>
      </c>
      <c r="B568" s="116" t="s">
        <v>82</v>
      </c>
      <c r="C568" s="116">
        <v>2</v>
      </c>
      <c r="D568" s="113">
        <v>676</v>
      </c>
      <c r="E568" s="113" t="s">
        <v>5926</v>
      </c>
      <c r="F568" s="115">
        <v>24505.68</v>
      </c>
      <c r="G568" s="113">
        <v>0</v>
      </c>
      <c r="H568" s="113">
        <v>0</v>
      </c>
      <c r="I568" s="511">
        <v>-24505.68</v>
      </c>
      <c r="J568" s="113" t="s">
        <v>3923</v>
      </c>
    </row>
    <row r="569" spans="1:10">
      <c r="A569" s="113" t="s">
        <v>4940</v>
      </c>
      <c r="B569" s="116" t="s">
        <v>82</v>
      </c>
      <c r="C569" s="116">
        <v>2</v>
      </c>
      <c r="D569" s="113">
        <v>685</v>
      </c>
      <c r="E569" s="113" t="s">
        <v>2558</v>
      </c>
      <c r="F569" s="115">
        <v>36216.959999999999</v>
      </c>
      <c r="G569" s="113">
        <v>0</v>
      </c>
      <c r="H569" s="113">
        <v>78.3</v>
      </c>
      <c r="I569" s="511">
        <v>-36295.26</v>
      </c>
      <c r="J569" s="113" t="s">
        <v>3923</v>
      </c>
    </row>
    <row r="570" spans="1:10">
      <c r="A570" s="113" t="s">
        <v>4941</v>
      </c>
      <c r="B570" s="116" t="s">
        <v>82</v>
      </c>
      <c r="C570" s="116">
        <v>2</v>
      </c>
      <c r="D570" s="113">
        <v>1772</v>
      </c>
      <c r="E570" s="113" t="s">
        <v>5927</v>
      </c>
      <c r="F570" s="115">
        <v>1479.08</v>
      </c>
      <c r="G570" s="113">
        <v>0</v>
      </c>
      <c r="H570" s="113">
        <v>3.2</v>
      </c>
      <c r="I570" s="511">
        <v>-1482.28</v>
      </c>
      <c r="J570" s="113" t="s">
        <v>3923</v>
      </c>
    </row>
    <row r="571" spans="1:10">
      <c r="A571" s="113" t="s">
        <v>4942</v>
      </c>
      <c r="B571" s="116" t="s">
        <v>82</v>
      </c>
      <c r="C571" s="116">
        <v>2</v>
      </c>
      <c r="D571" s="113">
        <v>1839</v>
      </c>
      <c r="E571" s="113" t="s">
        <v>5928</v>
      </c>
      <c r="F571" s="115">
        <v>1326.54</v>
      </c>
      <c r="G571" s="113">
        <v>0</v>
      </c>
      <c r="H571" s="113">
        <v>2.87</v>
      </c>
      <c r="I571" s="511">
        <v>-1329.41</v>
      </c>
      <c r="J571" s="113" t="s">
        <v>3923</v>
      </c>
    </row>
    <row r="572" spans="1:10">
      <c r="A572" s="113" t="s">
        <v>4943</v>
      </c>
      <c r="B572" s="116" t="s">
        <v>82</v>
      </c>
      <c r="C572" s="116">
        <v>2</v>
      </c>
      <c r="D572" s="113">
        <v>1866</v>
      </c>
      <c r="E572" s="113" t="s">
        <v>5929</v>
      </c>
      <c r="F572" s="115">
        <v>10990.37</v>
      </c>
      <c r="G572" s="115">
        <v>9998.16</v>
      </c>
      <c r="H572" s="113">
        <v>20.96</v>
      </c>
      <c r="I572" s="511">
        <v>-1013.17</v>
      </c>
      <c r="J572" s="113" t="s">
        <v>3923</v>
      </c>
    </row>
    <row r="573" spans="1:10">
      <c r="A573" s="113" t="s">
        <v>4944</v>
      </c>
      <c r="B573" s="116" t="s">
        <v>82</v>
      </c>
      <c r="C573" s="116">
        <v>2</v>
      </c>
      <c r="D573" s="113">
        <v>1910</v>
      </c>
      <c r="E573" s="113" t="s">
        <v>5930</v>
      </c>
      <c r="F573" s="113">
        <v>302.54000000000002</v>
      </c>
      <c r="G573" s="113">
        <v>0</v>
      </c>
      <c r="H573" s="113">
        <v>0.65</v>
      </c>
      <c r="I573" s="511">
        <v>-303.19</v>
      </c>
      <c r="J573" s="113" t="s">
        <v>3923</v>
      </c>
    </row>
    <row r="574" spans="1:10">
      <c r="A574" s="113" t="s">
        <v>4945</v>
      </c>
      <c r="B574" s="116" t="s">
        <v>82</v>
      </c>
      <c r="C574" s="116">
        <v>2</v>
      </c>
      <c r="D574" s="113">
        <v>1979</v>
      </c>
      <c r="E574" s="113" t="s">
        <v>5931</v>
      </c>
      <c r="F574" s="115">
        <v>780042.78</v>
      </c>
      <c r="G574" s="113">
        <v>0</v>
      </c>
      <c r="H574" s="115">
        <v>1686.45</v>
      </c>
      <c r="I574" s="511">
        <v>-781729.23</v>
      </c>
      <c r="J574" s="113" t="s">
        <v>3923</v>
      </c>
    </row>
    <row r="575" spans="1:10">
      <c r="A575" s="113" t="s">
        <v>4946</v>
      </c>
      <c r="B575" s="116" t="s">
        <v>82</v>
      </c>
      <c r="C575" s="116">
        <v>2</v>
      </c>
      <c r="D575" s="113">
        <v>2054</v>
      </c>
      <c r="E575" s="113" t="s">
        <v>5932</v>
      </c>
      <c r="F575" s="115">
        <v>26502.41</v>
      </c>
      <c r="G575" s="113">
        <v>0</v>
      </c>
      <c r="H575" s="113">
        <v>57.3</v>
      </c>
      <c r="I575" s="511">
        <v>-26559.71</v>
      </c>
      <c r="J575" s="113" t="s">
        <v>3923</v>
      </c>
    </row>
    <row r="576" spans="1:10">
      <c r="A576" s="113" t="s">
        <v>4947</v>
      </c>
      <c r="B576" s="116" t="s">
        <v>82</v>
      </c>
      <c r="C576" s="116">
        <v>2</v>
      </c>
      <c r="D576" s="113">
        <v>2081</v>
      </c>
      <c r="E576" s="113" t="s">
        <v>2564</v>
      </c>
      <c r="F576" s="115">
        <v>16188.59</v>
      </c>
      <c r="G576" s="113">
        <v>0</v>
      </c>
      <c r="H576" s="113">
        <v>35.01</v>
      </c>
      <c r="I576" s="511">
        <v>-16223.6</v>
      </c>
      <c r="J576" s="113" t="s">
        <v>3923</v>
      </c>
    </row>
    <row r="577" spans="1:10">
      <c r="A577" s="113" t="s">
        <v>4948</v>
      </c>
      <c r="B577" s="116" t="s">
        <v>82</v>
      </c>
      <c r="C577" s="116">
        <v>2</v>
      </c>
      <c r="D577" s="113">
        <v>2126</v>
      </c>
      <c r="E577" s="113" t="s">
        <v>5933</v>
      </c>
      <c r="F577" s="115">
        <v>1006.07</v>
      </c>
      <c r="G577" s="113">
        <v>0</v>
      </c>
      <c r="H577" s="113">
        <v>2.1800000000000002</v>
      </c>
      <c r="I577" s="511">
        <v>-1008.25</v>
      </c>
      <c r="J577" s="113" t="s">
        <v>3923</v>
      </c>
    </row>
    <row r="578" spans="1:10">
      <c r="A578" s="113" t="s">
        <v>4949</v>
      </c>
      <c r="B578" s="116" t="s">
        <v>82</v>
      </c>
      <c r="C578" s="116">
        <v>2</v>
      </c>
      <c r="D578" s="113">
        <v>2127</v>
      </c>
      <c r="E578" s="113" t="s">
        <v>2566</v>
      </c>
      <c r="F578" s="115">
        <v>4826.29</v>
      </c>
      <c r="G578" s="113">
        <v>0</v>
      </c>
      <c r="H578" s="113">
        <v>10.43</v>
      </c>
      <c r="I578" s="511">
        <v>-4836.72</v>
      </c>
      <c r="J578" s="113" t="s">
        <v>3923</v>
      </c>
    </row>
    <row r="579" spans="1:10">
      <c r="A579" s="113" t="s">
        <v>4950</v>
      </c>
      <c r="B579" s="116" t="s">
        <v>82</v>
      </c>
      <c r="C579" s="116">
        <v>2</v>
      </c>
      <c r="D579" s="113">
        <v>2128</v>
      </c>
      <c r="E579" s="113" t="s">
        <v>5934</v>
      </c>
      <c r="F579" s="115">
        <v>1006.07</v>
      </c>
      <c r="G579" s="113">
        <v>0</v>
      </c>
      <c r="H579" s="113">
        <v>2.1800000000000002</v>
      </c>
      <c r="I579" s="511">
        <v>-1008.25</v>
      </c>
      <c r="J579" s="113" t="s">
        <v>3923</v>
      </c>
    </row>
    <row r="580" spans="1:10">
      <c r="A580" s="113" t="s">
        <v>4951</v>
      </c>
      <c r="B580" s="116" t="s">
        <v>82</v>
      </c>
      <c r="C580" s="116">
        <v>2</v>
      </c>
      <c r="D580" s="113">
        <v>2138</v>
      </c>
      <c r="E580" s="113" t="s">
        <v>5935</v>
      </c>
      <c r="F580" s="113">
        <v>663.8</v>
      </c>
      <c r="G580" s="113">
        <v>0</v>
      </c>
      <c r="H580" s="113">
        <v>1.44</v>
      </c>
      <c r="I580" s="511">
        <v>-665.24</v>
      </c>
      <c r="J580" s="113" t="s">
        <v>3923</v>
      </c>
    </row>
    <row r="581" spans="1:10">
      <c r="A581" s="113" t="s">
        <v>4952</v>
      </c>
      <c r="B581" s="116" t="s">
        <v>82</v>
      </c>
      <c r="C581" s="116">
        <v>2</v>
      </c>
      <c r="D581" s="113">
        <v>2212</v>
      </c>
      <c r="E581" s="113" t="s">
        <v>5936</v>
      </c>
      <c r="F581" s="115">
        <v>19629.68</v>
      </c>
      <c r="G581" s="113">
        <v>0</v>
      </c>
      <c r="H581" s="113">
        <v>98.15</v>
      </c>
      <c r="I581" s="511">
        <v>-19727.830000000002</v>
      </c>
      <c r="J581" s="113" t="s">
        <v>3923</v>
      </c>
    </row>
    <row r="582" spans="1:10">
      <c r="A582" s="113" t="s">
        <v>4953</v>
      </c>
      <c r="B582" s="116" t="s">
        <v>82</v>
      </c>
      <c r="C582" s="116">
        <v>2</v>
      </c>
      <c r="D582" s="113">
        <v>2213</v>
      </c>
      <c r="E582" s="113" t="s">
        <v>5937</v>
      </c>
      <c r="F582" s="115">
        <v>27652.83</v>
      </c>
      <c r="G582" s="113">
        <v>0</v>
      </c>
      <c r="H582" s="113">
        <v>138.26</v>
      </c>
      <c r="I582" s="511">
        <v>-27791.09</v>
      </c>
      <c r="J582" s="113" t="s">
        <v>3923</v>
      </c>
    </row>
    <row r="583" spans="1:10">
      <c r="A583" s="113" t="s">
        <v>4954</v>
      </c>
      <c r="B583" s="116" t="s">
        <v>82</v>
      </c>
      <c r="C583" s="116">
        <v>2</v>
      </c>
      <c r="D583" s="113">
        <v>2214</v>
      </c>
      <c r="E583" s="113" t="s">
        <v>5938</v>
      </c>
      <c r="F583" s="115">
        <v>14157.48</v>
      </c>
      <c r="G583" s="113">
        <v>0</v>
      </c>
      <c r="H583" s="113">
        <v>30.61</v>
      </c>
      <c r="I583" s="511">
        <v>-14188.09</v>
      </c>
      <c r="J583" s="113" t="s">
        <v>3923</v>
      </c>
    </row>
    <row r="584" spans="1:10">
      <c r="A584" s="113" t="s">
        <v>4955</v>
      </c>
      <c r="B584" s="116" t="s">
        <v>82</v>
      </c>
      <c r="C584" s="116">
        <v>2</v>
      </c>
      <c r="D584" s="113">
        <v>2215</v>
      </c>
      <c r="E584" s="113" t="s">
        <v>5939</v>
      </c>
      <c r="F584" s="115">
        <v>1319.69</v>
      </c>
      <c r="G584" s="113">
        <v>0</v>
      </c>
      <c r="H584" s="113">
        <v>2.85</v>
      </c>
      <c r="I584" s="511">
        <v>-1322.54</v>
      </c>
      <c r="J584" s="113" t="s">
        <v>3923</v>
      </c>
    </row>
    <row r="585" spans="1:10">
      <c r="A585" s="113" t="s">
        <v>4956</v>
      </c>
      <c r="B585" s="116" t="s">
        <v>82</v>
      </c>
      <c r="C585" s="116">
        <v>2</v>
      </c>
      <c r="D585" s="113">
        <v>2216</v>
      </c>
      <c r="E585" s="113" t="s">
        <v>5940</v>
      </c>
      <c r="F585" s="113">
        <v>526.54</v>
      </c>
      <c r="G585" s="113">
        <v>0</v>
      </c>
      <c r="H585" s="113">
        <v>1.1399999999999999</v>
      </c>
      <c r="I585" s="511">
        <v>-527.67999999999995</v>
      </c>
      <c r="J585" s="113" t="s">
        <v>3923</v>
      </c>
    </row>
    <row r="586" spans="1:10">
      <c r="A586" s="113" t="s">
        <v>4957</v>
      </c>
      <c r="B586" s="116" t="s">
        <v>82</v>
      </c>
      <c r="C586" s="116">
        <v>2</v>
      </c>
      <c r="D586" s="113">
        <v>2267</v>
      </c>
      <c r="E586" s="113" t="s">
        <v>5940</v>
      </c>
      <c r="F586" s="115">
        <v>7945.01</v>
      </c>
      <c r="G586" s="113">
        <v>0</v>
      </c>
      <c r="H586" s="113">
        <v>17.18</v>
      </c>
      <c r="I586" s="511">
        <v>-7962.19</v>
      </c>
      <c r="J586" s="113" t="s">
        <v>3923</v>
      </c>
    </row>
    <row r="587" spans="1:10">
      <c r="A587" s="113" t="s">
        <v>4958</v>
      </c>
      <c r="B587" s="116" t="s">
        <v>82</v>
      </c>
      <c r="C587" s="116">
        <v>2</v>
      </c>
      <c r="D587" s="113">
        <v>2359</v>
      </c>
      <c r="E587" s="113" t="s">
        <v>5941</v>
      </c>
      <c r="F587" s="115">
        <v>2413.12</v>
      </c>
      <c r="G587" s="113">
        <v>0</v>
      </c>
      <c r="H587" s="113">
        <v>5.22</v>
      </c>
      <c r="I587" s="511">
        <v>-2418.34</v>
      </c>
      <c r="J587" s="113" t="s">
        <v>3923</v>
      </c>
    </row>
    <row r="588" spans="1:10">
      <c r="A588" s="113" t="s">
        <v>4959</v>
      </c>
      <c r="B588" s="116" t="s">
        <v>82</v>
      </c>
      <c r="C588" s="116">
        <v>2</v>
      </c>
      <c r="D588" s="113">
        <v>2388</v>
      </c>
      <c r="E588" s="113" t="s">
        <v>5942</v>
      </c>
      <c r="F588" s="115">
        <v>10989.74</v>
      </c>
      <c r="G588" s="113">
        <v>0</v>
      </c>
      <c r="H588" s="113">
        <v>23.76</v>
      </c>
      <c r="I588" s="511">
        <v>-11013.5</v>
      </c>
      <c r="J588" s="113" t="s">
        <v>3923</v>
      </c>
    </row>
    <row r="589" spans="1:10">
      <c r="A589" s="113" t="s">
        <v>4960</v>
      </c>
      <c r="B589" s="116" t="s">
        <v>82</v>
      </c>
      <c r="C589" s="116">
        <v>2</v>
      </c>
      <c r="D589" s="113">
        <v>2453</v>
      </c>
      <c r="E589" s="113" t="s">
        <v>5943</v>
      </c>
      <c r="F589" s="113">
        <v>614.19000000000005</v>
      </c>
      <c r="G589" s="113">
        <v>0</v>
      </c>
      <c r="H589" s="113">
        <v>3.07</v>
      </c>
      <c r="I589" s="511">
        <v>-617.26</v>
      </c>
      <c r="J589" s="113" t="s">
        <v>3923</v>
      </c>
    </row>
    <row r="590" spans="1:10">
      <c r="A590" s="113" t="s">
        <v>4961</v>
      </c>
      <c r="B590" s="116" t="s">
        <v>82</v>
      </c>
      <c r="C590" s="116">
        <v>2</v>
      </c>
      <c r="D590" s="113">
        <v>2475</v>
      </c>
      <c r="E590" s="113" t="s">
        <v>5944</v>
      </c>
      <c r="F590" s="115">
        <v>1132.83</v>
      </c>
      <c r="G590" s="113">
        <v>0</v>
      </c>
      <c r="H590" s="113">
        <v>2.4500000000000002</v>
      </c>
      <c r="I590" s="511">
        <v>-1135.28</v>
      </c>
      <c r="J590" s="113" t="s">
        <v>3923</v>
      </c>
    </row>
    <row r="591" spans="1:10">
      <c r="A591" s="113" t="s">
        <v>4962</v>
      </c>
      <c r="B591" s="116" t="s">
        <v>82</v>
      </c>
      <c r="C591" s="116">
        <v>2</v>
      </c>
      <c r="D591" s="113">
        <v>2518</v>
      </c>
      <c r="E591" s="113" t="s">
        <v>5945</v>
      </c>
      <c r="F591" s="115">
        <v>4497.3100000000004</v>
      </c>
      <c r="G591" s="113">
        <v>0</v>
      </c>
      <c r="H591" s="113">
        <v>9.7200000000000006</v>
      </c>
      <c r="I591" s="511">
        <v>-4507.03</v>
      </c>
      <c r="J591" s="113" t="s">
        <v>3923</v>
      </c>
    </row>
    <row r="592" spans="1:10">
      <c r="A592" s="113" t="s">
        <v>4963</v>
      </c>
      <c r="B592" s="116" t="s">
        <v>82</v>
      </c>
      <c r="C592" s="116">
        <v>2</v>
      </c>
      <c r="D592" s="113">
        <v>2520</v>
      </c>
      <c r="E592" s="113" t="s">
        <v>5946</v>
      </c>
      <c r="F592" s="115">
        <v>1102.55</v>
      </c>
      <c r="G592" s="113">
        <v>0</v>
      </c>
      <c r="H592" s="113">
        <v>2.38</v>
      </c>
      <c r="I592" s="511">
        <v>-1104.93</v>
      </c>
      <c r="J592" s="113" t="s">
        <v>3923</v>
      </c>
    </row>
    <row r="593" spans="1:10">
      <c r="A593" s="113" t="s">
        <v>4964</v>
      </c>
      <c r="B593" s="116" t="s">
        <v>82</v>
      </c>
      <c r="C593" s="116">
        <v>2</v>
      </c>
      <c r="D593" s="113">
        <v>2531</v>
      </c>
      <c r="E593" s="113" t="s">
        <v>5947</v>
      </c>
      <c r="F593" s="113">
        <v>372.15</v>
      </c>
      <c r="G593" s="113">
        <v>0</v>
      </c>
      <c r="H593" s="113">
        <v>0.8</v>
      </c>
      <c r="I593" s="511">
        <v>-372.95</v>
      </c>
      <c r="J593" s="113" t="s">
        <v>3923</v>
      </c>
    </row>
    <row r="594" spans="1:10">
      <c r="A594" s="113" t="s">
        <v>4965</v>
      </c>
      <c r="B594" s="116" t="s">
        <v>82</v>
      </c>
      <c r="C594" s="116">
        <v>2</v>
      </c>
      <c r="D594" s="113">
        <v>2542</v>
      </c>
      <c r="E594" s="113" t="s">
        <v>5948</v>
      </c>
      <c r="F594" s="115">
        <v>5211.38</v>
      </c>
      <c r="G594" s="113">
        <v>0</v>
      </c>
      <c r="H594" s="113">
        <v>11.27</v>
      </c>
      <c r="I594" s="511">
        <v>-5222.6499999999996</v>
      </c>
      <c r="J594" s="113" t="s">
        <v>3923</v>
      </c>
    </row>
    <row r="595" spans="1:10">
      <c r="A595" s="113" t="s">
        <v>4966</v>
      </c>
      <c r="B595" s="116" t="s">
        <v>82</v>
      </c>
      <c r="C595" s="116">
        <v>2</v>
      </c>
      <c r="D595" s="113">
        <v>2591</v>
      </c>
      <c r="E595" s="113" t="s">
        <v>5949</v>
      </c>
      <c r="F595" s="115">
        <v>1511.22</v>
      </c>
      <c r="G595" s="113">
        <v>0</v>
      </c>
      <c r="H595" s="113">
        <v>3.27</v>
      </c>
      <c r="I595" s="511">
        <v>-1514.49</v>
      </c>
      <c r="J595" s="113" t="s">
        <v>3923</v>
      </c>
    </row>
    <row r="596" spans="1:10">
      <c r="A596" s="113" t="s">
        <v>4967</v>
      </c>
      <c r="B596" s="116" t="s">
        <v>82</v>
      </c>
      <c r="C596" s="116">
        <v>2</v>
      </c>
      <c r="D596" s="113">
        <v>2592</v>
      </c>
      <c r="E596" s="113" t="s">
        <v>5950</v>
      </c>
      <c r="F596" s="115">
        <v>8445.86</v>
      </c>
      <c r="G596" s="113">
        <v>0</v>
      </c>
      <c r="H596" s="113">
        <v>18.260000000000002</v>
      </c>
      <c r="I596" s="511">
        <v>-8464.1200000000008</v>
      </c>
      <c r="J596" s="113" t="s">
        <v>3923</v>
      </c>
    </row>
    <row r="597" spans="1:10">
      <c r="A597" s="113" t="s">
        <v>4968</v>
      </c>
      <c r="B597" s="116" t="s">
        <v>82</v>
      </c>
      <c r="C597" s="116">
        <v>2</v>
      </c>
      <c r="D597" s="113">
        <v>2666</v>
      </c>
      <c r="E597" s="113" t="s">
        <v>5951</v>
      </c>
      <c r="F597" s="115">
        <v>56045.760000000002</v>
      </c>
      <c r="G597" s="113">
        <v>0</v>
      </c>
      <c r="H597" s="113">
        <v>121.17</v>
      </c>
      <c r="I597" s="511">
        <v>-56166.93</v>
      </c>
      <c r="J597" s="113" t="s">
        <v>3923</v>
      </c>
    </row>
    <row r="598" spans="1:10">
      <c r="A598" s="113" t="s">
        <v>4969</v>
      </c>
      <c r="B598" s="116" t="s">
        <v>82</v>
      </c>
      <c r="C598" s="116">
        <v>2</v>
      </c>
      <c r="D598" s="113">
        <v>2734</v>
      </c>
      <c r="E598" s="113" t="s">
        <v>5952</v>
      </c>
      <c r="F598" s="115">
        <v>1689.72</v>
      </c>
      <c r="G598" s="113">
        <v>0</v>
      </c>
      <c r="H598" s="113">
        <v>3.65</v>
      </c>
      <c r="I598" s="511">
        <v>-1693.37</v>
      </c>
      <c r="J598" s="113" t="s">
        <v>3923</v>
      </c>
    </row>
    <row r="599" spans="1:10">
      <c r="A599" s="113" t="s">
        <v>4970</v>
      </c>
      <c r="B599" s="116" t="s">
        <v>82</v>
      </c>
      <c r="C599" s="116">
        <v>2</v>
      </c>
      <c r="D599" s="113">
        <v>2862</v>
      </c>
      <c r="E599" s="113" t="s">
        <v>5953</v>
      </c>
      <c r="F599" s="113">
        <v>517.29</v>
      </c>
      <c r="G599" s="113">
        <v>0</v>
      </c>
      <c r="H599" s="113">
        <v>1.1200000000000001</v>
      </c>
      <c r="I599" s="511">
        <v>-518.41</v>
      </c>
      <c r="J599" s="113" t="s">
        <v>3923</v>
      </c>
    </row>
    <row r="600" spans="1:10">
      <c r="A600" s="113" t="s">
        <v>4971</v>
      </c>
      <c r="B600" s="116" t="s">
        <v>82</v>
      </c>
      <c r="C600" s="116">
        <v>2</v>
      </c>
      <c r="D600" s="113">
        <v>2880</v>
      </c>
      <c r="E600" s="113" t="s">
        <v>2579</v>
      </c>
      <c r="F600" s="115">
        <v>2331.4499999999998</v>
      </c>
      <c r="G600" s="113">
        <v>0</v>
      </c>
      <c r="H600" s="113">
        <v>5.04</v>
      </c>
      <c r="I600" s="511">
        <v>-2336.4899999999998</v>
      </c>
      <c r="J600" s="113" t="s">
        <v>3923</v>
      </c>
    </row>
    <row r="601" spans="1:10">
      <c r="A601" s="113" t="s">
        <v>4972</v>
      </c>
      <c r="B601" s="116" t="s">
        <v>82</v>
      </c>
      <c r="C601" s="116">
        <v>2</v>
      </c>
      <c r="D601" s="113">
        <v>2882</v>
      </c>
      <c r="E601" s="113" t="s">
        <v>2580</v>
      </c>
      <c r="F601" s="113">
        <v>886.05</v>
      </c>
      <c r="G601" s="113">
        <v>0</v>
      </c>
      <c r="H601" s="113">
        <v>1.92</v>
      </c>
      <c r="I601" s="511">
        <v>-887.97</v>
      </c>
      <c r="J601" s="113" t="s">
        <v>3923</v>
      </c>
    </row>
    <row r="602" spans="1:10">
      <c r="A602" s="113" t="s">
        <v>4973</v>
      </c>
      <c r="B602" s="116" t="s">
        <v>82</v>
      </c>
      <c r="C602" s="116">
        <v>2</v>
      </c>
      <c r="D602" s="113">
        <v>2964</v>
      </c>
      <c r="E602" s="113" t="s">
        <v>2581</v>
      </c>
      <c r="F602" s="113">
        <v>686.29</v>
      </c>
      <c r="G602" s="113">
        <v>0</v>
      </c>
      <c r="H602" s="113">
        <v>1.48</v>
      </c>
      <c r="I602" s="511">
        <v>-687.77</v>
      </c>
      <c r="J602" s="113" t="s">
        <v>3923</v>
      </c>
    </row>
    <row r="603" spans="1:10">
      <c r="A603" s="113" t="s">
        <v>4974</v>
      </c>
      <c r="B603" s="116" t="s">
        <v>82</v>
      </c>
      <c r="C603" s="116">
        <v>2</v>
      </c>
      <c r="D603" s="113">
        <v>3825</v>
      </c>
      <c r="E603" s="113" t="s">
        <v>5954</v>
      </c>
      <c r="F603" s="115">
        <v>16516.169999999998</v>
      </c>
      <c r="G603" s="113">
        <v>0</v>
      </c>
      <c r="H603" s="113">
        <v>35.69</v>
      </c>
      <c r="I603" s="511">
        <v>-16551.86</v>
      </c>
      <c r="J603" s="113" t="s">
        <v>3923</v>
      </c>
    </row>
    <row r="604" spans="1:10">
      <c r="A604" s="113" t="s">
        <v>4975</v>
      </c>
      <c r="B604" s="116" t="s">
        <v>82</v>
      </c>
      <c r="C604" s="116">
        <v>2</v>
      </c>
      <c r="D604" s="113">
        <v>3850</v>
      </c>
      <c r="E604" s="113" t="s">
        <v>5955</v>
      </c>
      <c r="F604" s="115">
        <v>1197.71</v>
      </c>
      <c r="G604" s="113">
        <v>0</v>
      </c>
      <c r="H604" s="113">
        <v>2.59</v>
      </c>
      <c r="I604" s="511">
        <v>-1200.3</v>
      </c>
      <c r="J604" s="113" t="s">
        <v>3923</v>
      </c>
    </row>
    <row r="605" spans="1:10">
      <c r="A605" s="113" t="s">
        <v>4976</v>
      </c>
      <c r="B605" s="116" t="s">
        <v>82</v>
      </c>
      <c r="C605" s="116">
        <v>2</v>
      </c>
      <c r="D605" s="113">
        <v>3869</v>
      </c>
      <c r="E605" s="113" t="s">
        <v>5956</v>
      </c>
      <c r="F605" s="115">
        <v>1046.19</v>
      </c>
      <c r="G605" s="113">
        <v>0</v>
      </c>
      <c r="H605" s="113">
        <v>2.2599999999999998</v>
      </c>
      <c r="I605" s="511">
        <v>-1048.45</v>
      </c>
      <c r="J605" s="113" t="s">
        <v>3923</v>
      </c>
    </row>
    <row r="606" spans="1:10">
      <c r="A606" s="113" t="s">
        <v>4977</v>
      </c>
      <c r="B606" s="116" t="s">
        <v>82</v>
      </c>
      <c r="C606" s="116">
        <v>2</v>
      </c>
      <c r="D606" s="113">
        <v>3876</v>
      </c>
      <c r="E606" s="113" t="s">
        <v>5957</v>
      </c>
      <c r="F606" s="115">
        <v>6753.92</v>
      </c>
      <c r="G606" s="113">
        <v>0</v>
      </c>
      <c r="H606" s="113">
        <v>14.6</v>
      </c>
      <c r="I606" s="511">
        <v>-6768.52</v>
      </c>
      <c r="J606" s="113" t="s">
        <v>3923</v>
      </c>
    </row>
    <row r="607" spans="1:10">
      <c r="A607" s="113" t="s">
        <v>4978</v>
      </c>
      <c r="B607" s="116" t="s">
        <v>82</v>
      </c>
      <c r="C607" s="116">
        <v>2</v>
      </c>
      <c r="D607" s="113">
        <v>3879</v>
      </c>
      <c r="E607" s="113" t="s">
        <v>5958</v>
      </c>
      <c r="F607" s="115">
        <v>4440.7700000000004</v>
      </c>
      <c r="G607" s="113">
        <v>0</v>
      </c>
      <c r="H607" s="113">
        <v>9.6</v>
      </c>
      <c r="I607" s="511">
        <v>-4450.37</v>
      </c>
      <c r="J607" s="113" t="s">
        <v>3923</v>
      </c>
    </row>
    <row r="608" spans="1:10">
      <c r="A608" s="113" t="s">
        <v>4979</v>
      </c>
      <c r="B608" s="116" t="s">
        <v>82</v>
      </c>
      <c r="C608" s="116">
        <v>2</v>
      </c>
      <c r="D608" s="113">
        <v>3909</v>
      </c>
      <c r="E608" s="113" t="s">
        <v>5959</v>
      </c>
      <c r="F608" s="115">
        <v>5129.63</v>
      </c>
      <c r="G608" s="113">
        <v>0</v>
      </c>
      <c r="H608" s="113">
        <v>11.09</v>
      </c>
      <c r="I608" s="511">
        <v>-5140.72</v>
      </c>
      <c r="J608" s="113" t="s">
        <v>3923</v>
      </c>
    </row>
    <row r="609" spans="1:10">
      <c r="A609" s="113" t="s">
        <v>4980</v>
      </c>
      <c r="B609" s="116" t="s">
        <v>82</v>
      </c>
      <c r="C609" s="116">
        <v>2</v>
      </c>
      <c r="D609" s="113">
        <v>3924</v>
      </c>
      <c r="E609" s="113" t="s">
        <v>5960</v>
      </c>
      <c r="F609" s="115">
        <v>2137.54</v>
      </c>
      <c r="G609" s="113">
        <v>0</v>
      </c>
      <c r="H609" s="113">
        <v>4.62</v>
      </c>
      <c r="I609" s="511">
        <v>-2142.16</v>
      </c>
      <c r="J609" s="113" t="s">
        <v>3923</v>
      </c>
    </row>
    <row r="610" spans="1:10">
      <c r="A610" s="113" t="s">
        <v>4981</v>
      </c>
      <c r="B610" s="116" t="s">
        <v>82</v>
      </c>
      <c r="C610" s="116">
        <v>2</v>
      </c>
      <c r="D610" s="113">
        <v>3925</v>
      </c>
      <c r="E610" s="113" t="s">
        <v>5961</v>
      </c>
      <c r="F610" s="115">
        <v>1755.85</v>
      </c>
      <c r="G610" s="113">
        <v>0</v>
      </c>
      <c r="H610" s="113">
        <v>3.81</v>
      </c>
      <c r="I610" s="511">
        <v>-1759.66</v>
      </c>
      <c r="J610" s="113" t="s">
        <v>3923</v>
      </c>
    </row>
    <row r="611" spans="1:10">
      <c r="A611" s="113" t="s">
        <v>4982</v>
      </c>
      <c r="B611" s="116" t="s">
        <v>82</v>
      </c>
      <c r="C611" s="116">
        <v>2</v>
      </c>
      <c r="D611" s="113">
        <v>3934</v>
      </c>
      <c r="E611" s="113" t="s">
        <v>5962</v>
      </c>
      <c r="F611" s="115">
        <v>8521.6200000000008</v>
      </c>
      <c r="G611" s="113">
        <v>0</v>
      </c>
      <c r="H611" s="113">
        <v>18.420000000000002</v>
      </c>
      <c r="I611" s="511">
        <v>-8540.0400000000009</v>
      </c>
      <c r="J611" s="113" t="s">
        <v>3923</v>
      </c>
    </row>
    <row r="612" spans="1:10">
      <c r="A612" s="113" t="s">
        <v>4983</v>
      </c>
      <c r="B612" s="116" t="s">
        <v>82</v>
      </c>
      <c r="C612" s="116">
        <v>2</v>
      </c>
      <c r="D612" s="113">
        <v>3941</v>
      </c>
      <c r="E612" s="113" t="s">
        <v>5963</v>
      </c>
      <c r="F612" s="115">
        <v>2154.87</v>
      </c>
      <c r="G612" s="113">
        <v>0</v>
      </c>
      <c r="H612" s="113">
        <v>4.66</v>
      </c>
      <c r="I612" s="511">
        <v>-2159.5300000000002</v>
      </c>
      <c r="J612" s="113" t="s">
        <v>3923</v>
      </c>
    </row>
    <row r="613" spans="1:10">
      <c r="A613" s="113" t="s">
        <v>4984</v>
      </c>
      <c r="B613" s="116" t="s">
        <v>82</v>
      </c>
      <c r="C613" s="116">
        <v>2</v>
      </c>
      <c r="D613" s="113">
        <v>4001</v>
      </c>
      <c r="E613" s="113" t="s">
        <v>5964</v>
      </c>
      <c r="F613" s="115">
        <v>2472.2800000000002</v>
      </c>
      <c r="G613" s="113">
        <v>0</v>
      </c>
      <c r="H613" s="113">
        <v>5.35</v>
      </c>
      <c r="I613" s="511">
        <v>-2477.63</v>
      </c>
      <c r="J613" s="113" t="s">
        <v>3923</v>
      </c>
    </row>
    <row r="614" spans="1:10">
      <c r="A614" s="113" t="s">
        <v>4985</v>
      </c>
      <c r="B614" s="116" t="s">
        <v>82</v>
      </c>
      <c r="C614" s="116">
        <v>2</v>
      </c>
      <c r="D614" s="113">
        <v>4009</v>
      </c>
      <c r="E614" s="113" t="s">
        <v>5965</v>
      </c>
      <c r="F614" s="113">
        <v>592.25</v>
      </c>
      <c r="G614" s="113">
        <v>0</v>
      </c>
      <c r="H614" s="113">
        <v>1.28</v>
      </c>
      <c r="I614" s="511">
        <v>-593.53</v>
      </c>
      <c r="J614" s="113" t="s">
        <v>3923</v>
      </c>
    </row>
    <row r="615" spans="1:10">
      <c r="A615" s="113" t="s">
        <v>214</v>
      </c>
      <c r="B615" s="116" t="s">
        <v>77</v>
      </c>
      <c r="C615" s="116">
        <v>2</v>
      </c>
      <c r="D615" s="113">
        <v>686</v>
      </c>
      <c r="E615" s="113" t="s">
        <v>2175</v>
      </c>
      <c r="F615" s="115">
        <v>61562523.609999999</v>
      </c>
      <c r="G615" s="115">
        <v>527758.29</v>
      </c>
      <c r="H615" s="115">
        <v>2554757.33</v>
      </c>
      <c r="I615" s="511">
        <v>-63589522.649999999</v>
      </c>
      <c r="J615" s="113" t="s">
        <v>3923</v>
      </c>
    </row>
    <row r="616" spans="1:10">
      <c r="A616" s="113" t="s">
        <v>4986</v>
      </c>
      <c r="B616" s="116" t="s">
        <v>82</v>
      </c>
      <c r="C616" s="116">
        <v>2</v>
      </c>
      <c r="D616" s="113">
        <v>687</v>
      </c>
      <c r="E616" s="113" t="s">
        <v>5966</v>
      </c>
      <c r="F616" s="115">
        <v>61127060.229999997</v>
      </c>
      <c r="G616" s="113">
        <v>0</v>
      </c>
      <c r="H616" s="115">
        <v>2194072.2999999998</v>
      </c>
      <c r="I616" s="511">
        <v>-63321132.530000001</v>
      </c>
      <c r="J616" s="113" t="s">
        <v>3923</v>
      </c>
    </row>
    <row r="617" spans="1:10">
      <c r="A617" s="113" t="s">
        <v>4987</v>
      </c>
      <c r="B617" s="116" t="s">
        <v>82</v>
      </c>
      <c r="C617" s="116">
        <v>2</v>
      </c>
      <c r="D617" s="113">
        <v>688</v>
      </c>
      <c r="E617" s="113" t="s">
        <v>5967</v>
      </c>
      <c r="F617" s="115">
        <v>68162.990000000005</v>
      </c>
      <c r="G617" s="113">
        <v>0</v>
      </c>
      <c r="H617" s="113">
        <v>0</v>
      </c>
      <c r="I617" s="511">
        <v>-68162.990000000005</v>
      </c>
      <c r="J617" s="113" t="s">
        <v>3923</v>
      </c>
    </row>
    <row r="618" spans="1:10">
      <c r="A618" s="113" t="s">
        <v>4990</v>
      </c>
      <c r="B618" s="116" t="s">
        <v>82</v>
      </c>
      <c r="C618" s="116">
        <v>2</v>
      </c>
      <c r="D618" s="113">
        <v>697</v>
      </c>
      <c r="E618" s="113" t="s">
        <v>5968</v>
      </c>
      <c r="F618" s="113">
        <v>73.5</v>
      </c>
      <c r="G618" s="113">
        <v>0</v>
      </c>
      <c r="H618" s="113">
        <v>0</v>
      </c>
      <c r="I618" s="511">
        <v>-73.5</v>
      </c>
      <c r="J618" s="113" t="s">
        <v>3923</v>
      </c>
    </row>
    <row r="619" spans="1:10">
      <c r="A619" s="113" t="s">
        <v>4992</v>
      </c>
      <c r="B619" s="116" t="s">
        <v>82</v>
      </c>
      <c r="C619" s="116">
        <v>2</v>
      </c>
      <c r="D619" s="113">
        <v>1463</v>
      </c>
      <c r="E619" s="113" t="s">
        <v>5969</v>
      </c>
      <c r="F619" s="113">
        <v>28.5</v>
      </c>
      <c r="G619" s="113">
        <v>0</v>
      </c>
      <c r="H619" s="113">
        <v>0</v>
      </c>
      <c r="I619" s="511">
        <v>-28.5</v>
      </c>
      <c r="J619" s="113" t="s">
        <v>3923</v>
      </c>
    </row>
    <row r="620" spans="1:10">
      <c r="A620" s="113" t="s">
        <v>4993</v>
      </c>
      <c r="B620" s="116" t="s">
        <v>82</v>
      </c>
      <c r="C620" s="116">
        <v>2</v>
      </c>
      <c r="D620" s="113">
        <v>1693</v>
      </c>
      <c r="E620" s="113" t="s">
        <v>5645</v>
      </c>
      <c r="F620" s="115">
        <v>266056.96999999997</v>
      </c>
      <c r="G620" s="115">
        <v>400000</v>
      </c>
      <c r="H620" s="115">
        <v>260000</v>
      </c>
      <c r="I620" s="511">
        <v>-126056.97</v>
      </c>
      <c r="J620" s="113" t="s">
        <v>3923</v>
      </c>
    </row>
    <row r="621" spans="1:10">
      <c r="A621" s="113" t="s">
        <v>4997</v>
      </c>
      <c r="B621" s="116" t="s">
        <v>82</v>
      </c>
      <c r="C621" s="116">
        <v>2</v>
      </c>
      <c r="D621" s="113">
        <v>2796</v>
      </c>
      <c r="E621" s="113" t="s">
        <v>5970</v>
      </c>
      <c r="F621" s="115">
        <v>7952.96</v>
      </c>
      <c r="G621" s="113">
        <v>0</v>
      </c>
      <c r="H621" s="115">
        <v>8530.59</v>
      </c>
      <c r="I621" s="511">
        <v>-16483.55</v>
      </c>
      <c r="J621" s="113" t="s">
        <v>3923</v>
      </c>
    </row>
    <row r="622" spans="1:10">
      <c r="A622" s="113" t="s">
        <v>4998</v>
      </c>
      <c r="B622" s="116" t="s">
        <v>82</v>
      </c>
      <c r="C622" s="116">
        <v>2</v>
      </c>
      <c r="D622" s="113">
        <v>2797</v>
      </c>
      <c r="E622" s="113" t="s">
        <v>5970</v>
      </c>
      <c r="F622" s="115">
        <v>43188.46</v>
      </c>
      <c r="G622" s="113">
        <v>0</v>
      </c>
      <c r="H622" s="115">
        <v>14396.15</v>
      </c>
      <c r="I622" s="511">
        <v>-57584.61</v>
      </c>
      <c r="J622" s="113" t="s">
        <v>3923</v>
      </c>
    </row>
    <row r="623" spans="1:10">
      <c r="A623" s="113" t="s">
        <v>4999</v>
      </c>
      <c r="B623" s="116" t="s">
        <v>82</v>
      </c>
      <c r="C623" s="116">
        <v>2</v>
      </c>
      <c r="D623" s="113">
        <v>3959</v>
      </c>
      <c r="E623" s="113" t="s">
        <v>5971</v>
      </c>
      <c r="F623" s="115">
        <v>50000</v>
      </c>
      <c r="G623" s="115">
        <v>127758.29</v>
      </c>
      <c r="H623" s="115">
        <v>77758.289999999994</v>
      </c>
      <c r="I623" s="511">
        <v>0</v>
      </c>
    </row>
    <row r="624" spans="1:10">
      <c r="A624" s="113" t="s">
        <v>223</v>
      </c>
      <c r="B624" s="116" t="s">
        <v>77</v>
      </c>
      <c r="C624" s="116">
        <v>2</v>
      </c>
      <c r="D624" s="113">
        <v>699</v>
      </c>
      <c r="E624" s="113" t="s">
        <v>5972</v>
      </c>
      <c r="F624" s="115">
        <v>1216365.3999999999</v>
      </c>
      <c r="G624" s="115">
        <v>1193809</v>
      </c>
      <c r="H624" s="115">
        <v>1398545.72</v>
      </c>
      <c r="I624" s="511">
        <v>-1421102.12</v>
      </c>
      <c r="J624" s="113" t="s">
        <v>3923</v>
      </c>
    </row>
    <row r="625" spans="1:10">
      <c r="A625" s="113" t="s">
        <v>5000</v>
      </c>
      <c r="B625" s="116" t="s">
        <v>82</v>
      </c>
      <c r="C625" s="116">
        <v>2</v>
      </c>
      <c r="D625" s="113">
        <v>702</v>
      </c>
      <c r="E625" s="113" t="s">
        <v>5973</v>
      </c>
      <c r="F625" s="115">
        <v>475792.1</v>
      </c>
      <c r="G625" s="115">
        <v>475792.1</v>
      </c>
      <c r="H625" s="115">
        <v>495122.83</v>
      </c>
      <c r="I625" s="511">
        <v>-495122.83</v>
      </c>
      <c r="J625" s="113" t="s">
        <v>3923</v>
      </c>
    </row>
    <row r="626" spans="1:10">
      <c r="A626" s="113" t="s">
        <v>5001</v>
      </c>
      <c r="B626" s="116" t="s">
        <v>82</v>
      </c>
      <c r="C626" s="116">
        <v>2</v>
      </c>
      <c r="D626" s="113">
        <v>703</v>
      </c>
      <c r="E626" s="113" t="s">
        <v>5974</v>
      </c>
      <c r="F626" s="115">
        <v>28258.34</v>
      </c>
      <c r="G626" s="115">
        <v>35297.160000000003</v>
      </c>
      <c r="H626" s="115">
        <v>33609.83</v>
      </c>
      <c r="I626" s="511">
        <v>-26571.01</v>
      </c>
      <c r="J626" s="113" t="s">
        <v>3923</v>
      </c>
    </row>
    <row r="627" spans="1:10">
      <c r="A627" s="113" t="s">
        <v>5002</v>
      </c>
      <c r="B627" s="116" t="s">
        <v>82</v>
      </c>
      <c r="C627" s="116">
        <v>2</v>
      </c>
      <c r="D627" s="113">
        <v>704</v>
      </c>
      <c r="E627" s="113" t="s">
        <v>5975</v>
      </c>
      <c r="F627" s="115">
        <v>115272.93</v>
      </c>
      <c r="G627" s="115">
        <v>109900.42</v>
      </c>
      <c r="H627" s="115">
        <v>183577.55</v>
      </c>
      <c r="I627" s="511">
        <v>-188950.06</v>
      </c>
      <c r="J627" s="113" t="s">
        <v>3923</v>
      </c>
    </row>
    <row r="628" spans="1:10">
      <c r="A628" s="113" t="s">
        <v>5003</v>
      </c>
      <c r="B628" s="116" t="s">
        <v>82</v>
      </c>
      <c r="C628" s="116">
        <v>2</v>
      </c>
      <c r="D628" s="113">
        <v>705</v>
      </c>
      <c r="E628" s="113" t="s">
        <v>5976</v>
      </c>
      <c r="F628" s="115">
        <v>205159.54</v>
      </c>
      <c r="G628" s="115">
        <v>219013.5</v>
      </c>
      <c r="H628" s="115">
        <v>274857.84999999998</v>
      </c>
      <c r="I628" s="511">
        <v>-261003.89</v>
      </c>
      <c r="J628" s="113" t="s">
        <v>3923</v>
      </c>
    </row>
    <row r="629" spans="1:10">
      <c r="A629" s="113" t="s">
        <v>5004</v>
      </c>
      <c r="B629" s="116" t="s">
        <v>82</v>
      </c>
      <c r="C629" s="116">
        <v>2</v>
      </c>
      <c r="D629" s="113">
        <v>706</v>
      </c>
      <c r="E629" s="113" t="s">
        <v>5977</v>
      </c>
      <c r="F629" s="115">
        <v>147347.34</v>
      </c>
      <c r="G629" s="115">
        <v>107917.69</v>
      </c>
      <c r="H629" s="115">
        <v>152018.6</v>
      </c>
      <c r="I629" s="511">
        <v>-191448.25</v>
      </c>
      <c r="J629" s="113" t="s">
        <v>3923</v>
      </c>
    </row>
    <row r="630" spans="1:10">
      <c r="A630" s="113" t="s">
        <v>5005</v>
      </c>
      <c r="B630" s="116" t="s">
        <v>82</v>
      </c>
      <c r="C630" s="116">
        <v>2</v>
      </c>
      <c r="D630" s="113">
        <v>707</v>
      </c>
      <c r="E630" s="113" t="s">
        <v>5978</v>
      </c>
      <c r="F630" s="113">
        <v>0</v>
      </c>
      <c r="G630" s="115">
        <v>5391.59</v>
      </c>
      <c r="H630" s="115">
        <v>5391.59</v>
      </c>
      <c r="I630" s="511">
        <v>0</v>
      </c>
    </row>
    <row r="631" spans="1:10">
      <c r="A631" s="113" t="s">
        <v>5006</v>
      </c>
      <c r="B631" s="116" t="s">
        <v>82</v>
      </c>
      <c r="C631" s="116">
        <v>2</v>
      </c>
      <c r="D631" s="113">
        <v>708</v>
      </c>
      <c r="E631" s="113" t="s">
        <v>5979</v>
      </c>
      <c r="F631" s="115">
        <v>3127.63</v>
      </c>
      <c r="G631" s="113">
        <v>40.869999999999997</v>
      </c>
      <c r="H631" s="113">
        <v>390.12</v>
      </c>
      <c r="I631" s="511">
        <v>-3476.88</v>
      </c>
      <c r="J631" s="113" t="s">
        <v>3923</v>
      </c>
    </row>
    <row r="632" spans="1:10">
      <c r="A632" s="113" t="s">
        <v>5007</v>
      </c>
      <c r="B632" s="116" t="s">
        <v>82</v>
      </c>
      <c r="C632" s="116">
        <v>2</v>
      </c>
      <c r="D632" s="113">
        <v>709</v>
      </c>
      <c r="E632" s="113" t="s">
        <v>5980</v>
      </c>
      <c r="F632" s="115">
        <v>150507.60999999999</v>
      </c>
      <c r="G632" s="115">
        <v>150507.60999999999</v>
      </c>
      <c r="H632" s="115">
        <v>151367.53</v>
      </c>
      <c r="I632" s="511">
        <v>-151367.53</v>
      </c>
      <c r="J632" s="113" t="s">
        <v>3923</v>
      </c>
    </row>
    <row r="633" spans="1:10">
      <c r="A633" s="113" t="s">
        <v>5008</v>
      </c>
      <c r="B633" s="116" t="s">
        <v>82</v>
      </c>
      <c r="C633" s="116">
        <v>2</v>
      </c>
      <c r="D633" s="113">
        <v>710</v>
      </c>
      <c r="E633" s="113" t="s">
        <v>5981</v>
      </c>
      <c r="F633" s="115">
        <v>6477.91</v>
      </c>
      <c r="G633" s="115">
        <v>5525.78</v>
      </c>
      <c r="H633" s="115">
        <v>4651.7299999999996</v>
      </c>
      <c r="I633" s="511">
        <v>-5603.86</v>
      </c>
      <c r="J633" s="113" t="s">
        <v>3923</v>
      </c>
    </row>
    <row r="634" spans="1:10">
      <c r="A634" s="113" t="s">
        <v>5009</v>
      </c>
      <c r="B634" s="116" t="s">
        <v>82</v>
      </c>
      <c r="C634" s="116">
        <v>2</v>
      </c>
      <c r="D634" s="113">
        <v>711</v>
      </c>
      <c r="E634" s="113" t="s">
        <v>5982</v>
      </c>
      <c r="F634" s="115">
        <v>2792.72</v>
      </c>
      <c r="G634" s="115">
        <v>2792.72</v>
      </c>
      <c r="H634" s="115">
        <v>2607.02</v>
      </c>
      <c r="I634" s="511">
        <v>-2607.02</v>
      </c>
      <c r="J634" s="113" t="s">
        <v>3923</v>
      </c>
    </row>
    <row r="635" spans="1:10">
      <c r="A635" s="113" t="s">
        <v>5010</v>
      </c>
      <c r="B635" s="116" t="s">
        <v>82</v>
      </c>
      <c r="C635" s="116">
        <v>2</v>
      </c>
      <c r="D635" s="113">
        <v>712</v>
      </c>
      <c r="E635" s="113" t="s">
        <v>5983</v>
      </c>
      <c r="F635" s="113">
        <v>6</v>
      </c>
      <c r="G635" s="113">
        <v>6</v>
      </c>
      <c r="H635" s="113">
        <v>6</v>
      </c>
      <c r="I635" s="511">
        <v>-6</v>
      </c>
      <c r="J635" s="113" t="s">
        <v>3923</v>
      </c>
    </row>
    <row r="636" spans="1:10">
      <c r="A636" s="113" t="s">
        <v>5011</v>
      </c>
      <c r="B636" s="116" t="s">
        <v>82</v>
      </c>
      <c r="C636" s="116">
        <v>2</v>
      </c>
      <c r="D636" s="113">
        <v>717</v>
      </c>
      <c r="E636" s="113" t="s">
        <v>5984</v>
      </c>
      <c r="F636" s="113">
        <v>0</v>
      </c>
      <c r="G636" s="113">
        <v>0</v>
      </c>
      <c r="H636" s="113">
        <v>10.61</v>
      </c>
      <c r="I636" s="511">
        <v>-10.61</v>
      </c>
      <c r="J636" s="113" t="s">
        <v>3923</v>
      </c>
    </row>
    <row r="637" spans="1:10">
      <c r="A637" s="113" t="s">
        <v>5012</v>
      </c>
      <c r="B637" s="116" t="s">
        <v>82</v>
      </c>
      <c r="C637" s="116">
        <v>2</v>
      </c>
      <c r="D637" s="113">
        <v>718</v>
      </c>
      <c r="E637" s="113" t="s">
        <v>5984</v>
      </c>
      <c r="F637" s="113">
        <v>0</v>
      </c>
      <c r="G637" s="113">
        <v>0</v>
      </c>
      <c r="H637" s="115">
        <v>10813.32</v>
      </c>
      <c r="I637" s="511">
        <v>-10813.32</v>
      </c>
      <c r="J637" s="113" t="s">
        <v>3923</v>
      </c>
    </row>
    <row r="638" spans="1:10">
      <c r="A638" s="113" t="s">
        <v>5013</v>
      </c>
      <c r="B638" s="116" t="s">
        <v>82</v>
      </c>
      <c r="C638" s="116">
        <v>2</v>
      </c>
      <c r="D638" s="113">
        <v>719</v>
      </c>
      <c r="E638" s="113" t="s">
        <v>5985</v>
      </c>
      <c r="F638" s="115">
        <v>40104.71</v>
      </c>
      <c r="G638" s="115">
        <v>40104.71</v>
      </c>
      <c r="H638" s="115">
        <v>39665.129999999997</v>
      </c>
      <c r="I638" s="511">
        <v>-39665.129999999997</v>
      </c>
      <c r="J638" s="113" t="s">
        <v>3923</v>
      </c>
    </row>
    <row r="639" spans="1:10">
      <c r="A639" s="113" t="s">
        <v>5014</v>
      </c>
      <c r="B639" s="116" t="s">
        <v>82</v>
      </c>
      <c r="C639" s="116">
        <v>2</v>
      </c>
      <c r="D639" s="113">
        <v>1256</v>
      </c>
      <c r="E639" s="113" t="s">
        <v>5976</v>
      </c>
      <c r="F639" s="115">
        <v>4858.24</v>
      </c>
      <c r="G639" s="115">
        <v>4858.24</v>
      </c>
      <c r="H639" s="115">
        <v>4848.32</v>
      </c>
      <c r="I639" s="511">
        <v>-4848.32</v>
      </c>
      <c r="J639" s="113" t="s">
        <v>3923</v>
      </c>
    </row>
    <row r="640" spans="1:10">
      <c r="A640" s="113" t="s">
        <v>5015</v>
      </c>
      <c r="B640" s="116" t="s">
        <v>82</v>
      </c>
      <c r="C640" s="116">
        <v>2</v>
      </c>
      <c r="D640" s="113">
        <v>2047</v>
      </c>
      <c r="E640" s="113" t="s">
        <v>5986</v>
      </c>
      <c r="F640" s="115">
        <v>30396.959999999999</v>
      </c>
      <c r="G640" s="115">
        <v>30396.959999999999</v>
      </c>
      <c r="H640" s="115">
        <v>30396.959999999999</v>
      </c>
      <c r="I640" s="511">
        <v>-30396.959999999999</v>
      </c>
      <c r="J640" s="113" t="s">
        <v>3923</v>
      </c>
    </row>
    <row r="641" spans="1:10">
      <c r="A641" s="113" t="s">
        <v>5017</v>
      </c>
      <c r="B641" s="116" t="s">
        <v>82</v>
      </c>
      <c r="C641" s="116">
        <v>2</v>
      </c>
      <c r="D641" s="113">
        <v>2430</v>
      </c>
      <c r="E641" s="113" t="s">
        <v>5987</v>
      </c>
      <c r="F641" s="113">
        <v>544.38</v>
      </c>
      <c r="G641" s="113">
        <v>544.38</v>
      </c>
      <c r="H641" s="115">
        <v>2228.4499999999998</v>
      </c>
      <c r="I641" s="511">
        <v>-2228.4499999999998</v>
      </c>
      <c r="J641" s="113" t="s">
        <v>3923</v>
      </c>
    </row>
    <row r="642" spans="1:10">
      <c r="A642" s="113" t="s">
        <v>5018</v>
      </c>
      <c r="B642" s="116" t="s">
        <v>82</v>
      </c>
      <c r="C642" s="116">
        <v>2</v>
      </c>
      <c r="D642" s="113">
        <v>2500</v>
      </c>
      <c r="E642" s="113" t="s">
        <v>5988</v>
      </c>
      <c r="F642" s="115">
        <v>5718.99</v>
      </c>
      <c r="G642" s="115">
        <v>5719.27</v>
      </c>
      <c r="H642" s="115">
        <v>6982.28</v>
      </c>
      <c r="I642" s="511">
        <v>-6982</v>
      </c>
      <c r="J642" s="113" t="s">
        <v>3923</v>
      </c>
    </row>
    <row r="643" spans="1:10">
      <c r="A643" s="113" t="s">
        <v>238</v>
      </c>
      <c r="B643" s="116" t="s">
        <v>77</v>
      </c>
      <c r="C643" s="116">
        <v>2</v>
      </c>
      <c r="D643" s="113">
        <v>720</v>
      </c>
      <c r="E643" s="113" t="s">
        <v>5989</v>
      </c>
      <c r="F643" s="115">
        <v>18222453.370000001</v>
      </c>
      <c r="G643" s="115">
        <v>945638.41</v>
      </c>
      <c r="H643" s="115">
        <v>1357457.91</v>
      </c>
      <c r="I643" s="511">
        <v>-18634272.870000001</v>
      </c>
      <c r="J643" s="113" t="s">
        <v>3923</v>
      </c>
    </row>
    <row r="644" spans="1:10">
      <c r="A644" s="113" t="s">
        <v>5022</v>
      </c>
      <c r="B644" s="116" t="s">
        <v>82</v>
      </c>
      <c r="C644" s="116">
        <v>2</v>
      </c>
      <c r="D644" s="113">
        <v>721</v>
      </c>
      <c r="E644" s="113" t="s">
        <v>5990</v>
      </c>
      <c r="F644" s="115">
        <v>3771098.84</v>
      </c>
      <c r="G644" s="115">
        <v>697906.98</v>
      </c>
      <c r="H644" s="115">
        <v>381030.39</v>
      </c>
      <c r="I644" s="511">
        <v>-3454222.25</v>
      </c>
      <c r="J644" s="113" t="s">
        <v>3923</v>
      </c>
    </row>
    <row r="645" spans="1:10">
      <c r="A645" s="113" t="s">
        <v>5024</v>
      </c>
      <c r="B645" s="116" t="s">
        <v>82</v>
      </c>
      <c r="C645" s="116">
        <v>2</v>
      </c>
      <c r="D645" s="113">
        <v>723</v>
      </c>
      <c r="E645" s="113" t="s">
        <v>5991</v>
      </c>
      <c r="F645" s="115">
        <v>865645.07</v>
      </c>
      <c r="G645" s="113">
        <v>0</v>
      </c>
      <c r="H645" s="115">
        <v>219795.79</v>
      </c>
      <c r="I645" s="511">
        <v>-1085440.8600000001</v>
      </c>
      <c r="J645" s="113" t="s">
        <v>3923</v>
      </c>
    </row>
    <row r="646" spans="1:10">
      <c r="A646" s="113" t="s">
        <v>5026</v>
      </c>
      <c r="B646" s="116" t="s">
        <v>82</v>
      </c>
      <c r="C646" s="116">
        <v>2</v>
      </c>
      <c r="D646" s="113">
        <v>725</v>
      </c>
      <c r="E646" s="113" t="s">
        <v>2610</v>
      </c>
      <c r="F646" s="115">
        <v>9370208.4700000007</v>
      </c>
      <c r="G646" s="113">
        <v>0</v>
      </c>
      <c r="H646" s="115">
        <v>549489.01</v>
      </c>
      <c r="I646" s="511">
        <v>-9919697.4800000004</v>
      </c>
      <c r="J646" s="113" t="s">
        <v>3923</v>
      </c>
    </row>
    <row r="647" spans="1:10">
      <c r="A647" s="113" t="s">
        <v>5027</v>
      </c>
      <c r="B647" s="116" t="s">
        <v>82</v>
      </c>
      <c r="C647" s="116">
        <v>2</v>
      </c>
      <c r="D647" s="113">
        <v>1596</v>
      </c>
      <c r="E647" s="113" t="s">
        <v>5992</v>
      </c>
      <c r="F647" s="115">
        <v>2652945.16</v>
      </c>
      <c r="G647" s="113">
        <v>0</v>
      </c>
      <c r="H647" s="113">
        <v>0</v>
      </c>
      <c r="I647" s="511">
        <v>-2652945.16</v>
      </c>
      <c r="J647" s="113" t="s">
        <v>3923</v>
      </c>
    </row>
    <row r="648" spans="1:10">
      <c r="A648" s="113" t="s">
        <v>5028</v>
      </c>
      <c r="B648" s="116" t="s">
        <v>82</v>
      </c>
      <c r="C648" s="116">
        <v>2</v>
      </c>
      <c r="D648" s="113">
        <v>2703</v>
      </c>
      <c r="E648" s="113" t="s">
        <v>5993</v>
      </c>
      <c r="F648" s="115">
        <v>968319.4</v>
      </c>
      <c r="G648" s="115">
        <v>183339.48</v>
      </c>
      <c r="H648" s="115">
        <v>98272.38</v>
      </c>
      <c r="I648" s="511">
        <v>-883252.3</v>
      </c>
      <c r="J648" s="113" t="s">
        <v>3923</v>
      </c>
    </row>
    <row r="649" spans="1:10">
      <c r="A649" s="113" t="s">
        <v>5029</v>
      </c>
      <c r="B649" s="116" t="s">
        <v>82</v>
      </c>
      <c r="C649" s="116">
        <v>2</v>
      </c>
      <c r="D649" s="113">
        <v>2704</v>
      </c>
      <c r="E649" s="113" t="s">
        <v>5993</v>
      </c>
      <c r="F649" s="115">
        <v>295682.38</v>
      </c>
      <c r="G649" s="115">
        <v>56286.26</v>
      </c>
      <c r="H649" s="115">
        <v>29982.5</v>
      </c>
      <c r="I649" s="511">
        <v>-269378.62</v>
      </c>
      <c r="J649" s="113" t="s">
        <v>3923</v>
      </c>
    </row>
    <row r="650" spans="1:10">
      <c r="A650" s="113" t="s">
        <v>5030</v>
      </c>
      <c r="B650" s="116" t="s">
        <v>82</v>
      </c>
      <c r="C650" s="116">
        <v>2</v>
      </c>
      <c r="D650" s="113">
        <v>2705</v>
      </c>
      <c r="E650" s="113" t="s">
        <v>5993</v>
      </c>
      <c r="F650" s="115">
        <v>14775.15</v>
      </c>
      <c r="G650" s="115">
        <v>5548.72</v>
      </c>
      <c r="H650" s="115">
        <v>1420.11</v>
      </c>
      <c r="I650" s="511">
        <v>-10646.54</v>
      </c>
      <c r="J650" s="113" t="s">
        <v>3923</v>
      </c>
    </row>
    <row r="651" spans="1:10">
      <c r="A651" s="113" t="s">
        <v>5031</v>
      </c>
      <c r="B651" s="116" t="s">
        <v>82</v>
      </c>
      <c r="C651" s="116">
        <v>2</v>
      </c>
      <c r="D651" s="113">
        <v>2706</v>
      </c>
      <c r="E651" s="113" t="s">
        <v>5993</v>
      </c>
      <c r="F651" s="115">
        <v>222513.33</v>
      </c>
      <c r="G651" s="113">
        <v>10.95</v>
      </c>
      <c r="H651" s="115">
        <v>56512.32</v>
      </c>
      <c r="I651" s="511">
        <v>-279014.7</v>
      </c>
      <c r="J651" s="113" t="s">
        <v>3923</v>
      </c>
    </row>
    <row r="652" spans="1:10">
      <c r="A652" s="113" t="s">
        <v>5032</v>
      </c>
      <c r="B652" s="116" t="s">
        <v>82</v>
      </c>
      <c r="C652" s="116">
        <v>2</v>
      </c>
      <c r="D652" s="113">
        <v>2707</v>
      </c>
      <c r="E652" s="113" t="s">
        <v>5993</v>
      </c>
      <c r="F652" s="115">
        <v>57699.33</v>
      </c>
      <c r="G652" s="115">
        <v>2546.02</v>
      </c>
      <c r="H652" s="115">
        <v>20061.63</v>
      </c>
      <c r="I652" s="511">
        <v>-75214.94</v>
      </c>
      <c r="J652" s="113" t="s">
        <v>3923</v>
      </c>
    </row>
    <row r="653" spans="1:10">
      <c r="A653" s="113" t="s">
        <v>5033</v>
      </c>
      <c r="B653" s="116" t="s">
        <v>82</v>
      </c>
      <c r="C653" s="116">
        <v>2</v>
      </c>
      <c r="D653" s="113">
        <v>2708</v>
      </c>
      <c r="E653" s="113" t="s">
        <v>5993</v>
      </c>
      <c r="F653" s="115">
        <v>3566.24</v>
      </c>
      <c r="G653" s="113">
        <v>0</v>
      </c>
      <c r="H653" s="113">
        <v>893.78</v>
      </c>
      <c r="I653" s="511">
        <v>-4460.0200000000004</v>
      </c>
      <c r="J653" s="113" t="s">
        <v>3923</v>
      </c>
    </row>
    <row r="654" spans="1:10">
      <c r="A654" s="113" t="s">
        <v>244</v>
      </c>
      <c r="B654" s="116" t="s">
        <v>77</v>
      </c>
      <c r="C654" s="116">
        <v>2</v>
      </c>
      <c r="D654" s="113">
        <v>1598</v>
      </c>
      <c r="E654" s="113" t="s">
        <v>5994</v>
      </c>
      <c r="F654" s="115">
        <v>1096787.8899999999</v>
      </c>
      <c r="G654" s="113">
        <v>0</v>
      </c>
      <c r="H654" s="113">
        <v>0</v>
      </c>
      <c r="I654" s="511">
        <v>-1096787.8899999999</v>
      </c>
      <c r="J654" s="113" t="s">
        <v>3923</v>
      </c>
    </row>
    <row r="655" spans="1:10">
      <c r="A655" s="113" t="s">
        <v>5034</v>
      </c>
      <c r="B655" s="116" t="s">
        <v>82</v>
      </c>
      <c r="C655" s="116">
        <v>2</v>
      </c>
      <c r="D655" s="113">
        <v>1600</v>
      </c>
      <c r="E655" s="113" t="s">
        <v>5995</v>
      </c>
      <c r="F655" s="115">
        <v>901003.96</v>
      </c>
      <c r="G655" s="113">
        <v>0</v>
      </c>
      <c r="H655" s="113">
        <v>0</v>
      </c>
      <c r="I655" s="511">
        <v>-901003.96</v>
      </c>
      <c r="J655" s="113" t="s">
        <v>3923</v>
      </c>
    </row>
    <row r="656" spans="1:10">
      <c r="A656" s="113" t="s">
        <v>5035</v>
      </c>
      <c r="B656" s="116" t="s">
        <v>82</v>
      </c>
      <c r="C656" s="116">
        <v>2</v>
      </c>
      <c r="D656" s="113">
        <v>1602</v>
      </c>
      <c r="E656" s="113" t="s">
        <v>5995</v>
      </c>
      <c r="F656" s="115">
        <v>195783.93</v>
      </c>
      <c r="G656" s="113">
        <v>0</v>
      </c>
      <c r="H656" s="113">
        <v>0</v>
      </c>
      <c r="I656" s="511">
        <v>-195783.93</v>
      </c>
      <c r="J656" s="113" t="s">
        <v>3923</v>
      </c>
    </row>
    <row r="657" spans="1:10">
      <c r="A657" s="113" t="s">
        <v>246</v>
      </c>
      <c r="B657" s="116" t="s">
        <v>77</v>
      </c>
      <c r="C657" s="116">
        <v>2</v>
      </c>
      <c r="D657" s="113">
        <v>1615</v>
      </c>
      <c r="E657" s="113" t="s">
        <v>5996</v>
      </c>
      <c r="F657" s="115">
        <v>6080967.2599999998</v>
      </c>
      <c r="G657" s="115">
        <v>506747.27</v>
      </c>
      <c r="H657" s="115">
        <v>506747.27</v>
      </c>
      <c r="I657" s="511">
        <v>-6080967.2599999998</v>
      </c>
      <c r="J657" s="113" t="s">
        <v>3923</v>
      </c>
    </row>
    <row r="658" spans="1:10">
      <c r="A658" s="113" t="s">
        <v>5036</v>
      </c>
      <c r="B658" s="116" t="s">
        <v>82</v>
      </c>
      <c r="C658" s="116">
        <v>2</v>
      </c>
      <c r="D658" s="113">
        <v>1616</v>
      </c>
      <c r="E658" s="113" t="s">
        <v>5997</v>
      </c>
      <c r="F658" s="115">
        <v>6080967.2599999998</v>
      </c>
      <c r="G658" s="115">
        <v>506747.27</v>
      </c>
      <c r="H658" s="115">
        <v>506747.27</v>
      </c>
      <c r="I658" s="511">
        <v>-6080967.2599999998</v>
      </c>
      <c r="J658" s="113" t="s">
        <v>3923</v>
      </c>
    </row>
    <row r="659" spans="1:10">
      <c r="A659" s="113" t="s">
        <v>799</v>
      </c>
      <c r="B659" s="116" t="s">
        <v>77</v>
      </c>
      <c r="C659" s="116">
        <v>2</v>
      </c>
      <c r="D659" s="113">
        <v>2561</v>
      </c>
      <c r="E659" s="113" t="s">
        <v>5998</v>
      </c>
      <c r="F659" s="113">
        <v>0</v>
      </c>
      <c r="G659" s="115">
        <v>25971.5</v>
      </c>
      <c r="H659" s="115">
        <v>25971.5</v>
      </c>
      <c r="I659" s="511">
        <v>0</v>
      </c>
    </row>
    <row r="660" spans="1:10">
      <c r="A660" s="113" t="s">
        <v>5037</v>
      </c>
      <c r="B660" s="116" t="s">
        <v>82</v>
      </c>
      <c r="C660" s="116">
        <v>2</v>
      </c>
      <c r="D660" s="113">
        <v>2562</v>
      </c>
      <c r="E660" s="113" t="s">
        <v>5999</v>
      </c>
      <c r="F660" s="113">
        <v>0</v>
      </c>
      <c r="G660" s="115">
        <v>7365.68</v>
      </c>
      <c r="H660" s="115">
        <v>7365.68</v>
      </c>
      <c r="I660" s="511">
        <v>0</v>
      </c>
    </row>
    <row r="661" spans="1:10">
      <c r="A661" s="113" t="s">
        <v>5038</v>
      </c>
      <c r="B661" s="116" t="s">
        <v>82</v>
      </c>
      <c r="C661" s="116">
        <v>2</v>
      </c>
      <c r="D661" s="113">
        <v>2563</v>
      </c>
      <c r="E661" s="113" t="s">
        <v>6000</v>
      </c>
      <c r="F661" s="113">
        <v>0</v>
      </c>
      <c r="G661" s="115">
        <v>8095.42</v>
      </c>
      <c r="H661" s="115">
        <v>8095.42</v>
      </c>
      <c r="I661" s="511">
        <v>0</v>
      </c>
    </row>
    <row r="662" spans="1:10">
      <c r="A662" s="113" t="s">
        <v>5039</v>
      </c>
      <c r="B662" s="116" t="s">
        <v>82</v>
      </c>
      <c r="C662" s="116">
        <v>2</v>
      </c>
      <c r="D662" s="113">
        <v>2976</v>
      </c>
      <c r="E662" s="113" t="s">
        <v>5879</v>
      </c>
      <c r="F662" s="113">
        <v>0</v>
      </c>
      <c r="G662" s="115">
        <v>10510.4</v>
      </c>
      <c r="H662" s="115">
        <v>10510.4</v>
      </c>
      <c r="I662" s="511">
        <v>0</v>
      </c>
    </row>
    <row r="663" spans="1:10">
      <c r="A663" s="113" t="s">
        <v>248</v>
      </c>
      <c r="B663" s="116" t="s">
        <v>77</v>
      </c>
      <c r="C663" s="116">
        <v>2</v>
      </c>
      <c r="D663" s="113">
        <v>726</v>
      </c>
      <c r="E663" s="113" t="s">
        <v>6001</v>
      </c>
      <c r="F663" s="115">
        <v>433298618.64999998</v>
      </c>
      <c r="G663" s="115">
        <v>506747.27</v>
      </c>
      <c r="H663" s="113">
        <v>0</v>
      </c>
      <c r="I663" s="511">
        <v>-432791871.38</v>
      </c>
      <c r="J663" s="113" t="s">
        <v>3923</v>
      </c>
    </row>
    <row r="664" spans="1:10">
      <c r="A664" s="113" t="s">
        <v>249</v>
      </c>
      <c r="B664" s="116" t="s">
        <v>77</v>
      </c>
      <c r="C664" s="116">
        <v>2</v>
      </c>
      <c r="D664" s="113">
        <v>727</v>
      </c>
      <c r="E664" s="113" t="s">
        <v>6002</v>
      </c>
      <c r="F664" s="115">
        <v>433298618.64999998</v>
      </c>
      <c r="G664" s="115">
        <v>506747.27</v>
      </c>
      <c r="H664" s="113">
        <v>0</v>
      </c>
      <c r="I664" s="511">
        <v>-432791871.38</v>
      </c>
      <c r="J664" s="113" t="s">
        <v>3923</v>
      </c>
    </row>
    <row r="665" spans="1:10">
      <c r="A665" s="113" t="s">
        <v>250</v>
      </c>
      <c r="B665" s="116" t="s">
        <v>77</v>
      </c>
      <c r="C665" s="116">
        <v>2</v>
      </c>
      <c r="D665" s="113">
        <v>728</v>
      </c>
      <c r="E665" s="113" t="s">
        <v>6003</v>
      </c>
      <c r="F665" s="115">
        <v>337522098.63</v>
      </c>
      <c r="G665" s="113">
        <v>0</v>
      </c>
      <c r="H665" s="113">
        <v>0</v>
      </c>
      <c r="I665" s="511">
        <v>-337522098.63</v>
      </c>
      <c r="J665" s="113" t="s">
        <v>3923</v>
      </c>
    </row>
    <row r="666" spans="1:10">
      <c r="A666" s="113" t="s">
        <v>5040</v>
      </c>
      <c r="B666" s="116" t="s">
        <v>82</v>
      </c>
      <c r="C666" s="116">
        <v>2</v>
      </c>
      <c r="D666" s="113">
        <v>729</v>
      </c>
      <c r="E666" s="113" t="s">
        <v>6004</v>
      </c>
      <c r="F666" s="115">
        <v>249476350</v>
      </c>
      <c r="G666" s="113">
        <v>0</v>
      </c>
      <c r="H666" s="113">
        <v>0</v>
      </c>
      <c r="I666" s="511">
        <v>-249476350</v>
      </c>
      <c r="J666" s="113" t="s">
        <v>3923</v>
      </c>
    </row>
    <row r="667" spans="1:10">
      <c r="A667" s="113" t="s">
        <v>5041</v>
      </c>
      <c r="B667" s="116" t="s">
        <v>82</v>
      </c>
      <c r="C667" s="116">
        <v>2</v>
      </c>
      <c r="D667" s="113">
        <v>730</v>
      </c>
      <c r="E667" s="113" t="s">
        <v>5808</v>
      </c>
      <c r="F667" s="115">
        <v>571251.17000000004</v>
      </c>
      <c r="G667" s="113">
        <v>0</v>
      </c>
      <c r="H667" s="113">
        <v>0</v>
      </c>
      <c r="I667" s="511">
        <v>-571251.17000000004</v>
      </c>
      <c r="J667" s="113" t="s">
        <v>3923</v>
      </c>
    </row>
    <row r="668" spans="1:10">
      <c r="A668" s="113" t="s">
        <v>5042</v>
      </c>
      <c r="B668" s="116" t="s">
        <v>82</v>
      </c>
      <c r="C668" s="116">
        <v>2</v>
      </c>
      <c r="D668" s="113">
        <v>731</v>
      </c>
      <c r="E668" s="113" t="s">
        <v>5810</v>
      </c>
      <c r="F668" s="115">
        <v>16207119.6</v>
      </c>
      <c r="G668" s="113">
        <v>0</v>
      </c>
      <c r="H668" s="113">
        <v>0</v>
      </c>
      <c r="I668" s="511">
        <v>-16207119.6</v>
      </c>
      <c r="J668" s="113" t="s">
        <v>3923</v>
      </c>
    </row>
    <row r="669" spans="1:10">
      <c r="A669" s="113" t="s">
        <v>5043</v>
      </c>
      <c r="B669" s="116" t="s">
        <v>82</v>
      </c>
      <c r="C669" s="116">
        <v>2</v>
      </c>
      <c r="D669" s="113">
        <v>1470</v>
      </c>
      <c r="E669" s="113" t="s">
        <v>5812</v>
      </c>
      <c r="F669" s="115">
        <v>40992348.109999999</v>
      </c>
      <c r="G669" s="113">
        <v>0</v>
      </c>
      <c r="H669" s="113">
        <v>0</v>
      </c>
      <c r="I669" s="511">
        <v>-40992348.109999999</v>
      </c>
      <c r="J669" s="113" t="s">
        <v>3923</v>
      </c>
    </row>
    <row r="670" spans="1:10">
      <c r="A670" s="113" t="s">
        <v>5044</v>
      </c>
      <c r="B670" s="116" t="s">
        <v>82</v>
      </c>
      <c r="C670" s="116">
        <v>2</v>
      </c>
      <c r="D670" s="113">
        <v>1964</v>
      </c>
      <c r="E670" s="113" t="s">
        <v>5812</v>
      </c>
      <c r="F670" s="115">
        <v>30275029.75</v>
      </c>
      <c r="G670" s="113">
        <v>0</v>
      </c>
      <c r="H670" s="113">
        <v>0</v>
      </c>
      <c r="I670" s="511">
        <v>-30275029.75</v>
      </c>
      <c r="J670" s="113" t="s">
        <v>3923</v>
      </c>
    </row>
    <row r="671" spans="1:10">
      <c r="A671" s="113" t="s">
        <v>256</v>
      </c>
      <c r="B671" s="116" t="s">
        <v>77</v>
      </c>
      <c r="C671" s="116">
        <v>2</v>
      </c>
      <c r="D671" s="113">
        <v>1617</v>
      </c>
      <c r="E671" s="113" t="s">
        <v>5996</v>
      </c>
      <c r="F671" s="115">
        <v>95776520.019999996</v>
      </c>
      <c r="G671" s="115">
        <v>506747.27</v>
      </c>
      <c r="H671" s="113">
        <v>0</v>
      </c>
      <c r="I671" s="511">
        <v>-95269772.75</v>
      </c>
      <c r="J671" s="113" t="s">
        <v>3923</v>
      </c>
    </row>
    <row r="672" spans="1:10">
      <c r="A672" s="113" t="s">
        <v>5045</v>
      </c>
      <c r="B672" s="116" t="s">
        <v>82</v>
      </c>
      <c r="C672" s="116">
        <v>2</v>
      </c>
      <c r="D672" s="113">
        <v>1618</v>
      </c>
      <c r="E672" s="113" t="s">
        <v>5997</v>
      </c>
      <c r="F672" s="115">
        <v>95776520.019999996</v>
      </c>
      <c r="G672" s="115">
        <v>506747.27</v>
      </c>
      <c r="H672" s="113">
        <v>0</v>
      </c>
      <c r="I672" s="511">
        <v>-95269772.75</v>
      </c>
      <c r="J672" s="113" t="s">
        <v>3923</v>
      </c>
    </row>
    <row r="673" spans="1:12">
      <c r="A673" s="113" t="s">
        <v>258</v>
      </c>
      <c r="B673" s="116" t="s">
        <v>77</v>
      </c>
      <c r="C673" s="116">
        <v>2</v>
      </c>
      <c r="D673" s="113">
        <v>734</v>
      </c>
      <c r="E673" s="113" t="s">
        <v>6005</v>
      </c>
      <c r="F673" s="115">
        <v>88283872.469999999</v>
      </c>
      <c r="G673" s="113">
        <v>0</v>
      </c>
      <c r="H673" s="113">
        <v>0</v>
      </c>
      <c r="I673" s="511">
        <v>-88283872.469999999</v>
      </c>
      <c r="J673" s="113" t="s">
        <v>3923</v>
      </c>
    </row>
    <row r="674" spans="1:12">
      <c r="A674" s="113" t="s">
        <v>259</v>
      </c>
      <c r="B674" s="116" t="s">
        <v>77</v>
      </c>
      <c r="C674" s="116">
        <v>2</v>
      </c>
      <c r="D674" s="113">
        <v>735</v>
      </c>
      <c r="E674" s="113" t="s">
        <v>5837</v>
      </c>
      <c r="F674" s="115">
        <v>88283872.469999999</v>
      </c>
      <c r="G674" s="113">
        <v>0</v>
      </c>
      <c r="H674" s="113">
        <v>0</v>
      </c>
      <c r="I674" s="511">
        <v>-88283872.469999999</v>
      </c>
      <c r="J674" s="113" t="s">
        <v>3923</v>
      </c>
    </row>
    <row r="675" spans="1:12">
      <c r="A675" s="113" t="s">
        <v>260</v>
      </c>
      <c r="B675" s="116" t="s">
        <v>77</v>
      </c>
      <c r="C675" s="116">
        <v>2</v>
      </c>
      <c r="D675" s="113">
        <v>736</v>
      </c>
      <c r="E675" s="113" t="s">
        <v>6006</v>
      </c>
      <c r="F675" s="115">
        <v>88283872.469999999</v>
      </c>
      <c r="G675" s="113">
        <v>0</v>
      </c>
      <c r="H675" s="113">
        <v>0</v>
      </c>
      <c r="I675" s="511">
        <v>-88283872.469999999</v>
      </c>
      <c r="J675" s="113" t="s">
        <v>3923</v>
      </c>
    </row>
    <row r="676" spans="1:12">
      <c r="A676" s="113" t="s">
        <v>5046</v>
      </c>
      <c r="B676" s="116" t="s">
        <v>82</v>
      </c>
      <c r="C676" s="116">
        <v>2</v>
      </c>
      <c r="D676" s="113">
        <v>737</v>
      </c>
      <c r="E676" s="113" t="s">
        <v>402</v>
      </c>
      <c r="F676" s="115">
        <v>1588934.94</v>
      </c>
      <c r="G676" s="113">
        <v>0</v>
      </c>
      <c r="H676" s="113">
        <v>0</v>
      </c>
      <c r="I676" s="511">
        <v>-1588934.94</v>
      </c>
      <c r="J676" s="113" t="s">
        <v>3923</v>
      </c>
    </row>
    <row r="677" spans="1:12">
      <c r="A677" s="113" t="s">
        <v>5047</v>
      </c>
      <c r="B677" s="116" t="s">
        <v>82</v>
      </c>
      <c r="C677" s="116">
        <v>2</v>
      </c>
      <c r="D677" s="113">
        <v>738</v>
      </c>
      <c r="E677" s="113" t="s">
        <v>401</v>
      </c>
      <c r="F677" s="115">
        <v>86694937.530000001</v>
      </c>
      <c r="G677" s="113">
        <v>0</v>
      </c>
      <c r="H677" s="113">
        <v>0</v>
      </c>
      <c r="I677" s="511">
        <v>-86694937.530000001</v>
      </c>
      <c r="J677" s="113" t="s">
        <v>3923</v>
      </c>
    </row>
    <row r="678" spans="1:12">
      <c r="A678" s="113" t="s">
        <v>263</v>
      </c>
      <c r="B678" s="116" t="s">
        <v>77</v>
      </c>
      <c r="C678" s="116">
        <v>2</v>
      </c>
      <c r="D678" s="113">
        <v>739</v>
      </c>
      <c r="E678" s="113" t="s">
        <v>6007</v>
      </c>
      <c r="F678" s="115">
        <v>481329123.30000001</v>
      </c>
      <c r="G678" s="113">
        <v>0</v>
      </c>
      <c r="H678" s="113">
        <v>0</v>
      </c>
      <c r="I678" s="511">
        <v>-481329123.30000001</v>
      </c>
      <c r="J678" s="113" t="s">
        <v>3923</v>
      </c>
    </row>
    <row r="679" spans="1:12">
      <c r="A679" s="113" t="s">
        <v>264</v>
      </c>
      <c r="B679" s="116" t="s">
        <v>77</v>
      </c>
      <c r="C679" s="116">
        <v>2</v>
      </c>
      <c r="D679" s="113">
        <v>740</v>
      </c>
      <c r="E679" s="113" t="s">
        <v>6008</v>
      </c>
      <c r="F679" s="115">
        <v>350781028.35000002</v>
      </c>
      <c r="G679" s="113">
        <v>0</v>
      </c>
      <c r="H679" s="113">
        <v>0</v>
      </c>
      <c r="I679" s="511">
        <v>-350781028.35000002</v>
      </c>
      <c r="J679" s="113" t="s">
        <v>3923</v>
      </c>
    </row>
    <row r="680" spans="1:12">
      <c r="A680" s="113" t="s">
        <v>1977</v>
      </c>
      <c r="B680" s="116" t="s">
        <v>82</v>
      </c>
      <c r="C680" s="116">
        <v>2</v>
      </c>
      <c r="D680" s="113">
        <v>3829</v>
      </c>
      <c r="E680" s="113" t="s">
        <v>6009</v>
      </c>
      <c r="F680" s="115">
        <v>355781028.35000002</v>
      </c>
      <c r="G680" s="113">
        <v>0</v>
      </c>
      <c r="H680" s="113">
        <v>0</v>
      </c>
      <c r="I680" s="511">
        <v>-355781028.35000002</v>
      </c>
      <c r="J680" s="113" t="s">
        <v>3923</v>
      </c>
    </row>
    <row r="681" spans="1:12">
      <c r="A681" s="113" t="s">
        <v>1979</v>
      </c>
      <c r="B681" s="116" t="s">
        <v>82</v>
      </c>
      <c r="C681" s="116">
        <v>2</v>
      </c>
      <c r="D681" s="113">
        <v>3830</v>
      </c>
      <c r="E681" s="113" t="s">
        <v>6010</v>
      </c>
      <c r="F681" s="115">
        <v>5000000</v>
      </c>
      <c r="G681" s="113">
        <v>0</v>
      </c>
      <c r="H681" s="113">
        <v>0</v>
      </c>
      <c r="I681" s="511">
        <v>5000000</v>
      </c>
      <c r="J681" s="113" t="s">
        <v>3925</v>
      </c>
    </row>
    <row r="682" spans="1:12">
      <c r="A682" s="113" t="s">
        <v>266</v>
      </c>
      <c r="B682" s="116" t="s">
        <v>77</v>
      </c>
      <c r="C682" s="116">
        <v>2</v>
      </c>
      <c r="D682" s="113">
        <v>742</v>
      </c>
      <c r="E682" s="113" t="s">
        <v>2631</v>
      </c>
      <c r="F682" s="115">
        <v>182148847.75</v>
      </c>
      <c r="G682" s="113">
        <v>0</v>
      </c>
      <c r="H682" s="113">
        <v>0</v>
      </c>
      <c r="I682" s="511">
        <v>-182148847.75</v>
      </c>
      <c r="J682" s="113" t="s">
        <v>3923</v>
      </c>
      <c r="L682" s="113"/>
    </row>
    <row r="683" spans="1:12">
      <c r="A683" s="113" t="s">
        <v>267</v>
      </c>
      <c r="B683" s="116" t="s">
        <v>77</v>
      </c>
      <c r="C683" s="116">
        <v>2</v>
      </c>
      <c r="D683" s="113">
        <v>744</v>
      </c>
      <c r="E683" s="113" t="s">
        <v>6011</v>
      </c>
      <c r="F683" s="115">
        <v>182148847.75</v>
      </c>
      <c r="G683" s="113">
        <v>0</v>
      </c>
      <c r="H683" s="113">
        <v>0</v>
      </c>
      <c r="I683" s="511">
        <v>-182148847.75</v>
      </c>
      <c r="J683" s="113" t="s">
        <v>3923</v>
      </c>
    </row>
    <row r="684" spans="1:12">
      <c r="A684" s="113" t="s">
        <v>5048</v>
      </c>
      <c r="B684" s="116" t="s">
        <v>82</v>
      </c>
      <c r="C684" s="116">
        <v>2</v>
      </c>
      <c r="D684" s="113">
        <v>745</v>
      </c>
      <c r="E684" s="113" t="s">
        <v>6012</v>
      </c>
      <c r="F684" s="115">
        <v>20988027.879999999</v>
      </c>
      <c r="G684" s="113">
        <v>0</v>
      </c>
      <c r="H684" s="113">
        <v>0</v>
      </c>
      <c r="I684" s="511">
        <v>-20988027.879999999</v>
      </c>
      <c r="J684" s="113" t="s">
        <v>3923</v>
      </c>
    </row>
    <row r="685" spans="1:12">
      <c r="A685" s="113" t="s">
        <v>5049</v>
      </c>
      <c r="B685" s="116" t="s">
        <v>82</v>
      </c>
      <c r="C685" s="116">
        <v>2</v>
      </c>
      <c r="D685" s="113">
        <v>746</v>
      </c>
      <c r="E685" s="113" t="s">
        <v>29</v>
      </c>
      <c r="F685" s="115">
        <v>20452393.809999999</v>
      </c>
      <c r="G685" s="113">
        <v>0</v>
      </c>
      <c r="H685" s="113">
        <v>0</v>
      </c>
      <c r="I685" s="511">
        <v>-20452393.809999999</v>
      </c>
      <c r="J685" s="113" t="s">
        <v>3923</v>
      </c>
    </row>
    <row r="686" spans="1:12">
      <c r="A686" s="113" t="s">
        <v>5050</v>
      </c>
      <c r="B686" s="116" t="s">
        <v>82</v>
      </c>
      <c r="C686" s="116">
        <v>2</v>
      </c>
      <c r="D686" s="113">
        <v>747</v>
      </c>
      <c r="E686" s="113" t="s">
        <v>6013</v>
      </c>
      <c r="F686" s="115">
        <v>140708426.06</v>
      </c>
      <c r="G686" s="113">
        <v>0</v>
      </c>
      <c r="H686" s="113">
        <v>0</v>
      </c>
      <c r="I686" s="511">
        <v>-140708426.06</v>
      </c>
      <c r="J686" s="113" t="s">
        <v>3923</v>
      </c>
    </row>
    <row r="687" spans="1:12">
      <c r="B687" s="116"/>
      <c r="C687" s="116"/>
      <c r="F687" s="115"/>
      <c r="J687" s="113" t="s">
        <v>3925</v>
      </c>
    </row>
    <row r="688" spans="1:12">
      <c r="B688" s="116"/>
      <c r="C688" s="116"/>
      <c r="F688" s="115"/>
      <c r="J688" s="113" t="s">
        <v>3925</v>
      </c>
    </row>
    <row r="689" spans="1:12">
      <c r="A689" s="114">
        <v>3</v>
      </c>
      <c r="B689" s="116" t="s">
        <v>77</v>
      </c>
      <c r="C689" s="116">
        <v>3</v>
      </c>
      <c r="D689" s="113">
        <v>760</v>
      </c>
      <c r="E689" s="113" t="s">
        <v>6014</v>
      </c>
      <c r="F689" s="115">
        <v>9652407.4199999999</v>
      </c>
      <c r="G689" s="115">
        <v>30399078.359999999</v>
      </c>
      <c r="H689" s="115">
        <v>24754455.09</v>
      </c>
      <c r="I689" s="115">
        <v>-4007784.15</v>
      </c>
      <c r="J689" s="113" t="s">
        <v>3923</v>
      </c>
    </row>
    <row r="690" spans="1:12">
      <c r="A690" s="113" t="s">
        <v>269</v>
      </c>
      <c r="B690" s="116" t="s">
        <v>77</v>
      </c>
      <c r="C690" s="116">
        <v>3</v>
      </c>
      <c r="D690" s="113">
        <v>761</v>
      </c>
      <c r="E690" s="113" t="s">
        <v>2642</v>
      </c>
      <c r="F690" s="115">
        <v>65792754.25</v>
      </c>
      <c r="G690" s="115">
        <v>2910386.81</v>
      </c>
      <c r="H690" s="115">
        <v>24066166.75</v>
      </c>
      <c r="I690" s="115">
        <v>-86948534.189999998</v>
      </c>
      <c r="J690" s="113" t="s">
        <v>3923</v>
      </c>
    </row>
    <row r="691" spans="1:12">
      <c r="A691" s="113" t="s">
        <v>270</v>
      </c>
      <c r="B691" s="116" t="s">
        <v>77</v>
      </c>
      <c r="C691" s="116">
        <v>3</v>
      </c>
      <c r="D691" s="113">
        <v>762</v>
      </c>
      <c r="E691" s="113" t="s">
        <v>6015</v>
      </c>
      <c r="F691" s="115">
        <v>74951744.200000003</v>
      </c>
      <c r="G691" s="113">
        <v>0</v>
      </c>
      <c r="H691" s="115">
        <v>24066166.75</v>
      </c>
      <c r="I691" s="115">
        <v>-99017910.950000003</v>
      </c>
      <c r="J691" s="113" t="s">
        <v>3923</v>
      </c>
    </row>
    <row r="692" spans="1:12">
      <c r="A692" s="113" t="s">
        <v>271</v>
      </c>
      <c r="B692" s="116" t="s">
        <v>77</v>
      </c>
      <c r="C692" s="116">
        <v>3</v>
      </c>
      <c r="D692" s="113">
        <v>763</v>
      </c>
      <c r="E692" s="113" t="s">
        <v>2644</v>
      </c>
      <c r="F692" s="115">
        <v>46813966.82</v>
      </c>
      <c r="G692" s="113">
        <v>0</v>
      </c>
      <c r="H692" s="115">
        <v>13685326.48</v>
      </c>
      <c r="I692" s="115">
        <v>-60499293.299999997</v>
      </c>
      <c r="J692" s="113" t="s">
        <v>3923</v>
      </c>
    </row>
    <row r="693" spans="1:12">
      <c r="A693" s="113" t="s">
        <v>5052</v>
      </c>
      <c r="B693" s="116" t="s">
        <v>82</v>
      </c>
      <c r="C693" s="116">
        <v>3</v>
      </c>
      <c r="D693" s="113">
        <v>764</v>
      </c>
      <c r="E693" s="113" t="s">
        <v>2645</v>
      </c>
      <c r="F693" s="115">
        <v>17403091.010000002</v>
      </c>
      <c r="G693" s="113">
        <v>0</v>
      </c>
      <c r="H693" s="115">
        <v>5604778.7599999998</v>
      </c>
      <c r="I693" s="115">
        <v>-23007869.77</v>
      </c>
      <c r="J693" s="113" t="s">
        <v>3923</v>
      </c>
    </row>
    <row r="694" spans="1:12">
      <c r="A694" s="113" t="s">
        <v>5053</v>
      </c>
      <c r="B694" s="116" t="s">
        <v>82</v>
      </c>
      <c r="C694" s="116">
        <v>3</v>
      </c>
      <c r="D694" s="113">
        <v>765</v>
      </c>
      <c r="E694" s="113" t="s">
        <v>2646</v>
      </c>
      <c r="F694" s="115">
        <v>1362337.24</v>
      </c>
      <c r="G694" s="113">
        <v>0</v>
      </c>
      <c r="H694" s="115">
        <v>332144.78999999998</v>
      </c>
      <c r="I694" s="115">
        <v>-1694482.03</v>
      </c>
      <c r="J694" s="113" t="s">
        <v>3923</v>
      </c>
    </row>
    <row r="695" spans="1:12">
      <c r="A695" s="113" t="s">
        <v>5054</v>
      </c>
      <c r="B695" s="116" t="s">
        <v>82</v>
      </c>
      <c r="C695" s="116">
        <v>3</v>
      </c>
      <c r="D695" s="113">
        <v>766</v>
      </c>
      <c r="E695" s="113" t="s">
        <v>2647</v>
      </c>
      <c r="F695" s="115">
        <v>24325801.390000001</v>
      </c>
      <c r="G695" s="113">
        <v>0</v>
      </c>
      <c r="H695" s="115">
        <v>7152454.2300000004</v>
      </c>
      <c r="I695" s="115">
        <v>-31478255.620000001</v>
      </c>
      <c r="J695" s="113" t="s">
        <v>3923</v>
      </c>
    </row>
    <row r="696" spans="1:12">
      <c r="A696" s="113" t="s">
        <v>5055</v>
      </c>
      <c r="B696" s="116" t="s">
        <v>82</v>
      </c>
      <c r="C696" s="116">
        <v>3</v>
      </c>
      <c r="D696" s="113">
        <v>768</v>
      </c>
      <c r="E696" s="113" t="s">
        <v>2648</v>
      </c>
      <c r="F696" s="115">
        <v>282254.03000000003</v>
      </c>
      <c r="G696" s="113">
        <v>0</v>
      </c>
      <c r="H696" s="115">
        <v>363155.86</v>
      </c>
      <c r="I696" s="115">
        <v>-645409.89</v>
      </c>
      <c r="J696" s="113" t="s">
        <v>3923</v>
      </c>
    </row>
    <row r="697" spans="1:12">
      <c r="A697" s="113" t="s">
        <v>5056</v>
      </c>
      <c r="B697" s="116" t="s">
        <v>82</v>
      </c>
      <c r="C697" s="116">
        <v>3</v>
      </c>
      <c r="D697" s="113">
        <v>770</v>
      </c>
      <c r="E697" s="113" t="s">
        <v>2649</v>
      </c>
      <c r="F697" s="115">
        <v>1017536.88</v>
      </c>
      <c r="G697" s="113">
        <v>0</v>
      </c>
      <c r="H697" s="115">
        <v>204381.24</v>
      </c>
      <c r="I697" s="115">
        <v>-1221918.1200000001</v>
      </c>
      <c r="J697" s="113" t="s">
        <v>3923</v>
      </c>
      <c r="L697" s="3"/>
    </row>
    <row r="698" spans="1:12">
      <c r="A698" s="113" t="s">
        <v>5057</v>
      </c>
      <c r="B698" s="116" t="s">
        <v>82</v>
      </c>
      <c r="C698" s="116">
        <v>3</v>
      </c>
      <c r="D698" s="113">
        <v>772</v>
      </c>
      <c r="E698" s="113" t="s">
        <v>6016</v>
      </c>
      <c r="F698" s="115">
        <v>128044.28</v>
      </c>
      <c r="G698" s="113">
        <v>0</v>
      </c>
      <c r="H698" s="115">
        <v>28411.599999999999</v>
      </c>
      <c r="I698" s="115">
        <v>-156455.88</v>
      </c>
      <c r="J698" s="113" t="s">
        <v>3923</v>
      </c>
    </row>
    <row r="699" spans="1:12">
      <c r="A699" s="113" t="s">
        <v>5058</v>
      </c>
      <c r="B699" s="116" t="s">
        <v>82</v>
      </c>
      <c r="C699" s="116">
        <v>3</v>
      </c>
      <c r="D699" s="113">
        <v>773</v>
      </c>
      <c r="E699" s="113" t="s">
        <v>2651</v>
      </c>
      <c r="F699" s="115">
        <v>2294901.9900000002</v>
      </c>
      <c r="G699" s="113">
        <v>0</v>
      </c>
      <c r="H699" s="113">
        <v>0</v>
      </c>
      <c r="I699" s="115">
        <v>-2294901.9900000002</v>
      </c>
      <c r="J699" s="113" t="s">
        <v>3923</v>
      </c>
    </row>
    <row r="700" spans="1:12">
      <c r="A700" s="113" t="s">
        <v>279</v>
      </c>
      <c r="B700" s="116" t="s">
        <v>77</v>
      </c>
      <c r="C700" s="116">
        <v>3</v>
      </c>
      <c r="D700" s="113">
        <v>774</v>
      </c>
      <c r="E700" s="113" t="s">
        <v>7</v>
      </c>
      <c r="F700" s="115">
        <v>28137777.379999999</v>
      </c>
      <c r="G700" s="113">
        <v>0</v>
      </c>
      <c r="H700" s="115">
        <v>10380840.27</v>
      </c>
      <c r="I700" s="115">
        <v>-38518617.649999999</v>
      </c>
      <c r="J700" s="113" t="s">
        <v>3923</v>
      </c>
    </row>
    <row r="701" spans="1:12">
      <c r="A701" s="113" t="s">
        <v>5059</v>
      </c>
      <c r="B701" s="116" t="s">
        <v>82</v>
      </c>
      <c r="C701" s="116">
        <v>3</v>
      </c>
      <c r="D701" s="113">
        <v>775</v>
      </c>
      <c r="E701" s="113" t="s">
        <v>6017</v>
      </c>
      <c r="F701" s="115">
        <v>11273632.300000001</v>
      </c>
      <c r="G701" s="113">
        <v>0</v>
      </c>
      <c r="H701" s="115">
        <v>3172148.74</v>
      </c>
      <c r="I701" s="115">
        <v>-14445781.039999999</v>
      </c>
      <c r="J701" s="113" t="s">
        <v>3923</v>
      </c>
    </row>
    <row r="702" spans="1:12">
      <c r="A702" s="113" t="s">
        <v>5060</v>
      </c>
      <c r="B702" s="116" t="s">
        <v>82</v>
      </c>
      <c r="C702" s="116">
        <v>3</v>
      </c>
      <c r="D702" s="113">
        <v>778</v>
      </c>
      <c r="E702" s="113" t="s">
        <v>6018</v>
      </c>
      <c r="F702" s="113">
        <v>19.170000000000002</v>
      </c>
      <c r="G702" s="113">
        <v>0</v>
      </c>
      <c r="H702" s="113">
        <v>0</v>
      </c>
      <c r="I702" s="115">
        <v>-19.170000000000002</v>
      </c>
      <c r="J702" s="113" t="s">
        <v>3923</v>
      </c>
    </row>
    <row r="703" spans="1:12">
      <c r="A703" s="113" t="s">
        <v>5061</v>
      </c>
      <c r="B703" s="116" t="s">
        <v>82</v>
      </c>
      <c r="C703" s="116">
        <v>3</v>
      </c>
      <c r="D703" s="113">
        <v>1406</v>
      </c>
      <c r="E703" s="113" t="s">
        <v>6019</v>
      </c>
      <c r="F703" s="115">
        <v>1924391.04</v>
      </c>
      <c r="G703" s="113">
        <v>0</v>
      </c>
      <c r="H703" s="115">
        <v>481097.76</v>
      </c>
      <c r="I703" s="115">
        <v>-2405488.7999999998</v>
      </c>
      <c r="J703" s="113" t="s">
        <v>3923</v>
      </c>
    </row>
    <row r="704" spans="1:12">
      <c r="A704" s="113" t="s">
        <v>5062</v>
      </c>
      <c r="B704" s="116" t="s">
        <v>82</v>
      </c>
      <c r="C704" s="116">
        <v>3</v>
      </c>
      <c r="D704" s="113">
        <v>1407</v>
      </c>
      <c r="E704" s="113" t="s">
        <v>6019</v>
      </c>
      <c r="F704" s="115">
        <v>102598.04</v>
      </c>
      <c r="G704" s="113">
        <v>0</v>
      </c>
      <c r="H704" s="115">
        <v>25649.51</v>
      </c>
      <c r="I704" s="115">
        <v>-128247.55</v>
      </c>
      <c r="J704" s="113" t="s">
        <v>3923</v>
      </c>
    </row>
    <row r="705" spans="1:10">
      <c r="A705" s="113" t="s">
        <v>5063</v>
      </c>
      <c r="B705" s="116" t="s">
        <v>82</v>
      </c>
      <c r="C705" s="116">
        <v>3</v>
      </c>
      <c r="D705" s="113">
        <v>1474</v>
      </c>
      <c r="E705" s="113" t="s">
        <v>6017</v>
      </c>
      <c r="F705" s="115">
        <v>13525835.560000001</v>
      </c>
      <c r="G705" s="113">
        <v>0</v>
      </c>
      <c r="H705" s="115">
        <v>6701944.2599999998</v>
      </c>
      <c r="I705" s="115">
        <v>-20227779.82</v>
      </c>
      <c r="J705" s="113" t="s">
        <v>3923</v>
      </c>
    </row>
    <row r="706" spans="1:10">
      <c r="A706" s="113" t="s">
        <v>5064</v>
      </c>
      <c r="B706" s="116" t="s">
        <v>82</v>
      </c>
      <c r="C706" s="116">
        <v>3</v>
      </c>
      <c r="D706" s="113">
        <v>1475</v>
      </c>
      <c r="E706" s="113" t="s">
        <v>6017</v>
      </c>
      <c r="F706" s="115">
        <v>1311301.27</v>
      </c>
      <c r="G706" s="113">
        <v>0</v>
      </c>
      <c r="H706" s="113">
        <v>0</v>
      </c>
      <c r="I706" s="115">
        <v>-1311301.27</v>
      </c>
      <c r="J706" s="113" t="s">
        <v>3923</v>
      </c>
    </row>
    <row r="707" spans="1:10">
      <c r="A707" s="113" t="s">
        <v>285</v>
      </c>
      <c r="B707" s="116" t="s">
        <v>77</v>
      </c>
      <c r="C707" s="116">
        <v>3</v>
      </c>
      <c r="D707" s="113">
        <v>779</v>
      </c>
      <c r="E707" s="113" t="s">
        <v>6020</v>
      </c>
      <c r="F707" s="115">
        <v>9158989.9499999993</v>
      </c>
      <c r="G707" s="115">
        <v>2910386.81</v>
      </c>
      <c r="H707" s="113">
        <v>0</v>
      </c>
      <c r="I707" s="115">
        <v>12069376.76</v>
      </c>
      <c r="J707" s="113" t="s">
        <v>3923</v>
      </c>
    </row>
    <row r="708" spans="1:10">
      <c r="A708" s="113" t="s">
        <v>286</v>
      </c>
      <c r="B708" s="116" t="s">
        <v>77</v>
      </c>
      <c r="C708" s="116">
        <v>3</v>
      </c>
      <c r="D708" s="113">
        <v>780</v>
      </c>
      <c r="E708" s="113" t="s">
        <v>6021</v>
      </c>
      <c r="F708" s="115">
        <v>9158989.9499999993</v>
      </c>
      <c r="G708" s="115">
        <v>2910386.81</v>
      </c>
      <c r="H708" s="113">
        <v>0</v>
      </c>
      <c r="I708" s="115">
        <v>12069376.76</v>
      </c>
      <c r="J708" s="113" t="s">
        <v>3925</v>
      </c>
    </row>
    <row r="709" spans="1:10">
      <c r="A709" s="113" t="s">
        <v>5065</v>
      </c>
      <c r="B709" s="116" t="s">
        <v>82</v>
      </c>
      <c r="C709" s="116">
        <v>3</v>
      </c>
      <c r="D709" s="113">
        <v>781</v>
      </c>
      <c r="E709" s="113" t="s">
        <v>2190</v>
      </c>
      <c r="F709" s="115">
        <v>1236703.77</v>
      </c>
      <c r="G709" s="115">
        <v>397091.75</v>
      </c>
      <c r="H709" s="113">
        <v>0</v>
      </c>
      <c r="I709" s="115">
        <v>1633795.52</v>
      </c>
      <c r="J709" s="113" t="s">
        <v>3925</v>
      </c>
    </row>
    <row r="710" spans="1:10">
      <c r="A710" s="113" t="s">
        <v>5066</v>
      </c>
      <c r="B710" s="116" t="s">
        <v>82</v>
      </c>
      <c r="C710" s="116">
        <v>3</v>
      </c>
      <c r="D710" s="113">
        <v>782</v>
      </c>
      <c r="E710" s="113" t="s">
        <v>406</v>
      </c>
      <c r="F710" s="115">
        <v>5696332.5599999996</v>
      </c>
      <c r="G710" s="115">
        <v>1829028.67</v>
      </c>
      <c r="H710" s="113">
        <v>0</v>
      </c>
      <c r="I710" s="115">
        <v>7525361.2300000004</v>
      </c>
      <c r="J710" s="113" t="s">
        <v>3925</v>
      </c>
    </row>
    <row r="711" spans="1:10">
      <c r="A711" s="113" t="s">
        <v>5067</v>
      </c>
      <c r="B711" s="116" t="s">
        <v>82</v>
      </c>
      <c r="C711" s="116">
        <v>3</v>
      </c>
      <c r="D711" s="113">
        <v>783</v>
      </c>
      <c r="E711" s="113" t="s">
        <v>405</v>
      </c>
      <c r="F711" s="115">
        <v>2225953.62</v>
      </c>
      <c r="G711" s="115">
        <v>684266.39</v>
      </c>
      <c r="H711" s="113">
        <v>0</v>
      </c>
      <c r="I711" s="115">
        <v>2910220.01</v>
      </c>
      <c r="J711" s="113" t="s">
        <v>3925</v>
      </c>
    </row>
    <row r="712" spans="1:10">
      <c r="A712" s="113" t="s">
        <v>290</v>
      </c>
      <c r="B712" s="116" t="s">
        <v>77</v>
      </c>
      <c r="C712" s="116">
        <v>3</v>
      </c>
      <c r="D712" s="113">
        <v>787</v>
      </c>
      <c r="E712" s="113" t="s">
        <v>6022</v>
      </c>
      <c r="F712" s="115">
        <v>56140346.829999998</v>
      </c>
      <c r="G712" s="115">
        <v>27488691.550000001</v>
      </c>
      <c r="H712" s="115">
        <v>688288.34</v>
      </c>
      <c r="I712" s="115">
        <v>82940750.040000007</v>
      </c>
      <c r="J712" s="113" t="s">
        <v>3925</v>
      </c>
    </row>
    <row r="713" spans="1:10">
      <c r="A713" s="113" t="s">
        <v>291</v>
      </c>
      <c r="B713" s="116" t="s">
        <v>77</v>
      </c>
      <c r="C713" s="116">
        <v>3</v>
      </c>
      <c r="D713" s="113">
        <v>788</v>
      </c>
      <c r="E713" s="113" t="s">
        <v>6023</v>
      </c>
      <c r="F713" s="115">
        <v>19813727.890000001</v>
      </c>
      <c r="G713" s="115">
        <v>5315080.58</v>
      </c>
      <c r="H713" s="115">
        <v>156976.21</v>
      </c>
      <c r="I713" s="115">
        <v>24971832.260000002</v>
      </c>
      <c r="J713" s="113" t="s">
        <v>3925</v>
      </c>
    </row>
    <row r="714" spans="1:10">
      <c r="A714" s="113" t="s">
        <v>292</v>
      </c>
      <c r="B714" s="116" t="s">
        <v>77</v>
      </c>
      <c r="C714" s="116">
        <v>3</v>
      </c>
      <c r="D714" s="113">
        <v>789</v>
      </c>
      <c r="E714" s="113" t="s">
        <v>6024</v>
      </c>
      <c r="F714" s="115">
        <v>9058710.2100000009</v>
      </c>
      <c r="G714" s="115">
        <v>2356791.41</v>
      </c>
      <c r="H714" s="115">
        <v>156976.21</v>
      </c>
      <c r="I714" s="115">
        <v>11258525.41</v>
      </c>
      <c r="J714" s="113" t="s">
        <v>3925</v>
      </c>
    </row>
    <row r="715" spans="1:10">
      <c r="A715" s="113" t="s">
        <v>5068</v>
      </c>
      <c r="B715" s="116" t="s">
        <v>77</v>
      </c>
      <c r="C715" s="116">
        <v>3</v>
      </c>
      <c r="D715" s="113">
        <v>790</v>
      </c>
      <c r="E715" s="113" t="s">
        <v>6025</v>
      </c>
      <c r="F715" s="115">
        <v>4934473.3499999996</v>
      </c>
      <c r="G715" s="115">
        <v>1297021.83</v>
      </c>
      <c r="H715" s="115">
        <v>78250.89</v>
      </c>
      <c r="I715" s="115">
        <v>6153244.29</v>
      </c>
      <c r="J715" s="113" t="s">
        <v>3925</v>
      </c>
    </row>
    <row r="716" spans="1:10">
      <c r="A716" s="113" t="s">
        <v>5069</v>
      </c>
      <c r="B716" s="116" t="s">
        <v>82</v>
      </c>
      <c r="C716" s="116">
        <v>3</v>
      </c>
      <c r="D716" s="113">
        <v>791</v>
      </c>
      <c r="E716" s="113" t="s">
        <v>2662</v>
      </c>
      <c r="F716" s="115">
        <v>2561974.64</v>
      </c>
      <c r="G716" s="115">
        <v>618380.47</v>
      </c>
      <c r="H716" s="113">
        <v>0</v>
      </c>
      <c r="I716" s="115">
        <v>3180355.11</v>
      </c>
      <c r="J716" s="113" t="s">
        <v>3925</v>
      </c>
    </row>
    <row r="717" spans="1:10">
      <c r="A717" s="113" t="s">
        <v>5070</v>
      </c>
      <c r="B717" s="116" t="s">
        <v>82</v>
      </c>
      <c r="C717" s="116">
        <v>3</v>
      </c>
      <c r="D717" s="113">
        <v>792</v>
      </c>
      <c r="E717" s="113" t="s">
        <v>2554</v>
      </c>
      <c r="F717" s="115">
        <v>574019.49</v>
      </c>
      <c r="G717" s="115">
        <v>156764.63</v>
      </c>
      <c r="H717" s="113">
        <v>0</v>
      </c>
      <c r="I717" s="115">
        <v>730784.12</v>
      </c>
      <c r="J717" s="113" t="s">
        <v>3925</v>
      </c>
    </row>
    <row r="718" spans="1:10">
      <c r="A718" s="113" t="s">
        <v>5071</v>
      </c>
      <c r="B718" s="116" t="s">
        <v>82</v>
      </c>
      <c r="C718" s="116">
        <v>3</v>
      </c>
      <c r="D718" s="113">
        <v>793</v>
      </c>
      <c r="E718" s="113" t="s">
        <v>2663</v>
      </c>
      <c r="F718" s="115">
        <v>360203.91</v>
      </c>
      <c r="G718" s="115">
        <v>92079.73</v>
      </c>
      <c r="H718" s="113">
        <v>0</v>
      </c>
      <c r="I718" s="115">
        <v>452283.64</v>
      </c>
      <c r="J718" s="113" t="s">
        <v>3925</v>
      </c>
    </row>
    <row r="719" spans="1:10">
      <c r="A719" s="113" t="s">
        <v>5072</v>
      </c>
      <c r="B719" s="116" t="s">
        <v>82</v>
      </c>
      <c r="C719" s="116">
        <v>3</v>
      </c>
      <c r="D719" s="113">
        <v>794</v>
      </c>
      <c r="E719" s="113" t="s">
        <v>6026</v>
      </c>
      <c r="F719" s="115">
        <v>15219.92</v>
      </c>
      <c r="G719" s="113">
        <v>0</v>
      </c>
      <c r="H719" s="113">
        <v>0</v>
      </c>
      <c r="I719" s="115">
        <v>15219.92</v>
      </c>
      <c r="J719" s="113" t="s">
        <v>3925</v>
      </c>
    </row>
    <row r="720" spans="1:10">
      <c r="A720" s="113" t="s">
        <v>5073</v>
      </c>
      <c r="B720" s="116" t="s">
        <v>82</v>
      </c>
      <c r="C720" s="116">
        <v>3</v>
      </c>
      <c r="D720" s="113">
        <v>795</v>
      </c>
      <c r="E720" s="113" t="s">
        <v>6027</v>
      </c>
      <c r="F720" s="115">
        <v>75033.240000000005</v>
      </c>
      <c r="G720" s="115">
        <v>12993.89</v>
      </c>
      <c r="H720" s="113">
        <v>0</v>
      </c>
      <c r="I720" s="115">
        <v>88027.13</v>
      </c>
      <c r="J720" s="113" t="s">
        <v>3925</v>
      </c>
    </row>
    <row r="721" spans="1:12">
      <c r="A721" s="113" t="s">
        <v>5074</v>
      </c>
      <c r="B721" s="116" t="s">
        <v>82</v>
      </c>
      <c r="C721" s="116">
        <v>3</v>
      </c>
      <c r="D721" s="113">
        <v>796</v>
      </c>
      <c r="E721" s="113" t="s">
        <v>6028</v>
      </c>
      <c r="F721" s="115">
        <v>1038776.29</v>
      </c>
      <c r="G721" s="115">
        <v>248240.5</v>
      </c>
      <c r="H721" s="113">
        <v>0</v>
      </c>
      <c r="I721" s="115">
        <v>1287016.79</v>
      </c>
      <c r="J721" s="113" t="s">
        <v>3925</v>
      </c>
    </row>
    <row r="722" spans="1:12">
      <c r="A722" s="113" t="s">
        <v>5075</v>
      </c>
      <c r="B722" s="116" t="s">
        <v>82</v>
      </c>
      <c r="C722" s="116">
        <v>3</v>
      </c>
      <c r="D722" s="113">
        <v>797</v>
      </c>
      <c r="E722" s="113" t="s">
        <v>6029</v>
      </c>
      <c r="F722" s="115">
        <v>115081.15</v>
      </c>
      <c r="G722" s="115">
        <v>30768.39</v>
      </c>
      <c r="H722" s="113">
        <v>0</v>
      </c>
      <c r="I722" s="115">
        <v>145849.54</v>
      </c>
      <c r="J722" s="113" t="s">
        <v>3925</v>
      </c>
    </row>
    <row r="723" spans="1:12">
      <c r="A723" s="113" t="s">
        <v>5076</v>
      </c>
      <c r="B723" s="116" t="s">
        <v>82</v>
      </c>
      <c r="C723" s="116">
        <v>3</v>
      </c>
      <c r="D723" s="113">
        <v>799</v>
      </c>
      <c r="E723" s="113" t="s">
        <v>6030</v>
      </c>
      <c r="F723" s="115">
        <v>111898.64</v>
      </c>
      <c r="G723" s="115">
        <v>78238.14</v>
      </c>
      <c r="H723" s="113">
        <v>0</v>
      </c>
      <c r="I723" s="115">
        <v>190136.78</v>
      </c>
      <c r="J723" s="113" t="s">
        <v>3925</v>
      </c>
    </row>
    <row r="724" spans="1:12">
      <c r="A724" s="113" t="s">
        <v>5077</v>
      </c>
      <c r="B724" s="116" t="s">
        <v>82</v>
      </c>
      <c r="C724" s="116">
        <v>3</v>
      </c>
      <c r="D724" s="113">
        <v>800</v>
      </c>
      <c r="E724" s="113" t="s">
        <v>6031</v>
      </c>
      <c r="F724" s="115">
        <v>127087.87</v>
      </c>
      <c r="G724" s="115">
        <v>37533.519999999997</v>
      </c>
      <c r="H724" s="113">
        <v>0</v>
      </c>
      <c r="I724" s="115">
        <v>164621.39000000001</v>
      </c>
      <c r="J724" s="113" t="s">
        <v>3925</v>
      </c>
    </row>
    <row r="725" spans="1:12">
      <c r="A725" s="113" t="s">
        <v>5078</v>
      </c>
      <c r="B725" s="116" t="s">
        <v>82</v>
      </c>
      <c r="C725" s="116">
        <v>3</v>
      </c>
      <c r="D725" s="113">
        <v>801</v>
      </c>
      <c r="E725" s="113" t="s">
        <v>6032</v>
      </c>
      <c r="F725" s="115">
        <v>20495.46</v>
      </c>
      <c r="G725" s="115">
        <v>4321.1099999999997</v>
      </c>
      <c r="H725" s="113">
        <v>0</v>
      </c>
      <c r="I725" s="115">
        <v>24816.57</v>
      </c>
      <c r="J725" s="113" t="s">
        <v>3925</v>
      </c>
    </row>
    <row r="726" spans="1:12">
      <c r="A726" s="113" t="s">
        <v>5079</v>
      </c>
      <c r="B726" s="116" t="s">
        <v>82</v>
      </c>
      <c r="C726" s="116">
        <v>3</v>
      </c>
      <c r="D726" s="113">
        <v>802</v>
      </c>
      <c r="E726" s="113" t="s">
        <v>2671</v>
      </c>
      <c r="F726" s="115">
        <v>20539.22</v>
      </c>
      <c r="G726" s="115">
        <v>5789.54</v>
      </c>
      <c r="H726" s="113">
        <v>0</v>
      </c>
      <c r="I726" s="115">
        <v>26328.76</v>
      </c>
      <c r="J726" s="113" t="s">
        <v>3925</v>
      </c>
    </row>
    <row r="727" spans="1:12">
      <c r="A727" s="113" t="s">
        <v>5081</v>
      </c>
      <c r="B727" s="116" t="s">
        <v>82</v>
      </c>
      <c r="C727" s="116">
        <v>3</v>
      </c>
      <c r="D727" s="113">
        <v>1285</v>
      </c>
      <c r="E727" s="113" t="s">
        <v>6033</v>
      </c>
      <c r="F727" s="115">
        <v>13000</v>
      </c>
      <c r="G727" s="115">
        <v>3000</v>
      </c>
      <c r="H727" s="113">
        <v>0</v>
      </c>
      <c r="I727" s="115">
        <v>16000</v>
      </c>
      <c r="J727" s="113" t="s">
        <v>3925</v>
      </c>
      <c r="L727" s="113">
        <v>-1</v>
      </c>
    </row>
    <row r="728" spans="1:12">
      <c r="A728" s="113" t="s">
        <v>5082</v>
      </c>
      <c r="B728" s="116" t="s">
        <v>82</v>
      </c>
      <c r="C728" s="116">
        <v>3</v>
      </c>
      <c r="D728" s="113">
        <v>1719</v>
      </c>
      <c r="E728" s="113" t="s">
        <v>6034</v>
      </c>
      <c r="F728" s="115">
        <v>33737.199999999997</v>
      </c>
      <c r="G728" s="115">
        <v>8911.91</v>
      </c>
      <c r="H728" s="113">
        <v>0</v>
      </c>
      <c r="I728" s="115">
        <v>42649.11</v>
      </c>
      <c r="J728" s="113" t="s">
        <v>3925</v>
      </c>
    </row>
    <row r="729" spans="1:12">
      <c r="A729" s="113" t="s">
        <v>5083</v>
      </c>
      <c r="B729" s="116" t="s">
        <v>82</v>
      </c>
      <c r="C729" s="116">
        <v>3</v>
      </c>
      <c r="D729" s="113">
        <v>2334</v>
      </c>
      <c r="E729" s="113" t="s">
        <v>6035</v>
      </c>
      <c r="F729" s="115">
        <v>111943.23</v>
      </c>
      <c r="G729" s="113">
        <v>0</v>
      </c>
      <c r="H729" s="115">
        <v>78238.14</v>
      </c>
      <c r="I729" s="115">
        <v>-190181.37</v>
      </c>
      <c r="J729" s="113" t="s">
        <v>3925</v>
      </c>
    </row>
    <row r="730" spans="1:12">
      <c r="A730" s="113" t="s">
        <v>5084</v>
      </c>
      <c r="B730" s="116" t="s">
        <v>82</v>
      </c>
      <c r="C730" s="116">
        <v>3</v>
      </c>
      <c r="D730" s="113">
        <v>2690</v>
      </c>
      <c r="E730" s="113" t="s">
        <v>6036</v>
      </c>
      <c r="F730" s="115">
        <v>7036</v>
      </c>
      <c r="G730" s="113">
        <v>0</v>
      </c>
      <c r="H730" s="113">
        <v>12.75</v>
      </c>
      <c r="I730" s="115">
        <v>-7048.75</v>
      </c>
      <c r="J730" s="113" t="s">
        <v>3925</v>
      </c>
    </row>
    <row r="731" spans="1:12">
      <c r="A731" s="113" t="s">
        <v>5085</v>
      </c>
      <c r="B731" s="116" t="s">
        <v>82</v>
      </c>
      <c r="C731" s="116">
        <v>3</v>
      </c>
      <c r="D731" s="113">
        <v>2693</v>
      </c>
      <c r="E731" s="113" t="s">
        <v>6037</v>
      </c>
      <c r="F731" s="115">
        <v>1462</v>
      </c>
      <c r="G731" s="113">
        <v>0</v>
      </c>
      <c r="H731" s="113">
        <v>0</v>
      </c>
      <c r="I731" s="115">
        <v>-1462</v>
      </c>
      <c r="J731" s="113" t="s">
        <v>3923</v>
      </c>
    </row>
    <row r="732" spans="1:12">
      <c r="A732" s="113" t="s">
        <v>5086</v>
      </c>
      <c r="B732" s="116" t="s">
        <v>82</v>
      </c>
      <c r="C732" s="116">
        <v>3</v>
      </c>
      <c r="D732" s="113">
        <v>3871</v>
      </c>
      <c r="E732" s="113" t="s">
        <v>6038</v>
      </c>
      <c r="F732" s="115">
        <v>12152.45</v>
      </c>
      <c r="G732" s="113">
        <v>0</v>
      </c>
      <c r="H732" s="113">
        <v>0</v>
      </c>
      <c r="I732" s="115">
        <v>-12152.45</v>
      </c>
      <c r="J732" s="113" t="s">
        <v>3923</v>
      </c>
    </row>
    <row r="733" spans="1:12">
      <c r="A733" s="113" t="s">
        <v>5087</v>
      </c>
      <c r="B733" s="116" t="s">
        <v>77</v>
      </c>
      <c r="C733" s="116">
        <v>3</v>
      </c>
      <c r="D733" s="113">
        <v>803</v>
      </c>
      <c r="E733" s="113" t="s">
        <v>6025</v>
      </c>
      <c r="F733" s="115">
        <v>132124.84</v>
      </c>
      <c r="G733" s="115">
        <v>33031.21</v>
      </c>
      <c r="H733" s="113">
        <v>0</v>
      </c>
      <c r="I733" s="115">
        <v>165156.04999999999</v>
      </c>
      <c r="J733" s="113" t="s">
        <v>3923</v>
      </c>
    </row>
    <row r="734" spans="1:12">
      <c r="A734" s="113" t="s">
        <v>5088</v>
      </c>
      <c r="B734" s="116" t="s">
        <v>82</v>
      </c>
      <c r="C734" s="116">
        <v>3</v>
      </c>
      <c r="D734" s="113">
        <v>804</v>
      </c>
      <c r="E734" s="113" t="s">
        <v>6039</v>
      </c>
      <c r="F734" s="115">
        <v>94374.88</v>
      </c>
      <c r="G734" s="115">
        <v>23593.72</v>
      </c>
      <c r="H734" s="113">
        <v>0</v>
      </c>
      <c r="I734" s="115">
        <v>117968.6</v>
      </c>
      <c r="J734" s="113" t="s">
        <v>3923</v>
      </c>
    </row>
    <row r="735" spans="1:12">
      <c r="A735" s="113" t="s">
        <v>5089</v>
      </c>
      <c r="B735" s="116" t="s">
        <v>82</v>
      </c>
      <c r="C735" s="116">
        <v>3</v>
      </c>
      <c r="D735" s="113">
        <v>806</v>
      </c>
      <c r="E735" s="113" t="s">
        <v>6028</v>
      </c>
      <c r="F735" s="115">
        <v>37749.96</v>
      </c>
      <c r="G735" s="115">
        <v>9437.49</v>
      </c>
      <c r="H735" s="113">
        <v>0</v>
      </c>
      <c r="I735" s="115">
        <v>47187.45</v>
      </c>
      <c r="J735" s="113" t="s">
        <v>3925</v>
      </c>
    </row>
    <row r="736" spans="1:12">
      <c r="A736" s="113" t="s">
        <v>5092</v>
      </c>
      <c r="B736" s="116" t="s">
        <v>77</v>
      </c>
      <c r="C736" s="116">
        <v>3</v>
      </c>
      <c r="D736" s="113">
        <v>808</v>
      </c>
      <c r="E736" s="113" t="s">
        <v>6041</v>
      </c>
      <c r="F736" s="115">
        <v>1674926.5</v>
      </c>
      <c r="G736" s="115">
        <v>426942.56</v>
      </c>
      <c r="H736" s="115">
        <v>26757.439999999999</v>
      </c>
      <c r="I736" s="115">
        <v>2075111.62</v>
      </c>
      <c r="J736" s="113" t="s">
        <v>3925</v>
      </c>
    </row>
    <row r="737" spans="1:10">
      <c r="A737" s="113" t="s">
        <v>5093</v>
      </c>
      <c r="B737" s="116" t="s">
        <v>82</v>
      </c>
      <c r="C737" s="116">
        <v>3</v>
      </c>
      <c r="D737" s="113">
        <v>809</v>
      </c>
      <c r="E737" s="113" t="s">
        <v>404</v>
      </c>
      <c r="F737" s="115">
        <v>1322106.1000000001</v>
      </c>
      <c r="G737" s="115">
        <v>324851.19</v>
      </c>
      <c r="H737" s="113">
        <v>0</v>
      </c>
      <c r="I737" s="115">
        <v>1646957.29</v>
      </c>
      <c r="J737" s="113" t="s">
        <v>3925</v>
      </c>
    </row>
    <row r="738" spans="1:10">
      <c r="A738" s="113" t="s">
        <v>5094</v>
      </c>
      <c r="B738" s="116" t="s">
        <v>82</v>
      </c>
      <c r="C738" s="116">
        <v>3</v>
      </c>
      <c r="D738" s="113">
        <v>810</v>
      </c>
      <c r="E738" s="113" t="s">
        <v>409</v>
      </c>
      <c r="F738" s="115">
        <v>403250.14</v>
      </c>
      <c r="G738" s="115">
        <v>99069.35</v>
      </c>
      <c r="H738" s="113">
        <v>0</v>
      </c>
      <c r="I738" s="115">
        <v>502319.49</v>
      </c>
      <c r="J738" s="113" t="s">
        <v>3925</v>
      </c>
    </row>
    <row r="739" spans="1:10">
      <c r="A739" s="113" t="s">
        <v>5095</v>
      </c>
      <c r="B739" s="116" t="s">
        <v>82</v>
      </c>
      <c r="C739" s="116">
        <v>3</v>
      </c>
      <c r="D739" s="113">
        <v>811</v>
      </c>
      <c r="E739" s="113" t="s">
        <v>5919</v>
      </c>
      <c r="F739" s="115">
        <v>20469.16</v>
      </c>
      <c r="G739" s="115">
        <v>3022.02</v>
      </c>
      <c r="H739" s="113">
        <v>0</v>
      </c>
      <c r="I739" s="115">
        <v>23491.18</v>
      </c>
      <c r="J739" s="113" t="s">
        <v>3925</v>
      </c>
    </row>
    <row r="740" spans="1:10">
      <c r="A740" s="113" t="s">
        <v>5096</v>
      </c>
      <c r="B740" s="116" t="s">
        <v>82</v>
      </c>
      <c r="C740" s="116">
        <v>3</v>
      </c>
      <c r="D740" s="113">
        <v>2697</v>
      </c>
      <c r="E740" s="113" t="s">
        <v>6042</v>
      </c>
      <c r="F740" s="115">
        <v>54314.37</v>
      </c>
      <c r="G740" s="113">
        <v>0</v>
      </c>
      <c r="H740" s="115">
        <v>20498.39</v>
      </c>
      <c r="I740" s="115">
        <v>-74812.759999999995</v>
      </c>
      <c r="J740" s="113" t="s">
        <v>3925</v>
      </c>
    </row>
    <row r="741" spans="1:10">
      <c r="A741" s="113" t="s">
        <v>5097</v>
      </c>
      <c r="B741" s="116" t="s">
        <v>82</v>
      </c>
      <c r="C741" s="116">
        <v>3</v>
      </c>
      <c r="D741" s="113">
        <v>2698</v>
      </c>
      <c r="E741" s="113" t="s">
        <v>6043</v>
      </c>
      <c r="F741" s="115">
        <v>16584.53</v>
      </c>
      <c r="G741" s="113">
        <v>0</v>
      </c>
      <c r="H741" s="115">
        <v>6259.05</v>
      </c>
      <c r="I741" s="115">
        <v>-22843.58</v>
      </c>
      <c r="J741" s="113" t="s">
        <v>3925</v>
      </c>
    </row>
    <row r="742" spans="1:10">
      <c r="A742" s="113" t="s">
        <v>5099</v>
      </c>
      <c r="B742" s="116" t="s">
        <v>77</v>
      </c>
      <c r="C742" s="116">
        <v>3</v>
      </c>
      <c r="D742" s="113">
        <v>813</v>
      </c>
      <c r="E742" s="113" t="s">
        <v>6045</v>
      </c>
      <c r="F742" s="115">
        <v>31282.16</v>
      </c>
      <c r="G742" s="113">
        <v>0</v>
      </c>
      <c r="H742" s="113">
        <v>0</v>
      </c>
      <c r="I742" s="115">
        <v>31282.16</v>
      </c>
      <c r="J742" s="113" t="s">
        <v>3925</v>
      </c>
    </row>
    <row r="743" spans="1:10">
      <c r="A743" s="113" t="s">
        <v>5100</v>
      </c>
      <c r="B743" s="116" t="s">
        <v>82</v>
      </c>
      <c r="C743" s="116">
        <v>3</v>
      </c>
      <c r="D743" s="113">
        <v>814</v>
      </c>
      <c r="E743" s="113" t="s">
        <v>2662</v>
      </c>
      <c r="F743" s="115">
        <v>31282.16</v>
      </c>
      <c r="G743" s="113">
        <v>0</v>
      </c>
      <c r="H743" s="113">
        <v>0</v>
      </c>
      <c r="I743" s="115">
        <v>31282.16</v>
      </c>
      <c r="J743" s="113" t="s">
        <v>3925</v>
      </c>
    </row>
    <row r="744" spans="1:10">
      <c r="A744" s="113" t="s">
        <v>5102</v>
      </c>
      <c r="B744" s="116" t="s">
        <v>77</v>
      </c>
      <c r="C744" s="116">
        <v>3</v>
      </c>
      <c r="D744" s="113">
        <v>817</v>
      </c>
      <c r="E744" s="113" t="s">
        <v>6046</v>
      </c>
      <c r="F744" s="115">
        <v>1582923.27</v>
      </c>
      <c r="G744" s="115">
        <v>369596.72</v>
      </c>
      <c r="H744" s="113">
        <v>0</v>
      </c>
      <c r="I744" s="115">
        <v>1952519.99</v>
      </c>
      <c r="J744" s="113" t="s">
        <v>3923</v>
      </c>
    </row>
    <row r="745" spans="1:10">
      <c r="A745" s="113" t="s">
        <v>5103</v>
      </c>
      <c r="B745" s="116" t="s">
        <v>82</v>
      </c>
      <c r="C745" s="116">
        <v>3</v>
      </c>
      <c r="D745" s="113">
        <v>818</v>
      </c>
      <c r="E745" s="113" t="s">
        <v>2692</v>
      </c>
      <c r="F745" s="113">
        <v>635.4</v>
      </c>
      <c r="G745" s="113">
        <v>0</v>
      </c>
      <c r="H745" s="113">
        <v>0</v>
      </c>
      <c r="I745" s="113">
        <v>635.4</v>
      </c>
      <c r="J745" s="113" t="s">
        <v>3923</v>
      </c>
    </row>
    <row r="746" spans="1:10">
      <c r="A746" s="113" t="s">
        <v>5104</v>
      </c>
      <c r="B746" s="116" t="s">
        <v>82</v>
      </c>
      <c r="C746" s="116">
        <v>3</v>
      </c>
      <c r="D746" s="113">
        <v>819</v>
      </c>
      <c r="E746" s="113" t="s">
        <v>2693</v>
      </c>
      <c r="F746" s="115">
        <v>615316.47</v>
      </c>
      <c r="G746" s="115">
        <v>152840.32000000001</v>
      </c>
      <c r="H746" s="113">
        <v>0</v>
      </c>
      <c r="I746" s="115">
        <v>768156.79</v>
      </c>
      <c r="J746" s="113" t="s">
        <v>3923</v>
      </c>
    </row>
    <row r="747" spans="1:10">
      <c r="A747" s="113" t="s">
        <v>5105</v>
      </c>
      <c r="B747" s="116" t="s">
        <v>82</v>
      </c>
      <c r="C747" s="116">
        <v>3</v>
      </c>
      <c r="D747" s="113">
        <v>820</v>
      </c>
      <c r="E747" s="113" t="s">
        <v>2694</v>
      </c>
      <c r="F747" s="115">
        <v>660725.01</v>
      </c>
      <c r="G747" s="115">
        <v>165342.72</v>
      </c>
      <c r="H747" s="113">
        <v>0</v>
      </c>
      <c r="I747" s="115">
        <v>826067.73</v>
      </c>
      <c r="J747" s="113" t="s">
        <v>3923</v>
      </c>
    </row>
    <row r="748" spans="1:10">
      <c r="A748" s="113" t="s">
        <v>5106</v>
      </c>
      <c r="B748" s="116" t="s">
        <v>82</v>
      </c>
      <c r="C748" s="116">
        <v>3</v>
      </c>
      <c r="D748" s="113">
        <v>821</v>
      </c>
      <c r="E748" s="113" t="s">
        <v>2695</v>
      </c>
      <c r="F748" s="115">
        <v>144507.97</v>
      </c>
      <c r="G748" s="115">
        <v>34402.97</v>
      </c>
      <c r="H748" s="113">
        <v>0</v>
      </c>
      <c r="I748" s="115">
        <v>178910.94</v>
      </c>
      <c r="J748" s="113" t="s">
        <v>3925</v>
      </c>
    </row>
    <row r="749" spans="1:10">
      <c r="A749" s="113" t="s">
        <v>5107</v>
      </c>
      <c r="B749" s="116" t="s">
        <v>82</v>
      </c>
      <c r="C749" s="116">
        <v>3</v>
      </c>
      <c r="D749" s="113">
        <v>822</v>
      </c>
      <c r="E749" s="113" t="s">
        <v>6047</v>
      </c>
      <c r="F749" s="115">
        <v>51415.86</v>
      </c>
      <c r="G749" s="115">
        <v>9866.24</v>
      </c>
      <c r="H749" s="113">
        <v>0</v>
      </c>
      <c r="I749" s="115">
        <v>61282.1</v>
      </c>
      <c r="J749" s="113" t="s">
        <v>3925</v>
      </c>
    </row>
    <row r="750" spans="1:10">
      <c r="A750" s="113" t="s">
        <v>5108</v>
      </c>
      <c r="B750" s="116" t="s">
        <v>82</v>
      </c>
      <c r="C750" s="116">
        <v>3</v>
      </c>
      <c r="D750" s="113">
        <v>823</v>
      </c>
      <c r="E750" s="113" t="s">
        <v>2697</v>
      </c>
      <c r="F750" s="115">
        <v>22169.52</v>
      </c>
      <c r="G750" s="115">
        <v>1996.8</v>
      </c>
      <c r="H750" s="113">
        <v>0</v>
      </c>
      <c r="I750" s="115">
        <v>24166.32</v>
      </c>
      <c r="J750" s="113" t="s">
        <v>3925</v>
      </c>
    </row>
    <row r="751" spans="1:10">
      <c r="A751" s="113" t="s">
        <v>5109</v>
      </c>
      <c r="B751" s="116" t="s">
        <v>82</v>
      </c>
      <c r="C751" s="116">
        <v>3</v>
      </c>
      <c r="D751" s="113">
        <v>824</v>
      </c>
      <c r="E751" s="113" t="s">
        <v>6048</v>
      </c>
      <c r="F751" s="115">
        <v>9827.31</v>
      </c>
      <c r="G751" s="115">
        <v>2328.86</v>
      </c>
      <c r="H751" s="113">
        <v>0</v>
      </c>
      <c r="I751" s="115">
        <v>12156.17</v>
      </c>
      <c r="J751" s="113" t="s">
        <v>3925</v>
      </c>
    </row>
    <row r="752" spans="1:10">
      <c r="A752" s="113" t="s">
        <v>5110</v>
      </c>
      <c r="B752" s="116" t="s">
        <v>82</v>
      </c>
      <c r="C752" s="116">
        <v>3</v>
      </c>
      <c r="D752" s="113">
        <v>825</v>
      </c>
      <c r="E752" s="113" t="s">
        <v>6047</v>
      </c>
      <c r="F752" s="115">
        <v>41246.26</v>
      </c>
      <c r="G752" s="115">
        <v>2818.81</v>
      </c>
      <c r="H752" s="113">
        <v>0</v>
      </c>
      <c r="I752" s="115">
        <v>44065.07</v>
      </c>
      <c r="J752" s="113" t="s">
        <v>3925</v>
      </c>
    </row>
    <row r="753" spans="1:10">
      <c r="A753" s="113" t="s">
        <v>5111</v>
      </c>
      <c r="B753" s="116" t="s">
        <v>82</v>
      </c>
      <c r="C753" s="116">
        <v>3</v>
      </c>
      <c r="D753" s="113">
        <v>1228</v>
      </c>
      <c r="E753" s="113" t="s">
        <v>2699</v>
      </c>
      <c r="F753" s="115">
        <v>26579.47</v>
      </c>
      <c r="G753" s="113">
        <v>0</v>
      </c>
      <c r="H753" s="113">
        <v>0</v>
      </c>
      <c r="I753" s="115">
        <v>26579.47</v>
      </c>
      <c r="J753" s="113" t="s">
        <v>3925</v>
      </c>
    </row>
    <row r="754" spans="1:10">
      <c r="A754" s="113" t="s">
        <v>5112</v>
      </c>
      <c r="B754" s="116" t="s">
        <v>82</v>
      </c>
      <c r="C754" s="116">
        <v>3</v>
      </c>
      <c r="D754" s="113">
        <v>856</v>
      </c>
      <c r="E754" s="113" t="s">
        <v>2700</v>
      </c>
      <c r="F754" s="115">
        <v>10500</v>
      </c>
      <c r="G754" s="113">
        <v>0</v>
      </c>
      <c r="H754" s="113">
        <v>0</v>
      </c>
      <c r="I754" s="115">
        <v>10500</v>
      </c>
      <c r="J754" s="113" t="s">
        <v>3925</v>
      </c>
    </row>
    <row r="755" spans="1:10">
      <c r="A755" s="113" t="s">
        <v>5113</v>
      </c>
      <c r="B755" s="116" t="s">
        <v>77</v>
      </c>
      <c r="C755" s="116">
        <v>3</v>
      </c>
      <c r="D755" s="113">
        <v>826</v>
      </c>
      <c r="E755" s="113" t="s">
        <v>6049</v>
      </c>
      <c r="F755" s="115">
        <v>197528.7</v>
      </c>
      <c r="G755" s="113">
        <v>0</v>
      </c>
      <c r="H755" s="115">
        <v>51967.88</v>
      </c>
      <c r="I755" s="115">
        <v>-249496.58</v>
      </c>
      <c r="J755" s="113" t="s">
        <v>3925</v>
      </c>
    </row>
    <row r="756" spans="1:10">
      <c r="A756" s="113" t="s">
        <v>5114</v>
      </c>
      <c r="B756" s="116" t="s">
        <v>82</v>
      </c>
      <c r="C756" s="116">
        <v>3</v>
      </c>
      <c r="D756" s="113">
        <v>827</v>
      </c>
      <c r="E756" s="113" t="s">
        <v>2692</v>
      </c>
      <c r="F756" s="113">
        <v>216</v>
      </c>
      <c r="G756" s="113">
        <v>0</v>
      </c>
      <c r="H756" s="113">
        <v>72</v>
      </c>
      <c r="I756" s="115">
        <v>-288</v>
      </c>
      <c r="J756" s="113" t="s">
        <v>3925</v>
      </c>
    </row>
    <row r="757" spans="1:10">
      <c r="A757" s="113" t="s">
        <v>5115</v>
      </c>
      <c r="B757" s="116" t="s">
        <v>82</v>
      </c>
      <c r="C757" s="116">
        <v>3</v>
      </c>
      <c r="D757" s="113">
        <v>828</v>
      </c>
      <c r="E757" s="113" t="s">
        <v>2693</v>
      </c>
      <c r="F757" s="115">
        <v>21154.04</v>
      </c>
      <c r="G757" s="113">
        <v>0</v>
      </c>
      <c r="H757" s="115">
        <v>4824</v>
      </c>
      <c r="I757" s="115">
        <v>-25978.04</v>
      </c>
      <c r="J757" s="113" t="s">
        <v>3925</v>
      </c>
    </row>
    <row r="758" spans="1:10">
      <c r="A758" s="113" t="s">
        <v>5116</v>
      </c>
      <c r="B758" s="116" t="s">
        <v>82</v>
      </c>
      <c r="C758" s="116">
        <v>3</v>
      </c>
      <c r="D758" s="113">
        <v>829</v>
      </c>
      <c r="E758" s="113" t="s">
        <v>2694</v>
      </c>
      <c r="F758" s="115">
        <v>124265.39</v>
      </c>
      <c r="G758" s="113">
        <v>0</v>
      </c>
      <c r="H758" s="115">
        <v>32274.71</v>
      </c>
      <c r="I758" s="115">
        <v>-156540.1</v>
      </c>
      <c r="J758" s="113" t="s">
        <v>3925</v>
      </c>
    </row>
    <row r="759" spans="1:10">
      <c r="A759" s="113" t="s">
        <v>5117</v>
      </c>
      <c r="B759" s="116" t="s">
        <v>82</v>
      </c>
      <c r="C759" s="116">
        <v>3</v>
      </c>
      <c r="D759" s="113">
        <v>830</v>
      </c>
      <c r="E759" s="113" t="s">
        <v>2695</v>
      </c>
      <c r="F759" s="115">
        <v>35184.61</v>
      </c>
      <c r="G759" s="113">
        <v>0</v>
      </c>
      <c r="H759" s="115">
        <v>11300.18</v>
      </c>
      <c r="I759" s="115">
        <v>-46484.79</v>
      </c>
      <c r="J759" s="113" t="s">
        <v>3925</v>
      </c>
    </row>
    <row r="760" spans="1:10">
      <c r="A760" s="113" t="s">
        <v>5118</v>
      </c>
      <c r="B760" s="116" t="s">
        <v>82</v>
      </c>
      <c r="C760" s="116">
        <v>3</v>
      </c>
      <c r="D760" s="113">
        <v>833</v>
      </c>
      <c r="E760" s="113" t="s">
        <v>6050</v>
      </c>
      <c r="F760" s="115">
        <v>16708.66</v>
      </c>
      <c r="G760" s="113">
        <v>0</v>
      </c>
      <c r="H760" s="115">
        <v>3496.99</v>
      </c>
      <c r="I760" s="115">
        <v>-20205.650000000001</v>
      </c>
      <c r="J760" s="113" t="s">
        <v>3925</v>
      </c>
    </row>
    <row r="761" spans="1:10">
      <c r="A761" s="113" t="s">
        <v>5119</v>
      </c>
      <c r="B761" s="116" t="s">
        <v>77</v>
      </c>
      <c r="C761" s="116">
        <v>3</v>
      </c>
      <c r="D761" s="113">
        <v>2389</v>
      </c>
      <c r="E761" s="113" t="s">
        <v>6051</v>
      </c>
      <c r="F761" s="115">
        <v>900508.79</v>
      </c>
      <c r="G761" s="115">
        <v>230199.09</v>
      </c>
      <c r="H761" s="113">
        <v>0</v>
      </c>
      <c r="I761" s="115">
        <v>1130707.8799999999</v>
      </c>
      <c r="J761" s="113" t="s">
        <v>3923</v>
      </c>
    </row>
    <row r="762" spans="1:10">
      <c r="A762" s="113" t="s">
        <v>5120</v>
      </c>
      <c r="B762" s="116" t="s">
        <v>82</v>
      </c>
      <c r="C762" s="116">
        <v>3</v>
      </c>
      <c r="D762" s="113">
        <v>2390</v>
      </c>
      <c r="E762" s="113" t="s">
        <v>2704</v>
      </c>
      <c r="F762" s="115">
        <v>900508.79</v>
      </c>
      <c r="G762" s="115">
        <v>230199.09</v>
      </c>
      <c r="H762" s="113">
        <v>0</v>
      </c>
      <c r="I762" s="115">
        <v>1130707.8799999999</v>
      </c>
      <c r="J762" s="113" t="s">
        <v>3923</v>
      </c>
    </row>
    <row r="763" spans="1:10">
      <c r="A763" s="113" t="s">
        <v>298</v>
      </c>
      <c r="B763" s="116" t="s">
        <v>77</v>
      </c>
      <c r="C763" s="116">
        <v>3</v>
      </c>
      <c r="D763" s="113">
        <v>834</v>
      </c>
      <c r="E763" s="113" t="s">
        <v>6052</v>
      </c>
      <c r="F763" s="115">
        <v>2009226.15</v>
      </c>
      <c r="G763" s="115">
        <v>743521.19</v>
      </c>
      <c r="H763" s="113">
        <v>0</v>
      </c>
      <c r="I763" s="115">
        <v>2752747.34</v>
      </c>
      <c r="J763" s="113" t="s">
        <v>3923</v>
      </c>
    </row>
    <row r="764" spans="1:10">
      <c r="A764" s="113" t="s">
        <v>5122</v>
      </c>
      <c r="B764" s="116" t="s">
        <v>82</v>
      </c>
      <c r="C764" s="116">
        <v>3</v>
      </c>
      <c r="D764" s="113">
        <v>835</v>
      </c>
      <c r="E764" s="113" t="s">
        <v>6053</v>
      </c>
      <c r="F764" s="115">
        <v>263384.28999999998</v>
      </c>
      <c r="G764" s="113">
        <v>0</v>
      </c>
      <c r="H764" s="113">
        <v>0</v>
      </c>
      <c r="I764" s="115">
        <v>263384.28999999998</v>
      </c>
      <c r="J764" s="113" t="s">
        <v>3923</v>
      </c>
    </row>
    <row r="765" spans="1:10">
      <c r="A765" s="113" t="s">
        <v>5123</v>
      </c>
      <c r="B765" s="116" t="s">
        <v>82</v>
      </c>
      <c r="C765" s="116">
        <v>3</v>
      </c>
      <c r="D765" s="113">
        <v>836</v>
      </c>
      <c r="E765" s="113" t="s">
        <v>6054</v>
      </c>
      <c r="F765" s="115">
        <v>247357.21</v>
      </c>
      <c r="G765" s="115">
        <v>216841.49</v>
      </c>
      <c r="H765" s="113">
        <v>0</v>
      </c>
      <c r="I765" s="115">
        <v>464198.7</v>
      </c>
      <c r="J765" s="113" t="s">
        <v>3923</v>
      </c>
    </row>
    <row r="766" spans="1:10">
      <c r="A766" s="113" t="s">
        <v>5124</v>
      </c>
      <c r="B766" s="116" t="s">
        <v>82</v>
      </c>
      <c r="C766" s="116">
        <v>3</v>
      </c>
      <c r="D766" s="113">
        <v>837</v>
      </c>
      <c r="E766" s="113" t="s">
        <v>6055</v>
      </c>
      <c r="F766" s="115">
        <v>277430.5</v>
      </c>
      <c r="G766" s="115">
        <v>97856.49</v>
      </c>
      <c r="H766" s="113">
        <v>0</v>
      </c>
      <c r="I766" s="115">
        <v>375286.99</v>
      </c>
      <c r="J766" s="113" t="s">
        <v>3923</v>
      </c>
    </row>
    <row r="767" spans="1:10">
      <c r="A767" s="113" t="s">
        <v>5125</v>
      </c>
      <c r="B767" s="116" t="s">
        <v>82</v>
      </c>
      <c r="C767" s="116">
        <v>3</v>
      </c>
      <c r="D767" s="113">
        <v>838</v>
      </c>
      <c r="E767" s="113" t="s">
        <v>6056</v>
      </c>
      <c r="F767" s="115">
        <v>950772.84</v>
      </c>
      <c r="G767" s="113">
        <v>0</v>
      </c>
      <c r="H767" s="113">
        <v>0</v>
      </c>
      <c r="I767" s="115">
        <v>950772.84</v>
      </c>
      <c r="J767" s="113" t="s">
        <v>3923</v>
      </c>
    </row>
    <row r="768" spans="1:10">
      <c r="A768" s="113" t="s">
        <v>5126</v>
      </c>
      <c r="B768" s="116" t="s">
        <v>82</v>
      </c>
      <c r="C768" s="116">
        <v>3</v>
      </c>
      <c r="D768" s="113">
        <v>840</v>
      </c>
      <c r="E768" s="113" t="s">
        <v>6057</v>
      </c>
      <c r="F768" s="113">
        <v>0</v>
      </c>
      <c r="G768" s="115">
        <v>370869.91</v>
      </c>
      <c r="H768" s="113">
        <v>0</v>
      </c>
      <c r="I768" s="115">
        <v>370869.91</v>
      </c>
      <c r="J768" s="113" t="s">
        <v>3925</v>
      </c>
    </row>
    <row r="769" spans="1:10">
      <c r="A769" s="113" t="s">
        <v>5127</v>
      </c>
      <c r="B769" s="116" t="s">
        <v>82</v>
      </c>
      <c r="C769" s="116">
        <v>3</v>
      </c>
      <c r="D769" s="113">
        <v>841</v>
      </c>
      <c r="E769" s="113" t="s">
        <v>6058</v>
      </c>
      <c r="F769" s="115">
        <v>168549.16</v>
      </c>
      <c r="G769" s="115">
        <v>32520.25</v>
      </c>
      <c r="H769" s="113">
        <v>0</v>
      </c>
      <c r="I769" s="115">
        <v>201069.41</v>
      </c>
      <c r="J769" s="113" t="s">
        <v>3925</v>
      </c>
    </row>
    <row r="770" spans="1:10">
      <c r="A770" s="113" t="s">
        <v>5128</v>
      </c>
      <c r="B770" s="116" t="s">
        <v>82</v>
      </c>
      <c r="C770" s="116">
        <v>3</v>
      </c>
      <c r="D770" s="113">
        <v>870</v>
      </c>
      <c r="E770" s="113" t="s">
        <v>2712</v>
      </c>
      <c r="F770" s="115">
        <v>101732.15</v>
      </c>
      <c r="G770" s="115">
        <v>25433.05</v>
      </c>
      <c r="H770" s="113">
        <v>0</v>
      </c>
      <c r="I770" s="115">
        <v>127165.2</v>
      </c>
      <c r="J770" s="113" t="s">
        <v>3923</v>
      </c>
    </row>
    <row r="771" spans="1:10">
      <c r="A771" s="113" t="s">
        <v>300</v>
      </c>
      <c r="B771" s="116" t="s">
        <v>77</v>
      </c>
      <c r="C771" s="116">
        <v>3</v>
      </c>
      <c r="D771" s="113">
        <v>844</v>
      </c>
      <c r="E771" s="113" t="s">
        <v>2713</v>
      </c>
      <c r="F771" s="115">
        <v>7626646.96</v>
      </c>
      <c r="G771" s="115">
        <v>1936389.85</v>
      </c>
      <c r="H771" s="113">
        <v>0</v>
      </c>
      <c r="I771" s="115">
        <v>9563036.8100000005</v>
      </c>
      <c r="J771" s="113" t="s">
        <v>3925</v>
      </c>
    </row>
    <row r="772" spans="1:10">
      <c r="A772" s="113" t="s">
        <v>5129</v>
      </c>
      <c r="B772" s="116" t="s">
        <v>82</v>
      </c>
      <c r="C772" s="116">
        <v>3</v>
      </c>
      <c r="D772" s="113">
        <v>847</v>
      </c>
      <c r="E772" s="113" t="s">
        <v>6059</v>
      </c>
      <c r="F772" s="115">
        <v>136608.79</v>
      </c>
      <c r="G772" s="115">
        <v>31300</v>
      </c>
      <c r="H772" s="113">
        <v>0</v>
      </c>
      <c r="I772" s="115">
        <v>167908.79</v>
      </c>
      <c r="J772" s="113" t="s">
        <v>3925</v>
      </c>
    </row>
    <row r="773" spans="1:10">
      <c r="A773" s="113" t="s">
        <v>5130</v>
      </c>
      <c r="B773" s="116" t="s">
        <v>82</v>
      </c>
      <c r="C773" s="116">
        <v>3</v>
      </c>
      <c r="D773" s="113">
        <v>849</v>
      </c>
      <c r="E773" s="113" t="s">
        <v>6060</v>
      </c>
      <c r="F773" s="115">
        <v>177277.62</v>
      </c>
      <c r="G773" s="115">
        <v>44412.65</v>
      </c>
      <c r="H773" s="113">
        <v>0</v>
      </c>
      <c r="I773" s="115">
        <v>221690.27</v>
      </c>
      <c r="J773" s="113" t="s">
        <v>3925</v>
      </c>
    </row>
    <row r="774" spans="1:10">
      <c r="A774" s="113" t="s">
        <v>5131</v>
      </c>
      <c r="B774" s="116" t="s">
        <v>82</v>
      </c>
      <c r="C774" s="116">
        <v>3</v>
      </c>
      <c r="D774" s="113">
        <v>850</v>
      </c>
      <c r="E774" s="113" t="s">
        <v>6061</v>
      </c>
      <c r="F774" s="115">
        <v>849404.52</v>
      </c>
      <c r="G774" s="115">
        <v>275575.37</v>
      </c>
      <c r="H774" s="113">
        <v>0</v>
      </c>
      <c r="I774" s="115">
        <v>1124979.8899999999</v>
      </c>
      <c r="J774" s="113" t="s">
        <v>3925</v>
      </c>
    </row>
    <row r="775" spans="1:10">
      <c r="A775" s="113" t="s">
        <v>5132</v>
      </c>
      <c r="B775" s="116" t="s">
        <v>82</v>
      </c>
      <c r="C775" s="116">
        <v>3</v>
      </c>
      <c r="D775" s="113">
        <v>851</v>
      </c>
      <c r="E775" s="113" t="s">
        <v>6061</v>
      </c>
      <c r="F775" s="115">
        <v>1765114.98</v>
      </c>
      <c r="G775" s="115">
        <v>427939.84000000003</v>
      </c>
      <c r="H775" s="113">
        <v>0</v>
      </c>
      <c r="I775" s="115">
        <v>2193054.8199999998</v>
      </c>
      <c r="J775" s="113" t="s">
        <v>3925</v>
      </c>
    </row>
    <row r="776" spans="1:10">
      <c r="A776" s="113" t="s">
        <v>5133</v>
      </c>
      <c r="B776" s="116" t="s">
        <v>82</v>
      </c>
      <c r="C776" s="116">
        <v>3</v>
      </c>
      <c r="D776" s="113">
        <v>852</v>
      </c>
      <c r="E776" s="113" t="s">
        <v>6062</v>
      </c>
      <c r="F776" s="115">
        <v>14084.2</v>
      </c>
      <c r="G776" s="113">
        <v>0</v>
      </c>
      <c r="H776" s="113">
        <v>0</v>
      </c>
      <c r="I776" s="115">
        <v>14084.2</v>
      </c>
      <c r="J776" s="113" t="s">
        <v>3925</v>
      </c>
    </row>
    <row r="777" spans="1:10">
      <c r="A777" s="113" t="s">
        <v>5135</v>
      </c>
      <c r="B777" s="116" t="s">
        <v>82</v>
      </c>
      <c r="C777" s="116">
        <v>3</v>
      </c>
      <c r="D777" s="113">
        <v>855</v>
      </c>
      <c r="E777" s="113" t="s">
        <v>2719</v>
      </c>
      <c r="F777" s="115">
        <v>164822.56</v>
      </c>
      <c r="G777" s="115">
        <v>60528.52</v>
      </c>
      <c r="H777" s="113">
        <v>0</v>
      </c>
      <c r="I777" s="115">
        <v>225351.08</v>
      </c>
      <c r="J777" s="113" t="s">
        <v>3925</v>
      </c>
    </row>
    <row r="778" spans="1:10">
      <c r="A778" s="113" t="s">
        <v>5136</v>
      </c>
      <c r="B778" s="116" t="s">
        <v>82</v>
      </c>
      <c r="C778" s="116">
        <v>3</v>
      </c>
      <c r="D778" s="113">
        <v>857</v>
      </c>
      <c r="E778" s="113" t="s">
        <v>6063</v>
      </c>
      <c r="F778" s="115">
        <v>309337.37</v>
      </c>
      <c r="G778" s="115">
        <v>89019.9</v>
      </c>
      <c r="H778" s="113">
        <v>0</v>
      </c>
      <c r="I778" s="115">
        <v>398357.27</v>
      </c>
      <c r="J778" s="113" t="s">
        <v>3925</v>
      </c>
    </row>
    <row r="779" spans="1:10">
      <c r="A779" s="113" t="s">
        <v>5139</v>
      </c>
      <c r="B779" s="116" t="s">
        <v>82</v>
      </c>
      <c r="C779" s="116">
        <v>3</v>
      </c>
      <c r="D779" s="113">
        <v>862</v>
      </c>
      <c r="E779" s="113" t="s">
        <v>6064</v>
      </c>
      <c r="F779" s="115">
        <v>192105.53</v>
      </c>
      <c r="G779" s="115">
        <v>53850.36</v>
      </c>
      <c r="H779" s="113">
        <v>0</v>
      </c>
      <c r="I779" s="115">
        <v>245955.89</v>
      </c>
      <c r="J779" s="113" t="s">
        <v>3925</v>
      </c>
    </row>
    <row r="780" spans="1:10">
      <c r="A780" s="113" t="s">
        <v>5140</v>
      </c>
      <c r="B780" s="116" t="s">
        <v>82</v>
      </c>
      <c r="C780" s="116">
        <v>3</v>
      </c>
      <c r="D780" s="113">
        <v>863</v>
      </c>
      <c r="E780" s="113" t="s">
        <v>6065</v>
      </c>
      <c r="F780" s="115">
        <v>286690.81</v>
      </c>
      <c r="G780" s="115">
        <v>78143.600000000006</v>
      </c>
      <c r="H780" s="113">
        <v>0</v>
      </c>
      <c r="I780" s="115">
        <v>364834.41</v>
      </c>
      <c r="J780" s="113" t="s">
        <v>3925</v>
      </c>
    </row>
    <row r="781" spans="1:10">
      <c r="A781" s="113" t="s">
        <v>5142</v>
      </c>
      <c r="B781" s="116" t="s">
        <v>82</v>
      </c>
      <c r="C781" s="116">
        <v>3</v>
      </c>
      <c r="D781" s="113">
        <v>866</v>
      </c>
      <c r="E781" s="113" t="s">
        <v>6054</v>
      </c>
      <c r="F781" s="115">
        <v>1165</v>
      </c>
      <c r="G781" s="115">
        <v>2380</v>
      </c>
      <c r="H781" s="113">
        <v>0</v>
      </c>
      <c r="I781" s="115">
        <v>3545</v>
      </c>
      <c r="J781" s="113" t="s">
        <v>3925</v>
      </c>
    </row>
    <row r="782" spans="1:10">
      <c r="A782" s="113" t="s">
        <v>5143</v>
      </c>
      <c r="B782" s="116" t="s">
        <v>82</v>
      </c>
      <c r="C782" s="116">
        <v>3</v>
      </c>
      <c r="D782" s="113">
        <v>867</v>
      </c>
      <c r="E782" s="113" t="s">
        <v>6054</v>
      </c>
      <c r="F782" s="115">
        <v>260065.19</v>
      </c>
      <c r="G782" s="115">
        <v>64915.42</v>
      </c>
      <c r="H782" s="113">
        <v>0</v>
      </c>
      <c r="I782" s="115">
        <v>324980.61</v>
      </c>
      <c r="J782" s="113" t="s">
        <v>3925</v>
      </c>
    </row>
    <row r="783" spans="1:10">
      <c r="A783" s="113" t="s">
        <v>5144</v>
      </c>
      <c r="B783" s="116" t="s">
        <v>82</v>
      </c>
      <c r="C783" s="116">
        <v>3</v>
      </c>
      <c r="D783" s="113">
        <v>871</v>
      </c>
      <c r="E783" s="113" t="s">
        <v>6066</v>
      </c>
      <c r="F783" s="113">
        <v>342.11</v>
      </c>
      <c r="G783" s="113">
        <v>0</v>
      </c>
      <c r="H783" s="113">
        <v>0</v>
      </c>
      <c r="I783" s="113">
        <v>342.11</v>
      </c>
      <c r="J783" s="113" t="s">
        <v>3925</v>
      </c>
    </row>
    <row r="784" spans="1:10">
      <c r="A784" s="113" t="s">
        <v>5145</v>
      </c>
      <c r="B784" s="116" t="s">
        <v>82</v>
      </c>
      <c r="C784" s="116">
        <v>3</v>
      </c>
      <c r="D784" s="113">
        <v>1226</v>
      </c>
      <c r="E784" s="113" t="s">
        <v>6067</v>
      </c>
      <c r="F784" s="115">
        <v>74077.2</v>
      </c>
      <c r="G784" s="115">
        <v>24888.14</v>
      </c>
      <c r="H784" s="113">
        <v>0</v>
      </c>
      <c r="I784" s="115">
        <v>98965.34</v>
      </c>
      <c r="J784" s="113" t="s">
        <v>3925</v>
      </c>
    </row>
    <row r="785" spans="1:10">
      <c r="A785" s="113" t="s">
        <v>5146</v>
      </c>
      <c r="B785" s="116" t="s">
        <v>82</v>
      </c>
      <c r="C785" s="116">
        <v>3</v>
      </c>
      <c r="D785" s="113">
        <v>1249</v>
      </c>
      <c r="E785" s="113" t="s">
        <v>6068</v>
      </c>
      <c r="F785" s="113">
        <v>319.79000000000002</v>
      </c>
      <c r="G785" s="113">
        <v>0</v>
      </c>
      <c r="H785" s="113">
        <v>0</v>
      </c>
      <c r="I785" s="113">
        <v>319.79000000000002</v>
      </c>
      <c r="J785" s="113" t="s">
        <v>3925</v>
      </c>
    </row>
    <row r="786" spans="1:10">
      <c r="A786" s="113" t="s">
        <v>5147</v>
      </c>
      <c r="B786" s="116" t="s">
        <v>82</v>
      </c>
      <c r="C786" s="116">
        <v>3</v>
      </c>
      <c r="D786" s="113">
        <v>1341</v>
      </c>
      <c r="E786" s="113" t="s">
        <v>2352</v>
      </c>
      <c r="F786" s="115">
        <v>303341.21000000002</v>
      </c>
      <c r="G786" s="113">
        <v>0</v>
      </c>
      <c r="H786" s="113">
        <v>0</v>
      </c>
      <c r="I786" s="115">
        <v>303341.21000000002</v>
      </c>
      <c r="J786" s="113" t="s">
        <v>3925</v>
      </c>
    </row>
    <row r="787" spans="1:10">
      <c r="A787" s="113" t="s">
        <v>5148</v>
      </c>
      <c r="B787" s="116" t="s">
        <v>82</v>
      </c>
      <c r="C787" s="116">
        <v>3</v>
      </c>
      <c r="D787" s="113">
        <v>1729</v>
      </c>
      <c r="E787" s="113" t="s">
        <v>6069</v>
      </c>
      <c r="F787" s="115">
        <v>8070.48</v>
      </c>
      <c r="G787" s="113">
        <v>0</v>
      </c>
      <c r="H787" s="113">
        <v>0</v>
      </c>
      <c r="I787" s="115">
        <v>8070.48</v>
      </c>
      <c r="J787" s="113" t="s">
        <v>3925</v>
      </c>
    </row>
    <row r="788" spans="1:10">
      <c r="A788" s="113" t="s">
        <v>5149</v>
      </c>
      <c r="B788" s="116" t="s">
        <v>82</v>
      </c>
      <c r="C788" s="116">
        <v>3</v>
      </c>
      <c r="D788" s="113">
        <v>1965</v>
      </c>
      <c r="E788" s="113" t="s">
        <v>6061</v>
      </c>
      <c r="F788" s="115">
        <v>1081854.3400000001</v>
      </c>
      <c r="G788" s="115">
        <v>269404.96000000002</v>
      </c>
      <c r="H788" s="113">
        <v>0</v>
      </c>
      <c r="I788" s="115">
        <v>1351259.3</v>
      </c>
      <c r="J788" s="113" t="s">
        <v>3925</v>
      </c>
    </row>
    <row r="789" spans="1:10">
      <c r="A789" s="113" t="s">
        <v>5150</v>
      </c>
      <c r="B789" s="116" t="s">
        <v>82</v>
      </c>
      <c r="C789" s="116">
        <v>3</v>
      </c>
      <c r="D789" s="113">
        <v>1966</v>
      </c>
      <c r="E789" s="113" t="s">
        <v>6061</v>
      </c>
      <c r="F789" s="115">
        <v>1988600.26</v>
      </c>
      <c r="G789" s="115">
        <v>514031.09</v>
      </c>
      <c r="H789" s="113">
        <v>0</v>
      </c>
      <c r="I789" s="115">
        <v>2502631.35</v>
      </c>
      <c r="J789" s="113" t="s">
        <v>3925</v>
      </c>
    </row>
    <row r="790" spans="1:10">
      <c r="A790" s="113" t="s">
        <v>5151</v>
      </c>
      <c r="B790" s="116" t="s">
        <v>82</v>
      </c>
      <c r="C790" s="116">
        <v>3</v>
      </c>
      <c r="D790" s="113">
        <v>2653</v>
      </c>
      <c r="E790" s="113" t="s">
        <v>2737</v>
      </c>
      <c r="F790" s="115">
        <v>13365</v>
      </c>
      <c r="G790" s="113">
        <v>0</v>
      </c>
      <c r="H790" s="113">
        <v>0</v>
      </c>
      <c r="I790" s="115">
        <v>13365</v>
      </c>
      <c r="J790" s="113" t="s">
        <v>3925</v>
      </c>
    </row>
    <row r="791" spans="1:10">
      <c r="A791" s="113" t="s">
        <v>306</v>
      </c>
      <c r="B791" s="116" t="s">
        <v>77</v>
      </c>
      <c r="C791" s="116">
        <v>3</v>
      </c>
      <c r="D791" s="113">
        <v>872</v>
      </c>
      <c r="E791" s="113" t="s">
        <v>6070</v>
      </c>
      <c r="F791" s="115">
        <v>89725.77</v>
      </c>
      <c r="G791" s="115">
        <v>32177.22</v>
      </c>
      <c r="H791" s="113">
        <v>0</v>
      </c>
      <c r="I791" s="115">
        <v>121902.99</v>
      </c>
      <c r="J791" s="113" t="s">
        <v>3925</v>
      </c>
    </row>
    <row r="792" spans="1:10">
      <c r="A792" s="113" t="s">
        <v>5152</v>
      </c>
      <c r="B792" s="116" t="s">
        <v>82</v>
      </c>
      <c r="C792" s="116">
        <v>3</v>
      </c>
      <c r="D792" s="113">
        <v>873</v>
      </c>
      <c r="E792" s="113" t="s">
        <v>6071</v>
      </c>
      <c r="F792" s="115">
        <v>58658.74</v>
      </c>
      <c r="G792" s="115">
        <v>6803.59</v>
      </c>
      <c r="H792" s="113">
        <v>0</v>
      </c>
      <c r="I792" s="115">
        <v>65462.33</v>
      </c>
      <c r="J792" s="113" t="s">
        <v>3925</v>
      </c>
    </row>
    <row r="793" spans="1:10">
      <c r="A793" s="113" t="s">
        <v>5153</v>
      </c>
      <c r="B793" s="116" t="s">
        <v>82</v>
      </c>
      <c r="C793" s="116">
        <v>3</v>
      </c>
      <c r="D793" s="113">
        <v>874</v>
      </c>
      <c r="E793" s="113" t="s">
        <v>5640</v>
      </c>
      <c r="F793" s="115">
        <v>3443.34</v>
      </c>
      <c r="G793" s="113">
        <v>0</v>
      </c>
      <c r="H793" s="113">
        <v>0</v>
      </c>
      <c r="I793" s="115">
        <v>3443.34</v>
      </c>
      <c r="J793" s="113" t="s">
        <v>3925</v>
      </c>
    </row>
    <row r="794" spans="1:10">
      <c r="A794" s="113" t="s">
        <v>5156</v>
      </c>
      <c r="B794" s="116" t="s">
        <v>82</v>
      </c>
      <c r="C794" s="116">
        <v>3</v>
      </c>
      <c r="D794" s="113">
        <v>877</v>
      </c>
      <c r="E794" s="113" t="s">
        <v>6072</v>
      </c>
      <c r="F794" s="115">
        <v>3589.76</v>
      </c>
      <c r="G794" s="113">
        <v>0</v>
      </c>
      <c r="H794" s="113">
        <v>0</v>
      </c>
      <c r="I794" s="115">
        <v>3589.76</v>
      </c>
      <c r="J794" s="113" t="s">
        <v>3925</v>
      </c>
    </row>
    <row r="795" spans="1:10">
      <c r="A795" s="113" t="s">
        <v>5157</v>
      </c>
      <c r="B795" s="116" t="s">
        <v>82</v>
      </c>
      <c r="C795" s="116">
        <v>3</v>
      </c>
      <c r="D795" s="113">
        <v>1123</v>
      </c>
      <c r="E795" s="113" t="s">
        <v>6073</v>
      </c>
      <c r="F795" s="115">
        <v>4157.55</v>
      </c>
      <c r="G795" s="115">
        <v>1100</v>
      </c>
      <c r="H795" s="113">
        <v>0</v>
      </c>
      <c r="I795" s="115">
        <v>5257.55</v>
      </c>
      <c r="J795" s="113" t="s">
        <v>3925</v>
      </c>
    </row>
    <row r="796" spans="1:10">
      <c r="A796" s="113" t="s">
        <v>5158</v>
      </c>
      <c r="B796" s="116" t="s">
        <v>82</v>
      </c>
      <c r="C796" s="116">
        <v>3</v>
      </c>
      <c r="D796" s="113">
        <v>1971</v>
      </c>
      <c r="E796" s="113" t="s">
        <v>6074</v>
      </c>
      <c r="F796" s="115">
        <v>1113.48</v>
      </c>
      <c r="G796" s="113">
        <v>0</v>
      </c>
      <c r="H796" s="113">
        <v>0</v>
      </c>
      <c r="I796" s="115">
        <v>1113.48</v>
      </c>
      <c r="J796" s="113" t="s">
        <v>3925</v>
      </c>
    </row>
    <row r="797" spans="1:10">
      <c r="A797" s="113" t="s">
        <v>5159</v>
      </c>
      <c r="B797" s="116" t="s">
        <v>82</v>
      </c>
      <c r="C797" s="116">
        <v>3</v>
      </c>
      <c r="D797" s="113">
        <v>1972</v>
      </c>
      <c r="E797" s="113" t="s">
        <v>6075</v>
      </c>
      <c r="F797" s="115">
        <v>18762.900000000001</v>
      </c>
      <c r="G797" s="115">
        <v>24273.63</v>
      </c>
      <c r="H797" s="113">
        <v>0</v>
      </c>
      <c r="I797" s="115">
        <v>43036.53</v>
      </c>
      <c r="J797" s="113" t="s">
        <v>3925</v>
      </c>
    </row>
    <row r="798" spans="1:10">
      <c r="A798" s="113" t="s">
        <v>309</v>
      </c>
      <c r="B798" s="116" t="s">
        <v>77</v>
      </c>
      <c r="C798" s="116">
        <v>3</v>
      </c>
      <c r="D798" s="113">
        <v>878</v>
      </c>
      <c r="E798" s="113" t="s">
        <v>6077</v>
      </c>
      <c r="F798" s="115">
        <v>762173.16</v>
      </c>
      <c r="G798" s="115">
        <v>176757.45</v>
      </c>
      <c r="H798" s="113">
        <v>0</v>
      </c>
      <c r="I798" s="115">
        <v>938930.61</v>
      </c>
      <c r="J798" s="113" t="s">
        <v>3925</v>
      </c>
    </row>
    <row r="799" spans="1:10">
      <c r="A799" s="113" t="s">
        <v>5160</v>
      </c>
      <c r="B799" s="116" t="s">
        <v>82</v>
      </c>
      <c r="C799" s="116">
        <v>3</v>
      </c>
      <c r="D799" s="113">
        <v>879</v>
      </c>
      <c r="E799" s="113" t="s">
        <v>6078</v>
      </c>
      <c r="F799" s="115">
        <v>558013.14</v>
      </c>
      <c r="G799" s="115">
        <v>122500.21</v>
      </c>
      <c r="H799" s="113">
        <v>0</v>
      </c>
      <c r="I799" s="115">
        <v>680513.35</v>
      </c>
      <c r="J799" s="113" t="s">
        <v>3925</v>
      </c>
    </row>
    <row r="800" spans="1:10">
      <c r="A800" s="113" t="s">
        <v>5161</v>
      </c>
      <c r="B800" s="116" t="s">
        <v>82</v>
      </c>
      <c r="C800" s="116">
        <v>3</v>
      </c>
      <c r="D800" s="113">
        <v>881</v>
      </c>
      <c r="E800" s="113" t="s">
        <v>6079</v>
      </c>
      <c r="F800" s="115">
        <v>28108.37</v>
      </c>
      <c r="G800" s="115">
        <v>7240.53</v>
      </c>
      <c r="H800" s="113">
        <v>0</v>
      </c>
      <c r="I800" s="115">
        <v>35348.9</v>
      </c>
      <c r="J800" s="113" t="s">
        <v>3925</v>
      </c>
    </row>
    <row r="801" spans="1:10">
      <c r="A801" s="113" t="s">
        <v>5162</v>
      </c>
      <c r="B801" s="116" t="s">
        <v>82</v>
      </c>
      <c r="C801" s="116">
        <v>3</v>
      </c>
      <c r="D801" s="113">
        <v>882</v>
      </c>
      <c r="E801" s="113" t="s">
        <v>2751</v>
      </c>
      <c r="F801" s="115">
        <v>137125.34</v>
      </c>
      <c r="G801" s="115">
        <v>41895.67</v>
      </c>
      <c r="H801" s="113">
        <v>0</v>
      </c>
      <c r="I801" s="115">
        <v>179021.01</v>
      </c>
      <c r="J801" s="113" t="s">
        <v>3925</v>
      </c>
    </row>
    <row r="802" spans="1:10">
      <c r="A802" s="113" t="s">
        <v>5163</v>
      </c>
      <c r="B802" s="116" t="s">
        <v>82</v>
      </c>
      <c r="C802" s="116">
        <v>3</v>
      </c>
      <c r="D802" s="113">
        <v>1861</v>
      </c>
      <c r="E802" s="113" t="s">
        <v>6079</v>
      </c>
      <c r="F802" s="115">
        <v>19829.259999999998</v>
      </c>
      <c r="G802" s="113">
        <v>238.47</v>
      </c>
      <c r="H802" s="113">
        <v>0</v>
      </c>
      <c r="I802" s="115">
        <v>20067.73</v>
      </c>
      <c r="J802" s="113" t="s">
        <v>3925</v>
      </c>
    </row>
    <row r="803" spans="1:10">
      <c r="A803" s="113" t="s">
        <v>5164</v>
      </c>
      <c r="B803" s="116" t="s">
        <v>82</v>
      </c>
      <c r="C803" s="116">
        <v>3</v>
      </c>
      <c r="D803" s="113">
        <v>1863</v>
      </c>
      <c r="E803" s="113" t="s">
        <v>6080</v>
      </c>
      <c r="F803" s="115">
        <v>19097.05</v>
      </c>
      <c r="G803" s="115">
        <v>4882.57</v>
      </c>
      <c r="H803" s="113">
        <v>0</v>
      </c>
      <c r="I803" s="115">
        <v>23979.62</v>
      </c>
      <c r="J803" s="113" t="s">
        <v>3925</v>
      </c>
    </row>
    <row r="804" spans="1:10">
      <c r="A804" s="113" t="s">
        <v>313</v>
      </c>
      <c r="B804" s="116" t="s">
        <v>77</v>
      </c>
      <c r="C804" s="116">
        <v>3</v>
      </c>
      <c r="D804" s="113">
        <v>1240</v>
      </c>
      <c r="E804" s="113" t="s">
        <v>6081</v>
      </c>
      <c r="F804" s="115">
        <v>267245.64</v>
      </c>
      <c r="G804" s="115">
        <v>69443.460000000006</v>
      </c>
      <c r="H804" s="113">
        <v>0</v>
      </c>
      <c r="I804" s="115">
        <v>336689.1</v>
      </c>
      <c r="J804" s="113" t="s">
        <v>3925</v>
      </c>
    </row>
    <row r="805" spans="1:10">
      <c r="A805" s="113" t="s">
        <v>5165</v>
      </c>
      <c r="B805" s="116" t="s">
        <v>82</v>
      </c>
      <c r="C805" s="116">
        <v>3</v>
      </c>
      <c r="D805" s="113">
        <v>1241</v>
      </c>
      <c r="E805" s="113" t="s">
        <v>6078</v>
      </c>
      <c r="F805" s="115">
        <v>98860.69</v>
      </c>
      <c r="G805" s="115">
        <v>22448.1</v>
      </c>
      <c r="H805" s="113">
        <v>0</v>
      </c>
      <c r="I805" s="115">
        <v>121308.79</v>
      </c>
      <c r="J805" s="113" t="s">
        <v>3925</v>
      </c>
    </row>
    <row r="806" spans="1:10">
      <c r="A806" s="113" t="s">
        <v>5166</v>
      </c>
      <c r="B806" s="116" t="s">
        <v>82</v>
      </c>
      <c r="C806" s="116">
        <v>3</v>
      </c>
      <c r="D806" s="113">
        <v>1242</v>
      </c>
      <c r="E806" s="113" t="s">
        <v>2751</v>
      </c>
      <c r="F806" s="115">
        <v>47336.51</v>
      </c>
      <c r="G806" s="115">
        <v>12313.04</v>
      </c>
      <c r="H806" s="113">
        <v>0</v>
      </c>
      <c r="I806" s="115">
        <v>59649.55</v>
      </c>
      <c r="J806" s="113" t="s">
        <v>3925</v>
      </c>
    </row>
    <row r="807" spans="1:10">
      <c r="A807" s="113" t="s">
        <v>5167</v>
      </c>
      <c r="B807" s="116" t="s">
        <v>82</v>
      </c>
      <c r="C807" s="116">
        <v>3</v>
      </c>
      <c r="D807" s="113">
        <v>1263</v>
      </c>
      <c r="E807" s="113" t="s">
        <v>2730</v>
      </c>
      <c r="F807" s="115">
        <v>121048.44</v>
      </c>
      <c r="G807" s="115">
        <v>34682.32</v>
      </c>
      <c r="H807" s="113">
        <v>0</v>
      </c>
      <c r="I807" s="115">
        <v>155730.76</v>
      </c>
      <c r="J807" s="113" t="s">
        <v>3925</v>
      </c>
    </row>
    <row r="808" spans="1:10">
      <c r="A808" s="113" t="s">
        <v>317</v>
      </c>
      <c r="B808" s="116" t="s">
        <v>77</v>
      </c>
      <c r="C808" s="116">
        <v>3</v>
      </c>
      <c r="D808" s="113">
        <v>883</v>
      </c>
      <c r="E808" s="113" t="s">
        <v>6082</v>
      </c>
      <c r="F808" s="115">
        <v>23478866.16</v>
      </c>
      <c r="G808" s="115">
        <v>17065098.010000002</v>
      </c>
      <c r="H808" s="115">
        <v>248225.62</v>
      </c>
      <c r="I808" s="115">
        <v>40295738.549999997</v>
      </c>
      <c r="J808" s="113" t="s">
        <v>3925</v>
      </c>
    </row>
    <row r="809" spans="1:10">
      <c r="A809" s="113" t="s">
        <v>318</v>
      </c>
      <c r="B809" s="116" t="s">
        <v>77</v>
      </c>
      <c r="C809" s="116">
        <v>3</v>
      </c>
      <c r="D809" s="113">
        <v>884</v>
      </c>
      <c r="E809" s="113" t="s">
        <v>6083</v>
      </c>
      <c r="F809" s="115">
        <v>12784859.48</v>
      </c>
      <c r="G809" s="115">
        <v>3233872.83</v>
      </c>
      <c r="H809" s="115">
        <v>248225.62</v>
      </c>
      <c r="I809" s="115">
        <v>15770506.689999999</v>
      </c>
      <c r="J809" s="113" t="s">
        <v>3923</v>
      </c>
    </row>
    <row r="810" spans="1:10">
      <c r="A810" s="113" t="s">
        <v>5168</v>
      </c>
      <c r="B810" s="116" t="s">
        <v>77</v>
      </c>
      <c r="C810" s="116">
        <v>3</v>
      </c>
      <c r="D810" s="113">
        <v>885</v>
      </c>
      <c r="E810" s="113" t="s">
        <v>6084</v>
      </c>
      <c r="F810" s="115">
        <v>6515385.7400000002</v>
      </c>
      <c r="G810" s="115">
        <v>1700466.77</v>
      </c>
      <c r="H810" s="115">
        <v>144570.04999999999</v>
      </c>
      <c r="I810" s="115">
        <v>8071282.46</v>
      </c>
      <c r="J810" s="113" t="s">
        <v>3925</v>
      </c>
    </row>
    <row r="811" spans="1:10">
      <c r="A811" s="113" t="s">
        <v>5169</v>
      </c>
      <c r="B811" s="116" t="s">
        <v>82</v>
      </c>
      <c r="C811" s="116">
        <v>3</v>
      </c>
      <c r="D811" s="113">
        <v>886</v>
      </c>
      <c r="E811" s="113" t="s">
        <v>2662</v>
      </c>
      <c r="F811" s="115">
        <v>3326817.76</v>
      </c>
      <c r="G811" s="115">
        <v>769453.13</v>
      </c>
      <c r="H811" s="113">
        <v>0</v>
      </c>
      <c r="I811" s="115">
        <v>4096270.89</v>
      </c>
      <c r="J811" s="113" t="s">
        <v>3925</v>
      </c>
    </row>
    <row r="812" spans="1:10">
      <c r="A812" s="113" t="s">
        <v>5170</v>
      </c>
      <c r="B812" s="116" t="s">
        <v>82</v>
      </c>
      <c r="C812" s="116">
        <v>3</v>
      </c>
      <c r="D812" s="113">
        <v>887</v>
      </c>
      <c r="E812" s="113" t="s">
        <v>2554</v>
      </c>
      <c r="F812" s="115">
        <v>778121.3</v>
      </c>
      <c r="G812" s="115">
        <v>224322.3</v>
      </c>
      <c r="H812" s="113">
        <v>0</v>
      </c>
      <c r="I812" s="115">
        <v>1002443.6</v>
      </c>
      <c r="J812" s="113" t="s">
        <v>3925</v>
      </c>
    </row>
    <row r="813" spans="1:10">
      <c r="A813" s="113" t="s">
        <v>5171</v>
      </c>
      <c r="B813" s="116" t="s">
        <v>82</v>
      </c>
      <c r="C813" s="116">
        <v>3</v>
      </c>
      <c r="D813" s="113">
        <v>888</v>
      </c>
      <c r="E813" s="113" t="s">
        <v>2663</v>
      </c>
      <c r="F813" s="115">
        <v>509992.51</v>
      </c>
      <c r="G813" s="115">
        <v>127716.06</v>
      </c>
      <c r="H813" s="113">
        <v>0</v>
      </c>
      <c r="I813" s="115">
        <v>637708.56999999995</v>
      </c>
      <c r="J813" s="113" t="s">
        <v>3925</v>
      </c>
    </row>
    <row r="814" spans="1:10">
      <c r="A814" s="113" t="s">
        <v>5172</v>
      </c>
      <c r="B814" s="116" t="s">
        <v>82</v>
      </c>
      <c r="C814" s="116">
        <v>3</v>
      </c>
      <c r="D814" s="113">
        <v>889</v>
      </c>
      <c r="E814" s="113" t="s">
        <v>6026</v>
      </c>
      <c r="F814" s="115">
        <v>47697.79</v>
      </c>
      <c r="G814" s="113">
        <v>0</v>
      </c>
      <c r="H814" s="113">
        <v>0</v>
      </c>
      <c r="I814" s="115">
        <v>47697.79</v>
      </c>
      <c r="J814" s="113" t="s">
        <v>3925</v>
      </c>
    </row>
    <row r="815" spans="1:10">
      <c r="A815" s="113" t="s">
        <v>5173</v>
      </c>
      <c r="B815" s="116" t="s">
        <v>82</v>
      </c>
      <c r="C815" s="116">
        <v>3</v>
      </c>
      <c r="D815" s="113">
        <v>890</v>
      </c>
      <c r="E815" s="113" t="s">
        <v>6027</v>
      </c>
      <c r="F815" s="115">
        <v>72622.570000000007</v>
      </c>
      <c r="G815" s="115">
        <v>11909.82</v>
      </c>
      <c r="H815" s="113">
        <v>0</v>
      </c>
      <c r="I815" s="115">
        <v>84532.39</v>
      </c>
      <c r="J815" s="113" t="s">
        <v>3925</v>
      </c>
    </row>
    <row r="816" spans="1:10">
      <c r="A816" s="113" t="s">
        <v>5174</v>
      </c>
      <c r="B816" s="116" t="s">
        <v>82</v>
      </c>
      <c r="C816" s="116">
        <v>3</v>
      </c>
      <c r="D816" s="113">
        <v>892</v>
      </c>
      <c r="E816" s="113" t="s">
        <v>2759</v>
      </c>
      <c r="F816" s="115">
        <v>1326607.19</v>
      </c>
      <c r="G816" s="115">
        <v>300745.52</v>
      </c>
      <c r="H816" s="113">
        <v>0</v>
      </c>
      <c r="I816" s="115">
        <v>1627352.71</v>
      </c>
      <c r="J816" s="113" t="s">
        <v>3925</v>
      </c>
    </row>
    <row r="817" spans="1:10">
      <c r="A817" s="113" t="s">
        <v>5175</v>
      </c>
      <c r="B817" s="116" t="s">
        <v>82</v>
      </c>
      <c r="C817" s="116">
        <v>3</v>
      </c>
      <c r="D817" s="113">
        <v>893</v>
      </c>
      <c r="E817" s="113" t="s">
        <v>6085</v>
      </c>
      <c r="F817" s="115">
        <v>344840.7</v>
      </c>
      <c r="G817" s="115">
        <v>82316.539999999994</v>
      </c>
      <c r="H817" s="113">
        <v>0</v>
      </c>
      <c r="I817" s="115">
        <v>427157.24</v>
      </c>
      <c r="J817" s="113" t="s">
        <v>3925</v>
      </c>
    </row>
    <row r="818" spans="1:10">
      <c r="A818" s="113" t="s">
        <v>5176</v>
      </c>
      <c r="B818" s="116" t="s">
        <v>82</v>
      </c>
      <c r="C818" s="116">
        <v>3</v>
      </c>
      <c r="D818" s="113">
        <v>894</v>
      </c>
      <c r="E818" s="113" t="s">
        <v>6086</v>
      </c>
      <c r="F818" s="115">
        <v>52570.18</v>
      </c>
      <c r="G818" s="115">
        <v>11934.58</v>
      </c>
      <c r="H818" s="113">
        <v>0</v>
      </c>
      <c r="I818" s="115">
        <v>64504.76</v>
      </c>
      <c r="J818" s="113" t="s">
        <v>3925</v>
      </c>
    </row>
    <row r="819" spans="1:10">
      <c r="A819" s="113" t="s">
        <v>5177</v>
      </c>
      <c r="B819" s="116" t="s">
        <v>82</v>
      </c>
      <c r="C819" s="116">
        <v>3</v>
      </c>
      <c r="D819" s="113">
        <v>895</v>
      </c>
      <c r="E819" s="113" t="s">
        <v>6087</v>
      </c>
      <c r="F819" s="115">
        <v>187873.88</v>
      </c>
      <c r="G819" s="115">
        <v>144549.24</v>
      </c>
      <c r="H819" s="113">
        <v>0</v>
      </c>
      <c r="I819" s="115">
        <v>332423.12</v>
      </c>
      <c r="J819" s="113" t="s">
        <v>3925</v>
      </c>
    </row>
    <row r="820" spans="1:10">
      <c r="A820" s="113" t="s">
        <v>5178</v>
      </c>
      <c r="B820" s="116" t="s">
        <v>82</v>
      </c>
      <c r="C820" s="116">
        <v>3</v>
      </c>
      <c r="D820" s="113">
        <v>896</v>
      </c>
      <c r="E820" s="113" t="s">
        <v>6031</v>
      </c>
      <c r="F820" s="115">
        <v>34010.51</v>
      </c>
      <c r="G820" s="115">
        <v>10325.870000000001</v>
      </c>
      <c r="H820" s="113">
        <v>0</v>
      </c>
      <c r="I820" s="115">
        <v>44336.38</v>
      </c>
      <c r="J820" s="113" t="s">
        <v>3925</v>
      </c>
    </row>
    <row r="821" spans="1:10">
      <c r="A821" s="113" t="s">
        <v>5179</v>
      </c>
      <c r="B821" s="116" t="s">
        <v>82</v>
      </c>
      <c r="C821" s="116">
        <v>3</v>
      </c>
      <c r="D821" s="113">
        <v>897</v>
      </c>
      <c r="E821" s="113" t="s">
        <v>2671</v>
      </c>
      <c r="F821" s="115">
        <v>6643.14</v>
      </c>
      <c r="G821" s="115">
        <v>5190.96</v>
      </c>
      <c r="H821" s="113">
        <v>0</v>
      </c>
      <c r="I821" s="115">
        <v>11834.1</v>
      </c>
      <c r="J821" s="113" t="s">
        <v>3925</v>
      </c>
    </row>
    <row r="822" spans="1:10">
      <c r="A822" s="113" t="s">
        <v>5181</v>
      </c>
      <c r="B822" s="116" t="s">
        <v>82</v>
      </c>
      <c r="C822" s="116">
        <v>3</v>
      </c>
      <c r="D822" s="113">
        <v>1286</v>
      </c>
      <c r="E822" s="113" t="s">
        <v>6033</v>
      </c>
      <c r="F822" s="115">
        <v>24000</v>
      </c>
      <c r="G822" s="115">
        <v>6000</v>
      </c>
      <c r="H822" s="113">
        <v>0</v>
      </c>
      <c r="I822" s="115">
        <v>30000</v>
      </c>
      <c r="J822" s="113" t="s">
        <v>3925</v>
      </c>
    </row>
    <row r="823" spans="1:10">
      <c r="A823" s="113" t="s">
        <v>5182</v>
      </c>
      <c r="B823" s="116" t="s">
        <v>82</v>
      </c>
      <c r="C823" s="116">
        <v>3</v>
      </c>
      <c r="D823" s="113">
        <v>1720</v>
      </c>
      <c r="E823" s="113" t="s">
        <v>6034</v>
      </c>
      <c r="F823" s="115">
        <v>25370</v>
      </c>
      <c r="G823" s="115">
        <v>6002.75</v>
      </c>
      <c r="H823" s="113">
        <v>0</v>
      </c>
      <c r="I823" s="115">
        <v>31372.75</v>
      </c>
      <c r="J823" s="113" t="s">
        <v>3925</v>
      </c>
    </row>
    <row r="824" spans="1:10">
      <c r="A824" s="113" t="s">
        <v>5183</v>
      </c>
      <c r="B824" s="116" t="s">
        <v>82</v>
      </c>
      <c r="C824" s="116">
        <v>3</v>
      </c>
      <c r="D824" s="113">
        <v>2335</v>
      </c>
      <c r="E824" s="113" t="s">
        <v>6035</v>
      </c>
      <c r="F824" s="115">
        <v>187873.88</v>
      </c>
      <c r="G824" s="113">
        <v>0</v>
      </c>
      <c r="H824" s="115">
        <v>144549.24</v>
      </c>
      <c r="I824" s="115">
        <v>-332423.12</v>
      </c>
      <c r="J824" s="113" t="s">
        <v>3925</v>
      </c>
    </row>
    <row r="825" spans="1:10">
      <c r="A825" s="113" t="s">
        <v>5185</v>
      </c>
      <c r="B825" s="116" t="s">
        <v>82</v>
      </c>
      <c r="C825" s="116">
        <v>3</v>
      </c>
      <c r="D825" s="113">
        <v>2691</v>
      </c>
      <c r="E825" s="113" t="s">
        <v>6036</v>
      </c>
      <c r="F825" s="115">
        <v>4571.18</v>
      </c>
      <c r="G825" s="113">
        <v>0</v>
      </c>
      <c r="H825" s="113">
        <v>20.81</v>
      </c>
      <c r="I825" s="115">
        <v>-4591.99</v>
      </c>
      <c r="J825" s="113" t="s">
        <v>3925</v>
      </c>
    </row>
    <row r="826" spans="1:10">
      <c r="A826" s="113" t="s">
        <v>5186</v>
      </c>
      <c r="B826" s="116" t="s">
        <v>82</v>
      </c>
      <c r="C826" s="116">
        <v>3</v>
      </c>
      <c r="D826" s="113">
        <v>2694</v>
      </c>
      <c r="E826" s="113" t="s">
        <v>6037</v>
      </c>
      <c r="F826" s="113">
        <v>366.18</v>
      </c>
      <c r="G826" s="113">
        <v>0</v>
      </c>
      <c r="H826" s="113">
        <v>0</v>
      </c>
      <c r="I826" s="115">
        <v>-366.18</v>
      </c>
      <c r="J826" s="113" t="s">
        <v>3925</v>
      </c>
    </row>
    <row r="827" spans="1:10">
      <c r="A827" s="113" t="s">
        <v>5187</v>
      </c>
      <c r="B827" s="116" t="s">
        <v>82</v>
      </c>
      <c r="C827" s="116">
        <v>3</v>
      </c>
      <c r="D827" s="113">
        <v>3872</v>
      </c>
      <c r="E827" s="113" t="s">
        <v>6038</v>
      </c>
      <c r="F827" s="115">
        <v>28970.55</v>
      </c>
      <c r="G827" s="113">
        <v>0</v>
      </c>
      <c r="H827" s="113">
        <v>0</v>
      </c>
      <c r="I827" s="115">
        <v>-28970.55</v>
      </c>
      <c r="J827" s="113" t="s">
        <v>3925</v>
      </c>
    </row>
    <row r="828" spans="1:10">
      <c r="A828" s="113" t="s">
        <v>5188</v>
      </c>
      <c r="B828" s="116" t="s">
        <v>77</v>
      </c>
      <c r="C828" s="116">
        <v>3</v>
      </c>
      <c r="D828" s="113">
        <v>898</v>
      </c>
      <c r="E828" s="113" t="s">
        <v>6084</v>
      </c>
      <c r="F828" s="115">
        <v>623434.15</v>
      </c>
      <c r="G828" s="115">
        <v>135427.92000000001</v>
      </c>
      <c r="H828" s="113">
        <v>0</v>
      </c>
      <c r="I828" s="115">
        <v>758862.07</v>
      </c>
      <c r="J828" s="113" t="s">
        <v>3925</v>
      </c>
    </row>
    <row r="829" spans="1:10">
      <c r="A829" s="113" t="s">
        <v>5189</v>
      </c>
      <c r="B829" s="116" t="s">
        <v>82</v>
      </c>
      <c r="C829" s="116">
        <v>3</v>
      </c>
      <c r="D829" s="113">
        <v>899</v>
      </c>
      <c r="E829" s="113" t="s">
        <v>6039</v>
      </c>
      <c r="F829" s="115">
        <v>439891.68</v>
      </c>
      <c r="G829" s="115">
        <v>96734.23</v>
      </c>
      <c r="H829" s="113">
        <v>0</v>
      </c>
      <c r="I829" s="115">
        <v>536625.91</v>
      </c>
      <c r="J829" s="113" t="s">
        <v>3925</v>
      </c>
    </row>
    <row r="830" spans="1:10">
      <c r="A830" s="113" t="s">
        <v>5190</v>
      </c>
      <c r="B830" s="116" t="s">
        <v>82</v>
      </c>
      <c r="C830" s="116">
        <v>3</v>
      </c>
      <c r="D830" s="113">
        <v>901</v>
      </c>
      <c r="E830" s="113" t="s">
        <v>6028</v>
      </c>
      <c r="F830" s="115">
        <v>175956.66</v>
      </c>
      <c r="G830" s="115">
        <v>38693.69</v>
      </c>
      <c r="H830" s="113">
        <v>0</v>
      </c>
      <c r="I830" s="115">
        <v>214650.35</v>
      </c>
      <c r="J830" s="113" t="s">
        <v>3925</v>
      </c>
    </row>
    <row r="831" spans="1:10">
      <c r="A831" s="113" t="s">
        <v>5191</v>
      </c>
      <c r="B831" s="116" t="s">
        <v>82</v>
      </c>
      <c r="C831" s="116">
        <v>3</v>
      </c>
      <c r="D831" s="113">
        <v>1383</v>
      </c>
      <c r="E831" s="113" t="s">
        <v>6040</v>
      </c>
      <c r="F831" s="115">
        <v>22946.33</v>
      </c>
      <c r="G831" s="113">
        <v>0</v>
      </c>
      <c r="H831" s="113">
        <v>0</v>
      </c>
      <c r="I831" s="115">
        <v>22946.33</v>
      </c>
      <c r="J831" s="113" t="s">
        <v>3925</v>
      </c>
    </row>
    <row r="832" spans="1:10">
      <c r="A832" s="113" t="s">
        <v>5193</v>
      </c>
      <c r="B832" s="116" t="s">
        <v>82</v>
      </c>
      <c r="C832" s="116">
        <v>3</v>
      </c>
      <c r="D832" s="113">
        <v>2274</v>
      </c>
      <c r="E832" s="113" t="s">
        <v>6038</v>
      </c>
      <c r="F832" s="115">
        <v>15360.52</v>
      </c>
      <c r="G832" s="113">
        <v>0</v>
      </c>
      <c r="H832" s="113">
        <v>0</v>
      </c>
      <c r="I832" s="115">
        <v>-15360.52</v>
      </c>
      <c r="J832" s="113" t="s">
        <v>3925</v>
      </c>
    </row>
    <row r="833" spans="1:10">
      <c r="A833" s="113" t="s">
        <v>5194</v>
      </c>
      <c r="B833" s="116" t="s">
        <v>77</v>
      </c>
      <c r="C833" s="116">
        <v>3</v>
      </c>
      <c r="D833" s="113">
        <v>903</v>
      </c>
      <c r="E833" s="113" t="s">
        <v>2763</v>
      </c>
      <c r="F833" s="115">
        <v>2339520.2400000002</v>
      </c>
      <c r="G833" s="115">
        <v>574336.91</v>
      </c>
      <c r="H833" s="115">
        <v>50388.3</v>
      </c>
      <c r="I833" s="115">
        <v>2863468.85</v>
      </c>
      <c r="J833" s="113" t="s">
        <v>3925</v>
      </c>
    </row>
    <row r="834" spans="1:10">
      <c r="A834" s="113" t="s">
        <v>5195</v>
      </c>
      <c r="B834" s="116" t="s">
        <v>82</v>
      </c>
      <c r="C834" s="116">
        <v>3</v>
      </c>
      <c r="D834" s="113">
        <v>904</v>
      </c>
      <c r="E834" s="113" t="s">
        <v>404</v>
      </c>
      <c r="F834" s="115">
        <v>1819027.71</v>
      </c>
      <c r="G834" s="115">
        <v>431111.46</v>
      </c>
      <c r="H834" s="113">
        <v>0</v>
      </c>
      <c r="I834" s="115">
        <v>2250139.17</v>
      </c>
      <c r="J834" s="113" t="s">
        <v>3925</v>
      </c>
    </row>
    <row r="835" spans="1:10">
      <c r="A835" s="113" t="s">
        <v>5196</v>
      </c>
      <c r="B835" s="116" t="s">
        <v>82</v>
      </c>
      <c r="C835" s="116">
        <v>3</v>
      </c>
      <c r="D835" s="113">
        <v>905</v>
      </c>
      <c r="E835" s="113" t="s">
        <v>409</v>
      </c>
      <c r="F835" s="115">
        <v>551060.17000000004</v>
      </c>
      <c r="G835" s="115">
        <v>134338.98000000001</v>
      </c>
      <c r="H835" s="113">
        <v>0</v>
      </c>
      <c r="I835" s="115">
        <v>685399.15</v>
      </c>
      <c r="J835" s="113" t="s">
        <v>3925</v>
      </c>
    </row>
    <row r="836" spans="1:10">
      <c r="A836" s="113" t="s">
        <v>5197</v>
      </c>
      <c r="B836" s="116" t="s">
        <v>82</v>
      </c>
      <c r="C836" s="116">
        <v>3</v>
      </c>
      <c r="D836" s="113">
        <v>906</v>
      </c>
      <c r="E836" s="113" t="s">
        <v>5919</v>
      </c>
      <c r="F836" s="115">
        <v>25308.07</v>
      </c>
      <c r="G836" s="115">
        <v>4556.49</v>
      </c>
      <c r="H836" s="113">
        <v>0</v>
      </c>
      <c r="I836" s="115">
        <v>29864.560000000001</v>
      </c>
      <c r="J836" s="113" t="s">
        <v>3925</v>
      </c>
    </row>
    <row r="837" spans="1:10">
      <c r="A837" s="113" t="s">
        <v>5198</v>
      </c>
      <c r="B837" s="116" t="s">
        <v>82</v>
      </c>
      <c r="C837" s="116">
        <v>3</v>
      </c>
      <c r="D837" s="113">
        <v>2255</v>
      </c>
      <c r="E837" s="113" t="s">
        <v>6088</v>
      </c>
      <c r="F837" s="115">
        <v>15623.12</v>
      </c>
      <c r="G837" s="115">
        <v>4329.9799999999996</v>
      </c>
      <c r="H837" s="113">
        <v>0</v>
      </c>
      <c r="I837" s="115">
        <v>19953.099999999999</v>
      </c>
      <c r="J837" s="113" t="s">
        <v>3923</v>
      </c>
    </row>
    <row r="838" spans="1:10">
      <c r="A838" s="113" t="s">
        <v>5199</v>
      </c>
      <c r="B838" s="116" t="s">
        <v>82</v>
      </c>
      <c r="C838" s="116">
        <v>3</v>
      </c>
      <c r="D838" s="113">
        <v>2700</v>
      </c>
      <c r="E838" s="113" t="s">
        <v>6042</v>
      </c>
      <c r="F838" s="115">
        <v>53690.84</v>
      </c>
      <c r="G838" s="113">
        <v>0</v>
      </c>
      <c r="H838" s="115">
        <v>38359.69</v>
      </c>
      <c r="I838" s="115">
        <v>-92050.53</v>
      </c>
      <c r="J838" s="113" t="s">
        <v>3923</v>
      </c>
    </row>
    <row r="839" spans="1:10">
      <c r="A839" s="113" t="s">
        <v>5200</v>
      </c>
      <c r="B839" s="116" t="s">
        <v>82</v>
      </c>
      <c r="C839" s="116">
        <v>3</v>
      </c>
      <c r="D839" s="113">
        <v>2701</v>
      </c>
      <c r="E839" s="113" t="s">
        <v>6043</v>
      </c>
      <c r="F839" s="115">
        <v>16333.26</v>
      </c>
      <c r="G839" s="113">
        <v>0</v>
      </c>
      <c r="H839" s="115">
        <v>12017.64</v>
      </c>
      <c r="I839" s="115">
        <v>-28350.9</v>
      </c>
      <c r="J839" s="113" t="s">
        <v>3923</v>
      </c>
    </row>
    <row r="840" spans="1:10">
      <c r="A840" s="113" t="s">
        <v>5201</v>
      </c>
      <c r="B840" s="116" t="s">
        <v>82</v>
      </c>
      <c r="C840" s="116">
        <v>3</v>
      </c>
      <c r="D840" s="113">
        <v>2702</v>
      </c>
      <c r="E840" s="113" t="s">
        <v>6044</v>
      </c>
      <c r="F840" s="113">
        <v>976.55</v>
      </c>
      <c r="G840" s="113">
        <v>0</v>
      </c>
      <c r="H840" s="113">
        <v>0.02</v>
      </c>
      <c r="I840" s="115">
        <v>-976.57</v>
      </c>
      <c r="J840" s="113" t="s">
        <v>3923</v>
      </c>
    </row>
    <row r="841" spans="1:10">
      <c r="A841" s="113" t="s">
        <v>5202</v>
      </c>
      <c r="B841" s="116" t="s">
        <v>82</v>
      </c>
      <c r="C841" s="116">
        <v>3</v>
      </c>
      <c r="D841" s="113">
        <v>2720</v>
      </c>
      <c r="E841" s="113" t="s">
        <v>6042</v>
      </c>
      <c r="F841" s="113">
        <v>420.98</v>
      </c>
      <c r="G841" s="113">
        <v>0</v>
      </c>
      <c r="H841" s="113">
        <v>10.95</v>
      </c>
      <c r="I841" s="115">
        <v>-431.93</v>
      </c>
      <c r="J841" s="113" t="s">
        <v>3923</v>
      </c>
    </row>
    <row r="842" spans="1:10">
      <c r="A842" s="113" t="s">
        <v>5203</v>
      </c>
      <c r="B842" s="116" t="s">
        <v>82</v>
      </c>
      <c r="C842" s="116">
        <v>3</v>
      </c>
      <c r="D842" s="113">
        <v>2721</v>
      </c>
      <c r="E842" s="113" t="s">
        <v>6043</v>
      </c>
      <c r="F842" s="113">
        <v>77.2</v>
      </c>
      <c r="G842" s="113">
        <v>0</v>
      </c>
      <c r="H842" s="113">
        <v>0</v>
      </c>
      <c r="I842" s="115">
        <v>-77.2</v>
      </c>
      <c r="J842" s="113" t="s">
        <v>3925</v>
      </c>
    </row>
    <row r="843" spans="1:10">
      <c r="A843" s="113" t="s">
        <v>5205</v>
      </c>
      <c r="B843" s="116" t="s">
        <v>77</v>
      </c>
      <c r="C843" s="116">
        <v>3</v>
      </c>
      <c r="D843" s="113">
        <v>908</v>
      </c>
      <c r="E843" s="113" t="s">
        <v>6089</v>
      </c>
      <c r="F843" s="115">
        <v>12450.73</v>
      </c>
      <c r="G843" s="113">
        <v>0</v>
      </c>
      <c r="H843" s="113">
        <v>0</v>
      </c>
      <c r="I843" s="115">
        <v>12450.73</v>
      </c>
      <c r="J843" s="113" t="s">
        <v>3925</v>
      </c>
    </row>
    <row r="844" spans="1:10">
      <c r="A844" s="113" t="s">
        <v>5206</v>
      </c>
      <c r="B844" s="116" t="s">
        <v>82</v>
      </c>
      <c r="C844" s="116">
        <v>3</v>
      </c>
      <c r="D844" s="113">
        <v>909</v>
      </c>
      <c r="E844" s="113" t="s">
        <v>2662</v>
      </c>
      <c r="F844" s="115">
        <v>12450.73</v>
      </c>
      <c r="G844" s="113">
        <v>0</v>
      </c>
      <c r="H844" s="113">
        <v>0</v>
      </c>
      <c r="I844" s="115">
        <v>12450.73</v>
      </c>
      <c r="J844" s="113" t="s">
        <v>3925</v>
      </c>
    </row>
    <row r="845" spans="1:10">
      <c r="A845" s="113" t="s">
        <v>5208</v>
      </c>
      <c r="B845" s="116" t="s">
        <v>77</v>
      </c>
      <c r="C845" s="116">
        <v>3</v>
      </c>
      <c r="D845" s="113">
        <v>913</v>
      </c>
      <c r="E845" s="113" t="s">
        <v>6090</v>
      </c>
      <c r="F845" s="115">
        <v>1859550.26</v>
      </c>
      <c r="G845" s="115">
        <v>413631.31</v>
      </c>
      <c r="H845" s="113">
        <v>0</v>
      </c>
      <c r="I845" s="115">
        <v>2273181.5699999998</v>
      </c>
      <c r="J845" s="113" t="s">
        <v>3925</v>
      </c>
    </row>
    <row r="846" spans="1:10">
      <c r="A846" s="113" t="s">
        <v>5209</v>
      </c>
      <c r="B846" s="116" t="s">
        <v>82</v>
      </c>
      <c r="C846" s="116">
        <v>3</v>
      </c>
      <c r="D846" s="113">
        <v>914</v>
      </c>
      <c r="E846" s="113" t="s">
        <v>2692</v>
      </c>
      <c r="F846" s="113">
        <v>860.2</v>
      </c>
      <c r="G846" s="113">
        <v>0</v>
      </c>
      <c r="H846" s="113">
        <v>0</v>
      </c>
      <c r="I846" s="113">
        <v>860.2</v>
      </c>
      <c r="J846" s="113" t="s">
        <v>3925</v>
      </c>
    </row>
    <row r="847" spans="1:10">
      <c r="A847" s="113" t="s">
        <v>5210</v>
      </c>
      <c r="B847" s="116" t="s">
        <v>82</v>
      </c>
      <c r="C847" s="116">
        <v>3</v>
      </c>
      <c r="D847" s="113">
        <v>915</v>
      </c>
      <c r="E847" s="113" t="s">
        <v>2693</v>
      </c>
      <c r="F847" s="115">
        <v>766968.74</v>
      </c>
      <c r="G847" s="115">
        <v>191050.4</v>
      </c>
      <c r="H847" s="113">
        <v>0</v>
      </c>
      <c r="I847" s="115">
        <v>958019.14</v>
      </c>
      <c r="J847" s="113" t="s">
        <v>3923</v>
      </c>
    </row>
    <row r="848" spans="1:10">
      <c r="A848" s="113" t="s">
        <v>5211</v>
      </c>
      <c r="B848" s="116" t="s">
        <v>82</v>
      </c>
      <c r="C848" s="116">
        <v>3</v>
      </c>
      <c r="D848" s="113">
        <v>916</v>
      </c>
      <c r="E848" s="113" t="s">
        <v>2694</v>
      </c>
      <c r="F848" s="115">
        <v>677205.11</v>
      </c>
      <c r="G848" s="115">
        <v>168055.37</v>
      </c>
      <c r="H848" s="113">
        <v>0</v>
      </c>
      <c r="I848" s="115">
        <v>845260.48</v>
      </c>
      <c r="J848" s="113" t="s">
        <v>3925</v>
      </c>
    </row>
    <row r="849" spans="1:10">
      <c r="A849" s="113" t="s">
        <v>5212</v>
      </c>
      <c r="B849" s="116" t="s">
        <v>82</v>
      </c>
      <c r="C849" s="116">
        <v>3</v>
      </c>
      <c r="D849" s="113">
        <v>917</v>
      </c>
      <c r="E849" s="113" t="s">
        <v>2695</v>
      </c>
      <c r="F849" s="115">
        <v>161380.03</v>
      </c>
      <c r="G849" s="115">
        <v>36200.67</v>
      </c>
      <c r="H849" s="113">
        <v>0</v>
      </c>
      <c r="I849" s="115">
        <v>197580.7</v>
      </c>
      <c r="J849" s="113" t="s">
        <v>3925</v>
      </c>
    </row>
    <row r="850" spans="1:10">
      <c r="A850" s="113" t="s">
        <v>5213</v>
      </c>
      <c r="B850" s="116" t="s">
        <v>82</v>
      </c>
      <c r="C850" s="116">
        <v>3</v>
      </c>
      <c r="D850" s="113">
        <v>918</v>
      </c>
      <c r="E850" s="113" t="s">
        <v>6047</v>
      </c>
      <c r="F850" s="115">
        <v>59950.99</v>
      </c>
      <c r="G850" s="115">
        <v>3493.77</v>
      </c>
      <c r="H850" s="113">
        <v>0</v>
      </c>
      <c r="I850" s="115">
        <v>63444.76</v>
      </c>
      <c r="J850" s="113" t="s">
        <v>3925</v>
      </c>
    </row>
    <row r="851" spans="1:10">
      <c r="A851" s="113" t="s">
        <v>5214</v>
      </c>
      <c r="B851" s="116" t="s">
        <v>82</v>
      </c>
      <c r="C851" s="116">
        <v>3</v>
      </c>
      <c r="D851" s="113">
        <v>919</v>
      </c>
      <c r="E851" s="113" t="s">
        <v>2697</v>
      </c>
      <c r="F851" s="115">
        <v>27846.080000000002</v>
      </c>
      <c r="G851" s="115">
        <v>5947</v>
      </c>
      <c r="H851" s="113">
        <v>0</v>
      </c>
      <c r="I851" s="115">
        <v>33793.08</v>
      </c>
      <c r="J851" s="113" t="s">
        <v>3925</v>
      </c>
    </row>
    <row r="852" spans="1:10">
      <c r="A852" s="113" t="s">
        <v>5215</v>
      </c>
      <c r="B852" s="116" t="s">
        <v>82</v>
      </c>
      <c r="C852" s="116">
        <v>3</v>
      </c>
      <c r="D852" s="113">
        <v>920</v>
      </c>
      <c r="E852" s="113" t="s">
        <v>2699</v>
      </c>
      <c r="F852" s="115">
        <v>38041.279999999999</v>
      </c>
      <c r="G852" s="113">
        <v>0</v>
      </c>
      <c r="H852" s="113">
        <v>0</v>
      </c>
      <c r="I852" s="115">
        <v>38041.279999999999</v>
      </c>
      <c r="J852" s="113" t="s">
        <v>3925</v>
      </c>
    </row>
    <row r="853" spans="1:10">
      <c r="A853" s="113" t="s">
        <v>5216</v>
      </c>
      <c r="B853" s="116" t="s">
        <v>82</v>
      </c>
      <c r="C853" s="116">
        <v>3</v>
      </c>
      <c r="D853" s="113">
        <v>921</v>
      </c>
      <c r="E853" s="113" t="s">
        <v>6048</v>
      </c>
      <c r="F853" s="115">
        <v>32260.19</v>
      </c>
      <c r="G853" s="115">
        <v>3346.92</v>
      </c>
      <c r="H853" s="113">
        <v>0</v>
      </c>
      <c r="I853" s="115">
        <v>35607.11</v>
      </c>
      <c r="J853" s="113" t="s">
        <v>3923</v>
      </c>
    </row>
    <row r="854" spans="1:10">
      <c r="A854" s="113" t="s">
        <v>5217</v>
      </c>
      <c r="B854" s="116" t="s">
        <v>82</v>
      </c>
      <c r="C854" s="116">
        <v>3</v>
      </c>
      <c r="D854" s="113">
        <v>922</v>
      </c>
      <c r="E854" s="113" t="s">
        <v>6047</v>
      </c>
      <c r="F854" s="115">
        <v>49676.639999999999</v>
      </c>
      <c r="G854" s="115">
        <v>5537.18</v>
      </c>
      <c r="H854" s="113">
        <v>0</v>
      </c>
      <c r="I854" s="115">
        <v>55213.82</v>
      </c>
      <c r="J854" s="113" t="s">
        <v>3923</v>
      </c>
    </row>
    <row r="855" spans="1:10">
      <c r="A855" s="113" t="s">
        <v>5218</v>
      </c>
      <c r="B855" s="116" t="s">
        <v>82</v>
      </c>
      <c r="C855" s="116">
        <v>3</v>
      </c>
      <c r="D855" s="113">
        <v>951</v>
      </c>
      <c r="E855" s="113" t="s">
        <v>2700</v>
      </c>
      <c r="F855" s="115">
        <v>45361</v>
      </c>
      <c r="G855" s="113">
        <v>0</v>
      </c>
      <c r="H855" s="113">
        <v>0</v>
      </c>
      <c r="I855" s="115">
        <v>45361</v>
      </c>
      <c r="J855" s="113" t="s">
        <v>3923</v>
      </c>
    </row>
    <row r="856" spans="1:10">
      <c r="A856" s="113" t="s">
        <v>5219</v>
      </c>
      <c r="B856" s="116" t="s">
        <v>77</v>
      </c>
      <c r="C856" s="116">
        <v>3</v>
      </c>
      <c r="D856" s="113">
        <v>924</v>
      </c>
      <c r="E856" s="113" t="s">
        <v>6091</v>
      </c>
      <c r="F856" s="115">
        <v>216499.11</v>
      </c>
      <c r="G856" s="113">
        <v>0</v>
      </c>
      <c r="H856" s="115">
        <v>53267.27</v>
      </c>
      <c r="I856" s="115">
        <v>-269766.38</v>
      </c>
      <c r="J856" s="113" t="s">
        <v>3923</v>
      </c>
    </row>
    <row r="857" spans="1:10">
      <c r="A857" s="113" t="s">
        <v>5220</v>
      </c>
      <c r="B857" s="116" t="s">
        <v>82</v>
      </c>
      <c r="C857" s="116">
        <v>3</v>
      </c>
      <c r="D857" s="113">
        <v>925</v>
      </c>
      <c r="E857" s="113" t="s">
        <v>2692</v>
      </c>
      <c r="F857" s="113">
        <v>252</v>
      </c>
      <c r="G857" s="113">
        <v>0</v>
      </c>
      <c r="H857" s="113">
        <v>72</v>
      </c>
      <c r="I857" s="115">
        <v>-324</v>
      </c>
      <c r="J857" s="113" t="s">
        <v>3923</v>
      </c>
    </row>
    <row r="858" spans="1:10">
      <c r="A858" s="113" t="s">
        <v>5221</v>
      </c>
      <c r="B858" s="116" t="s">
        <v>82</v>
      </c>
      <c r="C858" s="116">
        <v>3</v>
      </c>
      <c r="D858" s="113">
        <v>926</v>
      </c>
      <c r="E858" s="113" t="s">
        <v>2693</v>
      </c>
      <c r="F858" s="115">
        <v>25475.87</v>
      </c>
      <c r="G858" s="113">
        <v>0</v>
      </c>
      <c r="H858" s="115">
        <v>6082</v>
      </c>
      <c r="I858" s="115">
        <v>-31557.87</v>
      </c>
      <c r="J858" s="113" t="s">
        <v>3923</v>
      </c>
    </row>
    <row r="859" spans="1:10">
      <c r="A859" s="113" t="s">
        <v>5222</v>
      </c>
      <c r="B859" s="116" t="s">
        <v>82</v>
      </c>
      <c r="C859" s="116">
        <v>3</v>
      </c>
      <c r="D859" s="113">
        <v>927</v>
      </c>
      <c r="E859" s="113" t="s">
        <v>2694</v>
      </c>
      <c r="F859" s="115">
        <v>128915.12</v>
      </c>
      <c r="G859" s="113">
        <v>0</v>
      </c>
      <c r="H859" s="115">
        <v>32358.02</v>
      </c>
      <c r="I859" s="115">
        <v>-161273.14000000001</v>
      </c>
      <c r="J859" s="113" t="s">
        <v>3923</v>
      </c>
    </row>
    <row r="860" spans="1:10">
      <c r="A860" s="113" t="s">
        <v>5223</v>
      </c>
      <c r="B860" s="116" t="s">
        <v>82</v>
      </c>
      <c r="C860" s="116">
        <v>3</v>
      </c>
      <c r="D860" s="113">
        <v>928</v>
      </c>
      <c r="E860" s="113" t="s">
        <v>2695</v>
      </c>
      <c r="F860" s="115">
        <v>42571.21</v>
      </c>
      <c r="G860" s="113">
        <v>0</v>
      </c>
      <c r="H860" s="115">
        <v>11386.85</v>
      </c>
      <c r="I860" s="115">
        <v>-53958.06</v>
      </c>
      <c r="J860" s="113" t="s">
        <v>3925</v>
      </c>
    </row>
    <row r="861" spans="1:10">
      <c r="A861" s="113" t="s">
        <v>5225</v>
      </c>
      <c r="B861" s="116" t="s">
        <v>82</v>
      </c>
      <c r="C861" s="116">
        <v>3</v>
      </c>
      <c r="D861" s="113">
        <v>932</v>
      </c>
      <c r="E861" s="113" t="s">
        <v>6050</v>
      </c>
      <c r="F861" s="115">
        <v>19284.91</v>
      </c>
      <c r="G861" s="113">
        <v>0</v>
      </c>
      <c r="H861" s="115">
        <v>3368.4</v>
      </c>
      <c r="I861" s="115">
        <v>-22653.31</v>
      </c>
      <c r="J861" s="113" t="s">
        <v>3925</v>
      </c>
    </row>
    <row r="862" spans="1:10">
      <c r="A862" s="113" t="s">
        <v>5226</v>
      </c>
      <c r="B862" s="116" t="s">
        <v>77</v>
      </c>
      <c r="C862" s="116">
        <v>3</v>
      </c>
      <c r="D862" s="113">
        <v>936</v>
      </c>
      <c r="E862" s="113" t="s">
        <v>6092</v>
      </c>
      <c r="F862" s="115">
        <v>376037.22</v>
      </c>
      <c r="G862" s="115">
        <v>90720</v>
      </c>
      <c r="H862" s="113">
        <v>0</v>
      </c>
      <c r="I862" s="115">
        <v>466757.22</v>
      </c>
      <c r="J862" s="113" t="s">
        <v>3925</v>
      </c>
    </row>
    <row r="863" spans="1:10">
      <c r="A863" s="113" t="s">
        <v>5227</v>
      </c>
      <c r="B863" s="116" t="s">
        <v>82</v>
      </c>
      <c r="C863" s="116">
        <v>3</v>
      </c>
      <c r="D863" s="113">
        <v>937</v>
      </c>
      <c r="E863" s="113" t="s">
        <v>2551</v>
      </c>
      <c r="F863" s="115">
        <v>108000</v>
      </c>
      <c r="G863" s="115">
        <v>27000</v>
      </c>
      <c r="H863" s="113">
        <v>0</v>
      </c>
      <c r="I863" s="115">
        <v>135000</v>
      </c>
      <c r="J863" s="113" t="s">
        <v>3925</v>
      </c>
    </row>
    <row r="864" spans="1:10">
      <c r="A864" s="113" t="s">
        <v>5228</v>
      </c>
      <c r="B864" s="116" t="s">
        <v>82</v>
      </c>
      <c r="C864" s="116">
        <v>3</v>
      </c>
      <c r="D864" s="113">
        <v>938</v>
      </c>
      <c r="E864" s="113" t="s">
        <v>2552</v>
      </c>
      <c r="F864" s="115">
        <v>129600</v>
      </c>
      <c r="G864" s="115">
        <v>16200</v>
      </c>
      <c r="H864" s="113">
        <v>0</v>
      </c>
      <c r="I864" s="115">
        <v>145800</v>
      </c>
      <c r="J864" s="113" t="s">
        <v>3925</v>
      </c>
    </row>
    <row r="865" spans="1:10">
      <c r="A865" s="113" t="s">
        <v>5229</v>
      </c>
      <c r="B865" s="116" t="s">
        <v>82</v>
      </c>
      <c r="C865" s="116">
        <v>3</v>
      </c>
      <c r="D865" s="113">
        <v>939</v>
      </c>
      <c r="E865" s="113" t="s">
        <v>2553</v>
      </c>
      <c r="F865" s="115">
        <v>5057.22</v>
      </c>
      <c r="G865" s="113">
        <v>0</v>
      </c>
      <c r="H865" s="113">
        <v>0</v>
      </c>
      <c r="I865" s="115">
        <v>5057.22</v>
      </c>
      <c r="J865" s="113" t="s">
        <v>3925</v>
      </c>
    </row>
    <row r="866" spans="1:10">
      <c r="A866" s="113" t="s">
        <v>5230</v>
      </c>
      <c r="B866" s="116" t="s">
        <v>82</v>
      </c>
      <c r="C866" s="116">
        <v>3</v>
      </c>
      <c r="D866" s="113">
        <v>3935</v>
      </c>
      <c r="E866" s="113" t="s">
        <v>5924</v>
      </c>
      <c r="F866" s="115">
        <v>94500</v>
      </c>
      <c r="G866" s="115">
        <v>37800</v>
      </c>
      <c r="H866" s="113">
        <v>0</v>
      </c>
      <c r="I866" s="115">
        <v>132300</v>
      </c>
      <c r="J866" s="113" t="s">
        <v>3925</v>
      </c>
    </row>
    <row r="867" spans="1:10">
      <c r="A867" s="113" t="s">
        <v>5231</v>
      </c>
      <c r="B867" s="116" t="s">
        <v>82</v>
      </c>
      <c r="C867" s="116">
        <v>3</v>
      </c>
      <c r="D867" s="113">
        <v>4020</v>
      </c>
      <c r="E867" s="113" t="s">
        <v>5925</v>
      </c>
      <c r="F867" s="115">
        <v>38880</v>
      </c>
      <c r="G867" s="115">
        <v>9720</v>
      </c>
      <c r="H867" s="113">
        <v>0</v>
      </c>
      <c r="I867" s="115">
        <v>48600</v>
      </c>
      <c r="J867" s="113" t="s">
        <v>3925</v>
      </c>
    </row>
    <row r="868" spans="1:10">
      <c r="A868" s="113" t="s">
        <v>5232</v>
      </c>
      <c r="B868" s="116" t="s">
        <v>77</v>
      </c>
      <c r="C868" s="116">
        <v>3</v>
      </c>
      <c r="D868" s="113">
        <v>2391</v>
      </c>
      <c r="E868" s="113" t="s">
        <v>6051</v>
      </c>
      <c r="F868" s="115">
        <v>1274980.25</v>
      </c>
      <c r="G868" s="115">
        <v>319289.92</v>
      </c>
      <c r="H868" s="113">
        <v>0</v>
      </c>
      <c r="I868" s="115">
        <v>1594270.17</v>
      </c>
      <c r="J868" s="113" t="s">
        <v>3925</v>
      </c>
    </row>
    <row r="869" spans="1:10">
      <c r="A869" s="113" t="s">
        <v>5233</v>
      </c>
      <c r="B869" s="116" t="s">
        <v>82</v>
      </c>
      <c r="C869" s="116">
        <v>3</v>
      </c>
      <c r="D869" s="113">
        <v>2392</v>
      </c>
      <c r="E869" s="113" t="s">
        <v>6093</v>
      </c>
      <c r="F869" s="115">
        <v>1274980.25</v>
      </c>
      <c r="G869" s="115">
        <v>319289.92</v>
      </c>
      <c r="H869" s="113">
        <v>0</v>
      </c>
      <c r="I869" s="115">
        <v>1594270.17</v>
      </c>
      <c r="J869" s="113" t="s">
        <v>3925</v>
      </c>
    </row>
    <row r="870" spans="1:10">
      <c r="A870" s="113" t="s">
        <v>326</v>
      </c>
      <c r="B870" s="116" t="s">
        <v>77</v>
      </c>
      <c r="C870" s="116">
        <v>3</v>
      </c>
      <c r="D870" s="113">
        <v>940</v>
      </c>
      <c r="E870" s="113" t="s">
        <v>9</v>
      </c>
      <c r="F870" s="115">
        <v>3414678.38</v>
      </c>
      <c r="G870" s="115">
        <v>1014609.95</v>
      </c>
      <c r="H870" s="113">
        <v>0</v>
      </c>
      <c r="I870" s="115">
        <v>4429288.33</v>
      </c>
      <c r="J870" s="113" t="s">
        <v>3925</v>
      </c>
    </row>
    <row r="871" spans="1:10">
      <c r="A871" s="113" t="s">
        <v>5236</v>
      </c>
      <c r="B871" s="116" t="s">
        <v>82</v>
      </c>
      <c r="C871" s="116">
        <v>3</v>
      </c>
      <c r="D871" s="113">
        <v>943</v>
      </c>
      <c r="E871" s="113" t="s">
        <v>6059</v>
      </c>
      <c r="F871" s="115">
        <v>101007.9</v>
      </c>
      <c r="G871" s="115">
        <v>26412.5</v>
      </c>
      <c r="H871" s="113">
        <v>0</v>
      </c>
      <c r="I871" s="115">
        <v>127420.4</v>
      </c>
      <c r="J871" s="113" t="s">
        <v>3925</v>
      </c>
    </row>
    <row r="872" spans="1:10">
      <c r="A872" s="113" t="s">
        <v>5237</v>
      </c>
      <c r="B872" s="116" t="s">
        <v>82</v>
      </c>
      <c r="C872" s="116">
        <v>3</v>
      </c>
      <c r="D872" s="113">
        <v>945</v>
      </c>
      <c r="E872" s="113" t="s">
        <v>6062</v>
      </c>
      <c r="F872" s="115">
        <v>77202.83</v>
      </c>
      <c r="G872" s="113">
        <v>0</v>
      </c>
      <c r="H872" s="113">
        <v>0</v>
      </c>
      <c r="I872" s="115">
        <v>77202.83</v>
      </c>
      <c r="J872" s="113" t="s">
        <v>3925</v>
      </c>
    </row>
    <row r="873" spans="1:10">
      <c r="A873" s="113" t="s">
        <v>5239</v>
      </c>
      <c r="B873" s="116" t="s">
        <v>82</v>
      </c>
      <c r="C873" s="116">
        <v>3</v>
      </c>
      <c r="D873" s="113">
        <v>947</v>
      </c>
      <c r="E873" s="113" t="s">
        <v>6054</v>
      </c>
      <c r="F873" s="115">
        <v>125106.81</v>
      </c>
      <c r="G873" s="115">
        <v>16989.45</v>
      </c>
      <c r="H873" s="113">
        <v>0</v>
      </c>
      <c r="I873" s="115">
        <v>142096.26</v>
      </c>
      <c r="J873" s="113" t="s">
        <v>3923</v>
      </c>
    </row>
    <row r="874" spans="1:10">
      <c r="A874" s="113" t="s">
        <v>5240</v>
      </c>
      <c r="B874" s="116" t="s">
        <v>82</v>
      </c>
      <c r="C874" s="116">
        <v>3</v>
      </c>
      <c r="D874" s="113">
        <v>949</v>
      </c>
      <c r="E874" s="113" t="s">
        <v>2719</v>
      </c>
      <c r="F874" s="115">
        <v>8062.77</v>
      </c>
      <c r="G874" s="113">
        <v>0</v>
      </c>
      <c r="H874" s="113">
        <v>0</v>
      </c>
      <c r="I874" s="115">
        <v>8062.77</v>
      </c>
      <c r="J874" s="113" t="s">
        <v>3923</v>
      </c>
    </row>
    <row r="875" spans="1:10">
      <c r="A875" s="113" t="s">
        <v>5241</v>
      </c>
      <c r="B875" s="116" t="s">
        <v>82</v>
      </c>
      <c r="C875" s="116">
        <v>3</v>
      </c>
      <c r="D875" s="113">
        <v>950</v>
      </c>
      <c r="E875" s="113" t="s">
        <v>6056</v>
      </c>
      <c r="F875" s="115">
        <v>42750</v>
      </c>
      <c r="G875" s="113">
        <v>0</v>
      </c>
      <c r="H875" s="113">
        <v>0</v>
      </c>
      <c r="I875" s="115">
        <v>42750</v>
      </c>
      <c r="J875" s="113" t="s">
        <v>3923</v>
      </c>
    </row>
    <row r="876" spans="1:10">
      <c r="A876" s="113" t="s">
        <v>5243</v>
      </c>
      <c r="B876" s="116" t="s">
        <v>82</v>
      </c>
      <c r="C876" s="116">
        <v>3</v>
      </c>
      <c r="D876" s="113">
        <v>953</v>
      </c>
      <c r="E876" s="113" t="s">
        <v>6063</v>
      </c>
      <c r="F876" s="115">
        <v>103476.13</v>
      </c>
      <c r="G876" s="115">
        <v>60094.45</v>
      </c>
      <c r="H876" s="113">
        <v>0</v>
      </c>
      <c r="I876" s="115">
        <v>163570.57999999999</v>
      </c>
      <c r="J876" s="113" t="s">
        <v>3923</v>
      </c>
    </row>
    <row r="877" spans="1:10">
      <c r="A877" s="113" t="s">
        <v>5244</v>
      </c>
      <c r="B877" s="116" t="s">
        <v>82</v>
      </c>
      <c r="C877" s="116">
        <v>3</v>
      </c>
      <c r="D877" s="113">
        <v>954</v>
      </c>
      <c r="E877" s="113" t="s">
        <v>6094</v>
      </c>
      <c r="F877" s="115">
        <v>152871.44</v>
      </c>
      <c r="G877" s="115">
        <v>38217.86</v>
      </c>
      <c r="H877" s="113">
        <v>0</v>
      </c>
      <c r="I877" s="115">
        <v>191089.3</v>
      </c>
      <c r="J877" s="113" t="s">
        <v>3923</v>
      </c>
    </row>
    <row r="878" spans="1:10">
      <c r="A878" s="113" t="s">
        <v>5247</v>
      </c>
      <c r="B878" s="116" t="s">
        <v>82</v>
      </c>
      <c r="C878" s="116">
        <v>3</v>
      </c>
      <c r="D878" s="113">
        <v>958</v>
      </c>
      <c r="E878" s="113" t="s">
        <v>6095</v>
      </c>
      <c r="F878" s="115">
        <v>164837.17000000001</v>
      </c>
      <c r="G878" s="115">
        <v>44350</v>
      </c>
      <c r="H878" s="113">
        <v>0</v>
      </c>
      <c r="I878" s="115">
        <v>209187.17</v>
      </c>
      <c r="J878" s="113" t="s">
        <v>3923</v>
      </c>
    </row>
    <row r="879" spans="1:10">
      <c r="A879" s="113" t="s">
        <v>5248</v>
      </c>
      <c r="B879" s="116" t="s">
        <v>82</v>
      </c>
      <c r="C879" s="116">
        <v>3</v>
      </c>
      <c r="D879" s="113">
        <v>959</v>
      </c>
      <c r="E879" s="113" t="s">
        <v>6064</v>
      </c>
      <c r="F879" s="115">
        <v>239656.4</v>
      </c>
      <c r="G879" s="115">
        <v>67179.64</v>
      </c>
      <c r="H879" s="113">
        <v>0</v>
      </c>
      <c r="I879" s="115">
        <v>306836.03999999998</v>
      </c>
      <c r="J879" s="113" t="s">
        <v>3923</v>
      </c>
    </row>
    <row r="880" spans="1:10">
      <c r="A880" s="113" t="s">
        <v>5250</v>
      </c>
      <c r="B880" s="116" t="s">
        <v>82</v>
      </c>
      <c r="C880" s="116">
        <v>3</v>
      </c>
      <c r="D880" s="113">
        <v>961</v>
      </c>
      <c r="E880" s="113" t="s">
        <v>6096</v>
      </c>
      <c r="F880" s="115">
        <v>111398.01</v>
      </c>
      <c r="G880" s="115">
        <v>79955.320000000007</v>
      </c>
      <c r="H880" s="113">
        <v>0</v>
      </c>
      <c r="I880" s="115">
        <v>191353.33</v>
      </c>
      <c r="J880" s="113" t="s">
        <v>3923</v>
      </c>
    </row>
    <row r="881" spans="1:10">
      <c r="A881" s="113" t="s">
        <v>5251</v>
      </c>
      <c r="B881" s="116" t="s">
        <v>82</v>
      </c>
      <c r="C881" s="116">
        <v>3</v>
      </c>
      <c r="D881" s="113">
        <v>962</v>
      </c>
      <c r="E881" s="113" t="s">
        <v>6065</v>
      </c>
      <c r="F881" s="115">
        <v>147437.94</v>
      </c>
      <c r="G881" s="115">
        <v>51899.64</v>
      </c>
      <c r="H881" s="113">
        <v>0</v>
      </c>
      <c r="I881" s="115">
        <v>199337.58</v>
      </c>
      <c r="J881" s="113" t="s">
        <v>3925</v>
      </c>
    </row>
    <row r="882" spans="1:10">
      <c r="A882" s="113" t="s">
        <v>5252</v>
      </c>
      <c r="B882" s="116" t="s">
        <v>82</v>
      </c>
      <c r="C882" s="116">
        <v>3</v>
      </c>
      <c r="D882" s="113">
        <v>963</v>
      </c>
      <c r="E882" s="113" t="s">
        <v>6097</v>
      </c>
      <c r="F882" s="113">
        <v>0</v>
      </c>
      <c r="G882" s="115">
        <v>1815.94</v>
      </c>
      <c r="H882" s="113">
        <v>0</v>
      </c>
      <c r="I882" s="115">
        <v>1815.94</v>
      </c>
      <c r="J882" s="113" t="s">
        <v>3925</v>
      </c>
    </row>
    <row r="883" spans="1:10">
      <c r="A883" s="113" t="s">
        <v>5253</v>
      </c>
      <c r="B883" s="116" t="s">
        <v>82</v>
      </c>
      <c r="C883" s="116">
        <v>3</v>
      </c>
      <c r="D883" s="113">
        <v>965</v>
      </c>
      <c r="E883" s="113" t="s">
        <v>6098</v>
      </c>
      <c r="F883" s="113">
        <v>0</v>
      </c>
      <c r="G883" s="115">
        <v>92905.32</v>
      </c>
      <c r="H883" s="113">
        <v>0</v>
      </c>
      <c r="I883" s="115">
        <v>92905.32</v>
      </c>
      <c r="J883" s="113" t="s">
        <v>3925</v>
      </c>
    </row>
    <row r="884" spans="1:10">
      <c r="A884" s="113" t="s">
        <v>5254</v>
      </c>
      <c r="B884" s="116" t="s">
        <v>82</v>
      </c>
      <c r="C884" s="116">
        <v>3</v>
      </c>
      <c r="D884" s="113">
        <v>966</v>
      </c>
      <c r="E884" s="113" t="s">
        <v>6054</v>
      </c>
      <c r="F884" s="113">
        <v>840</v>
      </c>
      <c r="G884" s="113">
        <v>390</v>
      </c>
      <c r="H884" s="113">
        <v>0</v>
      </c>
      <c r="I884" s="115">
        <v>1230</v>
      </c>
      <c r="J884" s="113" t="s">
        <v>3925</v>
      </c>
    </row>
    <row r="885" spans="1:10">
      <c r="A885" s="113" t="s">
        <v>5256</v>
      </c>
      <c r="B885" s="116" t="s">
        <v>82</v>
      </c>
      <c r="C885" s="116">
        <v>3</v>
      </c>
      <c r="D885" s="113">
        <v>1224</v>
      </c>
      <c r="E885" s="113" t="s">
        <v>6060</v>
      </c>
      <c r="F885" s="115">
        <v>1534914.6</v>
      </c>
      <c r="G885" s="115">
        <v>384623.68</v>
      </c>
      <c r="H885" s="113">
        <v>0</v>
      </c>
      <c r="I885" s="115">
        <v>1919538.28</v>
      </c>
      <c r="J885" s="113" t="s">
        <v>3925</v>
      </c>
    </row>
    <row r="886" spans="1:10">
      <c r="A886" s="113" t="s">
        <v>5257</v>
      </c>
      <c r="B886" s="116" t="s">
        <v>82</v>
      </c>
      <c r="C886" s="116">
        <v>3</v>
      </c>
      <c r="D886" s="113">
        <v>1225</v>
      </c>
      <c r="E886" s="113" t="s">
        <v>6061</v>
      </c>
      <c r="F886" s="115">
        <v>21411.06</v>
      </c>
      <c r="G886" s="115">
        <v>5217.17</v>
      </c>
      <c r="H886" s="113">
        <v>0</v>
      </c>
      <c r="I886" s="115">
        <v>26628.23</v>
      </c>
      <c r="J886" s="113" t="s">
        <v>3925</v>
      </c>
    </row>
    <row r="887" spans="1:10">
      <c r="A887" s="113" t="s">
        <v>5258</v>
      </c>
      <c r="B887" s="116" t="s">
        <v>82</v>
      </c>
      <c r="C887" s="116">
        <v>3</v>
      </c>
      <c r="D887" s="113">
        <v>1730</v>
      </c>
      <c r="E887" s="113" t="s">
        <v>6069</v>
      </c>
      <c r="F887" s="115">
        <v>7852.45</v>
      </c>
      <c r="G887" s="113">
        <v>0</v>
      </c>
      <c r="H887" s="113">
        <v>0</v>
      </c>
      <c r="I887" s="115">
        <v>7852.45</v>
      </c>
      <c r="J887" s="113" t="s">
        <v>3925</v>
      </c>
    </row>
    <row r="888" spans="1:10">
      <c r="A888" s="113" t="s">
        <v>5259</v>
      </c>
      <c r="B888" s="116" t="s">
        <v>82</v>
      </c>
      <c r="C888" s="116">
        <v>3</v>
      </c>
      <c r="D888" s="113">
        <v>1967</v>
      </c>
      <c r="E888" s="113" t="s">
        <v>6061</v>
      </c>
      <c r="F888" s="115">
        <v>538418.77</v>
      </c>
      <c r="G888" s="115">
        <v>142658.89000000001</v>
      </c>
      <c r="H888" s="113">
        <v>0</v>
      </c>
      <c r="I888" s="115">
        <v>681077.66</v>
      </c>
      <c r="J888" s="113" t="s">
        <v>3925</v>
      </c>
    </row>
    <row r="889" spans="1:10">
      <c r="A889" s="113" t="s">
        <v>5260</v>
      </c>
      <c r="B889" s="116" t="s">
        <v>82</v>
      </c>
      <c r="C889" s="116">
        <v>3</v>
      </c>
      <c r="D889" s="113">
        <v>2654</v>
      </c>
      <c r="E889" s="113" t="s">
        <v>2737</v>
      </c>
      <c r="F889" s="115">
        <v>15500</v>
      </c>
      <c r="G889" s="113">
        <v>0</v>
      </c>
      <c r="H889" s="113">
        <v>0</v>
      </c>
      <c r="I889" s="115">
        <v>15500</v>
      </c>
      <c r="J889" s="113" t="s">
        <v>3923</v>
      </c>
    </row>
    <row r="890" spans="1:10">
      <c r="A890" s="113" t="s">
        <v>5261</v>
      </c>
      <c r="B890" s="116" t="s">
        <v>82</v>
      </c>
      <c r="C890" s="116">
        <v>3</v>
      </c>
      <c r="D890" s="113">
        <v>2867</v>
      </c>
      <c r="E890" s="113" t="s">
        <v>6099</v>
      </c>
      <c r="F890" s="115">
        <v>21934.1</v>
      </c>
      <c r="G890" s="115">
        <v>1900.09</v>
      </c>
      <c r="H890" s="113">
        <v>0</v>
      </c>
      <c r="I890" s="115">
        <v>23834.19</v>
      </c>
      <c r="J890" s="113" t="s">
        <v>3925</v>
      </c>
    </row>
    <row r="891" spans="1:10">
      <c r="A891" s="113" t="s">
        <v>333</v>
      </c>
      <c r="B891" s="116" t="s">
        <v>77</v>
      </c>
      <c r="C891" s="116">
        <v>3</v>
      </c>
      <c r="D891" s="113">
        <v>968</v>
      </c>
      <c r="E891" s="113" t="s">
        <v>6100</v>
      </c>
      <c r="F891" s="115">
        <v>204246.97</v>
      </c>
      <c r="G891" s="115">
        <v>31252.29</v>
      </c>
      <c r="H891" s="113">
        <v>0</v>
      </c>
      <c r="I891" s="115">
        <v>235499.26</v>
      </c>
      <c r="J891" s="113" t="s">
        <v>3925</v>
      </c>
    </row>
    <row r="892" spans="1:10">
      <c r="A892" s="113" t="s">
        <v>5262</v>
      </c>
      <c r="B892" s="116" t="s">
        <v>82</v>
      </c>
      <c r="C892" s="116">
        <v>3</v>
      </c>
      <c r="D892" s="113">
        <v>969</v>
      </c>
      <c r="E892" s="113" t="s">
        <v>6071</v>
      </c>
      <c r="F892" s="115">
        <v>39461.42</v>
      </c>
      <c r="G892" s="115">
        <v>6027.31</v>
      </c>
      <c r="H892" s="113">
        <v>0</v>
      </c>
      <c r="I892" s="115">
        <v>45488.73</v>
      </c>
      <c r="J892" s="113" t="s">
        <v>3925</v>
      </c>
    </row>
    <row r="893" spans="1:10">
      <c r="A893" s="113" t="s">
        <v>5263</v>
      </c>
      <c r="B893" s="116" t="s">
        <v>82</v>
      </c>
      <c r="C893" s="116">
        <v>3</v>
      </c>
      <c r="D893" s="113">
        <v>970</v>
      </c>
      <c r="E893" s="113" t="s">
        <v>5640</v>
      </c>
      <c r="F893" s="115">
        <v>23030.33</v>
      </c>
      <c r="G893" s="115">
        <v>3647.7</v>
      </c>
      <c r="H893" s="113">
        <v>0</v>
      </c>
      <c r="I893" s="115">
        <v>26678.03</v>
      </c>
      <c r="J893" s="113" t="s">
        <v>3925</v>
      </c>
    </row>
    <row r="894" spans="1:10">
      <c r="A894" s="113" t="s">
        <v>5266</v>
      </c>
      <c r="B894" s="116" t="s">
        <v>82</v>
      </c>
      <c r="C894" s="116">
        <v>3</v>
      </c>
      <c r="D894" s="113">
        <v>973</v>
      </c>
      <c r="E894" s="113" t="s">
        <v>6072</v>
      </c>
      <c r="F894" s="115">
        <v>20583.12</v>
      </c>
      <c r="G894" s="113">
        <v>597.38</v>
      </c>
      <c r="H894" s="113">
        <v>0</v>
      </c>
      <c r="I894" s="115">
        <v>21180.5</v>
      </c>
      <c r="J894" s="113" t="s">
        <v>3925</v>
      </c>
    </row>
    <row r="895" spans="1:10">
      <c r="A895" s="113" t="s">
        <v>5267</v>
      </c>
      <c r="B895" s="116" t="s">
        <v>82</v>
      </c>
      <c r="C895" s="116">
        <v>3</v>
      </c>
      <c r="D895" s="113">
        <v>974</v>
      </c>
      <c r="E895" s="113" t="s">
        <v>6073</v>
      </c>
      <c r="F895" s="115">
        <v>105001.68</v>
      </c>
      <c r="G895" s="115">
        <v>19578.3</v>
      </c>
      <c r="H895" s="113">
        <v>0</v>
      </c>
      <c r="I895" s="115">
        <v>124579.98</v>
      </c>
      <c r="J895" s="113" t="s">
        <v>3925</v>
      </c>
    </row>
    <row r="896" spans="1:10">
      <c r="A896" s="113" t="s">
        <v>5269</v>
      </c>
      <c r="B896" s="116" t="s">
        <v>82</v>
      </c>
      <c r="C896" s="116">
        <v>3</v>
      </c>
      <c r="D896" s="113">
        <v>1973</v>
      </c>
      <c r="E896" s="113" t="s">
        <v>6074</v>
      </c>
      <c r="F896" s="115">
        <v>16179</v>
      </c>
      <c r="G896" s="115">
        <v>1401.6</v>
      </c>
      <c r="H896" s="113">
        <v>0</v>
      </c>
      <c r="I896" s="115">
        <v>17580.599999999999</v>
      </c>
      <c r="J896" s="113" t="s">
        <v>3925</v>
      </c>
    </row>
    <row r="897" spans="1:12">
      <c r="A897" s="113" t="s">
        <v>5271</v>
      </c>
      <c r="B897" s="116" t="s">
        <v>82</v>
      </c>
      <c r="C897" s="116">
        <v>3</v>
      </c>
      <c r="D897" s="113">
        <v>2794</v>
      </c>
      <c r="E897" s="113" t="s">
        <v>6076</v>
      </c>
      <c r="F897" s="113">
        <v>8.58</v>
      </c>
      <c r="G897" s="113">
        <v>0</v>
      </c>
      <c r="H897" s="113">
        <v>0</v>
      </c>
      <c r="I897" s="115">
        <v>-8.58</v>
      </c>
      <c r="J897" s="113" t="s">
        <v>3923</v>
      </c>
    </row>
    <row r="898" spans="1:12">
      <c r="A898" s="113" t="s">
        <v>337</v>
      </c>
      <c r="B898" s="116" t="s">
        <v>77</v>
      </c>
      <c r="C898" s="116">
        <v>3</v>
      </c>
      <c r="D898" s="113">
        <v>1057</v>
      </c>
      <c r="E898" s="113" t="s">
        <v>6101</v>
      </c>
      <c r="F898" s="115">
        <v>241119.47</v>
      </c>
      <c r="G898" s="115">
        <v>57331.39</v>
      </c>
      <c r="H898" s="113">
        <v>0</v>
      </c>
      <c r="I898" s="129">
        <v>298450.86</v>
      </c>
      <c r="J898" s="113" t="s">
        <v>3925</v>
      </c>
      <c r="L898" s="3">
        <f>I898+I904+I917+I920+I948+I952</f>
        <v>13684275.380000001</v>
      </c>
    </row>
    <row r="899" spans="1:12">
      <c r="A899" s="113" t="s">
        <v>5272</v>
      </c>
      <c r="B899" s="116" t="s">
        <v>82</v>
      </c>
      <c r="C899" s="116">
        <v>3</v>
      </c>
      <c r="D899" s="113">
        <v>1058</v>
      </c>
      <c r="E899" s="113" t="s">
        <v>6078</v>
      </c>
      <c r="F899" s="115">
        <v>87052.9</v>
      </c>
      <c r="G899" s="115">
        <v>18933.919999999998</v>
      </c>
      <c r="H899" s="113">
        <v>0</v>
      </c>
      <c r="I899" s="115">
        <v>105986.82</v>
      </c>
      <c r="J899" s="113" t="s">
        <v>3925</v>
      </c>
    </row>
    <row r="900" spans="1:12">
      <c r="A900" s="113" t="s">
        <v>5273</v>
      </c>
      <c r="B900" s="116" t="s">
        <v>82</v>
      </c>
      <c r="C900" s="116">
        <v>3</v>
      </c>
      <c r="D900" s="113">
        <v>1060</v>
      </c>
      <c r="E900" s="113" t="s">
        <v>6079</v>
      </c>
      <c r="F900" s="115">
        <v>49713.760000000002</v>
      </c>
      <c r="G900" s="115">
        <v>13153.11</v>
      </c>
      <c r="H900" s="113">
        <v>0</v>
      </c>
      <c r="I900" s="115">
        <v>62866.87</v>
      </c>
      <c r="J900" s="113" t="s">
        <v>3925</v>
      </c>
    </row>
    <row r="901" spans="1:12">
      <c r="A901" s="113" t="s">
        <v>5274</v>
      </c>
      <c r="B901" s="116" t="s">
        <v>82</v>
      </c>
      <c r="C901" s="116">
        <v>3</v>
      </c>
      <c r="D901" s="113">
        <v>1061</v>
      </c>
      <c r="E901" s="113" t="s">
        <v>2751</v>
      </c>
      <c r="F901" s="115">
        <v>55791.25</v>
      </c>
      <c r="G901" s="115">
        <v>18855.740000000002</v>
      </c>
      <c r="H901" s="113">
        <v>0</v>
      </c>
      <c r="I901" s="115">
        <v>74646.990000000005</v>
      </c>
      <c r="J901" s="113" t="s">
        <v>3925</v>
      </c>
    </row>
    <row r="902" spans="1:12">
      <c r="A902" s="113" t="s">
        <v>5275</v>
      </c>
      <c r="B902" s="116" t="s">
        <v>82</v>
      </c>
      <c r="C902" s="116">
        <v>3</v>
      </c>
      <c r="D902" s="113">
        <v>1862</v>
      </c>
      <c r="E902" s="113" t="s">
        <v>6079</v>
      </c>
      <c r="F902" s="115">
        <v>24737.51</v>
      </c>
      <c r="G902" s="113">
        <v>297.49</v>
      </c>
      <c r="H902" s="113">
        <v>0</v>
      </c>
      <c r="I902" s="115">
        <v>25035</v>
      </c>
      <c r="J902" s="113" t="s">
        <v>3925</v>
      </c>
    </row>
    <row r="903" spans="1:12">
      <c r="A903" s="113" t="s">
        <v>5276</v>
      </c>
      <c r="B903" s="116" t="s">
        <v>82</v>
      </c>
      <c r="C903" s="116">
        <v>3</v>
      </c>
      <c r="D903" s="113">
        <v>1864</v>
      </c>
      <c r="E903" s="113" t="s">
        <v>6080</v>
      </c>
      <c r="F903" s="115">
        <v>23824.05</v>
      </c>
      <c r="G903" s="115">
        <v>6091.13</v>
      </c>
      <c r="H903" s="113">
        <v>0</v>
      </c>
      <c r="I903" s="115">
        <v>29915.18</v>
      </c>
      <c r="J903" s="113" t="s">
        <v>3925</v>
      </c>
    </row>
    <row r="904" spans="1:12">
      <c r="A904" s="113" t="s">
        <v>341</v>
      </c>
      <c r="B904" s="116" t="s">
        <v>77</v>
      </c>
      <c r="C904" s="116">
        <v>3</v>
      </c>
      <c r="D904" s="113">
        <v>978</v>
      </c>
      <c r="E904" s="113" t="s">
        <v>43</v>
      </c>
      <c r="F904" s="115">
        <v>1843577.88</v>
      </c>
      <c r="G904" s="115">
        <v>11476931.699999999</v>
      </c>
      <c r="H904" s="113">
        <v>0</v>
      </c>
      <c r="I904" s="129">
        <v>13320509.58</v>
      </c>
      <c r="J904" s="113" t="s">
        <v>3925</v>
      </c>
    </row>
    <row r="905" spans="1:12">
      <c r="A905" s="113" t="s">
        <v>5277</v>
      </c>
      <c r="B905" s="116" t="s">
        <v>82</v>
      </c>
      <c r="C905" s="116">
        <v>3</v>
      </c>
      <c r="D905" s="113">
        <v>981</v>
      </c>
      <c r="E905" s="113" t="s">
        <v>6102</v>
      </c>
      <c r="F905" s="115">
        <v>484575</v>
      </c>
      <c r="G905" s="115">
        <v>894600</v>
      </c>
      <c r="H905" s="113">
        <v>0</v>
      </c>
      <c r="I905" s="115">
        <v>1379175</v>
      </c>
      <c r="J905" s="113" t="s">
        <v>3925</v>
      </c>
    </row>
    <row r="906" spans="1:12">
      <c r="A906" s="113" t="s">
        <v>5279</v>
      </c>
      <c r="B906" s="116" t="s">
        <v>82</v>
      </c>
      <c r="C906" s="116">
        <v>3</v>
      </c>
      <c r="D906" s="113">
        <v>984</v>
      </c>
      <c r="E906" s="113" t="s">
        <v>6103</v>
      </c>
      <c r="F906" s="115">
        <v>5698.26</v>
      </c>
      <c r="G906" s="115">
        <v>1216.54</v>
      </c>
      <c r="H906" s="113">
        <v>0</v>
      </c>
      <c r="I906" s="115">
        <v>6914.8</v>
      </c>
      <c r="J906" s="113" t="s">
        <v>3925</v>
      </c>
    </row>
    <row r="907" spans="1:12">
      <c r="A907" s="113" t="s">
        <v>5280</v>
      </c>
      <c r="B907" s="116" t="s">
        <v>82</v>
      </c>
      <c r="C907" s="116">
        <v>3</v>
      </c>
      <c r="D907" s="113">
        <v>985</v>
      </c>
      <c r="E907" s="113" t="s">
        <v>6104</v>
      </c>
      <c r="F907" s="115">
        <v>24800</v>
      </c>
      <c r="G907" s="113">
        <v>0</v>
      </c>
      <c r="H907" s="113">
        <v>0</v>
      </c>
      <c r="I907" s="115">
        <v>24800</v>
      </c>
      <c r="J907" s="113" t="s">
        <v>3925</v>
      </c>
    </row>
    <row r="908" spans="1:12">
      <c r="A908" s="113" t="s">
        <v>5281</v>
      </c>
      <c r="B908" s="116" t="s">
        <v>82</v>
      </c>
      <c r="C908" s="116">
        <v>3</v>
      </c>
      <c r="D908" s="113">
        <v>986</v>
      </c>
      <c r="E908" s="113" t="s">
        <v>6058</v>
      </c>
      <c r="F908" s="115">
        <v>246085.84</v>
      </c>
      <c r="G908" s="115">
        <v>60297</v>
      </c>
      <c r="H908" s="113">
        <v>0</v>
      </c>
      <c r="I908" s="115">
        <v>306382.84000000003</v>
      </c>
      <c r="J908" s="113" t="s">
        <v>3925</v>
      </c>
    </row>
    <row r="909" spans="1:12">
      <c r="A909" s="113" t="s">
        <v>5283</v>
      </c>
      <c r="B909" s="116" t="s">
        <v>82</v>
      </c>
      <c r="C909" s="116">
        <v>3</v>
      </c>
      <c r="D909" s="113">
        <v>990</v>
      </c>
      <c r="E909" s="113" t="s">
        <v>6105</v>
      </c>
      <c r="F909" s="113">
        <v>94.5</v>
      </c>
      <c r="G909" s="113">
        <v>0</v>
      </c>
      <c r="H909" s="113">
        <v>0</v>
      </c>
      <c r="I909" s="113">
        <v>94.5</v>
      </c>
      <c r="J909" s="113" t="s">
        <v>3925</v>
      </c>
    </row>
    <row r="910" spans="1:12">
      <c r="A910" s="113" t="s">
        <v>5284</v>
      </c>
      <c r="B910" s="116" t="s">
        <v>82</v>
      </c>
      <c r="C910" s="116">
        <v>3</v>
      </c>
      <c r="D910" s="113">
        <v>991</v>
      </c>
      <c r="E910" s="113" t="s">
        <v>6068</v>
      </c>
      <c r="F910" s="115">
        <v>6707.7</v>
      </c>
      <c r="G910" s="113">
        <v>631.79</v>
      </c>
      <c r="H910" s="113">
        <v>0</v>
      </c>
      <c r="I910" s="115">
        <v>7339.49</v>
      </c>
      <c r="J910" s="113" t="s">
        <v>3925</v>
      </c>
    </row>
    <row r="911" spans="1:12">
      <c r="A911" s="113" t="s">
        <v>5285</v>
      </c>
      <c r="B911" s="116" t="s">
        <v>82</v>
      </c>
      <c r="C911" s="116">
        <v>3</v>
      </c>
      <c r="D911" s="113">
        <v>992</v>
      </c>
      <c r="E911" s="113" t="s">
        <v>6106</v>
      </c>
      <c r="F911" s="113">
        <v>653.13</v>
      </c>
      <c r="G911" s="113">
        <v>7.29</v>
      </c>
      <c r="H911" s="113">
        <v>0</v>
      </c>
      <c r="I911" s="113">
        <v>660.42</v>
      </c>
      <c r="J911" s="113" t="s">
        <v>3925</v>
      </c>
    </row>
    <row r="912" spans="1:12">
      <c r="A912" s="113" t="s">
        <v>5287</v>
      </c>
      <c r="B912" s="116" t="s">
        <v>82</v>
      </c>
      <c r="C912" s="116">
        <v>3</v>
      </c>
      <c r="D912" s="113">
        <v>995</v>
      </c>
      <c r="E912" s="113" t="s">
        <v>6107</v>
      </c>
      <c r="F912" s="115">
        <v>45000</v>
      </c>
      <c r="G912" s="113">
        <v>0</v>
      </c>
      <c r="H912" s="113">
        <v>0</v>
      </c>
      <c r="I912" s="115">
        <v>45000</v>
      </c>
      <c r="J912" s="113" t="s">
        <v>3925</v>
      </c>
    </row>
    <row r="913" spans="1:10">
      <c r="A913" s="113" t="s">
        <v>5288</v>
      </c>
      <c r="B913" s="116" t="s">
        <v>82</v>
      </c>
      <c r="C913" s="116">
        <v>3</v>
      </c>
      <c r="D913" s="113">
        <v>998</v>
      </c>
      <c r="E913" s="113" t="s">
        <v>6108</v>
      </c>
      <c r="F913" s="115">
        <v>1029963.45</v>
      </c>
      <c r="G913" s="115">
        <v>1458.98</v>
      </c>
      <c r="H913" s="113">
        <v>0</v>
      </c>
      <c r="I913" s="115">
        <v>1031422.43</v>
      </c>
      <c r="J913" s="113" t="s">
        <v>3925</v>
      </c>
    </row>
    <row r="914" spans="1:10">
      <c r="A914" s="113" t="s">
        <v>5289</v>
      </c>
      <c r="B914" s="116" t="s">
        <v>82</v>
      </c>
      <c r="C914" s="116">
        <v>3</v>
      </c>
      <c r="D914" s="113">
        <v>2604</v>
      </c>
      <c r="E914" s="113" t="s">
        <v>6109</v>
      </c>
      <c r="F914" s="113">
        <v>0</v>
      </c>
      <c r="G914" s="115">
        <v>10518720.1</v>
      </c>
      <c r="H914" s="113">
        <v>0</v>
      </c>
      <c r="I914" s="115">
        <v>10518720.1</v>
      </c>
      <c r="J914" s="113" t="s">
        <v>3925</v>
      </c>
    </row>
    <row r="915" spans="1:10">
      <c r="A915" s="113" t="s">
        <v>345</v>
      </c>
      <c r="B915" s="116" t="s">
        <v>77</v>
      </c>
      <c r="C915" s="116">
        <v>3</v>
      </c>
      <c r="D915" s="113">
        <v>999</v>
      </c>
      <c r="E915" s="113" t="s">
        <v>6110</v>
      </c>
      <c r="F915" s="115">
        <v>4982222.92</v>
      </c>
      <c r="G915" s="115">
        <v>1249004.5900000001</v>
      </c>
      <c r="H915" s="113">
        <v>0</v>
      </c>
      <c r="I915" s="115">
        <v>6231227.5099999998</v>
      </c>
      <c r="J915" s="113" t="s">
        <v>3925</v>
      </c>
    </row>
    <row r="916" spans="1:10">
      <c r="A916" s="113" t="s">
        <v>5291</v>
      </c>
      <c r="B916" s="116" t="s">
        <v>82</v>
      </c>
      <c r="C916" s="116">
        <v>3</v>
      </c>
      <c r="D916" s="113">
        <v>1000</v>
      </c>
      <c r="E916" s="113" t="s">
        <v>2795</v>
      </c>
      <c r="F916" s="115">
        <v>4982222.92</v>
      </c>
      <c r="G916" s="115">
        <v>1249004.5900000001</v>
      </c>
      <c r="H916" s="113">
        <v>0</v>
      </c>
      <c r="I916" s="115">
        <v>6231227.5099999998</v>
      </c>
      <c r="J916" s="113" t="s">
        <v>3925</v>
      </c>
    </row>
    <row r="917" spans="1:10">
      <c r="A917" s="113" t="s">
        <v>347</v>
      </c>
      <c r="B917" s="116" t="s">
        <v>77</v>
      </c>
      <c r="C917" s="116">
        <v>3</v>
      </c>
      <c r="D917" s="113">
        <v>1385</v>
      </c>
      <c r="E917" s="113" t="s">
        <v>6111</v>
      </c>
      <c r="F917" s="115">
        <v>8161.06</v>
      </c>
      <c r="G917" s="115">
        <v>2095.2600000000002</v>
      </c>
      <c r="H917" s="113">
        <v>0</v>
      </c>
      <c r="I917" s="129">
        <v>10256.32</v>
      </c>
      <c r="J917" s="113" t="s">
        <v>3925</v>
      </c>
    </row>
    <row r="918" spans="1:10">
      <c r="A918" s="113" t="s">
        <v>5292</v>
      </c>
      <c r="B918" s="116" t="s">
        <v>77</v>
      </c>
      <c r="C918" s="116">
        <v>3</v>
      </c>
      <c r="D918" s="113">
        <v>1388</v>
      </c>
      <c r="E918" s="113" t="s">
        <v>6101</v>
      </c>
      <c r="F918" s="115">
        <v>8161.06</v>
      </c>
      <c r="G918" s="115">
        <v>2095.2600000000002</v>
      </c>
      <c r="H918" s="113">
        <v>0</v>
      </c>
      <c r="I918" s="115">
        <v>10256.32</v>
      </c>
      <c r="J918" s="113" t="s">
        <v>3925</v>
      </c>
    </row>
    <row r="919" spans="1:10">
      <c r="A919" s="113" t="s">
        <v>5293</v>
      </c>
      <c r="B919" s="116" t="s">
        <v>82</v>
      </c>
      <c r="C919" s="116">
        <v>3</v>
      </c>
      <c r="D919" s="113">
        <v>1389</v>
      </c>
      <c r="E919" s="113" t="s">
        <v>6078</v>
      </c>
      <c r="F919" s="115">
        <v>8161.06</v>
      </c>
      <c r="G919" s="115">
        <v>2095.2600000000002</v>
      </c>
      <c r="H919" s="113">
        <v>0</v>
      </c>
      <c r="I919" s="115">
        <v>10256.32</v>
      </c>
      <c r="J919" s="113" t="s">
        <v>3925</v>
      </c>
    </row>
    <row r="920" spans="1:10">
      <c r="A920" s="113" t="s">
        <v>348</v>
      </c>
      <c r="B920" s="116" t="s">
        <v>77</v>
      </c>
      <c r="C920" s="116">
        <v>3</v>
      </c>
      <c r="D920" s="113">
        <v>1002</v>
      </c>
      <c r="E920" s="113" t="s">
        <v>6112</v>
      </c>
      <c r="F920" s="115">
        <v>16613.71</v>
      </c>
      <c r="G920" s="115">
        <v>2728</v>
      </c>
      <c r="H920" s="113">
        <v>0</v>
      </c>
      <c r="I920" s="129">
        <v>19341.71</v>
      </c>
      <c r="J920" s="113" t="s">
        <v>3925</v>
      </c>
    </row>
    <row r="921" spans="1:10">
      <c r="A921" s="113" t="s">
        <v>349</v>
      </c>
      <c r="B921" s="116" t="s">
        <v>77</v>
      </c>
      <c r="C921" s="116">
        <v>3</v>
      </c>
      <c r="D921" s="113">
        <v>1003</v>
      </c>
      <c r="E921" s="113" t="s">
        <v>2799</v>
      </c>
      <c r="F921" s="115">
        <v>16613.71</v>
      </c>
      <c r="G921" s="115">
        <v>2728</v>
      </c>
      <c r="H921" s="113">
        <v>0</v>
      </c>
      <c r="I921" s="115">
        <v>19341.71</v>
      </c>
      <c r="J921" s="113" t="s">
        <v>3925</v>
      </c>
    </row>
    <row r="922" spans="1:10">
      <c r="A922" s="113" t="s">
        <v>5294</v>
      </c>
      <c r="B922" s="116" t="s">
        <v>82</v>
      </c>
      <c r="C922" s="116">
        <v>3</v>
      </c>
      <c r="D922" s="113">
        <v>1004</v>
      </c>
      <c r="E922" s="113" t="s">
        <v>6113</v>
      </c>
      <c r="F922" s="115">
        <v>8334.52</v>
      </c>
      <c r="G922" s="113">
        <v>0</v>
      </c>
      <c r="H922" s="113">
        <v>0</v>
      </c>
      <c r="I922" s="115">
        <v>8334.52</v>
      </c>
      <c r="J922" s="113" t="s">
        <v>3925</v>
      </c>
    </row>
    <row r="923" spans="1:10">
      <c r="A923" s="113" t="s">
        <v>5295</v>
      </c>
      <c r="B923" s="116" t="s">
        <v>82</v>
      </c>
      <c r="C923" s="116">
        <v>3</v>
      </c>
      <c r="D923" s="113">
        <v>1005</v>
      </c>
      <c r="E923" s="113" t="s">
        <v>2800</v>
      </c>
      <c r="F923" s="115">
        <v>1728.3</v>
      </c>
      <c r="G923" s="113">
        <v>0</v>
      </c>
      <c r="H923" s="113">
        <v>0</v>
      </c>
      <c r="I923" s="115">
        <v>1728.3</v>
      </c>
      <c r="J923" s="113" t="s">
        <v>3925</v>
      </c>
    </row>
    <row r="924" spans="1:10">
      <c r="A924" s="113" t="s">
        <v>5296</v>
      </c>
      <c r="B924" s="116" t="s">
        <v>82</v>
      </c>
      <c r="C924" s="116">
        <v>3</v>
      </c>
      <c r="D924" s="113">
        <v>1007</v>
      </c>
      <c r="E924" s="113" t="s">
        <v>6114</v>
      </c>
      <c r="F924" s="115">
        <v>2610.7600000000002</v>
      </c>
      <c r="G924" s="113">
        <v>0</v>
      </c>
      <c r="H924" s="113">
        <v>0</v>
      </c>
      <c r="I924" s="115">
        <v>2610.7600000000002</v>
      </c>
      <c r="J924" s="113" t="s">
        <v>3925</v>
      </c>
    </row>
    <row r="925" spans="1:10">
      <c r="A925" s="113" t="s">
        <v>5297</v>
      </c>
      <c r="B925" s="116" t="s">
        <v>82</v>
      </c>
      <c r="C925" s="116">
        <v>3</v>
      </c>
      <c r="D925" s="113">
        <v>1008</v>
      </c>
      <c r="E925" s="113" t="s">
        <v>6115</v>
      </c>
      <c r="F925" s="115">
        <v>3940.13</v>
      </c>
      <c r="G925" s="113">
        <v>0</v>
      </c>
      <c r="H925" s="113">
        <v>0</v>
      </c>
      <c r="I925" s="115">
        <v>3940.13</v>
      </c>
      <c r="J925" s="113" t="s">
        <v>3925</v>
      </c>
    </row>
    <row r="926" spans="1:10">
      <c r="A926" s="113" t="s">
        <v>5298</v>
      </c>
      <c r="B926" s="116" t="s">
        <v>82</v>
      </c>
      <c r="C926" s="116">
        <v>3</v>
      </c>
      <c r="D926" s="113">
        <v>2346</v>
      </c>
      <c r="E926" s="113" t="s">
        <v>6116</v>
      </c>
      <c r="F926" s="113">
        <v>0</v>
      </c>
      <c r="G926" s="115">
        <v>2728</v>
      </c>
      <c r="H926" s="113">
        <v>0</v>
      </c>
      <c r="I926" s="115">
        <v>2728</v>
      </c>
      <c r="J926" s="113" t="s">
        <v>3923</v>
      </c>
    </row>
    <row r="927" spans="1:10">
      <c r="A927" s="113" t="s">
        <v>351</v>
      </c>
      <c r="B927" s="116" t="s">
        <v>77</v>
      </c>
      <c r="C927" s="116">
        <v>3</v>
      </c>
      <c r="D927" s="113">
        <v>1010</v>
      </c>
      <c r="E927" s="113" t="s">
        <v>6117</v>
      </c>
      <c r="F927" s="115">
        <v>7701164.2699999996</v>
      </c>
      <c r="G927" s="115">
        <v>2215768.2599999998</v>
      </c>
      <c r="H927" s="115">
        <v>283086.51</v>
      </c>
      <c r="I927" s="115">
        <v>9633846.0199999996</v>
      </c>
      <c r="J927" s="113" t="s">
        <v>3925</v>
      </c>
    </row>
    <row r="928" spans="1:10">
      <c r="A928" s="113" t="s">
        <v>352</v>
      </c>
      <c r="B928" s="116" t="s">
        <v>77</v>
      </c>
      <c r="C928" s="116">
        <v>3</v>
      </c>
      <c r="D928" s="113">
        <v>1011</v>
      </c>
      <c r="E928" s="113" t="s">
        <v>6118</v>
      </c>
      <c r="F928" s="115">
        <v>1333238.21</v>
      </c>
      <c r="G928" s="115">
        <v>13163.52</v>
      </c>
      <c r="H928" s="115">
        <v>283086.51</v>
      </c>
      <c r="I928" s="115">
        <v>-1603161.2</v>
      </c>
      <c r="J928" s="113" t="s">
        <v>3925</v>
      </c>
    </row>
    <row r="929" spans="1:10">
      <c r="A929" s="113" t="s">
        <v>5301</v>
      </c>
      <c r="B929" s="116" t="s">
        <v>82</v>
      </c>
      <c r="C929" s="116">
        <v>3</v>
      </c>
      <c r="D929" s="113">
        <v>1012</v>
      </c>
      <c r="E929" s="113" t="s">
        <v>6119</v>
      </c>
      <c r="F929" s="115">
        <v>1148194.44</v>
      </c>
      <c r="G929" s="113">
        <v>0</v>
      </c>
      <c r="H929" s="115">
        <v>226021.31</v>
      </c>
      <c r="I929" s="115">
        <v>-1374215.75</v>
      </c>
      <c r="J929" s="113" t="s">
        <v>3925</v>
      </c>
    </row>
    <row r="930" spans="1:10">
      <c r="A930" s="113" t="s">
        <v>5302</v>
      </c>
      <c r="B930" s="116" t="s">
        <v>82</v>
      </c>
      <c r="C930" s="116">
        <v>3</v>
      </c>
      <c r="D930" s="113">
        <v>1013</v>
      </c>
      <c r="E930" s="113" t="s">
        <v>6120</v>
      </c>
      <c r="F930" s="115">
        <v>90017.11</v>
      </c>
      <c r="G930" s="113">
        <v>0</v>
      </c>
      <c r="H930" s="113">
        <v>210.31</v>
      </c>
      <c r="I930" s="115">
        <v>-90227.42</v>
      </c>
      <c r="J930" s="113" t="s">
        <v>3925</v>
      </c>
    </row>
    <row r="931" spans="1:10">
      <c r="A931" s="113" t="s">
        <v>5303</v>
      </c>
      <c r="B931" s="116" t="s">
        <v>82</v>
      </c>
      <c r="C931" s="116">
        <v>3</v>
      </c>
      <c r="D931" s="113">
        <v>1014</v>
      </c>
      <c r="E931" s="113" t="s">
        <v>2809</v>
      </c>
      <c r="F931" s="115">
        <v>32027.97</v>
      </c>
      <c r="G931" s="113">
        <v>0</v>
      </c>
      <c r="H931" s="115">
        <v>10380.35</v>
      </c>
      <c r="I931" s="115">
        <v>-42408.32</v>
      </c>
      <c r="J931" s="113" t="s">
        <v>3925</v>
      </c>
    </row>
    <row r="932" spans="1:10">
      <c r="A932" s="113" t="s">
        <v>5304</v>
      </c>
      <c r="B932" s="116" t="s">
        <v>82</v>
      </c>
      <c r="C932" s="116">
        <v>3</v>
      </c>
      <c r="D932" s="113">
        <v>2522</v>
      </c>
      <c r="E932" s="113" t="s">
        <v>6121</v>
      </c>
      <c r="F932" s="115">
        <v>126202.65</v>
      </c>
      <c r="G932" s="113">
        <v>0</v>
      </c>
      <c r="H932" s="115">
        <v>46474.54</v>
      </c>
      <c r="I932" s="115">
        <v>-172677.19</v>
      </c>
      <c r="J932" s="113" t="s">
        <v>3925</v>
      </c>
    </row>
    <row r="933" spans="1:10">
      <c r="A933" s="113" t="s">
        <v>5305</v>
      </c>
      <c r="B933" s="116" t="s">
        <v>82</v>
      </c>
      <c r="C933" s="116">
        <v>3</v>
      </c>
      <c r="D933" s="113">
        <v>2608</v>
      </c>
      <c r="E933" s="113" t="s">
        <v>6122</v>
      </c>
      <c r="F933" s="115">
        <v>9088.67</v>
      </c>
      <c r="G933" s="115">
        <v>1840.06</v>
      </c>
      <c r="H933" s="113">
        <v>0</v>
      </c>
      <c r="I933" s="115">
        <v>10928.73</v>
      </c>
      <c r="J933" s="113" t="s">
        <v>3925</v>
      </c>
    </row>
    <row r="934" spans="1:10">
      <c r="A934" s="113" t="s">
        <v>5306</v>
      </c>
      <c r="B934" s="116" t="s">
        <v>82</v>
      </c>
      <c r="C934" s="116">
        <v>3</v>
      </c>
      <c r="D934" s="113">
        <v>2609</v>
      </c>
      <c r="E934" s="113" t="s">
        <v>6123</v>
      </c>
      <c r="F934" s="115">
        <v>55930.29</v>
      </c>
      <c r="G934" s="115">
        <v>11323.46</v>
      </c>
      <c r="H934" s="113">
        <v>0</v>
      </c>
      <c r="I934" s="115">
        <v>67253.75</v>
      </c>
      <c r="J934" s="113" t="s">
        <v>3925</v>
      </c>
    </row>
    <row r="935" spans="1:10">
      <c r="A935" s="113" t="s">
        <v>5308</v>
      </c>
      <c r="B935" s="116" t="s">
        <v>82</v>
      </c>
      <c r="C935" s="116">
        <v>3</v>
      </c>
      <c r="D935" s="113">
        <v>2968</v>
      </c>
      <c r="E935" s="113" t="s">
        <v>6125</v>
      </c>
      <c r="F935" s="115">
        <v>1815</v>
      </c>
      <c r="G935" s="113">
        <v>0</v>
      </c>
      <c r="H935" s="113">
        <v>0</v>
      </c>
      <c r="I935" s="115">
        <v>-1815</v>
      </c>
      <c r="J935" s="113" t="s">
        <v>3925</v>
      </c>
    </row>
    <row r="936" spans="1:10">
      <c r="A936" s="113" t="s">
        <v>355</v>
      </c>
      <c r="B936" s="116" t="s">
        <v>77</v>
      </c>
      <c r="C936" s="116">
        <v>3</v>
      </c>
      <c r="D936" s="113">
        <v>1015</v>
      </c>
      <c r="E936" s="113" t="s">
        <v>6126</v>
      </c>
      <c r="F936" s="115">
        <v>9034402.4800000004</v>
      </c>
      <c r="G936" s="115">
        <v>2202604.7400000002</v>
      </c>
      <c r="H936" s="113">
        <v>0</v>
      </c>
      <c r="I936" s="115">
        <v>11237007.220000001</v>
      </c>
      <c r="J936" s="113" t="s">
        <v>3925</v>
      </c>
    </row>
    <row r="937" spans="1:10">
      <c r="A937" s="113" t="s">
        <v>5309</v>
      </c>
      <c r="B937" s="116" t="s">
        <v>82</v>
      </c>
      <c r="C937" s="116">
        <v>3</v>
      </c>
      <c r="D937" s="113">
        <v>1017</v>
      </c>
      <c r="E937" s="113" t="s">
        <v>6127</v>
      </c>
      <c r="F937" s="115">
        <v>12619.27</v>
      </c>
      <c r="G937" s="115">
        <v>3250.18</v>
      </c>
      <c r="H937" s="113">
        <v>0</v>
      </c>
      <c r="I937" s="115">
        <v>15869.45</v>
      </c>
      <c r="J937" s="113" t="s">
        <v>3925</v>
      </c>
    </row>
    <row r="938" spans="1:10">
      <c r="A938" s="113" t="s">
        <v>5310</v>
      </c>
      <c r="B938" s="116" t="s">
        <v>82</v>
      </c>
      <c r="C938" s="116">
        <v>3</v>
      </c>
      <c r="D938" s="113">
        <v>1018</v>
      </c>
      <c r="E938" s="113" t="s">
        <v>2815</v>
      </c>
      <c r="F938" s="115">
        <v>31302</v>
      </c>
      <c r="G938" s="113">
        <v>0</v>
      </c>
      <c r="H938" s="113">
        <v>0</v>
      </c>
      <c r="I938" s="115">
        <v>31302</v>
      </c>
      <c r="J938" s="113" t="s">
        <v>3925</v>
      </c>
    </row>
    <row r="939" spans="1:10">
      <c r="A939" s="113" t="s">
        <v>5311</v>
      </c>
      <c r="B939" s="116" t="s">
        <v>82</v>
      </c>
      <c r="C939" s="116">
        <v>3</v>
      </c>
      <c r="D939" s="113">
        <v>1019</v>
      </c>
      <c r="E939" s="113" t="s">
        <v>6128</v>
      </c>
      <c r="F939" s="115">
        <v>8976137.8900000006</v>
      </c>
      <c r="G939" s="115">
        <v>2194072.2999999998</v>
      </c>
      <c r="H939" s="113">
        <v>0</v>
      </c>
      <c r="I939" s="115">
        <v>11170210.189999999</v>
      </c>
      <c r="J939" s="113" t="s">
        <v>3925</v>
      </c>
    </row>
    <row r="940" spans="1:10">
      <c r="A940" s="113" t="s">
        <v>5312</v>
      </c>
      <c r="B940" s="116" t="s">
        <v>82</v>
      </c>
      <c r="C940" s="116">
        <v>3</v>
      </c>
      <c r="D940" s="113">
        <v>1020</v>
      </c>
      <c r="E940" s="113" t="s">
        <v>6125</v>
      </c>
      <c r="F940" s="113">
        <v>0</v>
      </c>
      <c r="G940" s="113">
        <v>1.4</v>
      </c>
      <c r="H940" s="113">
        <v>0</v>
      </c>
      <c r="I940" s="113">
        <v>1.4</v>
      </c>
      <c r="J940" s="113" t="s">
        <v>3925</v>
      </c>
    </row>
    <row r="941" spans="1:10">
      <c r="A941" s="113" t="s">
        <v>5313</v>
      </c>
      <c r="B941" s="116" t="s">
        <v>82</v>
      </c>
      <c r="C941" s="116">
        <v>3</v>
      </c>
      <c r="D941" s="113">
        <v>1021</v>
      </c>
      <c r="E941" s="113" t="s">
        <v>6129</v>
      </c>
      <c r="F941" s="115">
        <v>2600.38</v>
      </c>
      <c r="G941" s="115">
        <v>2763.15</v>
      </c>
      <c r="H941" s="113">
        <v>0</v>
      </c>
      <c r="I941" s="115">
        <v>5363.53</v>
      </c>
      <c r="J941" s="113" t="s">
        <v>3925</v>
      </c>
    </row>
    <row r="942" spans="1:10">
      <c r="A942" s="113" t="s">
        <v>5314</v>
      </c>
      <c r="B942" s="116" t="s">
        <v>82</v>
      </c>
      <c r="C942" s="116">
        <v>3</v>
      </c>
      <c r="D942" s="113">
        <v>1022</v>
      </c>
      <c r="E942" s="113" t="s">
        <v>2819</v>
      </c>
      <c r="F942" s="113">
        <v>23.25</v>
      </c>
      <c r="G942" s="113">
        <v>0</v>
      </c>
      <c r="H942" s="113">
        <v>0</v>
      </c>
      <c r="I942" s="113">
        <v>23.25</v>
      </c>
      <c r="J942" s="113" t="s">
        <v>3925</v>
      </c>
    </row>
    <row r="943" spans="1:10">
      <c r="A943" s="113" t="s">
        <v>5316</v>
      </c>
      <c r="B943" s="116" t="s">
        <v>82</v>
      </c>
      <c r="C943" s="116">
        <v>3</v>
      </c>
      <c r="D943" s="113">
        <v>2404</v>
      </c>
      <c r="E943" s="113" t="s">
        <v>6124</v>
      </c>
      <c r="F943" s="115">
        <v>11719.69</v>
      </c>
      <c r="G943" s="115">
        <v>2517.71</v>
      </c>
      <c r="H943" s="113">
        <v>0</v>
      </c>
      <c r="I943" s="115">
        <v>14237.4</v>
      </c>
      <c r="J943" s="113" t="s">
        <v>3925</v>
      </c>
    </row>
    <row r="944" spans="1:10">
      <c r="A944" s="113" t="s">
        <v>362</v>
      </c>
      <c r="B944" s="116" t="s">
        <v>77</v>
      </c>
      <c r="C944" s="116">
        <v>3</v>
      </c>
      <c r="D944" s="113">
        <v>1024</v>
      </c>
      <c r="E944" s="113" t="s">
        <v>6130</v>
      </c>
      <c r="F944" s="115">
        <v>5129969.47</v>
      </c>
      <c r="G944" s="115">
        <v>2890016.54</v>
      </c>
      <c r="H944" s="113">
        <v>0</v>
      </c>
      <c r="I944" s="115">
        <v>8019986.0099999998</v>
      </c>
      <c r="J944" s="113" t="s">
        <v>3925</v>
      </c>
    </row>
    <row r="945" spans="1:10">
      <c r="A945" s="113" t="s">
        <v>363</v>
      </c>
      <c r="B945" s="116" t="s">
        <v>77</v>
      </c>
      <c r="C945" s="116">
        <v>3</v>
      </c>
      <c r="D945" s="113">
        <v>1025</v>
      </c>
      <c r="E945" s="113" t="s">
        <v>6131</v>
      </c>
      <c r="F945" s="115">
        <v>5094267.46</v>
      </c>
      <c r="G945" s="115">
        <v>2890007.13</v>
      </c>
      <c r="H945" s="113">
        <v>0</v>
      </c>
      <c r="I945" s="115">
        <v>7984274.5899999999</v>
      </c>
      <c r="J945" s="113" t="s">
        <v>3925</v>
      </c>
    </row>
    <row r="946" spans="1:10">
      <c r="A946" s="113" t="s">
        <v>5317</v>
      </c>
      <c r="B946" s="116" t="s">
        <v>82</v>
      </c>
      <c r="C946" s="116">
        <v>3</v>
      </c>
      <c r="D946" s="113">
        <v>1026</v>
      </c>
      <c r="E946" s="113" t="s">
        <v>408</v>
      </c>
      <c r="F946" s="115">
        <v>1374862.49</v>
      </c>
      <c r="G946" s="115">
        <v>779283.36</v>
      </c>
      <c r="H946" s="113">
        <v>0</v>
      </c>
      <c r="I946" s="115">
        <v>2154145.85</v>
      </c>
      <c r="J946" s="113" t="s">
        <v>3925</v>
      </c>
    </row>
    <row r="947" spans="1:10">
      <c r="A947" s="113" t="s">
        <v>5318</v>
      </c>
      <c r="B947" s="116" t="s">
        <v>82</v>
      </c>
      <c r="C947" s="116">
        <v>3</v>
      </c>
      <c r="D947" s="113">
        <v>1027</v>
      </c>
      <c r="E947" s="113" t="s">
        <v>407</v>
      </c>
      <c r="F947" s="115">
        <v>3719404.97</v>
      </c>
      <c r="G947" s="115">
        <v>2110723.77</v>
      </c>
      <c r="H947" s="113">
        <v>0</v>
      </c>
      <c r="I947" s="115">
        <v>5830128.7400000002</v>
      </c>
      <c r="J947" s="113" t="s">
        <v>3925</v>
      </c>
    </row>
    <row r="948" spans="1:10">
      <c r="A948" s="113" t="s">
        <v>368</v>
      </c>
      <c r="B948" s="116" t="s">
        <v>77</v>
      </c>
      <c r="C948" s="116">
        <v>3</v>
      </c>
      <c r="D948" s="113">
        <v>1723</v>
      </c>
      <c r="E948" s="113" t="s">
        <v>2824</v>
      </c>
      <c r="F948" s="115">
        <v>35702.01</v>
      </c>
      <c r="G948" s="113">
        <v>9.41</v>
      </c>
      <c r="H948" s="113">
        <v>0</v>
      </c>
      <c r="I948" s="129">
        <v>35711.42</v>
      </c>
      <c r="J948" s="113" t="s">
        <v>3925</v>
      </c>
    </row>
    <row r="949" spans="1:10">
      <c r="A949" s="113" t="s">
        <v>5324</v>
      </c>
      <c r="B949" s="116" t="s">
        <v>82</v>
      </c>
      <c r="C949" s="116">
        <v>3</v>
      </c>
      <c r="D949" s="113">
        <v>1724</v>
      </c>
      <c r="E949" s="113" t="s">
        <v>6132</v>
      </c>
      <c r="F949" s="115">
        <v>35748.980000000003</v>
      </c>
      <c r="G949" s="113">
        <v>9.41</v>
      </c>
      <c r="H949" s="113">
        <v>0</v>
      </c>
      <c r="I949" s="115">
        <v>35758.39</v>
      </c>
      <c r="J949" s="113" t="s">
        <v>3925</v>
      </c>
    </row>
    <row r="950" spans="1:10">
      <c r="A950" s="113" t="s">
        <v>5325</v>
      </c>
      <c r="B950" s="116" t="s">
        <v>82</v>
      </c>
      <c r="C950" s="116">
        <v>3</v>
      </c>
      <c r="D950" s="113">
        <v>2967</v>
      </c>
      <c r="E950" s="113" t="s">
        <v>6133</v>
      </c>
      <c r="F950" s="113">
        <v>46.97</v>
      </c>
      <c r="G950" s="113">
        <v>0</v>
      </c>
      <c r="H950" s="113">
        <v>0</v>
      </c>
      <c r="I950" s="115">
        <v>-46.97</v>
      </c>
      <c r="J950" s="113" t="s">
        <v>3925</v>
      </c>
    </row>
    <row r="951" spans="1:10">
      <c r="A951" s="113" t="s">
        <v>369</v>
      </c>
      <c r="B951" s="116" t="s">
        <v>77</v>
      </c>
      <c r="C951" s="116">
        <v>3</v>
      </c>
      <c r="D951" s="113">
        <v>1031</v>
      </c>
      <c r="E951" s="113" t="s">
        <v>6134</v>
      </c>
      <c r="F951" s="113">
        <v>5.33</v>
      </c>
      <c r="G951" s="113">
        <v>0.16</v>
      </c>
      <c r="H951" s="113">
        <v>0</v>
      </c>
      <c r="I951" s="113">
        <v>5.49</v>
      </c>
      <c r="J951" s="113" t="s">
        <v>3925</v>
      </c>
    </row>
    <row r="952" spans="1:10">
      <c r="A952" s="113" t="s">
        <v>715</v>
      </c>
      <c r="B952" s="116" t="s">
        <v>77</v>
      </c>
      <c r="C952" s="116">
        <v>3</v>
      </c>
      <c r="D952" s="113">
        <v>1624</v>
      </c>
      <c r="E952" s="113" t="s">
        <v>6135</v>
      </c>
      <c r="F952" s="113">
        <v>5.33</v>
      </c>
      <c r="G952" s="113">
        <v>0.16</v>
      </c>
      <c r="H952" s="113">
        <v>0</v>
      </c>
      <c r="I952" s="117">
        <v>5.49</v>
      </c>
      <c r="J952" s="113" t="s">
        <v>3925</v>
      </c>
    </row>
    <row r="953" spans="1:10">
      <c r="A953" s="113" t="s">
        <v>5327</v>
      </c>
      <c r="B953" s="116" t="s">
        <v>82</v>
      </c>
      <c r="C953" s="116">
        <v>3</v>
      </c>
      <c r="D953" s="113">
        <v>2401</v>
      </c>
      <c r="E953" s="113" t="s">
        <v>6135</v>
      </c>
      <c r="F953" s="113">
        <v>5.33</v>
      </c>
      <c r="G953" s="113">
        <v>0.16</v>
      </c>
      <c r="H953" s="113">
        <v>0</v>
      </c>
      <c r="I953" s="113">
        <v>5.49</v>
      </c>
      <c r="J953" s="113" t="s">
        <v>3925</v>
      </c>
    </row>
    <row r="954" spans="1:10">
      <c r="B954" s="116"/>
      <c r="C954" s="116"/>
      <c r="F954" s="115"/>
      <c r="J954" s="113" t="s">
        <v>3925</v>
      </c>
    </row>
    <row r="955" spans="1:10">
      <c r="B955" s="116"/>
      <c r="C955" s="116"/>
      <c r="F955" s="115"/>
      <c r="J955" s="113" t="s">
        <v>3925</v>
      </c>
    </row>
    <row r="956" spans="1:10">
      <c r="B956" s="116"/>
      <c r="C956" s="116"/>
      <c r="F956" s="115"/>
      <c r="J956" s="113" t="s">
        <v>3925</v>
      </c>
    </row>
    <row r="957" spans="1:10">
      <c r="B957" s="116"/>
      <c r="C957" s="116"/>
      <c r="F957" s="115"/>
      <c r="J957" s="113" t="s">
        <v>3925</v>
      </c>
    </row>
    <row r="958" spans="1:10">
      <c r="B958" s="116"/>
      <c r="C958" s="116"/>
      <c r="G958" s="115"/>
      <c r="J958" s="113" t="s">
        <v>3925</v>
      </c>
    </row>
    <row r="959" spans="1:10">
      <c r="B959" s="116"/>
      <c r="C959" s="116"/>
      <c r="F959" s="115"/>
      <c r="J959" s="113" t="s">
        <v>3925</v>
      </c>
    </row>
    <row r="960" spans="1:10">
      <c r="B960" s="116"/>
      <c r="C960" s="116"/>
      <c r="F960" s="115"/>
      <c r="J960" s="113" t="s">
        <v>3925</v>
      </c>
    </row>
    <row r="961" spans="2:10">
      <c r="B961" s="116"/>
      <c r="C961" s="116"/>
      <c r="F961" s="115"/>
      <c r="G961" s="115"/>
      <c r="H961" s="115"/>
      <c r="J961" s="113" t="s">
        <v>3925</v>
      </c>
    </row>
    <row r="962" spans="2:10">
      <c r="B962" s="116"/>
      <c r="C962" s="116"/>
      <c r="F962" s="115"/>
      <c r="G962" s="115"/>
      <c r="H962" s="115"/>
      <c r="J962" s="113" t="s">
        <v>3923</v>
      </c>
    </row>
    <row r="963" spans="2:10">
      <c r="B963" s="116"/>
      <c r="C963" s="116"/>
      <c r="F963" s="115"/>
      <c r="H963" s="115"/>
      <c r="J963" s="113" t="s">
        <v>3923</v>
      </c>
    </row>
    <row r="964" spans="2:10">
      <c r="B964" s="116"/>
      <c r="C964" s="116"/>
      <c r="F964" s="115"/>
      <c r="J964" s="113" t="s">
        <v>3923</v>
      </c>
    </row>
    <row r="965" spans="2:10">
      <c r="B965" s="116"/>
      <c r="C965" s="116"/>
      <c r="F965" s="115"/>
      <c r="H965" s="115"/>
      <c r="J965" s="113" t="s">
        <v>3923</v>
      </c>
    </row>
    <row r="966" spans="2:10">
      <c r="B966" s="116"/>
      <c r="C966" s="116"/>
      <c r="F966" s="115"/>
      <c r="H966" s="115"/>
      <c r="J966" s="113" t="s">
        <v>3923</v>
      </c>
    </row>
    <row r="967" spans="2:10">
      <c r="B967" s="116"/>
      <c r="C967" s="116"/>
      <c r="F967" s="115"/>
      <c r="G967" s="115"/>
      <c r="J967" s="113" t="s">
        <v>3925</v>
      </c>
    </row>
    <row r="968" spans="2:10">
      <c r="B968" s="116"/>
      <c r="C968" s="116"/>
      <c r="F968" s="115"/>
      <c r="G968" s="115"/>
      <c r="J968" s="113" t="s">
        <v>3925</v>
      </c>
    </row>
    <row r="969" spans="2:10">
      <c r="B969" s="116"/>
      <c r="C969" s="116"/>
      <c r="F969" s="115"/>
      <c r="J969" s="113" t="s">
        <v>3923</v>
      </c>
    </row>
    <row r="970" spans="2:10">
      <c r="B970" s="116"/>
      <c r="C970" s="116"/>
      <c r="F970" s="115"/>
      <c r="J970" s="113" t="s">
        <v>3923</v>
      </c>
    </row>
    <row r="971" spans="2:10">
      <c r="B971" s="116"/>
      <c r="C971" s="116"/>
      <c r="F971" s="115"/>
      <c r="G971" s="115"/>
      <c r="J971" s="113" t="s">
        <v>3925</v>
      </c>
    </row>
    <row r="972" spans="2:10">
      <c r="B972" s="116"/>
      <c r="C972" s="116"/>
      <c r="F972" s="115"/>
      <c r="G972" s="115"/>
      <c r="J972" s="113" t="s">
        <v>3925</v>
      </c>
    </row>
    <row r="973" spans="2:10">
      <c r="B973" s="116"/>
      <c r="C973" s="116"/>
      <c r="F973" s="115"/>
      <c r="J973" s="113" t="s">
        <v>3925</v>
      </c>
    </row>
    <row r="974" spans="2:10">
      <c r="B974" s="116"/>
      <c r="C974" s="116"/>
      <c r="F974" s="115"/>
      <c r="G974" s="115"/>
      <c r="J974" s="113" t="s">
        <v>3925</v>
      </c>
    </row>
    <row r="975" spans="2:10">
      <c r="B975" s="116"/>
      <c r="C975" s="116"/>
      <c r="F975" s="115"/>
      <c r="J975" s="113" t="s">
        <v>3925</v>
      </c>
    </row>
    <row r="976" spans="2:10">
      <c r="B976" s="116"/>
      <c r="C976" s="116"/>
      <c r="F976" s="115"/>
      <c r="G976" s="115"/>
      <c r="J976" s="113" t="s">
        <v>3925</v>
      </c>
    </row>
    <row r="977" spans="2:10">
      <c r="B977" s="116"/>
      <c r="C977" s="116"/>
      <c r="J977" s="113" t="s">
        <v>3925</v>
      </c>
    </row>
    <row r="978" spans="2:10">
      <c r="B978" s="116"/>
      <c r="C978" s="116"/>
      <c r="F978" s="115"/>
      <c r="G978" s="115"/>
      <c r="J978" s="113" t="s">
        <v>3925</v>
      </c>
    </row>
    <row r="979" spans="2:10">
      <c r="B979" s="116"/>
      <c r="C979" s="116"/>
      <c r="J979" s="113" t="s">
        <v>3925</v>
      </c>
    </row>
    <row r="980" spans="2:10">
      <c r="B980" s="116"/>
      <c r="C980" s="116"/>
      <c r="F980" s="115"/>
      <c r="G980" s="115"/>
      <c r="J980" s="113" t="s">
        <v>3925</v>
      </c>
    </row>
    <row r="981" spans="2:10">
      <c r="B981" s="116"/>
      <c r="C981" s="116"/>
      <c r="F981" s="115"/>
      <c r="G981" s="115"/>
      <c r="J981" s="113" t="s">
        <v>3925</v>
      </c>
    </row>
    <row r="982" spans="2:10">
      <c r="B982" s="116"/>
      <c r="C982" s="116"/>
      <c r="F982" s="115"/>
      <c r="G982" s="115"/>
      <c r="J982" s="113" t="s">
        <v>3925</v>
      </c>
    </row>
    <row r="983" spans="2:10">
      <c r="B983" s="116"/>
      <c r="C983" s="116"/>
      <c r="F983" s="115"/>
      <c r="G983" s="115"/>
      <c r="J983" s="113" t="s">
        <v>3925</v>
      </c>
    </row>
    <row r="984" spans="2:10">
      <c r="B984" s="116"/>
      <c r="C984" s="116"/>
      <c r="F984" s="115"/>
      <c r="J984" s="113" t="s">
        <v>3923</v>
      </c>
    </row>
    <row r="985" spans="2:10">
      <c r="B985" s="116"/>
      <c r="C985" s="116"/>
      <c r="F985" s="115"/>
      <c r="J985" s="113" t="s">
        <v>3925</v>
      </c>
    </row>
    <row r="986" spans="2:10">
      <c r="B986" s="116"/>
      <c r="C986" s="116"/>
      <c r="F986" s="115"/>
      <c r="J986" s="113" t="s">
        <v>3925</v>
      </c>
    </row>
    <row r="987" spans="2:10">
      <c r="B987" s="116"/>
      <c r="C987" s="116"/>
      <c r="F987" s="115"/>
      <c r="J987" s="113" t="s">
        <v>3925</v>
      </c>
    </row>
    <row r="988" spans="2:10">
      <c r="B988" s="116"/>
      <c r="C988" s="116"/>
      <c r="F988" s="115"/>
      <c r="J988" s="113" t="s">
        <v>3923</v>
      </c>
    </row>
    <row r="989" spans="2:10">
      <c r="B989" s="116"/>
      <c r="C989" s="116"/>
      <c r="F989" s="115"/>
      <c r="J989" s="113" t="s">
        <v>3925</v>
      </c>
    </row>
    <row r="990" spans="2:10">
      <c r="B990" s="116"/>
      <c r="C990" s="116"/>
      <c r="F990" s="115"/>
      <c r="J990" s="113" t="s">
        <v>3925</v>
      </c>
    </row>
    <row r="991" spans="2:10">
      <c r="B991" s="116"/>
      <c r="C991" s="116"/>
      <c r="J991" s="113" t="s">
        <v>3923</v>
      </c>
    </row>
    <row r="992" spans="2:10">
      <c r="B992" s="116"/>
      <c r="C992" s="116"/>
      <c r="F992" s="115"/>
      <c r="J992" s="113" t="s">
        <v>3923</v>
      </c>
    </row>
    <row r="993" spans="2:10">
      <c r="B993" s="116"/>
      <c r="C993" s="116"/>
      <c r="F993" s="115"/>
      <c r="J993" s="113" t="s">
        <v>3925</v>
      </c>
    </row>
    <row r="994" spans="2:10">
      <c r="B994" s="116"/>
      <c r="C994" s="116"/>
      <c r="F994" s="115"/>
      <c r="J994" s="113" t="s">
        <v>3925</v>
      </c>
    </row>
    <row r="995" spans="2:10">
      <c r="B995" s="116"/>
      <c r="C995" s="116"/>
      <c r="F995" s="115"/>
      <c r="J995" s="113" t="s">
        <v>3923</v>
      </c>
    </row>
    <row r="996" spans="2:10">
      <c r="B996" s="116"/>
      <c r="C996" s="116"/>
      <c r="F996" s="115"/>
      <c r="J996" s="113" t="s">
        <v>3923</v>
      </c>
    </row>
    <row r="997" spans="2:10">
      <c r="B997" s="116"/>
      <c r="C997" s="116"/>
      <c r="F997" s="115"/>
      <c r="J997" s="113" t="s">
        <v>3925</v>
      </c>
    </row>
    <row r="998" spans="2:10">
      <c r="B998" s="116"/>
      <c r="C998" s="116"/>
      <c r="F998" s="115"/>
      <c r="J998" s="113" t="s">
        <v>3923</v>
      </c>
    </row>
    <row r="1004" spans="2:10">
      <c r="H1004" s="115"/>
    </row>
    <row r="1005" spans="2:10">
      <c r="H1005" s="115"/>
    </row>
    <row r="1006" spans="2:10">
      <c r="H1006" s="115"/>
    </row>
  </sheetData>
  <autoFilter ref="A4:I998"/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8"/>
  <sheetViews>
    <sheetView topLeftCell="A922" workbookViewId="0">
      <selection activeCell="A4" sqref="A4:I4"/>
    </sheetView>
  </sheetViews>
  <sheetFormatPr defaultRowHeight="15"/>
  <cols>
    <col min="1" max="1" width="20.7109375" style="113" customWidth="1"/>
    <col min="2" max="3" width="19.7109375" style="113" customWidth="1"/>
    <col min="4" max="4" width="9.42578125" style="113" bestFit="1" customWidth="1"/>
    <col min="5" max="5" width="42.85546875" style="113" customWidth="1"/>
    <col min="6" max="6" width="15.42578125" style="113" bestFit="1" customWidth="1"/>
    <col min="7" max="8" width="12.7109375" style="113" bestFit="1" customWidth="1"/>
    <col min="9" max="9" width="20.42578125" style="586" customWidth="1"/>
    <col min="10" max="10" width="0" style="113" hidden="1" customWidth="1"/>
    <col min="11" max="11" width="13.140625" customWidth="1"/>
    <col min="12" max="12" width="16.85546875" customWidth="1"/>
    <col min="17" max="17" width="12" customWidth="1"/>
  </cols>
  <sheetData>
    <row r="1" spans="1:12">
      <c r="A1" s="113" t="s">
        <v>5385</v>
      </c>
      <c r="B1" s="116" t="s">
        <v>5454</v>
      </c>
      <c r="C1" s="116"/>
      <c r="G1" s="113" t="s">
        <v>5446</v>
      </c>
      <c r="H1" s="518"/>
      <c r="K1" s="124" t="s">
        <v>1990</v>
      </c>
      <c r="L1" s="3">
        <v>1162053525.8800001</v>
      </c>
    </row>
    <row r="2" spans="1:12">
      <c r="A2" s="113" t="s">
        <v>1989</v>
      </c>
      <c r="B2" s="116"/>
      <c r="C2" s="116"/>
      <c r="H2" s="518"/>
      <c r="K2" s="124" t="s">
        <v>2358</v>
      </c>
      <c r="L2" s="584">
        <v>-1152401118.46</v>
      </c>
    </row>
    <row r="3" spans="1:12">
      <c r="B3" s="116"/>
      <c r="C3" s="116"/>
      <c r="H3" s="518"/>
      <c r="I3" s="586">
        <f>SUBTOTAL(9,I5:I948)</f>
        <v>1380325934.510005</v>
      </c>
      <c r="K3" s="124" t="s">
        <v>3371</v>
      </c>
      <c r="L3" s="583">
        <f>SUBTOTAL(9,L1:L2)</f>
        <v>9652407.4200000763</v>
      </c>
    </row>
    <row r="4" spans="1:12">
      <c r="A4" s="450" t="s">
        <v>2834</v>
      </c>
      <c r="B4" s="480" t="s">
        <v>3458</v>
      </c>
      <c r="C4" s="480" t="s">
        <v>70</v>
      </c>
      <c r="D4" s="450" t="s">
        <v>2835</v>
      </c>
      <c r="E4" s="450" t="s">
        <v>678</v>
      </c>
      <c r="F4" s="450" t="s">
        <v>3411</v>
      </c>
      <c r="G4" s="450" t="s">
        <v>2836</v>
      </c>
      <c r="H4" s="450" t="s">
        <v>2837</v>
      </c>
      <c r="I4" s="587" t="s">
        <v>2838</v>
      </c>
    </row>
    <row r="5" spans="1:12">
      <c r="A5" s="592">
        <v>1</v>
      </c>
      <c r="B5" s="192" t="s">
        <v>77</v>
      </c>
      <c r="C5" s="192">
        <v>1</v>
      </c>
      <c r="D5" s="127">
        <v>1</v>
      </c>
      <c r="E5" s="127" t="s">
        <v>1990</v>
      </c>
      <c r="F5" s="157">
        <v>1155078255.52</v>
      </c>
      <c r="G5" s="157">
        <v>74933332.680000007</v>
      </c>
      <c r="H5" s="157">
        <v>67958062.319999993</v>
      </c>
      <c r="I5" s="593">
        <v>1162053525.8800001</v>
      </c>
      <c r="J5" s="113" t="s">
        <v>3925</v>
      </c>
    </row>
    <row r="6" spans="1:12">
      <c r="A6" s="127" t="s">
        <v>78</v>
      </c>
      <c r="B6" s="192" t="s">
        <v>77</v>
      </c>
      <c r="C6" s="192">
        <v>1</v>
      </c>
      <c r="D6" s="127">
        <v>2</v>
      </c>
      <c r="E6" s="127" t="s">
        <v>1991</v>
      </c>
      <c r="F6" s="157">
        <v>129962556</v>
      </c>
      <c r="G6" s="157">
        <v>74883747.799999997</v>
      </c>
      <c r="H6" s="157">
        <v>66652986.240000002</v>
      </c>
      <c r="I6" s="593">
        <v>138193317.56</v>
      </c>
      <c r="J6" s="113" t="s">
        <v>3925</v>
      </c>
    </row>
    <row r="7" spans="1:12">
      <c r="A7" s="127" t="s">
        <v>79</v>
      </c>
      <c r="B7" s="192" t="s">
        <v>77</v>
      </c>
      <c r="C7" s="192">
        <v>1</v>
      </c>
      <c r="D7" s="127">
        <v>3</v>
      </c>
      <c r="E7" s="127" t="s">
        <v>1992</v>
      </c>
      <c r="F7" s="157">
        <v>95564720.859999999</v>
      </c>
      <c r="G7" s="157">
        <v>40413506.700000003</v>
      </c>
      <c r="H7" s="157">
        <v>31369060.280000001</v>
      </c>
      <c r="I7" s="593">
        <v>104609167.28</v>
      </c>
      <c r="J7" s="113" t="s">
        <v>3925</v>
      </c>
    </row>
    <row r="8" spans="1:12">
      <c r="A8" s="127" t="s">
        <v>80</v>
      </c>
      <c r="B8" s="192" t="s">
        <v>77</v>
      </c>
      <c r="C8" s="192">
        <v>1</v>
      </c>
      <c r="D8" s="127">
        <v>4</v>
      </c>
      <c r="E8" s="127" t="s">
        <v>1993</v>
      </c>
      <c r="F8" s="157">
        <v>32422.45</v>
      </c>
      <c r="G8" s="157">
        <v>10890</v>
      </c>
      <c r="H8" s="157">
        <v>3294.5</v>
      </c>
      <c r="I8" s="593">
        <v>40017.949999999997</v>
      </c>
      <c r="J8" s="113" t="s">
        <v>3925</v>
      </c>
    </row>
    <row r="9" spans="1:12">
      <c r="A9" s="127" t="s">
        <v>4276</v>
      </c>
      <c r="B9" s="192" t="s">
        <v>82</v>
      </c>
      <c r="C9" s="192">
        <v>1</v>
      </c>
      <c r="D9" s="127">
        <v>5</v>
      </c>
      <c r="E9" s="127" t="s">
        <v>1994</v>
      </c>
      <c r="F9" s="157">
        <v>32422.45</v>
      </c>
      <c r="G9" s="127">
        <v>36</v>
      </c>
      <c r="H9" s="157">
        <v>3294.5</v>
      </c>
      <c r="I9" s="591">
        <v>29163.95</v>
      </c>
      <c r="J9" s="113" t="s">
        <v>3925</v>
      </c>
    </row>
    <row r="10" spans="1:12">
      <c r="A10" s="127" t="s">
        <v>4277</v>
      </c>
      <c r="B10" s="192" t="s">
        <v>82</v>
      </c>
      <c r="C10" s="192">
        <v>1</v>
      </c>
      <c r="D10" s="127">
        <v>2778</v>
      </c>
      <c r="E10" s="127" t="s">
        <v>1995</v>
      </c>
      <c r="F10" s="127">
        <v>0</v>
      </c>
      <c r="G10" s="157">
        <v>10854</v>
      </c>
      <c r="H10" s="127">
        <v>0</v>
      </c>
      <c r="I10" s="591">
        <v>10854</v>
      </c>
      <c r="J10" s="113" t="s">
        <v>3925</v>
      </c>
    </row>
    <row r="11" spans="1:12">
      <c r="A11" s="127" t="s">
        <v>83</v>
      </c>
      <c r="B11" s="192" t="s">
        <v>77</v>
      </c>
      <c r="C11" s="192">
        <v>1</v>
      </c>
      <c r="D11" s="127">
        <v>6</v>
      </c>
      <c r="E11" s="127" t="s">
        <v>1996</v>
      </c>
      <c r="F11" s="157">
        <v>48968.93</v>
      </c>
      <c r="G11" s="157">
        <v>26796107.309999999</v>
      </c>
      <c r="H11" s="157">
        <v>26796258.16</v>
      </c>
      <c r="I11" s="593">
        <v>48818.080000000002</v>
      </c>
      <c r="J11" s="113" t="s">
        <v>3925</v>
      </c>
    </row>
    <row r="12" spans="1:12">
      <c r="A12" s="127" t="s">
        <v>4278</v>
      </c>
      <c r="B12" s="192" t="s">
        <v>82</v>
      </c>
      <c r="C12" s="192">
        <v>1</v>
      </c>
      <c r="D12" s="127">
        <v>9</v>
      </c>
      <c r="E12" s="127" t="s">
        <v>1998</v>
      </c>
      <c r="F12" s="157">
        <v>11645</v>
      </c>
      <c r="G12" s="127">
        <v>0</v>
      </c>
      <c r="H12" s="127">
        <v>42</v>
      </c>
      <c r="I12" s="591">
        <v>11603</v>
      </c>
      <c r="J12" s="113" t="s">
        <v>3925</v>
      </c>
    </row>
    <row r="13" spans="1:12">
      <c r="A13" s="127" t="s">
        <v>4279</v>
      </c>
      <c r="B13" s="192" t="s">
        <v>82</v>
      </c>
      <c r="C13" s="192">
        <v>1</v>
      </c>
      <c r="D13" s="127">
        <v>1942</v>
      </c>
      <c r="E13" s="127" t="s">
        <v>3930</v>
      </c>
      <c r="F13" s="157">
        <v>30632.29</v>
      </c>
      <c r="G13" s="157">
        <v>30396.959999999999</v>
      </c>
      <c r="H13" s="157">
        <v>30274.46</v>
      </c>
      <c r="I13" s="591">
        <v>30754.79</v>
      </c>
      <c r="J13" s="113" t="s">
        <v>3925</v>
      </c>
    </row>
    <row r="14" spans="1:12">
      <c r="A14" s="127" t="s">
        <v>4280</v>
      </c>
      <c r="B14" s="192" t="s">
        <v>82</v>
      </c>
      <c r="C14" s="192">
        <v>1</v>
      </c>
      <c r="D14" s="127">
        <v>2482</v>
      </c>
      <c r="E14" s="127" t="s">
        <v>1999</v>
      </c>
      <c r="F14" s="157">
        <v>6691.64</v>
      </c>
      <c r="G14" s="157">
        <v>26765710.350000001</v>
      </c>
      <c r="H14" s="157">
        <v>26765941.699999999</v>
      </c>
      <c r="I14" s="591">
        <v>6460.29</v>
      </c>
      <c r="J14" s="113" t="s">
        <v>3925</v>
      </c>
    </row>
    <row r="15" spans="1:12">
      <c r="A15" s="127" t="s">
        <v>85</v>
      </c>
      <c r="B15" s="192" t="s">
        <v>77</v>
      </c>
      <c r="C15" s="192">
        <v>1</v>
      </c>
      <c r="D15" s="127">
        <v>13</v>
      </c>
      <c r="E15" s="127" t="s">
        <v>3931</v>
      </c>
      <c r="F15" s="157">
        <v>94586179.439999998</v>
      </c>
      <c r="G15" s="157">
        <v>13601111.15</v>
      </c>
      <c r="H15" s="157">
        <v>4569507.62</v>
      </c>
      <c r="I15" s="593">
        <v>103617782.97</v>
      </c>
      <c r="J15" s="113" t="s">
        <v>3925</v>
      </c>
    </row>
    <row r="16" spans="1:12">
      <c r="A16" s="127" t="s">
        <v>4283</v>
      </c>
      <c r="B16" s="192" t="s">
        <v>82</v>
      </c>
      <c r="C16" s="192">
        <v>1</v>
      </c>
      <c r="D16" s="127">
        <v>2492</v>
      </c>
      <c r="E16" s="127" t="s">
        <v>2002</v>
      </c>
      <c r="F16" s="157">
        <v>158945.62</v>
      </c>
      <c r="G16" s="127">
        <v>276.44</v>
      </c>
      <c r="H16" s="127">
        <v>0</v>
      </c>
      <c r="I16" s="591">
        <v>159222.06</v>
      </c>
      <c r="J16" s="113" t="s">
        <v>3925</v>
      </c>
    </row>
    <row r="17" spans="1:10">
      <c r="A17" s="127" t="s">
        <v>4284</v>
      </c>
      <c r="B17" s="192" t="s">
        <v>82</v>
      </c>
      <c r="C17" s="192">
        <v>1</v>
      </c>
      <c r="D17" s="127">
        <v>2493</v>
      </c>
      <c r="E17" s="127" t="s">
        <v>3932</v>
      </c>
      <c r="F17" s="157">
        <v>16689.330000000002</v>
      </c>
      <c r="G17" s="127">
        <v>6</v>
      </c>
      <c r="H17" s="127">
        <v>0</v>
      </c>
      <c r="I17" s="591">
        <v>16695.330000000002</v>
      </c>
      <c r="J17" s="113" t="s">
        <v>3925</v>
      </c>
    </row>
    <row r="18" spans="1:10">
      <c r="A18" s="127" t="s">
        <v>4285</v>
      </c>
      <c r="B18" s="192" t="s">
        <v>82</v>
      </c>
      <c r="C18" s="192">
        <v>1</v>
      </c>
      <c r="D18" s="127">
        <v>2495</v>
      </c>
      <c r="E18" s="127" t="s">
        <v>2004</v>
      </c>
      <c r="F18" s="157">
        <v>968558.49</v>
      </c>
      <c r="G18" s="157">
        <v>2094.02</v>
      </c>
      <c r="H18" s="127">
        <v>0</v>
      </c>
      <c r="I18" s="591">
        <v>970652.51</v>
      </c>
      <c r="J18" s="113" t="s">
        <v>3925</v>
      </c>
    </row>
    <row r="19" spans="1:10">
      <c r="A19" s="127" t="s">
        <v>4286</v>
      </c>
      <c r="B19" s="192" t="s">
        <v>82</v>
      </c>
      <c r="C19" s="192">
        <v>1</v>
      </c>
      <c r="D19" s="127">
        <v>2497</v>
      </c>
      <c r="E19" s="127" t="s">
        <v>3933</v>
      </c>
      <c r="F19" s="157">
        <v>302456.53999999998</v>
      </c>
      <c r="G19" s="127">
        <v>608.24</v>
      </c>
      <c r="H19" s="127">
        <v>0</v>
      </c>
      <c r="I19" s="591">
        <v>303064.78000000003</v>
      </c>
      <c r="J19" s="113" t="s">
        <v>3925</v>
      </c>
    </row>
    <row r="20" spans="1:10">
      <c r="A20" s="127" t="s">
        <v>4287</v>
      </c>
      <c r="B20" s="192" t="s">
        <v>82</v>
      </c>
      <c r="C20" s="192">
        <v>1</v>
      </c>
      <c r="D20" s="127">
        <v>2498</v>
      </c>
      <c r="E20" s="127" t="s">
        <v>3934</v>
      </c>
      <c r="F20" s="157">
        <v>92919054.950000003</v>
      </c>
      <c r="G20" s="157">
        <v>13598119.189999999</v>
      </c>
      <c r="H20" s="157">
        <v>4569388.43</v>
      </c>
      <c r="I20" s="591">
        <v>101947785.70999999</v>
      </c>
      <c r="J20" s="113" t="s">
        <v>3925</v>
      </c>
    </row>
    <row r="21" spans="1:10">
      <c r="A21" s="127" t="s">
        <v>4288</v>
      </c>
      <c r="B21" s="192" t="s">
        <v>82</v>
      </c>
      <c r="C21" s="192">
        <v>1</v>
      </c>
      <c r="D21" s="127">
        <v>3847</v>
      </c>
      <c r="E21" s="127" t="s">
        <v>3935</v>
      </c>
      <c r="F21" s="157">
        <v>19137.11</v>
      </c>
      <c r="G21" s="127">
        <v>7.26</v>
      </c>
      <c r="H21" s="127">
        <v>0</v>
      </c>
      <c r="I21" s="591">
        <v>19144.37</v>
      </c>
      <c r="J21" s="113" t="s">
        <v>3925</v>
      </c>
    </row>
    <row r="22" spans="1:10">
      <c r="A22" s="127" t="s">
        <v>4290</v>
      </c>
      <c r="B22" s="192" t="s">
        <v>82</v>
      </c>
      <c r="C22" s="192">
        <v>1</v>
      </c>
      <c r="D22" s="127">
        <v>4015</v>
      </c>
      <c r="E22" s="127" t="s">
        <v>5343</v>
      </c>
      <c r="F22" s="157">
        <v>201337.4</v>
      </c>
      <c r="G22" s="127">
        <v>0</v>
      </c>
      <c r="H22" s="127">
        <v>119.19</v>
      </c>
      <c r="I22" s="591">
        <v>201218.21</v>
      </c>
      <c r="J22" s="113" t="s">
        <v>3925</v>
      </c>
    </row>
    <row r="23" spans="1:10">
      <c r="A23" s="585" t="s">
        <v>86</v>
      </c>
      <c r="B23" s="192" t="s">
        <v>77</v>
      </c>
      <c r="C23" s="192">
        <v>1</v>
      </c>
      <c r="D23" s="127">
        <v>19</v>
      </c>
      <c r="E23" s="127" t="s">
        <v>3937</v>
      </c>
      <c r="F23" s="157">
        <v>897150.04</v>
      </c>
      <c r="G23" s="157">
        <v>5398.24</v>
      </c>
      <c r="H23" s="127">
        <v>0</v>
      </c>
      <c r="I23" s="593">
        <v>902548.28</v>
      </c>
      <c r="J23" s="113" t="s">
        <v>3925</v>
      </c>
    </row>
    <row r="24" spans="1:10">
      <c r="A24" s="127" t="s">
        <v>4292</v>
      </c>
      <c r="B24" s="192" t="s">
        <v>82</v>
      </c>
      <c r="C24" s="192">
        <v>1</v>
      </c>
      <c r="D24" s="127">
        <v>2491</v>
      </c>
      <c r="E24" s="127" t="s">
        <v>3938</v>
      </c>
      <c r="F24" s="157">
        <v>897150.04</v>
      </c>
      <c r="G24" s="157">
        <v>5398.24</v>
      </c>
      <c r="H24" s="127">
        <v>0</v>
      </c>
      <c r="I24" s="591">
        <v>902548.28</v>
      </c>
      <c r="J24" s="113" t="s">
        <v>3925</v>
      </c>
    </row>
    <row r="25" spans="1:10">
      <c r="A25" s="127" t="s">
        <v>87</v>
      </c>
      <c r="B25" s="192" t="s">
        <v>77</v>
      </c>
      <c r="C25" s="192">
        <v>1</v>
      </c>
      <c r="D25" s="127">
        <v>24</v>
      </c>
      <c r="E25" s="127" t="s">
        <v>2007</v>
      </c>
      <c r="F25" s="157">
        <v>18201338.690000001</v>
      </c>
      <c r="G25" s="157">
        <v>32464508.460000001</v>
      </c>
      <c r="H25" s="157">
        <v>33507279.170000002</v>
      </c>
      <c r="I25" s="593">
        <v>17158567.98</v>
      </c>
      <c r="J25" s="113" t="s">
        <v>3925</v>
      </c>
    </row>
    <row r="26" spans="1:10">
      <c r="A26" s="127" t="s">
        <v>88</v>
      </c>
      <c r="B26" s="192" t="s">
        <v>77</v>
      </c>
      <c r="C26" s="192">
        <v>1</v>
      </c>
      <c r="D26" s="127">
        <v>25</v>
      </c>
      <c r="E26" s="127" t="s">
        <v>2008</v>
      </c>
      <c r="F26" s="157">
        <v>18201338.690000001</v>
      </c>
      <c r="G26" s="157">
        <v>32464508.460000001</v>
      </c>
      <c r="H26" s="157">
        <v>33507279.170000002</v>
      </c>
      <c r="I26" s="593">
        <v>17158567.98</v>
      </c>
      <c r="J26" s="113" t="s">
        <v>3925</v>
      </c>
    </row>
    <row r="27" spans="1:10">
      <c r="A27" s="127" t="s">
        <v>4293</v>
      </c>
      <c r="B27" s="192" t="s">
        <v>77</v>
      </c>
      <c r="C27" s="192">
        <v>1</v>
      </c>
      <c r="D27" s="127">
        <v>26</v>
      </c>
      <c r="E27" s="127" t="s">
        <v>16</v>
      </c>
      <c r="F27" s="157">
        <v>17527888.489999998</v>
      </c>
      <c r="G27" s="157">
        <v>21680276.59</v>
      </c>
      <c r="H27" s="157">
        <v>22410069.460000001</v>
      </c>
      <c r="I27" s="593">
        <v>16798095.620000001</v>
      </c>
      <c r="J27" s="113" t="s">
        <v>3925</v>
      </c>
    </row>
    <row r="28" spans="1:10">
      <c r="A28" s="127" t="s">
        <v>4294</v>
      </c>
      <c r="B28" s="192" t="s">
        <v>82</v>
      </c>
      <c r="C28" s="192">
        <v>1</v>
      </c>
      <c r="D28" s="127">
        <v>27</v>
      </c>
      <c r="E28" s="127" t="s">
        <v>3939</v>
      </c>
      <c r="F28" s="127">
        <v>0</v>
      </c>
      <c r="G28" s="127">
        <v>96.64</v>
      </c>
      <c r="H28" s="127">
        <v>0</v>
      </c>
      <c r="I28" s="591">
        <v>96.64</v>
      </c>
      <c r="J28" s="113" t="s">
        <v>3925</v>
      </c>
    </row>
    <row r="29" spans="1:10">
      <c r="A29" s="127" t="s">
        <v>4295</v>
      </c>
      <c r="B29" s="192" t="s">
        <v>82</v>
      </c>
      <c r="C29" s="192">
        <v>1</v>
      </c>
      <c r="D29" s="127">
        <v>30</v>
      </c>
      <c r="E29" s="127" t="s">
        <v>2009</v>
      </c>
      <c r="F29" s="157">
        <v>57604.92</v>
      </c>
      <c r="G29" s="157">
        <v>56324.92</v>
      </c>
      <c r="H29" s="157">
        <v>57604.92</v>
      </c>
      <c r="I29" s="591">
        <v>56324.92</v>
      </c>
      <c r="J29" s="113" t="s">
        <v>3925</v>
      </c>
    </row>
    <row r="30" spans="1:10">
      <c r="A30" s="127" t="s">
        <v>4296</v>
      </c>
      <c r="B30" s="192" t="s">
        <v>82</v>
      </c>
      <c r="C30" s="192">
        <v>1</v>
      </c>
      <c r="D30" s="127">
        <v>36</v>
      </c>
      <c r="E30" s="127" t="s">
        <v>2011</v>
      </c>
      <c r="F30" s="157">
        <v>252393.69</v>
      </c>
      <c r="G30" s="157">
        <v>457571.3</v>
      </c>
      <c r="H30" s="157">
        <v>448347.1</v>
      </c>
      <c r="I30" s="591">
        <v>261617.89</v>
      </c>
      <c r="J30" s="113" t="s">
        <v>3925</v>
      </c>
    </row>
    <row r="31" spans="1:10">
      <c r="A31" s="127" t="s">
        <v>4298</v>
      </c>
      <c r="B31" s="192" t="s">
        <v>82</v>
      </c>
      <c r="C31" s="192">
        <v>1</v>
      </c>
      <c r="D31" s="127">
        <v>38</v>
      </c>
      <c r="E31" s="127" t="s">
        <v>2014</v>
      </c>
      <c r="F31" s="157">
        <v>81931.199999999997</v>
      </c>
      <c r="G31" s="157">
        <v>76723.759999999995</v>
      </c>
      <c r="H31" s="157">
        <v>117729.67</v>
      </c>
      <c r="I31" s="591">
        <v>40925.29</v>
      </c>
      <c r="J31" s="113" t="s">
        <v>3925</v>
      </c>
    </row>
    <row r="32" spans="1:10">
      <c r="A32" s="127" t="s">
        <v>4299</v>
      </c>
      <c r="B32" s="192" t="s">
        <v>82</v>
      </c>
      <c r="C32" s="192">
        <v>1</v>
      </c>
      <c r="D32" s="127">
        <v>39</v>
      </c>
      <c r="E32" s="127" t="s">
        <v>3940</v>
      </c>
      <c r="F32" s="157">
        <v>65660.7</v>
      </c>
      <c r="G32" s="157">
        <v>62812.02</v>
      </c>
      <c r="H32" s="157">
        <v>6504.09</v>
      </c>
      <c r="I32" s="591">
        <v>121968.63</v>
      </c>
      <c r="J32" s="113" t="s">
        <v>3925</v>
      </c>
    </row>
    <row r="33" spans="1:10">
      <c r="A33" s="127" t="s">
        <v>4300</v>
      </c>
      <c r="B33" s="192" t="s">
        <v>82</v>
      </c>
      <c r="C33" s="192">
        <v>1</v>
      </c>
      <c r="D33" s="127">
        <v>40</v>
      </c>
      <c r="E33" s="127" t="s">
        <v>2015</v>
      </c>
      <c r="F33" s="157">
        <v>459636.94</v>
      </c>
      <c r="G33" s="157">
        <v>379176.58</v>
      </c>
      <c r="H33" s="157">
        <v>588664.88</v>
      </c>
      <c r="I33" s="591">
        <v>250148.64</v>
      </c>
      <c r="J33" s="113" t="s">
        <v>3925</v>
      </c>
    </row>
    <row r="34" spans="1:10">
      <c r="A34" s="127" t="s">
        <v>4301</v>
      </c>
      <c r="B34" s="192" t="s">
        <v>82</v>
      </c>
      <c r="C34" s="192">
        <v>1</v>
      </c>
      <c r="D34" s="127">
        <v>41</v>
      </c>
      <c r="E34" s="127" t="s">
        <v>398</v>
      </c>
      <c r="F34" s="157">
        <v>1117705.24</v>
      </c>
      <c r="G34" s="157">
        <v>2720304.45</v>
      </c>
      <c r="H34" s="157">
        <v>2710807.3</v>
      </c>
      <c r="I34" s="591">
        <v>1127202.3899999999</v>
      </c>
      <c r="J34" s="113" t="s">
        <v>3925</v>
      </c>
    </row>
    <row r="35" spans="1:10">
      <c r="A35" s="127" t="s">
        <v>4302</v>
      </c>
      <c r="B35" s="192" t="s">
        <v>82</v>
      </c>
      <c r="C35" s="192">
        <v>1</v>
      </c>
      <c r="D35" s="127">
        <v>42</v>
      </c>
      <c r="E35" s="127" t="s">
        <v>2016</v>
      </c>
      <c r="F35" s="157">
        <v>25768.94</v>
      </c>
      <c r="G35" s="157">
        <v>120547.41</v>
      </c>
      <c r="H35" s="157">
        <v>108000.45</v>
      </c>
      <c r="I35" s="591">
        <v>38315.9</v>
      </c>
      <c r="J35" s="113" t="s">
        <v>3925</v>
      </c>
    </row>
    <row r="36" spans="1:10">
      <c r="A36" s="127" t="s">
        <v>4303</v>
      </c>
      <c r="B36" s="192" t="s">
        <v>82</v>
      </c>
      <c r="C36" s="192">
        <v>1</v>
      </c>
      <c r="D36" s="127">
        <v>44</v>
      </c>
      <c r="E36" s="127" t="s">
        <v>2017</v>
      </c>
      <c r="F36" s="157">
        <v>40570.49</v>
      </c>
      <c r="G36" s="157">
        <v>110769.27</v>
      </c>
      <c r="H36" s="157">
        <v>40570.49</v>
      </c>
      <c r="I36" s="591">
        <v>110769.27</v>
      </c>
      <c r="J36" s="113" t="s">
        <v>3925</v>
      </c>
    </row>
    <row r="37" spans="1:10">
      <c r="A37" s="127" t="s">
        <v>4304</v>
      </c>
      <c r="B37" s="192" t="s">
        <v>82</v>
      </c>
      <c r="C37" s="192">
        <v>1</v>
      </c>
      <c r="D37" s="127">
        <v>45</v>
      </c>
      <c r="E37" s="127" t="s">
        <v>2018</v>
      </c>
      <c r="F37" s="157">
        <v>10045.32</v>
      </c>
      <c r="G37" s="157">
        <v>6082.74</v>
      </c>
      <c r="H37" s="157">
        <v>10776.44</v>
      </c>
      <c r="I37" s="591">
        <v>5351.62</v>
      </c>
      <c r="J37" s="113" t="s">
        <v>3925</v>
      </c>
    </row>
    <row r="38" spans="1:10">
      <c r="A38" s="127" t="s">
        <v>4305</v>
      </c>
      <c r="B38" s="192" t="s">
        <v>82</v>
      </c>
      <c r="C38" s="192">
        <v>1</v>
      </c>
      <c r="D38" s="127">
        <v>46</v>
      </c>
      <c r="E38" s="127" t="s">
        <v>3941</v>
      </c>
      <c r="F38" s="157">
        <v>34680.29</v>
      </c>
      <c r="G38" s="157">
        <v>45542.99</v>
      </c>
      <c r="H38" s="157">
        <v>58182.11</v>
      </c>
      <c r="I38" s="591">
        <v>22041.17</v>
      </c>
      <c r="J38" s="113" t="s">
        <v>3925</v>
      </c>
    </row>
    <row r="39" spans="1:10">
      <c r="A39" s="127" t="s">
        <v>4307</v>
      </c>
      <c r="B39" s="192" t="s">
        <v>82</v>
      </c>
      <c r="C39" s="192">
        <v>1</v>
      </c>
      <c r="D39" s="127">
        <v>49</v>
      </c>
      <c r="E39" s="127" t="s">
        <v>2019</v>
      </c>
      <c r="F39" s="157">
        <v>13779.09</v>
      </c>
      <c r="G39" s="157">
        <v>12701.17</v>
      </c>
      <c r="H39" s="157">
        <v>22379.73</v>
      </c>
      <c r="I39" s="591">
        <v>4100.53</v>
      </c>
      <c r="J39" s="113" t="s">
        <v>3925</v>
      </c>
    </row>
    <row r="40" spans="1:10">
      <c r="A40" s="127" t="s">
        <v>4308</v>
      </c>
      <c r="B40" s="192" t="s">
        <v>82</v>
      </c>
      <c r="C40" s="192">
        <v>1</v>
      </c>
      <c r="D40" s="127">
        <v>52</v>
      </c>
      <c r="E40" s="127" t="s">
        <v>3942</v>
      </c>
      <c r="F40" s="157">
        <v>98937.75</v>
      </c>
      <c r="G40" s="157">
        <v>101379.24</v>
      </c>
      <c r="H40" s="157">
        <v>98937.75</v>
      </c>
      <c r="I40" s="591">
        <v>101379.24</v>
      </c>
      <c r="J40" s="113" t="s">
        <v>3925</v>
      </c>
    </row>
    <row r="41" spans="1:10">
      <c r="A41" s="127" t="s">
        <v>4311</v>
      </c>
      <c r="B41" s="192" t="s">
        <v>82</v>
      </c>
      <c r="C41" s="192">
        <v>1</v>
      </c>
      <c r="D41" s="127">
        <v>55</v>
      </c>
      <c r="E41" s="127" t="s">
        <v>3943</v>
      </c>
      <c r="F41" s="127">
        <v>400.49</v>
      </c>
      <c r="G41" s="127">
        <v>472.84</v>
      </c>
      <c r="H41" s="127">
        <v>328.53</v>
      </c>
      <c r="I41" s="591">
        <v>544.79999999999995</v>
      </c>
      <c r="J41" s="113" t="s">
        <v>3925</v>
      </c>
    </row>
    <row r="42" spans="1:10">
      <c r="A42" s="127" t="s">
        <v>4312</v>
      </c>
      <c r="B42" s="192" t="s">
        <v>82</v>
      </c>
      <c r="C42" s="192">
        <v>1</v>
      </c>
      <c r="D42" s="127">
        <v>59</v>
      </c>
      <c r="E42" s="127" t="s">
        <v>2021</v>
      </c>
      <c r="F42" s="127">
        <v>0</v>
      </c>
      <c r="G42" s="157">
        <v>19588.28</v>
      </c>
      <c r="H42" s="127">
        <v>0</v>
      </c>
      <c r="I42" s="591">
        <v>19588.28</v>
      </c>
      <c r="J42" s="113" t="s">
        <v>3925</v>
      </c>
    </row>
    <row r="43" spans="1:10">
      <c r="A43" s="127" t="s">
        <v>4313</v>
      </c>
      <c r="B43" s="192" t="s">
        <v>82</v>
      </c>
      <c r="C43" s="192">
        <v>1</v>
      </c>
      <c r="D43" s="127">
        <v>62</v>
      </c>
      <c r="E43" s="127" t="s">
        <v>2022</v>
      </c>
      <c r="F43" s="157">
        <v>8291.5300000000007</v>
      </c>
      <c r="G43" s="157">
        <v>9236.67</v>
      </c>
      <c r="H43" s="157">
        <v>8291.5300000000007</v>
      </c>
      <c r="I43" s="591">
        <v>9236.67</v>
      </c>
      <c r="J43" s="113" t="s">
        <v>3925</v>
      </c>
    </row>
    <row r="44" spans="1:10">
      <c r="A44" s="127" t="s">
        <v>4314</v>
      </c>
      <c r="B44" s="192" t="s">
        <v>82</v>
      </c>
      <c r="C44" s="192">
        <v>1</v>
      </c>
      <c r="D44" s="127">
        <v>64</v>
      </c>
      <c r="E44" s="127" t="s">
        <v>5404</v>
      </c>
      <c r="F44" s="157">
        <v>54417.95</v>
      </c>
      <c r="G44" s="127">
        <v>0</v>
      </c>
      <c r="H44" s="157">
        <v>54417.95</v>
      </c>
      <c r="I44" s="591">
        <v>0</v>
      </c>
    </row>
    <row r="45" spans="1:10">
      <c r="A45" s="127" t="s">
        <v>4315</v>
      </c>
      <c r="B45" s="192" t="s">
        <v>82</v>
      </c>
      <c r="C45" s="192">
        <v>1</v>
      </c>
      <c r="D45" s="127">
        <v>68</v>
      </c>
      <c r="E45" s="127" t="s">
        <v>3944</v>
      </c>
      <c r="F45" s="157">
        <v>45075.74</v>
      </c>
      <c r="G45" s="157">
        <v>10576.31</v>
      </c>
      <c r="H45" s="127">
        <v>0</v>
      </c>
      <c r="I45" s="591">
        <v>55652.05</v>
      </c>
      <c r="J45" s="113" t="s">
        <v>3925</v>
      </c>
    </row>
    <row r="46" spans="1:10">
      <c r="A46" s="127" t="s">
        <v>4316</v>
      </c>
      <c r="B46" s="192" t="s">
        <v>82</v>
      </c>
      <c r="C46" s="192">
        <v>1</v>
      </c>
      <c r="D46" s="127">
        <v>71</v>
      </c>
      <c r="E46" s="127" t="s">
        <v>2023</v>
      </c>
      <c r="F46" s="157">
        <v>416666.64</v>
      </c>
      <c r="G46" s="157">
        <v>155547.39000000001</v>
      </c>
      <c r="H46" s="157">
        <v>34722.22</v>
      </c>
      <c r="I46" s="591">
        <v>537491.81000000006</v>
      </c>
      <c r="J46" s="113" t="s">
        <v>3925</v>
      </c>
    </row>
    <row r="47" spans="1:10">
      <c r="A47" s="127" t="s">
        <v>4317</v>
      </c>
      <c r="B47" s="192" t="s">
        <v>82</v>
      </c>
      <c r="C47" s="192">
        <v>1</v>
      </c>
      <c r="D47" s="127">
        <v>81</v>
      </c>
      <c r="E47" s="127" t="s">
        <v>3945</v>
      </c>
      <c r="F47" s="157">
        <v>143133.75</v>
      </c>
      <c r="G47" s="127">
        <v>0</v>
      </c>
      <c r="H47" s="157">
        <v>31807.5</v>
      </c>
      <c r="I47" s="591">
        <v>111326.25</v>
      </c>
      <c r="J47" s="113" t="s">
        <v>3925</v>
      </c>
    </row>
    <row r="48" spans="1:10">
      <c r="A48" s="127" t="s">
        <v>4318</v>
      </c>
      <c r="B48" s="192" t="s">
        <v>82</v>
      </c>
      <c r="C48" s="192">
        <v>1</v>
      </c>
      <c r="D48" s="127">
        <v>84</v>
      </c>
      <c r="E48" s="127" t="s">
        <v>3946</v>
      </c>
      <c r="F48" s="157">
        <v>259533.15</v>
      </c>
      <c r="G48" s="157">
        <v>21628.04</v>
      </c>
      <c r="H48" s="157">
        <v>43255.54</v>
      </c>
      <c r="I48" s="591">
        <v>237905.65</v>
      </c>
      <c r="J48" s="113" t="s">
        <v>3925</v>
      </c>
    </row>
    <row r="49" spans="1:10">
      <c r="A49" s="127" t="s">
        <v>4319</v>
      </c>
      <c r="B49" s="192" t="s">
        <v>82</v>
      </c>
      <c r="C49" s="192">
        <v>1</v>
      </c>
      <c r="D49" s="127">
        <v>85</v>
      </c>
      <c r="E49" s="127" t="s">
        <v>2027</v>
      </c>
      <c r="F49" s="157">
        <v>354397.98</v>
      </c>
      <c r="G49" s="127">
        <v>0</v>
      </c>
      <c r="H49" s="157">
        <v>354397.98</v>
      </c>
      <c r="I49" s="591">
        <v>0</v>
      </c>
    </row>
    <row r="50" spans="1:10">
      <c r="A50" s="127" t="s">
        <v>4320</v>
      </c>
      <c r="B50" s="192" t="s">
        <v>82</v>
      </c>
      <c r="C50" s="192">
        <v>1</v>
      </c>
      <c r="D50" s="127">
        <v>91</v>
      </c>
      <c r="E50" s="127" t="s">
        <v>2028</v>
      </c>
      <c r="F50" s="157">
        <v>107895.55</v>
      </c>
      <c r="G50" s="157">
        <v>88911.32</v>
      </c>
      <c r="H50" s="157">
        <v>139917.59</v>
      </c>
      <c r="I50" s="591">
        <v>56889.279999999999</v>
      </c>
      <c r="J50" s="113" t="s">
        <v>3925</v>
      </c>
    </row>
    <row r="51" spans="1:10">
      <c r="A51" s="127" t="s">
        <v>4321</v>
      </c>
      <c r="B51" s="192" t="s">
        <v>82</v>
      </c>
      <c r="C51" s="192">
        <v>1</v>
      </c>
      <c r="D51" s="127">
        <v>105</v>
      </c>
      <c r="E51" s="127" t="s">
        <v>3947</v>
      </c>
      <c r="F51" s="157">
        <v>239701.14</v>
      </c>
      <c r="G51" s="127">
        <v>0</v>
      </c>
      <c r="H51" s="157">
        <v>53266.92</v>
      </c>
      <c r="I51" s="591">
        <v>186434.22</v>
      </c>
      <c r="J51" s="113" t="s">
        <v>3925</v>
      </c>
    </row>
    <row r="52" spans="1:10">
      <c r="A52" s="127" t="s">
        <v>4322</v>
      </c>
      <c r="B52" s="192" t="s">
        <v>82</v>
      </c>
      <c r="C52" s="192">
        <v>1</v>
      </c>
      <c r="D52" s="127">
        <v>116</v>
      </c>
      <c r="E52" s="127" t="s">
        <v>3948</v>
      </c>
      <c r="F52" s="157">
        <v>986519</v>
      </c>
      <c r="G52" s="157">
        <v>965540.17</v>
      </c>
      <c r="H52" s="157">
        <v>986519</v>
      </c>
      <c r="I52" s="591">
        <v>965540.17</v>
      </c>
      <c r="J52" s="113" t="s">
        <v>3925</v>
      </c>
    </row>
    <row r="53" spans="1:10">
      <c r="A53" s="127" t="s">
        <v>4323</v>
      </c>
      <c r="B53" s="192" t="s">
        <v>82</v>
      </c>
      <c r="C53" s="192">
        <v>1</v>
      </c>
      <c r="D53" s="127">
        <v>124</v>
      </c>
      <c r="E53" s="127" t="s">
        <v>2032</v>
      </c>
      <c r="F53" s="127">
        <v>587.37</v>
      </c>
      <c r="G53" s="127">
        <v>0</v>
      </c>
      <c r="H53" s="127">
        <v>0</v>
      </c>
      <c r="I53" s="591">
        <v>587.37</v>
      </c>
      <c r="J53" s="113" t="s">
        <v>3925</v>
      </c>
    </row>
    <row r="54" spans="1:10">
      <c r="A54" s="127" t="s">
        <v>4324</v>
      </c>
      <c r="B54" s="192" t="s">
        <v>82</v>
      </c>
      <c r="C54" s="192">
        <v>1</v>
      </c>
      <c r="D54" s="127">
        <v>125</v>
      </c>
      <c r="E54" s="127" t="s">
        <v>2033</v>
      </c>
      <c r="F54" s="157">
        <v>147349.09</v>
      </c>
      <c r="G54" s="157">
        <v>254713.02</v>
      </c>
      <c r="H54" s="127">
        <v>0</v>
      </c>
      <c r="I54" s="591">
        <v>402062.11</v>
      </c>
      <c r="J54" s="113" t="s">
        <v>3925</v>
      </c>
    </row>
    <row r="55" spans="1:10">
      <c r="A55" s="127" t="s">
        <v>4326</v>
      </c>
      <c r="B55" s="192" t="s">
        <v>82</v>
      </c>
      <c r="C55" s="192">
        <v>1</v>
      </c>
      <c r="D55" s="127">
        <v>160</v>
      </c>
      <c r="E55" s="127" t="s">
        <v>2037</v>
      </c>
      <c r="F55" s="157">
        <v>40693.17</v>
      </c>
      <c r="G55" s="157">
        <v>204706.23</v>
      </c>
      <c r="H55" s="157">
        <v>126444.98</v>
      </c>
      <c r="I55" s="591">
        <v>118954.42</v>
      </c>
      <c r="J55" s="113" t="s">
        <v>3925</v>
      </c>
    </row>
    <row r="56" spans="1:10">
      <c r="A56" s="127" t="s">
        <v>4328</v>
      </c>
      <c r="B56" s="192" t="s">
        <v>82</v>
      </c>
      <c r="C56" s="192">
        <v>1</v>
      </c>
      <c r="D56" s="127">
        <v>200</v>
      </c>
      <c r="E56" s="127" t="s">
        <v>2038</v>
      </c>
      <c r="F56" s="157">
        <v>433015.52</v>
      </c>
      <c r="G56" s="157">
        <v>130259.62</v>
      </c>
      <c r="H56" s="157">
        <v>430287.57</v>
      </c>
      <c r="I56" s="591">
        <v>132987.57</v>
      </c>
      <c r="J56" s="113" t="s">
        <v>3925</v>
      </c>
    </row>
    <row r="57" spans="1:10">
      <c r="A57" s="127" t="s">
        <v>4329</v>
      </c>
      <c r="B57" s="192" t="s">
        <v>82</v>
      </c>
      <c r="C57" s="192">
        <v>1</v>
      </c>
      <c r="D57" s="127">
        <v>202</v>
      </c>
      <c r="E57" s="127" t="s">
        <v>2040</v>
      </c>
      <c r="F57" s="127">
        <v>48.32</v>
      </c>
      <c r="G57" s="127">
        <v>0</v>
      </c>
      <c r="H57" s="127">
        <v>0</v>
      </c>
      <c r="I57" s="591">
        <v>48.32</v>
      </c>
      <c r="J57" s="113" t="s">
        <v>3925</v>
      </c>
    </row>
    <row r="58" spans="1:10">
      <c r="A58" s="127" t="s">
        <v>4331</v>
      </c>
      <c r="B58" s="192" t="s">
        <v>82</v>
      </c>
      <c r="C58" s="192">
        <v>1</v>
      </c>
      <c r="D58" s="127">
        <v>1064</v>
      </c>
      <c r="E58" s="127" t="s">
        <v>2045</v>
      </c>
      <c r="F58" s="157">
        <v>92146.16</v>
      </c>
      <c r="G58" s="127">
        <v>0</v>
      </c>
      <c r="H58" s="157">
        <v>92146.16</v>
      </c>
      <c r="I58" s="591">
        <v>0</v>
      </c>
    </row>
    <row r="59" spans="1:10">
      <c r="A59" s="127" t="s">
        <v>4332</v>
      </c>
      <c r="B59" s="192" t="s">
        <v>82</v>
      </c>
      <c r="C59" s="192">
        <v>1</v>
      </c>
      <c r="D59" s="127">
        <v>1065</v>
      </c>
      <c r="E59" s="127" t="s">
        <v>3949</v>
      </c>
      <c r="F59" s="157">
        <v>183034.41</v>
      </c>
      <c r="G59" s="157">
        <v>183085.25</v>
      </c>
      <c r="H59" s="157">
        <v>366119.66</v>
      </c>
      <c r="I59" s="591">
        <v>0</v>
      </c>
    </row>
    <row r="60" spans="1:10">
      <c r="A60" s="127" t="s">
        <v>4335</v>
      </c>
      <c r="B60" s="192" t="s">
        <v>82</v>
      </c>
      <c r="C60" s="192">
        <v>1</v>
      </c>
      <c r="D60" s="127">
        <v>1189</v>
      </c>
      <c r="E60" s="127" t="s">
        <v>2052</v>
      </c>
      <c r="F60" s="157">
        <v>21052.94</v>
      </c>
      <c r="G60" s="157">
        <v>41609.040000000001</v>
      </c>
      <c r="H60" s="157">
        <v>21052.94</v>
      </c>
      <c r="I60" s="591">
        <v>41609.040000000001</v>
      </c>
      <c r="J60" s="113" t="s">
        <v>3925</v>
      </c>
    </row>
    <row r="61" spans="1:10">
      <c r="A61" s="127" t="s">
        <v>4336</v>
      </c>
      <c r="B61" s="192" t="s">
        <v>82</v>
      </c>
      <c r="C61" s="192">
        <v>1</v>
      </c>
      <c r="D61" s="127">
        <v>1233</v>
      </c>
      <c r="E61" s="127" t="s">
        <v>3950</v>
      </c>
      <c r="F61" s="157">
        <v>35851.51</v>
      </c>
      <c r="G61" s="127">
        <v>0</v>
      </c>
      <c r="H61" s="127">
        <v>0</v>
      </c>
      <c r="I61" s="591">
        <v>35851.51</v>
      </c>
      <c r="J61" s="113" t="s">
        <v>3925</v>
      </c>
    </row>
    <row r="62" spans="1:10">
      <c r="A62" s="127" t="s">
        <v>4337</v>
      </c>
      <c r="B62" s="192" t="s">
        <v>82</v>
      </c>
      <c r="C62" s="192">
        <v>1</v>
      </c>
      <c r="D62" s="127">
        <v>1269</v>
      </c>
      <c r="E62" s="127" t="s">
        <v>2054</v>
      </c>
      <c r="F62" s="157">
        <v>71702.009999999995</v>
      </c>
      <c r="G62" s="157">
        <v>22998.76</v>
      </c>
      <c r="H62" s="157">
        <v>70820.63</v>
      </c>
      <c r="I62" s="591">
        <v>23880.14</v>
      </c>
      <c r="J62" s="113" t="s">
        <v>3925</v>
      </c>
    </row>
    <row r="63" spans="1:10">
      <c r="A63" s="127" t="s">
        <v>4339</v>
      </c>
      <c r="B63" s="192" t="s">
        <v>82</v>
      </c>
      <c r="C63" s="192">
        <v>1</v>
      </c>
      <c r="D63" s="127">
        <v>1271</v>
      </c>
      <c r="E63" s="127" t="s">
        <v>2056</v>
      </c>
      <c r="F63" s="157">
        <v>1499.19</v>
      </c>
      <c r="G63" s="157">
        <v>1455.86</v>
      </c>
      <c r="H63" s="157">
        <v>1499.19</v>
      </c>
      <c r="I63" s="591">
        <v>1455.86</v>
      </c>
      <c r="J63" s="113" t="s">
        <v>3925</v>
      </c>
    </row>
    <row r="64" spans="1:10">
      <c r="A64" s="127" t="s">
        <v>4340</v>
      </c>
      <c r="B64" s="192" t="s">
        <v>82</v>
      </c>
      <c r="C64" s="192">
        <v>1</v>
      </c>
      <c r="D64" s="127">
        <v>1278</v>
      </c>
      <c r="E64" s="127" t="s">
        <v>3951</v>
      </c>
      <c r="F64" s="157">
        <v>26778.3</v>
      </c>
      <c r="G64" s="157">
        <v>18315.349999999999</v>
      </c>
      <c r="H64" s="157">
        <v>18137.2</v>
      </c>
      <c r="I64" s="591">
        <v>26956.45</v>
      </c>
      <c r="J64" s="113" t="s">
        <v>3925</v>
      </c>
    </row>
    <row r="65" spans="1:10">
      <c r="A65" s="127" t="s">
        <v>4341</v>
      </c>
      <c r="B65" s="192" t="s">
        <v>82</v>
      </c>
      <c r="C65" s="192">
        <v>1</v>
      </c>
      <c r="D65" s="127">
        <v>1282</v>
      </c>
      <c r="E65" s="127" t="s">
        <v>2058</v>
      </c>
      <c r="F65" s="157">
        <v>75255.14</v>
      </c>
      <c r="G65" s="157">
        <v>65808.509999999995</v>
      </c>
      <c r="H65" s="157">
        <v>100827.96</v>
      </c>
      <c r="I65" s="591">
        <v>40235.69</v>
      </c>
      <c r="J65" s="113" t="s">
        <v>3925</v>
      </c>
    </row>
    <row r="66" spans="1:10">
      <c r="A66" s="127" t="s">
        <v>4342</v>
      </c>
      <c r="B66" s="192" t="s">
        <v>82</v>
      </c>
      <c r="C66" s="192">
        <v>1</v>
      </c>
      <c r="D66" s="127">
        <v>1377</v>
      </c>
      <c r="E66" s="127" t="s">
        <v>2061</v>
      </c>
      <c r="F66" s="127">
        <v>79.680000000000007</v>
      </c>
      <c r="G66" s="127">
        <v>0</v>
      </c>
      <c r="H66" s="127">
        <v>0</v>
      </c>
      <c r="I66" s="591">
        <v>79.680000000000007</v>
      </c>
      <c r="J66" s="113" t="s">
        <v>3925</v>
      </c>
    </row>
    <row r="67" spans="1:10">
      <c r="A67" s="127" t="s">
        <v>4343</v>
      </c>
      <c r="B67" s="192" t="s">
        <v>82</v>
      </c>
      <c r="C67" s="192">
        <v>1</v>
      </c>
      <c r="D67" s="127">
        <v>1405</v>
      </c>
      <c r="E67" s="127" t="s">
        <v>3952</v>
      </c>
      <c r="F67" s="157">
        <v>614343.13</v>
      </c>
      <c r="G67" s="157">
        <v>814604.21</v>
      </c>
      <c r="H67" s="157">
        <v>390752.96</v>
      </c>
      <c r="I67" s="591">
        <v>1038194.38</v>
      </c>
      <c r="J67" s="113" t="s">
        <v>3925</v>
      </c>
    </row>
    <row r="68" spans="1:10">
      <c r="A68" s="127" t="s">
        <v>4345</v>
      </c>
      <c r="B68" s="192" t="s">
        <v>82</v>
      </c>
      <c r="C68" s="192">
        <v>1</v>
      </c>
      <c r="D68" s="127">
        <v>1409</v>
      </c>
      <c r="E68" s="127" t="s">
        <v>2062</v>
      </c>
      <c r="F68" s="157">
        <v>75600</v>
      </c>
      <c r="G68" s="157">
        <v>144515</v>
      </c>
      <c r="H68" s="157">
        <v>123450</v>
      </c>
      <c r="I68" s="591">
        <v>96665</v>
      </c>
      <c r="J68" s="113" t="s">
        <v>3925</v>
      </c>
    </row>
    <row r="69" spans="1:10">
      <c r="A69" s="127" t="s">
        <v>4346</v>
      </c>
      <c r="B69" s="192" t="s">
        <v>82</v>
      </c>
      <c r="C69" s="192">
        <v>1</v>
      </c>
      <c r="D69" s="127">
        <v>1410</v>
      </c>
      <c r="E69" s="127" t="s">
        <v>3953</v>
      </c>
      <c r="F69" s="157">
        <v>145500</v>
      </c>
      <c r="G69" s="157">
        <v>97950</v>
      </c>
      <c r="H69" s="157">
        <v>202825</v>
      </c>
      <c r="I69" s="591">
        <v>40625</v>
      </c>
      <c r="J69" s="113" t="s">
        <v>3925</v>
      </c>
    </row>
    <row r="70" spans="1:10">
      <c r="A70" s="127" t="s">
        <v>4347</v>
      </c>
      <c r="B70" s="192" t="s">
        <v>82</v>
      </c>
      <c r="C70" s="192">
        <v>1</v>
      </c>
      <c r="D70" s="127">
        <v>1411</v>
      </c>
      <c r="E70" s="127" t="s">
        <v>2063</v>
      </c>
      <c r="F70" s="157">
        <v>475825.46</v>
      </c>
      <c r="G70" s="157">
        <v>550066</v>
      </c>
      <c r="H70" s="157">
        <v>475825.46</v>
      </c>
      <c r="I70" s="591">
        <v>550066</v>
      </c>
      <c r="J70" s="113" t="s">
        <v>3925</v>
      </c>
    </row>
    <row r="71" spans="1:10">
      <c r="A71" s="127" t="s">
        <v>4348</v>
      </c>
      <c r="B71" s="192" t="s">
        <v>82</v>
      </c>
      <c r="C71" s="192">
        <v>1</v>
      </c>
      <c r="D71" s="127">
        <v>1412</v>
      </c>
      <c r="E71" s="127" t="s">
        <v>2064</v>
      </c>
      <c r="F71" s="157">
        <v>103770.79</v>
      </c>
      <c r="G71" s="157">
        <v>103770.79</v>
      </c>
      <c r="H71" s="157">
        <v>103770.79</v>
      </c>
      <c r="I71" s="591">
        <v>103770.79</v>
      </c>
      <c r="J71" s="113" t="s">
        <v>3925</v>
      </c>
    </row>
    <row r="72" spans="1:10">
      <c r="A72" s="127" t="s">
        <v>4349</v>
      </c>
      <c r="B72" s="192" t="s">
        <v>82</v>
      </c>
      <c r="C72" s="192">
        <v>1</v>
      </c>
      <c r="D72" s="127">
        <v>1418</v>
      </c>
      <c r="E72" s="127" t="s">
        <v>3954</v>
      </c>
      <c r="F72" s="127">
        <v>0</v>
      </c>
      <c r="G72" s="157">
        <v>103770.79</v>
      </c>
      <c r="H72" s="157">
        <v>103770.79</v>
      </c>
      <c r="I72" s="591">
        <v>0</v>
      </c>
    </row>
    <row r="73" spans="1:10">
      <c r="A73" s="127" t="s">
        <v>4350</v>
      </c>
      <c r="B73" s="192" t="s">
        <v>82</v>
      </c>
      <c r="C73" s="192">
        <v>1</v>
      </c>
      <c r="D73" s="127">
        <v>1462</v>
      </c>
      <c r="E73" s="127" t="s">
        <v>2028</v>
      </c>
      <c r="F73" s="157">
        <v>92971.25</v>
      </c>
      <c r="G73" s="157">
        <v>73387.539999999994</v>
      </c>
      <c r="H73" s="157">
        <v>92971.25</v>
      </c>
      <c r="I73" s="591">
        <v>73387.539999999994</v>
      </c>
      <c r="J73" s="113" t="s">
        <v>3925</v>
      </c>
    </row>
    <row r="74" spans="1:10">
      <c r="A74" s="127" t="s">
        <v>4351</v>
      </c>
      <c r="B74" s="192" t="s">
        <v>82</v>
      </c>
      <c r="C74" s="192">
        <v>1</v>
      </c>
      <c r="D74" s="127">
        <v>1497</v>
      </c>
      <c r="E74" s="127" t="s">
        <v>2067</v>
      </c>
      <c r="F74" s="157">
        <v>9258.5400000000009</v>
      </c>
      <c r="G74" s="157">
        <v>8262.9500000000007</v>
      </c>
      <c r="H74" s="157">
        <v>15628.73</v>
      </c>
      <c r="I74" s="591">
        <v>1892.76</v>
      </c>
      <c r="J74" s="113" t="s">
        <v>3925</v>
      </c>
    </row>
    <row r="75" spans="1:10">
      <c r="A75" s="127" t="s">
        <v>4352</v>
      </c>
      <c r="B75" s="192" t="s">
        <v>82</v>
      </c>
      <c r="C75" s="192">
        <v>1</v>
      </c>
      <c r="D75" s="127">
        <v>1541</v>
      </c>
      <c r="E75" s="127" t="s">
        <v>2068</v>
      </c>
      <c r="F75" s="127">
        <v>0</v>
      </c>
      <c r="G75" s="127">
        <v>498.48</v>
      </c>
      <c r="H75" s="127">
        <v>0</v>
      </c>
      <c r="I75" s="591">
        <v>498.48</v>
      </c>
      <c r="J75" s="113" t="s">
        <v>3925</v>
      </c>
    </row>
    <row r="76" spans="1:10">
      <c r="A76" s="127" t="s">
        <v>4353</v>
      </c>
      <c r="B76" s="192" t="s">
        <v>82</v>
      </c>
      <c r="C76" s="192">
        <v>1</v>
      </c>
      <c r="D76" s="127">
        <v>1568</v>
      </c>
      <c r="E76" s="127" t="s">
        <v>2069</v>
      </c>
      <c r="F76" s="127">
        <v>0</v>
      </c>
      <c r="G76" s="157">
        <v>99938.91</v>
      </c>
      <c r="H76" s="157">
        <v>2787.1</v>
      </c>
      <c r="I76" s="591">
        <v>97151.81</v>
      </c>
      <c r="J76" s="113" t="s">
        <v>3925</v>
      </c>
    </row>
    <row r="77" spans="1:10">
      <c r="A77" s="127" t="s">
        <v>4354</v>
      </c>
      <c r="B77" s="192" t="s">
        <v>82</v>
      </c>
      <c r="C77" s="192">
        <v>1</v>
      </c>
      <c r="D77" s="127">
        <v>1571</v>
      </c>
      <c r="E77" s="127" t="s">
        <v>2070</v>
      </c>
      <c r="F77" s="157">
        <v>115067.67</v>
      </c>
      <c r="G77" s="157">
        <v>294519.45</v>
      </c>
      <c r="H77" s="157">
        <v>305006.84000000003</v>
      </c>
      <c r="I77" s="591">
        <v>104580.28</v>
      </c>
      <c r="J77" s="113" t="s">
        <v>3925</v>
      </c>
    </row>
    <row r="78" spans="1:10">
      <c r="A78" s="127" t="s">
        <v>4355</v>
      </c>
      <c r="B78" s="192" t="s">
        <v>82</v>
      </c>
      <c r="C78" s="192">
        <v>1</v>
      </c>
      <c r="D78" s="127">
        <v>1629</v>
      </c>
      <c r="E78" s="127" t="s">
        <v>2072</v>
      </c>
      <c r="F78" s="157">
        <v>17000</v>
      </c>
      <c r="G78" s="127">
        <v>0</v>
      </c>
      <c r="H78" s="157">
        <v>17000</v>
      </c>
      <c r="I78" s="591">
        <v>0</v>
      </c>
    </row>
    <row r="79" spans="1:10">
      <c r="A79" s="127" t="s">
        <v>4356</v>
      </c>
      <c r="B79" s="192" t="s">
        <v>82</v>
      </c>
      <c r="C79" s="192">
        <v>1</v>
      </c>
      <c r="D79" s="127">
        <v>1641</v>
      </c>
      <c r="E79" s="127" t="s">
        <v>2073</v>
      </c>
      <c r="F79" s="157">
        <v>129934.46</v>
      </c>
      <c r="G79" s="127">
        <v>0</v>
      </c>
      <c r="H79" s="157">
        <v>128767.13</v>
      </c>
      <c r="I79" s="591">
        <v>1167.33</v>
      </c>
      <c r="J79" s="113" t="s">
        <v>3925</v>
      </c>
    </row>
    <row r="80" spans="1:10">
      <c r="A80" s="127" t="s">
        <v>4357</v>
      </c>
      <c r="B80" s="192" t="s">
        <v>82</v>
      </c>
      <c r="C80" s="192">
        <v>1</v>
      </c>
      <c r="D80" s="127">
        <v>1655</v>
      </c>
      <c r="E80" s="127" t="s">
        <v>2074</v>
      </c>
      <c r="F80" s="157">
        <v>38789.339999999997</v>
      </c>
      <c r="G80" s="157">
        <v>577781.56000000006</v>
      </c>
      <c r="H80" s="157">
        <v>241162.52</v>
      </c>
      <c r="I80" s="591">
        <v>375408.38</v>
      </c>
      <c r="J80" s="113" t="s">
        <v>3925</v>
      </c>
    </row>
    <row r="81" spans="1:10">
      <c r="A81" s="127" t="s">
        <v>4358</v>
      </c>
      <c r="B81" s="192" t="s">
        <v>82</v>
      </c>
      <c r="C81" s="192">
        <v>1</v>
      </c>
      <c r="D81" s="127">
        <v>1656</v>
      </c>
      <c r="E81" s="127" t="s">
        <v>2075</v>
      </c>
      <c r="F81" s="157">
        <v>5530.15</v>
      </c>
      <c r="G81" s="157">
        <v>5892.17</v>
      </c>
      <c r="H81" s="157">
        <v>5530.15</v>
      </c>
      <c r="I81" s="591">
        <v>5892.17</v>
      </c>
      <c r="J81" s="113" t="s">
        <v>3925</v>
      </c>
    </row>
    <row r="82" spans="1:10">
      <c r="A82" s="127" t="s">
        <v>4359</v>
      </c>
      <c r="B82" s="192" t="s">
        <v>82</v>
      </c>
      <c r="C82" s="192">
        <v>1</v>
      </c>
      <c r="D82" s="127">
        <v>1681</v>
      </c>
      <c r="E82" s="127" t="s">
        <v>3955</v>
      </c>
      <c r="F82" s="157">
        <v>1319362.3999999999</v>
      </c>
      <c r="G82" s="157">
        <v>947984.76</v>
      </c>
      <c r="H82" s="157">
        <v>1452821.64</v>
      </c>
      <c r="I82" s="591">
        <v>814525.52</v>
      </c>
      <c r="J82" s="113" t="s">
        <v>3925</v>
      </c>
    </row>
    <row r="83" spans="1:10">
      <c r="A83" s="127" t="s">
        <v>4360</v>
      </c>
      <c r="B83" s="192" t="s">
        <v>82</v>
      </c>
      <c r="C83" s="192">
        <v>1</v>
      </c>
      <c r="D83" s="127">
        <v>1694</v>
      </c>
      <c r="E83" s="127" t="s">
        <v>2077</v>
      </c>
      <c r="F83" s="157">
        <v>430304.97</v>
      </c>
      <c r="G83" s="157">
        <v>116852.64</v>
      </c>
      <c r="H83" s="157">
        <v>168277.5</v>
      </c>
      <c r="I83" s="591">
        <v>378880.11</v>
      </c>
      <c r="J83" s="113" t="s">
        <v>3925</v>
      </c>
    </row>
    <row r="84" spans="1:10">
      <c r="A84" s="127" t="s">
        <v>4361</v>
      </c>
      <c r="B84" s="192" t="s">
        <v>82</v>
      </c>
      <c r="C84" s="192">
        <v>1</v>
      </c>
      <c r="D84" s="127">
        <v>1705</v>
      </c>
      <c r="E84" s="127" t="s">
        <v>2078</v>
      </c>
      <c r="F84" s="127">
        <v>0</v>
      </c>
      <c r="G84" s="157">
        <v>10381.07</v>
      </c>
      <c r="H84" s="157">
        <v>10381.07</v>
      </c>
      <c r="I84" s="591">
        <v>0</v>
      </c>
    </row>
    <row r="85" spans="1:10">
      <c r="A85" s="127" t="s">
        <v>4362</v>
      </c>
      <c r="B85" s="192" t="s">
        <v>82</v>
      </c>
      <c r="C85" s="192">
        <v>1</v>
      </c>
      <c r="D85" s="127">
        <v>1709</v>
      </c>
      <c r="E85" s="127" t="s">
        <v>2080</v>
      </c>
      <c r="F85" s="127">
        <v>0</v>
      </c>
      <c r="G85" s="157">
        <v>28682.02</v>
      </c>
      <c r="H85" s="157">
        <v>28682.02</v>
      </c>
      <c r="I85" s="591">
        <v>0</v>
      </c>
    </row>
    <row r="86" spans="1:10">
      <c r="A86" s="127" t="s">
        <v>4363</v>
      </c>
      <c r="B86" s="192" t="s">
        <v>82</v>
      </c>
      <c r="C86" s="192">
        <v>1</v>
      </c>
      <c r="D86" s="127">
        <v>1710</v>
      </c>
      <c r="E86" s="127" t="s">
        <v>2082</v>
      </c>
      <c r="F86" s="127">
        <v>0</v>
      </c>
      <c r="G86" s="157">
        <v>6411.11</v>
      </c>
      <c r="H86" s="157">
        <v>6411.11</v>
      </c>
      <c r="I86" s="591">
        <v>0</v>
      </c>
    </row>
    <row r="87" spans="1:10">
      <c r="A87" s="127" t="s">
        <v>4365</v>
      </c>
      <c r="B87" s="192" t="s">
        <v>82</v>
      </c>
      <c r="C87" s="192">
        <v>1</v>
      </c>
      <c r="D87" s="127">
        <v>1712</v>
      </c>
      <c r="E87" s="127" t="s">
        <v>2083</v>
      </c>
      <c r="F87" s="157">
        <v>32051.98</v>
      </c>
      <c r="G87" s="157">
        <v>167479.66</v>
      </c>
      <c r="H87" s="157">
        <v>134199.48000000001</v>
      </c>
      <c r="I87" s="591">
        <v>65332.160000000003</v>
      </c>
      <c r="J87" s="113" t="s">
        <v>3925</v>
      </c>
    </row>
    <row r="88" spans="1:10">
      <c r="A88" s="127" t="s">
        <v>4368</v>
      </c>
      <c r="B88" s="192" t="s">
        <v>82</v>
      </c>
      <c r="C88" s="192">
        <v>1</v>
      </c>
      <c r="D88" s="127">
        <v>1726</v>
      </c>
      <c r="E88" s="127" t="s">
        <v>2085</v>
      </c>
      <c r="F88" s="127">
        <v>0</v>
      </c>
      <c r="G88" s="127">
        <v>694.49</v>
      </c>
      <c r="H88" s="127">
        <v>694.49</v>
      </c>
      <c r="I88" s="591">
        <v>0</v>
      </c>
    </row>
    <row r="89" spans="1:10">
      <c r="A89" s="127" t="s">
        <v>4371</v>
      </c>
      <c r="B89" s="192" t="s">
        <v>82</v>
      </c>
      <c r="C89" s="192">
        <v>1</v>
      </c>
      <c r="D89" s="127">
        <v>1774</v>
      </c>
      <c r="E89" s="127" t="s">
        <v>2088</v>
      </c>
      <c r="F89" s="157">
        <v>294548.82</v>
      </c>
      <c r="G89" s="157">
        <v>452118.3</v>
      </c>
      <c r="H89" s="157">
        <v>490112.19</v>
      </c>
      <c r="I89" s="591">
        <v>256554.93</v>
      </c>
      <c r="J89" s="113" t="s">
        <v>3925</v>
      </c>
    </row>
    <row r="90" spans="1:10">
      <c r="A90" s="127" t="s">
        <v>4374</v>
      </c>
      <c r="B90" s="192" t="s">
        <v>82</v>
      </c>
      <c r="C90" s="192">
        <v>1</v>
      </c>
      <c r="D90" s="127">
        <v>1868</v>
      </c>
      <c r="E90" s="127" t="s">
        <v>3957</v>
      </c>
      <c r="F90" s="157">
        <v>1311301.27</v>
      </c>
      <c r="G90" s="157">
        <v>1311301.27</v>
      </c>
      <c r="H90" s="157">
        <v>1311301.27</v>
      </c>
      <c r="I90" s="591">
        <v>1311301.27</v>
      </c>
      <c r="J90" s="113" t="s">
        <v>3925</v>
      </c>
    </row>
    <row r="91" spans="1:10">
      <c r="A91" s="127" t="s">
        <v>4376</v>
      </c>
      <c r="B91" s="192" t="s">
        <v>82</v>
      </c>
      <c r="C91" s="192">
        <v>1</v>
      </c>
      <c r="D91" s="127">
        <v>1876</v>
      </c>
      <c r="E91" s="127" t="s">
        <v>2091</v>
      </c>
      <c r="F91" s="127">
        <v>0</v>
      </c>
      <c r="G91" s="157">
        <v>1950.07</v>
      </c>
      <c r="H91" s="157">
        <v>1950.07</v>
      </c>
      <c r="I91" s="591">
        <v>0</v>
      </c>
    </row>
    <row r="92" spans="1:10">
      <c r="A92" s="127" t="s">
        <v>4378</v>
      </c>
      <c r="B92" s="192" t="s">
        <v>82</v>
      </c>
      <c r="C92" s="192">
        <v>1</v>
      </c>
      <c r="D92" s="127">
        <v>1894</v>
      </c>
      <c r="E92" s="127" t="s">
        <v>2093</v>
      </c>
      <c r="F92" s="157">
        <v>199240.14</v>
      </c>
      <c r="G92" s="157">
        <v>373671.88</v>
      </c>
      <c r="H92" s="157">
        <v>384576.21</v>
      </c>
      <c r="I92" s="591">
        <v>188335.81</v>
      </c>
      <c r="J92" s="113" t="s">
        <v>3925</v>
      </c>
    </row>
    <row r="93" spans="1:10">
      <c r="A93" s="127" t="s">
        <v>4379</v>
      </c>
      <c r="B93" s="192" t="s">
        <v>82</v>
      </c>
      <c r="C93" s="192">
        <v>1</v>
      </c>
      <c r="D93" s="127">
        <v>1934</v>
      </c>
      <c r="E93" s="127" t="s">
        <v>3958</v>
      </c>
      <c r="F93" s="157">
        <v>13952.4</v>
      </c>
      <c r="G93" s="157">
        <v>13952.4</v>
      </c>
      <c r="H93" s="127">
        <v>0</v>
      </c>
      <c r="I93" s="591">
        <v>27904.799999999999</v>
      </c>
      <c r="J93" s="113" t="s">
        <v>3925</v>
      </c>
    </row>
    <row r="94" spans="1:10">
      <c r="A94" s="127" t="s">
        <v>4380</v>
      </c>
      <c r="B94" s="192" t="s">
        <v>82</v>
      </c>
      <c r="C94" s="192">
        <v>1</v>
      </c>
      <c r="D94" s="127">
        <v>1939</v>
      </c>
      <c r="E94" s="127" t="s">
        <v>3959</v>
      </c>
      <c r="F94" s="157">
        <v>60792.15</v>
      </c>
      <c r="G94" s="157">
        <v>63750.87</v>
      </c>
      <c r="H94" s="157">
        <v>63750.87</v>
      </c>
      <c r="I94" s="591">
        <v>60792.15</v>
      </c>
      <c r="J94" s="113" t="s">
        <v>3925</v>
      </c>
    </row>
    <row r="95" spans="1:10">
      <c r="A95" s="127" t="s">
        <v>4382</v>
      </c>
      <c r="B95" s="192" t="s">
        <v>82</v>
      </c>
      <c r="C95" s="192">
        <v>1</v>
      </c>
      <c r="D95" s="127">
        <v>1975</v>
      </c>
      <c r="E95" s="127" t="s">
        <v>3960</v>
      </c>
      <c r="F95" s="127">
        <v>0</v>
      </c>
      <c r="G95" s="157">
        <v>117448.98</v>
      </c>
      <c r="H95" s="157">
        <v>17391.349999999999</v>
      </c>
      <c r="I95" s="591">
        <v>100057.63</v>
      </c>
      <c r="J95" s="113" t="s">
        <v>3925</v>
      </c>
    </row>
    <row r="96" spans="1:10">
      <c r="A96" s="127" t="s">
        <v>4384</v>
      </c>
      <c r="B96" s="192" t="s">
        <v>82</v>
      </c>
      <c r="C96" s="192">
        <v>1</v>
      </c>
      <c r="D96" s="127">
        <v>2055</v>
      </c>
      <c r="E96" s="127" t="s">
        <v>3961</v>
      </c>
      <c r="F96" s="157">
        <v>14854.13</v>
      </c>
      <c r="G96" s="157">
        <v>24806.75</v>
      </c>
      <c r="H96" s="157">
        <v>14854.13</v>
      </c>
      <c r="I96" s="591">
        <v>24806.75</v>
      </c>
      <c r="J96" s="113" t="s">
        <v>3925</v>
      </c>
    </row>
    <row r="97" spans="1:10">
      <c r="A97" s="127" t="s">
        <v>4385</v>
      </c>
      <c r="B97" s="192" t="s">
        <v>82</v>
      </c>
      <c r="C97" s="192">
        <v>1</v>
      </c>
      <c r="D97" s="127">
        <v>2056</v>
      </c>
      <c r="E97" s="127" t="s">
        <v>3962</v>
      </c>
      <c r="F97" s="127">
        <v>475.26</v>
      </c>
      <c r="G97" s="127">
        <v>475.26</v>
      </c>
      <c r="H97" s="127">
        <v>0</v>
      </c>
      <c r="I97" s="591">
        <v>950.52</v>
      </c>
      <c r="J97" s="113" t="s">
        <v>3925</v>
      </c>
    </row>
    <row r="98" spans="1:10">
      <c r="A98" s="127" t="s">
        <v>4386</v>
      </c>
      <c r="B98" s="192" t="s">
        <v>82</v>
      </c>
      <c r="C98" s="192">
        <v>1</v>
      </c>
      <c r="D98" s="127">
        <v>2111</v>
      </c>
      <c r="E98" s="127" t="s">
        <v>3963</v>
      </c>
      <c r="F98" s="127">
        <v>530.15</v>
      </c>
      <c r="G98" s="157">
        <v>1940.19</v>
      </c>
      <c r="H98" s="157">
        <v>2470.34</v>
      </c>
      <c r="I98" s="591">
        <v>0</v>
      </c>
    </row>
    <row r="99" spans="1:10">
      <c r="A99" s="127" t="s">
        <v>4387</v>
      </c>
      <c r="B99" s="192" t="s">
        <v>82</v>
      </c>
      <c r="C99" s="192">
        <v>1</v>
      </c>
      <c r="D99" s="127">
        <v>2145</v>
      </c>
      <c r="E99" s="127" t="s">
        <v>3964</v>
      </c>
      <c r="F99" s="127">
        <v>601.38</v>
      </c>
      <c r="G99" s="127">
        <v>601.38</v>
      </c>
      <c r="H99" s="127">
        <v>601.38</v>
      </c>
      <c r="I99" s="591">
        <v>601.38</v>
      </c>
      <c r="J99" s="113" t="s">
        <v>3925</v>
      </c>
    </row>
    <row r="100" spans="1:10">
      <c r="A100" s="127" t="s">
        <v>4388</v>
      </c>
      <c r="B100" s="192" t="s">
        <v>82</v>
      </c>
      <c r="C100" s="192">
        <v>1</v>
      </c>
      <c r="D100" s="127">
        <v>2163</v>
      </c>
      <c r="E100" s="127" t="s">
        <v>2104</v>
      </c>
      <c r="F100" s="157">
        <v>2989.77</v>
      </c>
      <c r="G100" s="127">
        <v>0</v>
      </c>
      <c r="H100" s="157">
        <v>2989.77</v>
      </c>
      <c r="I100" s="591">
        <v>0</v>
      </c>
    </row>
    <row r="101" spans="1:10">
      <c r="A101" s="127" t="s">
        <v>4389</v>
      </c>
      <c r="B101" s="192" t="s">
        <v>82</v>
      </c>
      <c r="C101" s="192">
        <v>1</v>
      </c>
      <c r="D101" s="127">
        <v>2186</v>
      </c>
      <c r="E101" s="127" t="s">
        <v>2105</v>
      </c>
      <c r="F101" s="157">
        <v>23848.29</v>
      </c>
      <c r="G101" s="157">
        <v>56076.71</v>
      </c>
      <c r="H101" s="157">
        <v>23848.29</v>
      </c>
      <c r="I101" s="591">
        <v>56076.71</v>
      </c>
      <c r="J101" s="113" t="s">
        <v>3925</v>
      </c>
    </row>
    <row r="102" spans="1:10">
      <c r="A102" s="127" t="s">
        <v>4391</v>
      </c>
      <c r="B102" s="192" t="s">
        <v>82</v>
      </c>
      <c r="C102" s="192">
        <v>1</v>
      </c>
      <c r="D102" s="127">
        <v>2207</v>
      </c>
      <c r="E102" s="127" t="s">
        <v>3965</v>
      </c>
      <c r="F102" s="157">
        <v>20655</v>
      </c>
      <c r="G102" s="157">
        <v>270659.42</v>
      </c>
      <c r="H102" s="157">
        <v>258509.42</v>
      </c>
      <c r="I102" s="591">
        <v>32805</v>
      </c>
      <c r="J102" s="113" t="s">
        <v>3925</v>
      </c>
    </row>
    <row r="103" spans="1:10">
      <c r="A103" s="127" t="s">
        <v>4392</v>
      </c>
      <c r="B103" s="192" t="s">
        <v>82</v>
      </c>
      <c r="C103" s="192">
        <v>1</v>
      </c>
      <c r="D103" s="127">
        <v>2224</v>
      </c>
      <c r="E103" s="127" t="s">
        <v>5361</v>
      </c>
      <c r="F103" s="157">
        <v>407550</v>
      </c>
      <c r="G103" s="157">
        <v>1179240.1000000001</v>
      </c>
      <c r="H103" s="157">
        <v>783750</v>
      </c>
      <c r="I103" s="591">
        <v>803040.1</v>
      </c>
      <c r="J103" s="113" t="s">
        <v>3925</v>
      </c>
    </row>
    <row r="104" spans="1:10">
      <c r="A104" s="127" t="s">
        <v>4393</v>
      </c>
      <c r="B104" s="192" t="s">
        <v>82</v>
      </c>
      <c r="C104" s="192">
        <v>1</v>
      </c>
      <c r="D104" s="127">
        <v>2225</v>
      </c>
      <c r="E104" s="127" t="s">
        <v>2107</v>
      </c>
      <c r="F104" s="127">
        <v>0</v>
      </c>
      <c r="G104" s="127">
        <v>191.68</v>
      </c>
      <c r="H104" s="127">
        <v>0</v>
      </c>
      <c r="I104" s="591">
        <v>191.68</v>
      </c>
      <c r="J104" s="113" t="s">
        <v>3925</v>
      </c>
    </row>
    <row r="105" spans="1:10">
      <c r="A105" s="127" t="s">
        <v>4394</v>
      </c>
      <c r="B105" s="192" t="s">
        <v>82</v>
      </c>
      <c r="C105" s="192">
        <v>1</v>
      </c>
      <c r="D105" s="127">
        <v>2227</v>
      </c>
      <c r="E105" s="127" t="s">
        <v>2108</v>
      </c>
      <c r="F105" s="157">
        <v>3637.54</v>
      </c>
      <c r="G105" s="157">
        <v>3637.54</v>
      </c>
      <c r="H105" s="157">
        <v>3637.54</v>
      </c>
      <c r="I105" s="591">
        <v>3637.54</v>
      </c>
      <c r="J105" s="113" t="s">
        <v>3925</v>
      </c>
    </row>
    <row r="106" spans="1:10">
      <c r="A106" s="127" t="s">
        <v>4395</v>
      </c>
      <c r="B106" s="192" t="s">
        <v>82</v>
      </c>
      <c r="C106" s="192">
        <v>1</v>
      </c>
      <c r="D106" s="127">
        <v>2228</v>
      </c>
      <c r="E106" s="127" t="s">
        <v>3966</v>
      </c>
      <c r="F106" s="157">
        <v>803624.64</v>
      </c>
      <c r="G106" s="157">
        <v>1567028.72</v>
      </c>
      <c r="H106" s="157">
        <v>1600458.11</v>
      </c>
      <c r="I106" s="591">
        <v>770195.25</v>
      </c>
      <c r="J106" s="113" t="s">
        <v>3925</v>
      </c>
    </row>
    <row r="107" spans="1:10">
      <c r="A107" s="127" t="s">
        <v>4397</v>
      </c>
      <c r="B107" s="192" t="s">
        <v>82</v>
      </c>
      <c r="C107" s="192">
        <v>1</v>
      </c>
      <c r="D107" s="127">
        <v>2265</v>
      </c>
      <c r="E107" s="127" t="s">
        <v>5461</v>
      </c>
      <c r="F107" s="127">
        <v>0</v>
      </c>
      <c r="G107" s="157">
        <v>6517.87</v>
      </c>
      <c r="H107" s="157">
        <v>6517.87</v>
      </c>
      <c r="I107" s="591">
        <v>0</v>
      </c>
    </row>
    <row r="108" spans="1:10">
      <c r="A108" s="127" t="s">
        <v>4398</v>
      </c>
      <c r="B108" s="192" t="s">
        <v>82</v>
      </c>
      <c r="C108" s="192">
        <v>1</v>
      </c>
      <c r="D108" s="127">
        <v>2271</v>
      </c>
      <c r="E108" s="127" t="s">
        <v>3967</v>
      </c>
      <c r="F108" s="127">
        <v>1.69</v>
      </c>
      <c r="G108" s="127">
        <v>0</v>
      </c>
      <c r="H108" s="127">
        <v>0</v>
      </c>
      <c r="I108" s="591">
        <v>1.69</v>
      </c>
      <c r="J108" s="113" t="s">
        <v>3925</v>
      </c>
    </row>
    <row r="109" spans="1:10">
      <c r="A109" s="127" t="s">
        <v>4399</v>
      </c>
      <c r="B109" s="192" t="s">
        <v>82</v>
      </c>
      <c r="C109" s="192">
        <v>1</v>
      </c>
      <c r="D109" s="127">
        <v>2276</v>
      </c>
      <c r="E109" s="127" t="s">
        <v>2114</v>
      </c>
      <c r="F109" s="157">
        <v>3674.24</v>
      </c>
      <c r="G109" s="157">
        <v>3820.67</v>
      </c>
      <c r="H109" s="157">
        <v>3674.24</v>
      </c>
      <c r="I109" s="591">
        <v>3820.67</v>
      </c>
      <c r="J109" s="113" t="s">
        <v>3925</v>
      </c>
    </row>
    <row r="110" spans="1:10">
      <c r="A110" s="127" t="s">
        <v>4400</v>
      </c>
      <c r="B110" s="192" t="s">
        <v>82</v>
      </c>
      <c r="C110" s="192">
        <v>1</v>
      </c>
      <c r="D110" s="127">
        <v>2278</v>
      </c>
      <c r="E110" s="127" t="s">
        <v>2115</v>
      </c>
      <c r="F110" s="127">
        <v>0</v>
      </c>
      <c r="G110" s="157">
        <v>66360.08</v>
      </c>
      <c r="H110" s="157">
        <v>11966.51</v>
      </c>
      <c r="I110" s="591">
        <v>54393.57</v>
      </c>
      <c r="J110" s="113" t="s">
        <v>3925</v>
      </c>
    </row>
    <row r="111" spans="1:10">
      <c r="A111" s="127" t="s">
        <v>4401</v>
      </c>
      <c r="B111" s="192" t="s">
        <v>82</v>
      </c>
      <c r="C111" s="192">
        <v>1</v>
      </c>
      <c r="D111" s="127">
        <v>2279</v>
      </c>
      <c r="E111" s="127" t="s">
        <v>5462</v>
      </c>
      <c r="F111" s="127">
        <v>0</v>
      </c>
      <c r="G111" s="157">
        <v>28885.97</v>
      </c>
      <c r="H111" s="157">
        <v>28885.97</v>
      </c>
      <c r="I111" s="591">
        <v>0</v>
      </c>
    </row>
    <row r="112" spans="1:10">
      <c r="A112" s="127" t="s">
        <v>4402</v>
      </c>
      <c r="B112" s="192" t="s">
        <v>82</v>
      </c>
      <c r="C112" s="192">
        <v>1</v>
      </c>
      <c r="D112" s="127">
        <v>2292</v>
      </c>
      <c r="E112" s="127" t="s">
        <v>2116</v>
      </c>
      <c r="F112" s="157">
        <v>11574.5</v>
      </c>
      <c r="G112" s="157">
        <v>23721.93</v>
      </c>
      <c r="H112" s="157">
        <v>11574.5</v>
      </c>
      <c r="I112" s="591">
        <v>23721.93</v>
      </c>
      <c r="J112" s="113" t="s">
        <v>3925</v>
      </c>
    </row>
    <row r="113" spans="1:10">
      <c r="A113" s="127" t="s">
        <v>4403</v>
      </c>
      <c r="B113" s="192" t="s">
        <v>82</v>
      </c>
      <c r="C113" s="192">
        <v>1</v>
      </c>
      <c r="D113" s="127">
        <v>2302</v>
      </c>
      <c r="E113" s="127" t="s">
        <v>3968</v>
      </c>
      <c r="F113" s="127">
        <v>501.41</v>
      </c>
      <c r="G113" s="127">
        <v>888.42</v>
      </c>
      <c r="H113" s="127">
        <v>501.41</v>
      </c>
      <c r="I113" s="591">
        <v>888.42</v>
      </c>
      <c r="J113" s="113" t="s">
        <v>3925</v>
      </c>
    </row>
    <row r="114" spans="1:10">
      <c r="A114" s="127" t="s">
        <v>4404</v>
      </c>
      <c r="B114" s="192" t="s">
        <v>82</v>
      </c>
      <c r="C114" s="192">
        <v>1</v>
      </c>
      <c r="D114" s="127">
        <v>2307</v>
      </c>
      <c r="E114" s="127" t="s">
        <v>2117</v>
      </c>
      <c r="F114" s="157">
        <v>372981.71</v>
      </c>
      <c r="G114" s="157">
        <v>693714.49</v>
      </c>
      <c r="H114" s="157">
        <v>475041.71</v>
      </c>
      <c r="I114" s="591">
        <v>591654.49</v>
      </c>
      <c r="J114" s="113" t="s">
        <v>3925</v>
      </c>
    </row>
    <row r="115" spans="1:10">
      <c r="A115" s="127" t="s">
        <v>4405</v>
      </c>
      <c r="B115" s="192" t="s">
        <v>82</v>
      </c>
      <c r="C115" s="192">
        <v>1</v>
      </c>
      <c r="D115" s="127">
        <v>2340</v>
      </c>
      <c r="E115" s="127" t="s">
        <v>5405</v>
      </c>
      <c r="F115" s="157">
        <v>32690.43</v>
      </c>
      <c r="G115" s="157">
        <v>98925.33</v>
      </c>
      <c r="H115" s="157">
        <v>32690.43</v>
      </c>
      <c r="I115" s="591">
        <v>98925.33</v>
      </c>
      <c r="J115" s="113" t="s">
        <v>3925</v>
      </c>
    </row>
    <row r="116" spans="1:10">
      <c r="A116" s="127" t="s">
        <v>4406</v>
      </c>
      <c r="B116" s="192" t="s">
        <v>82</v>
      </c>
      <c r="C116" s="192">
        <v>1</v>
      </c>
      <c r="D116" s="127">
        <v>2360</v>
      </c>
      <c r="E116" s="127" t="s">
        <v>3969</v>
      </c>
      <c r="F116" s="157">
        <v>178750</v>
      </c>
      <c r="G116" s="157">
        <v>175478.07</v>
      </c>
      <c r="H116" s="157">
        <v>178750</v>
      </c>
      <c r="I116" s="591">
        <v>175478.07</v>
      </c>
      <c r="J116" s="113" t="s">
        <v>3925</v>
      </c>
    </row>
    <row r="117" spans="1:10">
      <c r="A117" s="127" t="s">
        <v>4407</v>
      </c>
      <c r="B117" s="192" t="s">
        <v>82</v>
      </c>
      <c r="C117" s="192">
        <v>1</v>
      </c>
      <c r="D117" s="127">
        <v>2368</v>
      </c>
      <c r="E117" s="127" t="s">
        <v>3970</v>
      </c>
      <c r="F117" s="157">
        <v>5832.01</v>
      </c>
      <c r="G117" s="157">
        <v>2940.06</v>
      </c>
      <c r="H117" s="127">
        <v>0</v>
      </c>
      <c r="I117" s="591">
        <v>8772.07</v>
      </c>
      <c r="J117" s="113" t="s">
        <v>3925</v>
      </c>
    </row>
    <row r="118" spans="1:10">
      <c r="A118" s="127" t="s">
        <v>4408</v>
      </c>
      <c r="B118" s="192" t="s">
        <v>82</v>
      </c>
      <c r="C118" s="192">
        <v>1</v>
      </c>
      <c r="D118" s="127">
        <v>2369</v>
      </c>
      <c r="E118" s="127" t="s">
        <v>2121</v>
      </c>
      <c r="F118" s="157">
        <v>47095.38</v>
      </c>
      <c r="G118" s="157">
        <v>5819.8</v>
      </c>
      <c r="H118" s="157">
        <v>47095.38</v>
      </c>
      <c r="I118" s="591">
        <v>5819.8</v>
      </c>
      <c r="J118" s="113" t="s">
        <v>3925</v>
      </c>
    </row>
    <row r="119" spans="1:10">
      <c r="A119" s="127" t="s">
        <v>4412</v>
      </c>
      <c r="B119" s="192" t="s">
        <v>82</v>
      </c>
      <c r="C119" s="192">
        <v>1</v>
      </c>
      <c r="D119" s="127">
        <v>2405</v>
      </c>
      <c r="E119" s="127" t="s">
        <v>5406</v>
      </c>
      <c r="F119" s="157">
        <v>164195.62</v>
      </c>
      <c r="G119" s="157">
        <v>448375.12</v>
      </c>
      <c r="H119" s="157">
        <v>357299.61</v>
      </c>
      <c r="I119" s="591">
        <v>255271.13</v>
      </c>
      <c r="J119" s="113" t="s">
        <v>3925</v>
      </c>
    </row>
    <row r="120" spans="1:10">
      <c r="A120" s="127" t="s">
        <v>4414</v>
      </c>
      <c r="B120" s="192" t="s">
        <v>82</v>
      </c>
      <c r="C120" s="192">
        <v>1</v>
      </c>
      <c r="D120" s="127">
        <v>2433</v>
      </c>
      <c r="E120" s="127" t="s">
        <v>3972</v>
      </c>
      <c r="F120" s="127">
        <v>0</v>
      </c>
      <c r="G120" s="157">
        <v>223061.85</v>
      </c>
      <c r="H120" s="157">
        <v>223061.85</v>
      </c>
      <c r="I120" s="591">
        <v>0</v>
      </c>
    </row>
    <row r="121" spans="1:10">
      <c r="A121" s="127" t="s">
        <v>4417</v>
      </c>
      <c r="B121" s="192" t="s">
        <v>82</v>
      </c>
      <c r="C121" s="192">
        <v>1</v>
      </c>
      <c r="D121" s="127">
        <v>2517</v>
      </c>
      <c r="E121" s="127" t="s">
        <v>2131</v>
      </c>
      <c r="F121" s="127">
        <v>493.38</v>
      </c>
      <c r="G121" s="157">
        <v>3521.86</v>
      </c>
      <c r="H121" s="127">
        <v>0</v>
      </c>
      <c r="I121" s="591">
        <v>4015.24</v>
      </c>
      <c r="J121" s="113" t="s">
        <v>3925</v>
      </c>
    </row>
    <row r="122" spans="1:10">
      <c r="A122" s="127" t="s">
        <v>4418</v>
      </c>
      <c r="B122" s="192" t="s">
        <v>82</v>
      </c>
      <c r="C122" s="192">
        <v>1</v>
      </c>
      <c r="D122" s="127">
        <v>2519</v>
      </c>
      <c r="E122" s="127" t="s">
        <v>3973</v>
      </c>
      <c r="F122" s="157">
        <v>1284.8</v>
      </c>
      <c r="G122" s="127">
        <v>395.97</v>
      </c>
      <c r="H122" s="127">
        <v>874.74</v>
      </c>
      <c r="I122" s="591">
        <v>806.03</v>
      </c>
      <c r="J122" s="113" t="s">
        <v>3925</v>
      </c>
    </row>
    <row r="123" spans="1:10">
      <c r="A123" s="127" t="s">
        <v>4419</v>
      </c>
      <c r="B123" s="192" t="s">
        <v>82</v>
      </c>
      <c r="C123" s="192">
        <v>1</v>
      </c>
      <c r="D123" s="127">
        <v>2550</v>
      </c>
      <c r="E123" s="127" t="s">
        <v>2133</v>
      </c>
      <c r="F123" s="157">
        <v>177033.35</v>
      </c>
      <c r="G123" s="157">
        <v>13021.25</v>
      </c>
      <c r="H123" s="157">
        <v>177033.35</v>
      </c>
      <c r="I123" s="591">
        <v>13021.25</v>
      </c>
      <c r="J123" s="113" t="s">
        <v>3925</v>
      </c>
    </row>
    <row r="124" spans="1:10">
      <c r="A124" s="127" t="s">
        <v>4420</v>
      </c>
      <c r="B124" s="192" t="s">
        <v>82</v>
      </c>
      <c r="C124" s="192">
        <v>1</v>
      </c>
      <c r="D124" s="127">
        <v>2585</v>
      </c>
      <c r="E124" s="127" t="s">
        <v>2134</v>
      </c>
      <c r="F124" s="157">
        <v>2344409.6800000002</v>
      </c>
      <c r="G124" s="157">
        <v>2225435.42</v>
      </c>
      <c r="H124" s="157">
        <v>2972334.44</v>
      </c>
      <c r="I124" s="591">
        <v>1597510.66</v>
      </c>
      <c r="J124" s="113" t="s">
        <v>3925</v>
      </c>
    </row>
    <row r="125" spans="1:10">
      <c r="A125" s="127" t="s">
        <v>4421</v>
      </c>
      <c r="B125" s="192" t="s">
        <v>82</v>
      </c>
      <c r="C125" s="192">
        <v>1</v>
      </c>
      <c r="D125" s="127">
        <v>2643</v>
      </c>
      <c r="E125" s="127" t="s">
        <v>3974</v>
      </c>
      <c r="F125" s="127">
        <v>140.91</v>
      </c>
      <c r="G125" s="127">
        <v>93.94</v>
      </c>
      <c r="H125" s="127">
        <v>234.85</v>
      </c>
      <c r="I125" s="591">
        <v>0</v>
      </c>
    </row>
    <row r="126" spans="1:10">
      <c r="A126" s="127" t="s">
        <v>4422</v>
      </c>
      <c r="B126" s="192" t="s">
        <v>82</v>
      </c>
      <c r="C126" s="192">
        <v>1</v>
      </c>
      <c r="D126" s="127">
        <v>2656</v>
      </c>
      <c r="E126" s="127" t="s">
        <v>2136</v>
      </c>
      <c r="F126" s="157">
        <v>11967.07</v>
      </c>
      <c r="G126" s="127">
        <v>824.96</v>
      </c>
      <c r="H126" s="157">
        <v>12686.94</v>
      </c>
      <c r="I126" s="591">
        <v>105.09</v>
      </c>
      <c r="J126" s="113" t="s">
        <v>3925</v>
      </c>
    </row>
    <row r="127" spans="1:10">
      <c r="A127" s="127" t="s">
        <v>4424</v>
      </c>
      <c r="B127" s="192" t="s">
        <v>82</v>
      </c>
      <c r="C127" s="192">
        <v>1</v>
      </c>
      <c r="D127" s="127">
        <v>2673</v>
      </c>
      <c r="E127" s="127" t="s">
        <v>2137</v>
      </c>
      <c r="F127" s="157">
        <v>2447.48</v>
      </c>
      <c r="G127" s="157">
        <v>2447.48</v>
      </c>
      <c r="H127" s="157">
        <v>2447.48</v>
      </c>
      <c r="I127" s="591">
        <v>2447.48</v>
      </c>
      <c r="J127" s="113" t="s">
        <v>3925</v>
      </c>
    </row>
    <row r="128" spans="1:10">
      <c r="A128" s="127" t="s">
        <v>4425</v>
      </c>
      <c r="B128" s="192" t="s">
        <v>82</v>
      </c>
      <c r="C128" s="192">
        <v>1</v>
      </c>
      <c r="D128" s="127">
        <v>2674</v>
      </c>
      <c r="E128" s="127" t="s">
        <v>2138</v>
      </c>
      <c r="F128" s="127">
        <v>489.74</v>
      </c>
      <c r="G128" s="127">
        <v>837.47</v>
      </c>
      <c r="H128" s="127">
        <v>489.74</v>
      </c>
      <c r="I128" s="591">
        <v>837.47</v>
      </c>
      <c r="J128" s="113" t="s">
        <v>3925</v>
      </c>
    </row>
    <row r="129" spans="1:10">
      <c r="A129" s="127" t="s">
        <v>4427</v>
      </c>
      <c r="B129" s="192" t="s">
        <v>82</v>
      </c>
      <c r="C129" s="192">
        <v>1</v>
      </c>
      <c r="D129" s="127">
        <v>2724</v>
      </c>
      <c r="E129" s="127" t="s">
        <v>2140</v>
      </c>
      <c r="F129" s="157">
        <v>9505.34</v>
      </c>
      <c r="G129" s="127">
        <v>430.14</v>
      </c>
      <c r="H129" s="127">
        <v>0</v>
      </c>
      <c r="I129" s="591">
        <v>9935.48</v>
      </c>
      <c r="J129" s="113" t="s">
        <v>3925</v>
      </c>
    </row>
    <row r="130" spans="1:10">
      <c r="A130" s="127" t="s">
        <v>4428</v>
      </c>
      <c r="B130" s="192" t="s">
        <v>82</v>
      </c>
      <c r="C130" s="192">
        <v>1</v>
      </c>
      <c r="D130" s="127">
        <v>2726</v>
      </c>
      <c r="E130" s="127" t="s">
        <v>2141</v>
      </c>
      <c r="F130" s="157">
        <v>5974.01</v>
      </c>
      <c r="G130" s="157">
        <v>165000</v>
      </c>
      <c r="H130" s="127">
        <v>0</v>
      </c>
      <c r="I130" s="591">
        <v>170974.01</v>
      </c>
      <c r="J130" s="113" t="s">
        <v>3925</v>
      </c>
    </row>
    <row r="131" spans="1:10">
      <c r="A131" s="127" t="s">
        <v>4429</v>
      </c>
      <c r="B131" s="192" t="s">
        <v>82</v>
      </c>
      <c r="C131" s="192">
        <v>1</v>
      </c>
      <c r="D131" s="127">
        <v>2738</v>
      </c>
      <c r="E131" s="127" t="s">
        <v>2102</v>
      </c>
      <c r="F131" s="157">
        <v>41158.44</v>
      </c>
      <c r="G131" s="157">
        <v>229976.04</v>
      </c>
      <c r="H131" s="157">
        <v>97294.49</v>
      </c>
      <c r="I131" s="591">
        <v>173839.99</v>
      </c>
      <c r="J131" s="113" t="s">
        <v>3925</v>
      </c>
    </row>
    <row r="132" spans="1:10">
      <c r="A132" s="127" t="s">
        <v>4430</v>
      </c>
      <c r="B132" s="192" t="s">
        <v>82</v>
      </c>
      <c r="C132" s="192">
        <v>1</v>
      </c>
      <c r="D132" s="127">
        <v>2754</v>
      </c>
      <c r="E132" s="127" t="s">
        <v>3975</v>
      </c>
      <c r="F132" s="157">
        <v>3467.72</v>
      </c>
      <c r="G132" s="127">
        <v>0</v>
      </c>
      <c r="H132" s="127">
        <v>0</v>
      </c>
      <c r="I132" s="591">
        <v>3467.72</v>
      </c>
      <c r="J132" s="113" t="s">
        <v>3925</v>
      </c>
    </row>
    <row r="133" spans="1:10">
      <c r="A133" s="127" t="s">
        <v>4431</v>
      </c>
      <c r="B133" s="192" t="s">
        <v>82</v>
      </c>
      <c r="C133" s="192">
        <v>1</v>
      </c>
      <c r="D133" s="127">
        <v>2782</v>
      </c>
      <c r="E133" s="127" t="s">
        <v>3976</v>
      </c>
      <c r="F133" s="127">
        <v>0</v>
      </c>
      <c r="G133" s="157">
        <v>163251.56</v>
      </c>
      <c r="H133" s="127">
        <v>0</v>
      </c>
      <c r="I133" s="591">
        <v>163251.56</v>
      </c>
      <c r="J133" s="113" t="s">
        <v>3925</v>
      </c>
    </row>
    <row r="134" spans="1:10">
      <c r="A134" s="127" t="s">
        <v>4432</v>
      </c>
      <c r="B134" s="192" t="s">
        <v>82</v>
      </c>
      <c r="C134" s="192">
        <v>1</v>
      </c>
      <c r="D134" s="127">
        <v>2784</v>
      </c>
      <c r="E134" s="127" t="s">
        <v>3977</v>
      </c>
      <c r="F134" s="127">
        <v>0</v>
      </c>
      <c r="G134" s="157">
        <v>2057.42</v>
      </c>
      <c r="H134" s="127">
        <v>0</v>
      </c>
      <c r="I134" s="591">
        <v>2057.42</v>
      </c>
      <c r="J134" s="113" t="s">
        <v>3925</v>
      </c>
    </row>
    <row r="135" spans="1:10">
      <c r="A135" s="127" t="s">
        <v>4433</v>
      </c>
      <c r="B135" s="192" t="s">
        <v>82</v>
      </c>
      <c r="C135" s="192">
        <v>1</v>
      </c>
      <c r="D135" s="127">
        <v>2791</v>
      </c>
      <c r="E135" s="127" t="s">
        <v>2144</v>
      </c>
      <c r="F135" s="157">
        <v>249170.03</v>
      </c>
      <c r="G135" s="157">
        <v>259757.55</v>
      </c>
      <c r="H135" s="157">
        <v>347154.29</v>
      </c>
      <c r="I135" s="591">
        <v>161773.29</v>
      </c>
      <c r="J135" s="113" t="s">
        <v>3925</v>
      </c>
    </row>
    <row r="136" spans="1:10">
      <c r="A136" s="127" t="s">
        <v>4434</v>
      </c>
      <c r="B136" s="192" t="s">
        <v>82</v>
      </c>
      <c r="C136" s="192">
        <v>1</v>
      </c>
      <c r="D136" s="127">
        <v>2817</v>
      </c>
      <c r="E136" s="127" t="s">
        <v>2146</v>
      </c>
      <c r="F136" s="127">
        <v>0</v>
      </c>
      <c r="G136" s="157">
        <v>18199.919999999998</v>
      </c>
      <c r="H136" s="127">
        <v>0</v>
      </c>
      <c r="I136" s="591">
        <v>18199.919999999998</v>
      </c>
      <c r="J136" s="113" t="s">
        <v>3925</v>
      </c>
    </row>
    <row r="137" spans="1:10">
      <c r="A137" s="127" t="s">
        <v>4438</v>
      </c>
      <c r="B137" s="192" t="s">
        <v>82</v>
      </c>
      <c r="C137" s="192">
        <v>1</v>
      </c>
      <c r="D137" s="127">
        <v>2900</v>
      </c>
      <c r="E137" s="127" t="s">
        <v>3980</v>
      </c>
      <c r="F137" s="127">
        <v>0.02</v>
      </c>
      <c r="G137" s="127">
        <v>0</v>
      </c>
      <c r="H137" s="127">
        <v>0</v>
      </c>
      <c r="I137" s="591">
        <v>0.02</v>
      </c>
      <c r="J137" s="113" t="s">
        <v>3925</v>
      </c>
    </row>
    <row r="138" spans="1:10">
      <c r="A138" s="127" t="s">
        <v>4439</v>
      </c>
      <c r="B138" s="192" t="s">
        <v>82</v>
      </c>
      <c r="C138" s="192">
        <v>1</v>
      </c>
      <c r="D138" s="127">
        <v>2920</v>
      </c>
      <c r="E138" s="127" t="s">
        <v>2153</v>
      </c>
      <c r="F138" s="157">
        <v>406890.02</v>
      </c>
      <c r="G138" s="157">
        <v>364260</v>
      </c>
      <c r="H138" s="157">
        <v>431190.02</v>
      </c>
      <c r="I138" s="591">
        <v>339960</v>
      </c>
      <c r="J138" s="113" t="s">
        <v>3925</v>
      </c>
    </row>
    <row r="139" spans="1:10">
      <c r="A139" s="127" t="s">
        <v>4440</v>
      </c>
      <c r="B139" s="192" t="s">
        <v>82</v>
      </c>
      <c r="C139" s="192">
        <v>1</v>
      </c>
      <c r="D139" s="127">
        <v>2948</v>
      </c>
      <c r="E139" s="127" t="s">
        <v>5463</v>
      </c>
      <c r="F139" s="127">
        <v>0</v>
      </c>
      <c r="G139" s="157">
        <v>58728.21</v>
      </c>
      <c r="H139" s="157">
        <v>11657.18</v>
      </c>
      <c r="I139" s="591">
        <v>47071.03</v>
      </c>
      <c r="J139" s="113" t="s">
        <v>3925</v>
      </c>
    </row>
    <row r="140" spans="1:10">
      <c r="A140" s="127" t="s">
        <v>4441</v>
      </c>
      <c r="B140" s="192" t="s">
        <v>82</v>
      </c>
      <c r="C140" s="192">
        <v>1</v>
      </c>
      <c r="D140" s="127">
        <v>2953</v>
      </c>
      <c r="E140" s="127" t="s">
        <v>2156</v>
      </c>
      <c r="F140" s="157">
        <v>183092.87</v>
      </c>
      <c r="G140" s="157">
        <v>5299.05</v>
      </c>
      <c r="H140" s="157">
        <v>183092.87</v>
      </c>
      <c r="I140" s="591">
        <v>5299.05</v>
      </c>
      <c r="J140" s="113" t="s">
        <v>3925</v>
      </c>
    </row>
    <row r="141" spans="1:10">
      <c r="A141" s="127" t="s">
        <v>4442</v>
      </c>
      <c r="B141" s="192" t="s">
        <v>82</v>
      </c>
      <c r="C141" s="192">
        <v>1</v>
      </c>
      <c r="D141" s="127">
        <v>2962</v>
      </c>
      <c r="E141" s="127" t="s">
        <v>2157</v>
      </c>
      <c r="F141" s="157">
        <v>2974</v>
      </c>
      <c r="G141" s="127">
        <v>0</v>
      </c>
      <c r="H141" s="127">
        <v>0</v>
      </c>
      <c r="I141" s="591">
        <v>2974</v>
      </c>
      <c r="J141" s="113" t="s">
        <v>3925</v>
      </c>
    </row>
    <row r="142" spans="1:10">
      <c r="A142" s="127" t="s">
        <v>4444</v>
      </c>
      <c r="B142" s="192" t="s">
        <v>82</v>
      </c>
      <c r="C142" s="192">
        <v>1</v>
      </c>
      <c r="D142" s="127">
        <v>2999</v>
      </c>
      <c r="E142" s="127" t="s">
        <v>3981</v>
      </c>
      <c r="F142" s="157">
        <v>3583.34</v>
      </c>
      <c r="G142" s="157">
        <v>3068.17</v>
      </c>
      <c r="H142" s="157">
        <v>3583.34</v>
      </c>
      <c r="I142" s="591">
        <v>3068.17</v>
      </c>
      <c r="J142" s="113" t="s">
        <v>3925</v>
      </c>
    </row>
    <row r="143" spans="1:10">
      <c r="A143" s="127" t="s">
        <v>4445</v>
      </c>
      <c r="B143" s="192" t="s">
        <v>82</v>
      </c>
      <c r="C143" s="192">
        <v>1</v>
      </c>
      <c r="D143" s="127">
        <v>3794</v>
      </c>
      <c r="E143" s="127" t="s">
        <v>5345</v>
      </c>
      <c r="F143" s="127">
        <v>0</v>
      </c>
      <c r="G143" s="157">
        <v>96935.57</v>
      </c>
      <c r="H143" s="157">
        <v>61965.66</v>
      </c>
      <c r="I143" s="591">
        <v>34969.910000000003</v>
      </c>
      <c r="J143" s="113" t="s">
        <v>3925</v>
      </c>
    </row>
    <row r="144" spans="1:10">
      <c r="A144" s="127" t="s">
        <v>4446</v>
      </c>
      <c r="B144" s="192" t="s">
        <v>82</v>
      </c>
      <c r="C144" s="192">
        <v>1</v>
      </c>
      <c r="D144" s="127">
        <v>3797</v>
      </c>
      <c r="E144" s="127" t="s">
        <v>3982</v>
      </c>
      <c r="F144" s="157">
        <v>7499.79</v>
      </c>
      <c r="G144" s="157">
        <v>37063.050000000003</v>
      </c>
      <c r="H144" s="157">
        <v>7499.79</v>
      </c>
      <c r="I144" s="591">
        <v>37063.050000000003</v>
      </c>
      <c r="J144" s="113" t="s">
        <v>3925</v>
      </c>
    </row>
    <row r="145" spans="1:10">
      <c r="A145" s="127" t="s">
        <v>4447</v>
      </c>
      <c r="B145" s="192" t="s">
        <v>82</v>
      </c>
      <c r="C145" s="192">
        <v>1</v>
      </c>
      <c r="D145" s="127">
        <v>3798</v>
      </c>
      <c r="E145" s="127" t="s">
        <v>2164</v>
      </c>
      <c r="F145" s="157">
        <v>4667.71</v>
      </c>
      <c r="G145" s="157">
        <v>1716.42</v>
      </c>
      <c r="H145" s="127">
        <v>0</v>
      </c>
      <c r="I145" s="591">
        <v>6384.13</v>
      </c>
      <c r="J145" s="113" t="s">
        <v>3925</v>
      </c>
    </row>
    <row r="146" spans="1:10">
      <c r="A146" s="127" t="s">
        <v>4449</v>
      </c>
      <c r="B146" s="192" t="s">
        <v>82</v>
      </c>
      <c r="C146" s="192">
        <v>1</v>
      </c>
      <c r="D146" s="127">
        <v>3824</v>
      </c>
      <c r="E146" s="127" t="s">
        <v>2169</v>
      </c>
      <c r="F146" s="157">
        <v>213379.78</v>
      </c>
      <c r="G146" s="157">
        <v>108835.31</v>
      </c>
      <c r="H146" s="157">
        <v>287705.09999999998</v>
      </c>
      <c r="I146" s="591">
        <v>34509.99</v>
      </c>
      <c r="J146" s="113" t="s">
        <v>3925</v>
      </c>
    </row>
    <row r="147" spans="1:10">
      <c r="A147" s="127" t="s">
        <v>4451</v>
      </c>
      <c r="B147" s="192" t="s">
        <v>82</v>
      </c>
      <c r="C147" s="192">
        <v>1</v>
      </c>
      <c r="D147" s="127">
        <v>3846</v>
      </c>
      <c r="E147" s="127" t="s">
        <v>3387</v>
      </c>
      <c r="F147" s="127">
        <v>0</v>
      </c>
      <c r="G147" s="127">
        <v>682.74</v>
      </c>
      <c r="H147" s="127">
        <v>0</v>
      </c>
      <c r="I147" s="591">
        <v>682.74</v>
      </c>
      <c r="J147" s="113" t="s">
        <v>3925</v>
      </c>
    </row>
    <row r="148" spans="1:10">
      <c r="A148" s="127" t="s">
        <v>4452</v>
      </c>
      <c r="B148" s="192" t="s">
        <v>82</v>
      </c>
      <c r="C148" s="192">
        <v>1</v>
      </c>
      <c r="D148" s="127">
        <v>3859</v>
      </c>
      <c r="E148" s="127" t="s">
        <v>3554</v>
      </c>
      <c r="F148" s="127">
        <v>7.24</v>
      </c>
      <c r="G148" s="127">
        <v>0</v>
      </c>
      <c r="H148" s="127">
        <v>0</v>
      </c>
      <c r="I148" s="591">
        <v>7.24</v>
      </c>
      <c r="J148" s="113" t="s">
        <v>3925</v>
      </c>
    </row>
    <row r="149" spans="1:10">
      <c r="A149" s="127" t="s">
        <v>4454</v>
      </c>
      <c r="B149" s="192" t="s">
        <v>82</v>
      </c>
      <c r="C149" s="192">
        <v>1</v>
      </c>
      <c r="D149" s="127">
        <v>3888</v>
      </c>
      <c r="E149" s="127" t="s">
        <v>3566</v>
      </c>
      <c r="F149" s="127">
        <v>0</v>
      </c>
      <c r="G149" s="157">
        <v>5832</v>
      </c>
      <c r="H149" s="127">
        <v>243</v>
      </c>
      <c r="I149" s="591">
        <v>5589</v>
      </c>
      <c r="J149" s="113" t="s">
        <v>3925</v>
      </c>
    </row>
    <row r="150" spans="1:10">
      <c r="A150" s="127" t="s">
        <v>4458</v>
      </c>
      <c r="B150" s="192" t="s">
        <v>82</v>
      </c>
      <c r="C150" s="192">
        <v>1</v>
      </c>
      <c r="D150" s="127">
        <v>3896</v>
      </c>
      <c r="E150" s="127" t="s">
        <v>5407</v>
      </c>
      <c r="F150" s="127">
        <v>0</v>
      </c>
      <c r="G150" s="157">
        <v>4617</v>
      </c>
      <c r="H150" s="157">
        <v>1701</v>
      </c>
      <c r="I150" s="591">
        <v>2916</v>
      </c>
      <c r="J150" s="113" t="s">
        <v>3925</v>
      </c>
    </row>
    <row r="151" spans="1:10">
      <c r="A151" s="127" t="s">
        <v>4459</v>
      </c>
      <c r="B151" s="192" t="s">
        <v>82</v>
      </c>
      <c r="C151" s="192">
        <v>1</v>
      </c>
      <c r="D151" s="127">
        <v>3897</v>
      </c>
      <c r="E151" s="127" t="s">
        <v>4274</v>
      </c>
      <c r="F151" s="127">
        <v>0</v>
      </c>
      <c r="G151" s="157">
        <v>7776</v>
      </c>
      <c r="H151" s="127">
        <v>486</v>
      </c>
      <c r="I151" s="591">
        <v>7290</v>
      </c>
      <c r="J151" s="113" t="s">
        <v>3925</v>
      </c>
    </row>
    <row r="152" spans="1:10">
      <c r="A152" s="127" t="s">
        <v>4464</v>
      </c>
      <c r="B152" s="192" t="s">
        <v>82</v>
      </c>
      <c r="C152" s="192">
        <v>1</v>
      </c>
      <c r="D152" s="127">
        <v>3915</v>
      </c>
      <c r="E152" s="127" t="s">
        <v>3984</v>
      </c>
      <c r="F152" s="127">
        <v>164.97</v>
      </c>
      <c r="G152" s="127">
        <v>0</v>
      </c>
      <c r="H152" s="127">
        <v>0</v>
      </c>
      <c r="I152" s="591">
        <v>164.97</v>
      </c>
      <c r="J152" s="113" t="s">
        <v>3925</v>
      </c>
    </row>
    <row r="153" spans="1:10">
      <c r="A153" s="127" t="s">
        <v>4465</v>
      </c>
      <c r="B153" s="192" t="s">
        <v>82</v>
      </c>
      <c r="C153" s="192">
        <v>1</v>
      </c>
      <c r="D153" s="127">
        <v>3923</v>
      </c>
      <c r="E153" s="127" t="s">
        <v>3985</v>
      </c>
      <c r="F153" s="127">
        <v>693.59</v>
      </c>
      <c r="G153" s="127">
        <v>693.59</v>
      </c>
      <c r="H153" s="127">
        <v>0</v>
      </c>
      <c r="I153" s="591">
        <v>1387.18</v>
      </c>
      <c r="J153" s="113" t="s">
        <v>3925</v>
      </c>
    </row>
    <row r="154" spans="1:10">
      <c r="A154" s="127" t="s">
        <v>4466</v>
      </c>
      <c r="B154" s="192" t="s">
        <v>82</v>
      </c>
      <c r="C154" s="192">
        <v>1</v>
      </c>
      <c r="D154" s="127">
        <v>3926</v>
      </c>
      <c r="E154" s="127" t="s">
        <v>3986</v>
      </c>
      <c r="F154" s="127">
        <v>700</v>
      </c>
      <c r="G154" s="127">
        <v>700</v>
      </c>
      <c r="H154" s="127">
        <v>700</v>
      </c>
      <c r="I154" s="591">
        <v>700</v>
      </c>
      <c r="J154" s="113" t="s">
        <v>3925</v>
      </c>
    </row>
    <row r="155" spans="1:10">
      <c r="A155" s="127" t="s">
        <v>4467</v>
      </c>
      <c r="B155" s="192" t="s">
        <v>82</v>
      </c>
      <c r="C155" s="192">
        <v>1</v>
      </c>
      <c r="D155" s="127">
        <v>3962</v>
      </c>
      <c r="E155" s="127" t="s">
        <v>3987</v>
      </c>
      <c r="F155" s="157">
        <v>12207.9</v>
      </c>
      <c r="G155" s="127">
        <v>0</v>
      </c>
      <c r="H155" s="157">
        <v>12207.9</v>
      </c>
      <c r="I155" s="591">
        <v>0</v>
      </c>
    </row>
    <row r="156" spans="1:10">
      <c r="A156" s="127" t="s">
        <v>4470</v>
      </c>
      <c r="B156" s="192" t="s">
        <v>82</v>
      </c>
      <c r="C156" s="192">
        <v>1</v>
      </c>
      <c r="D156" s="127">
        <v>3978</v>
      </c>
      <c r="E156" s="127" t="s">
        <v>3895</v>
      </c>
      <c r="F156" s="127">
        <v>752.73</v>
      </c>
      <c r="G156" s="127">
        <v>235.25</v>
      </c>
      <c r="H156" s="127">
        <v>752.73</v>
      </c>
      <c r="I156" s="591">
        <v>235.25</v>
      </c>
      <c r="J156" s="113" t="s">
        <v>3925</v>
      </c>
    </row>
    <row r="157" spans="1:10">
      <c r="A157" s="127" t="s">
        <v>4472</v>
      </c>
      <c r="B157" s="192" t="s">
        <v>82</v>
      </c>
      <c r="C157" s="192">
        <v>1</v>
      </c>
      <c r="D157" s="127">
        <v>3999</v>
      </c>
      <c r="E157" s="127" t="s">
        <v>3991</v>
      </c>
      <c r="F157" s="157">
        <v>108076.98</v>
      </c>
      <c r="G157" s="157">
        <v>55154.92</v>
      </c>
      <c r="H157" s="157">
        <v>54038.49</v>
      </c>
      <c r="I157" s="591">
        <v>109193.41</v>
      </c>
      <c r="J157" s="113" t="s">
        <v>3925</v>
      </c>
    </row>
    <row r="158" spans="1:10">
      <c r="A158" s="127" t="s">
        <v>4473</v>
      </c>
      <c r="B158" s="192" t="s">
        <v>82</v>
      </c>
      <c r="C158" s="192">
        <v>1</v>
      </c>
      <c r="D158" s="127">
        <v>4004</v>
      </c>
      <c r="E158" s="127" t="s">
        <v>3993</v>
      </c>
      <c r="F158" s="127">
        <v>977.48</v>
      </c>
      <c r="G158" s="127">
        <v>0</v>
      </c>
      <c r="H158" s="127">
        <v>0</v>
      </c>
      <c r="I158" s="591">
        <v>977.48</v>
      </c>
      <c r="J158" s="113" t="s">
        <v>3925</v>
      </c>
    </row>
    <row r="159" spans="1:10">
      <c r="A159" s="127" t="s">
        <v>4475</v>
      </c>
      <c r="B159" s="192" t="s">
        <v>82</v>
      </c>
      <c r="C159" s="192">
        <v>1</v>
      </c>
      <c r="D159" s="127">
        <v>4008</v>
      </c>
      <c r="E159" s="127" t="s">
        <v>3997</v>
      </c>
      <c r="F159" s="157">
        <v>2800</v>
      </c>
      <c r="G159" s="157">
        <v>1120</v>
      </c>
      <c r="H159" s="127">
        <v>0</v>
      </c>
      <c r="I159" s="591">
        <v>3920</v>
      </c>
      <c r="J159" s="113" t="s">
        <v>3925</v>
      </c>
    </row>
    <row r="160" spans="1:10">
      <c r="A160" s="127" t="s">
        <v>4477</v>
      </c>
      <c r="B160" s="192" t="s">
        <v>82</v>
      </c>
      <c r="C160" s="192">
        <v>1</v>
      </c>
      <c r="D160" s="127">
        <v>4017</v>
      </c>
      <c r="E160" s="127" t="s">
        <v>5346</v>
      </c>
      <c r="F160" s="127">
        <v>768</v>
      </c>
      <c r="G160" s="127">
        <v>0</v>
      </c>
      <c r="H160" s="127">
        <v>0</v>
      </c>
      <c r="I160" s="591">
        <v>768</v>
      </c>
      <c r="J160" s="113" t="s">
        <v>3925</v>
      </c>
    </row>
    <row r="161" spans="1:10">
      <c r="A161" s="127" t="s">
        <v>5362</v>
      </c>
      <c r="B161" s="192" t="s">
        <v>82</v>
      </c>
      <c r="C161" s="192">
        <v>1</v>
      </c>
      <c r="D161" s="127">
        <v>4030</v>
      </c>
      <c r="E161" s="127" t="s">
        <v>5363</v>
      </c>
      <c r="F161" s="157">
        <v>5810.04</v>
      </c>
      <c r="G161" s="157">
        <v>26162.29</v>
      </c>
      <c r="H161" s="157">
        <v>20343.98</v>
      </c>
      <c r="I161" s="591">
        <v>11628.35</v>
      </c>
      <c r="J161" s="113" t="s">
        <v>3925</v>
      </c>
    </row>
    <row r="162" spans="1:10">
      <c r="A162" s="127" t="s">
        <v>5414</v>
      </c>
      <c r="B162" s="192" t="s">
        <v>82</v>
      </c>
      <c r="C162" s="192">
        <v>1</v>
      </c>
      <c r="D162" s="127">
        <v>4040</v>
      </c>
      <c r="E162" s="127" t="s">
        <v>5415</v>
      </c>
      <c r="F162" s="127">
        <v>0</v>
      </c>
      <c r="G162" s="157">
        <v>12155.82</v>
      </c>
      <c r="H162" s="157">
        <v>8904.43</v>
      </c>
      <c r="I162" s="591">
        <v>3251.39</v>
      </c>
      <c r="J162" s="113" t="s">
        <v>3925</v>
      </c>
    </row>
    <row r="163" spans="1:10">
      <c r="A163" s="127" t="s">
        <v>5416</v>
      </c>
      <c r="B163" s="192" t="s">
        <v>82</v>
      </c>
      <c r="C163" s="192">
        <v>1</v>
      </c>
      <c r="D163" s="127">
        <v>4041</v>
      </c>
      <c r="E163" s="127" t="s">
        <v>5417</v>
      </c>
      <c r="F163" s="157">
        <v>2474.3200000000002</v>
      </c>
      <c r="G163" s="157">
        <v>3999.86</v>
      </c>
      <c r="H163" s="157">
        <v>2474.3200000000002</v>
      </c>
      <c r="I163" s="591">
        <v>3999.86</v>
      </c>
      <c r="J163" s="113" t="s">
        <v>3925</v>
      </c>
    </row>
    <row r="164" spans="1:10">
      <c r="A164" s="127" t="s">
        <v>5418</v>
      </c>
      <c r="B164" s="192" t="s">
        <v>82</v>
      </c>
      <c r="C164" s="192">
        <v>1</v>
      </c>
      <c r="D164" s="127">
        <v>4043</v>
      </c>
      <c r="E164" s="127" t="s">
        <v>5419</v>
      </c>
      <c r="F164" s="157">
        <v>137777.39000000001</v>
      </c>
      <c r="G164" s="157">
        <v>57600.46</v>
      </c>
      <c r="H164" s="157">
        <v>137777.39000000001</v>
      </c>
      <c r="I164" s="591">
        <v>57600.46</v>
      </c>
      <c r="J164" s="113" t="s">
        <v>3925</v>
      </c>
    </row>
    <row r="165" spans="1:10">
      <c r="A165" s="127" t="s">
        <v>5422</v>
      </c>
      <c r="B165" s="192" t="s">
        <v>82</v>
      </c>
      <c r="C165" s="192">
        <v>1</v>
      </c>
      <c r="D165" s="127">
        <v>4046</v>
      </c>
      <c r="E165" s="127" t="s">
        <v>5423</v>
      </c>
      <c r="F165" s="127">
        <v>0</v>
      </c>
      <c r="G165" s="127">
        <v>48.32</v>
      </c>
      <c r="H165" s="127">
        <v>48.32</v>
      </c>
      <c r="I165" s="591">
        <v>0</v>
      </c>
    </row>
    <row r="166" spans="1:10">
      <c r="A166" s="127" t="s">
        <v>5464</v>
      </c>
      <c r="B166" s="192" t="s">
        <v>82</v>
      </c>
      <c r="C166" s="192">
        <v>1</v>
      </c>
      <c r="D166" s="127">
        <v>4053</v>
      </c>
      <c r="E166" s="127" t="s">
        <v>5465</v>
      </c>
      <c r="F166" s="127">
        <v>0</v>
      </c>
      <c r="G166" s="127">
        <v>193.28</v>
      </c>
      <c r="H166" s="127">
        <v>193.28</v>
      </c>
      <c r="I166" s="591">
        <v>0</v>
      </c>
    </row>
    <row r="167" spans="1:10">
      <c r="A167" s="127" t="s">
        <v>5466</v>
      </c>
      <c r="B167" s="192" t="s">
        <v>82</v>
      </c>
      <c r="C167" s="192">
        <v>1</v>
      </c>
      <c r="D167" s="127">
        <v>4062</v>
      </c>
      <c r="E167" s="127" t="s">
        <v>5467</v>
      </c>
      <c r="F167" s="127">
        <v>0</v>
      </c>
      <c r="G167" s="157">
        <v>22211.91</v>
      </c>
      <c r="H167" s="157">
        <v>22211.91</v>
      </c>
      <c r="I167" s="591">
        <v>0</v>
      </c>
    </row>
    <row r="168" spans="1:10">
      <c r="A168" s="127" t="s">
        <v>5468</v>
      </c>
      <c r="B168" s="192" t="s">
        <v>82</v>
      </c>
      <c r="C168" s="192">
        <v>1</v>
      </c>
      <c r="D168" s="127">
        <v>4063</v>
      </c>
      <c r="E168" s="127" t="s">
        <v>5469</v>
      </c>
      <c r="F168" s="127">
        <v>0</v>
      </c>
      <c r="G168" s="157">
        <v>4646.46</v>
      </c>
      <c r="H168" s="127">
        <v>0</v>
      </c>
      <c r="I168" s="591">
        <v>4646.46</v>
      </c>
      <c r="J168" s="113" t="s">
        <v>3925</v>
      </c>
    </row>
    <row r="169" spans="1:10">
      <c r="A169" s="127" t="s">
        <v>4479</v>
      </c>
      <c r="B169" s="192" t="s">
        <v>77</v>
      </c>
      <c r="C169" s="192">
        <v>1</v>
      </c>
      <c r="D169" s="127">
        <v>1514</v>
      </c>
      <c r="E169" s="127" t="s">
        <v>4000</v>
      </c>
      <c r="F169" s="157">
        <v>689177.84</v>
      </c>
      <c r="G169" s="157">
        <v>10784231.869999999</v>
      </c>
      <c r="H169" s="157">
        <v>11097209.710000001</v>
      </c>
      <c r="I169" s="593">
        <v>376200</v>
      </c>
      <c r="J169" s="113" t="s">
        <v>3925</v>
      </c>
    </row>
    <row r="170" spans="1:10">
      <c r="A170" s="127" t="s">
        <v>4480</v>
      </c>
      <c r="B170" s="192" t="s">
        <v>82</v>
      </c>
      <c r="C170" s="192">
        <v>1</v>
      </c>
      <c r="D170" s="127">
        <v>1525</v>
      </c>
      <c r="E170" s="127" t="s">
        <v>4001</v>
      </c>
      <c r="F170" s="157">
        <v>689177.84</v>
      </c>
      <c r="G170" s="157">
        <v>10784231.869999999</v>
      </c>
      <c r="H170" s="157">
        <v>11097209.710000001</v>
      </c>
      <c r="I170" s="591">
        <v>376200</v>
      </c>
      <c r="J170" s="113" t="s">
        <v>3925</v>
      </c>
    </row>
    <row r="171" spans="1:10">
      <c r="A171" s="127" t="s">
        <v>4481</v>
      </c>
      <c r="B171" s="192" t="s">
        <v>77</v>
      </c>
      <c r="C171" s="192">
        <v>1</v>
      </c>
      <c r="D171" s="127">
        <v>3778</v>
      </c>
      <c r="E171" s="127" t="s">
        <v>4002</v>
      </c>
      <c r="F171" s="157">
        <v>15727.64</v>
      </c>
      <c r="G171" s="127">
        <v>0</v>
      </c>
      <c r="H171" s="127">
        <v>0</v>
      </c>
      <c r="I171" s="593">
        <v>-15727.64</v>
      </c>
      <c r="J171" s="113" t="s">
        <v>3923</v>
      </c>
    </row>
    <row r="172" spans="1:10">
      <c r="A172" s="127" t="s">
        <v>4482</v>
      </c>
      <c r="B172" s="192" t="s">
        <v>82</v>
      </c>
      <c r="C172" s="192">
        <v>1</v>
      </c>
      <c r="D172" s="127">
        <v>1613</v>
      </c>
      <c r="E172" s="127" t="s">
        <v>4002</v>
      </c>
      <c r="F172" s="157">
        <v>15727.64</v>
      </c>
      <c r="G172" s="127">
        <v>0</v>
      </c>
      <c r="H172" s="127">
        <v>0</v>
      </c>
      <c r="I172" s="591">
        <v>-15727.64</v>
      </c>
      <c r="J172" s="113" t="s">
        <v>3923</v>
      </c>
    </row>
    <row r="173" spans="1:10">
      <c r="A173" s="127" t="s">
        <v>93</v>
      </c>
      <c r="B173" s="192" t="s">
        <v>77</v>
      </c>
      <c r="C173" s="192">
        <v>1</v>
      </c>
      <c r="D173" s="127">
        <v>234</v>
      </c>
      <c r="E173" s="127" t="s">
        <v>1</v>
      </c>
      <c r="F173" s="157">
        <v>94061.72</v>
      </c>
      <c r="G173" s="157">
        <v>121430.38</v>
      </c>
      <c r="H173" s="157">
        <v>26270.87</v>
      </c>
      <c r="I173" s="593">
        <v>189221.23</v>
      </c>
      <c r="J173" s="113" t="s">
        <v>3925</v>
      </c>
    </row>
    <row r="174" spans="1:10">
      <c r="A174" s="127" t="s">
        <v>94</v>
      </c>
      <c r="B174" s="192" t="s">
        <v>82</v>
      </c>
      <c r="C174" s="192">
        <v>1</v>
      </c>
      <c r="D174" s="127">
        <v>235</v>
      </c>
      <c r="E174" s="127" t="s">
        <v>2174</v>
      </c>
      <c r="F174" s="157">
        <v>94061.72</v>
      </c>
      <c r="G174" s="157">
        <v>121430.38</v>
      </c>
      <c r="H174" s="157">
        <v>26270.87</v>
      </c>
      <c r="I174" s="591">
        <v>189221.23</v>
      </c>
      <c r="J174" s="113" t="s">
        <v>3925</v>
      </c>
    </row>
    <row r="175" spans="1:10">
      <c r="A175" s="127" t="s">
        <v>95</v>
      </c>
      <c r="B175" s="192" t="s">
        <v>77</v>
      </c>
      <c r="C175" s="192">
        <v>1</v>
      </c>
      <c r="D175" s="127">
        <v>236</v>
      </c>
      <c r="E175" s="127" t="s">
        <v>2175</v>
      </c>
      <c r="F175" s="157">
        <v>4180756.45</v>
      </c>
      <c r="G175" s="157">
        <v>1119188.47</v>
      </c>
      <c r="H175" s="157">
        <v>1014711.22</v>
      </c>
      <c r="I175" s="593">
        <v>4285233.7</v>
      </c>
      <c r="J175" s="113" t="s">
        <v>3925</v>
      </c>
    </row>
    <row r="176" spans="1:10">
      <c r="A176" s="127" t="s">
        <v>96</v>
      </c>
      <c r="B176" s="192" t="s">
        <v>77</v>
      </c>
      <c r="C176" s="192">
        <v>1</v>
      </c>
      <c r="D176" s="127">
        <v>237</v>
      </c>
      <c r="E176" s="127" t="s">
        <v>2176</v>
      </c>
      <c r="F176" s="157">
        <v>114336.31</v>
      </c>
      <c r="G176" s="157">
        <v>1043743.73</v>
      </c>
      <c r="H176" s="157">
        <v>956102.77</v>
      </c>
      <c r="I176" s="593">
        <v>201977.27</v>
      </c>
      <c r="J176" s="113" t="s">
        <v>3925</v>
      </c>
    </row>
    <row r="177" spans="1:10">
      <c r="A177" s="127" t="s">
        <v>4483</v>
      </c>
      <c r="B177" s="192" t="s">
        <v>82</v>
      </c>
      <c r="C177" s="192">
        <v>1</v>
      </c>
      <c r="D177" s="127">
        <v>238</v>
      </c>
      <c r="E177" s="127" t="s">
        <v>2177</v>
      </c>
      <c r="F177" s="127">
        <v>0</v>
      </c>
      <c r="G177" s="157">
        <v>943954.66</v>
      </c>
      <c r="H177" s="157">
        <v>943954.66</v>
      </c>
      <c r="I177" s="591">
        <v>0</v>
      </c>
    </row>
    <row r="178" spans="1:10">
      <c r="A178" s="127" t="s">
        <v>4484</v>
      </c>
      <c r="B178" s="192" t="s">
        <v>82</v>
      </c>
      <c r="C178" s="192">
        <v>1</v>
      </c>
      <c r="D178" s="127">
        <v>239</v>
      </c>
      <c r="E178" s="127" t="s">
        <v>2178</v>
      </c>
      <c r="F178" s="127">
        <v>0</v>
      </c>
      <c r="G178" s="157">
        <v>64943.12</v>
      </c>
      <c r="H178" s="127">
        <v>0</v>
      </c>
      <c r="I178" s="591">
        <v>64943.12</v>
      </c>
      <c r="J178" s="113" t="s">
        <v>3925</v>
      </c>
    </row>
    <row r="179" spans="1:10">
      <c r="A179" s="127" t="s">
        <v>4485</v>
      </c>
      <c r="B179" s="192" t="s">
        <v>82</v>
      </c>
      <c r="C179" s="192">
        <v>1</v>
      </c>
      <c r="D179" s="127">
        <v>240</v>
      </c>
      <c r="E179" s="127" t="s">
        <v>2179</v>
      </c>
      <c r="F179" s="157">
        <v>105482.7</v>
      </c>
      <c r="G179" s="157">
        <v>22194.07</v>
      </c>
      <c r="H179" s="127">
        <v>0</v>
      </c>
      <c r="I179" s="591">
        <v>127676.77</v>
      </c>
      <c r="J179" s="113" t="s">
        <v>3925</v>
      </c>
    </row>
    <row r="180" spans="1:10">
      <c r="A180" s="127" t="s">
        <v>4486</v>
      </c>
      <c r="B180" s="192" t="s">
        <v>82</v>
      </c>
      <c r="C180" s="192">
        <v>1</v>
      </c>
      <c r="D180" s="127">
        <v>241</v>
      </c>
      <c r="E180" s="127" t="s">
        <v>2180</v>
      </c>
      <c r="F180" s="127">
        <v>0</v>
      </c>
      <c r="G180" s="157">
        <v>3294.5</v>
      </c>
      <c r="H180" s="157">
        <v>3294.5</v>
      </c>
      <c r="I180" s="591">
        <v>0</v>
      </c>
    </row>
    <row r="181" spans="1:10">
      <c r="A181" s="127" t="s">
        <v>4487</v>
      </c>
      <c r="B181" s="192" t="s">
        <v>82</v>
      </c>
      <c r="C181" s="192">
        <v>1</v>
      </c>
      <c r="D181" s="127">
        <v>2452</v>
      </c>
      <c r="E181" s="127" t="s">
        <v>4003</v>
      </c>
      <c r="F181" s="157">
        <v>8853.61</v>
      </c>
      <c r="G181" s="157">
        <v>9357.3799999999992</v>
      </c>
      <c r="H181" s="157">
        <v>8853.61</v>
      </c>
      <c r="I181" s="591">
        <v>9357.3799999999992</v>
      </c>
      <c r="J181" s="113" t="s">
        <v>3925</v>
      </c>
    </row>
    <row r="182" spans="1:10">
      <c r="A182" s="127" t="s">
        <v>99</v>
      </c>
      <c r="B182" s="192" t="s">
        <v>77</v>
      </c>
      <c r="C182" s="192">
        <v>1</v>
      </c>
      <c r="D182" s="127">
        <v>247</v>
      </c>
      <c r="E182" s="127" t="s">
        <v>2181</v>
      </c>
      <c r="F182" s="157">
        <v>4066420.14</v>
      </c>
      <c r="G182" s="157">
        <v>75444.740000000005</v>
      </c>
      <c r="H182" s="157">
        <v>58608.45</v>
      </c>
      <c r="I182" s="593">
        <v>4083256.43</v>
      </c>
      <c r="J182" s="113" t="s">
        <v>3925</v>
      </c>
    </row>
    <row r="183" spans="1:10">
      <c r="A183" s="127" t="s">
        <v>4489</v>
      </c>
      <c r="B183" s="192" t="s">
        <v>82</v>
      </c>
      <c r="C183" s="192">
        <v>1</v>
      </c>
      <c r="D183" s="127">
        <v>248</v>
      </c>
      <c r="E183" s="127" t="s">
        <v>2182</v>
      </c>
      <c r="F183" s="157">
        <v>3312186.16</v>
      </c>
      <c r="G183" s="127">
        <v>0</v>
      </c>
      <c r="H183" s="127">
        <v>0</v>
      </c>
      <c r="I183" s="591">
        <v>3312186.16</v>
      </c>
      <c r="J183" s="113" t="s">
        <v>3925</v>
      </c>
    </row>
    <row r="184" spans="1:10">
      <c r="A184" s="127" t="s">
        <v>4490</v>
      </c>
      <c r="B184" s="192" t="s">
        <v>82</v>
      </c>
      <c r="C184" s="192">
        <v>1</v>
      </c>
      <c r="D184" s="127">
        <v>1834</v>
      </c>
      <c r="E184" s="127" t="s">
        <v>2183</v>
      </c>
      <c r="F184" s="157">
        <v>2250</v>
      </c>
      <c r="G184" s="127">
        <v>0</v>
      </c>
      <c r="H184" s="127">
        <v>0</v>
      </c>
      <c r="I184" s="591">
        <v>2250</v>
      </c>
      <c r="J184" s="113" t="s">
        <v>3925</v>
      </c>
    </row>
    <row r="185" spans="1:10">
      <c r="A185" s="127" t="s">
        <v>4491</v>
      </c>
      <c r="B185" s="192" t="s">
        <v>82</v>
      </c>
      <c r="C185" s="192">
        <v>1</v>
      </c>
      <c r="D185" s="127">
        <v>1927</v>
      </c>
      <c r="E185" s="127" t="s">
        <v>2184</v>
      </c>
      <c r="F185" s="157">
        <v>3000</v>
      </c>
      <c r="G185" s="127">
        <v>0</v>
      </c>
      <c r="H185" s="157">
        <v>3000</v>
      </c>
      <c r="I185" s="591">
        <v>0</v>
      </c>
    </row>
    <row r="186" spans="1:10">
      <c r="A186" s="127" t="s">
        <v>4492</v>
      </c>
      <c r="B186" s="192" t="s">
        <v>82</v>
      </c>
      <c r="C186" s="192">
        <v>1</v>
      </c>
      <c r="D186" s="127">
        <v>2157</v>
      </c>
      <c r="E186" s="127" t="s">
        <v>4005</v>
      </c>
      <c r="F186" s="157">
        <v>68267.11</v>
      </c>
      <c r="G186" s="157">
        <v>55441.5</v>
      </c>
      <c r="H186" s="157">
        <v>54927.65</v>
      </c>
      <c r="I186" s="591">
        <v>68780.960000000006</v>
      </c>
      <c r="J186" s="113" t="s">
        <v>3925</v>
      </c>
    </row>
    <row r="187" spans="1:10">
      <c r="A187" s="127" t="s">
        <v>4493</v>
      </c>
      <c r="B187" s="192" t="s">
        <v>82</v>
      </c>
      <c r="C187" s="192">
        <v>1</v>
      </c>
      <c r="D187" s="127">
        <v>2459</v>
      </c>
      <c r="E187" s="127" t="s">
        <v>2185</v>
      </c>
      <c r="F187" s="157">
        <v>70844.600000000006</v>
      </c>
      <c r="G187" s="127">
        <v>0</v>
      </c>
      <c r="H187" s="127">
        <v>0</v>
      </c>
      <c r="I187" s="591">
        <v>70844.600000000006</v>
      </c>
      <c r="J187" s="113" t="s">
        <v>3925</v>
      </c>
    </row>
    <row r="188" spans="1:10">
      <c r="A188" s="127" t="s">
        <v>4494</v>
      </c>
      <c r="B188" s="192" t="s">
        <v>82</v>
      </c>
      <c r="C188" s="192">
        <v>1</v>
      </c>
      <c r="D188" s="127">
        <v>2504</v>
      </c>
      <c r="E188" s="127" t="s">
        <v>2186</v>
      </c>
      <c r="F188" s="127">
        <v>0</v>
      </c>
      <c r="G188" s="157">
        <v>19378.330000000002</v>
      </c>
      <c r="H188" s="127">
        <v>0</v>
      </c>
      <c r="I188" s="591">
        <v>19378.330000000002</v>
      </c>
      <c r="J188" s="113" t="s">
        <v>3925</v>
      </c>
    </row>
    <row r="189" spans="1:10">
      <c r="A189" s="127" t="s">
        <v>4495</v>
      </c>
      <c r="B189" s="192" t="s">
        <v>82</v>
      </c>
      <c r="C189" s="192">
        <v>1</v>
      </c>
      <c r="D189" s="127">
        <v>2979</v>
      </c>
      <c r="E189" s="127" t="s">
        <v>4006</v>
      </c>
      <c r="F189" s="127">
        <v>680.8</v>
      </c>
      <c r="G189" s="127">
        <v>624.91</v>
      </c>
      <c r="H189" s="127">
        <v>680.8</v>
      </c>
      <c r="I189" s="591">
        <v>624.91</v>
      </c>
      <c r="J189" s="113" t="s">
        <v>3925</v>
      </c>
    </row>
    <row r="190" spans="1:10">
      <c r="A190" s="127" t="s">
        <v>4497</v>
      </c>
      <c r="B190" s="192" t="s">
        <v>82</v>
      </c>
      <c r="C190" s="192">
        <v>1</v>
      </c>
      <c r="D190" s="127">
        <v>3922</v>
      </c>
      <c r="E190" s="127" t="s">
        <v>4007</v>
      </c>
      <c r="F190" s="157">
        <v>609191.47</v>
      </c>
      <c r="G190" s="127">
        <v>0</v>
      </c>
      <c r="H190" s="127">
        <v>0</v>
      </c>
      <c r="I190" s="591">
        <v>609191.47</v>
      </c>
      <c r="J190" s="113" t="s">
        <v>3925</v>
      </c>
    </row>
    <row r="191" spans="1:10">
      <c r="A191" s="127" t="s">
        <v>101</v>
      </c>
      <c r="B191" s="192" t="s">
        <v>77</v>
      </c>
      <c r="C191" s="192">
        <v>1</v>
      </c>
      <c r="D191" s="127">
        <v>255</v>
      </c>
      <c r="E191" s="127" t="s">
        <v>2189</v>
      </c>
      <c r="F191" s="157">
        <v>11921678.279999999</v>
      </c>
      <c r="G191" s="157">
        <v>765113.79</v>
      </c>
      <c r="H191" s="157">
        <v>735664.7</v>
      </c>
      <c r="I191" s="593">
        <v>11951127.369999999</v>
      </c>
      <c r="J191" s="113" t="s">
        <v>3925</v>
      </c>
    </row>
    <row r="192" spans="1:10">
      <c r="A192" s="127" t="s">
        <v>103</v>
      </c>
      <c r="B192" s="192" t="s">
        <v>82</v>
      </c>
      <c r="C192" s="192">
        <v>1</v>
      </c>
      <c r="D192" s="127">
        <v>257</v>
      </c>
      <c r="E192" s="127" t="s">
        <v>2190</v>
      </c>
      <c r="F192" s="127">
        <v>0</v>
      </c>
      <c r="G192" s="157">
        <v>17620.13</v>
      </c>
      <c r="H192" s="157">
        <v>17620.13</v>
      </c>
      <c r="I192" s="591">
        <v>0</v>
      </c>
    </row>
    <row r="193" spans="1:10">
      <c r="A193" s="127" t="s">
        <v>104</v>
      </c>
      <c r="B193" s="192" t="s">
        <v>82</v>
      </c>
      <c r="C193" s="192">
        <v>1</v>
      </c>
      <c r="D193" s="127">
        <v>258</v>
      </c>
      <c r="E193" s="127" t="s">
        <v>406</v>
      </c>
      <c r="F193" s="127">
        <v>0</v>
      </c>
      <c r="G193" s="157">
        <v>81324.13</v>
      </c>
      <c r="H193" s="157">
        <v>81324.13</v>
      </c>
      <c r="I193" s="591">
        <v>0</v>
      </c>
    </row>
    <row r="194" spans="1:10">
      <c r="A194" s="127" t="s">
        <v>105</v>
      </c>
      <c r="B194" s="192" t="s">
        <v>82</v>
      </c>
      <c r="C194" s="192">
        <v>1</v>
      </c>
      <c r="D194" s="127">
        <v>259</v>
      </c>
      <c r="E194" s="127" t="s">
        <v>405</v>
      </c>
      <c r="F194" s="127">
        <v>0</v>
      </c>
      <c r="G194" s="157">
        <v>178850.66</v>
      </c>
      <c r="H194" s="157">
        <v>178850.66</v>
      </c>
      <c r="I194" s="591">
        <v>0</v>
      </c>
    </row>
    <row r="195" spans="1:10">
      <c r="A195" s="127" t="s">
        <v>106</v>
      </c>
      <c r="B195" s="192" t="s">
        <v>82</v>
      </c>
      <c r="C195" s="192">
        <v>1</v>
      </c>
      <c r="D195" s="127">
        <v>260</v>
      </c>
      <c r="E195" s="127" t="s">
        <v>407</v>
      </c>
      <c r="F195" s="127">
        <v>0</v>
      </c>
      <c r="G195" s="157">
        <v>130118.39999999999</v>
      </c>
      <c r="H195" s="157">
        <v>130118.39999999999</v>
      </c>
      <c r="I195" s="591">
        <v>0</v>
      </c>
    </row>
    <row r="196" spans="1:10">
      <c r="A196" s="127" t="s">
        <v>107</v>
      </c>
      <c r="B196" s="192" t="s">
        <v>82</v>
      </c>
      <c r="C196" s="192">
        <v>1</v>
      </c>
      <c r="D196" s="127">
        <v>261</v>
      </c>
      <c r="E196" s="127" t="s">
        <v>408</v>
      </c>
      <c r="F196" s="127">
        <v>0</v>
      </c>
      <c r="G196" s="157">
        <v>27107.95</v>
      </c>
      <c r="H196" s="157">
        <v>27107.95</v>
      </c>
      <c r="I196" s="591">
        <v>0</v>
      </c>
    </row>
    <row r="197" spans="1:10">
      <c r="A197" s="127" t="s">
        <v>109</v>
      </c>
      <c r="B197" s="192" t="s">
        <v>82</v>
      </c>
      <c r="C197" s="192">
        <v>1</v>
      </c>
      <c r="D197" s="127">
        <v>265</v>
      </c>
      <c r="E197" s="127" t="s">
        <v>2191</v>
      </c>
      <c r="F197" s="157">
        <v>9998682.2400000002</v>
      </c>
      <c r="G197" s="127">
        <v>0</v>
      </c>
      <c r="H197" s="127">
        <v>0</v>
      </c>
      <c r="I197" s="591">
        <v>9998682.2400000002</v>
      </c>
      <c r="J197" s="113" t="s">
        <v>3925</v>
      </c>
    </row>
    <row r="198" spans="1:10">
      <c r="A198" s="127" t="s">
        <v>110</v>
      </c>
      <c r="B198" s="192" t="s">
        <v>82</v>
      </c>
      <c r="C198" s="192">
        <v>1</v>
      </c>
      <c r="D198" s="127">
        <v>266</v>
      </c>
      <c r="E198" s="127" t="s">
        <v>2192</v>
      </c>
      <c r="F198" s="157">
        <v>1605682.37</v>
      </c>
      <c r="G198" s="127">
        <v>0</v>
      </c>
      <c r="H198" s="127">
        <v>0</v>
      </c>
      <c r="I198" s="591">
        <v>1605682.37</v>
      </c>
      <c r="J198" s="113" t="s">
        <v>3925</v>
      </c>
    </row>
    <row r="199" spans="1:10">
      <c r="A199" s="127" t="s">
        <v>111</v>
      </c>
      <c r="B199" s="192" t="s">
        <v>82</v>
      </c>
      <c r="C199" s="192">
        <v>1</v>
      </c>
      <c r="D199" s="127">
        <v>267</v>
      </c>
      <c r="E199" s="127" t="s">
        <v>2193</v>
      </c>
      <c r="F199" s="127">
        <v>371.24</v>
      </c>
      <c r="G199" s="157">
        <v>4607.3100000000004</v>
      </c>
      <c r="H199" s="127">
        <v>0</v>
      </c>
      <c r="I199" s="591">
        <v>4978.55</v>
      </c>
      <c r="J199" s="113" t="s">
        <v>3925</v>
      </c>
    </row>
    <row r="200" spans="1:10">
      <c r="A200" s="127" t="s">
        <v>113</v>
      </c>
      <c r="B200" s="192" t="s">
        <v>82</v>
      </c>
      <c r="C200" s="192">
        <v>1</v>
      </c>
      <c r="D200" s="127">
        <v>1767</v>
      </c>
      <c r="E200" s="127" t="s">
        <v>2196</v>
      </c>
      <c r="F200" s="127">
        <v>0</v>
      </c>
      <c r="G200" s="157">
        <v>27663.37</v>
      </c>
      <c r="H200" s="157">
        <v>27663.37</v>
      </c>
      <c r="I200" s="591">
        <v>0</v>
      </c>
    </row>
    <row r="201" spans="1:10">
      <c r="A201" s="127" t="s">
        <v>447</v>
      </c>
      <c r="B201" s="192" t="s">
        <v>82</v>
      </c>
      <c r="C201" s="192">
        <v>1</v>
      </c>
      <c r="D201" s="127">
        <v>1175</v>
      </c>
      <c r="E201" s="127" t="s">
        <v>2197</v>
      </c>
      <c r="F201" s="127">
        <v>0</v>
      </c>
      <c r="G201" s="157">
        <v>44038.65</v>
      </c>
      <c r="H201" s="157">
        <v>44038.65</v>
      </c>
      <c r="I201" s="591">
        <v>0</v>
      </c>
    </row>
    <row r="202" spans="1:10">
      <c r="A202" s="127" t="s">
        <v>448</v>
      </c>
      <c r="B202" s="192" t="s">
        <v>82</v>
      </c>
      <c r="C202" s="192">
        <v>1</v>
      </c>
      <c r="D202" s="127">
        <v>1255</v>
      </c>
      <c r="E202" s="127" t="s">
        <v>2198</v>
      </c>
      <c r="F202" s="127">
        <v>0</v>
      </c>
      <c r="G202" s="157">
        <v>202845.27</v>
      </c>
      <c r="H202" s="157">
        <v>202845.27</v>
      </c>
      <c r="I202" s="591">
        <v>0</v>
      </c>
    </row>
    <row r="203" spans="1:10">
      <c r="A203" s="127" t="s">
        <v>725</v>
      </c>
      <c r="B203" s="192" t="s">
        <v>82</v>
      </c>
      <c r="C203" s="192">
        <v>1</v>
      </c>
      <c r="D203" s="127">
        <v>2353</v>
      </c>
      <c r="E203" s="127" t="s">
        <v>4008</v>
      </c>
      <c r="F203" s="157">
        <v>316689.90999999997</v>
      </c>
      <c r="G203" s="157">
        <v>50516.58</v>
      </c>
      <c r="H203" s="157">
        <v>26096.14</v>
      </c>
      <c r="I203" s="591">
        <v>341110.35</v>
      </c>
      <c r="J203" s="113" t="s">
        <v>3925</v>
      </c>
    </row>
    <row r="204" spans="1:10">
      <c r="A204" s="127" t="s">
        <v>726</v>
      </c>
      <c r="B204" s="192" t="s">
        <v>82</v>
      </c>
      <c r="C204" s="192">
        <v>1</v>
      </c>
      <c r="D204" s="127">
        <v>2354</v>
      </c>
      <c r="E204" s="127" t="s">
        <v>4008</v>
      </c>
      <c r="F204" s="127">
        <v>94.36</v>
      </c>
      <c r="G204" s="127">
        <v>210.98</v>
      </c>
      <c r="H204" s="127">
        <v>0</v>
      </c>
      <c r="I204" s="591">
        <v>305.33999999999997</v>
      </c>
      <c r="J204" s="113" t="s">
        <v>3925</v>
      </c>
    </row>
    <row r="205" spans="1:10">
      <c r="A205" s="127" t="s">
        <v>727</v>
      </c>
      <c r="B205" s="192" t="s">
        <v>82</v>
      </c>
      <c r="C205" s="192">
        <v>1</v>
      </c>
      <c r="D205" s="127">
        <v>2355</v>
      </c>
      <c r="E205" s="127" t="s">
        <v>4009</v>
      </c>
      <c r="F205" s="127">
        <v>130.01</v>
      </c>
      <c r="G205" s="127">
        <v>207.53</v>
      </c>
      <c r="H205" s="127">
        <v>0</v>
      </c>
      <c r="I205" s="591">
        <v>337.54</v>
      </c>
      <c r="J205" s="113" t="s">
        <v>3925</v>
      </c>
    </row>
    <row r="206" spans="1:10">
      <c r="A206" s="127" t="s">
        <v>728</v>
      </c>
      <c r="B206" s="192" t="s">
        <v>82</v>
      </c>
      <c r="C206" s="192">
        <v>1</v>
      </c>
      <c r="D206" s="127">
        <v>2356</v>
      </c>
      <c r="E206" s="127" t="s">
        <v>4010</v>
      </c>
      <c r="F206" s="127">
        <v>13.12</v>
      </c>
      <c r="G206" s="127">
        <v>1.49</v>
      </c>
      <c r="H206" s="127">
        <v>0</v>
      </c>
      <c r="I206" s="591">
        <v>14.61</v>
      </c>
      <c r="J206" s="113" t="s">
        <v>3925</v>
      </c>
    </row>
    <row r="207" spans="1:10">
      <c r="A207" s="127" t="s">
        <v>3390</v>
      </c>
      <c r="B207" s="192" t="s">
        <v>82</v>
      </c>
      <c r="C207" s="192">
        <v>1</v>
      </c>
      <c r="D207" s="127">
        <v>3855</v>
      </c>
      <c r="E207" s="127" t="s">
        <v>4011</v>
      </c>
      <c r="F207" s="127">
        <v>15.03</v>
      </c>
      <c r="G207" s="127">
        <v>1.34</v>
      </c>
      <c r="H207" s="127">
        <v>0</v>
      </c>
      <c r="I207" s="591">
        <v>16.37</v>
      </c>
      <c r="J207" s="113" t="s">
        <v>3925</v>
      </c>
    </row>
    <row r="208" spans="1:10">
      <c r="A208" s="127" t="s">
        <v>115</v>
      </c>
      <c r="B208" s="192" t="s">
        <v>77</v>
      </c>
      <c r="C208" s="192">
        <v>1</v>
      </c>
      <c r="D208" s="127">
        <v>271</v>
      </c>
      <c r="E208" s="127" t="s">
        <v>2199</v>
      </c>
      <c r="F208" s="157">
        <v>936831827.04999995</v>
      </c>
      <c r="G208" s="157">
        <v>49584.88</v>
      </c>
      <c r="H208" s="157">
        <v>1305076.08</v>
      </c>
      <c r="I208" s="593">
        <v>935576335.85000002</v>
      </c>
      <c r="J208" s="113" t="s">
        <v>3925</v>
      </c>
    </row>
    <row r="209" spans="1:10">
      <c r="A209" s="127" t="s">
        <v>116</v>
      </c>
      <c r="B209" s="192" t="s">
        <v>77</v>
      </c>
      <c r="C209" s="192">
        <v>1</v>
      </c>
      <c r="D209" s="127">
        <v>272</v>
      </c>
      <c r="E209" s="127" t="s">
        <v>2200</v>
      </c>
      <c r="F209" s="157">
        <v>91072.56</v>
      </c>
      <c r="G209" s="127">
        <v>0</v>
      </c>
      <c r="H209" s="157">
        <v>56350.26</v>
      </c>
      <c r="I209" s="593">
        <v>34722.300000000003</v>
      </c>
      <c r="J209" s="113" t="s">
        <v>3925</v>
      </c>
    </row>
    <row r="210" spans="1:10">
      <c r="A210" s="127" t="s">
        <v>117</v>
      </c>
      <c r="B210" s="192" t="s">
        <v>77</v>
      </c>
      <c r="C210" s="192">
        <v>1</v>
      </c>
      <c r="D210" s="127">
        <v>273</v>
      </c>
      <c r="E210" s="127" t="s">
        <v>4012</v>
      </c>
      <c r="F210" s="157">
        <v>10008631.98</v>
      </c>
      <c r="G210" s="127">
        <v>0</v>
      </c>
      <c r="H210" s="157">
        <v>56350.26</v>
      </c>
      <c r="I210" s="593">
        <v>9952281.7200000007</v>
      </c>
      <c r="J210" s="113" t="s">
        <v>3925</v>
      </c>
    </row>
    <row r="211" spans="1:10">
      <c r="A211" s="127" t="s">
        <v>4498</v>
      </c>
      <c r="B211" s="192" t="s">
        <v>82</v>
      </c>
      <c r="C211" s="192">
        <v>1</v>
      </c>
      <c r="D211" s="127">
        <v>276</v>
      </c>
      <c r="E211" s="127" t="s">
        <v>2201</v>
      </c>
      <c r="F211" s="157">
        <v>231243.7</v>
      </c>
      <c r="G211" s="127">
        <v>0</v>
      </c>
      <c r="H211" s="127">
        <v>0</v>
      </c>
      <c r="I211" s="591">
        <v>231243.7</v>
      </c>
      <c r="J211" s="113" t="s">
        <v>3925</v>
      </c>
    </row>
    <row r="212" spans="1:10">
      <c r="A212" s="127" t="s">
        <v>4499</v>
      </c>
      <c r="B212" s="192" t="s">
        <v>82</v>
      </c>
      <c r="C212" s="192">
        <v>1</v>
      </c>
      <c r="D212" s="127">
        <v>277</v>
      </c>
      <c r="E212" s="127" t="s">
        <v>2202</v>
      </c>
      <c r="F212" s="157">
        <v>93560.75</v>
      </c>
      <c r="G212" s="127">
        <v>0</v>
      </c>
      <c r="H212" s="127">
        <v>0</v>
      </c>
      <c r="I212" s="591">
        <v>93560.75</v>
      </c>
      <c r="J212" s="113" t="s">
        <v>3925</v>
      </c>
    </row>
    <row r="213" spans="1:10">
      <c r="A213" s="127" t="s">
        <v>4500</v>
      </c>
      <c r="B213" s="192" t="s">
        <v>82</v>
      </c>
      <c r="C213" s="192">
        <v>1</v>
      </c>
      <c r="D213" s="127">
        <v>278</v>
      </c>
      <c r="E213" s="127" t="s">
        <v>2203</v>
      </c>
      <c r="F213" s="157">
        <v>206281.53</v>
      </c>
      <c r="G213" s="127">
        <v>0</v>
      </c>
      <c r="H213" s="127">
        <v>0</v>
      </c>
      <c r="I213" s="591">
        <v>206281.53</v>
      </c>
      <c r="J213" s="113" t="s">
        <v>3925</v>
      </c>
    </row>
    <row r="214" spans="1:10">
      <c r="A214" s="127" t="s">
        <v>4501</v>
      </c>
      <c r="B214" s="192" t="s">
        <v>82</v>
      </c>
      <c r="C214" s="192">
        <v>1</v>
      </c>
      <c r="D214" s="127">
        <v>280</v>
      </c>
      <c r="E214" s="127" t="s">
        <v>2010</v>
      </c>
      <c r="F214" s="157">
        <v>26435.34</v>
      </c>
      <c r="G214" s="127">
        <v>0</v>
      </c>
      <c r="H214" s="127">
        <v>0</v>
      </c>
      <c r="I214" s="591">
        <v>26435.34</v>
      </c>
      <c r="J214" s="113" t="s">
        <v>3925</v>
      </c>
    </row>
    <row r="215" spans="1:10">
      <c r="A215" s="127" t="s">
        <v>4502</v>
      </c>
      <c r="B215" s="192" t="s">
        <v>82</v>
      </c>
      <c r="C215" s="192">
        <v>1</v>
      </c>
      <c r="D215" s="127">
        <v>282</v>
      </c>
      <c r="E215" s="127" t="s">
        <v>2204</v>
      </c>
      <c r="F215" s="157">
        <v>57621.599999999999</v>
      </c>
      <c r="G215" s="127">
        <v>0</v>
      </c>
      <c r="H215" s="127">
        <v>0</v>
      </c>
      <c r="I215" s="591">
        <v>57621.599999999999</v>
      </c>
      <c r="J215" s="113" t="s">
        <v>3925</v>
      </c>
    </row>
    <row r="216" spans="1:10">
      <c r="A216" s="127" t="s">
        <v>4503</v>
      </c>
      <c r="B216" s="192" t="s">
        <v>82</v>
      </c>
      <c r="C216" s="192">
        <v>1</v>
      </c>
      <c r="D216" s="127">
        <v>283</v>
      </c>
      <c r="E216" s="127" t="s">
        <v>2205</v>
      </c>
      <c r="F216" s="157">
        <v>40948.39</v>
      </c>
      <c r="G216" s="127">
        <v>0</v>
      </c>
      <c r="H216" s="127">
        <v>0</v>
      </c>
      <c r="I216" s="591">
        <v>40948.39</v>
      </c>
      <c r="J216" s="113" t="s">
        <v>3925</v>
      </c>
    </row>
    <row r="217" spans="1:10">
      <c r="A217" s="127" t="s">
        <v>4504</v>
      </c>
      <c r="B217" s="192" t="s">
        <v>82</v>
      </c>
      <c r="C217" s="192">
        <v>1</v>
      </c>
      <c r="D217" s="127">
        <v>284</v>
      </c>
      <c r="E217" s="127" t="s">
        <v>3946</v>
      </c>
      <c r="F217" s="157">
        <v>781021.44</v>
      </c>
      <c r="G217" s="127">
        <v>0</v>
      </c>
      <c r="H217" s="157">
        <v>21628.04</v>
      </c>
      <c r="I217" s="591">
        <v>759393.4</v>
      </c>
      <c r="J217" s="113" t="s">
        <v>3925</v>
      </c>
    </row>
    <row r="218" spans="1:10">
      <c r="A218" s="127" t="s">
        <v>4505</v>
      </c>
      <c r="B218" s="192" t="s">
        <v>82</v>
      </c>
      <c r="C218" s="192">
        <v>1</v>
      </c>
      <c r="D218" s="127">
        <v>285</v>
      </c>
      <c r="E218" s="127" t="s">
        <v>2066</v>
      </c>
      <c r="F218" s="157">
        <v>69444.52</v>
      </c>
      <c r="G218" s="127">
        <v>0</v>
      </c>
      <c r="H218" s="157">
        <v>34722.22</v>
      </c>
      <c r="I218" s="591">
        <v>34722.300000000003</v>
      </c>
      <c r="J218" s="113" t="s">
        <v>3925</v>
      </c>
    </row>
    <row r="219" spans="1:10">
      <c r="A219" s="127" t="s">
        <v>4507</v>
      </c>
      <c r="B219" s="192" t="s">
        <v>82</v>
      </c>
      <c r="C219" s="192">
        <v>1</v>
      </c>
      <c r="D219" s="127">
        <v>290</v>
      </c>
      <c r="E219" s="127" t="s">
        <v>2206</v>
      </c>
      <c r="F219" s="157">
        <v>1928935.36</v>
      </c>
      <c r="G219" s="127">
        <v>0</v>
      </c>
      <c r="H219" s="127">
        <v>0</v>
      </c>
      <c r="I219" s="591">
        <v>1928935.36</v>
      </c>
      <c r="J219" s="113" t="s">
        <v>3925</v>
      </c>
    </row>
    <row r="220" spans="1:10">
      <c r="A220" s="127" t="s">
        <v>4508</v>
      </c>
      <c r="B220" s="192" t="s">
        <v>82</v>
      </c>
      <c r="C220" s="192">
        <v>1</v>
      </c>
      <c r="D220" s="127">
        <v>292</v>
      </c>
      <c r="E220" s="127" t="s">
        <v>2207</v>
      </c>
      <c r="F220" s="157">
        <v>1094477.06</v>
      </c>
      <c r="G220" s="127">
        <v>0</v>
      </c>
      <c r="H220" s="127">
        <v>0</v>
      </c>
      <c r="I220" s="591">
        <v>1094477.06</v>
      </c>
      <c r="J220" s="113" t="s">
        <v>3925</v>
      </c>
    </row>
    <row r="221" spans="1:10">
      <c r="A221" s="127" t="s">
        <v>4509</v>
      </c>
      <c r="B221" s="192" t="s">
        <v>82</v>
      </c>
      <c r="C221" s="192">
        <v>1</v>
      </c>
      <c r="D221" s="127">
        <v>293</v>
      </c>
      <c r="E221" s="127" t="s">
        <v>4014</v>
      </c>
      <c r="F221" s="157">
        <v>4221704.58</v>
      </c>
      <c r="G221" s="127">
        <v>0</v>
      </c>
      <c r="H221" s="127">
        <v>0</v>
      </c>
      <c r="I221" s="591">
        <v>4221704.58</v>
      </c>
      <c r="J221" s="113" t="s">
        <v>3925</v>
      </c>
    </row>
    <row r="222" spans="1:10">
      <c r="A222" s="127" t="s">
        <v>4510</v>
      </c>
      <c r="B222" s="192" t="s">
        <v>82</v>
      </c>
      <c r="C222" s="192">
        <v>1</v>
      </c>
      <c r="D222" s="127">
        <v>294</v>
      </c>
      <c r="E222" s="127" t="s">
        <v>4015</v>
      </c>
      <c r="F222" s="157">
        <v>268100.67</v>
      </c>
      <c r="G222" s="127">
        <v>0</v>
      </c>
      <c r="H222" s="127">
        <v>0</v>
      </c>
      <c r="I222" s="591">
        <v>268100.67</v>
      </c>
      <c r="J222" s="113" t="s">
        <v>3925</v>
      </c>
    </row>
    <row r="223" spans="1:10">
      <c r="A223" s="127" t="s">
        <v>4511</v>
      </c>
      <c r="B223" s="192" t="s">
        <v>82</v>
      </c>
      <c r="C223" s="192">
        <v>1</v>
      </c>
      <c r="D223" s="127">
        <v>295</v>
      </c>
      <c r="E223" s="127" t="s">
        <v>2209</v>
      </c>
      <c r="F223" s="157">
        <v>6222.22</v>
      </c>
      <c r="G223" s="127">
        <v>0</v>
      </c>
      <c r="H223" s="127">
        <v>0</v>
      </c>
      <c r="I223" s="591">
        <v>6222.22</v>
      </c>
      <c r="J223" s="113" t="s">
        <v>3925</v>
      </c>
    </row>
    <row r="224" spans="1:10">
      <c r="A224" s="127" t="s">
        <v>4512</v>
      </c>
      <c r="B224" s="192" t="s">
        <v>82</v>
      </c>
      <c r="C224" s="192">
        <v>1</v>
      </c>
      <c r="D224" s="127">
        <v>2130</v>
      </c>
      <c r="E224" s="127" t="s">
        <v>2210</v>
      </c>
      <c r="F224" s="157">
        <v>416943.95</v>
      </c>
      <c r="G224" s="127">
        <v>0</v>
      </c>
      <c r="H224" s="127">
        <v>0</v>
      </c>
      <c r="I224" s="591">
        <v>416943.95</v>
      </c>
      <c r="J224" s="113" t="s">
        <v>3925</v>
      </c>
    </row>
    <row r="225" spans="1:10">
      <c r="A225" s="127" t="s">
        <v>4513</v>
      </c>
      <c r="B225" s="192" t="s">
        <v>82</v>
      </c>
      <c r="C225" s="192">
        <v>1</v>
      </c>
      <c r="D225" s="127">
        <v>2132</v>
      </c>
      <c r="E225" s="127" t="s">
        <v>2211</v>
      </c>
      <c r="F225" s="157">
        <v>15606</v>
      </c>
      <c r="G225" s="127">
        <v>0</v>
      </c>
      <c r="H225" s="127">
        <v>0</v>
      </c>
      <c r="I225" s="591">
        <v>15606</v>
      </c>
      <c r="J225" s="113" t="s">
        <v>3925</v>
      </c>
    </row>
    <row r="226" spans="1:10">
      <c r="A226" s="127" t="s">
        <v>4514</v>
      </c>
      <c r="B226" s="192" t="s">
        <v>82</v>
      </c>
      <c r="C226" s="192">
        <v>1</v>
      </c>
      <c r="D226" s="127">
        <v>2133</v>
      </c>
      <c r="E226" s="127" t="s">
        <v>2212</v>
      </c>
      <c r="F226" s="157">
        <v>4420.26</v>
      </c>
      <c r="G226" s="127">
        <v>0</v>
      </c>
      <c r="H226" s="127">
        <v>0</v>
      </c>
      <c r="I226" s="591">
        <v>4420.26</v>
      </c>
      <c r="J226" s="113" t="s">
        <v>3925</v>
      </c>
    </row>
    <row r="227" spans="1:10">
      <c r="A227" s="127" t="s">
        <v>4515</v>
      </c>
      <c r="B227" s="192" t="s">
        <v>82</v>
      </c>
      <c r="C227" s="192">
        <v>1</v>
      </c>
      <c r="D227" s="127">
        <v>2327</v>
      </c>
      <c r="E227" s="127" t="s">
        <v>4016</v>
      </c>
      <c r="F227" s="157">
        <v>7341.61</v>
      </c>
      <c r="G227" s="127">
        <v>0</v>
      </c>
      <c r="H227" s="127">
        <v>0</v>
      </c>
      <c r="I227" s="591">
        <v>7341.61</v>
      </c>
      <c r="J227" s="113" t="s">
        <v>3925</v>
      </c>
    </row>
    <row r="228" spans="1:10">
      <c r="A228" s="127" t="s">
        <v>4516</v>
      </c>
      <c r="B228" s="192" t="s">
        <v>82</v>
      </c>
      <c r="C228" s="192">
        <v>1</v>
      </c>
      <c r="D228" s="127">
        <v>2328</v>
      </c>
      <c r="E228" s="127" t="s">
        <v>4017</v>
      </c>
      <c r="F228" s="157">
        <v>1807.7</v>
      </c>
      <c r="G228" s="127">
        <v>0</v>
      </c>
      <c r="H228" s="127">
        <v>0</v>
      </c>
      <c r="I228" s="591">
        <v>1807.7</v>
      </c>
      <c r="J228" s="113" t="s">
        <v>3925</v>
      </c>
    </row>
    <row r="229" spans="1:10">
      <c r="A229" s="127" t="s">
        <v>4517</v>
      </c>
      <c r="B229" s="192" t="s">
        <v>82</v>
      </c>
      <c r="C229" s="192">
        <v>1</v>
      </c>
      <c r="D229" s="127">
        <v>2329</v>
      </c>
      <c r="E229" s="127" t="s">
        <v>4018</v>
      </c>
      <c r="F229" s="157">
        <v>471620.85</v>
      </c>
      <c r="G229" s="127">
        <v>0</v>
      </c>
      <c r="H229" s="127">
        <v>0</v>
      </c>
      <c r="I229" s="591">
        <v>471620.85</v>
      </c>
      <c r="J229" s="113" t="s">
        <v>3925</v>
      </c>
    </row>
    <row r="230" spans="1:10">
      <c r="A230" s="127" t="s">
        <v>4518</v>
      </c>
      <c r="B230" s="192" t="s">
        <v>82</v>
      </c>
      <c r="C230" s="192">
        <v>1</v>
      </c>
      <c r="D230" s="127">
        <v>2330</v>
      </c>
      <c r="E230" s="127" t="s">
        <v>2215</v>
      </c>
      <c r="F230" s="157">
        <v>5490</v>
      </c>
      <c r="G230" s="127">
        <v>0</v>
      </c>
      <c r="H230" s="127">
        <v>0</v>
      </c>
      <c r="I230" s="591">
        <v>5490</v>
      </c>
      <c r="J230" s="113" t="s">
        <v>3925</v>
      </c>
    </row>
    <row r="231" spans="1:10">
      <c r="A231" s="127" t="s">
        <v>4519</v>
      </c>
      <c r="B231" s="192" t="s">
        <v>82</v>
      </c>
      <c r="C231" s="192">
        <v>1</v>
      </c>
      <c r="D231" s="127">
        <v>2331</v>
      </c>
      <c r="E231" s="127" t="s">
        <v>2216</v>
      </c>
      <c r="F231" s="157">
        <v>9821</v>
      </c>
      <c r="G231" s="127">
        <v>0</v>
      </c>
      <c r="H231" s="127">
        <v>0</v>
      </c>
      <c r="I231" s="591">
        <v>9821</v>
      </c>
      <c r="J231" s="113" t="s">
        <v>3925</v>
      </c>
    </row>
    <row r="232" spans="1:10">
      <c r="A232" s="127" t="s">
        <v>4520</v>
      </c>
      <c r="B232" s="192" t="s">
        <v>82</v>
      </c>
      <c r="C232" s="192">
        <v>1</v>
      </c>
      <c r="D232" s="127">
        <v>2606</v>
      </c>
      <c r="E232" s="127" t="s">
        <v>4019</v>
      </c>
      <c r="F232" s="157">
        <v>20079.09</v>
      </c>
      <c r="G232" s="127">
        <v>0</v>
      </c>
      <c r="H232" s="127">
        <v>0</v>
      </c>
      <c r="I232" s="591">
        <v>20079.09</v>
      </c>
      <c r="J232" s="113" t="s">
        <v>3925</v>
      </c>
    </row>
    <row r="233" spans="1:10">
      <c r="A233" s="127" t="s">
        <v>4522</v>
      </c>
      <c r="B233" s="192" t="s">
        <v>82</v>
      </c>
      <c r="C233" s="192">
        <v>1</v>
      </c>
      <c r="D233" s="127">
        <v>3968</v>
      </c>
      <c r="E233" s="127" t="s">
        <v>2172</v>
      </c>
      <c r="F233" s="157">
        <v>29504.36</v>
      </c>
      <c r="G233" s="127">
        <v>0</v>
      </c>
      <c r="H233" s="127">
        <v>0</v>
      </c>
      <c r="I233" s="591">
        <v>29504.36</v>
      </c>
      <c r="J233" s="113" t="s">
        <v>3925</v>
      </c>
    </row>
    <row r="234" spans="1:10">
      <c r="A234" s="127" t="s">
        <v>131</v>
      </c>
      <c r="B234" s="192" t="s">
        <v>77</v>
      </c>
      <c r="C234" s="192">
        <v>1</v>
      </c>
      <c r="D234" s="127">
        <v>3779</v>
      </c>
      <c r="E234" s="127" t="s">
        <v>4002</v>
      </c>
      <c r="F234" s="157">
        <v>9917559.4199999999</v>
      </c>
      <c r="G234" s="127">
        <v>0</v>
      </c>
      <c r="H234" s="127">
        <v>0</v>
      </c>
      <c r="I234" s="593">
        <v>-9917559.4199999999</v>
      </c>
      <c r="J234" s="113" t="s">
        <v>3923</v>
      </c>
    </row>
    <row r="235" spans="1:10">
      <c r="A235" s="127" t="s">
        <v>4523</v>
      </c>
      <c r="B235" s="192" t="s">
        <v>82</v>
      </c>
      <c r="C235" s="192">
        <v>1</v>
      </c>
      <c r="D235" s="127">
        <v>296</v>
      </c>
      <c r="E235" s="127" t="s">
        <v>4002</v>
      </c>
      <c r="F235" s="157">
        <v>9917559.4199999999</v>
      </c>
      <c r="G235" s="127">
        <v>0</v>
      </c>
      <c r="H235" s="127">
        <v>0</v>
      </c>
      <c r="I235" s="591">
        <v>-9917559.4199999999</v>
      </c>
      <c r="J235" s="113" t="s">
        <v>3923</v>
      </c>
    </row>
    <row r="236" spans="1:10">
      <c r="A236" s="127" t="s">
        <v>132</v>
      </c>
      <c r="B236" s="192" t="s">
        <v>77</v>
      </c>
      <c r="C236" s="192">
        <v>1</v>
      </c>
      <c r="D236" s="127">
        <v>298</v>
      </c>
      <c r="E236" s="127" t="s">
        <v>19</v>
      </c>
      <c r="F236" s="157">
        <v>912344870.98000002</v>
      </c>
      <c r="G236" s="157">
        <v>49584.88</v>
      </c>
      <c r="H236" s="157">
        <v>1248725.82</v>
      </c>
      <c r="I236" s="593">
        <v>911145730.03999996</v>
      </c>
      <c r="J236" s="113" t="s">
        <v>3925</v>
      </c>
    </row>
    <row r="237" spans="1:10">
      <c r="A237" s="127" t="s">
        <v>133</v>
      </c>
      <c r="B237" s="192" t="s">
        <v>77</v>
      </c>
      <c r="C237" s="192">
        <v>1</v>
      </c>
      <c r="D237" s="127">
        <v>299</v>
      </c>
      <c r="E237" s="127" t="s">
        <v>401</v>
      </c>
      <c r="F237" s="157">
        <v>598831279.03999996</v>
      </c>
      <c r="G237" s="127">
        <v>0</v>
      </c>
      <c r="H237" s="127">
        <v>0</v>
      </c>
      <c r="I237" s="593">
        <v>598831279.03999996</v>
      </c>
      <c r="J237" s="113" t="s">
        <v>3925</v>
      </c>
    </row>
    <row r="238" spans="1:10">
      <c r="A238" s="127" t="s">
        <v>4524</v>
      </c>
      <c r="B238" s="192" t="s">
        <v>77</v>
      </c>
      <c r="C238" s="192">
        <v>1</v>
      </c>
      <c r="D238" s="127">
        <v>300</v>
      </c>
      <c r="E238" s="127" t="s">
        <v>4020</v>
      </c>
      <c r="F238" s="157">
        <v>302639653.30000001</v>
      </c>
      <c r="G238" s="127">
        <v>0</v>
      </c>
      <c r="H238" s="127">
        <v>0</v>
      </c>
      <c r="I238" s="593">
        <v>302639653.30000001</v>
      </c>
      <c r="J238" s="113" t="s">
        <v>3925</v>
      </c>
    </row>
    <row r="239" spans="1:10">
      <c r="A239" s="127" t="s">
        <v>4525</v>
      </c>
      <c r="B239" s="192" t="s">
        <v>82</v>
      </c>
      <c r="C239" s="192">
        <v>1</v>
      </c>
      <c r="D239" s="127">
        <v>301</v>
      </c>
      <c r="E239" s="127" t="s">
        <v>2218</v>
      </c>
      <c r="F239" s="157">
        <v>2960859.94</v>
      </c>
      <c r="G239" s="127">
        <v>0</v>
      </c>
      <c r="H239" s="127">
        <v>0</v>
      </c>
      <c r="I239" s="591">
        <v>2960859.94</v>
      </c>
      <c r="J239" s="113" t="s">
        <v>3925</v>
      </c>
    </row>
    <row r="240" spans="1:10">
      <c r="A240" s="127" t="s">
        <v>4526</v>
      </c>
      <c r="B240" s="192" t="s">
        <v>82</v>
      </c>
      <c r="C240" s="192">
        <v>1</v>
      </c>
      <c r="D240" s="127">
        <v>302</v>
      </c>
      <c r="E240" s="127" t="s">
        <v>4021</v>
      </c>
      <c r="F240" s="157">
        <v>4731961.9000000004</v>
      </c>
      <c r="G240" s="127">
        <v>0</v>
      </c>
      <c r="H240" s="127">
        <v>0</v>
      </c>
      <c r="I240" s="591">
        <v>4731961.9000000004</v>
      </c>
      <c r="J240" s="113" t="s">
        <v>3925</v>
      </c>
    </row>
    <row r="241" spans="1:10">
      <c r="A241" s="127" t="s">
        <v>4527</v>
      </c>
      <c r="B241" s="192" t="s">
        <v>82</v>
      </c>
      <c r="C241" s="192">
        <v>1</v>
      </c>
      <c r="D241" s="127">
        <v>303</v>
      </c>
      <c r="E241" s="127" t="s">
        <v>4022</v>
      </c>
      <c r="F241" s="157">
        <v>216735.99</v>
      </c>
      <c r="G241" s="127">
        <v>0</v>
      </c>
      <c r="H241" s="127">
        <v>0</v>
      </c>
      <c r="I241" s="591">
        <v>216735.99</v>
      </c>
      <c r="J241" s="113" t="s">
        <v>3925</v>
      </c>
    </row>
    <row r="242" spans="1:10">
      <c r="A242" s="127" t="s">
        <v>4528</v>
      </c>
      <c r="B242" s="192" t="s">
        <v>82</v>
      </c>
      <c r="C242" s="192">
        <v>1</v>
      </c>
      <c r="D242" s="127">
        <v>304</v>
      </c>
      <c r="E242" s="127" t="s">
        <v>2220</v>
      </c>
      <c r="F242" s="157">
        <v>3444919.91</v>
      </c>
      <c r="G242" s="127">
        <v>0</v>
      </c>
      <c r="H242" s="127">
        <v>0</v>
      </c>
      <c r="I242" s="591">
        <v>3444919.91</v>
      </c>
      <c r="J242" s="113" t="s">
        <v>3925</v>
      </c>
    </row>
    <row r="243" spans="1:10">
      <c r="A243" s="127" t="s">
        <v>4529</v>
      </c>
      <c r="B243" s="192" t="s">
        <v>82</v>
      </c>
      <c r="C243" s="192">
        <v>1</v>
      </c>
      <c r="D243" s="127">
        <v>305</v>
      </c>
      <c r="E243" s="127" t="s">
        <v>4023</v>
      </c>
      <c r="F243" s="157">
        <v>266453.75</v>
      </c>
      <c r="G243" s="127">
        <v>0</v>
      </c>
      <c r="H243" s="127">
        <v>0</v>
      </c>
      <c r="I243" s="591">
        <v>266453.75</v>
      </c>
      <c r="J243" s="113" t="s">
        <v>3925</v>
      </c>
    </row>
    <row r="244" spans="1:10">
      <c r="A244" s="127" t="s">
        <v>4530</v>
      </c>
      <c r="B244" s="192" t="s">
        <v>82</v>
      </c>
      <c r="C244" s="192">
        <v>1</v>
      </c>
      <c r="D244" s="127">
        <v>306</v>
      </c>
      <c r="E244" s="127" t="s">
        <v>4024</v>
      </c>
      <c r="F244" s="157">
        <v>843156.51</v>
      </c>
      <c r="G244" s="127">
        <v>0</v>
      </c>
      <c r="H244" s="127">
        <v>0</v>
      </c>
      <c r="I244" s="591">
        <v>843156.51</v>
      </c>
      <c r="J244" s="113" t="s">
        <v>3925</v>
      </c>
    </row>
    <row r="245" spans="1:10">
      <c r="A245" s="127" t="s">
        <v>4531</v>
      </c>
      <c r="B245" s="192" t="s">
        <v>82</v>
      </c>
      <c r="C245" s="192">
        <v>1</v>
      </c>
      <c r="D245" s="127">
        <v>307</v>
      </c>
      <c r="E245" s="127" t="s">
        <v>2221</v>
      </c>
      <c r="F245" s="157">
        <v>2272787.4700000002</v>
      </c>
      <c r="G245" s="127">
        <v>0</v>
      </c>
      <c r="H245" s="127">
        <v>0</v>
      </c>
      <c r="I245" s="591">
        <v>2272787.4700000002</v>
      </c>
      <c r="J245" s="113" t="s">
        <v>3925</v>
      </c>
    </row>
    <row r="246" spans="1:10">
      <c r="A246" s="127" t="s">
        <v>4532</v>
      </c>
      <c r="B246" s="192" t="s">
        <v>82</v>
      </c>
      <c r="C246" s="192">
        <v>1</v>
      </c>
      <c r="D246" s="127">
        <v>308</v>
      </c>
      <c r="E246" s="127" t="s">
        <v>2222</v>
      </c>
      <c r="F246" s="157">
        <v>790577.82</v>
      </c>
      <c r="G246" s="127">
        <v>0</v>
      </c>
      <c r="H246" s="127">
        <v>0</v>
      </c>
      <c r="I246" s="591">
        <v>790577.82</v>
      </c>
      <c r="J246" s="113" t="s">
        <v>3925</v>
      </c>
    </row>
    <row r="247" spans="1:10">
      <c r="A247" s="127" t="s">
        <v>4533</v>
      </c>
      <c r="B247" s="192" t="s">
        <v>82</v>
      </c>
      <c r="C247" s="192">
        <v>1</v>
      </c>
      <c r="D247" s="127">
        <v>309</v>
      </c>
      <c r="E247" s="127" t="s">
        <v>2223</v>
      </c>
      <c r="F247" s="157">
        <v>356874.69</v>
      </c>
      <c r="G247" s="127">
        <v>0</v>
      </c>
      <c r="H247" s="127">
        <v>0</v>
      </c>
      <c r="I247" s="591">
        <v>356874.69</v>
      </c>
      <c r="J247" s="113" t="s">
        <v>3925</v>
      </c>
    </row>
    <row r="248" spans="1:10">
      <c r="A248" s="127" t="s">
        <v>4534</v>
      </c>
      <c r="B248" s="192" t="s">
        <v>82</v>
      </c>
      <c r="C248" s="192">
        <v>1</v>
      </c>
      <c r="D248" s="127">
        <v>310</v>
      </c>
      <c r="E248" s="127" t="s">
        <v>2224</v>
      </c>
      <c r="F248" s="157">
        <v>164961.95000000001</v>
      </c>
      <c r="G248" s="127">
        <v>0</v>
      </c>
      <c r="H248" s="127">
        <v>0</v>
      </c>
      <c r="I248" s="591">
        <v>164961.95000000001</v>
      </c>
      <c r="J248" s="113" t="s">
        <v>3925</v>
      </c>
    </row>
    <row r="249" spans="1:10">
      <c r="A249" s="127" t="s">
        <v>4535</v>
      </c>
      <c r="B249" s="192" t="s">
        <v>82</v>
      </c>
      <c r="C249" s="192">
        <v>1</v>
      </c>
      <c r="D249" s="127">
        <v>311</v>
      </c>
      <c r="E249" s="127" t="s">
        <v>4025</v>
      </c>
      <c r="F249" s="157">
        <v>184736.42</v>
      </c>
      <c r="G249" s="127">
        <v>0</v>
      </c>
      <c r="H249" s="127">
        <v>0</v>
      </c>
      <c r="I249" s="591">
        <v>184736.42</v>
      </c>
      <c r="J249" s="113" t="s">
        <v>3925</v>
      </c>
    </row>
    <row r="250" spans="1:10">
      <c r="A250" s="127" t="s">
        <v>4536</v>
      </c>
      <c r="B250" s="192" t="s">
        <v>82</v>
      </c>
      <c r="C250" s="192">
        <v>1</v>
      </c>
      <c r="D250" s="127">
        <v>312</v>
      </c>
      <c r="E250" s="127" t="s">
        <v>2225</v>
      </c>
      <c r="F250" s="157">
        <v>44852.480000000003</v>
      </c>
      <c r="G250" s="127">
        <v>0</v>
      </c>
      <c r="H250" s="127">
        <v>0</v>
      </c>
      <c r="I250" s="591">
        <v>44852.480000000003</v>
      </c>
      <c r="J250" s="113" t="s">
        <v>3925</v>
      </c>
    </row>
    <row r="251" spans="1:10">
      <c r="A251" s="127" t="s">
        <v>4537</v>
      </c>
      <c r="B251" s="192" t="s">
        <v>82</v>
      </c>
      <c r="C251" s="192">
        <v>1</v>
      </c>
      <c r="D251" s="127">
        <v>313</v>
      </c>
      <c r="E251" s="127" t="s">
        <v>2226</v>
      </c>
      <c r="F251" s="157">
        <v>760775.74</v>
      </c>
      <c r="G251" s="127">
        <v>0</v>
      </c>
      <c r="H251" s="127">
        <v>0</v>
      </c>
      <c r="I251" s="591">
        <v>760775.74</v>
      </c>
      <c r="J251" s="113" t="s">
        <v>3925</v>
      </c>
    </row>
    <row r="252" spans="1:10">
      <c r="A252" s="127" t="s">
        <v>4538</v>
      </c>
      <c r="B252" s="192" t="s">
        <v>82</v>
      </c>
      <c r="C252" s="192">
        <v>1</v>
      </c>
      <c r="D252" s="127">
        <v>314</v>
      </c>
      <c r="E252" s="127" t="s">
        <v>2227</v>
      </c>
      <c r="F252" s="157">
        <v>312118.07</v>
      </c>
      <c r="G252" s="127">
        <v>0</v>
      </c>
      <c r="H252" s="127">
        <v>0</v>
      </c>
      <c r="I252" s="591">
        <v>312118.07</v>
      </c>
      <c r="J252" s="113" t="s">
        <v>3925</v>
      </c>
    </row>
    <row r="253" spans="1:10">
      <c r="A253" s="127" t="s">
        <v>4539</v>
      </c>
      <c r="B253" s="192" t="s">
        <v>82</v>
      </c>
      <c r="C253" s="192">
        <v>1</v>
      </c>
      <c r="D253" s="127">
        <v>315</v>
      </c>
      <c r="E253" s="127" t="s">
        <v>2228</v>
      </c>
      <c r="F253" s="157">
        <v>143769.34</v>
      </c>
      <c r="G253" s="127">
        <v>0</v>
      </c>
      <c r="H253" s="127">
        <v>0</v>
      </c>
      <c r="I253" s="591">
        <v>143769.34</v>
      </c>
      <c r="J253" s="113" t="s">
        <v>3925</v>
      </c>
    </row>
    <row r="254" spans="1:10">
      <c r="A254" s="127" t="s">
        <v>4540</v>
      </c>
      <c r="B254" s="192" t="s">
        <v>82</v>
      </c>
      <c r="C254" s="192">
        <v>1</v>
      </c>
      <c r="D254" s="127">
        <v>316</v>
      </c>
      <c r="E254" s="127" t="s">
        <v>4026</v>
      </c>
      <c r="F254" s="157">
        <v>148508.54</v>
      </c>
      <c r="G254" s="127">
        <v>0</v>
      </c>
      <c r="H254" s="127">
        <v>0</v>
      </c>
      <c r="I254" s="591">
        <v>148508.54</v>
      </c>
      <c r="J254" s="113" t="s">
        <v>3925</v>
      </c>
    </row>
    <row r="255" spans="1:10">
      <c r="A255" s="127" t="s">
        <v>4541</v>
      </c>
      <c r="B255" s="192" t="s">
        <v>82</v>
      </c>
      <c r="C255" s="192">
        <v>1</v>
      </c>
      <c r="D255" s="127">
        <v>317</v>
      </c>
      <c r="E255" s="127" t="s">
        <v>4027</v>
      </c>
      <c r="F255" s="157">
        <v>207683.5</v>
      </c>
      <c r="G255" s="127">
        <v>0</v>
      </c>
      <c r="H255" s="127">
        <v>0</v>
      </c>
      <c r="I255" s="591">
        <v>207683.5</v>
      </c>
      <c r="J255" s="113" t="s">
        <v>3925</v>
      </c>
    </row>
    <row r="256" spans="1:10">
      <c r="A256" s="127" t="s">
        <v>4542</v>
      </c>
      <c r="B256" s="192" t="s">
        <v>82</v>
      </c>
      <c r="C256" s="192">
        <v>1</v>
      </c>
      <c r="D256" s="127">
        <v>318</v>
      </c>
      <c r="E256" s="127" t="s">
        <v>2229</v>
      </c>
      <c r="F256" s="157">
        <v>446340.18</v>
      </c>
      <c r="G256" s="127">
        <v>0</v>
      </c>
      <c r="H256" s="127">
        <v>0</v>
      </c>
      <c r="I256" s="591">
        <v>446340.18</v>
      </c>
      <c r="J256" s="113" t="s">
        <v>3925</v>
      </c>
    </row>
    <row r="257" spans="1:10">
      <c r="A257" s="127" t="s">
        <v>4543</v>
      </c>
      <c r="B257" s="192" t="s">
        <v>82</v>
      </c>
      <c r="C257" s="192">
        <v>1</v>
      </c>
      <c r="D257" s="127">
        <v>319</v>
      </c>
      <c r="E257" s="127" t="s">
        <v>2230</v>
      </c>
      <c r="F257" s="157">
        <v>49225.3</v>
      </c>
      <c r="G257" s="127">
        <v>0</v>
      </c>
      <c r="H257" s="127">
        <v>0</v>
      </c>
      <c r="I257" s="591">
        <v>49225.3</v>
      </c>
      <c r="J257" s="113" t="s">
        <v>3925</v>
      </c>
    </row>
    <row r="258" spans="1:10">
      <c r="A258" s="127" t="s">
        <v>4544</v>
      </c>
      <c r="B258" s="192" t="s">
        <v>82</v>
      </c>
      <c r="C258" s="192">
        <v>1</v>
      </c>
      <c r="D258" s="127">
        <v>320</v>
      </c>
      <c r="E258" s="127" t="s">
        <v>2231</v>
      </c>
      <c r="F258" s="157">
        <v>29740</v>
      </c>
      <c r="G258" s="127">
        <v>0</v>
      </c>
      <c r="H258" s="127">
        <v>0</v>
      </c>
      <c r="I258" s="591">
        <v>29740</v>
      </c>
      <c r="J258" s="113" t="s">
        <v>3925</v>
      </c>
    </row>
    <row r="259" spans="1:10">
      <c r="A259" s="127" t="s">
        <v>4545</v>
      </c>
      <c r="B259" s="192" t="s">
        <v>82</v>
      </c>
      <c r="C259" s="192">
        <v>1</v>
      </c>
      <c r="D259" s="127">
        <v>321</v>
      </c>
      <c r="E259" s="127" t="s">
        <v>2232</v>
      </c>
      <c r="F259" s="157">
        <v>431184.95</v>
      </c>
      <c r="G259" s="127">
        <v>0</v>
      </c>
      <c r="H259" s="127">
        <v>0</v>
      </c>
      <c r="I259" s="591">
        <v>431184.95</v>
      </c>
      <c r="J259" s="113" t="s">
        <v>3925</v>
      </c>
    </row>
    <row r="260" spans="1:10">
      <c r="A260" s="127" t="s">
        <v>4546</v>
      </c>
      <c r="B260" s="192" t="s">
        <v>82</v>
      </c>
      <c r="C260" s="192">
        <v>1</v>
      </c>
      <c r="D260" s="127">
        <v>322</v>
      </c>
      <c r="E260" s="127" t="s">
        <v>2233</v>
      </c>
      <c r="F260" s="157">
        <v>139860</v>
      </c>
      <c r="G260" s="127">
        <v>0</v>
      </c>
      <c r="H260" s="127">
        <v>0</v>
      </c>
      <c r="I260" s="591">
        <v>139860</v>
      </c>
      <c r="J260" s="113" t="s">
        <v>3925</v>
      </c>
    </row>
    <row r="261" spans="1:10">
      <c r="A261" s="127" t="s">
        <v>4547</v>
      </c>
      <c r="B261" s="192" t="s">
        <v>82</v>
      </c>
      <c r="C261" s="192">
        <v>1</v>
      </c>
      <c r="D261" s="127">
        <v>323</v>
      </c>
      <c r="E261" s="127" t="s">
        <v>2234</v>
      </c>
      <c r="F261" s="157">
        <v>101292</v>
      </c>
      <c r="G261" s="127">
        <v>0</v>
      </c>
      <c r="H261" s="127">
        <v>0</v>
      </c>
      <c r="I261" s="591">
        <v>101292</v>
      </c>
      <c r="J261" s="113" t="s">
        <v>3925</v>
      </c>
    </row>
    <row r="262" spans="1:10">
      <c r="A262" s="127" t="s">
        <v>4548</v>
      </c>
      <c r="B262" s="192" t="s">
        <v>82</v>
      </c>
      <c r="C262" s="192">
        <v>1</v>
      </c>
      <c r="D262" s="127">
        <v>324</v>
      </c>
      <c r="E262" s="127" t="s">
        <v>4028</v>
      </c>
      <c r="F262" s="157">
        <v>137600</v>
      </c>
      <c r="G262" s="127">
        <v>0</v>
      </c>
      <c r="H262" s="127">
        <v>0</v>
      </c>
      <c r="I262" s="591">
        <v>137600</v>
      </c>
      <c r="J262" s="113" t="s">
        <v>3925</v>
      </c>
    </row>
    <row r="263" spans="1:10">
      <c r="A263" s="127" t="s">
        <v>4549</v>
      </c>
      <c r="B263" s="192" t="s">
        <v>82</v>
      </c>
      <c r="C263" s="192">
        <v>1</v>
      </c>
      <c r="D263" s="127">
        <v>325</v>
      </c>
      <c r="E263" s="127" t="s">
        <v>4029</v>
      </c>
      <c r="F263" s="157">
        <v>78926.05</v>
      </c>
      <c r="G263" s="127">
        <v>0</v>
      </c>
      <c r="H263" s="127">
        <v>0</v>
      </c>
      <c r="I263" s="591">
        <v>78926.05</v>
      </c>
      <c r="J263" s="113" t="s">
        <v>3925</v>
      </c>
    </row>
    <row r="264" spans="1:10">
      <c r="A264" s="127" t="s">
        <v>4550</v>
      </c>
      <c r="B264" s="192" t="s">
        <v>82</v>
      </c>
      <c r="C264" s="192">
        <v>1</v>
      </c>
      <c r="D264" s="127">
        <v>326</v>
      </c>
      <c r="E264" s="127" t="s">
        <v>2235</v>
      </c>
      <c r="F264" s="157">
        <v>136387.59</v>
      </c>
      <c r="G264" s="127">
        <v>0</v>
      </c>
      <c r="H264" s="127">
        <v>0</v>
      </c>
      <c r="I264" s="591">
        <v>136387.59</v>
      </c>
      <c r="J264" s="113" t="s">
        <v>3925</v>
      </c>
    </row>
    <row r="265" spans="1:10">
      <c r="A265" s="127" t="s">
        <v>4551</v>
      </c>
      <c r="B265" s="192" t="s">
        <v>82</v>
      </c>
      <c r="C265" s="192">
        <v>1</v>
      </c>
      <c r="D265" s="127">
        <v>327</v>
      </c>
      <c r="E265" s="127" t="s">
        <v>2236</v>
      </c>
      <c r="F265" s="157">
        <v>145054.93</v>
      </c>
      <c r="G265" s="127">
        <v>0</v>
      </c>
      <c r="H265" s="127">
        <v>0</v>
      </c>
      <c r="I265" s="591">
        <v>145054.93</v>
      </c>
      <c r="J265" s="113" t="s">
        <v>3925</v>
      </c>
    </row>
    <row r="266" spans="1:10">
      <c r="A266" s="127" t="s">
        <v>4552</v>
      </c>
      <c r="B266" s="192" t="s">
        <v>82</v>
      </c>
      <c r="C266" s="192">
        <v>1</v>
      </c>
      <c r="D266" s="127">
        <v>328</v>
      </c>
      <c r="E266" s="127" t="s">
        <v>2237</v>
      </c>
      <c r="F266" s="157">
        <v>138325</v>
      </c>
      <c r="G266" s="127">
        <v>0</v>
      </c>
      <c r="H266" s="127">
        <v>0</v>
      </c>
      <c r="I266" s="591">
        <v>138325</v>
      </c>
      <c r="J266" s="113" t="s">
        <v>3925</v>
      </c>
    </row>
    <row r="267" spans="1:10">
      <c r="A267" s="127" t="s">
        <v>4553</v>
      </c>
      <c r="B267" s="192" t="s">
        <v>82</v>
      </c>
      <c r="C267" s="192">
        <v>1</v>
      </c>
      <c r="D267" s="127">
        <v>329</v>
      </c>
      <c r="E267" s="127" t="s">
        <v>4030</v>
      </c>
      <c r="F267" s="157">
        <v>109929.43</v>
      </c>
      <c r="G267" s="127">
        <v>0</v>
      </c>
      <c r="H267" s="127">
        <v>0</v>
      </c>
      <c r="I267" s="591">
        <v>109929.43</v>
      </c>
      <c r="J267" s="113" t="s">
        <v>3925</v>
      </c>
    </row>
    <row r="268" spans="1:10">
      <c r="A268" s="127" t="s">
        <v>4554</v>
      </c>
      <c r="B268" s="192" t="s">
        <v>82</v>
      </c>
      <c r="C268" s="192">
        <v>1</v>
      </c>
      <c r="D268" s="127">
        <v>330</v>
      </c>
      <c r="E268" s="127" t="s">
        <v>4031</v>
      </c>
      <c r="F268" s="157">
        <v>164102.10999999999</v>
      </c>
      <c r="G268" s="127">
        <v>0</v>
      </c>
      <c r="H268" s="127">
        <v>0</v>
      </c>
      <c r="I268" s="591">
        <v>164102.10999999999</v>
      </c>
      <c r="J268" s="113" t="s">
        <v>3925</v>
      </c>
    </row>
    <row r="269" spans="1:10">
      <c r="A269" s="127" t="s">
        <v>4555</v>
      </c>
      <c r="B269" s="192" t="s">
        <v>82</v>
      </c>
      <c r="C269" s="192">
        <v>1</v>
      </c>
      <c r="D269" s="127">
        <v>331</v>
      </c>
      <c r="E269" s="127" t="s">
        <v>2238</v>
      </c>
      <c r="F269" s="157">
        <v>280780.3</v>
      </c>
      <c r="G269" s="127">
        <v>0</v>
      </c>
      <c r="H269" s="127">
        <v>0</v>
      </c>
      <c r="I269" s="591">
        <v>280780.3</v>
      </c>
      <c r="J269" s="113" t="s">
        <v>3925</v>
      </c>
    </row>
    <row r="270" spans="1:10">
      <c r="A270" s="127" t="s">
        <v>4556</v>
      </c>
      <c r="B270" s="192" t="s">
        <v>82</v>
      </c>
      <c r="C270" s="192">
        <v>1</v>
      </c>
      <c r="D270" s="127">
        <v>332</v>
      </c>
      <c r="E270" s="127" t="s">
        <v>2239</v>
      </c>
      <c r="F270" s="157">
        <v>142300</v>
      </c>
      <c r="G270" s="127">
        <v>0</v>
      </c>
      <c r="H270" s="127">
        <v>0</v>
      </c>
      <c r="I270" s="591">
        <v>142300</v>
      </c>
      <c r="J270" s="113" t="s">
        <v>3925</v>
      </c>
    </row>
    <row r="271" spans="1:10">
      <c r="A271" s="127" t="s">
        <v>4557</v>
      </c>
      <c r="B271" s="192" t="s">
        <v>82</v>
      </c>
      <c r="C271" s="192">
        <v>1</v>
      </c>
      <c r="D271" s="127">
        <v>333</v>
      </c>
      <c r="E271" s="127" t="s">
        <v>4032</v>
      </c>
      <c r="F271" s="157">
        <v>128000</v>
      </c>
      <c r="G271" s="127">
        <v>0</v>
      </c>
      <c r="H271" s="127">
        <v>0</v>
      </c>
      <c r="I271" s="591">
        <v>128000</v>
      </c>
      <c r="J271" s="113" t="s">
        <v>3925</v>
      </c>
    </row>
    <row r="272" spans="1:10">
      <c r="A272" s="127" t="s">
        <v>4558</v>
      </c>
      <c r="B272" s="192" t="s">
        <v>82</v>
      </c>
      <c r="C272" s="192">
        <v>1</v>
      </c>
      <c r="D272" s="127">
        <v>334</v>
      </c>
      <c r="E272" s="127" t="s">
        <v>4033</v>
      </c>
      <c r="F272" s="157">
        <v>307970.46999999997</v>
      </c>
      <c r="G272" s="127">
        <v>0</v>
      </c>
      <c r="H272" s="127">
        <v>0</v>
      </c>
      <c r="I272" s="591">
        <v>307970.46999999997</v>
      </c>
      <c r="J272" s="113" t="s">
        <v>3925</v>
      </c>
    </row>
    <row r="273" spans="1:10">
      <c r="A273" s="127" t="s">
        <v>4559</v>
      </c>
      <c r="B273" s="192" t="s">
        <v>82</v>
      </c>
      <c r="C273" s="192">
        <v>1</v>
      </c>
      <c r="D273" s="127">
        <v>335</v>
      </c>
      <c r="E273" s="127" t="s">
        <v>2240</v>
      </c>
      <c r="F273" s="157">
        <v>132649.45000000001</v>
      </c>
      <c r="G273" s="127">
        <v>0</v>
      </c>
      <c r="H273" s="127">
        <v>0</v>
      </c>
      <c r="I273" s="591">
        <v>132649.45000000001</v>
      </c>
      <c r="J273" s="113" t="s">
        <v>3925</v>
      </c>
    </row>
    <row r="274" spans="1:10">
      <c r="A274" s="127" t="s">
        <v>4560</v>
      </c>
      <c r="B274" s="192" t="s">
        <v>82</v>
      </c>
      <c r="C274" s="192">
        <v>1</v>
      </c>
      <c r="D274" s="127">
        <v>336</v>
      </c>
      <c r="E274" s="127" t="s">
        <v>2241</v>
      </c>
      <c r="F274" s="157">
        <v>151373.47</v>
      </c>
      <c r="G274" s="127">
        <v>0</v>
      </c>
      <c r="H274" s="127">
        <v>0</v>
      </c>
      <c r="I274" s="591">
        <v>151373.47</v>
      </c>
      <c r="J274" s="113" t="s">
        <v>3925</v>
      </c>
    </row>
    <row r="275" spans="1:10">
      <c r="A275" s="127" t="s">
        <v>4561</v>
      </c>
      <c r="B275" s="192" t="s">
        <v>82</v>
      </c>
      <c r="C275" s="192">
        <v>1</v>
      </c>
      <c r="D275" s="127">
        <v>337</v>
      </c>
      <c r="E275" s="127" t="s">
        <v>2242</v>
      </c>
      <c r="F275" s="157">
        <v>139383.35999999999</v>
      </c>
      <c r="G275" s="127">
        <v>0</v>
      </c>
      <c r="H275" s="127">
        <v>0</v>
      </c>
      <c r="I275" s="591">
        <v>139383.35999999999</v>
      </c>
      <c r="J275" s="113" t="s">
        <v>3925</v>
      </c>
    </row>
    <row r="276" spans="1:10">
      <c r="A276" s="127" t="s">
        <v>4562</v>
      </c>
      <c r="B276" s="192" t="s">
        <v>82</v>
      </c>
      <c r="C276" s="192">
        <v>1</v>
      </c>
      <c r="D276" s="127">
        <v>338</v>
      </c>
      <c r="E276" s="127" t="s">
        <v>2243</v>
      </c>
      <c r="F276" s="157">
        <v>134919.72</v>
      </c>
      <c r="G276" s="127">
        <v>0</v>
      </c>
      <c r="H276" s="127">
        <v>0</v>
      </c>
      <c r="I276" s="591">
        <v>134919.72</v>
      </c>
      <c r="J276" s="113" t="s">
        <v>3925</v>
      </c>
    </row>
    <row r="277" spans="1:10">
      <c r="A277" s="127" t="s">
        <v>4563</v>
      </c>
      <c r="B277" s="192" t="s">
        <v>82</v>
      </c>
      <c r="C277" s="192">
        <v>1</v>
      </c>
      <c r="D277" s="127">
        <v>339</v>
      </c>
      <c r="E277" s="127" t="s">
        <v>4034</v>
      </c>
      <c r="F277" s="157">
        <v>270785.17</v>
      </c>
      <c r="G277" s="127">
        <v>0</v>
      </c>
      <c r="H277" s="127">
        <v>0</v>
      </c>
      <c r="I277" s="591">
        <v>270785.17</v>
      </c>
      <c r="J277" s="113" t="s">
        <v>3925</v>
      </c>
    </row>
    <row r="278" spans="1:10">
      <c r="A278" s="127" t="s">
        <v>4564</v>
      </c>
      <c r="B278" s="192" t="s">
        <v>82</v>
      </c>
      <c r="C278" s="192">
        <v>1</v>
      </c>
      <c r="D278" s="127">
        <v>340</v>
      </c>
      <c r="E278" s="127" t="s">
        <v>4035</v>
      </c>
      <c r="F278" s="157">
        <v>132722</v>
      </c>
      <c r="G278" s="127">
        <v>0</v>
      </c>
      <c r="H278" s="127">
        <v>0</v>
      </c>
      <c r="I278" s="591">
        <v>132722</v>
      </c>
      <c r="J278" s="113" t="s">
        <v>3925</v>
      </c>
    </row>
    <row r="279" spans="1:10">
      <c r="A279" s="127" t="s">
        <v>4565</v>
      </c>
      <c r="B279" s="192" t="s">
        <v>82</v>
      </c>
      <c r="C279" s="192">
        <v>1</v>
      </c>
      <c r="D279" s="127">
        <v>341</v>
      </c>
      <c r="E279" s="127" t="s">
        <v>2244</v>
      </c>
      <c r="F279" s="157">
        <v>141997.69</v>
      </c>
      <c r="G279" s="127">
        <v>0</v>
      </c>
      <c r="H279" s="127">
        <v>0</v>
      </c>
      <c r="I279" s="591">
        <v>141997.69</v>
      </c>
      <c r="J279" s="113" t="s">
        <v>3925</v>
      </c>
    </row>
    <row r="280" spans="1:10">
      <c r="A280" s="127" t="s">
        <v>4566</v>
      </c>
      <c r="B280" s="192" t="s">
        <v>82</v>
      </c>
      <c r="C280" s="192">
        <v>1</v>
      </c>
      <c r="D280" s="127">
        <v>342</v>
      </c>
      <c r="E280" s="127" t="s">
        <v>2245</v>
      </c>
      <c r="F280" s="157">
        <v>43661.38</v>
      </c>
      <c r="G280" s="127">
        <v>0</v>
      </c>
      <c r="H280" s="127">
        <v>0</v>
      </c>
      <c r="I280" s="591">
        <v>43661.38</v>
      </c>
      <c r="J280" s="113" t="s">
        <v>3925</v>
      </c>
    </row>
    <row r="281" spans="1:10">
      <c r="A281" s="127" t="s">
        <v>4567</v>
      </c>
      <c r="B281" s="192" t="s">
        <v>82</v>
      </c>
      <c r="C281" s="192">
        <v>1</v>
      </c>
      <c r="D281" s="127">
        <v>343</v>
      </c>
      <c r="E281" s="127" t="s">
        <v>4036</v>
      </c>
      <c r="F281" s="157">
        <v>134998.29999999999</v>
      </c>
      <c r="G281" s="127">
        <v>0</v>
      </c>
      <c r="H281" s="127">
        <v>0</v>
      </c>
      <c r="I281" s="591">
        <v>134998.29999999999</v>
      </c>
      <c r="J281" s="113" t="s">
        <v>3925</v>
      </c>
    </row>
    <row r="282" spans="1:10">
      <c r="A282" s="127" t="s">
        <v>4568</v>
      </c>
      <c r="B282" s="192" t="s">
        <v>82</v>
      </c>
      <c r="C282" s="192">
        <v>1</v>
      </c>
      <c r="D282" s="127">
        <v>344</v>
      </c>
      <c r="E282" s="127" t="s">
        <v>4037</v>
      </c>
      <c r="F282" s="157">
        <v>84845.98</v>
      </c>
      <c r="G282" s="127">
        <v>0</v>
      </c>
      <c r="H282" s="127">
        <v>0</v>
      </c>
      <c r="I282" s="591">
        <v>84845.98</v>
      </c>
      <c r="J282" s="113" t="s">
        <v>3925</v>
      </c>
    </row>
    <row r="283" spans="1:10">
      <c r="A283" s="127" t="s">
        <v>4569</v>
      </c>
      <c r="B283" s="192" t="s">
        <v>82</v>
      </c>
      <c r="C283" s="192">
        <v>1</v>
      </c>
      <c r="D283" s="127">
        <v>345</v>
      </c>
      <c r="E283" s="127" t="s">
        <v>2247</v>
      </c>
      <c r="F283" s="157">
        <v>143209.35</v>
      </c>
      <c r="G283" s="127">
        <v>0</v>
      </c>
      <c r="H283" s="127">
        <v>0</v>
      </c>
      <c r="I283" s="591">
        <v>143209.35</v>
      </c>
      <c r="J283" s="113" t="s">
        <v>3925</v>
      </c>
    </row>
    <row r="284" spans="1:10">
      <c r="A284" s="127" t="s">
        <v>4570</v>
      </c>
      <c r="B284" s="192" t="s">
        <v>82</v>
      </c>
      <c r="C284" s="192">
        <v>1</v>
      </c>
      <c r="D284" s="127">
        <v>346</v>
      </c>
      <c r="E284" s="127" t="s">
        <v>4038</v>
      </c>
      <c r="F284" s="157">
        <v>138437.65</v>
      </c>
      <c r="G284" s="127">
        <v>0</v>
      </c>
      <c r="H284" s="127">
        <v>0</v>
      </c>
      <c r="I284" s="591">
        <v>138437.65</v>
      </c>
      <c r="J284" s="113" t="s">
        <v>3925</v>
      </c>
    </row>
    <row r="285" spans="1:10">
      <c r="A285" s="127" t="s">
        <v>4571</v>
      </c>
      <c r="B285" s="192" t="s">
        <v>82</v>
      </c>
      <c r="C285" s="192">
        <v>1</v>
      </c>
      <c r="D285" s="127">
        <v>347</v>
      </c>
      <c r="E285" s="127" t="s">
        <v>4039</v>
      </c>
      <c r="F285" s="157">
        <v>133495.20000000001</v>
      </c>
      <c r="G285" s="127">
        <v>0</v>
      </c>
      <c r="H285" s="127">
        <v>0</v>
      </c>
      <c r="I285" s="591">
        <v>133495.20000000001</v>
      </c>
      <c r="J285" s="113" t="s">
        <v>3925</v>
      </c>
    </row>
    <row r="286" spans="1:10">
      <c r="A286" s="127" t="s">
        <v>4572</v>
      </c>
      <c r="B286" s="192" t="s">
        <v>82</v>
      </c>
      <c r="C286" s="192">
        <v>1</v>
      </c>
      <c r="D286" s="127">
        <v>348</v>
      </c>
      <c r="E286" s="127" t="s">
        <v>4040</v>
      </c>
      <c r="F286" s="157">
        <v>67979.61</v>
      </c>
      <c r="G286" s="127">
        <v>0</v>
      </c>
      <c r="H286" s="127">
        <v>0</v>
      </c>
      <c r="I286" s="591">
        <v>67979.61</v>
      </c>
      <c r="J286" s="113" t="s">
        <v>3925</v>
      </c>
    </row>
    <row r="287" spans="1:10">
      <c r="A287" s="127" t="s">
        <v>4573</v>
      </c>
      <c r="B287" s="192" t="s">
        <v>82</v>
      </c>
      <c r="C287" s="192">
        <v>1</v>
      </c>
      <c r="D287" s="127">
        <v>349</v>
      </c>
      <c r="E287" s="127" t="s">
        <v>2249</v>
      </c>
      <c r="F287" s="157">
        <v>134563.98000000001</v>
      </c>
      <c r="G287" s="127">
        <v>0</v>
      </c>
      <c r="H287" s="127">
        <v>0</v>
      </c>
      <c r="I287" s="591">
        <v>134563.98000000001</v>
      </c>
      <c r="J287" s="113" t="s">
        <v>3925</v>
      </c>
    </row>
    <row r="288" spans="1:10">
      <c r="A288" s="127" t="s">
        <v>4574</v>
      </c>
      <c r="B288" s="192" t="s">
        <v>82</v>
      </c>
      <c r="C288" s="192">
        <v>1</v>
      </c>
      <c r="D288" s="127">
        <v>350</v>
      </c>
      <c r="E288" s="127" t="s">
        <v>2250</v>
      </c>
      <c r="F288" s="157">
        <v>3292602.66</v>
      </c>
      <c r="G288" s="127">
        <v>0</v>
      </c>
      <c r="H288" s="127">
        <v>0</v>
      </c>
      <c r="I288" s="591">
        <v>3292602.66</v>
      </c>
      <c r="J288" s="113" t="s">
        <v>3925</v>
      </c>
    </row>
    <row r="289" spans="1:10">
      <c r="A289" s="127" t="s">
        <v>4575</v>
      </c>
      <c r="B289" s="192" t="s">
        <v>82</v>
      </c>
      <c r="C289" s="192">
        <v>1</v>
      </c>
      <c r="D289" s="127">
        <v>351</v>
      </c>
      <c r="E289" s="127" t="s">
        <v>2251</v>
      </c>
      <c r="F289" s="157">
        <v>491664.97</v>
      </c>
      <c r="G289" s="127">
        <v>0</v>
      </c>
      <c r="H289" s="127">
        <v>0</v>
      </c>
      <c r="I289" s="591">
        <v>491664.97</v>
      </c>
      <c r="J289" s="113" t="s">
        <v>3925</v>
      </c>
    </row>
    <row r="290" spans="1:10">
      <c r="A290" s="127" t="s">
        <v>4576</v>
      </c>
      <c r="B290" s="192" t="s">
        <v>82</v>
      </c>
      <c r="C290" s="192">
        <v>1</v>
      </c>
      <c r="D290" s="127">
        <v>352</v>
      </c>
      <c r="E290" s="127" t="s">
        <v>4041</v>
      </c>
      <c r="F290" s="157">
        <v>609334.03</v>
      </c>
      <c r="G290" s="127">
        <v>0</v>
      </c>
      <c r="H290" s="127">
        <v>0</v>
      </c>
      <c r="I290" s="591">
        <v>609334.03</v>
      </c>
      <c r="J290" s="113" t="s">
        <v>3925</v>
      </c>
    </row>
    <row r="291" spans="1:10">
      <c r="A291" s="127" t="s">
        <v>4577</v>
      </c>
      <c r="B291" s="192" t="s">
        <v>82</v>
      </c>
      <c r="C291" s="192">
        <v>1</v>
      </c>
      <c r="D291" s="127">
        <v>353</v>
      </c>
      <c r="E291" s="127" t="s">
        <v>2252</v>
      </c>
      <c r="F291" s="157">
        <v>967638.44</v>
      </c>
      <c r="G291" s="127">
        <v>0</v>
      </c>
      <c r="H291" s="127">
        <v>0</v>
      </c>
      <c r="I291" s="591">
        <v>967638.44</v>
      </c>
      <c r="J291" s="113" t="s">
        <v>3925</v>
      </c>
    </row>
    <row r="292" spans="1:10">
      <c r="A292" s="127" t="s">
        <v>4578</v>
      </c>
      <c r="B292" s="192" t="s">
        <v>82</v>
      </c>
      <c r="C292" s="192">
        <v>1</v>
      </c>
      <c r="D292" s="127">
        <v>354</v>
      </c>
      <c r="E292" s="127" t="s">
        <v>4042</v>
      </c>
      <c r="F292" s="157">
        <v>106700</v>
      </c>
      <c r="G292" s="127">
        <v>0</v>
      </c>
      <c r="H292" s="127">
        <v>0</v>
      </c>
      <c r="I292" s="591">
        <v>106700</v>
      </c>
      <c r="J292" s="113" t="s">
        <v>3925</v>
      </c>
    </row>
    <row r="293" spans="1:10">
      <c r="A293" s="127" t="s">
        <v>4579</v>
      </c>
      <c r="B293" s="192" t="s">
        <v>82</v>
      </c>
      <c r="C293" s="192">
        <v>1</v>
      </c>
      <c r="D293" s="127">
        <v>355</v>
      </c>
      <c r="E293" s="127" t="s">
        <v>4043</v>
      </c>
      <c r="F293" s="157">
        <v>266894.42</v>
      </c>
      <c r="G293" s="127">
        <v>0</v>
      </c>
      <c r="H293" s="127">
        <v>0</v>
      </c>
      <c r="I293" s="591">
        <v>266894.42</v>
      </c>
      <c r="J293" s="113" t="s">
        <v>3925</v>
      </c>
    </row>
    <row r="294" spans="1:10">
      <c r="A294" s="127" t="s">
        <v>4580</v>
      </c>
      <c r="B294" s="192" t="s">
        <v>82</v>
      </c>
      <c r="C294" s="192">
        <v>1</v>
      </c>
      <c r="D294" s="127">
        <v>356</v>
      </c>
      <c r="E294" s="127" t="s">
        <v>4044</v>
      </c>
      <c r="F294" s="157">
        <v>151649.4</v>
      </c>
      <c r="G294" s="127">
        <v>0</v>
      </c>
      <c r="H294" s="127">
        <v>0</v>
      </c>
      <c r="I294" s="591">
        <v>151649.4</v>
      </c>
      <c r="J294" s="113" t="s">
        <v>3925</v>
      </c>
    </row>
    <row r="295" spans="1:10">
      <c r="A295" s="127" t="s">
        <v>4581</v>
      </c>
      <c r="B295" s="192" t="s">
        <v>82</v>
      </c>
      <c r="C295" s="192">
        <v>1</v>
      </c>
      <c r="D295" s="127">
        <v>357</v>
      </c>
      <c r="E295" s="127" t="s">
        <v>2255</v>
      </c>
      <c r="F295" s="157">
        <v>46527.28</v>
      </c>
      <c r="G295" s="127">
        <v>0</v>
      </c>
      <c r="H295" s="127">
        <v>0</v>
      </c>
      <c r="I295" s="591">
        <v>46527.28</v>
      </c>
      <c r="J295" s="113" t="s">
        <v>3925</v>
      </c>
    </row>
    <row r="296" spans="1:10">
      <c r="A296" s="127" t="s">
        <v>4582</v>
      </c>
      <c r="B296" s="192" t="s">
        <v>82</v>
      </c>
      <c r="C296" s="192">
        <v>1</v>
      </c>
      <c r="D296" s="127">
        <v>358</v>
      </c>
      <c r="E296" s="127" t="s">
        <v>2256</v>
      </c>
      <c r="F296" s="157">
        <v>29956.69</v>
      </c>
      <c r="G296" s="127">
        <v>0</v>
      </c>
      <c r="H296" s="127">
        <v>0</v>
      </c>
      <c r="I296" s="591">
        <v>29956.69</v>
      </c>
      <c r="J296" s="113" t="s">
        <v>3925</v>
      </c>
    </row>
    <row r="297" spans="1:10">
      <c r="A297" s="127" t="s">
        <v>4583</v>
      </c>
      <c r="B297" s="192" t="s">
        <v>82</v>
      </c>
      <c r="C297" s="192">
        <v>1</v>
      </c>
      <c r="D297" s="127">
        <v>359</v>
      </c>
      <c r="E297" s="127" t="s">
        <v>2257</v>
      </c>
      <c r="F297" s="157">
        <v>130675.79</v>
      </c>
      <c r="G297" s="127">
        <v>0</v>
      </c>
      <c r="H297" s="127">
        <v>0</v>
      </c>
      <c r="I297" s="591">
        <v>130675.79</v>
      </c>
      <c r="J297" s="113" t="s">
        <v>3925</v>
      </c>
    </row>
    <row r="298" spans="1:10">
      <c r="A298" s="127" t="s">
        <v>4584</v>
      </c>
      <c r="B298" s="192" t="s">
        <v>82</v>
      </c>
      <c r="C298" s="192">
        <v>1</v>
      </c>
      <c r="D298" s="127">
        <v>1368</v>
      </c>
      <c r="E298" s="127" t="s">
        <v>2258</v>
      </c>
      <c r="F298" s="157">
        <v>1378392.17</v>
      </c>
      <c r="G298" s="127">
        <v>0</v>
      </c>
      <c r="H298" s="127">
        <v>0</v>
      </c>
      <c r="I298" s="591">
        <v>1378392.17</v>
      </c>
      <c r="J298" s="113" t="s">
        <v>3925</v>
      </c>
    </row>
    <row r="299" spans="1:10">
      <c r="A299" s="127" t="s">
        <v>4585</v>
      </c>
      <c r="B299" s="192" t="s">
        <v>82</v>
      </c>
      <c r="C299" s="192">
        <v>1</v>
      </c>
      <c r="D299" s="127">
        <v>3919</v>
      </c>
      <c r="E299" s="127" t="s">
        <v>4045</v>
      </c>
      <c r="F299" s="157">
        <v>43321434.770000003</v>
      </c>
      <c r="G299" s="127">
        <v>0</v>
      </c>
      <c r="H299" s="127">
        <v>0</v>
      </c>
      <c r="I299" s="591">
        <v>43321434.770000003</v>
      </c>
      <c r="J299" s="113" t="s">
        <v>3925</v>
      </c>
    </row>
    <row r="300" spans="1:10">
      <c r="A300" s="127" t="s">
        <v>4586</v>
      </c>
      <c r="B300" s="192" t="s">
        <v>82</v>
      </c>
      <c r="C300" s="192">
        <v>1</v>
      </c>
      <c r="D300" s="127">
        <v>3920</v>
      </c>
      <c r="E300" s="127" t="s">
        <v>4046</v>
      </c>
      <c r="F300" s="157">
        <v>37658873.329999998</v>
      </c>
      <c r="G300" s="127">
        <v>0</v>
      </c>
      <c r="H300" s="127">
        <v>0</v>
      </c>
      <c r="I300" s="591">
        <v>37658873.329999998</v>
      </c>
      <c r="J300" s="113" t="s">
        <v>3925</v>
      </c>
    </row>
    <row r="301" spans="1:10">
      <c r="A301" s="127" t="s">
        <v>4587</v>
      </c>
      <c r="B301" s="192" t="s">
        <v>82</v>
      </c>
      <c r="C301" s="192">
        <v>1</v>
      </c>
      <c r="D301" s="127">
        <v>3921</v>
      </c>
      <c r="E301" s="127" t="s">
        <v>4047</v>
      </c>
      <c r="F301" s="157">
        <v>7321697.6399999997</v>
      </c>
      <c r="G301" s="127">
        <v>0</v>
      </c>
      <c r="H301" s="127">
        <v>0</v>
      </c>
      <c r="I301" s="591">
        <v>7321697.6399999997</v>
      </c>
      <c r="J301" s="113" t="s">
        <v>3925</v>
      </c>
    </row>
    <row r="302" spans="1:10">
      <c r="A302" s="127" t="s">
        <v>4588</v>
      </c>
      <c r="B302" s="192" t="s">
        <v>82</v>
      </c>
      <c r="C302" s="192">
        <v>1</v>
      </c>
      <c r="D302" s="127">
        <v>4013</v>
      </c>
      <c r="E302" s="127" t="s">
        <v>4049</v>
      </c>
      <c r="F302" s="157">
        <v>183745847.15000001</v>
      </c>
      <c r="G302" s="127">
        <v>0</v>
      </c>
      <c r="H302" s="127">
        <v>0</v>
      </c>
      <c r="I302" s="591">
        <v>183745847.15000001</v>
      </c>
      <c r="J302" s="113" t="s">
        <v>3925</v>
      </c>
    </row>
    <row r="303" spans="1:10">
      <c r="A303" s="127" t="s">
        <v>4589</v>
      </c>
      <c r="B303" s="192" t="s">
        <v>82</v>
      </c>
      <c r="C303" s="192">
        <v>1</v>
      </c>
      <c r="D303" s="127">
        <v>4014</v>
      </c>
      <c r="E303" s="127" t="s">
        <v>4051</v>
      </c>
      <c r="F303" s="157">
        <v>315989.92</v>
      </c>
      <c r="G303" s="127">
        <v>0</v>
      </c>
      <c r="H303" s="127">
        <v>0</v>
      </c>
      <c r="I303" s="591">
        <v>315989.92</v>
      </c>
      <c r="J303" s="113" t="s">
        <v>3925</v>
      </c>
    </row>
    <row r="304" spans="1:10">
      <c r="A304" s="127" t="s">
        <v>4590</v>
      </c>
      <c r="B304" s="192" t="s">
        <v>77</v>
      </c>
      <c r="C304" s="192">
        <v>1</v>
      </c>
      <c r="D304" s="127">
        <v>3831</v>
      </c>
      <c r="E304" s="127" t="s">
        <v>1986</v>
      </c>
      <c r="F304" s="157">
        <v>296191625.74000001</v>
      </c>
      <c r="G304" s="127">
        <v>0</v>
      </c>
      <c r="H304" s="127">
        <v>0</v>
      </c>
      <c r="I304" s="593">
        <v>296191625.74000001</v>
      </c>
      <c r="J304" s="113" t="s">
        <v>3925</v>
      </c>
    </row>
    <row r="305" spans="1:11">
      <c r="A305" s="127" t="s">
        <v>4591</v>
      </c>
      <c r="B305" s="192" t="s">
        <v>82</v>
      </c>
      <c r="C305" s="192">
        <v>1</v>
      </c>
      <c r="D305" s="127">
        <v>3832</v>
      </c>
      <c r="E305" s="127" t="s">
        <v>4052</v>
      </c>
      <c r="F305" s="157">
        <v>69556457.549999997</v>
      </c>
      <c r="G305" s="127">
        <v>0</v>
      </c>
      <c r="H305" s="127">
        <v>0</v>
      </c>
      <c r="I305" s="591">
        <v>69556457.549999997</v>
      </c>
      <c r="J305" s="113" t="s">
        <v>3925</v>
      </c>
    </row>
    <row r="306" spans="1:11">
      <c r="A306" s="127" t="s">
        <v>4592</v>
      </c>
      <c r="B306" s="192" t="s">
        <v>82</v>
      </c>
      <c r="C306" s="192">
        <v>1</v>
      </c>
      <c r="D306" s="127">
        <v>3833</v>
      </c>
      <c r="E306" s="127" t="s">
        <v>4053</v>
      </c>
      <c r="F306" s="157">
        <v>207568316.87</v>
      </c>
      <c r="G306" s="127">
        <v>0</v>
      </c>
      <c r="H306" s="127">
        <v>0</v>
      </c>
      <c r="I306" s="591">
        <v>207568316.87</v>
      </c>
      <c r="J306" s="113" t="s">
        <v>3925</v>
      </c>
    </row>
    <row r="307" spans="1:11">
      <c r="A307" s="127" t="s">
        <v>4593</v>
      </c>
      <c r="B307" s="192" t="s">
        <v>82</v>
      </c>
      <c r="C307" s="192">
        <v>1</v>
      </c>
      <c r="D307" s="127">
        <v>3995</v>
      </c>
      <c r="E307" s="127" t="s">
        <v>4054</v>
      </c>
      <c r="F307" s="157">
        <v>19066851.32</v>
      </c>
      <c r="G307" s="127">
        <v>0</v>
      </c>
      <c r="H307" s="127">
        <v>0</v>
      </c>
      <c r="I307" s="591">
        <v>19066851.32</v>
      </c>
      <c r="J307" s="113" t="s">
        <v>3925</v>
      </c>
    </row>
    <row r="308" spans="1:11">
      <c r="A308" s="127" t="s">
        <v>135</v>
      </c>
      <c r="B308" s="192" t="s">
        <v>77</v>
      </c>
      <c r="C308" s="192">
        <v>1</v>
      </c>
      <c r="D308" s="127">
        <v>360</v>
      </c>
      <c r="E308" s="127" t="s">
        <v>402</v>
      </c>
      <c r="F308" s="157">
        <v>31022938.82</v>
      </c>
      <c r="G308" s="127">
        <v>0</v>
      </c>
      <c r="H308" s="127">
        <v>0</v>
      </c>
      <c r="I308" s="593">
        <v>31022938.82</v>
      </c>
      <c r="J308" s="113" t="s">
        <v>3925</v>
      </c>
    </row>
    <row r="309" spans="1:11">
      <c r="A309" s="127" t="s">
        <v>4594</v>
      </c>
      <c r="B309" s="192" t="s">
        <v>82</v>
      </c>
      <c r="C309" s="192">
        <v>1</v>
      </c>
      <c r="D309" s="127">
        <v>361</v>
      </c>
      <c r="E309" s="127" t="s">
        <v>732</v>
      </c>
      <c r="F309" s="157">
        <v>3365061.11</v>
      </c>
      <c r="G309" s="127">
        <v>0</v>
      </c>
      <c r="H309" s="127">
        <v>0</v>
      </c>
      <c r="I309" s="591">
        <v>3365061.11</v>
      </c>
      <c r="J309" s="113" t="s">
        <v>3925</v>
      </c>
    </row>
    <row r="310" spans="1:11">
      <c r="A310" s="127" t="s">
        <v>4595</v>
      </c>
      <c r="B310" s="192" t="s">
        <v>82</v>
      </c>
      <c r="C310" s="192">
        <v>1</v>
      </c>
      <c r="D310" s="127">
        <v>362</v>
      </c>
      <c r="E310" s="127" t="s">
        <v>733</v>
      </c>
      <c r="F310" s="157">
        <v>6104094.6299999999</v>
      </c>
      <c r="G310" s="127">
        <v>0</v>
      </c>
      <c r="H310" s="127">
        <v>0</v>
      </c>
      <c r="I310" s="591">
        <v>6104094.6299999999</v>
      </c>
      <c r="J310" s="113" t="s">
        <v>3925</v>
      </c>
    </row>
    <row r="311" spans="1:11">
      <c r="A311" s="127" t="s">
        <v>4596</v>
      </c>
      <c r="B311" s="192" t="s">
        <v>82</v>
      </c>
      <c r="C311" s="192">
        <v>1</v>
      </c>
      <c r="D311" s="127">
        <v>363</v>
      </c>
      <c r="E311" s="127" t="s">
        <v>734</v>
      </c>
      <c r="F311" s="157">
        <v>16470474.380000001</v>
      </c>
      <c r="G311" s="127">
        <v>0</v>
      </c>
      <c r="H311" s="127">
        <v>0</v>
      </c>
      <c r="I311" s="591">
        <v>16470474.380000001</v>
      </c>
      <c r="J311" s="113" t="s">
        <v>3925</v>
      </c>
    </row>
    <row r="312" spans="1:11">
      <c r="A312" s="127" t="s">
        <v>4597</v>
      </c>
      <c r="B312" s="192" t="s">
        <v>82</v>
      </c>
      <c r="C312" s="192">
        <v>1</v>
      </c>
      <c r="D312" s="127">
        <v>364</v>
      </c>
      <c r="E312" s="127" t="s">
        <v>735</v>
      </c>
      <c r="F312" s="157">
        <v>640048.76</v>
      </c>
      <c r="G312" s="127">
        <v>0</v>
      </c>
      <c r="H312" s="127">
        <v>0</v>
      </c>
      <c r="I312" s="591">
        <v>640048.76</v>
      </c>
      <c r="J312" s="113" t="s">
        <v>3925</v>
      </c>
    </row>
    <row r="313" spans="1:11">
      <c r="A313" s="127" t="s">
        <v>4598</v>
      </c>
      <c r="B313" s="192" t="s">
        <v>82</v>
      </c>
      <c r="C313" s="192">
        <v>1</v>
      </c>
      <c r="D313" s="127">
        <v>365</v>
      </c>
      <c r="E313" s="127" t="s">
        <v>4055</v>
      </c>
      <c r="F313" s="157">
        <v>309659.94</v>
      </c>
      <c r="G313" s="127">
        <v>0</v>
      </c>
      <c r="H313" s="127">
        <v>0</v>
      </c>
      <c r="I313" s="591">
        <v>309659.94</v>
      </c>
      <c r="J313" s="113" t="s">
        <v>3925</v>
      </c>
    </row>
    <row r="314" spans="1:11">
      <c r="A314" s="127" t="s">
        <v>4599</v>
      </c>
      <c r="B314" s="192" t="s">
        <v>82</v>
      </c>
      <c r="C314" s="192">
        <v>1</v>
      </c>
      <c r="D314" s="127">
        <v>1141</v>
      </c>
      <c r="E314" s="127" t="s">
        <v>736</v>
      </c>
      <c r="F314" s="157">
        <v>4133600</v>
      </c>
      <c r="G314" s="127">
        <v>0</v>
      </c>
      <c r="H314" s="127">
        <v>0</v>
      </c>
      <c r="I314" s="591">
        <v>4133600</v>
      </c>
      <c r="J314" s="113" t="s">
        <v>3925</v>
      </c>
    </row>
    <row r="315" spans="1:11">
      <c r="A315" s="127" t="s">
        <v>142</v>
      </c>
      <c r="B315" s="192" t="s">
        <v>77</v>
      </c>
      <c r="C315" s="192">
        <v>1</v>
      </c>
      <c r="D315" s="127">
        <v>366</v>
      </c>
      <c r="E315" s="127" t="s">
        <v>2260</v>
      </c>
      <c r="F315" s="157">
        <v>41779240.18</v>
      </c>
      <c r="G315" s="127">
        <v>0</v>
      </c>
      <c r="H315" s="157">
        <v>1248725.82</v>
      </c>
      <c r="I315" s="594">
        <v>-43027966</v>
      </c>
      <c r="J315" s="113" t="s">
        <v>3923</v>
      </c>
      <c r="K315" s="113"/>
    </row>
    <row r="316" spans="1:11">
      <c r="A316" s="127" t="s">
        <v>4600</v>
      </c>
      <c r="B316" s="192" t="s">
        <v>82</v>
      </c>
      <c r="C316" s="192">
        <v>1</v>
      </c>
      <c r="D316" s="127">
        <v>367</v>
      </c>
      <c r="E316" s="127" t="s">
        <v>4056</v>
      </c>
      <c r="F316" s="157">
        <v>21620871.199999999</v>
      </c>
      <c r="G316" s="127">
        <v>0</v>
      </c>
      <c r="H316" s="157">
        <v>1008798.85</v>
      </c>
      <c r="I316" s="591">
        <v>-22629670.050000001</v>
      </c>
      <c r="J316" s="113" t="s">
        <v>3923</v>
      </c>
    </row>
    <row r="317" spans="1:11">
      <c r="A317" s="127" t="s">
        <v>4601</v>
      </c>
      <c r="B317" s="192" t="s">
        <v>82</v>
      </c>
      <c r="C317" s="192">
        <v>1</v>
      </c>
      <c r="D317" s="127">
        <v>368</v>
      </c>
      <c r="E317" s="127" t="s">
        <v>4057</v>
      </c>
      <c r="F317" s="157">
        <v>2251710.6</v>
      </c>
      <c r="G317" s="127">
        <v>0</v>
      </c>
      <c r="H317" s="157">
        <v>19722.599999999999</v>
      </c>
      <c r="I317" s="591">
        <v>-2271433.2000000002</v>
      </c>
      <c r="J317" s="113" t="s">
        <v>3923</v>
      </c>
    </row>
    <row r="318" spans="1:11">
      <c r="A318" s="127" t="s">
        <v>4602</v>
      </c>
      <c r="B318" s="192" t="s">
        <v>82</v>
      </c>
      <c r="C318" s="192">
        <v>1</v>
      </c>
      <c r="D318" s="127">
        <v>369</v>
      </c>
      <c r="E318" s="127" t="s">
        <v>4058</v>
      </c>
      <c r="F318" s="157">
        <v>4571627.41</v>
      </c>
      <c r="G318" s="127">
        <v>0</v>
      </c>
      <c r="H318" s="157">
        <v>52527.42</v>
      </c>
      <c r="I318" s="591">
        <v>-4624154.83</v>
      </c>
      <c r="J318" s="113" t="s">
        <v>3923</v>
      </c>
    </row>
    <row r="319" spans="1:11">
      <c r="A319" s="127" t="s">
        <v>4603</v>
      </c>
      <c r="B319" s="192" t="s">
        <v>82</v>
      </c>
      <c r="C319" s="192">
        <v>1</v>
      </c>
      <c r="D319" s="127">
        <v>370</v>
      </c>
      <c r="E319" s="127" t="s">
        <v>4059</v>
      </c>
      <c r="F319" s="157">
        <v>8768634.3100000005</v>
      </c>
      <c r="G319" s="127">
        <v>0</v>
      </c>
      <c r="H319" s="157">
        <v>125545.81</v>
      </c>
      <c r="I319" s="591">
        <v>-8894180.1199999992</v>
      </c>
      <c r="J319" s="113" t="s">
        <v>3923</v>
      </c>
    </row>
    <row r="320" spans="1:11">
      <c r="A320" s="127" t="s">
        <v>4604</v>
      </c>
      <c r="B320" s="192" t="s">
        <v>82</v>
      </c>
      <c r="C320" s="192">
        <v>1</v>
      </c>
      <c r="D320" s="127">
        <v>371</v>
      </c>
      <c r="E320" s="127" t="s">
        <v>2262</v>
      </c>
      <c r="F320" s="157">
        <v>518177.67</v>
      </c>
      <c r="G320" s="127">
        <v>0</v>
      </c>
      <c r="H320" s="157">
        <v>7684.44</v>
      </c>
      <c r="I320" s="591">
        <v>-525862.11</v>
      </c>
      <c r="J320" s="113" t="s">
        <v>3923</v>
      </c>
    </row>
    <row r="321" spans="1:10">
      <c r="A321" s="127" t="s">
        <v>4605</v>
      </c>
      <c r="B321" s="192" t="s">
        <v>82</v>
      </c>
      <c r="C321" s="192">
        <v>1</v>
      </c>
      <c r="D321" s="127">
        <v>372</v>
      </c>
      <c r="E321" s="127" t="s">
        <v>4060</v>
      </c>
      <c r="F321" s="157">
        <v>309659.94</v>
      </c>
      <c r="G321" s="127">
        <v>0</v>
      </c>
      <c r="H321" s="127">
        <v>0</v>
      </c>
      <c r="I321" s="591">
        <v>-309659.94</v>
      </c>
      <c r="J321" s="113" t="s">
        <v>3923</v>
      </c>
    </row>
    <row r="322" spans="1:10">
      <c r="A322" s="127" t="s">
        <v>4606</v>
      </c>
      <c r="B322" s="192" t="s">
        <v>82</v>
      </c>
      <c r="C322" s="192">
        <v>1</v>
      </c>
      <c r="D322" s="127">
        <v>1166</v>
      </c>
      <c r="E322" s="127" t="s">
        <v>4061</v>
      </c>
      <c r="F322" s="157">
        <v>3738559.05</v>
      </c>
      <c r="G322" s="127">
        <v>0</v>
      </c>
      <c r="H322" s="157">
        <v>34446.699999999997</v>
      </c>
      <c r="I322" s="591">
        <v>-3773005.75</v>
      </c>
      <c r="J322" s="113" t="s">
        <v>3923</v>
      </c>
    </row>
    <row r="323" spans="1:10">
      <c r="A323" s="127" t="s">
        <v>150</v>
      </c>
      <c r="B323" s="192" t="s">
        <v>77</v>
      </c>
      <c r="C323" s="192">
        <v>1</v>
      </c>
      <c r="D323" s="127">
        <v>373</v>
      </c>
      <c r="E323" s="127" t="s">
        <v>4062</v>
      </c>
      <c r="F323" s="127">
        <v>0</v>
      </c>
      <c r="G323" s="127">
        <v>0</v>
      </c>
      <c r="H323" s="127">
        <v>0</v>
      </c>
      <c r="I323" s="594">
        <v>0</v>
      </c>
    </row>
    <row r="324" spans="1:10">
      <c r="A324" s="127" t="s">
        <v>4607</v>
      </c>
      <c r="B324" s="192" t="s">
        <v>82</v>
      </c>
      <c r="C324" s="192">
        <v>1</v>
      </c>
      <c r="D324" s="127">
        <v>374</v>
      </c>
      <c r="E324" s="127" t="s">
        <v>2263</v>
      </c>
      <c r="F324" s="157">
        <v>148243.54</v>
      </c>
      <c r="G324" s="127">
        <v>0</v>
      </c>
      <c r="H324" s="127">
        <v>0</v>
      </c>
      <c r="I324" s="591">
        <v>148243.54</v>
      </c>
      <c r="J324" s="113" t="s">
        <v>3925</v>
      </c>
    </row>
    <row r="325" spans="1:10">
      <c r="A325" s="127" t="s">
        <v>4608</v>
      </c>
      <c r="B325" s="192" t="s">
        <v>82</v>
      </c>
      <c r="C325" s="192">
        <v>1</v>
      </c>
      <c r="D325" s="127">
        <v>375</v>
      </c>
      <c r="E325" s="127" t="s">
        <v>2264</v>
      </c>
      <c r="F325" s="157">
        <v>148243.54</v>
      </c>
      <c r="G325" s="127">
        <v>0</v>
      </c>
      <c r="H325" s="127">
        <v>0</v>
      </c>
      <c r="I325" s="591">
        <v>-148243.54</v>
      </c>
      <c r="J325" s="113" t="s">
        <v>3923</v>
      </c>
    </row>
    <row r="326" spans="1:10">
      <c r="A326" s="127" t="s">
        <v>153</v>
      </c>
      <c r="B326" s="192" t="s">
        <v>77</v>
      </c>
      <c r="C326" s="192">
        <v>1</v>
      </c>
      <c r="D326" s="127">
        <v>376</v>
      </c>
      <c r="E326" s="127" t="s">
        <v>403</v>
      </c>
      <c r="F326" s="157">
        <v>252577.5</v>
      </c>
      <c r="G326" s="127">
        <v>0</v>
      </c>
      <c r="H326" s="127">
        <v>0</v>
      </c>
      <c r="I326" s="593">
        <v>252577.5</v>
      </c>
      <c r="J326" s="113" t="s">
        <v>3925</v>
      </c>
    </row>
    <row r="327" spans="1:10">
      <c r="A327" s="127" t="s">
        <v>4609</v>
      </c>
      <c r="B327" s="192" t="s">
        <v>77</v>
      </c>
      <c r="C327" s="192">
        <v>1</v>
      </c>
      <c r="D327" s="127">
        <v>377</v>
      </c>
      <c r="E327" s="127" t="s">
        <v>2265</v>
      </c>
      <c r="F327" s="157">
        <v>252577.5</v>
      </c>
      <c r="G327" s="127">
        <v>0</v>
      </c>
      <c r="H327" s="127">
        <v>0</v>
      </c>
      <c r="I327" s="593">
        <v>252577.5</v>
      </c>
      <c r="J327" s="113" t="s">
        <v>3925</v>
      </c>
    </row>
    <row r="328" spans="1:10">
      <c r="A328" s="127" t="s">
        <v>4610</v>
      </c>
      <c r="B328" s="192" t="s">
        <v>82</v>
      </c>
      <c r="C328" s="192">
        <v>1</v>
      </c>
      <c r="D328" s="127">
        <v>378</v>
      </c>
      <c r="E328" s="127" t="s">
        <v>2266</v>
      </c>
      <c r="F328" s="157">
        <v>252577.5</v>
      </c>
      <c r="G328" s="127">
        <v>0</v>
      </c>
      <c r="H328" s="127">
        <v>0</v>
      </c>
      <c r="I328" s="591">
        <v>252577.5</v>
      </c>
      <c r="J328" s="113" t="s">
        <v>3925</v>
      </c>
    </row>
    <row r="329" spans="1:10">
      <c r="A329" s="127" t="s">
        <v>155</v>
      </c>
      <c r="B329" s="192" t="s">
        <v>77</v>
      </c>
      <c r="C329" s="192">
        <v>1</v>
      </c>
      <c r="D329" s="127">
        <v>379</v>
      </c>
      <c r="E329" s="127" t="s">
        <v>2267</v>
      </c>
      <c r="F329" s="157">
        <v>316223270.55000001</v>
      </c>
      <c r="G329" s="157">
        <v>49584.88</v>
      </c>
      <c r="H329" s="127">
        <v>0</v>
      </c>
      <c r="I329" s="593">
        <v>316272855.43000001</v>
      </c>
      <c r="J329" s="113" t="s">
        <v>3925</v>
      </c>
    </row>
    <row r="330" spans="1:10">
      <c r="A330" s="127" t="s">
        <v>4611</v>
      </c>
      <c r="B330" s="192" t="s">
        <v>77</v>
      </c>
      <c r="C330" s="192">
        <v>1</v>
      </c>
      <c r="D330" s="127">
        <v>380</v>
      </c>
      <c r="E330" s="127" t="s">
        <v>2268</v>
      </c>
      <c r="F330" s="157">
        <v>225517754.55000001</v>
      </c>
      <c r="G330" s="157">
        <v>49584.88</v>
      </c>
      <c r="H330" s="127">
        <v>0</v>
      </c>
      <c r="I330" s="593">
        <v>225567339.43000001</v>
      </c>
      <c r="J330" s="113" t="s">
        <v>3925</v>
      </c>
    </row>
    <row r="331" spans="1:10">
      <c r="A331" s="127" t="s">
        <v>4614</v>
      </c>
      <c r="B331" s="192" t="s">
        <v>82</v>
      </c>
      <c r="C331" s="192">
        <v>1</v>
      </c>
      <c r="D331" s="127">
        <v>383</v>
      </c>
      <c r="E331" s="127" t="s">
        <v>4064</v>
      </c>
      <c r="F331" s="157">
        <v>1665682.75</v>
      </c>
      <c r="G331" s="127">
        <v>0</v>
      </c>
      <c r="H331" s="127">
        <v>0</v>
      </c>
      <c r="I331" s="591">
        <v>1665682.75</v>
      </c>
      <c r="J331" s="113" t="s">
        <v>3925</v>
      </c>
    </row>
    <row r="332" spans="1:10">
      <c r="A332" s="127" t="s">
        <v>4616</v>
      </c>
      <c r="B332" s="192" t="s">
        <v>82</v>
      </c>
      <c r="C332" s="192">
        <v>1</v>
      </c>
      <c r="D332" s="127">
        <v>386</v>
      </c>
      <c r="E332" s="127" t="s">
        <v>2270</v>
      </c>
      <c r="F332" s="157">
        <v>94494.17</v>
      </c>
      <c r="G332" s="127">
        <v>0</v>
      </c>
      <c r="H332" s="127">
        <v>0</v>
      </c>
      <c r="I332" s="591">
        <v>94494.17</v>
      </c>
      <c r="J332" s="113" t="s">
        <v>3925</v>
      </c>
    </row>
    <row r="333" spans="1:10">
      <c r="A333" s="127" t="s">
        <v>4617</v>
      </c>
      <c r="B333" s="192" t="s">
        <v>82</v>
      </c>
      <c r="C333" s="192">
        <v>1</v>
      </c>
      <c r="D333" s="127">
        <v>387</v>
      </c>
      <c r="E333" s="127" t="s">
        <v>4066</v>
      </c>
      <c r="F333" s="157">
        <v>132124.51</v>
      </c>
      <c r="G333" s="127">
        <v>0</v>
      </c>
      <c r="H333" s="127">
        <v>0</v>
      </c>
      <c r="I333" s="591">
        <v>132124.51</v>
      </c>
      <c r="J333" s="113" t="s">
        <v>3925</v>
      </c>
    </row>
    <row r="334" spans="1:10">
      <c r="A334" s="127" t="s">
        <v>4618</v>
      </c>
      <c r="B334" s="192" t="s">
        <v>82</v>
      </c>
      <c r="C334" s="192">
        <v>1</v>
      </c>
      <c r="D334" s="127">
        <v>388</v>
      </c>
      <c r="E334" s="127" t="s">
        <v>4067</v>
      </c>
      <c r="F334" s="157">
        <v>1608848.46</v>
      </c>
      <c r="G334" s="127">
        <v>0</v>
      </c>
      <c r="H334" s="127">
        <v>0</v>
      </c>
      <c r="I334" s="591">
        <v>1608848.46</v>
      </c>
      <c r="J334" s="113" t="s">
        <v>3925</v>
      </c>
    </row>
    <row r="335" spans="1:10">
      <c r="A335" s="127" t="s">
        <v>4619</v>
      </c>
      <c r="B335" s="192" t="s">
        <v>82</v>
      </c>
      <c r="C335" s="192">
        <v>1</v>
      </c>
      <c r="D335" s="127">
        <v>389</v>
      </c>
      <c r="E335" s="127" t="s">
        <v>2273</v>
      </c>
      <c r="F335" s="157">
        <v>40443.919999999998</v>
      </c>
      <c r="G335" s="127">
        <v>0</v>
      </c>
      <c r="H335" s="127">
        <v>0</v>
      </c>
      <c r="I335" s="591">
        <v>40443.919999999998</v>
      </c>
      <c r="J335" s="113" t="s">
        <v>3925</v>
      </c>
    </row>
    <row r="336" spans="1:10">
      <c r="A336" s="127" t="s">
        <v>4620</v>
      </c>
      <c r="B336" s="192" t="s">
        <v>82</v>
      </c>
      <c r="C336" s="192">
        <v>1</v>
      </c>
      <c r="D336" s="127">
        <v>1153</v>
      </c>
      <c r="E336" s="127" t="s">
        <v>2274</v>
      </c>
      <c r="F336" s="157">
        <v>600777.4</v>
      </c>
      <c r="G336" s="127">
        <v>0</v>
      </c>
      <c r="H336" s="127">
        <v>0</v>
      </c>
      <c r="I336" s="591">
        <v>600777.4</v>
      </c>
      <c r="J336" s="113" t="s">
        <v>3925</v>
      </c>
    </row>
    <row r="337" spans="1:10">
      <c r="A337" s="127" t="s">
        <v>4621</v>
      </c>
      <c r="B337" s="192" t="s">
        <v>82</v>
      </c>
      <c r="C337" s="192">
        <v>1</v>
      </c>
      <c r="D337" s="127">
        <v>1227</v>
      </c>
      <c r="E337" s="127" t="s">
        <v>4068</v>
      </c>
      <c r="F337" s="157">
        <v>11051167.33</v>
      </c>
      <c r="G337" s="127">
        <v>0</v>
      </c>
      <c r="H337" s="127">
        <v>0</v>
      </c>
      <c r="I337" s="591">
        <v>11051167.33</v>
      </c>
      <c r="J337" s="113" t="s">
        <v>3925</v>
      </c>
    </row>
    <row r="338" spans="1:10">
      <c r="A338" s="127" t="s">
        <v>4622</v>
      </c>
      <c r="B338" s="192" t="s">
        <v>82</v>
      </c>
      <c r="C338" s="192">
        <v>1</v>
      </c>
      <c r="D338" s="127">
        <v>1577</v>
      </c>
      <c r="E338" s="127" t="s">
        <v>2275</v>
      </c>
      <c r="F338" s="157">
        <v>213422.75</v>
      </c>
      <c r="G338" s="127">
        <v>0</v>
      </c>
      <c r="H338" s="127">
        <v>0</v>
      </c>
      <c r="I338" s="591">
        <v>213422.75</v>
      </c>
      <c r="J338" s="113" t="s">
        <v>3925</v>
      </c>
    </row>
    <row r="339" spans="1:10">
      <c r="A339" s="127" t="s">
        <v>4623</v>
      </c>
      <c r="B339" s="192" t="s">
        <v>82</v>
      </c>
      <c r="C339" s="192">
        <v>1</v>
      </c>
      <c r="D339" s="127">
        <v>1610</v>
      </c>
      <c r="E339" s="127" t="s">
        <v>2276</v>
      </c>
      <c r="F339" s="157">
        <v>4774203.0599999996</v>
      </c>
      <c r="G339" s="127">
        <v>0</v>
      </c>
      <c r="H339" s="127">
        <v>0</v>
      </c>
      <c r="I339" s="591">
        <v>4774203.0599999996</v>
      </c>
      <c r="J339" s="113" t="s">
        <v>3925</v>
      </c>
    </row>
    <row r="340" spans="1:10">
      <c r="A340" s="127" t="s">
        <v>4624</v>
      </c>
      <c r="B340" s="192" t="s">
        <v>82</v>
      </c>
      <c r="C340" s="192">
        <v>1</v>
      </c>
      <c r="D340" s="127">
        <v>1611</v>
      </c>
      <c r="E340" s="127" t="s">
        <v>2277</v>
      </c>
      <c r="F340" s="157">
        <v>28279010.84</v>
      </c>
      <c r="G340" s="127">
        <v>0</v>
      </c>
      <c r="H340" s="127">
        <v>0</v>
      </c>
      <c r="I340" s="591">
        <v>28279010.84</v>
      </c>
      <c r="J340" s="113" t="s">
        <v>3925</v>
      </c>
    </row>
    <row r="341" spans="1:10">
      <c r="A341" s="127" t="s">
        <v>4625</v>
      </c>
      <c r="B341" s="192" t="s">
        <v>82</v>
      </c>
      <c r="C341" s="192">
        <v>1</v>
      </c>
      <c r="D341" s="127">
        <v>1612</v>
      </c>
      <c r="E341" s="127" t="s">
        <v>4069</v>
      </c>
      <c r="F341" s="157">
        <v>2994216.62</v>
      </c>
      <c r="G341" s="127">
        <v>0</v>
      </c>
      <c r="H341" s="127">
        <v>0</v>
      </c>
      <c r="I341" s="591">
        <v>2994216.62</v>
      </c>
      <c r="J341" s="113" t="s">
        <v>3925</v>
      </c>
    </row>
    <row r="342" spans="1:10">
      <c r="A342" s="127" t="s">
        <v>4626</v>
      </c>
      <c r="B342" s="192" t="s">
        <v>82</v>
      </c>
      <c r="C342" s="192">
        <v>1</v>
      </c>
      <c r="D342" s="127">
        <v>1626</v>
      </c>
      <c r="E342" s="127" t="s">
        <v>4070</v>
      </c>
      <c r="F342" s="157">
        <v>564875.94999999995</v>
      </c>
      <c r="G342" s="127">
        <v>0</v>
      </c>
      <c r="H342" s="127">
        <v>0</v>
      </c>
      <c r="I342" s="591">
        <v>564875.94999999995</v>
      </c>
      <c r="J342" s="113" t="s">
        <v>3925</v>
      </c>
    </row>
    <row r="343" spans="1:10">
      <c r="A343" s="127" t="s">
        <v>4627</v>
      </c>
      <c r="B343" s="192" t="s">
        <v>82</v>
      </c>
      <c r="C343" s="192">
        <v>1</v>
      </c>
      <c r="D343" s="127">
        <v>1627</v>
      </c>
      <c r="E343" s="127" t="s">
        <v>4071</v>
      </c>
      <c r="F343" s="157">
        <v>296388.24</v>
      </c>
      <c r="G343" s="127">
        <v>0</v>
      </c>
      <c r="H343" s="127">
        <v>0</v>
      </c>
      <c r="I343" s="591">
        <v>296388.24</v>
      </c>
      <c r="J343" s="113" t="s">
        <v>3925</v>
      </c>
    </row>
    <row r="344" spans="1:10">
      <c r="A344" s="127" t="s">
        <v>4628</v>
      </c>
      <c r="B344" s="192" t="s">
        <v>82</v>
      </c>
      <c r="C344" s="192">
        <v>1</v>
      </c>
      <c r="D344" s="127">
        <v>1668</v>
      </c>
      <c r="E344" s="127" t="s">
        <v>4072</v>
      </c>
      <c r="F344" s="157">
        <v>283357.05</v>
      </c>
      <c r="G344" s="127">
        <v>0</v>
      </c>
      <c r="H344" s="127">
        <v>0</v>
      </c>
      <c r="I344" s="591">
        <v>283357.05</v>
      </c>
      <c r="J344" s="113" t="s">
        <v>3925</v>
      </c>
    </row>
    <row r="345" spans="1:10">
      <c r="A345" s="127" t="s">
        <v>4629</v>
      </c>
      <c r="B345" s="192" t="s">
        <v>82</v>
      </c>
      <c r="C345" s="192">
        <v>1</v>
      </c>
      <c r="D345" s="127">
        <v>1680</v>
      </c>
      <c r="E345" s="127" t="s">
        <v>2278</v>
      </c>
      <c r="F345" s="157">
        <v>2244114.52</v>
      </c>
      <c r="G345" s="127">
        <v>0</v>
      </c>
      <c r="H345" s="127">
        <v>0</v>
      </c>
      <c r="I345" s="591">
        <v>2244114.52</v>
      </c>
      <c r="J345" s="113" t="s">
        <v>3925</v>
      </c>
    </row>
    <row r="346" spans="1:10">
      <c r="A346" s="127" t="s">
        <v>4630</v>
      </c>
      <c r="B346" s="192" t="s">
        <v>82</v>
      </c>
      <c r="C346" s="192">
        <v>1</v>
      </c>
      <c r="D346" s="127">
        <v>1688</v>
      </c>
      <c r="E346" s="127" t="s">
        <v>2279</v>
      </c>
      <c r="F346" s="157">
        <v>3022822.74</v>
      </c>
      <c r="G346" s="127">
        <v>0</v>
      </c>
      <c r="H346" s="127">
        <v>0</v>
      </c>
      <c r="I346" s="591">
        <v>3022822.74</v>
      </c>
      <c r="J346" s="113" t="s">
        <v>3925</v>
      </c>
    </row>
    <row r="347" spans="1:10">
      <c r="A347" s="127" t="s">
        <v>4631</v>
      </c>
      <c r="B347" s="192" t="s">
        <v>82</v>
      </c>
      <c r="C347" s="192">
        <v>1</v>
      </c>
      <c r="D347" s="127">
        <v>1696</v>
      </c>
      <c r="E347" s="127" t="s">
        <v>2280</v>
      </c>
      <c r="F347" s="157">
        <v>417118.29</v>
      </c>
      <c r="G347" s="127">
        <v>0</v>
      </c>
      <c r="H347" s="127">
        <v>0</v>
      </c>
      <c r="I347" s="591">
        <v>417118.29</v>
      </c>
      <c r="J347" s="113" t="s">
        <v>3925</v>
      </c>
    </row>
    <row r="348" spans="1:10">
      <c r="A348" s="127" t="s">
        <v>4632</v>
      </c>
      <c r="B348" s="192" t="s">
        <v>82</v>
      </c>
      <c r="C348" s="192">
        <v>1</v>
      </c>
      <c r="D348" s="127">
        <v>1750</v>
      </c>
      <c r="E348" s="127" t="s">
        <v>4073</v>
      </c>
      <c r="F348" s="157">
        <v>10896142.48</v>
      </c>
      <c r="G348" s="127">
        <v>0</v>
      </c>
      <c r="H348" s="127">
        <v>0</v>
      </c>
      <c r="I348" s="591">
        <v>10896142.48</v>
      </c>
      <c r="J348" s="113" t="s">
        <v>3925</v>
      </c>
    </row>
    <row r="349" spans="1:10">
      <c r="A349" s="127" t="s">
        <v>4633</v>
      </c>
      <c r="B349" s="192" t="s">
        <v>82</v>
      </c>
      <c r="C349" s="192">
        <v>1</v>
      </c>
      <c r="D349" s="127">
        <v>1794</v>
      </c>
      <c r="E349" s="127" t="s">
        <v>4074</v>
      </c>
      <c r="F349" s="157">
        <v>99894.54</v>
      </c>
      <c r="G349" s="127">
        <v>0</v>
      </c>
      <c r="H349" s="127">
        <v>0</v>
      </c>
      <c r="I349" s="591">
        <v>99894.54</v>
      </c>
      <c r="J349" s="113" t="s">
        <v>3925</v>
      </c>
    </row>
    <row r="350" spans="1:10">
      <c r="A350" s="127" t="s">
        <v>4634</v>
      </c>
      <c r="B350" s="192" t="s">
        <v>82</v>
      </c>
      <c r="C350" s="192">
        <v>1</v>
      </c>
      <c r="D350" s="127">
        <v>1826</v>
      </c>
      <c r="E350" s="127" t="s">
        <v>2282</v>
      </c>
      <c r="F350" s="157">
        <v>5541842.7599999998</v>
      </c>
      <c r="G350" s="127">
        <v>0</v>
      </c>
      <c r="H350" s="127">
        <v>0</v>
      </c>
      <c r="I350" s="591">
        <v>5541842.7599999998</v>
      </c>
      <c r="J350" s="113" t="s">
        <v>3925</v>
      </c>
    </row>
    <row r="351" spans="1:10">
      <c r="A351" s="127" t="s">
        <v>4635</v>
      </c>
      <c r="B351" s="192" t="s">
        <v>82</v>
      </c>
      <c r="C351" s="192">
        <v>1</v>
      </c>
      <c r="D351" s="127">
        <v>1829</v>
      </c>
      <c r="E351" s="127" t="s">
        <v>4075</v>
      </c>
      <c r="F351" s="157">
        <v>1476159.75</v>
      </c>
      <c r="G351" s="127">
        <v>0</v>
      </c>
      <c r="H351" s="127">
        <v>0</v>
      </c>
      <c r="I351" s="591">
        <v>1476159.75</v>
      </c>
      <c r="J351" s="113" t="s">
        <v>3925</v>
      </c>
    </row>
    <row r="352" spans="1:10">
      <c r="A352" s="127" t="s">
        <v>4636</v>
      </c>
      <c r="B352" s="192" t="s">
        <v>82</v>
      </c>
      <c r="C352" s="192">
        <v>1</v>
      </c>
      <c r="D352" s="127">
        <v>1867</v>
      </c>
      <c r="E352" s="127" t="s">
        <v>2283</v>
      </c>
      <c r="F352" s="157">
        <v>1616585.5</v>
      </c>
      <c r="G352" s="127">
        <v>0</v>
      </c>
      <c r="H352" s="127">
        <v>0</v>
      </c>
      <c r="I352" s="591">
        <v>1616585.5</v>
      </c>
      <c r="J352" s="113" t="s">
        <v>3925</v>
      </c>
    </row>
    <row r="353" spans="1:10">
      <c r="A353" s="127" t="s">
        <v>4637</v>
      </c>
      <c r="B353" s="192" t="s">
        <v>82</v>
      </c>
      <c r="C353" s="192">
        <v>1</v>
      </c>
      <c r="D353" s="127">
        <v>1896</v>
      </c>
      <c r="E353" s="127" t="s">
        <v>2284</v>
      </c>
      <c r="F353" s="157">
        <v>6857529.0599999996</v>
      </c>
      <c r="G353" s="127">
        <v>0</v>
      </c>
      <c r="H353" s="127">
        <v>0</v>
      </c>
      <c r="I353" s="591">
        <v>6857529.0599999996</v>
      </c>
      <c r="J353" s="113" t="s">
        <v>3925</v>
      </c>
    </row>
    <row r="354" spans="1:10">
      <c r="A354" s="127" t="s">
        <v>4638</v>
      </c>
      <c r="B354" s="192" t="s">
        <v>82</v>
      </c>
      <c r="C354" s="192">
        <v>1</v>
      </c>
      <c r="D354" s="127">
        <v>1917</v>
      </c>
      <c r="E354" s="127" t="s">
        <v>2285</v>
      </c>
      <c r="F354" s="157">
        <v>3026621.81</v>
      </c>
      <c r="G354" s="127">
        <v>0</v>
      </c>
      <c r="H354" s="127">
        <v>0</v>
      </c>
      <c r="I354" s="591">
        <v>3026621.81</v>
      </c>
      <c r="J354" s="113" t="s">
        <v>3925</v>
      </c>
    </row>
    <row r="355" spans="1:10">
      <c r="A355" s="127" t="s">
        <v>4639</v>
      </c>
      <c r="B355" s="192" t="s">
        <v>82</v>
      </c>
      <c r="C355" s="192">
        <v>1</v>
      </c>
      <c r="D355" s="127">
        <v>1918</v>
      </c>
      <c r="E355" s="127" t="s">
        <v>4076</v>
      </c>
      <c r="F355" s="157">
        <v>65279618.619999997</v>
      </c>
      <c r="G355" s="127">
        <v>0</v>
      </c>
      <c r="H355" s="127">
        <v>0</v>
      </c>
      <c r="I355" s="591">
        <v>65279618.619999997</v>
      </c>
      <c r="J355" s="113" t="s">
        <v>3925</v>
      </c>
    </row>
    <row r="356" spans="1:10">
      <c r="A356" s="127" t="s">
        <v>4640</v>
      </c>
      <c r="B356" s="192" t="s">
        <v>82</v>
      </c>
      <c r="C356" s="192">
        <v>1</v>
      </c>
      <c r="D356" s="127">
        <v>1920</v>
      </c>
      <c r="E356" s="127" t="s">
        <v>2287</v>
      </c>
      <c r="F356" s="157">
        <v>2059939.77</v>
      </c>
      <c r="G356" s="127">
        <v>0</v>
      </c>
      <c r="H356" s="127">
        <v>0</v>
      </c>
      <c r="I356" s="591">
        <v>2059939.77</v>
      </c>
      <c r="J356" s="113" t="s">
        <v>3925</v>
      </c>
    </row>
    <row r="357" spans="1:10">
      <c r="A357" s="127" t="s">
        <v>4641</v>
      </c>
      <c r="B357" s="192" t="s">
        <v>82</v>
      </c>
      <c r="C357" s="192">
        <v>1</v>
      </c>
      <c r="D357" s="127">
        <v>1924</v>
      </c>
      <c r="E357" s="127" t="s">
        <v>2288</v>
      </c>
      <c r="F357" s="157">
        <v>4724183.8</v>
      </c>
      <c r="G357" s="127">
        <v>0</v>
      </c>
      <c r="H357" s="127">
        <v>0</v>
      </c>
      <c r="I357" s="591">
        <v>4724183.8</v>
      </c>
      <c r="J357" s="113" t="s">
        <v>3925</v>
      </c>
    </row>
    <row r="358" spans="1:10">
      <c r="A358" s="127" t="s">
        <v>4642</v>
      </c>
      <c r="B358" s="192" t="s">
        <v>82</v>
      </c>
      <c r="C358" s="192">
        <v>1</v>
      </c>
      <c r="D358" s="127">
        <v>1925</v>
      </c>
      <c r="E358" s="127" t="s">
        <v>4077</v>
      </c>
      <c r="F358" s="157">
        <v>248749.95</v>
      </c>
      <c r="G358" s="127">
        <v>0</v>
      </c>
      <c r="H358" s="127">
        <v>0</v>
      </c>
      <c r="I358" s="591">
        <v>248749.95</v>
      </c>
      <c r="J358" s="113" t="s">
        <v>3925</v>
      </c>
    </row>
    <row r="359" spans="1:10">
      <c r="A359" s="127" t="s">
        <v>4643</v>
      </c>
      <c r="B359" s="192" t="s">
        <v>82</v>
      </c>
      <c r="C359" s="192">
        <v>1</v>
      </c>
      <c r="D359" s="127">
        <v>1944</v>
      </c>
      <c r="E359" s="127" t="s">
        <v>2289</v>
      </c>
      <c r="F359" s="157">
        <v>511309.88</v>
      </c>
      <c r="G359" s="127">
        <v>0</v>
      </c>
      <c r="H359" s="127">
        <v>0</v>
      </c>
      <c r="I359" s="591">
        <v>511309.88</v>
      </c>
      <c r="J359" s="113" t="s">
        <v>3925</v>
      </c>
    </row>
    <row r="360" spans="1:10">
      <c r="A360" s="127" t="s">
        <v>4644</v>
      </c>
      <c r="B360" s="192" t="s">
        <v>82</v>
      </c>
      <c r="C360" s="192">
        <v>1</v>
      </c>
      <c r="D360" s="127">
        <v>1948</v>
      </c>
      <c r="E360" s="127" t="s">
        <v>4078</v>
      </c>
      <c r="F360" s="157">
        <v>64663.93</v>
      </c>
      <c r="G360" s="127">
        <v>0</v>
      </c>
      <c r="H360" s="127">
        <v>0</v>
      </c>
      <c r="I360" s="591">
        <v>64663.93</v>
      </c>
      <c r="J360" s="113" t="s">
        <v>3925</v>
      </c>
    </row>
    <row r="361" spans="1:10">
      <c r="A361" s="127" t="s">
        <v>4645</v>
      </c>
      <c r="B361" s="192" t="s">
        <v>82</v>
      </c>
      <c r="C361" s="192">
        <v>1</v>
      </c>
      <c r="D361" s="127">
        <v>1977</v>
      </c>
      <c r="E361" s="127" t="s">
        <v>2290</v>
      </c>
      <c r="F361" s="157">
        <v>403085.06</v>
      </c>
      <c r="G361" s="127">
        <v>0</v>
      </c>
      <c r="H361" s="127">
        <v>0</v>
      </c>
      <c r="I361" s="591">
        <v>403085.06</v>
      </c>
      <c r="J361" s="113" t="s">
        <v>3925</v>
      </c>
    </row>
    <row r="362" spans="1:10">
      <c r="A362" s="127" t="s">
        <v>4646</v>
      </c>
      <c r="B362" s="192" t="s">
        <v>82</v>
      </c>
      <c r="C362" s="192">
        <v>1</v>
      </c>
      <c r="D362" s="127">
        <v>2023</v>
      </c>
      <c r="E362" s="127" t="s">
        <v>2291</v>
      </c>
      <c r="F362" s="157">
        <v>140156.95000000001</v>
      </c>
      <c r="G362" s="127">
        <v>0</v>
      </c>
      <c r="H362" s="127">
        <v>0</v>
      </c>
      <c r="I362" s="591">
        <v>140156.95000000001</v>
      </c>
      <c r="J362" s="113" t="s">
        <v>3925</v>
      </c>
    </row>
    <row r="363" spans="1:10">
      <c r="A363" s="127" t="s">
        <v>4647</v>
      </c>
      <c r="B363" s="192" t="s">
        <v>82</v>
      </c>
      <c r="C363" s="192">
        <v>1</v>
      </c>
      <c r="D363" s="127">
        <v>2190</v>
      </c>
      <c r="E363" s="127" t="s">
        <v>2292</v>
      </c>
      <c r="F363" s="157">
        <v>335001.3</v>
      </c>
      <c r="G363" s="127">
        <v>0</v>
      </c>
      <c r="H363" s="127">
        <v>0</v>
      </c>
      <c r="I363" s="591">
        <v>335001.3</v>
      </c>
      <c r="J363" s="113" t="s">
        <v>3925</v>
      </c>
    </row>
    <row r="364" spans="1:10">
      <c r="A364" s="127" t="s">
        <v>4648</v>
      </c>
      <c r="B364" s="192" t="s">
        <v>82</v>
      </c>
      <c r="C364" s="192">
        <v>1</v>
      </c>
      <c r="D364" s="127">
        <v>2258</v>
      </c>
      <c r="E364" s="127" t="s">
        <v>2293</v>
      </c>
      <c r="F364" s="157">
        <v>850450.24</v>
      </c>
      <c r="G364" s="127">
        <v>0</v>
      </c>
      <c r="H364" s="127">
        <v>0</v>
      </c>
      <c r="I364" s="591">
        <v>850450.24</v>
      </c>
      <c r="J364" s="113" t="s">
        <v>3925</v>
      </c>
    </row>
    <row r="365" spans="1:10">
      <c r="A365" s="127" t="s">
        <v>4649</v>
      </c>
      <c r="B365" s="192" t="s">
        <v>82</v>
      </c>
      <c r="C365" s="192">
        <v>1</v>
      </c>
      <c r="D365" s="127">
        <v>2260</v>
      </c>
      <c r="E365" s="127" t="s">
        <v>4079</v>
      </c>
      <c r="F365" s="157">
        <v>1614217.07</v>
      </c>
      <c r="G365" s="127">
        <v>0</v>
      </c>
      <c r="H365" s="127">
        <v>0</v>
      </c>
      <c r="I365" s="591">
        <v>1614217.07</v>
      </c>
      <c r="J365" s="113" t="s">
        <v>3925</v>
      </c>
    </row>
    <row r="366" spans="1:10">
      <c r="A366" s="127" t="s">
        <v>4650</v>
      </c>
      <c r="B366" s="192" t="s">
        <v>82</v>
      </c>
      <c r="C366" s="192">
        <v>1</v>
      </c>
      <c r="D366" s="127">
        <v>2305</v>
      </c>
      <c r="E366" s="127" t="s">
        <v>4080</v>
      </c>
      <c r="F366" s="157">
        <v>153374.81</v>
      </c>
      <c r="G366" s="127">
        <v>0</v>
      </c>
      <c r="H366" s="127">
        <v>0</v>
      </c>
      <c r="I366" s="591">
        <v>153374.81</v>
      </c>
      <c r="J366" s="113" t="s">
        <v>3925</v>
      </c>
    </row>
    <row r="367" spans="1:10">
      <c r="A367" s="127" t="s">
        <v>4651</v>
      </c>
      <c r="B367" s="192" t="s">
        <v>82</v>
      </c>
      <c r="C367" s="192">
        <v>1</v>
      </c>
      <c r="D367" s="127">
        <v>2419</v>
      </c>
      <c r="E367" s="127" t="s">
        <v>4081</v>
      </c>
      <c r="F367" s="157">
        <v>2145436.33</v>
      </c>
      <c r="G367" s="127">
        <v>0</v>
      </c>
      <c r="H367" s="127">
        <v>0</v>
      </c>
      <c r="I367" s="591">
        <v>2145436.33</v>
      </c>
      <c r="J367" s="113" t="s">
        <v>3925</v>
      </c>
    </row>
    <row r="368" spans="1:10">
      <c r="A368" s="127" t="s">
        <v>4652</v>
      </c>
      <c r="B368" s="192" t="s">
        <v>82</v>
      </c>
      <c r="C368" s="192">
        <v>1</v>
      </c>
      <c r="D368" s="127">
        <v>2434</v>
      </c>
      <c r="E368" s="127" t="s">
        <v>2295</v>
      </c>
      <c r="F368" s="157">
        <v>1216045.3799999999</v>
      </c>
      <c r="G368" s="127">
        <v>0</v>
      </c>
      <c r="H368" s="127">
        <v>0</v>
      </c>
      <c r="I368" s="591">
        <v>1216045.3799999999</v>
      </c>
      <c r="J368" s="113" t="s">
        <v>3925</v>
      </c>
    </row>
    <row r="369" spans="1:10">
      <c r="A369" s="127" t="s">
        <v>4653</v>
      </c>
      <c r="B369" s="192" t="s">
        <v>82</v>
      </c>
      <c r="C369" s="192">
        <v>1</v>
      </c>
      <c r="D369" s="127">
        <v>2440</v>
      </c>
      <c r="E369" s="127" t="s">
        <v>2296</v>
      </c>
      <c r="F369" s="157">
        <v>200078.64</v>
      </c>
      <c r="G369" s="127">
        <v>0</v>
      </c>
      <c r="H369" s="127">
        <v>0</v>
      </c>
      <c r="I369" s="591">
        <v>200078.64</v>
      </c>
      <c r="J369" s="113" t="s">
        <v>3925</v>
      </c>
    </row>
    <row r="370" spans="1:10">
      <c r="A370" s="127" t="s">
        <v>4654</v>
      </c>
      <c r="B370" s="192" t="s">
        <v>82</v>
      </c>
      <c r="C370" s="192">
        <v>1</v>
      </c>
      <c r="D370" s="127">
        <v>2458</v>
      </c>
      <c r="E370" s="127" t="s">
        <v>4082</v>
      </c>
      <c r="F370" s="157">
        <v>18350894.59</v>
      </c>
      <c r="G370" s="127">
        <v>0</v>
      </c>
      <c r="H370" s="127">
        <v>0</v>
      </c>
      <c r="I370" s="591">
        <v>18350894.59</v>
      </c>
      <c r="J370" s="113" t="s">
        <v>3925</v>
      </c>
    </row>
    <row r="371" spans="1:10">
      <c r="A371" s="127" t="s">
        <v>4655</v>
      </c>
      <c r="B371" s="192" t="s">
        <v>82</v>
      </c>
      <c r="C371" s="192">
        <v>1</v>
      </c>
      <c r="D371" s="127">
        <v>2551</v>
      </c>
      <c r="E371" s="127" t="s">
        <v>4083</v>
      </c>
      <c r="F371" s="157">
        <v>155999.99</v>
      </c>
      <c r="G371" s="127">
        <v>0</v>
      </c>
      <c r="H371" s="127">
        <v>0</v>
      </c>
      <c r="I371" s="591">
        <v>155999.99</v>
      </c>
      <c r="J371" s="113" t="s">
        <v>3925</v>
      </c>
    </row>
    <row r="372" spans="1:10">
      <c r="A372" s="127" t="s">
        <v>4656</v>
      </c>
      <c r="B372" s="192" t="s">
        <v>82</v>
      </c>
      <c r="C372" s="192">
        <v>1</v>
      </c>
      <c r="D372" s="127">
        <v>2568</v>
      </c>
      <c r="E372" s="127" t="s">
        <v>2297</v>
      </c>
      <c r="F372" s="157">
        <v>1583376.9</v>
      </c>
      <c r="G372" s="127">
        <v>0</v>
      </c>
      <c r="H372" s="127">
        <v>0</v>
      </c>
      <c r="I372" s="591">
        <v>1583376.9</v>
      </c>
      <c r="J372" s="113" t="s">
        <v>3925</v>
      </c>
    </row>
    <row r="373" spans="1:10">
      <c r="A373" s="127" t="s">
        <v>4657</v>
      </c>
      <c r="B373" s="192" t="s">
        <v>82</v>
      </c>
      <c r="C373" s="192">
        <v>1</v>
      </c>
      <c r="D373" s="127">
        <v>2577</v>
      </c>
      <c r="E373" s="127" t="s">
        <v>4084</v>
      </c>
      <c r="F373" s="157">
        <v>835531.49</v>
      </c>
      <c r="G373" s="127">
        <v>0</v>
      </c>
      <c r="H373" s="127">
        <v>0</v>
      </c>
      <c r="I373" s="591">
        <v>835531.49</v>
      </c>
      <c r="J373" s="113" t="s">
        <v>3925</v>
      </c>
    </row>
    <row r="374" spans="1:10">
      <c r="A374" s="127" t="s">
        <v>4658</v>
      </c>
      <c r="B374" s="192" t="s">
        <v>82</v>
      </c>
      <c r="C374" s="192">
        <v>1</v>
      </c>
      <c r="D374" s="127">
        <v>2593</v>
      </c>
      <c r="E374" s="127" t="s">
        <v>2298</v>
      </c>
      <c r="F374" s="157">
        <v>83331.41</v>
      </c>
      <c r="G374" s="127">
        <v>0</v>
      </c>
      <c r="H374" s="127">
        <v>0</v>
      </c>
      <c r="I374" s="591">
        <v>83331.41</v>
      </c>
      <c r="J374" s="113" t="s">
        <v>3925</v>
      </c>
    </row>
    <row r="375" spans="1:10">
      <c r="A375" s="127" t="s">
        <v>4659</v>
      </c>
      <c r="B375" s="192" t="s">
        <v>82</v>
      </c>
      <c r="C375" s="192">
        <v>1</v>
      </c>
      <c r="D375" s="127">
        <v>2619</v>
      </c>
      <c r="E375" s="127" t="s">
        <v>4085</v>
      </c>
      <c r="F375" s="157">
        <v>31968.02</v>
      </c>
      <c r="G375" s="127">
        <v>0</v>
      </c>
      <c r="H375" s="127">
        <v>0</v>
      </c>
      <c r="I375" s="591">
        <v>31968.02</v>
      </c>
      <c r="J375" s="113" t="s">
        <v>3925</v>
      </c>
    </row>
    <row r="376" spans="1:10">
      <c r="A376" s="127" t="s">
        <v>4660</v>
      </c>
      <c r="B376" s="192" t="s">
        <v>82</v>
      </c>
      <c r="C376" s="192">
        <v>1</v>
      </c>
      <c r="D376" s="127">
        <v>2624</v>
      </c>
      <c r="E376" s="127" t="s">
        <v>4086</v>
      </c>
      <c r="F376" s="157">
        <v>13439082.289999999</v>
      </c>
      <c r="G376" s="127">
        <v>0</v>
      </c>
      <c r="H376" s="127">
        <v>0</v>
      </c>
      <c r="I376" s="591">
        <v>13439082.289999999</v>
      </c>
      <c r="J376" s="113" t="s">
        <v>3925</v>
      </c>
    </row>
    <row r="377" spans="1:10">
      <c r="A377" s="127" t="s">
        <v>4661</v>
      </c>
      <c r="B377" s="192" t="s">
        <v>82</v>
      </c>
      <c r="C377" s="192">
        <v>1</v>
      </c>
      <c r="D377" s="127">
        <v>2641</v>
      </c>
      <c r="E377" s="127" t="s">
        <v>4087</v>
      </c>
      <c r="F377" s="157">
        <v>381331.93</v>
      </c>
      <c r="G377" s="127">
        <v>0</v>
      </c>
      <c r="H377" s="127">
        <v>0</v>
      </c>
      <c r="I377" s="591">
        <v>381331.93</v>
      </c>
      <c r="J377" s="113" t="s">
        <v>3925</v>
      </c>
    </row>
    <row r="378" spans="1:10">
      <c r="A378" s="127" t="s">
        <v>4662</v>
      </c>
      <c r="B378" s="192" t="s">
        <v>82</v>
      </c>
      <c r="C378" s="192">
        <v>1</v>
      </c>
      <c r="D378" s="127">
        <v>2686</v>
      </c>
      <c r="E378" s="127" t="s">
        <v>2300</v>
      </c>
      <c r="F378" s="157">
        <v>8938491.2200000007</v>
      </c>
      <c r="G378" s="127">
        <v>0</v>
      </c>
      <c r="H378" s="127">
        <v>0</v>
      </c>
      <c r="I378" s="591">
        <v>8938491.2200000007</v>
      </c>
      <c r="J378" s="113" t="s">
        <v>3925</v>
      </c>
    </row>
    <row r="379" spans="1:10">
      <c r="A379" s="127" t="s">
        <v>4663</v>
      </c>
      <c r="B379" s="192" t="s">
        <v>82</v>
      </c>
      <c r="C379" s="192">
        <v>1</v>
      </c>
      <c r="D379" s="127">
        <v>2742</v>
      </c>
      <c r="E379" s="127" t="s">
        <v>2301</v>
      </c>
      <c r="F379" s="157">
        <v>2987833.64</v>
      </c>
      <c r="G379" s="127">
        <v>0</v>
      </c>
      <c r="H379" s="127">
        <v>0</v>
      </c>
      <c r="I379" s="591">
        <v>2987833.64</v>
      </c>
      <c r="J379" s="113" t="s">
        <v>3925</v>
      </c>
    </row>
    <row r="380" spans="1:10">
      <c r="A380" s="127" t="s">
        <v>4664</v>
      </c>
      <c r="B380" s="192" t="s">
        <v>82</v>
      </c>
      <c r="C380" s="192">
        <v>1</v>
      </c>
      <c r="D380" s="127">
        <v>2744</v>
      </c>
      <c r="E380" s="127" t="s">
        <v>2302</v>
      </c>
      <c r="F380" s="157">
        <v>24829.98</v>
      </c>
      <c r="G380" s="127">
        <v>0</v>
      </c>
      <c r="H380" s="127">
        <v>0</v>
      </c>
      <c r="I380" s="591">
        <v>24829.98</v>
      </c>
      <c r="J380" s="113" t="s">
        <v>3925</v>
      </c>
    </row>
    <row r="381" spans="1:10">
      <c r="A381" s="127" t="s">
        <v>4665</v>
      </c>
      <c r="B381" s="192" t="s">
        <v>82</v>
      </c>
      <c r="C381" s="192">
        <v>1</v>
      </c>
      <c r="D381" s="127">
        <v>2746</v>
      </c>
      <c r="E381" s="127" t="s">
        <v>2303</v>
      </c>
      <c r="F381" s="157">
        <v>63873.51</v>
      </c>
      <c r="G381" s="127">
        <v>0</v>
      </c>
      <c r="H381" s="127">
        <v>0</v>
      </c>
      <c r="I381" s="591">
        <v>63873.51</v>
      </c>
      <c r="J381" s="113" t="s">
        <v>3925</v>
      </c>
    </row>
    <row r="382" spans="1:10">
      <c r="A382" s="127" t="s">
        <v>4666</v>
      </c>
      <c r="B382" s="192" t="s">
        <v>82</v>
      </c>
      <c r="C382" s="192">
        <v>1</v>
      </c>
      <c r="D382" s="127">
        <v>2752</v>
      </c>
      <c r="E382" s="127" t="s">
        <v>4088</v>
      </c>
      <c r="F382" s="157">
        <v>499057.68</v>
      </c>
      <c r="G382" s="127">
        <v>0</v>
      </c>
      <c r="H382" s="127">
        <v>0</v>
      </c>
      <c r="I382" s="591">
        <v>499057.68</v>
      </c>
      <c r="J382" s="113" t="s">
        <v>3925</v>
      </c>
    </row>
    <row r="383" spans="1:10">
      <c r="A383" s="127" t="s">
        <v>4667</v>
      </c>
      <c r="B383" s="192" t="s">
        <v>82</v>
      </c>
      <c r="C383" s="192">
        <v>1</v>
      </c>
      <c r="D383" s="127">
        <v>2763</v>
      </c>
      <c r="E383" s="127" t="s">
        <v>2304</v>
      </c>
      <c r="F383" s="157">
        <v>69087.73</v>
      </c>
      <c r="G383" s="127">
        <v>0</v>
      </c>
      <c r="H383" s="127">
        <v>0</v>
      </c>
      <c r="I383" s="591">
        <v>69087.73</v>
      </c>
      <c r="J383" s="113" t="s">
        <v>3925</v>
      </c>
    </row>
    <row r="384" spans="1:10">
      <c r="A384" s="127" t="s">
        <v>4668</v>
      </c>
      <c r="B384" s="192" t="s">
        <v>82</v>
      </c>
      <c r="C384" s="192">
        <v>1</v>
      </c>
      <c r="D384" s="127">
        <v>2808</v>
      </c>
      <c r="E384" s="127" t="s">
        <v>4089</v>
      </c>
      <c r="F384" s="157">
        <v>1535272.82</v>
      </c>
      <c r="G384" s="127">
        <v>0</v>
      </c>
      <c r="H384" s="127">
        <v>0</v>
      </c>
      <c r="I384" s="591">
        <v>1535272.82</v>
      </c>
      <c r="J384" s="113" t="s">
        <v>3925</v>
      </c>
    </row>
    <row r="385" spans="1:10">
      <c r="A385" s="127" t="s">
        <v>4669</v>
      </c>
      <c r="B385" s="192" t="s">
        <v>82</v>
      </c>
      <c r="C385" s="192">
        <v>1</v>
      </c>
      <c r="D385" s="127">
        <v>2861</v>
      </c>
      <c r="E385" s="127" t="s">
        <v>2305</v>
      </c>
      <c r="F385" s="157">
        <v>1215157</v>
      </c>
      <c r="G385" s="127">
        <v>0</v>
      </c>
      <c r="H385" s="127">
        <v>0</v>
      </c>
      <c r="I385" s="591">
        <v>1215157</v>
      </c>
      <c r="J385" s="113" t="s">
        <v>3925</v>
      </c>
    </row>
    <row r="386" spans="1:10">
      <c r="A386" s="127" t="s">
        <v>4670</v>
      </c>
      <c r="B386" s="192" t="s">
        <v>82</v>
      </c>
      <c r="C386" s="192">
        <v>1</v>
      </c>
      <c r="D386" s="127">
        <v>2910</v>
      </c>
      <c r="E386" s="127" t="s">
        <v>2306</v>
      </c>
      <c r="F386" s="157">
        <v>1398960.14</v>
      </c>
      <c r="G386" s="127">
        <v>0</v>
      </c>
      <c r="H386" s="127">
        <v>0</v>
      </c>
      <c r="I386" s="591">
        <v>1398960.14</v>
      </c>
      <c r="J386" s="113" t="s">
        <v>3925</v>
      </c>
    </row>
    <row r="387" spans="1:10">
      <c r="A387" s="127" t="s">
        <v>4671</v>
      </c>
      <c r="B387" s="192" t="s">
        <v>82</v>
      </c>
      <c r="C387" s="192">
        <v>1</v>
      </c>
      <c r="D387" s="127">
        <v>2912</v>
      </c>
      <c r="E387" s="127" t="s">
        <v>2307</v>
      </c>
      <c r="F387" s="157">
        <v>56565.95</v>
      </c>
      <c r="G387" s="127">
        <v>0</v>
      </c>
      <c r="H387" s="127">
        <v>0</v>
      </c>
      <c r="I387" s="591">
        <v>56565.95</v>
      </c>
      <c r="J387" s="113" t="s">
        <v>3925</v>
      </c>
    </row>
    <row r="388" spans="1:10">
      <c r="A388" s="127" t="s">
        <v>4672</v>
      </c>
      <c r="B388" s="192" t="s">
        <v>82</v>
      </c>
      <c r="C388" s="192">
        <v>1</v>
      </c>
      <c r="D388" s="127">
        <v>2993</v>
      </c>
      <c r="E388" s="127" t="s">
        <v>2309</v>
      </c>
      <c r="F388" s="157">
        <v>502589.06</v>
      </c>
      <c r="G388" s="127">
        <v>0</v>
      </c>
      <c r="H388" s="127">
        <v>0</v>
      </c>
      <c r="I388" s="591">
        <v>502589.06</v>
      </c>
      <c r="J388" s="113" t="s">
        <v>3925</v>
      </c>
    </row>
    <row r="389" spans="1:10">
      <c r="A389" s="127" t="s">
        <v>4673</v>
      </c>
      <c r="B389" s="192" t="s">
        <v>82</v>
      </c>
      <c r="C389" s="192">
        <v>1</v>
      </c>
      <c r="D389" s="127">
        <v>2995</v>
      </c>
      <c r="E389" s="127" t="s">
        <v>2311</v>
      </c>
      <c r="F389" s="157">
        <v>538350.94999999995</v>
      </c>
      <c r="G389" s="127">
        <v>0</v>
      </c>
      <c r="H389" s="127">
        <v>0</v>
      </c>
      <c r="I389" s="591">
        <v>538350.94999999995</v>
      </c>
      <c r="J389" s="113" t="s">
        <v>3925</v>
      </c>
    </row>
    <row r="390" spans="1:10">
      <c r="A390" s="127" t="s">
        <v>4674</v>
      </c>
      <c r="B390" s="192" t="s">
        <v>82</v>
      </c>
      <c r="C390" s="192">
        <v>1</v>
      </c>
      <c r="D390" s="127">
        <v>3785</v>
      </c>
      <c r="E390" s="127" t="s">
        <v>2312</v>
      </c>
      <c r="F390" s="157">
        <v>133328.07</v>
      </c>
      <c r="G390" s="127">
        <v>0</v>
      </c>
      <c r="H390" s="127">
        <v>0</v>
      </c>
      <c r="I390" s="591">
        <v>133328.07</v>
      </c>
      <c r="J390" s="113" t="s">
        <v>3925</v>
      </c>
    </row>
    <row r="391" spans="1:10">
      <c r="A391" s="127" t="s">
        <v>4675</v>
      </c>
      <c r="B391" s="192" t="s">
        <v>82</v>
      </c>
      <c r="C391" s="192">
        <v>1</v>
      </c>
      <c r="D391" s="127">
        <v>3786</v>
      </c>
      <c r="E391" s="127" t="s">
        <v>2313</v>
      </c>
      <c r="F391" s="157">
        <v>103575.74</v>
      </c>
      <c r="G391" s="127">
        <v>0</v>
      </c>
      <c r="H391" s="127">
        <v>0</v>
      </c>
      <c r="I391" s="591">
        <v>103575.74</v>
      </c>
      <c r="J391" s="113" t="s">
        <v>3925</v>
      </c>
    </row>
    <row r="392" spans="1:10">
      <c r="A392" s="127" t="s">
        <v>4676</v>
      </c>
      <c r="B392" s="192" t="s">
        <v>82</v>
      </c>
      <c r="C392" s="192">
        <v>1</v>
      </c>
      <c r="D392" s="127">
        <v>3787</v>
      </c>
      <c r="E392" s="127" t="s">
        <v>2314</v>
      </c>
      <c r="F392" s="157">
        <v>95713</v>
      </c>
      <c r="G392" s="127">
        <v>0</v>
      </c>
      <c r="H392" s="127">
        <v>0</v>
      </c>
      <c r="I392" s="591">
        <v>95713</v>
      </c>
      <c r="J392" s="113" t="s">
        <v>3925</v>
      </c>
    </row>
    <row r="393" spans="1:10">
      <c r="A393" s="127" t="s">
        <v>4677</v>
      </c>
      <c r="B393" s="192" t="s">
        <v>82</v>
      </c>
      <c r="C393" s="192">
        <v>1</v>
      </c>
      <c r="D393" s="127">
        <v>3788</v>
      </c>
      <c r="E393" s="127" t="s">
        <v>2315</v>
      </c>
      <c r="F393" s="157">
        <v>93279.67</v>
      </c>
      <c r="G393" s="127">
        <v>0</v>
      </c>
      <c r="H393" s="127">
        <v>0</v>
      </c>
      <c r="I393" s="591">
        <v>93279.67</v>
      </c>
      <c r="J393" s="113" t="s">
        <v>3925</v>
      </c>
    </row>
    <row r="394" spans="1:10">
      <c r="A394" s="127" t="s">
        <v>4678</v>
      </c>
      <c r="B394" s="192" t="s">
        <v>82</v>
      </c>
      <c r="C394" s="192">
        <v>1</v>
      </c>
      <c r="D394" s="127">
        <v>3789</v>
      </c>
      <c r="E394" s="127" t="s">
        <v>2316</v>
      </c>
      <c r="F394" s="157">
        <v>86894.57</v>
      </c>
      <c r="G394" s="127">
        <v>0</v>
      </c>
      <c r="H394" s="127">
        <v>0</v>
      </c>
      <c r="I394" s="591">
        <v>86894.57</v>
      </c>
      <c r="J394" s="113" t="s">
        <v>3925</v>
      </c>
    </row>
    <row r="395" spans="1:10">
      <c r="A395" s="127" t="s">
        <v>4679</v>
      </c>
      <c r="B395" s="192" t="s">
        <v>82</v>
      </c>
      <c r="C395" s="192">
        <v>1</v>
      </c>
      <c r="D395" s="127">
        <v>3790</v>
      </c>
      <c r="E395" s="127" t="s">
        <v>2317</v>
      </c>
      <c r="F395" s="157">
        <v>187485.28</v>
      </c>
      <c r="G395" s="127">
        <v>0</v>
      </c>
      <c r="H395" s="127">
        <v>0</v>
      </c>
      <c r="I395" s="591">
        <v>187485.28</v>
      </c>
      <c r="J395" s="113" t="s">
        <v>3925</v>
      </c>
    </row>
    <row r="396" spans="1:10">
      <c r="A396" s="127" t="s">
        <v>4680</v>
      </c>
      <c r="B396" s="192" t="s">
        <v>82</v>
      </c>
      <c r="C396" s="192">
        <v>1</v>
      </c>
      <c r="D396" s="127">
        <v>3791</v>
      </c>
      <c r="E396" s="127" t="s">
        <v>2318</v>
      </c>
      <c r="F396" s="157">
        <v>103575.75</v>
      </c>
      <c r="G396" s="127">
        <v>0</v>
      </c>
      <c r="H396" s="127">
        <v>0</v>
      </c>
      <c r="I396" s="591">
        <v>103575.75</v>
      </c>
      <c r="J396" s="113" t="s">
        <v>3925</v>
      </c>
    </row>
    <row r="397" spans="1:10">
      <c r="A397" s="127" t="s">
        <v>4681</v>
      </c>
      <c r="B397" s="192" t="s">
        <v>82</v>
      </c>
      <c r="C397" s="192">
        <v>1</v>
      </c>
      <c r="D397" s="127">
        <v>3792</v>
      </c>
      <c r="E397" s="127" t="s">
        <v>2319</v>
      </c>
      <c r="F397" s="157">
        <v>81250.25</v>
      </c>
      <c r="G397" s="127">
        <v>0</v>
      </c>
      <c r="H397" s="127">
        <v>0</v>
      </c>
      <c r="I397" s="591">
        <v>81250.25</v>
      </c>
      <c r="J397" s="113" t="s">
        <v>3925</v>
      </c>
    </row>
    <row r="398" spans="1:10">
      <c r="A398" s="127" t="s">
        <v>4683</v>
      </c>
      <c r="B398" s="192" t="s">
        <v>82</v>
      </c>
      <c r="C398" s="192">
        <v>1</v>
      </c>
      <c r="D398" s="127">
        <v>3861</v>
      </c>
      <c r="E398" s="127" t="s">
        <v>4090</v>
      </c>
      <c r="F398" s="157">
        <v>1308933.1299999999</v>
      </c>
      <c r="G398" s="127">
        <v>0</v>
      </c>
      <c r="H398" s="127">
        <v>0</v>
      </c>
      <c r="I398" s="591">
        <v>1308933.1299999999</v>
      </c>
      <c r="J398" s="113" t="s">
        <v>3925</v>
      </c>
    </row>
    <row r="399" spans="1:10">
      <c r="A399" s="127" t="s">
        <v>4684</v>
      </c>
      <c r="B399" s="192" t="s">
        <v>82</v>
      </c>
      <c r="C399" s="192">
        <v>1</v>
      </c>
      <c r="D399" s="127">
        <v>3918</v>
      </c>
      <c r="E399" s="127" t="s">
        <v>4091</v>
      </c>
      <c r="F399" s="157">
        <v>489534.22</v>
      </c>
      <c r="G399" s="127">
        <v>0</v>
      </c>
      <c r="H399" s="127">
        <v>0</v>
      </c>
      <c r="I399" s="591">
        <v>489534.22</v>
      </c>
      <c r="J399" s="113" t="s">
        <v>3925</v>
      </c>
    </row>
    <row r="400" spans="1:10">
      <c r="A400" s="127" t="s">
        <v>4685</v>
      </c>
      <c r="B400" s="192" t="s">
        <v>82</v>
      </c>
      <c r="C400" s="192">
        <v>1</v>
      </c>
      <c r="D400" s="127">
        <v>3930</v>
      </c>
      <c r="E400" s="127" t="s">
        <v>4092</v>
      </c>
      <c r="F400" s="157">
        <v>2153584.92</v>
      </c>
      <c r="G400" s="127">
        <v>0</v>
      </c>
      <c r="H400" s="127">
        <v>0</v>
      </c>
      <c r="I400" s="591">
        <v>2153584.92</v>
      </c>
      <c r="J400" s="113" t="s">
        <v>3925</v>
      </c>
    </row>
    <row r="401" spans="1:10">
      <c r="A401" s="127" t="s">
        <v>5364</v>
      </c>
      <c r="B401" s="192" t="s">
        <v>82</v>
      </c>
      <c r="C401" s="192">
        <v>1</v>
      </c>
      <c r="D401" s="127">
        <v>4023</v>
      </c>
      <c r="E401" s="127" t="s">
        <v>5365</v>
      </c>
      <c r="F401" s="157">
        <v>244857.42</v>
      </c>
      <c r="G401" s="157">
        <v>49584.88</v>
      </c>
      <c r="H401" s="127">
        <v>0</v>
      </c>
      <c r="I401" s="591">
        <v>294442.3</v>
      </c>
      <c r="J401" s="113" t="s">
        <v>3925</v>
      </c>
    </row>
    <row r="402" spans="1:10">
      <c r="A402" s="127" t="s">
        <v>4686</v>
      </c>
      <c r="B402" s="192" t="s">
        <v>77</v>
      </c>
      <c r="C402" s="192">
        <v>1</v>
      </c>
      <c r="D402" s="127">
        <v>390</v>
      </c>
      <c r="E402" s="127" t="s">
        <v>2320</v>
      </c>
      <c r="F402" s="157">
        <v>2498579.09</v>
      </c>
      <c r="G402" s="127">
        <v>0</v>
      </c>
      <c r="H402" s="127">
        <v>0</v>
      </c>
      <c r="I402" s="593">
        <v>2498579.09</v>
      </c>
      <c r="J402" s="113" t="s">
        <v>3925</v>
      </c>
    </row>
    <row r="403" spans="1:10">
      <c r="A403" s="127" t="s">
        <v>4687</v>
      </c>
      <c r="B403" s="192" t="s">
        <v>77</v>
      </c>
      <c r="C403" s="192">
        <v>1</v>
      </c>
      <c r="D403" s="127">
        <v>391</v>
      </c>
      <c r="E403" s="127" t="s">
        <v>4093</v>
      </c>
      <c r="F403" s="157">
        <v>2498579.09</v>
      </c>
      <c r="G403" s="127">
        <v>0</v>
      </c>
      <c r="H403" s="127">
        <v>0</v>
      </c>
      <c r="I403" s="593">
        <v>2498579.09</v>
      </c>
      <c r="J403" s="113" t="s">
        <v>3925</v>
      </c>
    </row>
    <row r="404" spans="1:10">
      <c r="A404" s="127" t="s">
        <v>4688</v>
      </c>
      <c r="B404" s="192" t="s">
        <v>82</v>
      </c>
      <c r="C404" s="192">
        <v>1</v>
      </c>
      <c r="D404" s="127">
        <v>392</v>
      </c>
      <c r="E404" s="127" t="s">
        <v>2321</v>
      </c>
      <c r="F404" s="157">
        <v>1802447.15</v>
      </c>
      <c r="G404" s="127">
        <v>0</v>
      </c>
      <c r="H404" s="127">
        <v>0</v>
      </c>
      <c r="I404" s="591">
        <v>1802447.15</v>
      </c>
      <c r="J404" s="113" t="s">
        <v>3925</v>
      </c>
    </row>
    <row r="405" spans="1:10">
      <c r="A405" s="127" t="s">
        <v>4689</v>
      </c>
      <c r="B405" s="192" t="s">
        <v>82</v>
      </c>
      <c r="C405" s="192">
        <v>1</v>
      </c>
      <c r="D405" s="127">
        <v>393</v>
      </c>
      <c r="E405" s="127" t="s">
        <v>4094</v>
      </c>
      <c r="F405" s="157">
        <v>696131.94</v>
      </c>
      <c r="G405" s="127">
        <v>0</v>
      </c>
      <c r="H405" s="127">
        <v>0</v>
      </c>
      <c r="I405" s="591">
        <v>696131.94</v>
      </c>
      <c r="J405" s="113" t="s">
        <v>3925</v>
      </c>
    </row>
    <row r="406" spans="1:10">
      <c r="A406" s="127" t="s">
        <v>4695</v>
      </c>
      <c r="B406" s="192" t="s">
        <v>77</v>
      </c>
      <c r="C406" s="192">
        <v>1</v>
      </c>
      <c r="D406" s="127">
        <v>400</v>
      </c>
      <c r="E406" s="127" t="s">
        <v>2325</v>
      </c>
      <c r="F406" s="157">
        <v>565838.06999999995</v>
      </c>
      <c r="G406" s="127">
        <v>0</v>
      </c>
      <c r="H406" s="127">
        <v>0</v>
      </c>
      <c r="I406" s="593">
        <v>565838.06999999995</v>
      </c>
      <c r="J406" s="113" t="s">
        <v>3925</v>
      </c>
    </row>
    <row r="407" spans="1:10">
      <c r="A407" s="127" t="s">
        <v>4696</v>
      </c>
      <c r="B407" s="192" t="s">
        <v>77</v>
      </c>
      <c r="C407" s="192">
        <v>1</v>
      </c>
      <c r="D407" s="127">
        <v>401</v>
      </c>
      <c r="E407" s="127" t="s">
        <v>4098</v>
      </c>
      <c r="F407" s="157">
        <v>565838.06999999995</v>
      </c>
      <c r="G407" s="127">
        <v>0</v>
      </c>
      <c r="H407" s="127">
        <v>0</v>
      </c>
      <c r="I407" s="593">
        <v>565838.06999999995</v>
      </c>
      <c r="J407" s="113" t="s">
        <v>3925</v>
      </c>
    </row>
    <row r="408" spans="1:10">
      <c r="A408" s="127" t="s">
        <v>4697</v>
      </c>
      <c r="B408" s="192" t="s">
        <v>82</v>
      </c>
      <c r="C408" s="192">
        <v>1</v>
      </c>
      <c r="D408" s="127">
        <v>402</v>
      </c>
      <c r="E408" s="127" t="s">
        <v>4099</v>
      </c>
      <c r="F408" s="157">
        <v>59094.83</v>
      </c>
      <c r="G408" s="127">
        <v>0</v>
      </c>
      <c r="H408" s="127">
        <v>0</v>
      </c>
      <c r="I408" s="591">
        <v>59094.83</v>
      </c>
      <c r="J408" s="113" t="s">
        <v>3925</v>
      </c>
    </row>
    <row r="409" spans="1:10">
      <c r="A409" s="127" t="s">
        <v>4698</v>
      </c>
      <c r="B409" s="192" t="s">
        <v>82</v>
      </c>
      <c r="C409" s="192">
        <v>1</v>
      </c>
      <c r="D409" s="127">
        <v>403</v>
      </c>
      <c r="E409" s="127" t="s">
        <v>4100</v>
      </c>
      <c r="F409" s="157">
        <v>506743.24</v>
      </c>
      <c r="G409" s="127">
        <v>0</v>
      </c>
      <c r="H409" s="127">
        <v>0</v>
      </c>
      <c r="I409" s="591">
        <v>506743.24</v>
      </c>
      <c r="J409" s="113" t="s">
        <v>3925</v>
      </c>
    </row>
    <row r="410" spans="1:10">
      <c r="A410" s="127" t="s">
        <v>4699</v>
      </c>
      <c r="B410" s="192" t="s">
        <v>77</v>
      </c>
      <c r="C410" s="192">
        <v>1</v>
      </c>
      <c r="D410" s="127">
        <v>404</v>
      </c>
      <c r="E410" s="127" t="s">
        <v>2328</v>
      </c>
      <c r="F410" s="157">
        <v>16207119.630000001</v>
      </c>
      <c r="G410" s="127">
        <v>0</v>
      </c>
      <c r="H410" s="127">
        <v>0</v>
      </c>
      <c r="I410" s="593">
        <v>16207119.630000001</v>
      </c>
      <c r="J410" s="113" t="s">
        <v>3925</v>
      </c>
    </row>
    <row r="411" spans="1:10">
      <c r="A411" s="127" t="s">
        <v>4700</v>
      </c>
      <c r="B411" s="192" t="s">
        <v>77</v>
      </c>
      <c r="C411" s="192">
        <v>1</v>
      </c>
      <c r="D411" s="127">
        <v>405</v>
      </c>
      <c r="E411" s="127" t="s">
        <v>2329</v>
      </c>
      <c r="F411" s="157">
        <v>14479635.83</v>
      </c>
      <c r="G411" s="127">
        <v>0</v>
      </c>
      <c r="H411" s="127">
        <v>0</v>
      </c>
      <c r="I411" s="593">
        <v>14479635.83</v>
      </c>
      <c r="J411" s="113" t="s">
        <v>3925</v>
      </c>
    </row>
    <row r="412" spans="1:10">
      <c r="A412" s="127" t="s">
        <v>4701</v>
      </c>
      <c r="B412" s="192" t="s">
        <v>82</v>
      </c>
      <c r="C412" s="192">
        <v>1</v>
      </c>
      <c r="D412" s="127">
        <v>406</v>
      </c>
      <c r="E412" s="127" t="s">
        <v>4101</v>
      </c>
      <c r="F412" s="157">
        <v>14479635.83</v>
      </c>
      <c r="G412" s="127">
        <v>0</v>
      </c>
      <c r="H412" s="127">
        <v>0</v>
      </c>
      <c r="I412" s="591">
        <v>14479635.83</v>
      </c>
      <c r="J412" s="113" t="s">
        <v>3925</v>
      </c>
    </row>
    <row r="413" spans="1:10">
      <c r="A413" s="127" t="s">
        <v>4702</v>
      </c>
      <c r="B413" s="192" t="s">
        <v>77</v>
      </c>
      <c r="C413" s="192">
        <v>1</v>
      </c>
      <c r="D413" s="127">
        <v>407</v>
      </c>
      <c r="E413" s="127" t="s">
        <v>4102</v>
      </c>
      <c r="F413" s="157">
        <v>1727483.8</v>
      </c>
      <c r="G413" s="127">
        <v>0</v>
      </c>
      <c r="H413" s="127">
        <v>0</v>
      </c>
      <c r="I413" s="593">
        <v>1727483.8</v>
      </c>
      <c r="J413" s="113" t="s">
        <v>3925</v>
      </c>
    </row>
    <row r="414" spans="1:10">
      <c r="A414" s="127" t="s">
        <v>4703</v>
      </c>
      <c r="B414" s="192" t="s">
        <v>82</v>
      </c>
      <c r="C414" s="192">
        <v>1</v>
      </c>
      <c r="D414" s="127">
        <v>408</v>
      </c>
      <c r="E414" s="127" t="s">
        <v>2330</v>
      </c>
      <c r="F414" s="157">
        <v>1727483.8</v>
      </c>
      <c r="G414" s="127">
        <v>0</v>
      </c>
      <c r="H414" s="127">
        <v>0</v>
      </c>
      <c r="I414" s="591">
        <v>1727483.8</v>
      </c>
      <c r="J414" s="113" t="s">
        <v>3925</v>
      </c>
    </row>
    <row r="415" spans="1:10">
      <c r="A415" s="127" t="s">
        <v>4704</v>
      </c>
      <c r="B415" s="192" t="s">
        <v>77</v>
      </c>
      <c r="C415" s="192">
        <v>1</v>
      </c>
      <c r="D415" s="127">
        <v>1467</v>
      </c>
      <c r="E415" s="127" t="s">
        <v>4103</v>
      </c>
      <c r="F415" s="157">
        <v>41158949.460000001</v>
      </c>
      <c r="G415" s="127">
        <v>0</v>
      </c>
      <c r="H415" s="127">
        <v>0</v>
      </c>
      <c r="I415" s="593">
        <v>41158949.460000001</v>
      </c>
      <c r="J415" s="113" t="s">
        <v>3925</v>
      </c>
    </row>
    <row r="416" spans="1:10">
      <c r="A416" s="127" t="s">
        <v>4705</v>
      </c>
      <c r="B416" s="192" t="s">
        <v>77</v>
      </c>
      <c r="C416" s="192">
        <v>1</v>
      </c>
      <c r="D416" s="127">
        <v>1468</v>
      </c>
      <c r="E416" s="127" t="s">
        <v>4104</v>
      </c>
      <c r="F416" s="157">
        <v>40564207.960000001</v>
      </c>
      <c r="G416" s="127">
        <v>0</v>
      </c>
      <c r="H416" s="127">
        <v>0</v>
      </c>
      <c r="I416" s="593">
        <v>40564207.960000001</v>
      </c>
      <c r="J416" s="113" t="s">
        <v>3925</v>
      </c>
    </row>
    <row r="417" spans="1:10">
      <c r="A417" s="127" t="s">
        <v>4706</v>
      </c>
      <c r="B417" s="192" t="s">
        <v>82</v>
      </c>
      <c r="C417" s="192">
        <v>1</v>
      </c>
      <c r="D417" s="127">
        <v>1469</v>
      </c>
      <c r="E417" s="127" t="s">
        <v>4105</v>
      </c>
      <c r="F417" s="157">
        <v>38237878.189999998</v>
      </c>
      <c r="G417" s="127">
        <v>0</v>
      </c>
      <c r="H417" s="127">
        <v>0</v>
      </c>
      <c r="I417" s="591">
        <v>38237878.189999998</v>
      </c>
      <c r="J417" s="113" t="s">
        <v>3925</v>
      </c>
    </row>
    <row r="418" spans="1:10">
      <c r="A418" s="127" t="s">
        <v>4707</v>
      </c>
      <c r="B418" s="192" t="s">
        <v>82</v>
      </c>
      <c r="C418" s="192">
        <v>1</v>
      </c>
      <c r="D418" s="127">
        <v>1653</v>
      </c>
      <c r="E418" s="127" t="s">
        <v>4106</v>
      </c>
      <c r="F418" s="157">
        <v>2326329.77</v>
      </c>
      <c r="G418" s="127">
        <v>0</v>
      </c>
      <c r="H418" s="127">
        <v>0</v>
      </c>
      <c r="I418" s="591">
        <v>2326329.77</v>
      </c>
      <c r="J418" s="113" t="s">
        <v>3925</v>
      </c>
    </row>
    <row r="419" spans="1:10">
      <c r="A419" s="127" t="s">
        <v>4708</v>
      </c>
      <c r="B419" s="192" t="s">
        <v>77</v>
      </c>
      <c r="C419" s="192">
        <v>1</v>
      </c>
      <c r="D419" s="127">
        <v>1550</v>
      </c>
      <c r="E419" s="127" t="s">
        <v>4107</v>
      </c>
      <c r="F419" s="157">
        <v>594741.5</v>
      </c>
      <c r="G419" s="127">
        <v>0</v>
      </c>
      <c r="H419" s="127">
        <v>0</v>
      </c>
      <c r="I419" s="593">
        <v>594741.5</v>
      </c>
      <c r="J419" s="113" t="s">
        <v>3925</v>
      </c>
    </row>
    <row r="420" spans="1:10">
      <c r="A420" s="127" t="s">
        <v>4709</v>
      </c>
      <c r="B420" s="192" t="s">
        <v>82</v>
      </c>
      <c r="C420" s="192">
        <v>1</v>
      </c>
      <c r="D420" s="127">
        <v>1551</v>
      </c>
      <c r="E420" s="127" t="s">
        <v>2333</v>
      </c>
      <c r="F420" s="157">
        <v>594741.5</v>
      </c>
      <c r="G420" s="127">
        <v>0</v>
      </c>
      <c r="H420" s="127">
        <v>0</v>
      </c>
      <c r="I420" s="591">
        <v>594741.5</v>
      </c>
      <c r="J420" s="113" t="s">
        <v>3925</v>
      </c>
    </row>
    <row r="421" spans="1:10">
      <c r="A421" s="127" t="s">
        <v>4710</v>
      </c>
      <c r="B421" s="192" t="s">
        <v>77</v>
      </c>
      <c r="C421" s="192">
        <v>1</v>
      </c>
      <c r="D421" s="127">
        <v>1956</v>
      </c>
      <c r="E421" s="127" t="s">
        <v>2334</v>
      </c>
      <c r="F421" s="157">
        <v>30275029.75</v>
      </c>
      <c r="G421" s="127">
        <v>0</v>
      </c>
      <c r="H421" s="127">
        <v>0</v>
      </c>
      <c r="I421" s="593">
        <v>30275029.75</v>
      </c>
      <c r="J421" s="113" t="s">
        <v>3925</v>
      </c>
    </row>
    <row r="422" spans="1:10">
      <c r="A422" s="127" t="s">
        <v>4711</v>
      </c>
      <c r="B422" s="192" t="s">
        <v>77</v>
      </c>
      <c r="C422" s="192">
        <v>1</v>
      </c>
      <c r="D422" s="127">
        <v>1957</v>
      </c>
      <c r="E422" s="127" t="s">
        <v>4108</v>
      </c>
      <c r="F422" s="157">
        <v>26943567.82</v>
      </c>
      <c r="G422" s="127">
        <v>0</v>
      </c>
      <c r="H422" s="127">
        <v>0</v>
      </c>
      <c r="I422" s="593">
        <v>26943567.82</v>
      </c>
      <c r="J422" s="113" t="s">
        <v>3925</v>
      </c>
    </row>
    <row r="423" spans="1:10">
      <c r="A423" s="127" t="s">
        <v>4712</v>
      </c>
      <c r="B423" s="192" t="s">
        <v>82</v>
      </c>
      <c r="C423" s="192">
        <v>1</v>
      </c>
      <c r="D423" s="127">
        <v>1958</v>
      </c>
      <c r="E423" s="127" t="s">
        <v>4109</v>
      </c>
      <c r="F423" s="157">
        <v>24051626.989999998</v>
      </c>
      <c r="G423" s="127">
        <v>0</v>
      </c>
      <c r="H423" s="127">
        <v>0</v>
      </c>
      <c r="I423" s="591">
        <v>24051626.989999998</v>
      </c>
      <c r="J423" s="113" t="s">
        <v>3925</v>
      </c>
    </row>
    <row r="424" spans="1:10">
      <c r="A424" s="127" t="s">
        <v>4713</v>
      </c>
      <c r="B424" s="192" t="s">
        <v>82</v>
      </c>
      <c r="C424" s="192">
        <v>1</v>
      </c>
      <c r="D424" s="127">
        <v>1959</v>
      </c>
      <c r="E424" s="127" t="s">
        <v>4110</v>
      </c>
      <c r="F424" s="157">
        <v>1942386.71</v>
      </c>
      <c r="G424" s="127">
        <v>0</v>
      </c>
      <c r="H424" s="127">
        <v>0</v>
      </c>
      <c r="I424" s="591">
        <v>1942386.71</v>
      </c>
      <c r="J424" s="113" t="s">
        <v>3925</v>
      </c>
    </row>
    <row r="425" spans="1:10">
      <c r="A425" s="127" t="s">
        <v>4714</v>
      </c>
      <c r="B425" s="192" t="s">
        <v>82</v>
      </c>
      <c r="C425" s="192">
        <v>1</v>
      </c>
      <c r="D425" s="127">
        <v>2594</v>
      </c>
      <c r="E425" s="127" t="s">
        <v>2336</v>
      </c>
      <c r="F425" s="157">
        <v>162550.74</v>
      </c>
      <c r="G425" s="127">
        <v>0</v>
      </c>
      <c r="H425" s="127">
        <v>0</v>
      </c>
      <c r="I425" s="591">
        <v>162550.74</v>
      </c>
      <c r="J425" s="113" t="s">
        <v>3925</v>
      </c>
    </row>
    <row r="426" spans="1:10">
      <c r="A426" s="127" t="s">
        <v>4715</v>
      </c>
      <c r="B426" s="192" t="s">
        <v>82</v>
      </c>
      <c r="C426" s="192">
        <v>1</v>
      </c>
      <c r="D426" s="127">
        <v>2640</v>
      </c>
      <c r="E426" s="127" t="s">
        <v>4111</v>
      </c>
      <c r="F426" s="157">
        <v>787003.38</v>
      </c>
      <c r="G426" s="127">
        <v>0</v>
      </c>
      <c r="H426" s="127">
        <v>0</v>
      </c>
      <c r="I426" s="591">
        <v>787003.38</v>
      </c>
      <c r="J426" s="113" t="s">
        <v>3925</v>
      </c>
    </row>
    <row r="427" spans="1:10">
      <c r="A427" s="127" t="s">
        <v>4716</v>
      </c>
      <c r="B427" s="192" t="s">
        <v>77</v>
      </c>
      <c r="C427" s="192">
        <v>1</v>
      </c>
      <c r="D427" s="127">
        <v>2454</v>
      </c>
      <c r="E427" s="127" t="s">
        <v>4112</v>
      </c>
      <c r="F427" s="157">
        <v>3331461.93</v>
      </c>
      <c r="G427" s="127">
        <v>0</v>
      </c>
      <c r="H427" s="127">
        <v>0</v>
      </c>
      <c r="I427" s="593">
        <v>3331461.93</v>
      </c>
      <c r="J427" s="113" t="s">
        <v>3925</v>
      </c>
    </row>
    <row r="428" spans="1:10">
      <c r="A428" s="127" t="s">
        <v>4717</v>
      </c>
      <c r="B428" s="192" t="s">
        <v>82</v>
      </c>
      <c r="C428" s="192">
        <v>1</v>
      </c>
      <c r="D428" s="127">
        <v>2455</v>
      </c>
      <c r="E428" s="127" t="s">
        <v>4113</v>
      </c>
      <c r="F428" s="157">
        <v>3331461.93</v>
      </c>
      <c r="G428" s="127">
        <v>0</v>
      </c>
      <c r="H428" s="127">
        <v>0</v>
      </c>
      <c r="I428" s="591">
        <v>3331461.93</v>
      </c>
      <c r="J428" s="113" t="s">
        <v>3925</v>
      </c>
    </row>
    <row r="429" spans="1:10">
      <c r="A429" s="127" t="s">
        <v>810</v>
      </c>
      <c r="B429" s="192" t="s">
        <v>77</v>
      </c>
      <c r="C429" s="192">
        <v>1</v>
      </c>
      <c r="D429" s="127">
        <v>2611</v>
      </c>
      <c r="E429" s="127" t="s">
        <v>2338</v>
      </c>
      <c r="F429" s="157">
        <v>7794045.25</v>
      </c>
      <c r="G429" s="127">
        <v>0</v>
      </c>
      <c r="H429" s="127">
        <v>0</v>
      </c>
      <c r="I429" s="593">
        <v>7794045.25</v>
      </c>
      <c r="J429" s="113" t="s">
        <v>3925</v>
      </c>
    </row>
    <row r="430" spans="1:10">
      <c r="A430" s="127" t="s">
        <v>4718</v>
      </c>
      <c r="B430" s="192" t="s">
        <v>82</v>
      </c>
      <c r="C430" s="192">
        <v>1</v>
      </c>
      <c r="D430" s="127">
        <v>2613</v>
      </c>
      <c r="E430" s="127" t="s">
        <v>4114</v>
      </c>
      <c r="F430" s="157">
        <v>7445521.75</v>
      </c>
      <c r="G430" s="127">
        <v>0</v>
      </c>
      <c r="H430" s="127">
        <v>0</v>
      </c>
      <c r="I430" s="591">
        <v>7445521.75</v>
      </c>
      <c r="J430" s="113" t="s">
        <v>3925</v>
      </c>
    </row>
    <row r="431" spans="1:10">
      <c r="A431" s="127" t="s">
        <v>4719</v>
      </c>
      <c r="B431" s="192" t="s">
        <v>82</v>
      </c>
      <c r="C431" s="192">
        <v>1</v>
      </c>
      <c r="D431" s="127">
        <v>2614</v>
      </c>
      <c r="E431" s="127" t="s">
        <v>4115</v>
      </c>
      <c r="F431" s="157">
        <v>148205.74</v>
      </c>
      <c r="G431" s="127">
        <v>0</v>
      </c>
      <c r="H431" s="127">
        <v>0</v>
      </c>
      <c r="I431" s="591">
        <v>148205.74</v>
      </c>
      <c r="J431" s="113" t="s">
        <v>3925</v>
      </c>
    </row>
    <row r="432" spans="1:10">
      <c r="A432" s="127" t="s">
        <v>4720</v>
      </c>
      <c r="B432" s="192" t="s">
        <v>82</v>
      </c>
      <c r="C432" s="192">
        <v>1</v>
      </c>
      <c r="D432" s="127">
        <v>2616</v>
      </c>
      <c r="E432" s="127" t="s">
        <v>2339</v>
      </c>
      <c r="F432" s="157">
        <v>200317.76</v>
      </c>
      <c r="G432" s="127">
        <v>0</v>
      </c>
      <c r="H432" s="127">
        <v>0</v>
      </c>
      <c r="I432" s="591">
        <v>200317.76</v>
      </c>
      <c r="J432" s="113" t="s">
        <v>3925</v>
      </c>
    </row>
    <row r="433" spans="1:10">
      <c r="A433" s="127" t="s">
        <v>161</v>
      </c>
      <c r="B433" s="192" t="s">
        <v>77</v>
      </c>
      <c r="C433" s="192">
        <v>1</v>
      </c>
      <c r="D433" s="127">
        <v>409</v>
      </c>
      <c r="E433" s="127" t="s">
        <v>20</v>
      </c>
      <c r="F433" s="157">
        <v>24395883.510000002</v>
      </c>
      <c r="G433" s="127">
        <v>0</v>
      </c>
      <c r="H433" s="127">
        <v>0</v>
      </c>
      <c r="I433" s="593">
        <v>24395883.510000002</v>
      </c>
      <c r="J433" s="113" t="s">
        <v>3925</v>
      </c>
    </row>
    <row r="434" spans="1:10">
      <c r="A434" s="127" t="s">
        <v>162</v>
      </c>
      <c r="B434" s="192" t="s">
        <v>77</v>
      </c>
      <c r="C434" s="192">
        <v>1</v>
      </c>
      <c r="D434" s="127">
        <v>410</v>
      </c>
      <c r="E434" s="127" t="s">
        <v>4116</v>
      </c>
      <c r="F434" s="157">
        <v>29300153.579999998</v>
      </c>
      <c r="G434" s="127">
        <v>0</v>
      </c>
      <c r="H434" s="127">
        <v>0</v>
      </c>
      <c r="I434" s="593">
        <v>29300153.579999998</v>
      </c>
      <c r="J434" s="113" t="s">
        <v>3925</v>
      </c>
    </row>
    <row r="435" spans="1:10">
      <c r="A435" s="127" t="s">
        <v>4721</v>
      </c>
      <c r="B435" s="192" t="s">
        <v>82</v>
      </c>
      <c r="C435" s="192">
        <v>1</v>
      </c>
      <c r="D435" s="127">
        <v>411</v>
      </c>
      <c r="E435" s="127" t="s">
        <v>4117</v>
      </c>
      <c r="F435" s="157">
        <v>160249.01999999999</v>
      </c>
      <c r="G435" s="127">
        <v>0</v>
      </c>
      <c r="H435" s="127">
        <v>0</v>
      </c>
      <c r="I435" s="591">
        <v>160249.01999999999</v>
      </c>
      <c r="J435" s="113" t="s">
        <v>3925</v>
      </c>
    </row>
    <row r="436" spans="1:10">
      <c r="A436" s="127" t="s">
        <v>4722</v>
      </c>
      <c r="B436" s="192" t="s">
        <v>82</v>
      </c>
      <c r="C436" s="192">
        <v>1</v>
      </c>
      <c r="D436" s="127">
        <v>412</v>
      </c>
      <c r="E436" s="127" t="s">
        <v>2340</v>
      </c>
      <c r="F436" s="157">
        <v>11750263.279999999</v>
      </c>
      <c r="G436" s="127">
        <v>0</v>
      </c>
      <c r="H436" s="127">
        <v>0</v>
      </c>
      <c r="I436" s="591">
        <v>11750263.279999999</v>
      </c>
      <c r="J436" s="113" t="s">
        <v>3925</v>
      </c>
    </row>
    <row r="437" spans="1:10">
      <c r="A437" s="127" t="s">
        <v>4723</v>
      </c>
      <c r="B437" s="192" t="s">
        <v>82</v>
      </c>
      <c r="C437" s="192">
        <v>1</v>
      </c>
      <c r="D437" s="127">
        <v>413</v>
      </c>
      <c r="E437" s="127" t="s">
        <v>4118</v>
      </c>
      <c r="F437" s="157">
        <v>118838.02</v>
      </c>
      <c r="G437" s="127">
        <v>0</v>
      </c>
      <c r="H437" s="127">
        <v>0</v>
      </c>
      <c r="I437" s="591">
        <v>118838.02</v>
      </c>
      <c r="J437" s="113" t="s">
        <v>3925</v>
      </c>
    </row>
    <row r="438" spans="1:10">
      <c r="A438" s="127" t="s">
        <v>4724</v>
      </c>
      <c r="B438" s="192" t="s">
        <v>82</v>
      </c>
      <c r="C438" s="192">
        <v>1</v>
      </c>
      <c r="D438" s="127">
        <v>414</v>
      </c>
      <c r="E438" s="127" t="s">
        <v>2341</v>
      </c>
      <c r="F438" s="157">
        <v>896214.12</v>
      </c>
      <c r="G438" s="127">
        <v>0</v>
      </c>
      <c r="H438" s="127">
        <v>0</v>
      </c>
      <c r="I438" s="591">
        <v>896214.12</v>
      </c>
      <c r="J438" s="113" t="s">
        <v>3925</v>
      </c>
    </row>
    <row r="439" spans="1:10">
      <c r="A439" s="127" t="s">
        <v>4725</v>
      </c>
      <c r="B439" s="192" t="s">
        <v>82</v>
      </c>
      <c r="C439" s="192">
        <v>1</v>
      </c>
      <c r="D439" s="127">
        <v>415</v>
      </c>
      <c r="E439" s="127" t="s">
        <v>2342</v>
      </c>
      <c r="F439" s="157">
        <v>168210</v>
      </c>
      <c r="G439" s="127">
        <v>0</v>
      </c>
      <c r="H439" s="127">
        <v>0</v>
      </c>
      <c r="I439" s="591">
        <v>168210</v>
      </c>
      <c r="J439" s="113" t="s">
        <v>3925</v>
      </c>
    </row>
    <row r="440" spans="1:10">
      <c r="A440" s="127" t="s">
        <v>4726</v>
      </c>
      <c r="B440" s="192" t="s">
        <v>82</v>
      </c>
      <c r="C440" s="192">
        <v>1</v>
      </c>
      <c r="D440" s="127">
        <v>416</v>
      </c>
      <c r="E440" s="127" t="s">
        <v>4119</v>
      </c>
      <c r="F440" s="157">
        <v>655537.57999999996</v>
      </c>
      <c r="G440" s="127">
        <v>0</v>
      </c>
      <c r="H440" s="127">
        <v>0</v>
      </c>
      <c r="I440" s="591">
        <v>655537.57999999996</v>
      </c>
      <c r="J440" s="113" t="s">
        <v>3925</v>
      </c>
    </row>
    <row r="441" spans="1:10">
      <c r="A441" s="127" t="s">
        <v>4727</v>
      </c>
      <c r="B441" s="192" t="s">
        <v>82</v>
      </c>
      <c r="C441" s="192">
        <v>1</v>
      </c>
      <c r="D441" s="127">
        <v>417</v>
      </c>
      <c r="E441" s="127" t="s">
        <v>2343</v>
      </c>
      <c r="F441" s="157">
        <v>265770</v>
      </c>
      <c r="G441" s="127">
        <v>0</v>
      </c>
      <c r="H441" s="127">
        <v>0</v>
      </c>
      <c r="I441" s="591">
        <v>265770</v>
      </c>
      <c r="J441" s="113" t="s">
        <v>3925</v>
      </c>
    </row>
    <row r="442" spans="1:10">
      <c r="A442" s="127" t="s">
        <v>4728</v>
      </c>
      <c r="B442" s="192" t="s">
        <v>82</v>
      </c>
      <c r="C442" s="192">
        <v>1</v>
      </c>
      <c r="D442" s="127">
        <v>418</v>
      </c>
      <c r="E442" s="127" t="s">
        <v>4120</v>
      </c>
      <c r="F442" s="157">
        <v>1532344.41</v>
      </c>
      <c r="G442" s="127">
        <v>0</v>
      </c>
      <c r="H442" s="127">
        <v>0</v>
      </c>
      <c r="I442" s="591">
        <v>1532344.41</v>
      </c>
      <c r="J442" s="113" t="s">
        <v>3925</v>
      </c>
    </row>
    <row r="443" spans="1:10">
      <c r="A443" s="127" t="s">
        <v>4729</v>
      </c>
      <c r="B443" s="192" t="s">
        <v>82</v>
      </c>
      <c r="C443" s="192">
        <v>1</v>
      </c>
      <c r="D443" s="127">
        <v>419</v>
      </c>
      <c r="E443" s="127" t="s">
        <v>4121</v>
      </c>
      <c r="F443" s="157">
        <v>1550000</v>
      </c>
      <c r="G443" s="127">
        <v>0</v>
      </c>
      <c r="H443" s="127">
        <v>0</v>
      </c>
      <c r="I443" s="591">
        <v>1550000</v>
      </c>
      <c r="J443" s="113" t="s">
        <v>3925</v>
      </c>
    </row>
    <row r="444" spans="1:10">
      <c r="A444" s="127" t="s">
        <v>4730</v>
      </c>
      <c r="B444" s="192" t="s">
        <v>82</v>
      </c>
      <c r="C444" s="192">
        <v>1</v>
      </c>
      <c r="D444" s="127">
        <v>420</v>
      </c>
      <c r="E444" s="127" t="s">
        <v>4122</v>
      </c>
      <c r="F444" s="157">
        <v>3159930</v>
      </c>
      <c r="G444" s="127">
        <v>0</v>
      </c>
      <c r="H444" s="127">
        <v>0</v>
      </c>
      <c r="I444" s="591">
        <v>3159930</v>
      </c>
      <c r="J444" s="113" t="s">
        <v>3925</v>
      </c>
    </row>
    <row r="445" spans="1:10">
      <c r="A445" s="127" t="s">
        <v>4731</v>
      </c>
      <c r="B445" s="192" t="s">
        <v>82</v>
      </c>
      <c r="C445" s="192">
        <v>1</v>
      </c>
      <c r="D445" s="127">
        <v>421</v>
      </c>
      <c r="E445" s="127" t="s">
        <v>2346</v>
      </c>
      <c r="F445" s="157">
        <v>281907.7</v>
      </c>
      <c r="G445" s="127">
        <v>0</v>
      </c>
      <c r="H445" s="127">
        <v>0</v>
      </c>
      <c r="I445" s="591">
        <v>281907.7</v>
      </c>
      <c r="J445" s="113" t="s">
        <v>3925</v>
      </c>
    </row>
    <row r="446" spans="1:10">
      <c r="A446" s="127" t="s">
        <v>4732</v>
      </c>
      <c r="B446" s="192" t="s">
        <v>82</v>
      </c>
      <c r="C446" s="192">
        <v>1</v>
      </c>
      <c r="D446" s="127">
        <v>422</v>
      </c>
      <c r="E446" s="127" t="s">
        <v>2347</v>
      </c>
      <c r="F446" s="157">
        <v>224137.31</v>
      </c>
      <c r="G446" s="127">
        <v>0</v>
      </c>
      <c r="H446" s="127">
        <v>0</v>
      </c>
      <c r="I446" s="591">
        <v>224137.31</v>
      </c>
      <c r="J446" s="113" t="s">
        <v>3925</v>
      </c>
    </row>
    <row r="447" spans="1:10">
      <c r="A447" s="127" t="s">
        <v>4733</v>
      </c>
      <c r="B447" s="192" t="s">
        <v>82</v>
      </c>
      <c r="C447" s="192">
        <v>1</v>
      </c>
      <c r="D447" s="127">
        <v>423</v>
      </c>
      <c r="E447" s="127" t="s">
        <v>4123</v>
      </c>
      <c r="F447" s="157">
        <v>3000000</v>
      </c>
      <c r="G447" s="127">
        <v>0</v>
      </c>
      <c r="H447" s="127">
        <v>0</v>
      </c>
      <c r="I447" s="591">
        <v>3000000</v>
      </c>
      <c r="J447" s="113" t="s">
        <v>3925</v>
      </c>
    </row>
    <row r="448" spans="1:10">
      <c r="A448" s="127" t="s">
        <v>4734</v>
      </c>
      <c r="B448" s="192" t="s">
        <v>82</v>
      </c>
      <c r="C448" s="192">
        <v>1</v>
      </c>
      <c r="D448" s="127">
        <v>424</v>
      </c>
      <c r="E448" s="127" t="s">
        <v>4124</v>
      </c>
      <c r="F448" s="157">
        <v>5387272.5499999998</v>
      </c>
      <c r="G448" s="127">
        <v>0</v>
      </c>
      <c r="H448" s="127">
        <v>0</v>
      </c>
      <c r="I448" s="591">
        <v>5387272.5499999998</v>
      </c>
      <c r="J448" s="113" t="s">
        <v>3925</v>
      </c>
    </row>
    <row r="449" spans="1:11">
      <c r="A449" s="127" t="s">
        <v>4735</v>
      </c>
      <c r="B449" s="192" t="s">
        <v>82</v>
      </c>
      <c r="C449" s="192">
        <v>1</v>
      </c>
      <c r="D449" s="127">
        <v>425</v>
      </c>
      <c r="E449" s="127" t="s">
        <v>2349</v>
      </c>
      <c r="F449" s="157">
        <v>149479.59</v>
      </c>
      <c r="G449" s="127">
        <v>0</v>
      </c>
      <c r="H449" s="127">
        <v>0</v>
      </c>
      <c r="I449" s="591">
        <v>149479.59</v>
      </c>
      <c r="J449" s="113" t="s">
        <v>3925</v>
      </c>
    </row>
    <row r="450" spans="1:11">
      <c r="A450" s="127" t="s">
        <v>178</v>
      </c>
      <c r="B450" s="192" t="s">
        <v>77</v>
      </c>
      <c r="C450" s="192">
        <v>1</v>
      </c>
      <c r="D450" s="127">
        <v>1370</v>
      </c>
      <c r="E450" s="127" t="s">
        <v>2350</v>
      </c>
      <c r="F450" s="157">
        <v>24395883.510000002</v>
      </c>
      <c r="G450" s="127">
        <v>0</v>
      </c>
      <c r="H450" s="127">
        <v>0</v>
      </c>
      <c r="I450" s="593">
        <v>24395883.510000002</v>
      </c>
      <c r="J450" s="113" t="s">
        <v>3925</v>
      </c>
    </row>
    <row r="451" spans="1:11">
      <c r="A451" s="127" t="s">
        <v>4736</v>
      </c>
      <c r="B451" s="192" t="s">
        <v>82</v>
      </c>
      <c r="C451" s="192">
        <v>1</v>
      </c>
      <c r="D451" s="127">
        <v>1371</v>
      </c>
      <c r="E451" s="127" t="s">
        <v>4125</v>
      </c>
      <c r="F451" s="157">
        <v>1187641.6000000001</v>
      </c>
      <c r="G451" s="127">
        <v>0</v>
      </c>
      <c r="H451" s="127">
        <v>0</v>
      </c>
      <c r="I451" s="591">
        <v>1187641.6000000001</v>
      </c>
      <c r="J451" s="113" t="s">
        <v>3925</v>
      </c>
    </row>
    <row r="452" spans="1:11">
      <c r="A452" s="127" t="s">
        <v>4737</v>
      </c>
      <c r="B452" s="192" t="s">
        <v>82</v>
      </c>
      <c r="C452" s="192">
        <v>1</v>
      </c>
      <c r="D452" s="127">
        <v>1372</v>
      </c>
      <c r="E452" s="127" t="s">
        <v>4126</v>
      </c>
      <c r="F452" s="157">
        <v>13583641.640000001</v>
      </c>
      <c r="G452" s="127">
        <v>0</v>
      </c>
      <c r="H452" s="127">
        <v>0</v>
      </c>
      <c r="I452" s="591">
        <v>13583641.640000001</v>
      </c>
      <c r="J452" s="113" t="s">
        <v>3925</v>
      </c>
    </row>
    <row r="453" spans="1:11">
      <c r="A453" s="127" t="s">
        <v>4738</v>
      </c>
      <c r="B453" s="192" t="s">
        <v>82</v>
      </c>
      <c r="C453" s="192">
        <v>1</v>
      </c>
      <c r="D453" s="127">
        <v>1851</v>
      </c>
      <c r="E453" s="127" t="s">
        <v>2352</v>
      </c>
      <c r="F453" s="157">
        <v>9624600.2699999996</v>
      </c>
      <c r="G453" s="127">
        <v>0</v>
      </c>
      <c r="H453" s="127">
        <v>0</v>
      </c>
      <c r="I453" s="591">
        <v>9624600.2699999996</v>
      </c>
      <c r="J453" s="113" t="s">
        <v>3925</v>
      </c>
    </row>
    <row r="454" spans="1:11">
      <c r="A454" s="127" t="s">
        <v>181</v>
      </c>
      <c r="B454" s="192" t="s">
        <v>77</v>
      </c>
      <c r="C454" s="192">
        <v>1</v>
      </c>
      <c r="D454" s="127">
        <v>1847</v>
      </c>
      <c r="E454" s="127" t="s">
        <v>2353</v>
      </c>
      <c r="F454" s="157">
        <v>29300153.579999998</v>
      </c>
      <c r="G454" s="127">
        <v>0</v>
      </c>
      <c r="H454" s="127">
        <v>0</v>
      </c>
      <c r="I454" s="593">
        <v>-29300153.579999998</v>
      </c>
      <c r="J454" s="113" t="s">
        <v>3923</v>
      </c>
    </row>
    <row r="455" spans="1:11">
      <c r="A455" s="127" t="s">
        <v>4739</v>
      </c>
      <c r="B455" s="192" t="s">
        <v>82</v>
      </c>
      <c r="C455" s="192">
        <v>1</v>
      </c>
      <c r="D455" s="127">
        <v>426</v>
      </c>
      <c r="E455" s="127" t="s">
        <v>2354</v>
      </c>
      <c r="F455" s="157">
        <v>29300153.579999998</v>
      </c>
      <c r="G455" s="127">
        <v>0</v>
      </c>
      <c r="H455" s="127">
        <v>0</v>
      </c>
      <c r="I455" s="591">
        <v>-29300153.579999998</v>
      </c>
      <c r="J455" s="113" t="s">
        <v>3923</v>
      </c>
    </row>
    <row r="456" spans="1:11">
      <c r="A456" s="127" t="s">
        <v>182</v>
      </c>
      <c r="B456" s="192" t="s">
        <v>77</v>
      </c>
      <c r="C456" s="192">
        <v>1</v>
      </c>
      <c r="D456" s="127">
        <v>427</v>
      </c>
      <c r="E456" s="127" t="s">
        <v>2355</v>
      </c>
      <c r="F456" s="157">
        <v>88283872.469999999</v>
      </c>
      <c r="G456" s="127">
        <v>0</v>
      </c>
      <c r="H456" s="127">
        <v>0</v>
      </c>
      <c r="I456" s="593">
        <v>88283872.469999999</v>
      </c>
      <c r="J456" s="113" t="s">
        <v>3925</v>
      </c>
    </row>
    <row r="457" spans="1:11">
      <c r="A457" s="127" t="s">
        <v>183</v>
      </c>
      <c r="B457" s="192" t="s">
        <v>77</v>
      </c>
      <c r="C457" s="192">
        <v>1</v>
      </c>
      <c r="D457" s="127">
        <v>428</v>
      </c>
      <c r="E457" s="127" t="s">
        <v>2356</v>
      </c>
      <c r="F457" s="157">
        <v>88283872.469999999</v>
      </c>
      <c r="G457" s="127">
        <v>0</v>
      </c>
      <c r="H457" s="127">
        <v>0</v>
      </c>
      <c r="I457" s="593">
        <v>88283872.469999999</v>
      </c>
      <c r="J457" s="113" t="s">
        <v>3925</v>
      </c>
    </row>
    <row r="458" spans="1:11">
      <c r="A458" s="127" t="s">
        <v>184</v>
      </c>
      <c r="B458" s="192" t="s">
        <v>77</v>
      </c>
      <c r="C458" s="192">
        <v>1</v>
      </c>
      <c r="D458" s="127">
        <v>429</v>
      </c>
      <c r="E458" s="127" t="s">
        <v>2357</v>
      </c>
      <c r="F458" s="157">
        <v>88283872.469999999</v>
      </c>
      <c r="G458" s="127">
        <v>0</v>
      </c>
      <c r="H458" s="127">
        <v>0</v>
      </c>
      <c r="I458" s="593">
        <v>88283872.469999999</v>
      </c>
      <c r="J458" s="113" t="s">
        <v>3925</v>
      </c>
    </row>
    <row r="459" spans="1:11">
      <c r="A459" s="127" t="s">
        <v>4740</v>
      </c>
      <c r="B459" s="192" t="s">
        <v>82</v>
      </c>
      <c r="C459" s="192">
        <v>1</v>
      </c>
      <c r="D459" s="127">
        <v>430</v>
      </c>
      <c r="E459" s="127" t="s">
        <v>402</v>
      </c>
      <c r="F459" s="157">
        <v>1588934.94</v>
      </c>
      <c r="G459" s="127">
        <v>0</v>
      </c>
      <c r="H459" s="127">
        <v>0</v>
      </c>
      <c r="I459" s="591">
        <v>1588934.94</v>
      </c>
      <c r="J459" s="113" t="s">
        <v>3925</v>
      </c>
    </row>
    <row r="460" spans="1:11">
      <c r="A460" s="127" t="s">
        <v>4741</v>
      </c>
      <c r="B460" s="192" t="s">
        <v>82</v>
      </c>
      <c r="C460" s="192">
        <v>1</v>
      </c>
      <c r="D460" s="127">
        <v>431</v>
      </c>
      <c r="E460" s="127" t="s">
        <v>401</v>
      </c>
      <c r="F460" s="157">
        <v>86694937.530000001</v>
      </c>
      <c r="G460" s="127">
        <v>0</v>
      </c>
      <c r="H460" s="127">
        <v>0</v>
      </c>
      <c r="I460" s="591">
        <v>86694937.530000001</v>
      </c>
      <c r="J460" s="113" t="s">
        <v>3925</v>
      </c>
    </row>
    <row r="461" spans="1:11">
      <c r="A461" s="592">
        <v>2</v>
      </c>
      <c r="B461" s="192" t="s">
        <v>77</v>
      </c>
      <c r="C461" s="192">
        <v>2</v>
      </c>
      <c r="D461" s="127">
        <v>432</v>
      </c>
      <c r="E461" s="127" t="s">
        <v>2358</v>
      </c>
      <c r="F461" s="157">
        <v>1149058502.23</v>
      </c>
      <c r="G461" s="157">
        <v>14123141.199999999</v>
      </c>
      <c r="H461" s="157">
        <v>17465757.43</v>
      </c>
      <c r="I461" s="595">
        <v>-1152401118.46</v>
      </c>
      <c r="J461" s="113" t="s">
        <v>3923</v>
      </c>
      <c r="K461">
        <v>-1</v>
      </c>
    </row>
    <row r="462" spans="1:11">
      <c r="A462" s="127" t="s">
        <v>187</v>
      </c>
      <c r="B462" s="192" t="s">
        <v>77</v>
      </c>
      <c r="C462" s="192">
        <v>2</v>
      </c>
      <c r="D462" s="127">
        <v>433</v>
      </c>
      <c r="E462" s="127" t="s">
        <v>2359</v>
      </c>
      <c r="F462" s="157">
        <v>94039387.739999995</v>
      </c>
      <c r="G462" s="157">
        <v>13616393.93</v>
      </c>
      <c r="H462" s="157">
        <v>17465757.43</v>
      </c>
      <c r="I462" s="595">
        <v>-97888751.239999995</v>
      </c>
      <c r="J462" s="113" t="s">
        <v>3923</v>
      </c>
    </row>
    <row r="463" spans="1:11">
      <c r="A463" s="127" t="s">
        <v>188</v>
      </c>
      <c r="B463" s="192" t="s">
        <v>77</v>
      </c>
      <c r="C463" s="192">
        <v>2</v>
      </c>
      <c r="D463" s="127">
        <v>434</v>
      </c>
      <c r="E463" s="127" t="s">
        <v>2360</v>
      </c>
      <c r="F463" s="157">
        <v>94039387.739999995</v>
      </c>
      <c r="G463" s="157">
        <v>13616393.93</v>
      </c>
      <c r="H463" s="157">
        <v>17465757.43</v>
      </c>
      <c r="I463" s="595">
        <v>-97888751.239999995</v>
      </c>
      <c r="J463" s="113" t="s">
        <v>3923</v>
      </c>
    </row>
    <row r="464" spans="1:11">
      <c r="A464" s="127" t="s">
        <v>189</v>
      </c>
      <c r="B464" s="192" t="s">
        <v>77</v>
      </c>
      <c r="C464" s="192">
        <v>2</v>
      </c>
      <c r="D464" s="127">
        <v>437</v>
      </c>
      <c r="E464" s="127" t="s">
        <v>2</v>
      </c>
      <c r="F464" s="157">
        <v>2445806.64</v>
      </c>
      <c r="G464" s="157">
        <v>4328127.4000000004</v>
      </c>
      <c r="H464" s="157">
        <v>5269592.7</v>
      </c>
      <c r="I464" s="595">
        <v>-3387271.94</v>
      </c>
      <c r="J464" s="113" t="s">
        <v>3923</v>
      </c>
      <c r="K464" s="3"/>
    </row>
    <row r="465" spans="1:10">
      <c r="A465" s="127" t="s">
        <v>4742</v>
      </c>
      <c r="B465" s="192" t="s">
        <v>77</v>
      </c>
      <c r="C465" s="192">
        <v>2</v>
      </c>
      <c r="D465" s="127">
        <v>438</v>
      </c>
      <c r="E465" s="127" t="s">
        <v>2361</v>
      </c>
      <c r="F465" s="157">
        <v>2445806.64</v>
      </c>
      <c r="G465" s="157">
        <v>4328127.4000000004</v>
      </c>
      <c r="H465" s="157">
        <v>5269592.7</v>
      </c>
      <c r="I465" s="595">
        <v>-3387271.94</v>
      </c>
      <c r="J465" s="113" t="s">
        <v>3923</v>
      </c>
    </row>
    <row r="466" spans="1:10">
      <c r="A466" s="127" t="s">
        <v>4744</v>
      </c>
      <c r="B466" s="192" t="s">
        <v>82</v>
      </c>
      <c r="C466" s="192">
        <v>2</v>
      </c>
      <c r="D466" s="127">
        <v>445</v>
      </c>
      <c r="E466" s="127" t="s">
        <v>2362</v>
      </c>
      <c r="F466" s="127">
        <v>0</v>
      </c>
      <c r="G466" s="157">
        <v>11642.07</v>
      </c>
      <c r="H466" s="157">
        <v>11642.07</v>
      </c>
      <c r="I466" s="596">
        <v>0</v>
      </c>
    </row>
    <row r="467" spans="1:10">
      <c r="A467" s="127" t="s">
        <v>4745</v>
      </c>
      <c r="B467" s="192" t="s">
        <v>82</v>
      </c>
      <c r="C467" s="192">
        <v>2</v>
      </c>
      <c r="D467" s="127">
        <v>457</v>
      </c>
      <c r="E467" s="127" t="s">
        <v>4127</v>
      </c>
      <c r="F467" s="127">
        <v>0</v>
      </c>
      <c r="G467" s="157">
        <v>188881.64</v>
      </c>
      <c r="H467" s="157">
        <v>188881.64</v>
      </c>
      <c r="I467" s="596">
        <v>0</v>
      </c>
    </row>
    <row r="468" spans="1:10">
      <c r="A468" s="127" t="s">
        <v>4749</v>
      </c>
      <c r="B468" s="192" t="s">
        <v>82</v>
      </c>
      <c r="C468" s="192">
        <v>2</v>
      </c>
      <c r="D468" s="127">
        <v>477</v>
      </c>
      <c r="E468" s="127" t="s">
        <v>5349</v>
      </c>
      <c r="F468" s="127">
        <v>0</v>
      </c>
      <c r="G468" s="157">
        <v>8400</v>
      </c>
      <c r="H468" s="157">
        <v>11200</v>
      </c>
      <c r="I468" s="596">
        <v>-2800</v>
      </c>
      <c r="J468" s="113" t="s">
        <v>3923</v>
      </c>
    </row>
    <row r="469" spans="1:10">
      <c r="A469" s="127" t="s">
        <v>4751</v>
      </c>
      <c r="B469" s="192" t="s">
        <v>82</v>
      </c>
      <c r="C469" s="192">
        <v>2</v>
      </c>
      <c r="D469" s="127">
        <v>498</v>
      </c>
      <c r="E469" s="127" t="s">
        <v>2372</v>
      </c>
      <c r="F469" s="127">
        <v>0</v>
      </c>
      <c r="G469" s="157">
        <v>3720.21</v>
      </c>
      <c r="H469" s="157">
        <v>3720.21</v>
      </c>
      <c r="I469" s="596">
        <v>0</v>
      </c>
    </row>
    <row r="470" spans="1:10">
      <c r="A470" s="127" t="s">
        <v>4752</v>
      </c>
      <c r="B470" s="192" t="s">
        <v>82</v>
      </c>
      <c r="C470" s="192">
        <v>2</v>
      </c>
      <c r="D470" s="127">
        <v>504</v>
      </c>
      <c r="E470" s="127" t="s">
        <v>2373</v>
      </c>
      <c r="F470" s="157">
        <v>42668.86</v>
      </c>
      <c r="G470" s="157">
        <v>42668.86</v>
      </c>
      <c r="H470" s="127">
        <v>0</v>
      </c>
      <c r="I470" s="596">
        <v>0</v>
      </c>
    </row>
    <row r="471" spans="1:10">
      <c r="A471" s="127" t="s">
        <v>4754</v>
      </c>
      <c r="B471" s="192" t="s">
        <v>82</v>
      </c>
      <c r="C471" s="192">
        <v>2</v>
      </c>
      <c r="D471" s="127">
        <v>513</v>
      </c>
      <c r="E471" s="127" t="s">
        <v>4129</v>
      </c>
      <c r="F471" s="157">
        <v>1386123.57</v>
      </c>
      <c r="G471" s="157">
        <v>1386123.57</v>
      </c>
      <c r="H471" s="157">
        <v>1056809.24</v>
      </c>
      <c r="I471" s="596">
        <v>-1056809.24</v>
      </c>
      <c r="J471" s="113" t="s">
        <v>3923</v>
      </c>
    </row>
    <row r="472" spans="1:10">
      <c r="A472" s="127" t="s">
        <v>4755</v>
      </c>
      <c r="B472" s="192" t="s">
        <v>82</v>
      </c>
      <c r="C472" s="192">
        <v>2</v>
      </c>
      <c r="D472" s="127">
        <v>520</v>
      </c>
      <c r="E472" s="127" t="s">
        <v>2378</v>
      </c>
      <c r="F472" s="127">
        <v>0</v>
      </c>
      <c r="G472" s="157">
        <v>59253.95</v>
      </c>
      <c r="H472" s="157">
        <v>59253.95</v>
      </c>
      <c r="I472" s="596">
        <v>0</v>
      </c>
    </row>
    <row r="473" spans="1:10">
      <c r="A473" s="127" t="s">
        <v>4756</v>
      </c>
      <c r="B473" s="192" t="s">
        <v>82</v>
      </c>
      <c r="C473" s="192">
        <v>2</v>
      </c>
      <c r="D473" s="127">
        <v>533</v>
      </c>
      <c r="E473" s="127" t="s">
        <v>2380</v>
      </c>
      <c r="F473" s="127">
        <v>0</v>
      </c>
      <c r="G473" s="157">
        <v>2000</v>
      </c>
      <c r="H473" s="157">
        <v>4000</v>
      </c>
      <c r="I473" s="596">
        <v>-2000</v>
      </c>
      <c r="J473" s="113" t="s">
        <v>3923</v>
      </c>
    </row>
    <row r="474" spans="1:10">
      <c r="A474" s="127" t="s">
        <v>4758</v>
      </c>
      <c r="B474" s="192" t="s">
        <v>82</v>
      </c>
      <c r="C474" s="192">
        <v>2</v>
      </c>
      <c r="D474" s="127">
        <v>557</v>
      </c>
      <c r="E474" s="127" t="s">
        <v>2386</v>
      </c>
      <c r="F474" s="127">
        <v>0</v>
      </c>
      <c r="G474" s="157">
        <v>1048.4100000000001</v>
      </c>
      <c r="H474" s="157">
        <v>1048.4100000000001</v>
      </c>
      <c r="I474" s="596">
        <v>0</v>
      </c>
    </row>
    <row r="475" spans="1:10">
      <c r="A475" s="127" t="s">
        <v>4760</v>
      </c>
      <c r="B475" s="192" t="s">
        <v>82</v>
      </c>
      <c r="C475" s="192">
        <v>2</v>
      </c>
      <c r="D475" s="127">
        <v>566</v>
      </c>
      <c r="E475" s="127" t="s">
        <v>2389</v>
      </c>
      <c r="F475" s="127">
        <v>0</v>
      </c>
      <c r="G475" s="157">
        <v>23984.75</v>
      </c>
      <c r="H475" s="157">
        <v>23984.75</v>
      </c>
      <c r="I475" s="596">
        <v>0</v>
      </c>
    </row>
    <row r="476" spans="1:10">
      <c r="A476" s="127" t="s">
        <v>4763</v>
      </c>
      <c r="B476" s="192" t="s">
        <v>82</v>
      </c>
      <c r="C476" s="192">
        <v>2</v>
      </c>
      <c r="D476" s="127">
        <v>582</v>
      </c>
      <c r="E476" s="127" t="s">
        <v>2154</v>
      </c>
      <c r="F476" s="127">
        <v>0</v>
      </c>
      <c r="G476" s="157">
        <v>42451.32</v>
      </c>
      <c r="H476" s="157">
        <v>42451.32</v>
      </c>
      <c r="I476" s="596">
        <v>0</v>
      </c>
    </row>
    <row r="477" spans="1:10">
      <c r="A477" s="127" t="s">
        <v>4767</v>
      </c>
      <c r="B477" s="192" t="s">
        <v>82</v>
      </c>
      <c r="C477" s="192">
        <v>2</v>
      </c>
      <c r="D477" s="127">
        <v>611</v>
      </c>
      <c r="E477" s="127" t="s">
        <v>2395</v>
      </c>
      <c r="F477" s="127">
        <v>0</v>
      </c>
      <c r="G477" s="157">
        <v>1073.5999999999999</v>
      </c>
      <c r="H477" s="157">
        <v>1073.5999999999999</v>
      </c>
      <c r="I477" s="596">
        <v>0</v>
      </c>
    </row>
    <row r="478" spans="1:10">
      <c r="A478" s="127" t="s">
        <v>4769</v>
      </c>
      <c r="B478" s="192" t="s">
        <v>82</v>
      </c>
      <c r="C478" s="192">
        <v>2</v>
      </c>
      <c r="D478" s="127">
        <v>646</v>
      </c>
      <c r="E478" s="127" t="s">
        <v>2397</v>
      </c>
      <c r="F478" s="157">
        <v>14418.43</v>
      </c>
      <c r="G478" s="157">
        <v>24862.94</v>
      </c>
      <c r="H478" s="157">
        <v>10444.51</v>
      </c>
      <c r="I478" s="596">
        <v>0</v>
      </c>
    </row>
    <row r="479" spans="1:10">
      <c r="A479" s="127" t="s">
        <v>4773</v>
      </c>
      <c r="B479" s="192" t="s">
        <v>82</v>
      </c>
      <c r="C479" s="192">
        <v>2</v>
      </c>
      <c r="D479" s="127">
        <v>1081</v>
      </c>
      <c r="E479" s="127" t="s">
        <v>2402</v>
      </c>
      <c r="F479" s="127">
        <v>0</v>
      </c>
      <c r="G479" s="157">
        <v>42108.75</v>
      </c>
      <c r="H479" s="157">
        <v>42108.75</v>
      </c>
      <c r="I479" s="596">
        <v>0</v>
      </c>
    </row>
    <row r="480" spans="1:10">
      <c r="A480" s="127" t="s">
        <v>4777</v>
      </c>
      <c r="B480" s="192" t="s">
        <v>82</v>
      </c>
      <c r="C480" s="192">
        <v>2</v>
      </c>
      <c r="D480" s="127">
        <v>1155</v>
      </c>
      <c r="E480" s="127" t="s">
        <v>2405</v>
      </c>
      <c r="F480" s="127">
        <v>0</v>
      </c>
      <c r="G480" s="157">
        <v>23619.53</v>
      </c>
      <c r="H480" s="157">
        <v>23619.53</v>
      </c>
      <c r="I480" s="596">
        <v>0</v>
      </c>
    </row>
    <row r="481" spans="1:10">
      <c r="A481" s="127" t="s">
        <v>4779</v>
      </c>
      <c r="B481" s="192" t="s">
        <v>82</v>
      </c>
      <c r="C481" s="192">
        <v>2</v>
      </c>
      <c r="D481" s="127">
        <v>1171</v>
      </c>
      <c r="E481" s="127" t="s">
        <v>2407</v>
      </c>
      <c r="F481" s="157">
        <v>122990.53</v>
      </c>
      <c r="G481" s="157">
        <v>122990.53</v>
      </c>
      <c r="H481" s="157">
        <v>115592.03</v>
      </c>
      <c r="I481" s="596">
        <v>-115592.03</v>
      </c>
      <c r="J481" s="113" t="s">
        <v>3923</v>
      </c>
    </row>
    <row r="482" spans="1:10">
      <c r="A482" s="127" t="s">
        <v>4783</v>
      </c>
      <c r="B482" s="192" t="s">
        <v>82</v>
      </c>
      <c r="C482" s="192">
        <v>2</v>
      </c>
      <c r="D482" s="127">
        <v>1267</v>
      </c>
      <c r="E482" s="127" t="s">
        <v>4132</v>
      </c>
      <c r="F482" s="127">
        <v>0</v>
      </c>
      <c r="G482" s="127">
        <v>500</v>
      </c>
      <c r="H482" s="127">
        <v>500</v>
      </c>
      <c r="I482" s="596">
        <v>0</v>
      </c>
    </row>
    <row r="483" spans="1:10">
      <c r="A483" s="127" t="s">
        <v>4786</v>
      </c>
      <c r="B483" s="192" t="s">
        <v>82</v>
      </c>
      <c r="C483" s="192">
        <v>2</v>
      </c>
      <c r="D483" s="127">
        <v>1324</v>
      </c>
      <c r="E483" s="127" t="s">
        <v>2414</v>
      </c>
      <c r="F483" s="127">
        <v>0</v>
      </c>
      <c r="G483" s="157">
        <v>332623.05</v>
      </c>
      <c r="H483" s="157">
        <v>332623.05</v>
      </c>
      <c r="I483" s="596">
        <v>0</v>
      </c>
    </row>
    <row r="484" spans="1:10">
      <c r="A484" s="127" t="s">
        <v>4789</v>
      </c>
      <c r="B484" s="192" t="s">
        <v>82</v>
      </c>
      <c r="C484" s="192">
        <v>2</v>
      </c>
      <c r="D484" s="127">
        <v>1403</v>
      </c>
      <c r="E484" s="127" t="s">
        <v>2416</v>
      </c>
      <c r="F484" s="127">
        <v>0</v>
      </c>
      <c r="G484" s="127">
        <v>0</v>
      </c>
      <c r="H484" s="157">
        <v>8560.7999999999993</v>
      </c>
      <c r="I484" s="596">
        <v>-8560.7999999999993</v>
      </c>
      <c r="J484" s="113" t="s">
        <v>3923</v>
      </c>
    </row>
    <row r="485" spans="1:10">
      <c r="A485" s="127" t="s">
        <v>4794</v>
      </c>
      <c r="B485" s="192" t="s">
        <v>82</v>
      </c>
      <c r="C485" s="192">
        <v>2</v>
      </c>
      <c r="D485" s="127">
        <v>1481</v>
      </c>
      <c r="E485" s="127" t="s">
        <v>4133</v>
      </c>
      <c r="F485" s="127">
        <v>0</v>
      </c>
      <c r="G485" s="127">
        <v>0</v>
      </c>
      <c r="H485" s="157">
        <v>15189.66</v>
      </c>
      <c r="I485" s="596">
        <v>-15189.66</v>
      </c>
      <c r="J485" s="113" t="s">
        <v>3923</v>
      </c>
    </row>
    <row r="486" spans="1:10">
      <c r="A486" s="127" t="s">
        <v>4795</v>
      </c>
      <c r="B486" s="192" t="s">
        <v>82</v>
      </c>
      <c r="C486" s="192">
        <v>2</v>
      </c>
      <c r="D486" s="127">
        <v>1540</v>
      </c>
      <c r="E486" s="127" t="s">
        <v>2425</v>
      </c>
      <c r="F486" s="157">
        <v>3962</v>
      </c>
      <c r="G486" s="127">
        <v>0</v>
      </c>
      <c r="H486" s="157">
        <v>3991.2</v>
      </c>
      <c r="I486" s="596">
        <v>-7953.2</v>
      </c>
      <c r="J486" s="113" t="s">
        <v>3923</v>
      </c>
    </row>
    <row r="487" spans="1:10">
      <c r="A487" s="127" t="s">
        <v>4798</v>
      </c>
      <c r="B487" s="192" t="s">
        <v>82</v>
      </c>
      <c r="C487" s="192">
        <v>2</v>
      </c>
      <c r="D487" s="127">
        <v>1638</v>
      </c>
      <c r="E487" s="127" t="s">
        <v>4134</v>
      </c>
      <c r="F487" s="157">
        <v>23396.9</v>
      </c>
      <c r="G487" s="157">
        <v>104095.69</v>
      </c>
      <c r="H487" s="157">
        <v>114098.22</v>
      </c>
      <c r="I487" s="596">
        <v>-33399.43</v>
      </c>
      <c r="J487" s="113" t="s">
        <v>3923</v>
      </c>
    </row>
    <row r="488" spans="1:10">
      <c r="A488" s="127" t="s">
        <v>4801</v>
      </c>
      <c r="B488" s="192" t="s">
        <v>82</v>
      </c>
      <c r="C488" s="192">
        <v>2</v>
      </c>
      <c r="D488" s="127">
        <v>1768</v>
      </c>
      <c r="E488" s="127" t="s">
        <v>5470</v>
      </c>
      <c r="F488" s="127">
        <v>0</v>
      </c>
      <c r="G488" s="127">
        <v>0</v>
      </c>
      <c r="H488" s="157">
        <v>26748.639999999999</v>
      </c>
      <c r="I488" s="596">
        <v>-26748.639999999999</v>
      </c>
      <c r="J488" s="113" t="s">
        <v>3923</v>
      </c>
    </row>
    <row r="489" spans="1:10">
      <c r="A489" s="127" t="s">
        <v>4802</v>
      </c>
      <c r="B489" s="192" t="s">
        <v>82</v>
      </c>
      <c r="C489" s="192">
        <v>2</v>
      </c>
      <c r="D489" s="127">
        <v>1780</v>
      </c>
      <c r="E489" s="127" t="s">
        <v>2430</v>
      </c>
      <c r="F489" s="157">
        <v>12075.34</v>
      </c>
      <c r="G489" s="157">
        <v>12075.34</v>
      </c>
      <c r="H489" s="157">
        <v>11915.51</v>
      </c>
      <c r="I489" s="596">
        <v>-11915.51</v>
      </c>
      <c r="J489" s="113" t="s">
        <v>3923</v>
      </c>
    </row>
    <row r="490" spans="1:10">
      <c r="A490" s="127" t="s">
        <v>4803</v>
      </c>
      <c r="B490" s="192" t="s">
        <v>82</v>
      </c>
      <c r="C490" s="192">
        <v>2</v>
      </c>
      <c r="D490" s="127">
        <v>1793</v>
      </c>
      <c r="E490" s="127" t="s">
        <v>2431</v>
      </c>
      <c r="F490" s="127">
        <v>0</v>
      </c>
      <c r="G490" s="157">
        <v>2912.91</v>
      </c>
      <c r="H490" s="157">
        <v>2912.91</v>
      </c>
      <c r="I490" s="596">
        <v>0</v>
      </c>
    </row>
    <row r="491" spans="1:10">
      <c r="A491" s="127" t="s">
        <v>4806</v>
      </c>
      <c r="B491" s="192" t="s">
        <v>82</v>
      </c>
      <c r="C491" s="192">
        <v>2</v>
      </c>
      <c r="D491" s="127">
        <v>1878</v>
      </c>
      <c r="E491" s="127" t="s">
        <v>2435</v>
      </c>
      <c r="F491" s="127">
        <v>0</v>
      </c>
      <c r="G491" s="157">
        <v>25240</v>
      </c>
      <c r="H491" s="157">
        <v>25240</v>
      </c>
      <c r="I491" s="596">
        <v>0</v>
      </c>
    </row>
    <row r="492" spans="1:10">
      <c r="A492" s="127" t="s">
        <v>4808</v>
      </c>
      <c r="B492" s="192" t="s">
        <v>82</v>
      </c>
      <c r="C492" s="192">
        <v>2</v>
      </c>
      <c r="D492" s="127">
        <v>2040</v>
      </c>
      <c r="E492" s="127" t="s">
        <v>2440</v>
      </c>
      <c r="F492" s="157">
        <v>205160.84</v>
      </c>
      <c r="G492" s="127">
        <v>0</v>
      </c>
      <c r="H492" s="157">
        <v>205761.4</v>
      </c>
      <c r="I492" s="596">
        <v>-410922.23999999999</v>
      </c>
      <c r="J492" s="113" t="s">
        <v>3923</v>
      </c>
    </row>
    <row r="493" spans="1:10">
      <c r="A493" s="127" t="s">
        <v>4810</v>
      </c>
      <c r="B493" s="192" t="s">
        <v>82</v>
      </c>
      <c r="C493" s="192">
        <v>2</v>
      </c>
      <c r="D493" s="127">
        <v>2058</v>
      </c>
      <c r="E493" s="127" t="s">
        <v>4136</v>
      </c>
      <c r="F493" s="127">
        <v>0</v>
      </c>
      <c r="G493" s="157">
        <v>10270.91</v>
      </c>
      <c r="H493" s="157">
        <v>10270.91</v>
      </c>
      <c r="I493" s="596">
        <v>0</v>
      </c>
    </row>
    <row r="494" spans="1:10">
      <c r="A494" s="127" t="s">
        <v>4811</v>
      </c>
      <c r="B494" s="192" t="s">
        <v>82</v>
      </c>
      <c r="C494" s="192">
        <v>2</v>
      </c>
      <c r="D494" s="127">
        <v>2071</v>
      </c>
      <c r="E494" s="127" t="s">
        <v>5471</v>
      </c>
      <c r="F494" s="127">
        <v>0</v>
      </c>
      <c r="G494" s="127">
        <v>800</v>
      </c>
      <c r="H494" s="127">
        <v>800</v>
      </c>
      <c r="I494" s="596">
        <v>0</v>
      </c>
    </row>
    <row r="495" spans="1:10">
      <c r="A495" s="127" t="s">
        <v>4812</v>
      </c>
      <c r="B495" s="192" t="s">
        <v>82</v>
      </c>
      <c r="C495" s="192">
        <v>2</v>
      </c>
      <c r="D495" s="127">
        <v>2091</v>
      </c>
      <c r="E495" s="127" t="s">
        <v>2447</v>
      </c>
      <c r="F495" s="157">
        <v>1336</v>
      </c>
      <c r="G495" s="127">
        <v>0</v>
      </c>
      <c r="H495" s="127">
        <v>0</v>
      </c>
      <c r="I495" s="596">
        <v>-1336</v>
      </c>
      <c r="J495" s="113" t="s">
        <v>3923</v>
      </c>
    </row>
    <row r="496" spans="1:10">
      <c r="A496" s="127" t="s">
        <v>4813</v>
      </c>
      <c r="B496" s="192" t="s">
        <v>82</v>
      </c>
      <c r="C496" s="192">
        <v>2</v>
      </c>
      <c r="D496" s="127">
        <v>2100</v>
      </c>
      <c r="E496" s="127" t="s">
        <v>2448</v>
      </c>
      <c r="F496" s="127">
        <v>0</v>
      </c>
      <c r="G496" s="127">
        <v>124.5</v>
      </c>
      <c r="H496" s="127">
        <v>124.5</v>
      </c>
      <c r="I496" s="596">
        <v>0</v>
      </c>
    </row>
    <row r="497" spans="1:10">
      <c r="A497" s="127" t="s">
        <v>4814</v>
      </c>
      <c r="B497" s="192" t="s">
        <v>82</v>
      </c>
      <c r="C497" s="192">
        <v>2</v>
      </c>
      <c r="D497" s="127">
        <v>2151</v>
      </c>
      <c r="E497" s="127" t="s">
        <v>2449</v>
      </c>
      <c r="F497" s="127">
        <v>569.77</v>
      </c>
      <c r="G497" s="157">
        <v>21808.03</v>
      </c>
      <c r="H497" s="157">
        <v>21238.26</v>
      </c>
      <c r="I497" s="596">
        <v>0</v>
      </c>
    </row>
    <row r="498" spans="1:10">
      <c r="A498" s="127" t="s">
        <v>4817</v>
      </c>
      <c r="B498" s="192" t="s">
        <v>82</v>
      </c>
      <c r="C498" s="192">
        <v>2</v>
      </c>
      <c r="D498" s="127">
        <v>2210</v>
      </c>
      <c r="E498" s="127" t="s">
        <v>2454</v>
      </c>
      <c r="F498" s="127">
        <v>0</v>
      </c>
      <c r="G498" s="157">
        <v>16483.59</v>
      </c>
      <c r="H498" s="157">
        <v>16483.59</v>
      </c>
      <c r="I498" s="596">
        <v>0</v>
      </c>
    </row>
    <row r="499" spans="1:10">
      <c r="A499" s="127" t="s">
        <v>4818</v>
      </c>
      <c r="B499" s="192" t="s">
        <v>82</v>
      </c>
      <c r="C499" s="192">
        <v>2</v>
      </c>
      <c r="D499" s="127">
        <v>2222</v>
      </c>
      <c r="E499" s="127" t="s">
        <v>4137</v>
      </c>
      <c r="F499" s="157">
        <v>12951.75</v>
      </c>
      <c r="G499" s="157">
        <v>25903.5</v>
      </c>
      <c r="H499" s="157">
        <v>12951.75</v>
      </c>
      <c r="I499" s="596">
        <v>0</v>
      </c>
    </row>
    <row r="500" spans="1:10">
      <c r="A500" s="127" t="s">
        <v>4827</v>
      </c>
      <c r="B500" s="192" t="s">
        <v>82</v>
      </c>
      <c r="C500" s="192">
        <v>2</v>
      </c>
      <c r="D500" s="127">
        <v>2310</v>
      </c>
      <c r="E500" s="127" t="s">
        <v>2465</v>
      </c>
      <c r="F500" s="127">
        <v>0</v>
      </c>
      <c r="G500" s="157">
        <v>1967.21</v>
      </c>
      <c r="H500" s="157">
        <v>1967.21</v>
      </c>
      <c r="I500" s="596">
        <v>0</v>
      </c>
    </row>
    <row r="501" spans="1:10">
      <c r="A501" s="127" t="s">
        <v>4828</v>
      </c>
      <c r="B501" s="192" t="s">
        <v>82</v>
      </c>
      <c r="C501" s="192">
        <v>2</v>
      </c>
      <c r="D501" s="127">
        <v>2342</v>
      </c>
      <c r="E501" s="127" t="s">
        <v>2124</v>
      </c>
      <c r="F501" s="127">
        <v>0</v>
      </c>
      <c r="G501" s="127">
        <v>866.15</v>
      </c>
      <c r="H501" s="127">
        <v>866.15</v>
      </c>
      <c r="I501" s="596">
        <v>0</v>
      </c>
    </row>
    <row r="502" spans="1:10">
      <c r="A502" s="127" t="s">
        <v>4829</v>
      </c>
      <c r="B502" s="192" t="s">
        <v>82</v>
      </c>
      <c r="C502" s="192">
        <v>2</v>
      </c>
      <c r="D502" s="127">
        <v>2343</v>
      </c>
      <c r="E502" s="127" t="s">
        <v>2466</v>
      </c>
      <c r="F502" s="127">
        <v>0</v>
      </c>
      <c r="G502" s="157">
        <v>10000</v>
      </c>
      <c r="H502" s="157">
        <v>10000</v>
      </c>
      <c r="I502" s="596">
        <v>0</v>
      </c>
    </row>
    <row r="503" spans="1:10">
      <c r="A503" s="127" t="s">
        <v>4831</v>
      </c>
      <c r="B503" s="192" t="s">
        <v>82</v>
      </c>
      <c r="C503" s="192">
        <v>2</v>
      </c>
      <c r="D503" s="127">
        <v>2438</v>
      </c>
      <c r="E503" s="127" t="s">
        <v>2469</v>
      </c>
      <c r="F503" s="127">
        <v>0</v>
      </c>
      <c r="G503" s="157">
        <v>18841.59</v>
      </c>
      <c r="H503" s="157">
        <v>18841.59</v>
      </c>
      <c r="I503" s="596">
        <v>0</v>
      </c>
    </row>
    <row r="504" spans="1:10">
      <c r="A504" s="127" t="s">
        <v>4834</v>
      </c>
      <c r="B504" s="192" t="s">
        <v>82</v>
      </c>
      <c r="C504" s="192">
        <v>2</v>
      </c>
      <c r="D504" s="127">
        <v>2521</v>
      </c>
      <c r="E504" s="127" t="s">
        <v>2477</v>
      </c>
      <c r="F504" s="157">
        <v>2749.91</v>
      </c>
      <c r="G504" s="157">
        <v>2749.91</v>
      </c>
      <c r="H504" s="157">
        <v>2749.91</v>
      </c>
      <c r="I504" s="596">
        <v>-2749.91</v>
      </c>
      <c r="J504" s="113" t="s">
        <v>3923</v>
      </c>
    </row>
    <row r="505" spans="1:10">
      <c r="A505" s="127" t="s">
        <v>4835</v>
      </c>
      <c r="B505" s="192" t="s">
        <v>82</v>
      </c>
      <c r="C505" s="192">
        <v>2</v>
      </c>
      <c r="D505" s="127">
        <v>2527</v>
      </c>
      <c r="E505" s="127" t="s">
        <v>4141</v>
      </c>
      <c r="F505" s="157">
        <v>113274.55</v>
      </c>
      <c r="G505" s="157">
        <v>88168.55</v>
      </c>
      <c r="H505" s="127">
        <v>0</v>
      </c>
      <c r="I505" s="596">
        <v>-25106</v>
      </c>
      <c r="J505" s="113" t="s">
        <v>3923</v>
      </c>
    </row>
    <row r="506" spans="1:10">
      <c r="A506" s="127" t="s">
        <v>4838</v>
      </c>
      <c r="B506" s="192" t="s">
        <v>82</v>
      </c>
      <c r="C506" s="192">
        <v>2</v>
      </c>
      <c r="D506" s="127">
        <v>2543</v>
      </c>
      <c r="E506" s="127" t="s">
        <v>2481</v>
      </c>
      <c r="F506" s="127">
        <v>0</v>
      </c>
      <c r="G506" s="157">
        <v>55229.89</v>
      </c>
      <c r="H506" s="157">
        <v>55229.89</v>
      </c>
      <c r="I506" s="596">
        <v>0</v>
      </c>
    </row>
    <row r="507" spans="1:10">
      <c r="A507" s="127" t="s">
        <v>4839</v>
      </c>
      <c r="B507" s="192" t="s">
        <v>82</v>
      </c>
      <c r="C507" s="192">
        <v>2</v>
      </c>
      <c r="D507" s="127">
        <v>2547</v>
      </c>
      <c r="E507" s="127" t="s">
        <v>2482</v>
      </c>
      <c r="F507" s="127">
        <v>0</v>
      </c>
      <c r="G507" s="157">
        <v>3959.08</v>
      </c>
      <c r="H507" s="157">
        <v>3959.08</v>
      </c>
      <c r="I507" s="596">
        <v>0</v>
      </c>
    </row>
    <row r="508" spans="1:10">
      <c r="A508" s="127" t="s">
        <v>4840</v>
      </c>
      <c r="B508" s="192" t="s">
        <v>82</v>
      </c>
      <c r="C508" s="192">
        <v>2</v>
      </c>
      <c r="D508" s="127">
        <v>2555</v>
      </c>
      <c r="E508" s="127" t="s">
        <v>4142</v>
      </c>
      <c r="F508" s="127">
        <v>0</v>
      </c>
      <c r="G508" s="127">
        <v>0</v>
      </c>
      <c r="H508" s="157">
        <v>652541.49</v>
      </c>
      <c r="I508" s="596">
        <v>-652541.49</v>
      </c>
      <c r="J508" s="113" t="s">
        <v>3923</v>
      </c>
    </row>
    <row r="509" spans="1:10">
      <c r="A509" s="127" t="s">
        <v>4842</v>
      </c>
      <c r="B509" s="192" t="s">
        <v>82</v>
      </c>
      <c r="C509" s="192">
        <v>2</v>
      </c>
      <c r="D509" s="127">
        <v>2575</v>
      </c>
      <c r="E509" s="127" t="s">
        <v>5472</v>
      </c>
      <c r="F509" s="127">
        <v>0</v>
      </c>
      <c r="G509" s="157">
        <v>1071.8</v>
      </c>
      <c r="H509" s="157">
        <v>1071.8</v>
      </c>
      <c r="I509" s="596">
        <v>0</v>
      </c>
    </row>
    <row r="510" spans="1:10">
      <c r="A510" s="127" t="s">
        <v>4844</v>
      </c>
      <c r="B510" s="192" t="s">
        <v>82</v>
      </c>
      <c r="C510" s="192">
        <v>2</v>
      </c>
      <c r="D510" s="127">
        <v>2581</v>
      </c>
      <c r="E510" s="127" t="s">
        <v>2487</v>
      </c>
      <c r="F510" s="127">
        <v>0</v>
      </c>
      <c r="G510" s="127">
        <v>0</v>
      </c>
      <c r="H510" s="157">
        <v>6468.88</v>
      </c>
      <c r="I510" s="596">
        <v>-6468.88</v>
      </c>
      <c r="J510" s="113" t="s">
        <v>3923</v>
      </c>
    </row>
    <row r="511" spans="1:10">
      <c r="A511" s="127" t="s">
        <v>4846</v>
      </c>
      <c r="B511" s="192" t="s">
        <v>82</v>
      </c>
      <c r="C511" s="192">
        <v>2</v>
      </c>
      <c r="D511" s="127">
        <v>2597</v>
      </c>
      <c r="E511" s="127" t="s">
        <v>4143</v>
      </c>
      <c r="F511" s="127">
        <v>0</v>
      </c>
      <c r="G511" s="157">
        <v>43838.91</v>
      </c>
      <c r="H511" s="157">
        <v>43838.91</v>
      </c>
      <c r="I511" s="596">
        <v>0</v>
      </c>
    </row>
    <row r="512" spans="1:10">
      <c r="A512" s="127" t="s">
        <v>4850</v>
      </c>
      <c r="B512" s="192" t="s">
        <v>82</v>
      </c>
      <c r="C512" s="192">
        <v>2</v>
      </c>
      <c r="D512" s="127">
        <v>2687</v>
      </c>
      <c r="E512" s="127" t="s">
        <v>5473</v>
      </c>
      <c r="F512" s="127">
        <v>0</v>
      </c>
      <c r="G512" s="157">
        <v>167741.21</v>
      </c>
      <c r="H512" s="157">
        <v>167741.21</v>
      </c>
      <c r="I512" s="596">
        <v>0</v>
      </c>
    </row>
    <row r="513" spans="1:10">
      <c r="A513" s="127" t="s">
        <v>4852</v>
      </c>
      <c r="B513" s="192" t="s">
        <v>82</v>
      </c>
      <c r="C513" s="192">
        <v>2</v>
      </c>
      <c r="D513" s="127">
        <v>2696</v>
      </c>
      <c r="E513" s="127" t="s">
        <v>2492</v>
      </c>
      <c r="F513" s="127">
        <v>0</v>
      </c>
      <c r="G513" s="127">
        <v>0</v>
      </c>
      <c r="H513" s="157">
        <v>23072.51</v>
      </c>
      <c r="I513" s="596">
        <v>-23072.51</v>
      </c>
      <c r="J513" s="113" t="s">
        <v>3923</v>
      </c>
    </row>
    <row r="514" spans="1:10">
      <c r="A514" s="127" t="s">
        <v>4853</v>
      </c>
      <c r="B514" s="192" t="s">
        <v>82</v>
      </c>
      <c r="C514" s="192">
        <v>2</v>
      </c>
      <c r="D514" s="127">
        <v>2710</v>
      </c>
      <c r="E514" s="127" t="s">
        <v>5474</v>
      </c>
      <c r="F514" s="127">
        <v>0</v>
      </c>
      <c r="G514" s="127">
        <v>900</v>
      </c>
      <c r="H514" s="127">
        <v>900</v>
      </c>
      <c r="I514" s="596">
        <v>0</v>
      </c>
    </row>
    <row r="515" spans="1:10">
      <c r="A515" s="127" t="s">
        <v>4856</v>
      </c>
      <c r="B515" s="192" t="s">
        <v>82</v>
      </c>
      <c r="C515" s="192">
        <v>2</v>
      </c>
      <c r="D515" s="127">
        <v>2741</v>
      </c>
      <c r="E515" s="127" t="s">
        <v>5427</v>
      </c>
      <c r="F515" s="157">
        <v>326999.84999999998</v>
      </c>
      <c r="G515" s="157">
        <v>326999.84999999998</v>
      </c>
      <c r="H515" s="127">
        <v>0</v>
      </c>
      <c r="I515" s="596">
        <v>0</v>
      </c>
    </row>
    <row r="516" spans="1:10">
      <c r="A516" s="127" t="s">
        <v>4857</v>
      </c>
      <c r="B516" s="192" t="s">
        <v>82</v>
      </c>
      <c r="C516" s="192">
        <v>2</v>
      </c>
      <c r="D516" s="127">
        <v>2745</v>
      </c>
      <c r="E516" s="127" t="s">
        <v>2496</v>
      </c>
      <c r="F516" s="157">
        <v>62518.78</v>
      </c>
      <c r="G516" s="157">
        <v>62518.78</v>
      </c>
      <c r="H516" s="157">
        <v>63106</v>
      </c>
      <c r="I516" s="596">
        <v>-63106</v>
      </c>
      <c r="J516" s="113" t="s">
        <v>3923</v>
      </c>
    </row>
    <row r="517" spans="1:10">
      <c r="A517" s="127" t="s">
        <v>4863</v>
      </c>
      <c r="B517" s="192" t="s">
        <v>82</v>
      </c>
      <c r="C517" s="192">
        <v>2</v>
      </c>
      <c r="D517" s="127">
        <v>2814</v>
      </c>
      <c r="E517" s="127" t="s">
        <v>4146</v>
      </c>
      <c r="F517" s="127">
        <v>0</v>
      </c>
      <c r="G517" s="157">
        <v>16743.11</v>
      </c>
      <c r="H517" s="157">
        <v>16743.11</v>
      </c>
      <c r="I517" s="596">
        <v>0</v>
      </c>
    </row>
    <row r="518" spans="1:10">
      <c r="A518" s="127" t="s">
        <v>4864</v>
      </c>
      <c r="B518" s="192" t="s">
        <v>82</v>
      </c>
      <c r="C518" s="192">
        <v>2</v>
      </c>
      <c r="D518" s="127">
        <v>2823</v>
      </c>
      <c r="E518" s="127" t="s">
        <v>5428</v>
      </c>
      <c r="F518" s="157">
        <v>39503</v>
      </c>
      <c r="G518" s="157">
        <v>39503</v>
      </c>
      <c r="H518" s="127">
        <v>0</v>
      </c>
      <c r="I518" s="596">
        <v>0</v>
      </c>
    </row>
    <row r="519" spans="1:10">
      <c r="A519" s="127" t="s">
        <v>4874</v>
      </c>
      <c r="B519" s="192" t="s">
        <v>82</v>
      </c>
      <c r="C519" s="192">
        <v>2</v>
      </c>
      <c r="D519" s="127">
        <v>2954</v>
      </c>
      <c r="E519" s="127" t="s">
        <v>2523</v>
      </c>
      <c r="F519" s="127">
        <v>0</v>
      </c>
      <c r="G519" s="157">
        <v>24776.11</v>
      </c>
      <c r="H519" s="157">
        <v>24776.11</v>
      </c>
      <c r="I519" s="596">
        <v>0</v>
      </c>
    </row>
    <row r="520" spans="1:10">
      <c r="A520" s="127" t="s">
        <v>4876</v>
      </c>
      <c r="B520" s="192" t="s">
        <v>82</v>
      </c>
      <c r="C520" s="192">
        <v>2</v>
      </c>
      <c r="D520" s="127">
        <v>2957</v>
      </c>
      <c r="E520" s="127" t="s">
        <v>4152</v>
      </c>
      <c r="F520" s="127">
        <v>0</v>
      </c>
      <c r="G520" s="157">
        <v>392599</v>
      </c>
      <c r="H520" s="157">
        <v>392599</v>
      </c>
      <c r="I520" s="596">
        <v>0</v>
      </c>
    </row>
    <row r="521" spans="1:10">
      <c r="A521" s="127" t="s">
        <v>4878</v>
      </c>
      <c r="B521" s="192" t="s">
        <v>82</v>
      </c>
      <c r="C521" s="192">
        <v>2</v>
      </c>
      <c r="D521" s="127">
        <v>2971</v>
      </c>
      <c r="E521" s="127" t="s">
        <v>4153</v>
      </c>
      <c r="F521" s="127">
        <v>0</v>
      </c>
      <c r="G521" s="157">
        <v>54921.16</v>
      </c>
      <c r="H521" s="157">
        <v>54921.16</v>
      </c>
      <c r="I521" s="596">
        <v>0</v>
      </c>
    </row>
    <row r="522" spans="1:10">
      <c r="A522" s="127" t="s">
        <v>4892</v>
      </c>
      <c r="B522" s="192" t="s">
        <v>82</v>
      </c>
      <c r="C522" s="192">
        <v>2</v>
      </c>
      <c r="D522" s="127">
        <v>3893</v>
      </c>
      <c r="E522" s="127" t="s">
        <v>4158</v>
      </c>
      <c r="F522" s="157">
        <v>11096.01</v>
      </c>
      <c r="G522" s="127">
        <v>0</v>
      </c>
      <c r="H522" s="127">
        <v>0</v>
      </c>
      <c r="I522" s="596">
        <v>-11096.01</v>
      </c>
      <c r="J522" s="113" t="s">
        <v>3923</v>
      </c>
    </row>
    <row r="523" spans="1:10">
      <c r="A523" s="127" t="s">
        <v>4895</v>
      </c>
      <c r="B523" s="192" t="s">
        <v>82</v>
      </c>
      <c r="C523" s="192">
        <v>2</v>
      </c>
      <c r="D523" s="127">
        <v>3931</v>
      </c>
      <c r="E523" s="127" t="s">
        <v>4160</v>
      </c>
      <c r="F523" s="127">
        <v>0</v>
      </c>
      <c r="G523" s="127">
        <v>360</v>
      </c>
      <c r="H523" s="127">
        <v>360</v>
      </c>
      <c r="I523" s="596">
        <v>0</v>
      </c>
    </row>
    <row r="524" spans="1:10">
      <c r="A524" s="127" t="s">
        <v>4900</v>
      </c>
      <c r="B524" s="192" t="s">
        <v>82</v>
      </c>
      <c r="C524" s="192">
        <v>2</v>
      </c>
      <c r="D524" s="127">
        <v>3954</v>
      </c>
      <c r="E524" s="127" t="s">
        <v>5475</v>
      </c>
      <c r="F524" s="127">
        <v>0</v>
      </c>
      <c r="G524" s="157">
        <v>20007.2</v>
      </c>
      <c r="H524" s="157">
        <v>20007.2</v>
      </c>
      <c r="I524" s="596">
        <v>0</v>
      </c>
    </row>
    <row r="525" spans="1:10">
      <c r="A525" s="127" t="s">
        <v>4901</v>
      </c>
      <c r="B525" s="192" t="s">
        <v>82</v>
      </c>
      <c r="C525" s="192">
        <v>2</v>
      </c>
      <c r="D525" s="127">
        <v>3963</v>
      </c>
      <c r="E525" s="127" t="s">
        <v>4163</v>
      </c>
      <c r="F525" s="127">
        <v>0</v>
      </c>
      <c r="G525" s="127">
        <v>0</v>
      </c>
      <c r="H525" s="157">
        <v>11820</v>
      </c>
      <c r="I525" s="596">
        <v>-11820</v>
      </c>
      <c r="J525" s="113" t="s">
        <v>3923</v>
      </c>
    </row>
    <row r="526" spans="1:10">
      <c r="A526" s="127" t="s">
        <v>4902</v>
      </c>
      <c r="B526" s="192" t="s">
        <v>82</v>
      </c>
      <c r="C526" s="192">
        <v>2</v>
      </c>
      <c r="D526" s="127">
        <v>3973</v>
      </c>
      <c r="E526" s="127" t="s">
        <v>4164</v>
      </c>
      <c r="F526" s="127">
        <v>0</v>
      </c>
      <c r="G526" s="127">
        <v>0</v>
      </c>
      <c r="H526" s="157">
        <v>4722.17</v>
      </c>
      <c r="I526" s="596">
        <v>-4722.17</v>
      </c>
      <c r="J526" s="113" t="s">
        <v>3923</v>
      </c>
    </row>
    <row r="527" spans="1:10">
      <c r="A527" s="127" t="s">
        <v>4903</v>
      </c>
      <c r="B527" s="192" t="s">
        <v>82</v>
      </c>
      <c r="C527" s="192">
        <v>2</v>
      </c>
      <c r="D527" s="127">
        <v>3976</v>
      </c>
      <c r="E527" s="127" t="s">
        <v>4165</v>
      </c>
      <c r="F527" s="127">
        <v>0</v>
      </c>
      <c r="G527" s="157">
        <v>2684.14</v>
      </c>
      <c r="H527" s="157">
        <v>2684.14</v>
      </c>
      <c r="I527" s="596">
        <v>0</v>
      </c>
    </row>
    <row r="528" spans="1:10">
      <c r="A528" s="127" t="s">
        <v>4904</v>
      </c>
      <c r="B528" s="192" t="s">
        <v>82</v>
      </c>
      <c r="C528" s="192">
        <v>2</v>
      </c>
      <c r="D528" s="127">
        <v>3980</v>
      </c>
      <c r="E528" s="127" t="s">
        <v>4166</v>
      </c>
      <c r="F528" s="127">
        <v>0</v>
      </c>
      <c r="G528" s="157">
        <v>46274.59</v>
      </c>
      <c r="H528" s="157">
        <v>46274.59</v>
      </c>
      <c r="I528" s="596">
        <v>0</v>
      </c>
    </row>
    <row r="529" spans="1:10">
      <c r="A529" s="127" t="s">
        <v>4905</v>
      </c>
      <c r="B529" s="192" t="s">
        <v>82</v>
      </c>
      <c r="C529" s="192">
        <v>2</v>
      </c>
      <c r="D529" s="127">
        <v>3983</v>
      </c>
      <c r="E529" s="127" t="s">
        <v>4167</v>
      </c>
      <c r="F529" s="157">
        <v>2953.77</v>
      </c>
      <c r="G529" s="157">
        <v>2953.77</v>
      </c>
      <c r="H529" s="127">
        <v>0</v>
      </c>
      <c r="I529" s="596">
        <v>0</v>
      </c>
    </row>
    <row r="530" spans="1:10">
      <c r="A530" s="127" t="s">
        <v>4908</v>
      </c>
      <c r="B530" s="192" t="s">
        <v>82</v>
      </c>
      <c r="C530" s="192">
        <v>2</v>
      </c>
      <c r="D530" s="127">
        <v>4000</v>
      </c>
      <c r="E530" s="127" t="s">
        <v>4170</v>
      </c>
      <c r="F530" s="127">
        <v>0</v>
      </c>
      <c r="G530" s="157">
        <v>9235.0499999999993</v>
      </c>
      <c r="H530" s="157">
        <v>9235.0499999999993</v>
      </c>
      <c r="I530" s="596">
        <v>0</v>
      </c>
    </row>
    <row r="531" spans="1:10">
      <c r="A531" s="127" t="s">
        <v>4916</v>
      </c>
      <c r="B531" s="192" t="s">
        <v>82</v>
      </c>
      <c r="C531" s="192">
        <v>2</v>
      </c>
      <c r="D531" s="127">
        <v>4021</v>
      </c>
      <c r="E531" s="127" t="s">
        <v>5372</v>
      </c>
      <c r="F531" s="127">
        <v>0</v>
      </c>
      <c r="G531" s="127">
        <v>0</v>
      </c>
      <c r="H531" s="157">
        <v>346423.88</v>
      </c>
      <c r="I531" s="596">
        <v>-346423.88</v>
      </c>
      <c r="J531" s="113" t="s">
        <v>3923</v>
      </c>
    </row>
    <row r="532" spans="1:10">
      <c r="A532" s="127" t="s">
        <v>5432</v>
      </c>
      <c r="B532" s="192" t="s">
        <v>82</v>
      </c>
      <c r="C532" s="192">
        <v>2</v>
      </c>
      <c r="D532" s="127">
        <v>4042</v>
      </c>
      <c r="E532" s="127" t="s">
        <v>5433</v>
      </c>
      <c r="F532" s="127">
        <v>0</v>
      </c>
      <c r="G532" s="127">
        <v>0</v>
      </c>
      <c r="H532" s="157">
        <v>19700</v>
      </c>
      <c r="I532" s="596">
        <v>-19700</v>
      </c>
      <c r="J532" s="113" t="s">
        <v>3923</v>
      </c>
    </row>
    <row r="533" spans="1:10">
      <c r="A533" s="127" t="s">
        <v>5436</v>
      </c>
      <c r="B533" s="192" t="s">
        <v>82</v>
      </c>
      <c r="C533" s="192">
        <v>2</v>
      </c>
      <c r="D533" s="127">
        <v>4047</v>
      </c>
      <c r="E533" s="127" t="s">
        <v>5437</v>
      </c>
      <c r="F533" s="127">
        <v>0</v>
      </c>
      <c r="G533" s="157">
        <v>40500</v>
      </c>
      <c r="H533" s="157">
        <v>40500</v>
      </c>
      <c r="I533" s="596">
        <v>0</v>
      </c>
    </row>
    <row r="534" spans="1:10">
      <c r="A534" s="127" t="s">
        <v>5438</v>
      </c>
      <c r="B534" s="192" t="s">
        <v>82</v>
      </c>
      <c r="C534" s="192">
        <v>2</v>
      </c>
      <c r="D534" s="127">
        <v>4049</v>
      </c>
      <c r="E534" s="127" t="s">
        <v>5439</v>
      </c>
      <c r="F534" s="127">
        <v>0</v>
      </c>
      <c r="G534" s="157">
        <v>13500</v>
      </c>
      <c r="H534" s="157">
        <v>13500</v>
      </c>
      <c r="I534" s="596">
        <v>0</v>
      </c>
    </row>
    <row r="535" spans="1:10">
      <c r="A535" s="127" t="s">
        <v>5440</v>
      </c>
      <c r="B535" s="192" t="s">
        <v>82</v>
      </c>
      <c r="C535" s="192">
        <v>2</v>
      </c>
      <c r="D535" s="127">
        <v>4050</v>
      </c>
      <c r="E535" s="127" t="s">
        <v>5441</v>
      </c>
      <c r="F535" s="157">
        <v>35081.78</v>
      </c>
      <c r="G535" s="157">
        <v>35081.78</v>
      </c>
      <c r="H535" s="127">
        <v>0</v>
      </c>
      <c r="I535" s="596">
        <v>0</v>
      </c>
    </row>
    <row r="536" spans="1:10">
      <c r="A536" s="127" t="s">
        <v>5442</v>
      </c>
      <c r="B536" s="192" t="s">
        <v>82</v>
      </c>
      <c r="C536" s="192">
        <v>2</v>
      </c>
      <c r="D536" s="127">
        <v>4051</v>
      </c>
      <c r="E536" s="127" t="s">
        <v>5443</v>
      </c>
      <c r="F536" s="157">
        <v>25975</v>
      </c>
      <c r="G536" s="157">
        <v>25975</v>
      </c>
      <c r="H536" s="127">
        <v>0</v>
      </c>
      <c r="I536" s="596">
        <v>0</v>
      </c>
    </row>
    <row r="537" spans="1:10">
      <c r="A537" s="127" t="s">
        <v>5476</v>
      </c>
      <c r="B537" s="192" t="s">
        <v>82</v>
      </c>
      <c r="C537" s="192">
        <v>2</v>
      </c>
      <c r="D537" s="127">
        <v>4052</v>
      </c>
      <c r="E537" s="127" t="s">
        <v>5477</v>
      </c>
      <c r="F537" s="127">
        <v>0</v>
      </c>
      <c r="G537" s="157">
        <v>75900</v>
      </c>
      <c r="H537" s="157">
        <v>75900</v>
      </c>
      <c r="I537" s="596">
        <v>0</v>
      </c>
    </row>
    <row r="538" spans="1:10">
      <c r="A538" s="127" t="s">
        <v>5478</v>
      </c>
      <c r="B538" s="192" t="s">
        <v>82</v>
      </c>
      <c r="C538" s="192">
        <v>2</v>
      </c>
      <c r="D538" s="127">
        <v>4054</v>
      </c>
      <c r="E538" s="127" t="s">
        <v>5479</v>
      </c>
      <c r="F538" s="127">
        <v>0</v>
      </c>
      <c r="G538" s="157">
        <v>24290</v>
      </c>
      <c r="H538" s="157">
        <v>24290</v>
      </c>
      <c r="I538" s="596">
        <v>0</v>
      </c>
    </row>
    <row r="539" spans="1:10">
      <c r="A539" s="127" t="s">
        <v>5480</v>
      </c>
      <c r="B539" s="192" t="s">
        <v>82</v>
      </c>
      <c r="C539" s="192">
        <v>2</v>
      </c>
      <c r="D539" s="127">
        <v>4055</v>
      </c>
      <c r="E539" s="127" t="s">
        <v>5481</v>
      </c>
      <c r="F539" s="127">
        <v>0</v>
      </c>
      <c r="G539" s="157">
        <v>52200</v>
      </c>
      <c r="H539" s="157">
        <v>52200</v>
      </c>
      <c r="I539" s="596">
        <v>0</v>
      </c>
    </row>
    <row r="540" spans="1:10">
      <c r="A540" s="127" t="s">
        <v>5482</v>
      </c>
      <c r="B540" s="192" t="s">
        <v>82</v>
      </c>
      <c r="C540" s="192">
        <v>2</v>
      </c>
      <c r="D540" s="127">
        <v>4056</v>
      </c>
      <c r="E540" s="127" t="s">
        <v>5483</v>
      </c>
      <c r="F540" s="127">
        <v>0</v>
      </c>
      <c r="G540" s="157">
        <v>9913.82</v>
      </c>
      <c r="H540" s="157">
        <v>9913.82</v>
      </c>
      <c r="I540" s="596">
        <v>0</v>
      </c>
    </row>
    <row r="541" spans="1:10">
      <c r="A541" s="127" t="s">
        <v>5484</v>
      </c>
      <c r="B541" s="192" t="s">
        <v>82</v>
      </c>
      <c r="C541" s="192">
        <v>2</v>
      </c>
      <c r="D541" s="127">
        <v>4057</v>
      </c>
      <c r="E541" s="127" t="s">
        <v>5485</v>
      </c>
      <c r="F541" s="127">
        <v>0</v>
      </c>
      <c r="G541" s="157">
        <v>54895.07</v>
      </c>
      <c r="H541" s="157">
        <v>54895.07</v>
      </c>
      <c r="I541" s="596">
        <v>0</v>
      </c>
    </row>
    <row r="542" spans="1:10">
      <c r="A542" s="127" t="s">
        <v>5486</v>
      </c>
      <c r="B542" s="192" t="s">
        <v>82</v>
      </c>
      <c r="C542" s="192">
        <v>2</v>
      </c>
      <c r="D542" s="127">
        <v>4058</v>
      </c>
      <c r="E542" s="127" t="s">
        <v>5487</v>
      </c>
      <c r="F542" s="127">
        <v>0</v>
      </c>
      <c r="G542" s="157">
        <v>59700</v>
      </c>
      <c r="H542" s="157">
        <v>59700</v>
      </c>
      <c r="I542" s="596">
        <v>0</v>
      </c>
    </row>
    <row r="543" spans="1:10">
      <c r="A543" s="127" t="s">
        <v>5488</v>
      </c>
      <c r="B543" s="192" t="s">
        <v>82</v>
      </c>
      <c r="C543" s="192">
        <v>2</v>
      </c>
      <c r="D543" s="127">
        <v>4059</v>
      </c>
      <c r="E543" s="127" t="s">
        <v>5489</v>
      </c>
      <c r="F543" s="127">
        <v>0</v>
      </c>
      <c r="G543" s="127">
        <v>0</v>
      </c>
      <c r="H543" s="157">
        <v>26065.34</v>
      </c>
      <c r="I543" s="596">
        <v>-26065.34</v>
      </c>
      <c r="J543" s="113" t="s">
        <v>3923</v>
      </c>
    </row>
    <row r="544" spans="1:10">
      <c r="A544" s="127" t="s">
        <v>5490</v>
      </c>
      <c r="B544" s="192" t="s">
        <v>82</v>
      </c>
      <c r="C544" s="192">
        <v>2</v>
      </c>
      <c r="D544" s="127">
        <v>4060</v>
      </c>
      <c r="E544" s="127" t="s">
        <v>5491</v>
      </c>
      <c r="F544" s="127">
        <v>0</v>
      </c>
      <c r="G544" s="157">
        <v>1260.02</v>
      </c>
      <c r="H544" s="157">
        <v>1260.02</v>
      </c>
      <c r="I544" s="596">
        <v>0</v>
      </c>
    </row>
    <row r="545" spans="1:10">
      <c r="A545" s="127" t="s">
        <v>5492</v>
      </c>
      <c r="B545" s="192" t="s">
        <v>82</v>
      </c>
      <c r="C545" s="192">
        <v>2</v>
      </c>
      <c r="D545" s="127">
        <v>4061</v>
      </c>
      <c r="E545" s="127" t="s">
        <v>5493</v>
      </c>
      <c r="F545" s="127">
        <v>0</v>
      </c>
      <c r="G545" s="127">
        <v>0</v>
      </c>
      <c r="H545" s="157">
        <v>501173</v>
      </c>
      <c r="I545" s="596">
        <v>-501173</v>
      </c>
      <c r="J545" s="113" t="s">
        <v>3923</v>
      </c>
    </row>
    <row r="546" spans="1:10">
      <c r="A546" s="127" t="s">
        <v>5494</v>
      </c>
      <c r="B546" s="192" t="s">
        <v>82</v>
      </c>
      <c r="C546" s="192">
        <v>2</v>
      </c>
      <c r="D546" s="127">
        <v>4064</v>
      </c>
      <c r="E546" s="127" t="s">
        <v>5495</v>
      </c>
      <c r="F546" s="127">
        <v>0</v>
      </c>
      <c r="G546" s="157">
        <v>1650</v>
      </c>
      <c r="H546" s="157">
        <v>1650</v>
      </c>
      <c r="I546" s="596">
        <v>0</v>
      </c>
    </row>
    <row r="547" spans="1:10">
      <c r="A547" s="127" t="s">
        <v>5496</v>
      </c>
      <c r="B547" s="192" t="s">
        <v>82</v>
      </c>
      <c r="C547" s="192">
        <v>2</v>
      </c>
      <c r="D547" s="127">
        <v>4065</v>
      </c>
      <c r="E547" s="127" t="s">
        <v>2059</v>
      </c>
      <c r="F547" s="127">
        <v>0</v>
      </c>
      <c r="G547" s="127">
        <v>684</v>
      </c>
      <c r="H547" s="127">
        <v>684</v>
      </c>
      <c r="I547" s="596">
        <v>0</v>
      </c>
    </row>
    <row r="548" spans="1:10">
      <c r="A548" s="127" t="s">
        <v>191</v>
      </c>
      <c r="B548" s="192" t="s">
        <v>77</v>
      </c>
      <c r="C548" s="192">
        <v>2</v>
      </c>
      <c r="D548" s="127">
        <v>654</v>
      </c>
      <c r="E548" s="127" t="s">
        <v>2543</v>
      </c>
      <c r="F548" s="157">
        <v>4410742.7699999996</v>
      </c>
      <c r="G548" s="157">
        <v>4900669.3</v>
      </c>
      <c r="H548" s="157">
        <v>4763414.75</v>
      </c>
      <c r="I548" s="595">
        <v>-4273488.22</v>
      </c>
      <c r="J548" s="113" t="s">
        <v>3923</v>
      </c>
    </row>
    <row r="549" spans="1:10">
      <c r="A549" s="127" t="s">
        <v>4917</v>
      </c>
      <c r="B549" s="192" t="s">
        <v>82</v>
      </c>
      <c r="C549" s="192">
        <v>2</v>
      </c>
      <c r="D549" s="127">
        <v>655</v>
      </c>
      <c r="E549" s="127" t="s">
        <v>2190</v>
      </c>
      <c r="F549" s="157">
        <v>304990.28000000003</v>
      </c>
      <c r="G549" s="157">
        <v>368169.47</v>
      </c>
      <c r="H549" s="157">
        <v>366763.74</v>
      </c>
      <c r="I549" s="596">
        <v>-303584.55</v>
      </c>
      <c r="J549" s="113" t="s">
        <v>3923</v>
      </c>
    </row>
    <row r="550" spans="1:10">
      <c r="A550" s="127" t="s">
        <v>4918</v>
      </c>
      <c r="B550" s="192" t="s">
        <v>82</v>
      </c>
      <c r="C550" s="192">
        <v>2</v>
      </c>
      <c r="D550" s="127">
        <v>656</v>
      </c>
      <c r="E550" s="127" t="s">
        <v>406</v>
      </c>
      <c r="F550" s="157">
        <v>1409031.7</v>
      </c>
      <c r="G550" s="157">
        <v>1700204.21</v>
      </c>
      <c r="H550" s="157">
        <v>1692465.6</v>
      </c>
      <c r="I550" s="596">
        <v>-1401293.09</v>
      </c>
      <c r="J550" s="113" t="s">
        <v>3923</v>
      </c>
    </row>
    <row r="551" spans="1:10">
      <c r="A551" s="127" t="s">
        <v>4919</v>
      </c>
      <c r="B551" s="192" t="s">
        <v>82</v>
      </c>
      <c r="C551" s="192">
        <v>2</v>
      </c>
      <c r="D551" s="127">
        <v>657</v>
      </c>
      <c r="E551" s="127" t="s">
        <v>2544</v>
      </c>
      <c r="F551" s="157">
        <v>474962.7</v>
      </c>
      <c r="G551" s="157">
        <v>474962.7</v>
      </c>
      <c r="H551" s="157">
        <v>482326.7</v>
      </c>
      <c r="I551" s="596">
        <v>-482326.7</v>
      </c>
      <c r="J551" s="113" t="s">
        <v>3923</v>
      </c>
    </row>
    <row r="552" spans="1:10">
      <c r="A552" s="127" t="s">
        <v>4920</v>
      </c>
      <c r="B552" s="192" t="s">
        <v>82</v>
      </c>
      <c r="C552" s="192">
        <v>2</v>
      </c>
      <c r="D552" s="127">
        <v>658</v>
      </c>
      <c r="E552" s="127" t="s">
        <v>407</v>
      </c>
      <c r="F552" s="157">
        <v>1436314.84</v>
      </c>
      <c r="G552" s="157">
        <v>1594096.61</v>
      </c>
      <c r="H552" s="157">
        <v>1505681.54</v>
      </c>
      <c r="I552" s="596">
        <v>-1347899.77</v>
      </c>
      <c r="J552" s="113" t="s">
        <v>3923</v>
      </c>
    </row>
    <row r="553" spans="1:10">
      <c r="A553" s="127" t="s">
        <v>4921</v>
      </c>
      <c r="B553" s="192" t="s">
        <v>82</v>
      </c>
      <c r="C553" s="192">
        <v>2</v>
      </c>
      <c r="D553" s="127">
        <v>659</v>
      </c>
      <c r="E553" s="127" t="s">
        <v>408</v>
      </c>
      <c r="F553" s="157">
        <v>557277.69999999995</v>
      </c>
      <c r="G553" s="157">
        <v>584385.65</v>
      </c>
      <c r="H553" s="157">
        <v>556112.04</v>
      </c>
      <c r="I553" s="596">
        <v>-529004.09</v>
      </c>
      <c r="J553" s="113" t="s">
        <v>3923</v>
      </c>
    </row>
    <row r="554" spans="1:10">
      <c r="A554" s="127" t="s">
        <v>4922</v>
      </c>
      <c r="B554" s="192" t="s">
        <v>82</v>
      </c>
      <c r="C554" s="192">
        <v>2</v>
      </c>
      <c r="D554" s="127">
        <v>660</v>
      </c>
      <c r="E554" s="127" t="s">
        <v>2545</v>
      </c>
      <c r="F554" s="157">
        <v>228165.55</v>
      </c>
      <c r="G554" s="157">
        <v>178850.66</v>
      </c>
      <c r="H554" s="157">
        <v>160065.13</v>
      </c>
      <c r="I554" s="596">
        <v>-209380.02</v>
      </c>
      <c r="J554" s="113" t="s">
        <v>3923</v>
      </c>
    </row>
    <row r="555" spans="1:10">
      <c r="A555" s="127" t="s">
        <v>197</v>
      </c>
      <c r="B555" s="192" t="s">
        <v>77</v>
      </c>
      <c r="C555" s="192">
        <v>2</v>
      </c>
      <c r="D555" s="127">
        <v>1905</v>
      </c>
      <c r="E555" s="127" t="s">
        <v>2546</v>
      </c>
      <c r="F555" s="127">
        <v>0</v>
      </c>
      <c r="G555" s="157">
        <v>859374.82</v>
      </c>
      <c r="H555" s="157">
        <v>859374.82</v>
      </c>
      <c r="I555" s="595">
        <v>0</v>
      </c>
    </row>
    <row r="556" spans="1:10">
      <c r="A556" s="127" t="s">
        <v>4925</v>
      </c>
      <c r="B556" s="192" t="s">
        <v>82</v>
      </c>
      <c r="C556" s="192">
        <v>2</v>
      </c>
      <c r="D556" s="127">
        <v>662</v>
      </c>
      <c r="E556" s="127" t="s">
        <v>2546</v>
      </c>
      <c r="F556" s="127">
        <v>0</v>
      </c>
      <c r="G556" s="157">
        <v>859374.82</v>
      </c>
      <c r="H556" s="157">
        <v>859374.82</v>
      </c>
      <c r="I556" s="596">
        <v>0</v>
      </c>
    </row>
    <row r="557" spans="1:10">
      <c r="A557" s="127" t="s">
        <v>198</v>
      </c>
      <c r="B557" s="192" t="s">
        <v>77</v>
      </c>
      <c r="C557" s="192">
        <v>2</v>
      </c>
      <c r="D557" s="127">
        <v>663</v>
      </c>
      <c r="E557" s="127" t="s">
        <v>2547</v>
      </c>
      <c r="F557" s="157">
        <v>927169.96</v>
      </c>
      <c r="G557" s="157">
        <v>936720.65</v>
      </c>
      <c r="H557" s="157">
        <v>930990.12</v>
      </c>
      <c r="I557" s="595">
        <v>-921439.43</v>
      </c>
      <c r="J557" s="113" t="s">
        <v>3923</v>
      </c>
    </row>
    <row r="558" spans="1:10">
      <c r="A558" s="127" t="s">
        <v>4926</v>
      </c>
      <c r="B558" s="192" t="s">
        <v>82</v>
      </c>
      <c r="C558" s="192">
        <v>2</v>
      </c>
      <c r="D558" s="127">
        <v>664</v>
      </c>
      <c r="E558" s="127" t="s">
        <v>404</v>
      </c>
      <c r="F558" s="157">
        <v>694163.56</v>
      </c>
      <c r="G558" s="157">
        <v>694172.38</v>
      </c>
      <c r="H558" s="157">
        <v>691261.64</v>
      </c>
      <c r="I558" s="596">
        <v>-691252.82</v>
      </c>
      <c r="J558" s="113" t="s">
        <v>3923</v>
      </c>
    </row>
    <row r="559" spans="1:10">
      <c r="A559" s="127" t="s">
        <v>4927</v>
      </c>
      <c r="B559" s="192" t="s">
        <v>82</v>
      </c>
      <c r="C559" s="192">
        <v>2</v>
      </c>
      <c r="D559" s="127">
        <v>665</v>
      </c>
      <c r="E559" s="127" t="s">
        <v>409</v>
      </c>
      <c r="F559" s="157">
        <v>217332.47</v>
      </c>
      <c r="G559" s="157">
        <v>217337.31</v>
      </c>
      <c r="H559" s="157">
        <v>212647.21</v>
      </c>
      <c r="I559" s="596">
        <v>-212642.37</v>
      </c>
      <c r="J559" s="113" t="s">
        <v>3923</v>
      </c>
    </row>
    <row r="560" spans="1:10">
      <c r="A560" s="127" t="s">
        <v>4928</v>
      </c>
      <c r="B560" s="192" t="s">
        <v>82</v>
      </c>
      <c r="C560" s="192">
        <v>2</v>
      </c>
      <c r="D560" s="127">
        <v>666</v>
      </c>
      <c r="E560" s="127" t="s">
        <v>2548</v>
      </c>
      <c r="F560" s="127">
        <v>0</v>
      </c>
      <c r="G560" s="157">
        <v>9537.0300000000007</v>
      </c>
      <c r="H560" s="157">
        <v>9537.0300000000007</v>
      </c>
      <c r="I560" s="596">
        <v>0</v>
      </c>
    </row>
    <row r="561" spans="1:10">
      <c r="A561" s="127" t="s">
        <v>4929</v>
      </c>
      <c r="B561" s="192" t="s">
        <v>82</v>
      </c>
      <c r="C561" s="192">
        <v>2</v>
      </c>
      <c r="D561" s="127">
        <v>2240</v>
      </c>
      <c r="E561" s="127" t="s">
        <v>2549</v>
      </c>
      <c r="F561" s="157">
        <v>15673.93</v>
      </c>
      <c r="G561" s="157">
        <v>15673.93</v>
      </c>
      <c r="H561" s="157">
        <v>17544.240000000002</v>
      </c>
      <c r="I561" s="596">
        <v>-17544.240000000002</v>
      </c>
      <c r="J561" s="113" t="s">
        <v>3923</v>
      </c>
    </row>
    <row r="562" spans="1:10">
      <c r="A562" s="127" t="s">
        <v>202</v>
      </c>
      <c r="B562" s="192" t="s">
        <v>77</v>
      </c>
      <c r="C562" s="192">
        <v>2</v>
      </c>
      <c r="D562" s="127">
        <v>667</v>
      </c>
      <c r="E562" s="127" t="s">
        <v>4183</v>
      </c>
      <c r="F562" s="127">
        <v>0</v>
      </c>
      <c r="G562" s="157">
        <v>291383.09999999998</v>
      </c>
      <c r="H562" s="157">
        <v>291383.09999999998</v>
      </c>
      <c r="I562" s="595">
        <v>0</v>
      </c>
    </row>
    <row r="563" spans="1:10">
      <c r="A563" s="127" t="s">
        <v>4930</v>
      </c>
      <c r="B563" s="192" t="s">
        <v>82</v>
      </c>
      <c r="C563" s="192">
        <v>2</v>
      </c>
      <c r="D563" s="127">
        <v>668</v>
      </c>
      <c r="E563" s="127" t="s">
        <v>2550</v>
      </c>
      <c r="F563" s="127">
        <v>0</v>
      </c>
      <c r="G563" s="157">
        <v>30144.04</v>
      </c>
      <c r="H563" s="157">
        <v>30144.04</v>
      </c>
      <c r="I563" s="596">
        <v>0</v>
      </c>
    </row>
    <row r="564" spans="1:10">
      <c r="A564" s="127" t="s">
        <v>4931</v>
      </c>
      <c r="B564" s="192" t="s">
        <v>82</v>
      </c>
      <c r="C564" s="192">
        <v>2</v>
      </c>
      <c r="D564" s="127">
        <v>669</v>
      </c>
      <c r="E564" s="127" t="s">
        <v>2551</v>
      </c>
      <c r="F564" s="127">
        <v>0</v>
      </c>
      <c r="G564" s="157">
        <v>19083.669999999998</v>
      </c>
      <c r="H564" s="157">
        <v>19083.669999999998</v>
      </c>
      <c r="I564" s="596">
        <v>0</v>
      </c>
    </row>
    <row r="565" spans="1:10">
      <c r="A565" s="127" t="s">
        <v>4932</v>
      </c>
      <c r="B565" s="192" t="s">
        <v>82</v>
      </c>
      <c r="C565" s="192">
        <v>2</v>
      </c>
      <c r="D565" s="127">
        <v>670</v>
      </c>
      <c r="E565" s="127" t="s">
        <v>2552</v>
      </c>
      <c r="F565" s="127">
        <v>0</v>
      </c>
      <c r="G565" s="157">
        <v>11764.13</v>
      </c>
      <c r="H565" s="157">
        <v>11764.13</v>
      </c>
      <c r="I565" s="596">
        <v>0</v>
      </c>
    </row>
    <row r="566" spans="1:10">
      <c r="A566" s="127" t="s">
        <v>4933</v>
      </c>
      <c r="B566" s="192" t="s">
        <v>82</v>
      </c>
      <c r="C566" s="192">
        <v>2</v>
      </c>
      <c r="D566" s="127">
        <v>671</v>
      </c>
      <c r="E566" s="127" t="s">
        <v>2553</v>
      </c>
      <c r="F566" s="127">
        <v>0</v>
      </c>
      <c r="G566" s="127">
        <v>842.87</v>
      </c>
      <c r="H566" s="127">
        <v>842.87</v>
      </c>
      <c r="I566" s="596">
        <v>0</v>
      </c>
    </row>
    <row r="567" spans="1:10">
      <c r="A567" s="127" t="s">
        <v>4934</v>
      </c>
      <c r="B567" s="192" t="s">
        <v>82</v>
      </c>
      <c r="C567" s="192">
        <v>2</v>
      </c>
      <c r="D567" s="127">
        <v>672</v>
      </c>
      <c r="E567" s="127" t="s">
        <v>2554</v>
      </c>
      <c r="F567" s="127">
        <v>0</v>
      </c>
      <c r="G567" s="157">
        <v>135047.88</v>
      </c>
      <c r="H567" s="157">
        <v>135047.88</v>
      </c>
      <c r="I567" s="596">
        <v>0</v>
      </c>
    </row>
    <row r="568" spans="1:10">
      <c r="A568" s="127" t="s">
        <v>4935</v>
      </c>
      <c r="B568" s="192" t="s">
        <v>82</v>
      </c>
      <c r="C568" s="192">
        <v>2</v>
      </c>
      <c r="D568" s="127">
        <v>673</v>
      </c>
      <c r="E568" s="127" t="s">
        <v>2555</v>
      </c>
      <c r="F568" s="127">
        <v>0</v>
      </c>
      <c r="G568" s="157">
        <v>60350</v>
      </c>
      <c r="H568" s="157">
        <v>60350</v>
      </c>
      <c r="I568" s="596">
        <v>0</v>
      </c>
    </row>
    <row r="569" spans="1:10">
      <c r="A569" s="127" t="s">
        <v>4937</v>
      </c>
      <c r="B569" s="192" t="s">
        <v>82</v>
      </c>
      <c r="C569" s="192">
        <v>2</v>
      </c>
      <c r="D569" s="127">
        <v>3940</v>
      </c>
      <c r="E569" s="127" t="s">
        <v>4184</v>
      </c>
      <c r="F569" s="127">
        <v>0</v>
      </c>
      <c r="G569" s="157">
        <v>26847.43</v>
      </c>
      <c r="H569" s="157">
        <v>26847.43</v>
      </c>
      <c r="I569" s="596">
        <v>0</v>
      </c>
    </row>
    <row r="570" spans="1:10">
      <c r="A570" s="127" t="s">
        <v>4938</v>
      </c>
      <c r="B570" s="192" t="s">
        <v>82</v>
      </c>
      <c r="C570" s="192">
        <v>2</v>
      </c>
      <c r="D570" s="127">
        <v>4019</v>
      </c>
      <c r="E570" s="127" t="s">
        <v>5356</v>
      </c>
      <c r="F570" s="127">
        <v>0</v>
      </c>
      <c r="G570" s="157">
        <v>7303.08</v>
      </c>
      <c r="H570" s="157">
        <v>7303.08</v>
      </c>
      <c r="I570" s="596">
        <v>0</v>
      </c>
    </row>
    <row r="571" spans="1:10">
      <c r="A571" s="127" t="s">
        <v>208</v>
      </c>
      <c r="B571" s="192" t="s">
        <v>77</v>
      </c>
      <c r="C571" s="192">
        <v>2</v>
      </c>
      <c r="D571" s="127">
        <v>675</v>
      </c>
      <c r="E571" s="127" t="s">
        <v>2557</v>
      </c>
      <c r="F571" s="157">
        <v>1124673.1399999999</v>
      </c>
      <c r="G571" s="127">
        <v>0</v>
      </c>
      <c r="H571" s="157">
        <v>2780.98</v>
      </c>
      <c r="I571" s="595">
        <v>-1127454.1200000001</v>
      </c>
      <c r="J571" s="113" t="s">
        <v>3923</v>
      </c>
    </row>
    <row r="572" spans="1:10">
      <c r="A572" s="127" t="s">
        <v>4939</v>
      </c>
      <c r="B572" s="192" t="s">
        <v>82</v>
      </c>
      <c r="C572" s="192">
        <v>2</v>
      </c>
      <c r="D572" s="127">
        <v>676</v>
      </c>
      <c r="E572" s="127" t="s">
        <v>2557</v>
      </c>
      <c r="F572" s="157">
        <v>24505.68</v>
      </c>
      <c r="G572" s="127">
        <v>0</v>
      </c>
      <c r="H572" s="127">
        <v>0</v>
      </c>
      <c r="I572" s="596">
        <v>-24505.68</v>
      </c>
      <c r="J572" s="113" t="s">
        <v>3923</v>
      </c>
    </row>
    <row r="573" spans="1:10">
      <c r="A573" s="127" t="s">
        <v>4940</v>
      </c>
      <c r="B573" s="192" t="s">
        <v>82</v>
      </c>
      <c r="C573" s="192">
        <v>2</v>
      </c>
      <c r="D573" s="127">
        <v>685</v>
      </c>
      <c r="E573" s="127" t="s">
        <v>2558</v>
      </c>
      <c r="F573" s="157">
        <v>36136.86</v>
      </c>
      <c r="G573" s="127">
        <v>0</v>
      </c>
      <c r="H573" s="127">
        <v>80.099999999999994</v>
      </c>
      <c r="I573" s="596">
        <v>-36216.959999999999</v>
      </c>
      <c r="J573" s="113" t="s">
        <v>3923</v>
      </c>
    </row>
    <row r="574" spans="1:10">
      <c r="A574" s="127" t="s">
        <v>4941</v>
      </c>
      <c r="B574" s="192" t="s">
        <v>82</v>
      </c>
      <c r="C574" s="192">
        <v>2</v>
      </c>
      <c r="D574" s="127">
        <v>1772</v>
      </c>
      <c r="E574" s="127" t="s">
        <v>2561</v>
      </c>
      <c r="F574" s="157">
        <v>1475.89</v>
      </c>
      <c r="G574" s="127">
        <v>0</v>
      </c>
      <c r="H574" s="127">
        <v>3.19</v>
      </c>
      <c r="I574" s="596">
        <v>-1479.08</v>
      </c>
      <c r="J574" s="113" t="s">
        <v>3923</v>
      </c>
    </row>
    <row r="575" spans="1:10">
      <c r="A575" s="127" t="s">
        <v>4942</v>
      </c>
      <c r="B575" s="192" t="s">
        <v>82</v>
      </c>
      <c r="C575" s="192">
        <v>2</v>
      </c>
      <c r="D575" s="127">
        <v>1839</v>
      </c>
      <c r="E575" s="127" t="s">
        <v>4185</v>
      </c>
      <c r="F575" s="157">
        <v>1323.68</v>
      </c>
      <c r="G575" s="127">
        <v>0</v>
      </c>
      <c r="H575" s="127">
        <v>2.86</v>
      </c>
      <c r="I575" s="596">
        <v>-1326.54</v>
      </c>
      <c r="J575" s="113" t="s">
        <v>3923</v>
      </c>
    </row>
    <row r="576" spans="1:10">
      <c r="A576" s="127" t="s">
        <v>4943</v>
      </c>
      <c r="B576" s="192" t="s">
        <v>82</v>
      </c>
      <c r="C576" s="192">
        <v>2</v>
      </c>
      <c r="D576" s="127">
        <v>1866</v>
      </c>
      <c r="E576" s="127" t="s">
        <v>2562</v>
      </c>
      <c r="F576" s="157">
        <v>10963.55</v>
      </c>
      <c r="G576" s="127">
        <v>0</v>
      </c>
      <c r="H576" s="127">
        <v>26.82</v>
      </c>
      <c r="I576" s="596">
        <v>-10990.37</v>
      </c>
      <c r="J576" s="113" t="s">
        <v>3923</v>
      </c>
    </row>
    <row r="577" spans="1:10">
      <c r="A577" s="127" t="s">
        <v>4944</v>
      </c>
      <c r="B577" s="192" t="s">
        <v>82</v>
      </c>
      <c r="C577" s="192">
        <v>2</v>
      </c>
      <c r="D577" s="127">
        <v>1910</v>
      </c>
      <c r="E577" s="127" t="s">
        <v>4186</v>
      </c>
      <c r="F577" s="127">
        <v>301.89</v>
      </c>
      <c r="G577" s="127">
        <v>0</v>
      </c>
      <c r="H577" s="127">
        <v>0.65</v>
      </c>
      <c r="I577" s="596">
        <v>-302.54000000000002</v>
      </c>
      <c r="J577" s="113" t="s">
        <v>3923</v>
      </c>
    </row>
    <row r="578" spans="1:10">
      <c r="A578" s="127" t="s">
        <v>4945</v>
      </c>
      <c r="B578" s="192" t="s">
        <v>82</v>
      </c>
      <c r="C578" s="192">
        <v>2</v>
      </c>
      <c r="D578" s="127">
        <v>1979</v>
      </c>
      <c r="E578" s="127" t="s">
        <v>2563</v>
      </c>
      <c r="F578" s="157">
        <v>778139.45</v>
      </c>
      <c r="G578" s="127">
        <v>0</v>
      </c>
      <c r="H578" s="157">
        <v>1903.33</v>
      </c>
      <c r="I578" s="596">
        <v>-780042.78</v>
      </c>
      <c r="J578" s="113" t="s">
        <v>3923</v>
      </c>
    </row>
    <row r="579" spans="1:10">
      <c r="A579" s="127" t="s">
        <v>4946</v>
      </c>
      <c r="B579" s="192" t="s">
        <v>82</v>
      </c>
      <c r="C579" s="192">
        <v>2</v>
      </c>
      <c r="D579" s="127">
        <v>2054</v>
      </c>
      <c r="E579" s="127" t="s">
        <v>4187</v>
      </c>
      <c r="F579" s="157">
        <v>26444.959999999999</v>
      </c>
      <c r="G579" s="127">
        <v>0</v>
      </c>
      <c r="H579" s="127">
        <v>57.45</v>
      </c>
      <c r="I579" s="596">
        <v>-26502.41</v>
      </c>
      <c r="J579" s="113" t="s">
        <v>3923</v>
      </c>
    </row>
    <row r="580" spans="1:10">
      <c r="A580" s="127" t="s">
        <v>4947</v>
      </c>
      <c r="B580" s="192" t="s">
        <v>82</v>
      </c>
      <c r="C580" s="192">
        <v>2</v>
      </c>
      <c r="D580" s="127">
        <v>2081</v>
      </c>
      <c r="E580" s="127" t="s">
        <v>2564</v>
      </c>
      <c r="F580" s="157">
        <v>16153.38</v>
      </c>
      <c r="G580" s="127">
        <v>0</v>
      </c>
      <c r="H580" s="127">
        <v>35.21</v>
      </c>
      <c r="I580" s="596">
        <v>-16188.59</v>
      </c>
      <c r="J580" s="113" t="s">
        <v>3923</v>
      </c>
    </row>
    <row r="581" spans="1:10">
      <c r="A581" s="127" t="s">
        <v>4948</v>
      </c>
      <c r="B581" s="192" t="s">
        <v>82</v>
      </c>
      <c r="C581" s="192">
        <v>2</v>
      </c>
      <c r="D581" s="127">
        <v>2126</v>
      </c>
      <c r="E581" s="127" t="s">
        <v>2565</v>
      </c>
      <c r="F581" s="157">
        <v>1003.62</v>
      </c>
      <c r="G581" s="127">
        <v>0</v>
      </c>
      <c r="H581" s="127">
        <v>2.4500000000000002</v>
      </c>
      <c r="I581" s="596">
        <v>-1006.07</v>
      </c>
      <c r="J581" s="113" t="s">
        <v>3923</v>
      </c>
    </row>
    <row r="582" spans="1:10">
      <c r="A582" s="127" t="s">
        <v>4949</v>
      </c>
      <c r="B582" s="192" t="s">
        <v>82</v>
      </c>
      <c r="C582" s="192">
        <v>2</v>
      </c>
      <c r="D582" s="127">
        <v>2127</v>
      </c>
      <c r="E582" s="127" t="s">
        <v>2566</v>
      </c>
      <c r="F582" s="157">
        <v>4814.51</v>
      </c>
      <c r="G582" s="127">
        <v>0</v>
      </c>
      <c r="H582" s="127">
        <v>11.78</v>
      </c>
      <c r="I582" s="596">
        <v>-4826.29</v>
      </c>
      <c r="J582" s="113" t="s">
        <v>3923</v>
      </c>
    </row>
    <row r="583" spans="1:10">
      <c r="A583" s="127" t="s">
        <v>4950</v>
      </c>
      <c r="B583" s="192" t="s">
        <v>82</v>
      </c>
      <c r="C583" s="192">
        <v>2</v>
      </c>
      <c r="D583" s="127">
        <v>2128</v>
      </c>
      <c r="E583" s="127" t="s">
        <v>2567</v>
      </c>
      <c r="F583" s="157">
        <v>1003.62</v>
      </c>
      <c r="G583" s="127">
        <v>0</v>
      </c>
      <c r="H583" s="127">
        <v>2.4500000000000002</v>
      </c>
      <c r="I583" s="596">
        <v>-1006.07</v>
      </c>
      <c r="J583" s="113" t="s">
        <v>3923</v>
      </c>
    </row>
    <row r="584" spans="1:10">
      <c r="A584" s="127" t="s">
        <v>4951</v>
      </c>
      <c r="B584" s="192" t="s">
        <v>82</v>
      </c>
      <c r="C584" s="192">
        <v>2</v>
      </c>
      <c r="D584" s="127">
        <v>2138</v>
      </c>
      <c r="E584" s="127" t="s">
        <v>2568</v>
      </c>
      <c r="F584" s="127">
        <v>662.18</v>
      </c>
      <c r="G584" s="127">
        <v>0</v>
      </c>
      <c r="H584" s="127">
        <v>1.62</v>
      </c>
      <c r="I584" s="596">
        <v>-663.8</v>
      </c>
      <c r="J584" s="113" t="s">
        <v>3923</v>
      </c>
    </row>
    <row r="585" spans="1:10">
      <c r="A585" s="127" t="s">
        <v>4952</v>
      </c>
      <c r="B585" s="192" t="s">
        <v>82</v>
      </c>
      <c r="C585" s="192">
        <v>2</v>
      </c>
      <c r="D585" s="127">
        <v>2212</v>
      </c>
      <c r="E585" s="127" t="s">
        <v>2569</v>
      </c>
      <c r="F585" s="157">
        <v>19532.02</v>
      </c>
      <c r="G585" s="127">
        <v>0</v>
      </c>
      <c r="H585" s="127">
        <v>97.66</v>
      </c>
      <c r="I585" s="596">
        <v>-19629.68</v>
      </c>
      <c r="J585" s="113" t="s">
        <v>3923</v>
      </c>
    </row>
    <row r="586" spans="1:10">
      <c r="A586" s="127" t="s">
        <v>4953</v>
      </c>
      <c r="B586" s="192" t="s">
        <v>82</v>
      </c>
      <c r="C586" s="192">
        <v>2</v>
      </c>
      <c r="D586" s="127">
        <v>2213</v>
      </c>
      <c r="E586" s="127" t="s">
        <v>2570</v>
      </c>
      <c r="F586" s="157">
        <v>27515.25</v>
      </c>
      <c r="G586" s="127">
        <v>0</v>
      </c>
      <c r="H586" s="127">
        <v>137.58000000000001</v>
      </c>
      <c r="I586" s="596">
        <v>-27652.83</v>
      </c>
      <c r="J586" s="113" t="s">
        <v>3923</v>
      </c>
    </row>
    <row r="587" spans="1:10">
      <c r="A587" s="127" t="s">
        <v>4954</v>
      </c>
      <c r="B587" s="192" t="s">
        <v>82</v>
      </c>
      <c r="C587" s="192">
        <v>2</v>
      </c>
      <c r="D587" s="127">
        <v>2214</v>
      </c>
      <c r="E587" s="127" t="s">
        <v>4188</v>
      </c>
      <c r="F587" s="157">
        <v>14122.94</v>
      </c>
      <c r="G587" s="127">
        <v>0</v>
      </c>
      <c r="H587" s="127">
        <v>34.54</v>
      </c>
      <c r="I587" s="596">
        <v>-14157.48</v>
      </c>
      <c r="J587" s="113" t="s">
        <v>3923</v>
      </c>
    </row>
    <row r="588" spans="1:10">
      <c r="A588" s="127" t="s">
        <v>4955</v>
      </c>
      <c r="B588" s="192" t="s">
        <v>82</v>
      </c>
      <c r="C588" s="192">
        <v>2</v>
      </c>
      <c r="D588" s="127">
        <v>2215</v>
      </c>
      <c r="E588" s="127" t="s">
        <v>4189</v>
      </c>
      <c r="F588" s="157">
        <v>1316.47</v>
      </c>
      <c r="G588" s="127">
        <v>0</v>
      </c>
      <c r="H588" s="127">
        <v>3.22</v>
      </c>
      <c r="I588" s="596">
        <v>-1319.69</v>
      </c>
      <c r="J588" s="113" t="s">
        <v>3923</v>
      </c>
    </row>
    <row r="589" spans="1:10">
      <c r="A589" s="127" t="s">
        <v>4956</v>
      </c>
      <c r="B589" s="192" t="s">
        <v>82</v>
      </c>
      <c r="C589" s="192">
        <v>2</v>
      </c>
      <c r="D589" s="127">
        <v>2216</v>
      </c>
      <c r="E589" s="127" t="s">
        <v>4190</v>
      </c>
      <c r="F589" s="127">
        <v>525.4</v>
      </c>
      <c r="G589" s="127">
        <v>0</v>
      </c>
      <c r="H589" s="127">
        <v>1.1399999999999999</v>
      </c>
      <c r="I589" s="596">
        <v>-526.54</v>
      </c>
      <c r="J589" s="113" t="s">
        <v>3923</v>
      </c>
    </row>
    <row r="590" spans="1:10">
      <c r="A590" s="127" t="s">
        <v>4957</v>
      </c>
      <c r="B590" s="192" t="s">
        <v>82</v>
      </c>
      <c r="C590" s="192">
        <v>2</v>
      </c>
      <c r="D590" s="127">
        <v>2267</v>
      </c>
      <c r="E590" s="127" t="s">
        <v>2571</v>
      </c>
      <c r="F590" s="157">
        <v>7925.62</v>
      </c>
      <c r="G590" s="127">
        <v>0</v>
      </c>
      <c r="H590" s="127">
        <v>19.39</v>
      </c>
      <c r="I590" s="596">
        <v>-7945.01</v>
      </c>
      <c r="J590" s="113" t="s">
        <v>3923</v>
      </c>
    </row>
    <row r="591" spans="1:10">
      <c r="A591" s="127" t="s">
        <v>4958</v>
      </c>
      <c r="B591" s="192" t="s">
        <v>82</v>
      </c>
      <c r="C591" s="192">
        <v>2</v>
      </c>
      <c r="D591" s="127">
        <v>2359</v>
      </c>
      <c r="E591" s="127" t="s">
        <v>4191</v>
      </c>
      <c r="F591" s="157">
        <v>2407.23</v>
      </c>
      <c r="G591" s="127">
        <v>0</v>
      </c>
      <c r="H591" s="127">
        <v>5.89</v>
      </c>
      <c r="I591" s="596">
        <v>-2413.12</v>
      </c>
      <c r="J591" s="113" t="s">
        <v>3923</v>
      </c>
    </row>
    <row r="592" spans="1:10">
      <c r="A592" s="127" t="s">
        <v>4959</v>
      </c>
      <c r="B592" s="192" t="s">
        <v>82</v>
      </c>
      <c r="C592" s="192">
        <v>2</v>
      </c>
      <c r="D592" s="127">
        <v>2388</v>
      </c>
      <c r="E592" s="127" t="s">
        <v>2572</v>
      </c>
      <c r="F592" s="157">
        <v>10966.03</v>
      </c>
      <c r="G592" s="127">
        <v>0</v>
      </c>
      <c r="H592" s="127">
        <v>23.71</v>
      </c>
      <c r="I592" s="596">
        <v>-10989.74</v>
      </c>
      <c r="J592" s="113" t="s">
        <v>3923</v>
      </c>
    </row>
    <row r="593" spans="1:10">
      <c r="A593" s="127" t="s">
        <v>4960</v>
      </c>
      <c r="B593" s="192" t="s">
        <v>82</v>
      </c>
      <c r="C593" s="192">
        <v>2</v>
      </c>
      <c r="D593" s="127">
        <v>2453</v>
      </c>
      <c r="E593" s="127" t="s">
        <v>4192</v>
      </c>
      <c r="F593" s="127">
        <v>611.13</v>
      </c>
      <c r="G593" s="127">
        <v>0</v>
      </c>
      <c r="H593" s="127">
        <v>3.06</v>
      </c>
      <c r="I593" s="596">
        <v>-614.19000000000005</v>
      </c>
      <c r="J593" s="113" t="s">
        <v>3923</v>
      </c>
    </row>
    <row r="594" spans="1:10">
      <c r="A594" s="127" t="s">
        <v>4961</v>
      </c>
      <c r="B594" s="192" t="s">
        <v>82</v>
      </c>
      <c r="C594" s="192">
        <v>2</v>
      </c>
      <c r="D594" s="127">
        <v>2475</v>
      </c>
      <c r="E594" s="127" t="s">
        <v>2560</v>
      </c>
      <c r="F594" s="157">
        <v>1130.07</v>
      </c>
      <c r="G594" s="127">
        <v>0</v>
      </c>
      <c r="H594" s="127">
        <v>2.76</v>
      </c>
      <c r="I594" s="596">
        <v>-1132.83</v>
      </c>
      <c r="J594" s="113" t="s">
        <v>3923</v>
      </c>
    </row>
    <row r="595" spans="1:10">
      <c r="A595" s="127" t="s">
        <v>4962</v>
      </c>
      <c r="B595" s="192" t="s">
        <v>82</v>
      </c>
      <c r="C595" s="192">
        <v>2</v>
      </c>
      <c r="D595" s="127">
        <v>2518</v>
      </c>
      <c r="E595" s="127" t="s">
        <v>2573</v>
      </c>
      <c r="F595" s="157">
        <v>4486.34</v>
      </c>
      <c r="G595" s="127">
        <v>0</v>
      </c>
      <c r="H595" s="127">
        <v>10.97</v>
      </c>
      <c r="I595" s="596">
        <v>-4497.3100000000004</v>
      </c>
      <c r="J595" s="113" t="s">
        <v>3923</v>
      </c>
    </row>
    <row r="596" spans="1:10">
      <c r="A596" s="127" t="s">
        <v>4963</v>
      </c>
      <c r="B596" s="192" t="s">
        <v>82</v>
      </c>
      <c r="C596" s="192">
        <v>2</v>
      </c>
      <c r="D596" s="127">
        <v>2520</v>
      </c>
      <c r="E596" s="127" t="s">
        <v>4193</v>
      </c>
      <c r="F596" s="157">
        <v>1099.8599999999999</v>
      </c>
      <c r="G596" s="127">
        <v>0</v>
      </c>
      <c r="H596" s="127">
        <v>2.69</v>
      </c>
      <c r="I596" s="596">
        <v>-1102.55</v>
      </c>
      <c r="J596" s="113" t="s">
        <v>3923</v>
      </c>
    </row>
    <row r="597" spans="1:10">
      <c r="A597" s="127" t="s">
        <v>4964</v>
      </c>
      <c r="B597" s="192" t="s">
        <v>82</v>
      </c>
      <c r="C597" s="192">
        <v>2</v>
      </c>
      <c r="D597" s="127">
        <v>2531</v>
      </c>
      <c r="E597" s="127" t="s">
        <v>4194</v>
      </c>
      <c r="F597" s="127">
        <v>371.24</v>
      </c>
      <c r="G597" s="127">
        <v>0</v>
      </c>
      <c r="H597" s="127">
        <v>0.91</v>
      </c>
      <c r="I597" s="596">
        <v>-372.15</v>
      </c>
      <c r="J597" s="113" t="s">
        <v>3923</v>
      </c>
    </row>
    <row r="598" spans="1:10">
      <c r="A598" s="127" t="s">
        <v>4965</v>
      </c>
      <c r="B598" s="192" t="s">
        <v>82</v>
      </c>
      <c r="C598" s="192">
        <v>2</v>
      </c>
      <c r="D598" s="127">
        <v>2542</v>
      </c>
      <c r="E598" s="127" t="s">
        <v>2574</v>
      </c>
      <c r="F598" s="157">
        <v>5200.1400000000003</v>
      </c>
      <c r="G598" s="127">
        <v>0</v>
      </c>
      <c r="H598" s="127">
        <v>11.24</v>
      </c>
      <c r="I598" s="596">
        <v>-5211.38</v>
      </c>
      <c r="J598" s="113" t="s">
        <v>3923</v>
      </c>
    </row>
    <row r="599" spans="1:10">
      <c r="A599" s="127" t="s">
        <v>4966</v>
      </c>
      <c r="B599" s="192" t="s">
        <v>82</v>
      </c>
      <c r="C599" s="192">
        <v>2</v>
      </c>
      <c r="D599" s="127">
        <v>2591</v>
      </c>
      <c r="E599" s="127" t="s">
        <v>5357</v>
      </c>
      <c r="F599" s="157">
        <v>1507.53</v>
      </c>
      <c r="G599" s="127">
        <v>0</v>
      </c>
      <c r="H599" s="127">
        <v>3.69</v>
      </c>
      <c r="I599" s="596">
        <v>-1511.22</v>
      </c>
      <c r="J599" s="113" t="s">
        <v>3923</v>
      </c>
    </row>
    <row r="600" spans="1:10">
      <c r="A600" s="127" t="s">
        <v>4967</v>
      </c>
      <c r="B600" s="192" t="s">
        <v>82</v>
      </c>
      <c r="C600" s="192">
        <v>2</v>
      </c>
      <c r="D600" s="127">
        <v>2592</v>
      </c>
      <c r="E600" s="127" t="s">
        <v>2575</v>
      </c>
      <c r="F600" s="157">
        <v>8425.26</v>
      </c>
      <c r="G600" s="127">
        <v>0</v>
      </c>
      <c r="H600" s="127">
        <v>20.6</v>
      </c>
      <c r="I600" s="596">
        <v>-8445.86</v>
      </c>
      <c r="J600" s="113" t="s">
        <v>3923</v>
      </c>
    </row>
    <row r="601" spans="1:10">
      <c r="A601" s="127" t="s">
        <v>4968</v>
      </c>
      <c r="B601" s="192" t="s">
        <v>82</v>
      </c>
      <c r="C601" s="192">
        <v>2</v>
      </c>
      <c r="D601" s="127">
        <v>2666</v>
      </c>
      <c r="E601" s="127" t="s">
        <v>2576</v>
      </c>
      <c r="F601" s="157">
        <v>55910.22</v>
      </c>
      <c r="G601" s="127">
        <v>0</v>
      </c>
      <c r="H601" s="127">
        <v>135.54</v>
      </c>
      <c r="I601" s="596">
        <v>-56045.760000000002</v>
      </c>
      <c r="J601" s="113" t="s">
        <v>3923</v>
      </c>
    </row>
    <row r="602" spans="1:10">
      <c r="A602" s="127" t="s">
        <v>4969</v>
      </c>
      <c r="B602" s="192" t="s">
        <v>82</v>
      </c>
      <c r="C602" s="192">
        <v>2</v>
      </c>
      <c r="D602" s="127">
        <v>2734</v>
      </c>
      <c r="E602" s="127" t="s">
        <v>2577</v>
      </c>
      <c r="F602" s="157">
        <v>1686.07</v>
      </c>
      <c r="G602" s="127">
        <v>0</v>
      </c>
      <c r="H602" s="127">
        <v>3.65</v>
      </c>
      <c r="I602" s="596">
        <v>-1689.72</v>
      </c>
      <c r="J602" s="113" t="s">
        <v>3923</v>
      </c>
    </row>
    <row r="603" spans="1:10">
      <c r="A603" s="127" t="s">
        <v>4970</v>
      </c>
      <c r="B603" s="192" t="s">
        <v>82</v>
      </c>
      <c r="C603" s="192">
        <v>2</v>
      </c>
      <c r="D603" s="127">
        <v>2862</v>
      </c>
      <c r="E603" s="127" t="s">
        <v>2578</v>
      </c>
      <c r="F603" s="127">
        <v>516.16999999999996</v>
      </c>
      <c r="G603" s="127">
        <v>0</v>
      </c>
      <c r="H603" s="127">
        <v>1.1200000000000001</v>
      </c>
      <c r="I603" s="596">
        <v>-517.29</v>
      </c>
      <c r="J603" s="113" t="s">
        <v>3923</v>
      </c>
    </row>
    <row r="604" spans="1:10">
      <c r="A604" s="127" t="s">
        <v>4971</v>
      </c>
      <c r="B604" s="192" t="s">
        <v>82</v>
      </c>
      <c r="C604" s="192">
        <v>2</v>
      </c>
      <c r="D604" s="127">
        <v>2880</v>
      </c>
      <c r="E604" s="127" t="s">
        <v>2579</v>
      </c>
      <c r="F604" s="157">
        <v>2325.7600000000002</v>
      </c>
      <c r="G604" s="127">
        <v>0</v>
      </c>
      <c r="H604" s="127">
        <v>5.69</v>
      </c>
      <c r="I604" s="596">
        <v>-2331.4499999999998</v>
      </c>
      <c r="J604" s="113" t="s">
        <v>3923</v>
      </c>
    </row>
    <row r="605" spans="1:10">
      <c r="A605" s="127" t="s">
        <v>4972</v>
      </c>
      <c r="B605" s="192" t="s">
        <v>82</v>
      </c>
      <c r="C605" s="192">
        <v>2</v>
      </c>
      <c r="D605" s="127">
        <v>2882</v>
      </c>
      <c r="E605" s="127" t="s">
        <v>2580</v>
      </c>
      <c r="F605" s="127">
        <v>883.89</v>
      </c>
      <c r="G605" s="127">
        <v>0</v>
      </c>
      <c r="H605" s="127">
        <v>2.16</v>
      </c>
      <c r="I605" s="596">
        <v>-886.05</v>
      </c>
      <c r="J605" s="113" t="s">
        <v>3923</v>
      </c>
    </row>
    <row r="606" spans="1:10">
      <c r="A606" s="127" t="s">
        <v>4973</v>
      </c>
      <c r="B606" s="192" t="s">
        <v>82</v>
      </c>
      <c r="C606" s="192">
        <v>2</v>
      </c>
      <c r="D606" s="127">
        <v>2964</v>
      </c>
      <c r="E606" s="127" t="s">
        <v>2581</v>
      </c>
      <c r="F606" s="127">
        <v>684.62</v>
      </c>
      <c r="G606" s="127">
        <v>0</v>
      </c>
      <c r="H606" s="127">
        <v>1.67</v>
      </c>
      <c r="I606" s="596">
        <v>-686.29</v>
      </c>
      <c r="J606" s="113" t="s">
        <v>3923</v>
      </c>
    </row>
    <row r="607" spans="1:10">
      <c r="A607" s="127" t="s">
        <v>4974</v>
      </c>
      <c r="B607" s="192" t="s">
        <v>82</v>
      </c>
      <c r="C607" s="192">
        <v>2</v>
      </c>
      <c r="D607" s="127">
        <v>3825</v>
      </c>
      <c r="E607" s="127" t="s">
        <v>2582</v>
      </c>
      <c r="F607" s="157">
        <v>16476.52</v>
      </c>
      <c r="G607" s="127">
        <v>0</v>
      </c>
      <c r="H607" s="127">
        <v>39.65</v>
      </c>
      <c r="I607" s="596">
        <v>-16516.169999999998</v>
      </c>
      <c r="J607" s="113" t="s">
        <v>3923</v>
      </c>
    </row>
    <row r="608" spans="1:10">
      <c r="A608" s="127" t="s">
        <v>4975</v>
      </c>
      <c r="B608" s="192" t="s">
        <v>82</v>
      </c>
      <c r="C608" s="192">
        <v>2</v>
      </c>
      <c r="D608" s="127">
        <v>3850</v>
      </c>
      <c r="E608" s="127" t="s">
        <v>3401</v>
      </c>
      <c r="F608" s="157">
        <v>1195.1300000000001</v>
      </c>
      <c r="G608" s="127">
        <v>0</v>
      </c>
      <c r="H608" s="127">
        <v>2.58</v>
      </c>
      <c r="I608" s="596">
        <v>-1197.71</v>
      </c>
      <c r="J608" s="113" t="s">
        <v>3923</v>
      </c>
    </row>
    <row r="609" spans="1:10">
      <c r="A609" s="127" t="s">
        <v>4976</v>
      </c>
      <c r="B609" s="192" t="s">
        <v>82</v>
      </c>
      <c r="C609" s="192">
        <v>2</v>
      </c>
      <c r="D609" s="127">
        <v>3869</v>
      </c>
      <c r="E609" s="127" t="s">
        <v>4195</v>
      </c>
      <c r="F609" s="157">
        <v>1043.93</v>
      </c>
      <c r="G609" s="127">
        <v>0</v>
      </c>
      <c r="H609" s="127">
        <v>2.2599999999999998</v>
      </c>
      <c r="I609" s="596">
        <v>-1046.19</v>
      </c>
      <c r="J609" s="113" t="s">
        <v>3923</v>
      </c>
    </row>
    <row r="610" spans="1:10">
      <c r="A610" s="127" t="s">
        <v>4977</v>
      </c>
      <c r="B610" s="192" t="s">
        <v>82</v>
      </c>
      <c r="C610" s="192">
        <v>2</v>
      </c>
      <c r="D610" s="127">
        <v>3876</v>
      </c>
      <c r="E610" s="127" t="s">
        <v>3577</v>
      </c>
      <c r="F610" s="157">
        <v>6737.44</v>
      </c>
      <c r="G610" s="127">
        <v>0</v>
      </c>
      <c r="H610" s="127">
        <v>16.48</v>
      </c>
      <c r="I610" s="596">
        <v>-6753.92</v>
      </c>
      <c r="J610" s="113" t="s">
        <v>3923</v>
      </c>
    </row>
    <row r="611" spans="1:10">
      <c r="A611" s="127" t="s">
        <v>4978</v>
      </c>
      <c r="B611" s="192" t="s">
        <v>82</v>
      </c>
      <c r="C611" s="192">
        <v>2</v>
      </c>
      <c r="D611" s="127">
        <v>3879</v>
      </c>
      <c r="E611" s="127" t="s">
        <v>3579</v>
      </c>
      <c r="F611" s="157">
        <v>4429.93</v>
      </c>
      <c r="G611" s="127">
        <v>0</v>
      </c>
      <c r="H611" s="127">
        <v>10.84</v>
      </c>
      <c r="I611" s="596">
        <v>-4440.7700000000004</v>
      </c>
      <c r="J611" s="113" t="s">
        <v>3923</v>
      </c>
    </row>
    <row r="612" spans="1:10">
      <c r="A612" s="127" t="s">
        <v>4979</v>
      </c>
      <c r="B612" s="192" t="s">
        <v>82</v>
      </c>
      <c r="C612" s="192">
        <v>2</v>
      </c>
      <c r="D612" s="127">
        <v>3909</v>
      </c>
      <c r="E612" s="127" t="s">
        <v>4196</v>
      </c>
      <c r="F612" s="157">
        <v>5117.1099999999997</v>
      </c>
      <c r="G612" s="127">
        <v>0</v>
      </c>
      <c r="H612" s="127">
        <v>12.52</v>
      </c>
      <c r="I612" s="596">
        <v>-5129.63</v>
      </c>
      <c r="J612" s="113" t="s">
        <v>3923</v>
      </c>
    </row>
    <row r="613" spans="1:10">
      <c r="A613" s="127" t="s">
        <v>4980</v>
      </c>
      <c r="B613" s="192" t="s">
        <v>82</v>
      </c>
      <c r="C613" s="192">
        <v>2</v>
      </c>
      <c r="D613" s="127">
        <v>3924</v>
      </c>
      <c r="E613" s="127" t="s">
        <v>4197</v>
      </c>
      <c r="F613" s="157">
        <v>2132.3200000000002</v>
      </c>
      <c r="G613" s="127">
        <v>0</v>
      </c>
      <c r="H613" s="127">
        <v>5.22</v>
      </c>
      <c r="I613" s="596">
        <v>-2137.54</v>
      </c>
      <c r="J613" s="113" t="s">
        <v>3923</v>
      </c>
    </row>
    <row r="614" spans="1:10">
      <c r="A614" s="127" t="s">
        <v>4981</v>
      </c>
      <c r="B614" s="192" t="s">
        <v>82</v>
      </c>
      <c r="C614" s="192">
        <v>2</v>
      </c>
      <c r="D614" s="127">
        <v>3925</v>
      </c>
      <c r="E614" s="127" t="s">
        <v>4198</v>
      </c>
      <c r="F614" s="157">
        <v>1751.55</v>
      </c>
      <c r="G614" s="127">
        <v>0</v>
      </c>
      <c r="H614" s="127">
        <v>4.3</v>
      </c>
      <c r="I614" s="596">
        <v>-1755.85</v>
      </c>
      <c r="J614" s="113" t="s">
        <v>3923</v>
      </c>
    </row>
    <row r="615" spans="1:10">
      <c r="A615" s="127" t="s">
        <v>4982</v>
      </c>
      <c r="B615" s="192" t="s">
        <v>82</v>
      </c>
      <c r="C615" s="192">
        <v>2</v>
      </c>
      <c r="D615" s="127">
        <v>3934</v>
      </c>
      <c r="E615" s="127" t="s">
        <v>4199</v>
      </c>
      <c r="F615" s="157">
        <v>8503.24</v>
      </c>
      <c r="G615" s="127">
        <v>0</v>
      </c>
      <c r="H615" s="127">
        <v>18.38</v>
      </c>
      <c r="I615" s="596">
        <v>-8521.6200000000008</v>
      </c>
      <c r="J615" s="113" t="s">
        <v>3923</v>
      </c>
    </row>
    <row r="616" spans="1:10">
      <c r="A616" s="127" t="s">
        <v>4983</v>
      </c>
      <c r="B616" s="192" t="s">
        <v>82</v>
      </c>
      <c r="C616" s="192">
        <v>2</v>
      </c>
      <c r="D616" s="127">
        <v>3941</v>
      </c>
      <c r="E616" s="127" t="s">
        <v>4200</v>
      </c>
      <c r="F616" s="157">
        <v>2150.2199999999998</v>
      </c>
      <c r="G616" s="127">
        <v>0</v>
      </c>
      <c r="H616" s="127">
        <v>4.6500000000000004</v>
      </c>
      <c r="I616" s="596">
        <v>-2154.87</v>
      </c>
      <c r="J616" s="113" t="s">
        <v>3923</v>
      </c>
    </row>
    <row r="617" spans="1:10">
      <c r="A617" s="127" t="s">
        <v>4984</v>
      </c>
      <c r="B617" s="192" t="s">
        <v>82</v>
      </c>
      <c r="C617" s="192">
        <v>2</v>
      </c>
      <c r="D617" s="127">
        <v>4001</v>
      </c>
      <c r="E617" s="127" t="s">
        <v>4202</v>
      </c>
      <c r="F617" s="157">
        <v>2466.25</v>
      </c>
      <c r="G617" s="127">
        <v>0</v>
      </c>
      <c r="H617" s="127">
        <v>6.03</v>
      </c>
      <c r="I617" s="596">
        <v>-2472.2800000000002</v>
      </c>
      <c r="J617" s="113" t="s">
        <v>3923</v>
      </c>
    </row>
    <row r="618" spans="1:10">
      <c r="A618" s="127" t="s">
        <v>4985</v>
      </c>
      <c r="B618" s="192" t="s">
        <v>82</v>
      </c>
      <c r="C618" s="192">
        <v>2</v>
      </c>
      <c r="D618" s="127">
        <v>4009</v>
      </c>
      <c r="E618" s="127" t="s">
        <v>4204</v>
      </c>
      <c r="F618" s="127">
        <v>590.97</v>
      </c>
      <c r="G618" s="127">
        <v>0</v>
      </c>
      <c r="H618" s="127">
        <v>1.28</v>
      </c>
      <c r="I618" s="596">
        <v>-592.25</v>
      </c>
      <c r="J618" s="113" t="s">
        <v>3923</v>
      </c>
    </row>
    <row r="619" spans="1:10">
      <c r="A619" s="127" t="s">
        <v>214</v>
      </c>
      <c r="B619" s="192" t="s">
        <v>77</v>
      </c>
      <c r="C619" s="192">
        <v>2</v>
      </c>
      <c r="D619" s="127">
        <v>686</v>
      </c>
      <c r="E619" s="127" t="s">
        <v>2583</v>
      </c>
      <c r="F619" s="157">
        <v>59367841.439999998</v>
      </c>
      <c r="G619" s="157">
        <v>164170.53</v>
      </c>
      <c r="H619" s="157">
        <v>2358852.7000000002</v>
      </c>
      <c r="I619" s="595">
        <v>-61562523.609999999</v>
      </c>
      <c r="J619" s="113" t="s">
        <v>3923</v>
      </c>
    </row>
    <row r="620" spans="1:10">
      <c r="A620" s="127" t="s">
        <v>4986</v>
      </c>
      <c r="B620" s="192" t="s">
        <v>82</v>
      </c>
      <c r="C620" s="192">
        <v>2</v>
      </c>
      <c r="D620" s="127">
        <v>687</v>
      </c>
      <c r="E620" s="127" t="s">
        <v>4205</v>
      </c>
      <c r="F620" s="157">
        <v>58932987.93</v>
      </c>
      <c r="G620" s="127">
        <v>0</v>
      </c>
      <c r="H620" s="157">
        <v>2194072.2999999998</v>
      </c>
      <c r="I620" s="596">
        <v>-61127060.229999997</v>
      </c>
      <c r="J620" s="113" t="s">
        <v>3923</v>
      </c>
    </row>
    <row r="621" spans="1:10">
      <c r="A621" s="127" t="s">
        <v>4987</v>
      </c>
      <c r="B621" s="192" t="s">
        <v>82</v>
      </c>
      <c r="C621" s="192">
        <v>2</v>
      </c>
      <c r="D621" s="127">
        <v>688</v>
      </c>
      <c r="E621" s="127" t="s">
        <v>2585</v>
      </c>
      <c r="F621" s="157">
        <v>68996.27</v>
      </c>
      <c r="G621" s="157">
        <v>6343.47</v>
      </c>
      <c r="H621" s="157">
        <v>5510.19</v>
      </c>
      <c r="I621" s="596">
        <v>-68162.990000000005</v>
      </c>
      <c r="J621" s="113" t="s">
        <v>3923</v>
      </c>
    </row>
    <row r="622" spans="1:10">
      <c r="A622" s="127" t="s">
        <v>4990</v>
      </c>
      <c r="B622" s="192" t="s">
        <v>82</v>
      </c>
      <c r="C622" s="192">
        <v>2</v>
      </c>
      <c r="D622" s="127">
        <v>697</v>
      </c>
      <c r="E622" s="127" t="s">
        <v>4207</v>
      </c>
      <c r="F622" s="127">
        <v>73.5</v>
      </c>
      <c r="G622" s="127">
        <v>0</v>
      </c>
      <c r="H622" s="127">
        <v>0</v>
      </c>
      <c r="I622" s="596">
        <v>-73.5</v>
      </c>
      <c r="J622" s="113" t="s">
        <v>3923</v>
      </c>
    </row>
    <row r="623" spans="1:10">
      <c r="A623" s="127" t="s">
        <v>4992</v>
      </c>
      <c r="B623" s="192" t="s">
        <v>82</v>
      </c>
      <c r="C623" s="192">
        <v>2</v>
      </c>
      <c r="D623" s="127">
        <v>1463</v>
      </c>
      <c r="E623" s="127" t="s">
        <v>4208</v>
      </c>
      <c r="F623" s="127">
        <v>28.5</v>
      </c>
      <c r="G623" s="127">
        <v>0</v>
      </c>
      <c r="H623" s="127">
        <v>0</v>
      </c>
      <c r="I623" s="596">
        <v>-28.5</v>
      </c>
      <c r="J623" s="113" t="s">
        <v>3923</v>
      </c>
    </row>
    <row r="624" spans="1:10">
      <c r="A624" s="127" t="s">
        <v>4993</v>
      </c>
      <c r="B624" s="192" t="s">
        <v>82</v>
      </c>
      <c r="C624" s="192">
        <v>2</v>
      </c>
      <c r="D624" s="127">
        <v>1693</v>
      </c>
      <c r="E624" s="127" t="s">
        <v>2586</v>
      </c>
      <c r="F624" s="157">
        <v>271056.96999999997</v>
      </c>
      <c r="G624" s="157">
        <v>141343.47</v>
      </c>
      <c r="H624" s="157">
        <v>136343.47</v>
      </c>
      <c r="I624" s="596">
        <v>-266056.96999999997</v>
      </c>
      <c r="J624" s="113" t="s">
        <v>3923</v>
      </c>
    </row>
    <row r="625" spans="1:10">
      <c r="A625" s="127" t="s">
        <v>4997</v>
      </c>
      <c r="B625" s="192" t="s">
        <v>82</v>
      </c>
      <c r="C625" s="192">
        <v>2</v>
      </c>
      <c r="D625" s="127">
        <v>2796</v>
      </c>
      <c r="E625" s="127" t="s">
        <v>2587</v>
      </c>
      <c r="F625" s="157">
        <v>15905.96</v>
      </c>
      <c r="G625" s="157">
        <v>16483.59</v>
      </c>
      <c r="H625" s="157">
        <v>8530.59</v>
      </c>
      <c r="I625" s="596">
        <v>-7952.96</v>
      </c>
      <c r="J625" s="113" t="s">
        <v>3923</v>
      </c>
    </row>
    <row r="626" spans="1:10">
      <c r="A626" s="127" t="s">
        <v>4998</v>
      </c>
      <c r="B626" s="192" t="s">
        <v>82</v>
      </c>
      <c r="C626" s="192">
        <v>2</v>
      </c>
      <c r="D626" s="127">
        <v>2797</v>
      </c>
      <c r="E626" s="127" t="s">
        <v>4209</v>
      </c>
      <c r="F626" s="157">
        <v>28792.31</v>
      </c>
      <c r="G626" s="127">
        <v>0</v>
      </c>
      <c r="H626" s="157">
        <v>14396.15</v>
      </c>
      <c r="I626" s="596">
        <v>-43188.46</v>
      </c>
      <c r="J626" s="113" t="s">
        <v>3923</v>
      </c>
    </row>
    <row r="627" spans="1:10">
      <c r="A627" s="127" t="s">
        <v>4999</v>
      </c>
      <c r="B627" s="192" t="s">
        <v>82</v>
      </c>
      <c r="C627" s="192">
        <v>2</v>
      </c>
      <c r="D627" s="127">
        <v>3959</v>
      </c>
      <c r="E627" s="127" t="s">
        <v>4210</v>
      </c>
      <c r="F627" s="157">
        <v>50000</v>
      </c>
      <c r="G627" s="127">
        <v>0</v>
      </c>
      <c r="H627" s="127">
        <v>0</v>
      </c>
      <c r="I627" s="596">
        <v>-50000</v>
      </c>
      <c r="J627" s="113" t="s">
        <v>3923</v>
      </c>
    </row>
    <row r="628" spans="1:10">
      <c r="A628" s="127" t="s">
        <v>223</v>
      </c>
      <c r="B628" s="192" t="s">
        <v>77</v>
      </c>
      <c r="C628" s="192">
        <v>2</v>
      </c>
      <c r="D628" s="127">
        <v>699</v>
      </c>
      <c r="E628" s="127" t="s">
        <v>2588</v>
      </c>
      <c r="F628" s="157">
        <v>1402136.42</v>
      </c>
      <c r="G628" s="157">
        <v>1389093.97</v>
      </c>
      <c r="H628" s="157">
        <v>1203322.95</v>
      </c>
      <c r="I628" s="595">
        <v>-1216365.3999999999</v>
      </c>
      <c r="J628" s="113" t="s">
        <v>3923</v>
      </c>
    </row>
    <row r="629" spans="1:10">
      <c r="A629" s="127" t="s">
        <v>5000</v>
      </c>
      <c r="B629" s="192" t="s">
        <v>82</v>
      </c>
      <c r="C629" s="192">
        <v>2</v>
      </c>
      <c r="D629" s="127">
        <v>702</v>
      </c>
      <c r="E629" s="127" t="s">
        <v>2589</v>
      </c>
      <c r="F629" s="157">
        <v>469724.04</v>
      </c>
      <c r="G629" s="157">
        <v>469724.04</v>
      </c>
      <c r="H629" s="157">
        <v>475792.1</v>
      </c>
      <c r="I629" s="596">
        <v>-475792.1</v>
      </c>
      <c r="J629" s="113" t="s">
        <v>3923</v>
      </c>
    </row>
    <row r="630" spans="1:10">
      <c r="A630" s="127" t="s">
        <v>5001</v>
      </c>
      <c r="B630" s="192" t="s">
        <v>82</v>
      </c>
      <c r="C630" s="192">
        <v>2</v>
      </c>
      <c r="D630" s="127">
        <v>703</v>
      </c>
      <c r="E630" s="127" t="s">
        <v>2590</v>
      </c>
      <c r="F630" s="157">
        <v>29476.560000000001</v>
      </c>
      <c r="G630" s="157">
        <v>36515.379999999997</v>
      </c>
      <c r="H630" s="157">
        <v>35297.160000000003</v>
      </c>
      <c r="I630" s="596">
        <v>-28258.34</v>
      </c>
      <c r="J630" s="113" t="s">
        <v>3923</v>
      </c>
    </row>
    <row r="631" spans="1:10">
      <c r="A631" s="127" t="s">
        <v>5002</v>
      </c>
      <c r="B631" s="192" t="s">
        <v>82</v>
      </c>
      <c r="C631" s="192">
        <v>2</v>
      </c>
      <c r="D631" s="127">
        <v>704</v>
      </c>
      <c r="E631" s="127" t="s">
        <v>2591</v>
      </c>
      <c r="F631" s="157">
        <v>154097.67000000001</v>
      </c>
      <c r="G631" s="157">
        <v>148725.16</v>
      </c>
      <c r="H631" s="157">
        <v>109900.42</v>
      </c>
      <c r="I631" s="596">
        <v>-115272.93</v>
      </c>
      <c r="J631" s="113" t="s">
        <v>3923</v>
      </c>
    </row>
    <row r="632" spans="1:10">
      <c r="A632" s="127" t="s">
        <v>5003</v>
      </c>
      <c r="B632" s="192" t="s">
        <v>82</v>
      </c>
      <c r="C632" s="192">
        <v>2</v>
      </c>
      <c r="D632" s="127">
        <v>705</v>
      </c>
      <c r="E632" s="127" t="s">
        <v>2592</v>
      </c>
      <c r="F632" s="157">
        <v>305037.5</v>
      </c>
      <c r="G632" s="157">
        <v>318891.43</v>
      </c>
      <c r="H632" s="157">
        <v>219013.47</v>
      </c>
      <c r="I632" s="596">
        <v>-205159.54</v>
      </c>
      <c r="J632" s="113" t="s">
        <v>3923</v>
      </c>
    </row>
    <row r="633" spans="1:10">
      <c r="A633" s="127" t="s">
        <v>5004</v>
      </c>
      <c r="B633" s="192" t="s">
        <v>82</v>
      </c>
      <c r="C633" s="192">
        <v>2</v>
      </c>
      <c r="D633" s="127">
        <v>706</v>
      </c>
      <c r="E633" s="127" t="s">
        <v>2593</v>
      </c>
      <c r="F633" s="157">
        <v>192224.25</v>
      </c>
      <c r="G633" s="157">
        <v>152784.07999999999</v>
      </c>
      <c r="H633" s="157">
        <v>107907.17</v>
      </c>
      <c r="I633" s="596">
        <v>-147347.34</v>
      </c>
      <c r="J633" s="113" t="s">
        <v>3923</v>
      </c>
    </row>
    <row r="634" spans="1:10">
      <c r="A634" s="127" t="s">
        <v>5005</v>
      </c>
      <c r="B634" s="192" t="s">
        <v>82</v>
      </c>
      <c r="C634" s="192">
        <v>2</v>
      </c>
      <c r="D634" s="127">
        <v>707</v>
      </c>
      <c r="E634" s="127" t="s">
        <v>2594</v>
      </c>
      <c r="F634" s="127">
        <v>0</v>
      </c>
      <c r="G634" s="157">
        <v>5368.47</v>
      </c>
      <c r="H634" s="157">
        <v>5368.47</v>
      </c>
      <c r="I634" s="596">
        <v>0</v>
      </c>
    </row>
    <row r="635" spans="1:10">
      <c r="A635" s="127" t="s">
        <v>5006</v>
      </c>
      <c r="B635" s="192" t="s">
        <v>82</v>
      </c>
      <c r="C635" s="192">
        <v>2</v>
      </c>
      <c r="D635" s="127">
        <v>708</v>
      </c>
      <c r="E635" s="127" t="s">
        <v>2595</v>
      </c>
      <c r="F635" s="157">
        <v>4203.59</v>
      </c>
      <c r="G635" s="157">
        <v>1116.82</v>
      </c>
      <c r="H635" s="127">
        <v>40.86</v>
      </c>
      <c r="I635" s="596">
        <v>-3127.63</v>
      </c>
      <c r="J635" s="113" t="s">
        <v>3923</v>
      </c>
    </row>
    <row r="636" spans="1:10">
      <c r="A636" s="127" t="s">
        <v>5007</v>
      </c>
      <c r="B636" s="192" t="s">
        <v>82</v>
      </c>
      <c r="C636" s="192">
        <v>2</v>
      </c>
      <c r="D636" s="127">
        <v>709</v>
      </c>
      <c r="E636" s="127" t="s">
        <v>2596</v>
      </c>
      <c r="F636" s="157">
        <v>151074.35999999999</v>
      </c>
      <c r="G636" s="157">
        <v>151074.35999999999</v>
      </c>
      <c r="H636" s="157">
        <v>150507.60999999999</v>
      </c>
      <c r="I636" s="596">
        <v>-150507.60999999999</v>
      </c>
      <c r="J636" s="113" t="s">
        <v>3923</v>
      </c>
    </row>
    <row r="637" spans="1:10">
      <c r="A637" s="127" t="s">
        <v>5008</v>
      </c>
      <c r="B637" s="192" t="s">
        <v>82</v>
      </c>
      <c r="C637" s="192">
        <v>2</v>
      </c>
      <c r="D637" s="127">
        <v>710</v>
      </c>
      <c r="E637" s="127" t="s">
        <v>2597</v>
      </c>
      <c r="F637" s="157">
        <v>6409.35</v>
      </c>
      <c r="G637" s="157">
        <v>5457.22</v>
      </c>
      <c r="H637" s="157">
        <v>5525.78</v>
      </c>
      <c r="I637" s="596">
        <v>-6477.91</v>
      </c>
      <c r="J637" s="113" t="s">
        <v>3923</v>
      </c>
    </row>
    <row r="638" spans="1:10">
      <c r="A638" s="127" t="s">
        <v>5009</v>
      </c>
      <c r="B638" s="192" t="s">
        <v>82</v>
      </c>
      <c r="C638" s="192">
        <v>2</v>
      </c>
      <c r="D638" s="127">
        <v>711</v>
      </c>
      <c r="E638" s="127" t="s">
        <v>2598</v>
      </c>
      <c r="F638" s="157">
        <v>2712.58</v>
      </c>
      <c r="G638" s="157">
        <v>2712.58</v>
      </c>
      <c r="H638" s="157">
        <v>2792.72</v>
      </c>
      <c r="I638" s="596">
        <v>-2792.72</v>
      </c>
      <c r="J638" s="113" t="s">
        <v>3923</v>
      </c>
    </row>
    <row r="639" spans="1:10">
      <c r="A639" s="127" t="s">
        <v>5010</v>
      </c>
      <c r="B639" s="192" t="s">
        <v>82</v>
      </c>
      <c r="C639" s="192">
        <v>2</v>
      </c>
      <c r="D639" s="127">
        <v>712</v>
      </c>
      <c r="E639" s="127" t="s">
        <v>2599</v>
      </c>
      <c r="F639" s="127">
        <v>6</v>
      </c>
      <c r="G639" s="127">
        <v>6</v>
      </c>
      <c r="H639" s="127">
        <v>6</v>
      </c>
      <c r="I639" s="596">
        <v>-6</v>
      </c>
      <c r="J639" s="113" t="s">
        <v>3923</v>
      </c>
    </row>
    <row r="640" spans="1:10">
      <c r="A640" s="127" t="s">
        <v>5011</v>
      </c>
      <c r="B640" s="192" t="s">
        <v>82</v>
      </c>
      <c r="C640" s="192">
        <v>2</v>
      </c>
      <c r="D640" s="127">
        <v>717</v>
      </c>
      <c r="E640" s="127" t="s">
        <v>2600</v>
      </c>
      <c r="F640" s="127">
        <v>0</v>
      </c>
      <c r="G640" s="127">
        <v>10.61</v>
      </c>
      <c r="H640" s="127">
        <v>10.61</v>
      </c>
      <c r="I640" s="596">
        <v>0</v>
      </c>
    </row>
    <row r="641" spans="1:10">
      <c r="A641" s="127" t="s">
        <v>5012</v>
      </c>
      <c r="B641" s="192" t="s">
        <v>82</v>
      </c>
      <c r="C641" s="192">
        <v>2</v>
      </c>
      <c r="D641" s="127">
        <v>718</v>
      </c>
      <c r="E641" s="127" t="s">
        <v>2601</v>
      </c>
      <c r="F641" s="127">
        <v>0</v>
      </c>
      <c r="G641" s="157">
        <v>9537.0300000000007</v>
      </c>
      <c r="H641" s="157">
        <v>9537.0300000000007</v>
      </c>
      <c r="I641" s="596">
        <v>0</v>
      </c>
    </row>
    <row r="642" spans="1:10">
      <c r="A642" s="127" t="s">
        <v>5013</v>
      </c>
      <c r="B642" s="192" t="s">
        <v>82</v>
      </c>
      <c r="C642" s="192">
        <v>2</v>
      </c>
      <c r="D642" s="127">
        <v>719</v>
      </c>
      <c r="E642" s="127" t="s">
        <v>4211</v>
      </c>
      <c r="F642" s="157">
        <v>40104.71</v>
      </c>
      <c r="G642" s="157">
        <v>40104.71</v>
      </c>
      <c r="H642" s="157">
        <v>40104.71</v>
      </c>
      <c r="I642" s="596">
        <v>-40104.71</v>
      </c>
      <c r="J642" s="113" t="s">
        <v>3923</v>
      </c>
    </row>
    <row r="643" spans="1:10">
      <c r="A643" s="127" t="s">
        <v>5014</v>
      </c>
      <c r="B643" s="192" t="s">
        <v>82</v>
      </c>
      <c r="C643" s="192">
        <v>2</v>
      </c>
      <c r="D643" s="127">
        <v>1256</v>
      </c>
      <c r="E643" s="127" t="s">
        <v>2603</v>
      </c>
      <c r="F643" s="157">
        <v>6723.87</v>
      </c>
      <c r="G643" s="157">
        <v>6723.87</v>
      </c>
      <c r="H643" s="157">
        <v>4858.24</v>
      </c>
      <c r="I643" s="596">
        <v>-4858.24</v>
      </c>
      <c r="J643" s="113" t="s">
        <v>3923</v>
      </c>
    </row>
    <row r="644" spans="1:10">
      <c r="A644" s="127" t="s">
        <v>5015</v>
      </c>
      <c r="B644" s="192" t="s">
        <v>82</v>
      </c>
      <c r="C644" s="192">
        <v>2</v>
      </c>
      <c r="D644" s="127">
        <v>2047</v>
      </c>
      <c r="E644" s="127" t="s">
        <v>2604</v>
      </c>
      <c r="F644" s="157">
        <v>30232.46</v>
      </c>
      <c r="G644" s="157">
        <v>30232.46</v>
      </c>
      <c r="H644" s="157">
        <v>30396.959999999999</v>
      </c>
      <c r="I644" s="596">
        <v>-30396.959999999999</v>
      </c>
      <c r="J644" s="113" t="s">
        <v>3923</v>
      </c>
    </row>
    <row r="645" spans="1:10">
      <c r="A645" s="127" t="s">
        <v>5017</v>
      </c>
      <c r="B645" s="192" t="s">
        <v>82</v>
      </c>
      <c r="C645" s="192">
        <v>2</v>
      </c>
      <c r="D645" s="127">
        <v>2430</v>
      </c>
      <c r="E645" s="127" t="s">
        <v>2605</v>
      </c>
      <c r="F645" s="127">
        <v>370.31</v>
      </c>
      <c r="G645" s="127">
        <v>370.31</v>
      </c>
      <c r="H645" s="127">
        <v>544.38</v>
      </c>
      <c r="I645" s="596">
        <v>-544.38</v>
      </c>
      <c r="J645" s="113" t="s">
        <v>3923</v>
      </c>
    </row>
    <row r="646" spans="1:10">
      <c r="A646" s="127" t="s">
        <v>5018</v>
      </c>
      <c r="B646" s="192" t="s">
        <v>82</v>
      </c>
      <c r="C646" s="192">
        <v>2</v>
      </c>
      <c r="D646" s="127">
        <v>2500</v>
      </c>
      <c r="E646" s="127" t="s">
        <v>2606</v>
      </c>
      <c r="F646" s="157">
        <v>9739.17</v>
      </c>
      <c r="G646" s="157">
        <v>9739.44</v>
      </c>
      <c r="H646" s="157">
        <v>5719.26</v>
      </c>
      <c r="I646" s="596">
        <v>-5718.99</v>
      </c>
      <c r="J646" s="113" t="s">
        <v>3923</v>
      </c>
    </row>
    <row r="647" spans="1:10">
      <c r="A647" s="127" t="s">
        <v>238</v>
      </c>
      <c r="B647" s="192" t="s">
        <v>77</v>
      </c>
      <c r="C647" s="192">
        <v>2</v>
      </c>
      <c r="D647" s="127">
        <v>720</v>
      </c>
      <c r="E647" s="127" t="s">
        <v>2607</v>
      </c>
      <c r="F647" s="157">
        <v>17183262.219999999</v>
      </c>
      <c r="G647" s="157">
        <v>221644.53</v>
      </c>
      <c r="H647" s="157">
        <v>1260835.68</v>
      </c>
      <c r="I647" s="595">
        <v>-18222453.370000001</v>
      </c>
      <c r="J647" s="113" t="s">
        <v>3923</v>
      </c>
    </row>
    <row r="648" spans="1:10">
      <c r="A648" s="127" t="s">
        <v>5022</v>
      </c>
      <c r="B648" s="192" t="s">
        <v>82</v>
      </c>
      <c r="C648" s="192">
        <v>2</v>
      </c>
      <c r="D648" s="127">
        <v>721</v>
      </c>
      <c r="E648" s="127" t="s">
        <v>2608</v>
      </c>
      <c r="F648" s="157">
        <v>3596638.7</v>
      </c>
      <c r="G648" s="157">
        <v>144015.66</v>
      </c>
      <c r="H648" s="157">
        <v>318475.8</v>
      </c>
      <c r="I648" s="596">
        <v>-3771098.84</v>
      </c>
      <c r="J648" s="113" t="s">
        <v>3923</v>
      </c>
    </row>
    <row r="649" spans="1:10">
      <c r="A649" s="127" t="s">
        <v>5024</v>
      </c>
      <c r="B649" s="192" t="s">
        <v>82</v>
      </c>
      <c r="C649" s="192">
        <v>2</v>
      </c>
      <c r="D649" s="127">
        <v>723</v>
      </c>
      <c r="E649" s="127" t="s">
        <v>2609</v>
      </c>
      <c r="F649" s="157">
        <v>648412.81999999995</v>
      </c>
      <c r="G649" s="127">
        <v>0</v>
      </c>
      <c r="H649" s="157">
        <v>217232.25</v>
      </c>
      <c r="I649" s="596">
        <v>-865645.07</v>
      </c>
      <c r="J649" s="113" t="s">
        <v>3923</v>
      </c>
    </row>
    <row r="650" spans="1:10">
      <c r="A650" s="127" t="s">
        <v>5026</v>
      </c>
      <c r="B650" s="192" t="s">
        <v>82</v>
      </c>
      <c r="C650" s="192">
        <v>2</v>
      </c>
      <c r="D650" s="127">
        <v>725</v>
      </c>
      <c r="E650" s="127" t="s">
        <v>2610</v>
      </c>
      <c r="F650" s="157">
        <v>8827128.4399999995</v>
      </c>
      <c r="G650" s="127">
        <v>0</v>
      </c>
      <c r="H650" s="157">
        <v>543080.03</v>
      </c>
      <c r="I650" s="596">
        <v>-9370208.4700000007</v>
      </c>
      <c r="J650" s="113" t="s">
        <v>3923</v>
      </c>
    </row>
    <row r="651" spans="1:10">
      <c r="A651" s="127" t="s">
        <v>5027</v>
      </c>
      <c r="B651" s="192" t="s">
        <v>82</v>
      </c>
      <c r="C651" s="192">
        <v>2</v>
      </c>
      <c r="D651" s="127">
        <v>1596</v>
      </c>
      <c r="E651" s="127" t="s">
        <v>2611</v>
      </c>
      <c r="F651" s="157">
        <v>2679545.16</v>
      </c>
      <c r="G651" s="157">
        <v>26600</v>
      </c>
      <c r="H651" s="127">
        <v>0</v>
      </c>
      <c r="I651" s="596">
        <v>-2652945.16</v>
      </c>
      <c r="J651" s="113" t="s">
        <v>3923</v>
      </c>
    </row>
    <row r="652" spans="1:10">
      <c r="A652" s="127" t="s">
        <v>5028</v>
      </c>
      <c r="B652" s="192" t="s">
        <v>82</v>
      </c>
      <c r="C652" s="192">
        <v>2</v>
      </c>
      <c r="D652" s="127">
        <v>2703</v>
      </c>
      <c r="E652" s="127" t="s">
        <v>4212</v>
      </c>
      <c r="F652" s="157">
        <v>924168.41</v>
      </c>
      <c r="G652" s="157">
        <v>37732.089999999997</v>
      </c>
      <c r="H652" s="157">
        <v>81883.08</v>
      </c>
      <c r="I652" s="596">
        <v>-968319.4</v>
      </c>
      <c r="J652" s="113" t="s">
        <v>3923</v>
      </c>
    </row>
    <row r="653" spans="1:10">
      <c r="A653" s="127" t="s">
        <v>5029</v>
      </c>
      <c r="B653" s="192" t="s">
        <v>82</v>
      </c>
      <c r="C653" s="192">
        <v>2</v>
      </c>
      <c r="D653" s="127">
        <v>2704</v>
      </c>
      <c r="E653" s="127" t="s">
        <v>4213</v>
      </c>
      <c r="F653" s="157">
        <v>282225.46999999997</v>
      </c>
      <c r="G653" s="157">
        <v>11521.25</v>
      </c>
      <c r="H653" s="157">
        <v>24978.16</v>
      </c>
      <c r="I653" s="596">
        <v>-295682.38</v>
      </c>
      <c r="J653" s="113" t="s">
        <v>3923</v>
      </c>
    </row>
    <row r="654" spans="1:10">
      <c r="A654" s="127" t="s">
        <v>5030</v>
      </c>
      <c r="B654" s="192" t="s">
        <v>82</v>
      </c>
      <c r="C654" s="192">
        <v>2</v>
      </c>
      <c r="D654" s="127">
        <v>2705</v>
      </c>
      <c r="E654" s="127" t="s">
        <v>4214</v>
      </c>
      <c r="F654" s="157">
        <v>13355.04</v>
      </c>
      <c r="G654" s="127">
        <v>0</v>
      </c>
      <c r="H654" s="157">
        <v>1420.11</v>
      </c>
      <c r="I654" s="596">
        <v>-14775.15</v>
      </c>
      <c r="J654" s="113" t="s">
        <v>3923</v>
      </c>
    </row>
    <row r="655" spans="1:10">
      <c r="A655" s="127" t="s">
        <v>5031</v>
      </c>
      <c r="B655" s="192" t="s">
        <v>82</v>
      </c>
      <c r="C655" s="192">
        <v>2</v>
      </c>
      <c r="D655" s="127">
        <v>2706</v>
      </c>
      <c r="E655" s="127" t="s">
        <v>4215</v>
      </c>
      <c r="F655" s="157">
        <v>166672.66</v>
      </c>
      <c r="G655" s="127">
        <v>0</v>
      </c>
      <c r="H655" s="157">
        <v>55840.67</v>
      </c>
      <c r="I655" s="596">
        <v>-222513.33</v>
      </c>
      <c r="J655" s="113" t="s">
        <v>3923</v>
      </c>
    </row>
    <row r="656" spans="1:10">
      <c r="A656" s="127" t="s">
        <v>5032</v>
      </c>
      <c r="B656" s="192" t="s">
        <v>82</v>
      </c>
      <c r="C656" s="192">
        <v>2</v>
      </c>
      <c r="D656" s="127">
        <v>2707</v>
      </c>
      <c r="E656" s="127" t="s">
        <v>4216</v>
      </c>
      <c r="F656" s="157">
        <v>42441.29</v>
      </c>
      <c r="G656" s="157">
        <v>1775.53</v>
      </c>
      <c r="H656" s="157">
        <v>17033.57</v>
      </c>
      <c r="I656" s="596">
        <v>-57699.33</v>
      </c>
      <c r="J656" s="113" t="s">
        <v>3923</v>
      </c>
    </row>
    <row r="657" spans="1:10">
      <c r="A657" s="127" t="s">
        <v>5033</v>
      </c>
      <c r="B657" s="192" t="s">
        <v>82</v>
      </c>
      <c r="C657" s="192">
        <v>2</v>
      </c>
      <c r="D657" s="127">
        <v>2708</v>
      </c>
      <c r="E657" s="127" t="s">
        <v>4217</v>
      </c>
      <c r="F657" s="157">
        <v>2674.23</v>
      </c>
      <c r="G657" s="127">
        <v>0</v>
      </c>
      <c r="H657" s="127">
        <v>892.01</v>
      </c>
      <c r="I657" s="596">
        <v>-3566.24</v>
      </c>
      <c r="J657" s="113" t="s">
        <v>3923</v>
      </c>
    </row>
    <row r="658" spans="1:10">
      <c r="A658" s="127" t="s">
        <v>244</v>
      </c>
      <c r="B658" s="192" t="s">
        <v>77</v>
      </c>
      <c r="C658" s="192">
        <v>2</v>
      </c>
      <c r="D658" s="127">
        <v>1598</v>
      </c>
      <c r="E658" s="127" t="s">
        <v>2612</v>
      </c>
      <c r="F658" s="157">
        <v>1096787.8899999999</v>
      </c>
      <c r="G658" s="127">
        <v>0</v>
      </c>
      <c r="H658" s="127">
        <v>0</v>
      </c>
      <c r="I658" s="595">
        <v>-1096787.8899999999</v>
      </c>
      <c r="J658" s="113" t="s">
        <v>3923</v>
      </c>
    </row>
    <row r="659" spans="1:10">
      <c r="A659" s="127" t="s">
        <v>5034</v>
      </c>
      <c r="B659" s="192" t="s">
        <v>82</v>
      </c>
      <c r="C659" s="192">
        <v>2</v>
      </c>
      <c r="D659" s="127">
        <v>1600</v>
      </c>
      <c r="E659" s="127" t="s">
        <v>4218</v>
      </c>
      <c r="F659" s="157">
        <v>901003.96</v>
      </c>
      <c r="G659" s="127">
        <v>0</v>
      </c>
      <c r="H659" s="127">
        <v>0</v>
      </c>
      <c r="I659" s="596">
        <v>-901003.96</v>
      </c>
      <c r="J659" s="113" t="s">
        <v>3923</v>
      </c>
    </row>
    <row r="660" spans="1:10">
      <c r="A660" s="127" t="s">
        <v>5035</v>
      </c>
      <c r="B660" s="192" t="s">
        <v>82</v>
      </c>
      <c r="C660" s="192">
        <v>2</v>
      </c>
      <c r="D660" s="127">
        <v>1602</v>
      </c>
      <c r="E660" s="127" t="s">
        <v>2613</v>
      </c>
      <c r="F660" s="157">
        <v>195783.93</v>
      </c>
      <c r="G660" s="127">
        <v>0</v>
      </c>
      <c r="H660" s="127">
        <v>0</v>
      </c>
      <c r="I660" s="596">
        <v>-195783.93</v>
      </c>
      <c r="J660" s="113" t="s">
        <v>3923</v>
      </c>
    </row>
    <row r="661" spans="1:10">
      <c r="A661" s="127" t="s">
        <v>246</v>
      </c>
      <c r="B661" s="192" t="s">
        <v>77</v>
      </c>
      <c r="C661" s="192">
        <v>2</v>
      </c>
      <c r="D661" s="127">
        <v>1615</v>
      </c>
      <c r="E661" s="127" t="s">
        <v>2614</v>
      </c>
      <c r="F661" s="157">
        <v>6080967.2599999998</v>
      </c>
      <c r="G661" s="157">
        <v>506747.27</v>
      </c>
      <c r="H661" s="157">
        <v>506747.27</v>
      </c>
      <c r="I661" s="595">
        <v>-6080967.2599999998</v>
      </c>
      <c r="J661" s="113" t="s">
        <v>3923</v>
      </c>
    </row>
    <row r="662" spans="1:10">
      <c r="A662" s="127" t="s">
        <v>5036</v>
      </c>
      <c r="B662" s="192" t="s">
        <v>82</v>
      </c>
      <c r="C662" s="192">
        <v>2</v>
      </c>
      <c r="D662" s="127">
        <v>1616</v>
      </c>
      <c r="E662" s="127" t="s">
        <v>2615</v>
      </c>
      <c r="F662" s="157">
        <v>6080967.2599999998</v>
      </c>
      <c r="G662" s="157">
        <v>506747.27</v>
      </c>
      <c r="H662" s="157">
        <v>506747.27</v>
      </c>
      <c r="I662" s="596">
        <v>-6080967.2599999998</v>
      </c>
      <c r="J662" s="113" t="s">
        <v>3923</v>
      </c>
    </row>
    <row r="663" spans="1:10">
      <c r="A663" s="127" t="s">
        <v>799</v>
      </c>
      <c r="B663" s="192" t="s">
        <v>77</v>
      </c>
      <c r="C663" s="192">
        <v>2</v>
      </c>
      <c r="D663" s="127">
        <v>2561</v>
      </c>
      <c r="E663" s="127" t="s">
        <v>2616</v>
      </c>
      <c r="F663" s="127">
        <v>0</v>
      </c>
      <c r="G663" s="157">
        <v>18462.36</v>
      </c>
      <c r="H663" s="157">
        <v>18462.36</v>
      </c>
      <c r="I663" s="595">
        <v>0</v>
      </c>
    </row>
    <row r="664" spans="1:10">
      <c r="A664" s="127" t="s">
        <v>5038</v>
      </c>
      <c r="B664" s="192" t="s">
        <v>82</v>
      </c>
      <c r="C664" s="192">
        <v>2</v>
      </c>
      <c r="D664" s="127">
        <v>2563</v>
      </c>
      <c r="E664" s="127" t="s">
        <v>2617</v>
      </c>
      <c r="F664" s="127">
        <v>0</v>
      </c>
      <c r="G664" s="157">
        <v>7951.96</v>
      </c>
      <c r="H664" s="157">
        <v>7951.96</v>
      </c>
      <c r="I664" s="596">
        <v>0</v>
      </c>
    </row>
    <row r="665" spans="1:10">
      <c r="A665" s="127" t="s">
        <v>5039</v>
      </c>
      <c r="B665" s="192" t="s">
        <v>82</v>
      </c>
      <c r="C665" s="192">
        <v>2</v>
      </c>
      <c r="D665" s="127">
        <v>2976</v>
      </c>
      <c r="E665" s="127" t="s">
        <v>4220</v>
      </c>
      <c r="F665" s="127">
        <v>0</v>
      </c>
      <c r="G665" s="157">
        <v>10510.4</v>
      </c>
      <c r="H665" s="157">
        <v>10510.4</v>
      </c>
      <c r="I665" s="596">
        <v>0</v>
      </c>
    </row>
    <row r="666" spans="1:10">
      <c r="A666" s="127" t="s">
        <v>248</v>
      </c>
      <c r="B666" s="192" t="s">
        <v>77</v>
      </c>
      <c r="C666" s="192">
        <v>2</v>
      </c>
      <c r="D666" s="127">
        <v>726</v>
      </c>
      <c r="E666" s="127" t="s">
        <v>2618</v>
      </c>
      <c r="F666" s="157">
        <v>433805365.92000002</v>
      </c>
      <c r="G666" s="157">
        <v>506747.27</v>
      </c>
      <c r="H666" s="127">
        <v>0</v>
      </c>
      <c r="I666" s="595">
        <v>-433298618.64999998</v>
      </c>
      <c r="J666" s="113" t="s">
        <v>3923</v>
      </c>
    </row>
    <row r="667" spans="1:10">
      <c r="A667" s="127" t="s">
        <v>249</v>
      </c>
      <c r="B667" s="192" t="s">
        <v>77</v>
      </c>
      <c r="C667" s="192">
        <v>2</v>
      </c>
      <c r="D667" s="127">
        <v>727</v>
      </c>
      <c r="E667" s="127" t="s">
        <v>2619</v>
      </c>
      <c r="F667" s="157">
        <v>433805365.92000002</v>
      </c>
      <c r="G667" s="157">
        <v>506747.27</v>
      </c>
      <c r="H667" s="127">
        <v>0</v>
      </c>
      <c r="I667" s="595">
        <v>-433298618.64999998</v>
      </c>
      <c r="J667" s="113" t="s">
        <v>3923</v>
      </c>
    </row>
    <row r="668" spans="1:10">
      <c r="A668" s="127" t="s">
        <v>250</v>
      </c>
      <c r="B668" s="192" t="s">
        <v>77</v>
      </c>
      <c r="C668" s="192">
        <v>2</v>
      </c>
      <c r="D668" s="127">
        <v>728</v>
      </c>
      <c r="E668" s="127" t="s">
        <v>410</v>
      </c>
      <c r="F668" s="157">
        <v>337522098.63</v>
      </c>
      <c r="G668" s="127">
        <v>0</v>
      </c>
      <c r="H668" s="127">
        <v>0</v>
      </c>
      <c r="I668" s="595">
        <v>-337522098.63</v>
      </c>
      <c r="J668" s="113" t="s">
        <v>3923</v>
      </c>
    </row>
    <row r="669" spans="1:10">
      <c r="A669" s="127" t="s">
        <v>5040</v>
      </c>
      <c r="B669" s="192" t="s">
        <v>82</v>
      </c>
      <c r="C669" s="192">
        <v>2</v>
      </c>
      <c r="D669" s="127">
        <v>729</v>
      </c>
      <c r="E669" s="127" t="s">
        <v>2620</v>
      </c>
      <c r="F669" s="157">
        <v>249476350</v>
      </c>
      <c r="G669" s="127">
        <v>0</v>
      </c>
      <c r="H669" s="127">
        <v>0</v>
      </c>
      <c r="I669" s="596">
        <v>-249476350</v>
      </c>
      <c r="J669" s="113" t="s">
        <v>3923</v>
      </c>
    </row>
    <row r="670" spans="1:10">
      <c r="A670" s="127" t="s">
        <v>5041</v>
      </c>
      <c r="B670" s="192" t="s">
        <v>82</v>
      </c>
      <c r="C670" s="192">
        <v>2</v>
      </c>
      <c r="D670" s="127">
        <v>730</v>
      </c>
      <c r="E670" s="127" t="s">
        <v>2325</v>
      </c>
      <c r="F670" s="157">
        <v>571251.17000000004</v>
      </c>
      <c r="G670" s="127">
        <v>0</v>
      </c>
      <c r="H670" s="127">
        <v>0</v>
      </c>
      <c r="I670" s="596">
        <v>-571251.17000000004</v>
      </c>
      <c r="J670" s="113" t="s">
        <v>3923</v>
      </c>
    </row>
    <row r="671" spans="1:10">
      <c r="A671" s="127" t="s">
        <v>5042</v>
      </c>
      <c r="B671" s="192" t="s">
        <v>82</v>
      </c>
      <c r="C671" s="192">
        <v>2</v>
      </c>
      <c r="D671" s="127">
        <v>731</v>
      </c>
      <c r="E671" s="127" t="s">
        <v>2621</v>
      </c>
      <c r="F671" s="157">
        <v>16207119.6</v>
      </c>
      <c r="G671" s="127">
        <v>0</v>
      </c>
      <c r="H671" s="127">
        <v>0</v>
      </c>
      <c r="I671" s="596">
        <v>-16207119.6</v>
      </c>
      <c r="J671" s="113" t="s">
        <v>3923</v>
      </c>
    </row>
    <row r="672" spans="1:10">
      <c r="A672" s="127" t="s">
        <v>5043</v>
      </c>
      <c r="B672" s="192" t="s">
        <v>82</v>
      </c>
      <c r="C672" s="192">
        <v>2</v>
      </c>
      <c r="D672" s="127">
        <v>1470</v>
      </c>
      <c r="E672" s="127" t="s">
        <v>4103</v>
      </c>
      <c r="F672" s="157">
        <v>40992348.109999999</v>
      </c>
      <c r="G672" s="127">
        <v>0</v>
      </c>
      <c r="H672" s="127">
        <v>0</v>
      </c>
      <c r="I672" s="596">
        <v>-40992348.109999999</v>
      </c>
      <c r="J672" s="113" t="s">
        <v>3923</v>
      </c>
    </row>
    <row r="673" spans="1:11">
      <c r="A673" s="127" t="s">
        <v>5044</v>
      </c>
      <c r="B673" s="192" t="s">
        <v>82</v>
      </c>
      <c r="C673" s="192">
        <v>2</v>
      </c>
      <c r="D673" s="127">
        <v>1964</v>
      </c>
      <c r="E673" s="127" t="s">
        <v>2334</v>
      </c>
      <c r="F673" s="157">
        <v>30275029.75</v>
      </c>
      <c r="G673" s="127">
        <v>0</v>
      </c>
      <c r="H673" s="127">
        <v>0</v>
      </c>
      <c r="I673" s="596">
        <v>-30275029.75</v>
      </c>
      <c r="J673" s="113" t="s">
        <v>3923</v>
      </c>
    </row>
    <row r="674" spans="1:11">
      <c r="A674" s="127" t="s">
        <v>256</v>
      </c>
      <c r="B674" s="192" t="s">
        <v>77</v>
      </c>
      <c r="C674" s="192">
        <v>2</v>
      </c>
      <c r="D674" s="127">
        <v>1617</v>
      </c>
      <c r="E674" s="127" t="s">
        <v>2624</v>
      </c>
      <c r="F674" s="157">
        <v>96283267.290000007</v>
      </c>
      <c r="G674" s="157">
        <v>506747.27</v>
      </c>
      <c r="H674" s="127">
        <v>0</v>
      </c>
      <c r="I674" s="595">
        <v>-95776520.019999996</v>
      </c>
      <c r="J674" s="113" t="s">
        <v>3923</v>
      </c>
    </row>
    <row r="675" spans="1:11">
      <c r="A675" s="127" t="s">
        <v>5045</v>
      </c>
      <c r="B675" s="192" t="s">
        <v>82</v>
      </c>
      <c r="C675" s="192">
        <v>2</v>
      </c>
      <c r="D675" s="127">
        <v>1618</v>
      </c>
      <c r="E675" s="127" t="s">
        <v>2625</v>
      </c>
      <c r="F675" s="157">
        <v>96283267.290000007</v>
      </c>
      <c r="G675" s="157">
        <v>506747.27</v>
      </c>
      <c r="H675" s="127">
        <v>0</v>
      </c>
      <c r="I675" s="596">
        <v>-95776520.019999996</v>
      </c>
      <c r="J675" s="113" t="s">
        <v>3923</v>
      </c>
    </row>
    <row r="676" spans="1:11">
      <c r="A676" s="127" t="s">
        <v>258</v>
      </c>
      <c r="B676" s="192" t="s">
        <v>77</v>
      </c>
      <c r="C676" s="192">
        <v>2</v>
      </c>
      <c r="D676" s="127">
        <v>734</v>
      </c>
      <c r="E676" s="127" t="s">
        <v>2626</v>
      </c>
      <c r="F676" s="157">
        <v>88283872.469999999</v>
      </c>
      <c r="G676" s="127">
        <v>0</v>
      </c>
      <c r="H676" s="127">
        <v>0</v>
      </c>
      <c r="I676" s="595">
        <v>-88283872.469999999</v>
      </c>
      <c r="J676" s="113" t="s">
        <v>3923</v>
      </c>
    </row>
    <row r="677" spans="1:11">
      <c r="A677" s="127" t="s">
        <v>259</v>
      </c>
      <c r="B677" s="192" t="s">
        <v>77</v>
      </c>
      <c r="C677" s="192">
        <v>2</v>
      </c>
      <c r="D677" s="127">
        <v>735</v>
      </c>
      <c r="E677" s="127" t="s">
        <v>2356</v>
      </c>
      <c r="F677" s="157">
        <v>88283872.469999999</v>
      </c>
      <c r="G677" s="127">
        <v>0</v>
      </c>
      <c r="H677" s="127">
        <v>0</v>
      </c>
      <c r="I677" s="595">
        <v>-88283872.469999999</v>
      </c>
      <c r="J677" s="113" t="s">
        <v>3923</v>
      </c>
    </row>
    <row r="678" spans="1:11">
      <c r="A678" s="127" t="s">
        <v>260</v>
      </c>
      <c r="B678" s="192" t="s">
        <v>77</v>
      </c>
      <c r="C678" s="192">
        <v>2</v>
      </c>
      <c r="D678" s="127">
        <v>736</v>
      </c>
      <c r="E678" s="127" t="s">
        <v>2627</v>
      </c>
      <c r="F678" s="157">
        <v>88283872.469999999</v>
      </c>
      <c r="G678" s="127">
        <v>0</v>
      </c>
      <c r="H678" s="127">
        <v>0</v>
      </c>
      <c r="I678" s="595">
        <v>-88283872.469999999</v>
      </c>
      <c r="J678" s="113" t="s">
        <v>3923</v>
      </c>
    </row>
    <row r="679" spans="1:11">
      <c r="A679" s="127" t="s">
        <v>5046</v>
      </c>
      <c r="B679" s="192" t="s">
        <v>82</v>
      </c>
      <c r="C679" s="192">
        <v>2</v>
      </c>
      <c r="D679" s="127">
        <v>737</v>
      </c>
      <c r="E679" s="127" t="s">
        <v>402</v>
      </c>
      <c r="F679" s="157">
        <v>1588934.94</v>
      </c>
      <c r="G679" s="127">
        <v>0</v>
      </c>
      <c r="H679" s="127">
        <v>0</v>
      </c>
      <c r="I679" s="596">
        <v>-1588934.94</v>
      </c>
      <c r="J679" s="113" t="s">
        <v>3923</v>
      </c>
    </row>
    <row r="680" spans="1:11">
      <c r="A680" s="127" t="s">
        <v>5047</v>
      </c>
      <c r="B680" s="192" t="s">
        <v>82</v>
      </c>
      <c r="C680" s="192">
        <v>2</v>
      </c>
      <c r="D680" s="127">
        <v>738</v>
      </c>
      <c r="E680" s="127" t="s">
        <v>401</v>
      </c>
      <c r="F680" s="157">
        <v>86694937.530000001</v>
      </c>
      <c r="G680" s="127">
        <v>0</v>
      </c>
      <c r="H680" s="127">
        <v>0</v>
      </c>
      <c r="I680" s="596">
        <v>-86694937.530000001</v>
      </c>
      <c r="J680" s="113" t="s">
        <v>3923</v>
      </c>
    </row>
    <row r="681" spans="1:11">
      <c r="A681" s="127" t="s">
        <v>263</v>
      </c>
      <c r="B681" s="192" t="s">
        <v>77</v>
      </c>
      <c r="C681" s="192">
        <v>2</v>
      </c>
      <c r="D681" s="127">
        <v>739</v>
      </c>
      <c r="E681" s="127" t="s">
        <v>26</v>
      </c>
      <c r="F681" s="157">
        <v>532929876.10000002</v>
      </c>
      <c r="G681" s="127">
        <v>0</v>
      </c>
      <c r="H681" s="127">
        <v>0</v>
      </c>
      <c r="I681" s="595">
        <v>-532929876.10000002</v>
      </c>
      <c r="J681" s="113" t="s">
        <v>3923</v>
      </c>
    </row>
    <row r="682" spans="1:11">
      <c r="A682" s="127" t="s">
        <v>264</v>
      </c>
      <c r="B682" s="192" t="s">
        <v>77</v>
      </c>
      <c r="C682" s="192">
        <v>2</v>
      </c>
      <c r="D682" s="127">
        <v>740</v>
      </c>
      <c r="E682" s="127" t="s">
        <v>2628</v>
      </c>
      <c r="F682" s="157">
        <v>350781028.35000002</v>
      </c>
      <c r="G682" s="127">
        <v>0</v>
      </c>
      <c r="H682" s="127">
        <v>0</v>
      </c>
      <c r="I682" s="595">
        <v>-350781028.35000002</v>
      </c>
      <c r="J682" s="113" t="s">
        <v>3923</v>
      </c>
    </row>
    <row r="683" spans="1:11">
      <c r="A683" s="127" t="s">
        <v>1977</v>
      </c>
      <c r="B683" s="192" t="s">
        <v>82</v>
      </c>
      <c r="C683" s="192">
        <v>2</v>
      </c>
      <c r="D683" s="127">
        <v>3829</v>
      </c>
      <c r="E683" s="127" t="s">
        <v>2629</v>
      </c>
      <c r="F683" s="157">
        <v>355781028.35000002</v>
      </c>
      <c r="G683" s="127">
        <v>0</v>
      </c>
      <c r="H683" s="127">
        <v>0</v>
      </c>
      <c r="I683" s="596">
        <v>-355781028.35000002</v>
      </c>
      <c r="J683" s="113" t="s">
        <v>3923</v>
      </c>
    </row>
    <row r="684" spans="1:11">
      <c r="A684" s="127" t="s">
        <v>1979</v>
      </c>
      <c r="B684" s="192" t="s">
        <v>82</v>
      </c>
      <c r="C684" s="192">
        <v>2</v>
      </c>
      <c r="D684" s="127">
        <v>3830</v>
      </c>
      <c r="E684" s="127" t="s">
        <v>2630</v>
      </c>
      <c r="F684" s="157">
        <v>5000000</v>
      </c>
      <c r="G684" s="127">
        <v>0</v>
      </c>
      <c r="H684" s="127">
        <v>0</v>
      </c>
      <c r="I684" s="591">
        <v>5000000</v>
      </c>
      <c r="J684" s="113" t="s">
        <v>3925</v>
      </c>
    </row>
    <row r="685" spans="1:11">
      <c r="A685" s="127" t="s">
        <v>266</v>
      </c>
      <c r="B685" s="192" t="s">
        <v>77</v>
      </c>
      <c r="C685" s="192">
        <v>2</v>
      </c>
      <c r="D685" s="127">
        <v>742</v>
      </c>
      <c r="E685" s="127" t="s">
        <v>2631</v>
      </c>
      <c r="F685" s="157">
        <v>182148847.75</v>
      </c>
      <c r="G685" s="127">
        <v>0</v>
      </c>
      <c r="H685" s="127">
        <v>0</v>
      </c>
      <c r="I685" s="594">
        <v>-182148847.75</v>
      </c>
      <c r="J685" s="113" t="s">
        <v>3923</v>
      </c>
      <c r="K685" s="113"/>
    </row>
    <row r="686" spans="1:11">
      <c r="A686" s="127" t="s">
        <v>267</v>
      </c>
      <c r="B686" s="192" t="s">
        <v>77</v>
      </c>
      <c r="C686" s="192">
        <v>2</v>
      </c>
      <c r="D686" s="127">
        <v>744</v>
      </c>
      <c r="E686" s="127" t="s">
        <v>2632</v>
      </c>
      <c r="F686" s="157">
        <v>182148847.75</v>
      </c>
      <c r="G686" s="127">
        <v>0</v>
      </c>
      <c r="H686" s="127">
        <v>0</v>
      </c>
      <c r="I686" s="594">
        <v>-182148847.75</v>
      </c>
      <c r="J686" s="113" t="s">
        <v>3923</v>
      </c>
    </row>
    <row r="687" spans="1:11">
      <c r="A687" s="127" t="s">
        <v>5048</v>
      </c>
      <c r="B687" s="192" t="s">
        <v>82</v>
      </c>
      <c r="C687" s="192">
        <v>2</v>
      </c>
      <c r="D687" s="127">
        <v>745</v>
      </c>
      <c r="E687" s="127" t="s">
        <v>2633</v>
      </c>
      <c r="F687" s="157">
        <v>20988027.879999999</v>
      </c>
      <c r="G687" s="127">
        <v>0</v>
      </c>
      <c r="H687" s="127">
        <v>0</v>
      </c>
      <c r="I687" s="591">
        <v>-20988027.879999999</v>
      </c>
      <c r="J687" s="113" t="s">
        <v>3923</v>
      </c>
    </row>
    <row r="688" spans="1:11">
      <c r="A688" s="127" t="s">
        <v>5049</v>
      </c>
      <c r="B688" s="192" t="s">
        <v>82</v>
      </c>
      <c r="C688" s="192">
        <v>2</v>
      </c>
      <c r="D688" s="127">
        <v>746</v>
      </c>
      <c r="E688" s="127" t="s">
        <v>29</v>
      </c>
      <c r="F688" s="157">
        <v>20452393.809999999</v>
      </c>
      <c r="G688" s="127">
        <v>0</v>
      </c>
      <c r="H688" s="127">
        <v>0</v>
      </c>
      <c r="I688" s="591">
        <v>-20452393.809999999</v>
      </c>
      <c r="J688" s="113" t="s">
        <v>3923</v>
      </c>
    </row>
    <row r="689" spans="1:10">
      <c r="A689" s="127" t="s">
        <v>5050</v>
      </c>
      <c r="B689" s="192" t="s">
        <v>82</v>
      </c>
      <c r="C689" s="192">
        <v>2</v>
      </c>
      <c r="D689" s="127">
        <v>747</v>
      </c>
      <c r="E689" s="127" t="s">
        <v>2634</v>
      </c>
      <c r="F689" s="157">
        <v>140708426.06</v>
      </c>
      <c r="G689" s="127">
        <v>0</v>
      </c>
      <c r="H689" s="127">
        <v>0</v>
      </c>
      <c r="I689" s="591">
        <v>-140708426.06</v>
      </c>
      <c r="J689" s="113" t="s">
        <v>3923</v>
      </c>
    </row>
    <row r="690" spans="1:10">
      <c r="A690" s="592">
        <v>3</v>
      </c>
      <c r="B690" s="192" t="s">
        <v>77</v>
      </c>
      <c r="C690" s="192">
        <v>3</v>
      </c>
      <c r="D690" s="127">
        <v>760</v>
      </c>
      <c r="E690" s="127" t="s">
        <v>2641</v>
      </c>
      <c r="F690" s="157">
        <v>6019753.29</v>
      </c>
      <c r="G690" s="157">
        <v>18957631.059999999</v>
      </c>
      <c r="H690" s="157">
        <v>22590285.190000001</v>
      </c>
      <c r="I690" s="594">
        <v>-9652407.4199999999</v>
      </c>
      <c r="J690" s="113" t="s">
        <v>3923</v>
      </c>
    </row>
    <row r="691" spans="1:10">
      <c r="A691" s="127" t="s">
        <v>269</v>
      </c>
      <c r="B691" s="192" t="s">
        <v>77</v>
      </c>
      <c r="C691" s="192">
        <v>3</v>
      </c>
      <c r="D691" s="127">
        <v>761</v>
      </c>
      <c r="E691" s="127" t="s">
        <v>2642</v>
      </c>
      <c r="F691" s="157">
        <v>46453364.200000003</v>
      </c>
      <c r="G691" s="157">
        <v>2779302.45</v>
      </c>
      <c r="H691" s="157">
        <v>22118692.5</v>
      </c>
      <c r="I691" s="594">
        <v>-65792754.25</v>
      </c>
      <c r="J691" s="113" t="s">
        <v>3923</v>
      </c>
    </row>
    <row r="692" spans="1:10">
      <c r="A692" s="127" t="s">
        <v>270</v>
      </c>
      <c r="B692" s="192" t="s">
        <v>77</v>
      </c>
      <c r="C692" s="192">
        <v>3</v>
      </c>
      <c r="D692" s="127">
        <v>762</v>
      </c>
      <c r="E692" s="127" t="s">
        <v>2643</v>
      </c>
      <c r="F692" s="157">
        <v>52938328.689999998</v>
      </c>
      <c r="G692" s="157">
        <v>92146.16</v>
      </c>
      <c r="H692" s="157">
        <v>22105561.670000002</v>
      </c>
      <c r="I692" s="594">
        <v>-74951744.200000003</v>
      </c>
      <c r="J692" s="113" t="s">
        <v>3923</v>
      </c>
    </row>
    <row r="693" spans="1:10">
      <c r="A693" s="127" t="s">
        <v>271</v>
      </c>
      <c r="B693" s="192" t="s">
        <v>77</v>
      </c>
      <c r="C693" s="192">
        <v>3</v>
      </c>
      <c r="D693" s="127">
        <v>763</v>
      </c>
      <c r="E693" s="127" t="s">
        <v>2644</v>
      </c>
      <c r="F693" s="157">
        <v>34058278.270000003</v>
      </c>
      <c r="G693" s="157">
        <v>92146.16</v>
      </c>
      <c r="H693" s="157">
        <v>12847834.710000001</v>
      </c>
      <c r="I693" s="594">
        <v>-46813966.82</v>
      </c>
      <c r="J693" s="113" t="s">
        <v>3923</v>
      </c>
    </row>
    <row r="694" spans="1:10">
      <c r="A694" s="127" t="s">
        <v>5052</v>
      </c>
      <c r="B694" s="192" t="s">
        <v>82</v>
      </c>
      <c r="C694" s="192">
        <v>3</v>
      </c>
      <c r="D694" s="127">
        <v>764</v>
      </c>
      <c r="E694" s="127" t="s">
        <v>2645</v>
      </c>
      <c r="F694" s="157">
        <v>12096543.5</v>
      </c>
      <c r="G694" s="127">
        <v>0</v>
      </c>
      <c r="H694" s="157">
        <v>5306547.51</v>
      </c>
      <c r="I694" s="591">
        <v>-17403091.010000002</v>
      </c>
      <c r="J694" s="113" t="s">
        <v>3923</v>
      </c>
    </row>
    <row r="695" spans="1:10">
      <c r="A695" s="127" t="s">
        <v>5053</v>
      </c>
      <c r="B695" s="192" t="s">
        <v>82</v>
      </c>
      <c r="C695" s="192">
        <v>3</v>
      </c>
      <c r="D695" s="127">
        <v>765</v>
      </c>
      <c r="E695" s="127" t="s">
        <v>2646</v>
      </c>
      <c r="F695" s="157">
        <v>1005353.81</v>
      </c>
      <c r="G695" s="127">
        <v>0</v>
      </c>
      <c r="H695" s="157">
        <v>356983.43</v>
      </c>
      <c r="I695" s="591">
        <v>-1362337.24</v>
      </c>
      <c r="J695" s="113" t="s">
        <v>3923</v>
      </c>
    </row>
    <row r="696" spans="1:10">
      <c r="A696" s="127" t="s">
        <v>5054</v>
      </c>
      <c r="B696" s="192" t="s">
        <v>82</v>
      </c>
      <c r="C696" s="192">
        <v>3</v>
      </c>
      <c r="D696" s="127">
        <v>766</v>
      </c>
      <c r="E696" s="127" t="s">
        <v>2647</v>
      </c>
      <c r="F696" s="157">
        <v>17369648.170000002</v>
      </c>
      <c r="G696" s="127">
        <v>0</v>
      </c>
      <c r="H696" s="157">
        <v>6956153.2199999997</v>
      </c>
      <c r="I696" s="591">
        <v>-24325801.390000001</v>
      </c>
      <c r="J696" s="113" t="s">
        <v>3923</v>
      </c>
    </row>
    <row r="697" spans="1:10">
      <c r="A697" s="127" t="s">
        <v>5055</v>
      </c>
      <c r="B697" s="192" t="s">
        <v>82</v>
      </c>
      <c r="C697" s="192">
        <v>3</v>
      </c>
      <c r="D697" s="127">
        <v>768</v>
      </c>
      <c r="E697" s="127" t="s">
        <v>2648</v>
      </c>
      <c r="F697" s="157">
        <v>365669.65</v>
      </c>
      <c r="G697" s="157">
        <v>92146.16</v>
      </c>
      <c r="H697" s="157">
        <v>8730.5400000000009</v>
      </c>
      <c r="I697" s="591">
        <v>-282254.03000000003</v>
      </c>
      <c r="J697" s="113" t="s">
        <v>3923</v>
      </c>
    </row>
    <row r="698" spans="1:10">
      <c r="A698" s="127" t="s">
        <v>5056</v>
      </c>
      <c r="B698" s="192" t="s">
        <v>82</v>
      </c>
      <c r="C698" s="192">
        <v>3</v>
      </c>
      <c r="D698" s="127">
        <v>770</v>
      </c>
      <c r="E698" s="127" t="s">
        <v>2649</v>
      </c>
      <c r="F698" s="157">
        <v>814834.95</v>
      </c>
      <c r="G698" s="127">
        <v>0</v>
      </c>
      <c r="H698" s="157">
        <v>202701.93</v>
      </c>
      <c r="I698" s="591">
        <v>-1017536.88</v>
      </c>
      <c r="J698" s="113" t="s">
        <v>3923</v>
      </c>
    </row>
    <row r="699" spans="1:10">
      <c r="A699" s="127" t="s">
        <v>5057</v>
      </c>
      <c r="B699" s="192" t="s">
        <v>82</v>
      </c>
      <c r="C699" s="192">
        <v>3</v>
      </c>
      <c r="D699" s="127">
        <v>772</v>
      </c>
      <c r="E699" s="127" t="s">
        <v>2650</v>
      </c>
      <c r="F699" s="157">
        <v>111326.2</v>
      </c>
      <c r="G699" s="127">
        <v>0</v>
      </c>
      <c r="H699" s="157">
        <v>16718.080000000002</v>
      </c>
      <c r="I699" s="591">
        <v>-128044.28</v>
      </c>
      <c r="J699" s="113" t="s">
        <v>3923</v>
      </c>
    </row>
    <row r="700" spans="1:10">
      <c r="A700" s="127" t="s">
        <v>5058</v>
      </c>
      <c r="B700" s="192" t="s">
        <v>82</v>
      </c>
      <c r="C700" s="192">
        <v>3</v>
      </c>
      <c r="D700" s="127">
        <v>773</v>
      </c>
      <c r="E700" s="127" t="s">
        <v>2651</v>
      </c>
      <c r="F700" s="157">
        <v>2294901.9900000002</v>
      </c>
      <c r="G700" s="127">
        <v>0</v>
      </c>
      <c r="H700" s="127">
        <v>0</v>
      </c>
      <c r="I700" s="591">
        <v>-2294901.9900000002</v>
      </c>
      <c r="J700" s="113" t="s">
        <v>3923</v>
      </c>
    </row>
    <row r="701" spans="1:10">
      <c r="A701" s="127" t="s">
        <v>279</v>
      </c>
      <c r="B701" s="192" t="s">
        <v>77</v>
      </c>
      <c r="C701" s="192">
        <v>3</v>
      </c>
      <c r="D701" s="127">
        <v>774</v>
      </c>
      <c r="E701" s="127" t="s">
        <v>2652</v>
      </c>
      <c r="F701" s="157">
        <v>18880050.420000002</v>
      </c>
      <c r="G701" s="127">
        <v>0</v>
      </c>
      <c r="H701" s="157">
        <v>9257726.9600000009</v>
      </c>
      <c r="I701" s="594">
        <v>-28137777.379999999</v>
      </c>
      <c r="J701" s="113" t="s">
        <v>3923</v>
      </c>
    </row>
    <row r="702" spans="1:10">
      <c r="A702" s="127" t="s">
        <v>5059</v>
      </c>
      <c r="B702" s="192" t="s">
        <v>82</v>
      </c>
      <c r="C702" s="192">
        <v>3</v>
      </c>
      <c r="D702" s="127">
        <v>775</v>
      </c>
      <c r="E702" s="127" t="s">
        <v>2653</v>
      </c>
      <c r="F702" s="157">
        <v>9426384.3699999992</v>
      </c>
      <c r="G702" s="127">
        <v>0</v>
      </c>
      <c r="H702" s="157">
        <v>1847247.93</v>
      </c>
      <c r="I702" s="591">
        <v>-11273632.300000001</v>
      </c>
      <c r="J702" s="113" t="s">
        <v>3923</v>
      </c>
    </row>
    <row r="703" spans="1:10">
      <c r="A703" s="127" t="s">
        <v>5060</v>
      </c>
      <c r="B703" s="192" t="s">
        <v>82</v>
      </c>
      <c r="C703" s="192">
        <v>3</v>
      </c>
      <c r="D703" s="127">
        <v>778</v>
      </c>
      <c r="E703" s="127" t="s">
        <v>2654</v>
      </c>
      <c r="F703" s="127">
        <v>19.170000000000002</v>
      </c>
      <c r="G703" s="127">
        <v>0</v>
      </c>
      <c r="H703" s="127">
        <v>0</v>
      </c>
      <c r="I703" s="591">
        <v>-19.170000000000002</v>
      </c>
      <c r="J703" s="113" t="s">
        <v>3923</v>
      </c>
    </row>
    <row r="704" spans="1:10">
      <c r="A704" s="127" t="s">
        <v>5061</v>
      </c>
      <c r="B704" s="192" t="s">
        <v>82</v>
      </c>
      <c r="C704" s="192">
        <v>3</v>
      </c>
      <c r="D704" s="127">
        <v>1406</v>
      </c>
      <c r="E704" s="127" t="s">
        <v>4221</v>
      </c>
      <c r="F704" s="157">
        <v>1443293.28</v>
      </c>
      <c r="G704" s="127">
        <v>0</v>
      </c>
      <c r="H704" s="157">
        <v>481097.76</v>
      </c>
      <c r="I704" s="591">
        <v>-1924391.04</v>
      </c>
      <c r="J704" s="113" t="s">
        <v>3923</v>
      </c>
    </row>
    <row r="705" spans="1:12">
      <c r="A705" s="127" t="s">
        <v>5062</v>
      </c>
      <c r="B705" s="192" t="s">
        <v>82</v>
      </c>
      <c r="C705" s="192">
        <v>3</v>
      </c>
      <c r="D705" s="127">
        <v>1407</v>
      </c>
      <c r="E705" s="127" t="s">
        <v>4222</v>
      </c>
      <c r="F705" s="157">
        <v>76948.53</v>
      </c>
      <c r="G705" s="127">
        <v>0</v>
      </c>
      <c r="H705" s="157">
        <v>25649.51</v>
      </c>
      <c r="I705" s="591">
        <v>-102598.04</v>
      </c>
      <c r="J705" s="113" t="s">
        <v>3923</v>
      </c>
    </row>
    <row r="706" spans="1:12">
      <c r="A706" s="127" t="s">
        <v>5063</v>
      </c>
      <c r="B706" s="192" t="s">
        <v>82</v>
      </c>
      <c r="C706" s="192">
        <v>3</v>
      </c>
      <c r="D706" s="127">
        <v>1474</v>
      </c>
      <c r="E706" s="127" t="s">
        <v>2656</v>
      </c>
      <c r="F706" s="157">
        <v>7933405.0700000003</v>
      </c>
      <c r="G706" s="127">
        <v>0</v>
      </c>
      <c r="H706" s="157">
        <v>5592430.4900000002</v>
      </c>
      <c r="I706" s="591">
        <v>-13525835.560000001</v>
      </c>
      <c r="J706" s="113" t="s">
        <v>3923</v>
      </c>
      <c r="L706" t="s">
        <v>5499</v>
      </c>
    </row>
    <row r="707" spans="1:12">
      <c r="A707" s="127" t="s">
        <v>5064</v>
      </c>
      <c r="B707" s="192" t="s">
        <v>82</v>
      </c>
      <c r="C707" s="192">
        <v>3</v>
      </c>
      <c r="D707" s="127">
        <v>1475</v>
      </c>
      <c r="E707" s="127" t="s">
        <v>2657</v>
      </c>
      <c r="F707" s="127">
        <v>0</v>
      </c>
      <c r="G707" s="127">
        <v>0</v>
      </c>
      <c r="H707" s="157">
        <v>1311301.27</v>
      </c>
      <c r="I707" s="591">
        <v>-1311301.27</v>
      </c>
      <c r="J707" s="113" t="s">
        <v>3923</v>
      </c>
      <c r="L707" t="s">
        <v>5500</v>
      </c>
    </row>
    <row r="708" spans="1:12">
      <c r="A708" s="127" t="s">
        <v>285</v>
      </c>
      <c r="B708" s="192" t="s">
        <v>77</v>
      </c>
      <c r="C708" s="192">
        <v>3</v>
      </c>
      <c r="D708" s="127">
        <v>779</v>
      </c>
      <c r="E708" s="127" t="s">
        <v>2658</v>
      </c>
      <c r="F708" s="157">
        <v>6484964.4900000002</v>
      </c>
      <c r="G708" s="157">
        <v>2687156.29</v>
      </c>
      <c r="H708" s="157">
        <v>13130.83</v>
      </c>
      <c r="I708" s="593">
        <v>9158989.9499999993</v>
      </c>
      <c r="J708" s="113" t="s">
        <v>3925</v>
      </c>
    </row>
    <row r="709" spans="1:12">
      <c r="A709" s="127" t="s">
        <v>286</v>
      </c>
      <c r="B709" s="192" t="s">
        <v>77</v>
      </c>
      <c r="C709" s="192">
        <v>3</v>
      </c>
      <c r="D709" s="127">
        <v>780</v>
      </c>
      <c r="E709" s="127" t="s">
        <v>691</v>
      </c>
      <c r="F709" s="157">
        <v>6484964.4900000002</v>
      </c>
      <c r="G709" s="157">
        <v>2687156.29</v>
      </c>
      <c r="H709" s="157">
        <v>13130.83</v>
      </c>
      <c r="I709" s="593">
        <v>9158989.9499999993</v>
      </c>
      <c r="J709" s="113" t="s">
        <v>3925</v>
      </c>
    </row>
    <row r="710" spans="1:12">
      <c r="A710" s="127" t="s">
        <v>5065</v>
      </c>
      <c r="B710" s="192" t="s">
        <v>82</v>
      </c>
      <c r="C710" s="192">
        <v>3</v>
      </c>
      <c r="D710" s="127">
        <v>781</v>
      </c>
      <c r="E710" s="127" t="s">
        <v>2190</v>
      </c>
      <c r="F710" s="157">
        <v>873482.41</v>
      </c>
      <c r="G710" s="157">
        <v>364741.77</v>
      </c>
      <c r="H710" s="157">
        <v>1520.41</v>
      </c>
      <c r="I710" s="591">
        <v>1236703.77</v>
      </c>
      <c r="J710" s="113" t="s">
        <v>3925</v>
      </c>
    </row>
    <row r="711" spans="1:12">
      <c r="A711" s="127" t="s">
        <v>5066</v>
      </c>
      <c r="B711" s="192" t="s">
        <v>82</v>
      </c>
      <c r="C711" s="192">
        <v>3</v>
      </c>
      <c r="D711" s="127">
        <v>782</v>
      </c>
      <c r="E711" s="127" t="s">
        <v>406</v>
      </c>
      <c r="F711" s="157">
        <v>4023312.98</v>
      </c>
      <c r="G711" s="157">
        <v>1680022.69</v>
      </c>
      <c r="H711" s="157">
        <v>7003.11</v>
      </c>
      <c r="I711" s="591">
        <v>5696332.5599999996</v>
      </c>
      <c r="J711" s="113" t="s">
        <v>3925</v>
      </c>
    </row>
    <row r="712" spans="1:12">
      <c r="A712" s="127" t="s">
        <v>5067</v>
      </c>
      <c r="B712" s="192" t="s">
        <v>82</v>
      </c>
      <c r="C712" s="192">
        <v>3</v>
      </c>
      <c r="D712" s="127">
        <v>783</v>
      </c>
      <c r="E712" s="127" t="s">
        <v>405</v>
      </c>
      <c r="F712" s="157">
        <v>1588169.1</v>
      </c>
      <c r="G712" s="157">
        <v>642391.82999999996</v>
      </c>
      <c r="H712" s="157">
        <v>4607.3100000000004</v>
      </c>
      <c r="I712" s="591">
        <v>2225953.62</v>
      </c>
      <c r="J712" s="113" t="s">
        <v>3925</v>
      </c>
    </row>
    <row r="713" spans="1:12">
      <c r="A713" s="127" t="s">
        <v>290</v>
      </c>
      <c r="B713" s="192" t="s">
        <v>77</v>
      </c>
      <c r="C713" s="192">
        <v>3</v>
      </c>
      <c r="D713" s="127">
        <v>787</v>
      </c>
      <c r="E713" s="127" t="s">
        <v>2659</v>
      </c>
      <c r="F713" s="157">
        <v>40433610.909999996</v>
      </c>
      <c r="G713" s="157">
        <v>16178328.609999999</v>
      </c>
      <c r="H713" s="157">
        <v>471592.69</v>
      </c>
      <c r="I713" s="593">
        <v>56140346.829999998</v>
      </c>
      <c r="J713" s="113" t="s">
        <v>3925</v>
      </c>
      <c r="L713" s="123"/>
    </row>
    <row r="714" spans="1:12">
      <c r="A714" s="127" t="s">
        <v>291</v>
      </c>
      <c r="B714" s="192" t="s">
        <v>77</v>
      </c>
      <c r="C714" s="192">
        <v>3</v>
      </c>
      <c r="D714" s="127">
        <v>788</v>
      </c>
      <c r="E714" s="127" t="s">
        <v>2660</v>
      </c>
      <c r="F714" s="157">
        <v>14636914.43</v>
      </c>
      <c r="G714" s="157">
        <v>5250845.82</v>
      </c>
      <c r="H714" s="157">
        <v>74032.36</v>
      </c>
      <c r="I714" s="593">
        <v>19813727.890000001</v>
      </c>
      <c r="J714" s="113" t="s">
        <v>3925</v>
      </c>
    </row>
    <row r="715" spans="1:12">
      <c r="A715" s="127" t="s">
        <v>292</v>
      </c>
      <c r="B715" s="192" t="s">
        <v>77</v>
      </c>
      <c r="C715" s="192">
        <v>3</v>
      </c>
      <c r="D715" s="127">
        <v>789</v>
      </c>
      <c r="E715" s="127" t="s">
        <v>707</v>
      </c>
      <c r="F715" s="157">
        <v>6757471.5800000001</v>
      </c>
      <c r="G715" s="157">
        <v>2375270.9900000002</v>
      </c>
      <c r="H715" s="157">
        <v>74032.36</v>
      </c>
      <c r="I715" s="593">
        <v>9058710.2100000009</v>
      </c>
      <c r="J715" s="113" t="s">
        <v>3925</v>
      </c>
    </row>
    <row r="716" spans="1:12">
      <c r="A716" s="127" t="s">
        <v>5068</v>
      </c>
      <c r="B716" s="192" t="s">
        <v>77</v>
      </c>
      <c r="C716" s="192">
        <v>3</v>
      </c>
      <c r="D716" s="127">
        <v>790</v>
      </c>
      <c r="E716" s="127" t="s">
        <v>2661</v>
      </c>
      <c r="F716" s="157">
        <v>3666908.72</v>
      </c>
      <c r="G716" s="157">
        <v>1285005.8500000001</v>
      </c>
      <c r="H716" s="157">
        <v>17441.22</v>
      </c>
      <c r="I716" s="593">
        <v>4934473.3499999996</v>
      </c>
      <c r="J716" s="113" t="s">
        <v>3925</v>
      </c>
    </row>
    <row r="717" spans="1:12">
      <c r="A717" s="127" t="s">
        <v>5069</v>
      </c>
      <c r="B717" s="192" t="s">
        <v>82</v>
      </c>
      <c r="C717" s="192">
        <v>3</v>
      </c>
      <c r="D717" s="127">
        <v>791</v>
      </c>
      <c r="E717" s="127" t="s">
        <v>2662</v>
      </c>
      <c r="F717" s="157">
        <v>1895129.52</v>
      </c>
      <c r="G717" s="157">
        <v>666845.12</v>
      </c>
      <c r="H717" s="127">
        <v>0</v>
      </c>
      <c r="I717" s="591">
        <v>2561974.64</v>
      </c>
      <c r="J717" s="113" t="s">
        <v>3925</v>
      </c>
    </row>
    <row r="718" spans="1:12">
      <c r="A718" s="127" t="s">
        <v>5070</v>
      </c>
      <c r="B718" s="192" t="s">
        <v>82</v>
      </c>
      <c r="C718" s="192">
        <v>3</v>
      </c>
      <c r="D718" s="127">
        <v>792</v>
      </c>
      <c r="E718" s="127" t="s">
        <v>2554</v>
      </c>
      <c r="F718" s="157">
        <v>440641.92</v>
      </c>
      <c r="G718" s="157">
        <v>133377.57</v>
      </c>
      <c r="H718" s="127">
        <v>0</v>
      </c>
      <c r="I718" s="591">
        <v>574019.49</v>
      </c>
      <c r="J718" s="113" t="s">
        <v>3925</v>
      </c>
    </row>
    <row r="719" spans="1:12">
      <c r="A719" s="127" t="s">
        <v>5071</v>
      </c>
      <c r="B719" s="192" t="s">
        <v>82</v>
      </c>
      <c r="C719" s="192">
        <v>3</v>
      </c>
      <c r="D719" s="127">
        <v>793</v>
      </c>
      <c r="E719" s="127" t="s">
        <v>2663</v>
      </c>
      <c r="F719" s="157">
        <v>270259.36</v>
      </c>
      <c r="G719" s="157">
        <v>89944.55</v>
      </c>
      <c r="H719" s="127">
        <v>0</v>
      </c>
      <c r="I719" s="591">
        <v>360203.91</v>
      </c>
      <c r="J719" s="113" t="s">
        <v>3925</v>
      </c>
    </row>
    <row r="720" spans="1:12">
      <c r="A720" s="127" t="s">
        <v>5072</v>
      </c>
      <c r="B720" s="192" t="s">
        <v>82</v>
      </c>
      <c r="C720" s="192">
        <v>3</v>
      </c>
      <c r="D720" s="127">
        <v>794</v>
      </c>
      <c r="E720" s="127" t="s">
        <v>2664</v>
      </c>
      <c r="F720" s="157">
        <v>15219.92</v>
      </c>
      <c r="G720" s="127">
        <v>0</v>
      </c>
      <c r="H720" s="127">
        <v>0</v>
      </c>
      <c r="I720" s="591">
        <v>15219.92</v>
      </c>
      <c r="J720" s="113" t="s">
        <v>3925</v>
      </c>
    </row>
    <row r="721" spans="1:10">
      <c r="A721" s="127" t="s">
        <v>5073</v>
      </c>
      <c r="B721" s="192" t="s">
        <v>82</v>
      </c>
      <c r="C721" s="192">
        <v>3</v>
      </c>
      <c r="D721" s="127">
        <v>795</v>
      </c>
      <c r="E721" s="127" t="s">
        <v>2665</v>
      </c>
      <c r="F721" s="157">
        <v>55080</v>
      </c>
      <c r="G721" s="157">
        <v>19953.240000000002</v>
      </c>
      <c r="H721" s="127">
        <v>0</v>
      </c>
      <c r="I721" s="591">
        <v>75033.240000000005</v>
      </c>
      <c r="J721" s="113" t="s">
        <v>3925</v>
      </c>
    </row>
    <row r="722" spans="1:10">
      <c r="A722" s="127" t="s">
        <v>5074</v>
      </c>
      <c r="B722" s="192" t="s">
        <v>82</v>
      </c>
      <c r="C722" s="192">
        <v>3</v>
      </c>
      <c r="D722" s="127">
        <v>796</v>
      </c>
      <c r="E722" s="127" t="s">
        <v>2666</v>
      </c>
      <c r="F722" s="157">
        <v>766680.03</v>
      </c>
      <c r="G722" s="157">
        <v>272096.26</v>
      </c>
      <c r="H722" s="127">
        <v>0</v>
      </c>
      <c r="I722" s="591">
        <v>1038776.29</v>
      </c>
      <c r="J722" s="113" t="s">
        <v>3925</v>
      </c>
    </row>
    <row r="723" spans="1:10">
      <c r="A723" s="127" t="s">
        <v>5075</v>
      </c>
      <c r="B723" s="192" t="s">
        <v>82</v>
      </c>
      <c r="C723" s="192">
        <v>3</v>
      </c>
      <c r="D723" s="127">
        <v>797</v>
      </c>
      <c r="E723" s="127" t="s">
        <v>2667</v>
      </c>
      <c r="F723" s="157">
        <v>85605.03</v>
      </c>
      <c r="G723" s="157">
        <v>29476.12</v>
      </c>
      <c r="H723" s="127">
        <v>0</v>
      </c>
      <c r="I723" s="591">
        <v>115081.15</v>
      </c>
      <c r="J723" s="113" t="s">
        <v>3925</v>
      </c>
    </row>
    <row r="724" spans="1:10">
      <c r="A724" s="127" t="s">
        <v>5076</v>
      </c>
      <c r="B724" s="192" t="s">
        <v>82</v>
      </c>
      <c r="C724" s="192">
        <v>3</v>
      </c>
      <c r="D724" s="127">
        <v>799</v>
      </c>
      <c r="E724" s="127" t="s">
        <v>2668</v>
      </c>
      <c r="F724" s="157">
        <v>94522.29</v>
      </c>
      <c r="G724" s="157">
        <v>17376.349999999999</v>
      </c>
      <c r="H724" s="127">
        <v>0</v>
      </c>
      <c r="I724" s="591">
        <v>111898.64</v>
      </c>
      <c r="J724" s="113" t="s">
        <v>3925</v>
      </c>
    </row>
    <row r="725" spans="1:10">
      <c r="A725" s="127" t="s">
        <v>5077</v>
      </c>
      <c r="B725" s="192" t="s">
        <v>82</v>
      </c>
      <c r="C725" s="192">
        <v>3</v>
      </c>
      <c r="D725" s="127">
        <v>800</v>
      </c>
      <c r="E725" s="127" t="s">
        <v>2669</v>
      </c>
      <c r="F725" s="157">
        <v>91104.49</v>
      </c>
      <c r="G725" s="157">
        <v>35983.379999999997</v>
      </c>
      <c r="H725" s="127">
        <v>0</v>
      </c>
      <c r="I725" s="591">
        <v>127087.87</v>
      </c>
      <c r="J725" s="113" t="s">
        <v>3925</v>
      </c>
    </row>
    <row r="726" spans="1:10">
      <c r="A726" s="127" t="s">
        <v>5078</v>
      </c>
      <c r="B726" s="192" t="s">
        <v>82</v>
      </c>
      <c r="C726" s="192">
        <v>3</v>
      </c>
      <c r="D726" s="127">
        <v>801</v>
      </c>
      <c r="E726" s="127" t="s">
        <v>2670</v>
      </c>
      <c r="F726" s="157">
        <v>15084.9</v>
      </c>
      <c r="G726" s="157">
        <v>5410.56</v>
      </c>
      <c r="H726" s="127">
        <v>0</v>
      </c>
      <c r="I726" s="591">
        <v>20495.46</v>
      </c>
      <c r="J726" s="113" t="s">
        <v>3925</v>
      </c>
    </row>
    <row r="727" spans="1:10">
      <c r="A727" s="127" t="s">
        <v>5079</v>
      </c>
      <c r="B727" s="192" t="s">
        <v>82</v>
      </c>
      <c r="C727" s="192">
        <v>3</v>
      </c>
      <c r="D727" s="127">
        <v>802</v>
      </c>
      <c r="E727" s="127" t="s">
        <v>2671</v>
      </c>
      <c r="F727" s="157">
        <v>16284.92</v>
      </c>
      <c r="G727" s="157">
        <v>4254.3</v>
      </c>
      <c r="H727" s="127">
        <v>0</v>
      </c>
      <c r="I727" s="591">
        <v>20539.22</v>
      </c>
      <c r="J727" s="113" t="s">
        <v>3925</v>
      </c>
    </row>
    <row r="728" spans="1:10">
      <c r="A728" s="127" t="s">
        <v>5081</v>
      </c>
      <c r="B728" s="192" t="s">
        <v>82</v>
      </c>
      <c r="C728" s="192">
        <v>3</v>
      </c>
      <c r="D728" s="127">
        <v>1285</v>
      </c>
      <c r="E728" s="127" t="s">
        <v>2673</v>
      </c>
      <c r="F728" s="157">
        <v>10000</v>
      </c>
      <c r="G728" s="157">
        <v>3000</v>
      </c>
      <c r="H728" s="127">
        <v>0</v>
      </c>
      <c r="I728" s="591">
        <v>13000</v>
      </c>
      <c r="J728" s="113" t="s">
        <v>3925</v>
      </c>
    </row>
    <row r="729" spans="1:10">
      <c r="A729" s="127" t="s">
        <v>5082</v>
      </c>
      <c r="B729" s="192" t="s">
        <v>82</v>
      </c>
      <c r="C729" s="192">
        <v>3</v>
      </c>
      <c r="D729" s="127">
        <v>1719</v>
      </c>
      <c r="E729" s="127" t="s">
        <v>2674</v>
      </c>
      <c r="F729" s="157">
        <v>26448.799999999999</v>
      </c>
      <c r="G729" s="157">
        <v>7288.4</v>
      </c>
      <c r="H729" s="127">
        <v>0</v>
      </c>
      <c r="I729" s="591">
        <v>33737.199999999997</v>
      </c>
      <c r="J729" s="113" t="s">
        <v>3925</v>
      </c>
    </row>
    <row r="730" spans="1:10">
      <c r="A730" s="127" t="s">
        <v>5083</v>
      </c>
      <c r="B730" s="192" t="s">
        <v>82</v>
      </c>
      <c r="C730" s="192">
        <v>3</v>
      </c>
      <c r="D730" s="127">
        <v>2334</v>
      </c>
      <c r="E730" s="127" t="s">
        <v>2675</v>
      </c>
      <c r="F730" s="157">
        <v>94566.88</v>
      </c>
      <c r="G730" s="127">
        <v>0</v>
      </c>
      <c r="H730" s="157">
        <v>17376.349999999999</v>
      </c>
      <c r="I730" s="591">
        <v>-111943.23</v>
      </c>
      <c r="J730" s="113" t="s">
        <v>3923</v>
      </c>
    </row>
    <row r="731" spans="1:10">
      <c r="A731" s="127" t="s">
        <v>5084</v>
      </c>
      <c r="B731" s="192" t="s">
        <v>82</v>
      </c>
      <c r="C731" s="192">
        <v>3</v>
      </c>
      <c r="D731" s="127">
        <v>2690</v>
      </c>
      <c r="E731" s="127" t="s">
        <v>4223</v>
      </c>
      <c r="F731" s="157">
        <v>6971.13</v>
      </c>
      <c r="G731" s="127">
        <v>0</v>
      </c>
      <c r="H731" s="127">
        <v>64.87</v>
      </c>
      <c r="I731" s="591">
        <v>-7036</v>
      </c>
      <c r="J731" s="113" t="s">
        <v>3923</v>
      </c>
    </row>
    <row r="732" spans="1:10">
      <c r="A732" s="127" t="s">
        <v>5085</v>
      </c>
      <c r="B732" s="192" t="s">
        <v>82</v>
      </c>
      <c r="C732" s="192">
        <v>3</v>
      </c>
      <c r="D732" s="127">
        <v>2693</v>
      </c>
      <c r="E732" s="127" t="s">
        <v>4224</v>
      </c>
      <c r="F732" s="157">
        <v>1462</v>
      </c>
      <c r="G732" s="127">
        <v>0</v>
      </c>
      <c r="H732" s="127">
        <v>0</v>
      </c>
      <c r="I732" s="591">
        <v>-1462</v>
      </c>
      <c r="J732" s="113" t="s">
        <v>3923</v>
      </c>
    </row>
    <row r="733" spans="1:10">
      <c r="A733" s="127" t="s">
        <v>5086</v>
      </c>
      <c r="B733" s="192" t="s">
        <v>82</v>
      </c>
      <c r="C733" s="192">
        <v>3</v>
      </c>
      <c r="D733" s="127">
        <v>3871</v>
      </c>
      <c r="E733" s="127" t="s">
        <v>5444</v>
      </c>
      <c r="F733" s="157">
        <v>12152.45</v>
      </c>
      <c r="G733" s="127">
        <v>0</v>
      </c>
      <c r="H733" s="127">
        <v>0</v>
      </c>
      <c r="I733" s="591">
        <v>-12152.45</v>
      </c>
      <c r="J733" s="113" t="s">
        <v>3923</v>
      </c>
    </row>
    <row r="734" spans="1:10">
      <c r="A734" s="127" t="s">
        <v>5087</v>
      </c>
      <c r="B734" s="192" t="s">
        <v>77</v>
      </c>
      <c r="C734" s="192">
        <v>3</v>
      </c>
      <c r="D734" s="127">
        <v>803</v>
      </c>
      <c r="E734" s="127" t="s">
        <v>4225</v>
      </c>
      <c r="F734" s="157">
        <v>99093.63</v>
      </c>
      <c r="G734" s="157">
        <v>33031.21</v>
      </c>
      <c r="H734" s="127">
        <v>0</v>
      </c>
      <c r="I734" s="593">
        <v>132124.84</v>
      </c>
      <c r="J734" s="113" t="s">
        <v>3925</v>
      </c>
    </row>
    <row r="735" spans="1:10">
      <c r="A735" s="127" t="s">
        <v>5088</v>
      </c>
      <c r="B735" s="192" t="s">
        <v>82</v>
      </c>
      <c r="C735" s="192">
        <v>3</v>
      </c>
      <c r="D735" s="127">
        <v>804</v>
      </c>
      <c r="E735" s="127" t="s">
        <v>2679</v>
      </c>
      <c r="F735" s="157">
        <v>70781.16</v>
      </c>
      <c r="G735" s="157">
        <v>23593.72</v>
      </c>
      <c r="H735" s="127">
        <v>0</v>
      </c>
      <c r="I735" s="591">
        <v>94374.88</v>
      </c>
      <c r="J735" s="113" t="s">
        <v>3925</v>
      </c>
    </row>
    <row r="736" spans="1:10">
      <c r="A736" s="127" t="s">
        <v>5089</v>
      </c>
      <c r="B736" s="192" t="s">
        <v>82</v>
      </c>
      <c r="C736" s="192">
        <v>3</v>
      </c>
      <c r="D736" s="127">
        <v>806</v>
      </c>
      <c r="E736" s="127" t="s">
        <v>2680</v>
      </c>
      <c r="F736" s="157">
        <v>28312.47</v>
      </c>
      <c r="G736" s="157">
        <v>9437.49</v>
      </c>
      <c r="H736" s="127">
        <v>0</v>
      </c>
      <c r="I736" s="591">
        <v>37749.96</v>
      </c>
      <c r="J736" s="113" t="s">
        <v>3925</v>
      </c>
    </row>
    <row r="737" spans="1:10">
      <c r="A737" s="127" t="s">
        <v>5092</v>
      </c>
      <c r="B737" s="192" t="s">
        <v>77</v>
      </c>
      <c r="C737" s="192">
        <v>3</v>
      </c>
      <c r="D737" s="127">
        <v>808</v>
      </c>
      <c r="E737" s="127" t="s">
        <v>2685</v>
      </c>
      <c r="F737" s="157">
        <v>1235008.44</v>
      </c>
      <c r="G737" s="157">
        <v>445860.76</v>
      </c>
      <c r="H737" s="157">
        <v>5942.7</v>
      </c>
      <c r="I737" s="593">
        <v>1674926.5</v>
      </c>
      <c r="J737" s="113" t="s">
        <v>3925</v>
      </c>
    </row>
    <row r="738" spans="1:10">
      <c r="A738" s="127" t="s">
        <v>5093</v>
      </c>
      <c r="B738" s="192" t="s">
        <v>82</v>
      </c>
      <c r="C738" s="192">
        <v>3</v>
      </c>
      <c r="D738" s="127">
        <v>809</v>
      </c>
      <c r="E738" s="127" t="s">
        <v>404</v>
      </c>
      <c r="F738" s="157">
        <v>984367.17</v>
      </c>
      <c r="G738" s="157">
        <v>337738.93</v>
      </c>
      <c r="H738" s="127">
        <v>0</v>
      </c>
      <c r="I738" s="591">
        <v>1322106.1000000001</v>
      </c>
      <c r="J738" s="113" t="s">
        <v>3925</v>
      </c>
    </row>
    <row r="739" spans="1:10">
      <c r="A739" s="127" t="s">
        <v>5094</v>
      </c>
      <c r="B739" s="192" t="s">
        <v>82</v>
      </c>
      <c r="C739" s="192">
        <v>3</v>
      </c>
      <c r="D739" s="127">
        <v>810</v>
      </c>
      <c r="E739" s="127" t="s">
        <v>409</v>
      </c>
      <c r="F739" s="157">
        <v>300245.59999999998</v>
      </c>
      <c r="G739" s="157">
        <v>103004.54</v>
      </c>
      <c r="H739" s="127">
        <v>0</v>
      </c>
      <c r="I739" s="591">
        <v>403250.14</v>
      </c>
      <c r="J739" s="113" t="s">
        <v>3925</v>
      </c>
    </row>
    <row r="740" spans="1:10">
      <c r="A740" s="127" t="s">
        <v>5095</v>
      </c>
      <c r="B740" s="192" t="s">
        <v>82</v>
      </c>
      <c r="C740" s="192">
        <v>3</v>
      </c>
      <c r="D740" s="127">
        <v>811</v>
      </c>
      <c r="E740" s="127" t="s">
        <v>2548</v>
      </c>
      <c r="F740" s="157">
        <v>15351.87</v>
      </c>
      <c r="G740" s="157">
        <v>5117.29</v>
      </c>
      <c r="H740" s="127">
        <v>0</v>
      </c>
      <c r="I740" s="591">
        <v>20469.16</v>
      </c>
      <c r="J740" s="113" t="s">
        <v>3925</v>
      </c>
    </row>
    <row r="741" spans="1:10">
      <c r="A741" s="127" t="s">
        <v>5096</v>
      </c>
      <c r="B741" s="192" t="s">
        <v>82</v>
      </c>
      <c r="C741" s="192">
        <v>3</v>
      </c>
      <c r="D741" s="127">
        <v>2697</v>
      </c>
      <c r="E741" s="127" t="s">
        <v>4227</v>
      </c>
      <c r="F741" s="157">
        <v>49761.77</v>
      </c>
      <c r="G741" s="127">
        <v>0</v>
      </c>
      <c r="H741" s="157">
        <v>4552.6000000000004</v>
      </c>
      <c r="I741" s="591">
        <v>-54314.37</v>
      </c>
      <c r="J741" s="113" t="s">
        <v>3923</v>
      </c>
    </row>
    <row r="742" spans="1:10">
      <c r="A742" s="127" t="s">
        <v>5097</v>
      </c>
      <c r="B742" s="192" t="s">
        <v>82</v>
      </c>
      <c r="C742" s="192">
        <v>3</v>
      </c>
      <c r="D742" s="127">
        <v>2698</v>
      </c>
      <c r="E742" s="127" t="s">
        <v>4228</v>
      </c>
      <c r="F742" s="157">
        <v>15194.43</v>
      </c>
      <c r="G742" s="127">
        <v>0</v>
      </c>
      <c r="H742" s="157">
        <v>1390.1</v>
      </c>
      <c r="I742" s="591">
        <v>-16584.53</v>
      </c>
      <c r="J742" s="113" t="s">
        <v>3923</v>
      </c>
    </row>
    <row r="743" spans="1:10">
      <c r="A743" s="127" t="s">
        <v>5099</v>
      </c>
      <c r="B743" s="192" t="s">
        <v>77</v>
      </c>
      <c r="C743" s="192">
        <v>3</v>
      </c>
      <c r="D743" s="127">
        <v>813</v>
      </c>
      <c r="E743" s="127" t="s">
        <v>2687</v>
      </c>
      <c r="F743" s="157">
        <v>31282.16</v>
      </c>
      <c r="G743" s="127">
        <v>0</v>
      </c>
      <c r="H743" s="127">
        <v>0</v>
      </c>
      <c r="I743" s="593">
        <v>31282.16</v>
      </c>
      <c r="J743" s="113" t="s">
        <v>3925</v>
      </c>
    </row>
    <row r="744" spans="1:10">
      <c r="A744" s="127" t="s">
        <v>5100</v>
      </c>
      <c r="B744" s="192" t="s">
        <v>82</v>
      </c>
      <c r="C744" s="192">
        <v>3</v>
      </c>
      <c r="D744" s="127">
        <v>814</v>
      </c>
      <c r="E744" s="127" t="s">
        <v>2662</v>
      </c>
      <c r="F744" s="157">
        <v>31282.16</v>
      </c>
      <c r="G744" s="127">
        <v>0</v>
      </c>
      <c r="H744" s="127">
        <v>0</v>
      </c>
      <c r="I744" s="591">
        <v>31282.16</v>
      </c>
      <c r="J744" s="113" t="s">
        <v>3925</v>
      </c>
    </row>
    <row r="745" spans="1:10">
      <c r="A745" s="127" t="s">
        <v>5102</v>
      </c>
      <c r="B745" s="192" t="s">
        <v>77</v>
      </c>
      <c r="C745" s="192">
        <v>3</v>
      </c>
      <c r="D745" s="127">
        <v>817</v>
      </c>
      <c r="E745" s="127" t="s">
        <v>2690</v>
      </c>
      <c r="F745" s="157">
        <v>1196411.21</v>
      </c>
      <c r="G745" s="157">
        <v>386512.06</v>
      </c>
      <c r="H745" s="127">
        <v>0</v>
      </c>
      <c r="I745" s="593">
        <v>1582923.27</v>
      </c>
      <c r="J745" s="113" t="s">
        <v>3925</v>
      </c>
    </row>
    <row r="746" spans="1:10">
      <c r="A746" s="127" t="s">
        <v>5103</v>
      </c>
      <c r="B746" s="192" t="s">
        <v>82</v>
      </c>
      <c r="C746" s="192">
        <v>3</v>
      </c>
      <c r="D746" s="127">
        <v>818</v>
      </c>
      <c r="E746" s="127" t="s">
        <v>2692</v>
      </c>
      <c r="F746" s="127">
        <v>635.4</v>
      </c>
      <c r="G746" s="127">
        <v>0</v>
      </c>
      <c r="H746" s="127">
        <v>0</v>
      </c>
      <c r="I746" s="591">
        <v>635.4</v>
      </c>
      <c r="J746" s="113" t="s">
        <v>3925</v>
      </c>
    </row>
    <row r="747" spans="1:10">
      <c r="A747" s="127" t="s">
        <v>5104</v>
      </c>
      <c r="B747" s="192" t="s">
        <v>82</v>
      </c>
      <c r="C747" s="192">
        <v>3</v>
      </c>
      <c r="D747" s="127">
        <v>819</v>
      </c>
      <c r="E747" s="127" t="s">
        <v>2693</v>
      </c>
      <c r="F747" s="157">
        <v>461777.84</v>
      </c>
      <c r="G747" s="157">
        <v>153538.63</v>
      </c>
      <c r="H747" s="127">
        <v>0</v>
      </c>
      <c r="I747" s="591">
        <v>615316.47</v>
      </c>
      <c r="J747" s="113" t="s">
        <v>3925</v>
      </c>
    </row>
    <row r="748" spans="1:10">
      <c r="A748" s="127" t="s">
        <v>5105</v>
      </c>
      <c r="B748" s="192" t="s">
        <v>82</v>
      </c>
      <c r="C748" s="192">
        <v>3</v>
      </c>
      <c r="D748" s="127">
        <v>820</v>
      </c>
      <c r="E748" s="127" t="s">
        <v>2694</v>
      </c>
      <c r="F748" s="157">
        <v>496028.15999999997</v>
      </c>
      <c r="G748" s="157">
        <v>164696.85</v>
      </c>
      <c r="H748" s="127">
        <v>0</v>
      </c>
      <c r="I748" s="591">
        <v>660725.01</v>
      </c>
      <c r="J748" s="113" t="s">
        <v>3925</v>
      </c>
    </row>
    <row r="749" spans="1:10">
      <c r="A749" s="127" t="s">
        <v>5106</v>
      </c>
      <c r="B749" s="192" t="s">
        <v>82</v>
      </c>
      <c r="C749" s="192">
        <v>3</v>
      </c>
      <c r="D749" s="127">
        <v>821</v>
      </c>
      <c r="E749" s="127" t="s">
        <v>2695</v>
      </c>
      <c r="F749" s="157">
        <v>106920.1</v>
      </c>
      <c r="G749" s="157">
        <v>37587.870000000003</v>
      </c>
      <c r="H749" s="127">
        <v>0</v>
      </c>
      <c r="I749" s="591">
        <v>144507.97</v>
      </c>
      <c r="J749" s="113" t="s">
        <v>3925</v>
      </c>
    </row>
    <row r="750" spans="1:10">
      <c r="A750" s="127" t="s">
        <v>5107</v>
      </c>
      <c r="B750" s="192" t="s">
        <v>82</v>
      </c>
      <c r="C750" s="192">
        <v>3</v>
      </c>
      <c r="D750" s="127">
        <v>822</v>
      </c>
      <c r="E750" s="127" t="s">
        <v>2696</v>
      </c>
      <c r="F750" s="157">
        <v>43861.98</v>
      </c>
      <c r="G750" s="157">
        <v>7553.88</v>
      </c>
      <c r="H750" s="127">
        <v>0</v>
      </c>
      <c r="I750" s="591">
        <v>51415.86</v>
      </c>
      <c r="J750" s="113" t="s">
        <v>3925</v>
      </c>
    </row>
    <row r="751" spans="1:10">
      <c r="A751" s="127" t="s">
        <v>5108</v>
      </c>
      <c r="B751" s="192" t="s">
        <v>82</v>
      </c>
      <c r="C751" s="192">
        <v>3</v>
      </c>
      <c r="D751" s="127">
        <v>823</v>
      </c>
      <c r="E751" s="127" t="s">
        <v>2697</v>
      </c>
      <c r="F751" s="157">
        <v>19645.52</v>
      </c>
      <c r="G751" s="157">
        <v>2524</v>
      </c>
      <c r="H751" s="127">
        <v>0</v>
      </c>
      <c r="I751" s="591">
        <v>22169.52</v>
      </c>
      <c r="J751" s="113" t="s">
        <v>3925</v>
      </c>
    </row>
    <row r="752" spans="1:10">
      <c r="A752" s="127" t="s">
        <v>5109</v>
      </c>
      <c r="B752" s="192" t="s">
        <v>82</v>
      </c>
      <c r="C752" s="192">
        <v>3</v>
      </c>
      <c r="D752" s="127">
        <v>824</v>
      </c>
      <c r="E752" s="127" t="s">
        <v>4230</v>
      </c>
      <c r="F752" s="157">
        <v>6697.57</v>
      </c>
      <c r="G752" s="157">
        <v>3129.74</v>
      </c>
      <c r="H752" s="127">
        <v>0</v>
      </c>
      <c r="I752" s="591">
        <v>9827.31</v>
      </c>
      <c r="J752" s="113" t="s">
        <v>3925</v>
      </c>
    </row>
    <row r="753" spans="1:10">
      <c r="A753" s="127" t="s">
        <v>5110</v>
      </c>
      <c r="B753" s="192" t="s">
        <v>82</v>
      </c>
      <c r="C753" s="192">
        <v>3</v>
      </c>
      <c r="D753" s="127">
        <v>825</v>
      </c>
      <c r="E753" s="127" t="s">
        <v>2698</v>
      </c>
      <c r="F753" s="157">
        <v>29121.97</v>
      </c>
      <c r="G753" s="157">
        <v>12124.29</v>
      </c>
      <c r="H753" s="127">
        <v>0</v>
      </c>
      <c r="I753" s="591">
        <v>41246.26</v>
      </c>
      <c r="J753" s="113" t="s">
        <v>3925</v>
      </c>
    </row>
    <row r="754" spans="1:10">
      <c r="A754" s="127" t="s">
        <v>5111</v>
      </c>
      <c r="B754" s="192" t="s">
        <v>82</v>
      </c>
      <c r="C754" s="192">
        <v>3</v>
      </c>
      <c r="D754" s="127">
        <v>1228</v>
      </c>
      <c r="E754" s="127" t="s">
        <v>2699</v>
      </c>
      <c r="F754" s="157">
        <v>21222.67</v>
      </c>
      <c r="G754" s="157">
        <v>5356.8</v>
      </c>
      <c r="H754" s="127">
        <v>0</v>
      </c>
      <c r="I754" s="591">
        <v>26579.47</v>
      </c>
      <c r="J754" s="113" t="s">
        <v>3925</v>
      </c>
    </row>
    <row r="755" spans="1:10">
      <c r="A755" s="127" t="s">
        <v>5112</v>
      </c>
      <c r="B755" s="192" t="s">
        <v>82</v>
      </c>
      <c r="C755" s="192">
        <v>3</v>
      </c>
      <c r="D755" s="127">
        <v>856</v>
      </c>
      <c r="E755" s="127" t="s">
        <v>2700</v>
      </c>
      <c r="F755" s="157">
        <v>10500</v>
      </c>
      <c r="G755" s="127">
        <v>0</v>
      </c>
      <c r="H755" s="127">
        <v>0</v>
      </c>
      <c r="I755" s="591">
        <v>10500</v>
      </c>
      <c r="J755" s="113" t="s">
        <v>3925</v>
      </c>
    </row>
    <row r="756" spans="1:10">
      <c r="A756" s="127" t="s">
        <v>5113</v>
      </c>
      <c r="B756" s="192" t="s">
        <v>77</v>
      </c>
      <c r="C756" s="192">
        <v>3</v>
      </c>
      <c r="D756" s="127">
        <v>826</v>
      </c>
      <c r="E756" s="127" t="s">
        <v>2701</v>
      </c>
      <c r="F756" s="157">
        <v>146880.26</v>
      </c>
      <c r="G756" s="127">
        <v>0</v>
      </c>
      <c r="H756" s="157">
        <v>50648.44</v>
      </c>
      <c r="I756" s="593">
        <v>-197528.7</v>
      </c>
      <c r="J756" s="113" t="s">
        <v>3923</v>
      </c>
    </row>
    <row r="757" spans="1:10">
      <c r="A757" s="127" t="s">
        <v>5114</v>
      </c>
      <c r="B757" s="192" t="s">
        <v>82</v>
      </c>
      <c r="C757" s="192">
        <v>3</v>
      </c>
      <c r="D757" s="127">
        <v>827</v>
      </c>
      <c r="E757" s="127" t="s">
        <v>2692</v>
      </c>
      <c r="F757" s="127">
        <v>216</v>
      </c>
      <c r="G757" s="127">
        <v>0</v>
      </c>
      <c r="H757" s="127">
        <v>0</v>
      </c>
      <c r="I757" s="591">
        <v>-216</v>
      </c>
      <c r="J757" s="113" t="s">
        <v>3923</v>
      </c>
    </row>
    <row r="758" spans="1:10">
      <c r="A758" s="127" t="s">
        <v>5115</v>
      </c>
      <c r="B758" s="192" t="s">
        <v>82</v>
      </c>
      <c r="C758" s="192">
        <v>3</v>
      </c>
      <c r="D758" s="127">
        <v>828</v>
      </c>
      <c r="E758" s="127" t="s">
        <v>2693</v>
      </c>
      <c r="F758" s="157">
        <v>16378.04</v>
      </c>
      <c r="G758" s="127">
        <v>0</v>
      </c>
      <c r="H758" s="157">
        <v>4776</v>
      </c>
      <c r="I758" s="591">
        <v>-21154.04</v>
      </c>
      <c r="J758" s="113" t="s">
        <v>3923</v>
      </c>
    </row>
    <row r="759" spans="1:10">
      <c r="A759" s="127" t="s">
        <v>5116</v>
      </c>
      <c r="B759" s="192" t="s">
        <v>82</v>
      </c>
      <c r="C759" s="192">
        <v>3</v>
      </c>
      <c r="D759" s="127">
        <v>829</v>
      </c>
      <c r="E759" s="127" t="s">
        <v>2694</v>
      </c>
      <c r="F759" s="157">
        <v>92617.76</v>
      </c>
      <c r="G759" s="127">
        <v>0</v>
      </c>
      <c r="H759" s="157">
        <v>31647.63</v>
      </c>
      <c r="I759" s="591">
        <v>-124265.39</v>
      </c>
      <c r="J759" s="113" t="s">
        <v>3923</v>
      </c>
    </row>
    <row r="760" spans="1:10">
      <c r="A760" s="127" t="s">
        <v>5117</v>
      </c>
      <c r="B760" s="192" t="s">
        <v>82</v>
      </c>
      <c r="C760" s="192">
        <v>3</v>
      </c>
      <c r="D760" s="127">
        <v>830</v>
      </c>
      <c r="E760" s="127" t="s">
        <v>2695</v>
      </c>
      <c r="F760" s="157">
        <v>25381.99</v>
      </c>
      <c r="G760" s="127">
        <v>0</v>
      </c>
      <c r="H760" s="157">
        <v>9802.6200000000008</v>
      </c>
      <c r="I760" s="591">
        <v>-35184.61</v>
      </c>
      <c r="J760" s="113" t="s">
        <v>3923</v>
      </c>
    </row>
    <row r="761" spans="1:10">
      <c r="A761" s="127" t="s">
        <v>5118</v>
      </c>
      <c r="B761" s="192" t="s">
        <v>82</v>
      </c>
      <c r="C761" s="192">
        <v>3</v>
      </c>
      <c r="D761" s="127">
        <v>833</v>
      </c>
      <c r="E761" s="127" t="s">
        <v>2702</v>
      </c>
      <c r="F761" s="157">
        <v>12286.47</v>
      </c>
      <c r="G761" s="127">
        <v>0</v>
      </c>
      <c r="H761" s="157">
        <v>4422.1899999999996</v>
      </c>
      <c r="I761" s="591">
        <v>-16708.66</v>
      </c>
      <c r="J761" s="113" t="s">
        <v>3923</v>
      </c>
    </row>
    <row r="762" spans="1:10">
      <c r="A762" s="127" t="s">
        <v>5119</v>
      </c>
      <c r="B762" s="192" t="s">
        <v>77</v>
      </c>
      <c r="C762" s="192">
        <v>3</v>
      </c>
      <c r="D762" s="127">
        <v>2389</v>
      </c>
      <c r="E762" s="127" t="s">
        <v>2703</v>
      </c>
      <c r="F762" s="157">
        <v>675647.68</v>
      </c>
      <c r="G762" s="157">
        <v>224861.11</v>
      </c>
      <c r="H762" s="127">
        <v>0</v>
      </c>
      <c r="I762" s="593">
        <v>900508.79</v>
      </c>
      <c r="J762" s="113" t="s">
        <v>3925</v>
      </c>
    </row>
    <row r="763" spans="1:10">
      <c r="A763" s="127" t="s">
        <v>5120</v>
      </c>
      <c r="B763" s="192" t="s">
        <v>82</v>
      </c>
      <c r="C763" s="192">
        <v>3</v>
      </c>
      <c r="D763" s="127">
        <v>2390</v>
      </c>
      <c r="E763" s="127" t="s">
        <v>2704</v>
      </c>
      <c r="F763" s="157">
        <v>675647.68</v>
      </c>
      <c r="G763" s="157">
        <v>224861.11</v>
      </c>
      <c r="H763" s="127">
        <v>0</v>
      </c>
      <c r="I763" s="591">
        <v>900508.79</v>
      </c>
      <c r="J763" s="113" t="s">
        <v>3925</v>
      </c>
    </row>
    <row r="764" spans="1:10">
      <c r="A764" s="127" t="s">
        <v>298</v>
      </c>
      <c r="B764" s="192" t="s">
        <v>77</v>
      </c>
      <c r="C764" s="192">
        <v>3</v>
      </c>
      <c r="D764" s="127">
        <v>834</v>
      </c>
      <c r="E764" s="127" t="s">
        <v>4232</v>
      </c>
      <c r="F764" s="157">
        <v>1368565.91</v>
      </c>
      <c r="G764" s="157">
        <v>640660.24</v>
      </c>
      <c r="H764" s="127">
        <v>0</v>
      </c>
      <c r="I764" s="593">
        <v>2009226.15</v>
      </c>
      <c r="J764" s="113" t="s">
        <v>3925</v>
      </c>
    </row>
    <row r="765" spans="1:10">
      <c r="A765" s="127" t="s">
        <v>5122</v>
      </c>
      <c r="B765" s="192" t="s">
        <v>82</v>
      </c>
      <c r="C765" s="192">
        <v>3</v>
      </c>
      <c r="D765" s="127">
        <v>835</v>
      </c>
      <c r="E765" s="127" t="s">
        <v>2705</v>
      </c>
      <c r="F765" s="157">
        <v>263384.28999999998</v>
      </c>
      <c r="G765" s="127">
        <v>0</v>
      </c>
      <c r="H765" s="127">
        <v>0</v>
      </c>
      <c r="I765" s="591">
        <v>263384.28999999998</v>
      </c>
      <c r="J765" s="113" t="s">
        <v>3925</v>
      </c>
    </row>
    <row r="766" spans="1:10">
      <c r="A766" s="127" t="s">
        <v>5123</v>
      </c>
      <c r="B766" s="192" t="s">
        <v>82</v>
      </c>
      <c r="C766" s="192">
        <v>3</v>
      </c>
      <c r="D766" s="127">
        <v>836</v>
      </c>
      <c r="E766" s="127" t="s">
        <v>2706</v>
      </c>
      <c r="F766" s="157">
        <v>247357.21</v>
      </c>
      <c r="G766" s="127">
        <v>0</v>
      </c>
      <c r="H766" s="127">
        <v>0</v>
      </c>
      <c r="I766" s="591">
        <v>247357.21</v>
      </c>
      <c r="J766" s="113" t="s">
        <v>3925</v>
      </c>
    </row>
    <row r="767" spans="1:10">
      <c r="A767" s="127" t="s">
        <v>5124</v>
      </c>
      <c r="B767" s="192" t="s">
        <v>82</v>
      </c>
      <c r="C767" s="192">
        <v>3</v>
      </c>
      <c r="D767" s="127">
        <v>837</v>
      </c>
      <c r="E767" s="127" t="s">
        <v>2707</v>
      </c>
      <c r="F767" s="157">
        <v>277430.5</v>
      </c>
      <c r="G767" s="127">
        <v>0</v>
      </c>
      <c r="H767" s="127">
        <v>0</v>
      </c>
      <c r="I767" s="591">
        <v>277430.5</v>
      </c>
      <c r="J767" s="113" t="s">
        <v>3925</v>
      </c>
    </row>
    <row r="768" spans="1:10">
      <c r="A768" s="127" t="s">
        <v>5125</v>
      </c>
      <c r="B768" s="192" t="s">
        <v>82</v>
      </c>
      <c r="C768" s="192">
        <v>3</v>
      </c>
      <c r="D768" s="127">
        <v>838</v>
      </c>
      <c r="E768" s="127" t="s">
        <v>4233</v>
      </c>
      <c r="F768" s="157">
        <v>372424.43</v>
      </c>
      <c r="G768" s="157">
        <v>578348.41</v>
      </c>
      <c r="H768" s="127">
        <v>0</v>
      </c>
      <c r="I768" s="591">
        <v>950772.84</v>
      </c>
      <c r="J768" s="113" t="s">
        <v>3925</v>
      </c>
    </row>
    <row r="769" spans="1:10">
      <c r="A769" s="127" t="s">
        <v>5127</v>
      </c>
      <c r="B769" s="192" t="s">
        <v>82</v>
      </c>
      <c r="C769" s="192">
        <v>3</v>
      </c>
      <c r="D769" s="127">
        <v>841</v>
      </c>
      <c r="E769" s="127" t="s">
        <v>2711</v>
      </c>
      <c r="F769" s="157">
        <v>131670.35999999999</v>
      </c>
      <c r="G769" s="157">
        <v>36878.800000000003</v>
      </c>
      <c r="H769" s="127">
        <v>0</v>
      </c>
      <c r="I769" s="591">
        <v>168549.16</v>
      </c>
      <c r="J769" s="113" t="s">
        <v>3925</v>
      </c>
    </row>
    <row r="770" spans="1:10">
      <c r="A770" s="127" t="s">
        <v>5128</v>
      </c>
      <c r="B770" s="192" t="s">
        <v>82</v>
      </c>
      <c r="C770" s="192">
        <v>3</v>
      </c>
      <c r="D770" s="127">
        <v>870</v>
      </c>
      <c r="E770" s="127" t="s">
        <v>2712</v>
      </c>
      <c r="F770" s="157">
        <v>76299.12</v>
      </c>
      <c r="G770" s="157">
        <v>25433.03</v>
      </c>
      <c r="H770" s="127">
        <v>0</v>
      </c>
      <c r="I770" s="591">
        <v>101732.15</v>
      </c>
      <c r="J770" s="113" t="s">
        <v>3925</v>
      </c>
    </row>
    <row r="771" spans="1:10">
      <c r="A771" s="127" t="s">
        <v>300</v>
      </c>
      <c r="B771" s="192" t="s">
        <v>77</v>
      </c>
      <c r="C771" s="192">
        <v>3</v>
      </c>
      <c r="D771" s="127">
        <v>844</v>
      </c>
      <c r="E771" s="127" t="s">
        <v>2713</v>
      </c>
      <c r="F771" s="157">
        <v>5655842.9100000001</v>
      </c>
      <c r="G771" s="157">
        <v>1970804.05</v>
      </c>
      <c r="H771" s="127">
        <v>0</v>
      </c>
      <c r="I771" s="593">
        <v>7626646.96</v>
      </c>
      <c r="J771" s="113" t="s">
        <v>3925</v>
      </c>
    </row>
    <row r="772" spans="1:10">
      <c r="A772" s="127" t="s">
        <v>5129</v>
      </c>
      <c r="B772" s="192" t="s">
        <v>82</v>
      </c>
      <c r="C772" s="192">
        <v>3</v>
      </c>
      <c r="D772" s="127">
        <v>847</v>
      </c>
      <c r="E772" s="127" t="s">
        <v>2714</v>
      </c>
      <c r="F772" s="157">
        <v>102308.79</v>
      </c>
      <c r="G772" s="157">
        <v>34300</v>
      </c>
      <c r="H772" s="127">
        <v>0</v>
      </c>
      <c r="I772" s="591">
        <v>136608.79</v>
      </c>
      <c r="J772" s="113" t="s">
        <v>3925</v>
      </c>
    </row>
    <row r="773" spans="1:10">
      <c r="A773" s="127" t="s">
        <v>5130</v>
      </c>
      <c r="B773" s="192" t="s">
        <v>82</v>
      </c>
      <c r="C773" s="192">
        <v>3</v>
      </c>
      <c r="D773" s="127">
        <v>849</v>
      </c>
      <c r="E773" s="127" t="s">
        <v>2715</v>
      </c>
      <c r="F773" s="157">
        <v>132865.59</v>
      </c>
      <c r="G773" s="157">
        <v>44412.03</v>
      </c>
      <c r="H773" s="127">
        <v>0</v>
      </c>
      <c r="I773" s="591">
        <v>177277.62</v>
      </c>
      <c r="J773" s="113" t="s">
        <v>3925</v>
      </c>
    </row>
    <row r="774" spans="1:10">
      <c r="A774" s="127" t="s">
        <v>5131</v>
      </c>
      <c r="B774" s="192" t="s">
        <v>82</v>
      </c>
      <c r="C774" s="192">
        <v>3</v>
      </c>
      <c r="D774" s="127">
        <v>850</v>
      </c>
      <c r="E774" s="127" t="s">
        <v>4234</v>
      </c>
      <c r="F774" s="157">
        <v>849404.52</v>
      </c>
      <c r="G774" s="127">
        <v>0</v>
      </c>
      <c r="H774" s="127">
        <v>0</v>
      </c>
      <c r="I774" s="591">
        <v>849404.52</v>
      </c>
      <c r="J774" s="113" t="s">
        <v>3925</v>
      </c>
    </row>
    <row r="775" spans="1:10">
      <c r="A775" s="127" t="s">
        <v>5132</v>
      </c>
      <c r="B775" s="192" t="s">
        <v>82</v>
      </c>
      <c r="C775" s="192">
        <v>3</v>
      </c>
      <c r="D775" s="127">
        <v>851</v>
      </c>
      <c r="E775" s="127" t="s">
        <v>2716</v>
      </c>
      <c r="F775" s="157">
        <v>1294534.53</v>
      </c>
      <c r="G775" s="157">
        <v>470580.45</v>
      </c>
      <c r="H775" s="127">
        <v>0</v>
      </c>
      <c r="I775" s="591">
        <v>1765114.98</v>
      </c>
      <c r="J775" s="113" t="s">
        <v>3925</v>
      </c>
    </row>
    <row r="776" spans="1:10">
      <c r="A776" s="127" t="s">
        <v>5133</v>
      </c>
      <c r="B776" s="192" t="s">
        <v>82</v>
      </c>
      <c r="C776" s="192">
        <v>3</v>
      </c>
      <c r="D776" s="127">
        <v>852</v>
      </c>
      <c r="E776" s="127" t="s">
        <v>2717</v>
      </c>
      <c r="F776" s="157">
        <v>5901.6</v>
      </c>
      <c r="G776" s="157">
        <v>8182.6</v>
      </c>
      <c r="H776" s="127">
        <v>0</v>
      </c>
      <c r="I776" s="591">
        <v>14084.2</v>
      </c>
      <c r="J776" s="113" t="s">
        <v>3925</v>
      </c>
    </row>
    <row r="777" spans="1:10">
      <c r="A777" s="127" t="s">
        <v>5135</v>
      </c>
      <c r="B777" s="192" t="s">
        <v>82</v>
      </c>
      <c r="C777" s="192">
        <v>3</v>
      </c>
      <c r="D777" s="127">
        <v>855</v>
      </c>
      <c r="E777" s="127" t="s">
        <v>2719</v>
      </c>
      <c r="F777" s="157">
        <v>119420.09</v>
      </c>
      <c r="G777" s="157">
        <v>45402.47</v>
      </c>
      <c r="H777" s="127">
        <v>0</v>
      </c>
      <c r="I777" s="591">
        <v>164822.56</v>
      </c>
      <c r="J777" s="113" t="s">
        <v>3925</v>
      </c>
    </row>
    <row r="778" spans="1:10">
      <c r="A778" s="127" t="s">
        <v>5136</v>
      </c>
      <c r="B778" s="192" t="s">
        <v>82</v>
      </c>
      <c r="C778" s="192">
        <v>3</v>
      </c>
      <c r="D778" s="127">
        <v>857</v>
      </c>
      <c r="E778" s="127" t="s">
        <v>2720</v>
      </c>
      <c r="F778" s="157">
        <v>224527.06</v>
      </c>
      <c r="G778" s="157">
        <v>84810.31</v>
      </c>
      <c r="H778" s="127">
        <v>0</v>
      </c>
      <c r="I778" s="591">
        <v>309337.37</v>
      </c>
      <c r="J778" s="113" t="s">
        <v>3925</v>
      </c>
    </row>
    <row r="779" spans="1:10">
      <c r="A779" s="127" t="s">
        <v>5139</v>
      </c>
      <c r="B779" s="192" t="s">
        <v>82</v>
      </c>
      <c r="C779" s="192">
        <v>3</v>
      </c>
      <c r="D779" s="127">
        <v>862</v>
      </c>
      <c r="E779" s="127" t="s">
        <v>2725</v>
      </c>
      <c r="F779" s="157">
        <v>139585.53</v>
      </c>
      <c r="G779" s="157">
        <v>52520</v>
      </c>
      <c r="H779" s="127">
        <v>0</v>
      </c>
      <c r="I779" s="591">
        <v>192105.53</v>
      </c>
      <c r="J779" s="113" t="s">
        <v>3925</v>
      </c>
    </row>
    <row r="780" spans="1:10">
      <c r="A780" s="127" t="s">
        <v>5140</v>
      </c>
      <c r="B780" s="192" t="s">
        <v>82</v>
      </c>
      <c r="C780" s="192">
        <v>3</v>
      </c>
      <c r="D780" s="127">
        <v>863</v>
      </c>
      <c r="E780" s="127" t="s">
        <v>2726</v>
      </c>
      <c r="F780" s="157">
        <v>219868.03</v>
      </c>
      <c r="G780" s="157">
        <v>66822.78</v>
      </c>
      <c r="H780" s="127">
        <v>0</v>
      </c>
      <c r="I780" s="591">
        <v>286690.81</v>
      </c>
      <c r="J780" s="113" t="s">
        <v>3925</v>
      </c>
    </row>
    <row r="781" spans="1:10">
      <c r="A781" s="127" t="s">
        <v>5142</v>
      </c>
      <c r="B781" s="192" t="s">
        <v>82</v>
      </c>
      <c r="C781" s="192">
        <v>3</v>
      </c>
      <c r="D781" s="127">
        <v>866</v>
      </c>
      <c r="E781" s="127" t="s">
        <v>2727</v>
      </c>
      <c r="F781" s="127">
        <v>935</v>
      </c>
      <c r="G781" s="127">
        <v>230</v>
      </c>
      <c r="H781" s="127">
        <v>0</v>
      </c>
      <c r="I781" s="591">
        <v>1165</v>
      </c>
      <c r="J781" s="113" t="s">
        <v>3925</v>
      </c>
    </row>
    <row r="782" spans="1:10">
      <c r="A782" s="127" t="s">
        <v>5143</v>
      </c>
      <c r="B782" s="192" t="s">
        <v>82</v>
      </c>
      <c r="C782" s="192">
        <v>3</v>
      </c>
      <c r="D782" s="127">
        <v>867</v>
      </c>
      <c r="E782" s="127" t="s">
        <v>2728</v>
      </c>
      <c r="F782" s="157">
        <v>204664.77</v>
      </c>
      <c r="G782" s="157">
        <v>55400.42</v>
      </c>
      <c r="H782" s="127">
        <v>0</v>
      </c>
      <c r="I782" s="591">
        <v>260065.19</v>
      </c>
      <c r="J782" s="113" t="s">
        <v>3925</v>
      </c>
    </row>
    <row r="783" spans="1:10">
      <c r="A783" s="127" t="s">
        <v>5144</v>
      </c>
      <c r="B783" s="192" t="s">
        <v>82</v>
      </c>
      <c r="C783" s="192">
        <v>3</v>
      </c>
      <c r="D783" s="127">
        <v>871</v>
      </c>
      <c r="E783" s="127" t="s">
        <v>2731</v>
      </c>
      <c r="F783" s="127">
        <v>342.11</v>
      </c>
      <c r="G783" s="127">
        <v>0</v>
      </c>
      <c r="H783" s="127">
        <v>0</v>
      </c>
      <c r="I783" s="591">
        <v>342.11</v>
      </c>
      <c r="J783" s="113" t="s">
        <v>3925</v>
      </c>
    </row>
    <row r="784" spans="1:10">
      <c r="A784" s="127" t="s">
        <v>5145</v>
      </c>
      <c r="B784" s="192" t="s">
        <v>82</v>
      </c>
      <c r="C784" s="192">
        <v>3</v>
      </c>
      <c r="D784" s="127">
        <v>1226</v>
      </c>
      <c r="E784" s="127" t="s">
        <v>2732</v>
      </c>
      <c r="F784" s="157">
        <v>49189.06</v>
      </c>
      <c r="G784" s="157">
        <v>24888.14</v>
      </c>
      <c r="H784" s="127">
        <v>0</v>
      </c>
      <c r="I784" s="591">
        <v>74077.2</v>
      </c>
      <c r="J784" s="113" t="s">
        <v>3925</v>
      </c>
    </row>
    <row r="785" spans="1:10">
      <c r="A785" s="127" t="s">
        <v>5146</v>
      </c>
      <c r="B785" s="192" t="s">
        <v>82</v>
      </c>
      <c r="C785" s="192">
        <v>3</v>
      </c>
      <c r="D785" s="127">
        <v>1249</v>
      </c>
      <c r="E785" s="127" t="s">
        <v>2734</v>
      </c>
      <c r="F785" s="127">
        <v>76.22</v>
      </c>
      <c r="G785" s="127">
        <v>243.57</v>
      </c>
      <c r="H785" s="127">
        <v>0</v>
      </c>
      <c r="I785" s="591">
        <v>319.79000000000002</v>
      </c>
      <c r="J785" s="113" t="s">
        <v>3925</v>
      </c>
    </row>
    <row r="786" spans="1:10">
      <c r="A786" s="127" t="s">
        <v>5147</v>
      </c>
      <c r="B786" s="192" t="s">
        <v>82</v>
      </c>
      <c r="C786" s="192">
        <v>3</v>
      </c>
      <c r="D786" s="127">
        <v>1341</v>
      </c>
      <c r="E786" s="127" t="s">
        <v>2352</v>
      </c>
      <c r="F786" s="127">
        <v>0</v>
      </c>
      <c r="G786" s="157">
        <v>303341.21000000002</v>
      </c>
      <c r="H786" s="127">
        <v>0</v>
      </c>
      <c r="I786" s="591">
        <v>303341.21000000002</v>
      </c>
      <c r="J786" s="113" t="s">
        <v>3925</v>
      </c>
    </row>
    <row r="787" spans="1:10">
      <c r="A787" s="127" t="s">
        <v>5148</v>
      </c>
      <c r="B787" s="192" t="s">
        <v>82</v>
      </c>
      <c r="C787" s="192">
        <v>3</v>
      </c>
      <c r="D787" s="127">
        <v>1729</v>
      </c>
      <c r="E787" s="127" t="s">
        <v>2735</v>
      </c>
      <c r="F787" s="157">
        <v>8070.48</v>
      </c>
      <c r="G787" s="127">
        <v>0</v>
      </c>
      <c r="H787" s="127">
        <v>0</v>
      </c>
      <c r="I787" s="591">
        <v>8070.48</v>
      </c>
      <c r="J787" s="113" t="s">
        <v>3925</v>
      </c>
    </row>
    <row r="788" spans="1:10">
      <c r="A788" s="127" t="s">
        <v>5149</v>
      </c>
      <c r="B788" s="192" t="s">
        <v>82</v>
      </c>
      <c r="C788" s="192">
        <v>3</v>
      </c>
      <c r="D788" s="127">
        <v>1965</v>
      </c>
      <c r="E788" s="127" t="s">
        <v>4236</v>
      </c>
      <c r="F788" s="157">
        <v>813430.75</v>
      </c>
      <c r="G788" s="157">
        <v>268423.59000000003</v>
      </c>
      <c r="H788" s="127">
        <v>0</v>
      </c>
      <c r="I788" s="591">
        <v>1081854.3400000001</v>
      </c>
      <c r="J788" s="113" t="s">
        <v>3925</v>
      </c>
    </row>
    <row r="789" spans="1:10">
      <c r="A789" s="127" t="s">
        <v>5150</v>
      </c>
      <c r="B789" s="192" t="s">
        <v>82</v>
      </c>
      <c r="C789" s="192">
        <v>3</v>
      </c>
      <c r="D789" s="127">
        <v>1966</v>
      </c>
      <c r="E789" s="127" t="s">
        <v>4237</v>
      </c>
      <c r="F789" s="157">
        <v>1477353.78</v>
      </c>
      <c r="G789" s="157">
        <v>511246.48</v>
      </c>
      <c r="H789" s="127">
        <v>0</v>
      </c>
      <c r="I789" s="591">
        <v>1988600.26</v>
      </c>
      <c r="J789" s="113" t="s">
        <v>3925</v>
      </c>
    </row>
    <row r="790" spans="1:10">
      <c r="A790" s="127" t="s">
        <v>5151</v>
      </c>
      <c r="B790" s="192" t="s">
        <v>82</v>
      </c>
      <c r="C790" s="192">
        <v>3</v>
      </c>
      <c r="D790" s="127">
        <v>2653</v>
      </c>
      <c r="E790" s="127" t="s">
        <v>2737</v>
      </c>
      <c r="F790" s="157">
        <v>13365</v>
      </c>
      <c r="G790" s="127">
        <v>0</v>
      </c>
      <c r="H790" s="127">
        <v>0</v>
      </c>
      <c r="I790" s="591">
        <v>13365</v>
      </c>
      <c r="J790" s="113" t="s">
        <v>3925</v>
      </c>
    </row>
    <row r="791" spans="1:10">
      <c r="A791" s="127" t="s">
        <v>306</v>
      </c>
      <c r="B791" s="192" t="s">
        <v>77</v>
      </c>
      <c r="C791" s="192">
        <v>3</v>
      </c>
      <c r="D791" s="127">
        <v>872</v>
      </c>
      <c r="E791" s="127" t="s">
        <v>2738</v>
      </c>
      <c r="F791" s="157">
        <v>66242.98</v>
      </c>
      <c r="G791" s="157">
        <v>23482.79</v>
      </c>
      <c r="H791" s="127">
        <v>0</v>
      </c>
      <c r="I791" s="593">
        <v>89725.77</v>
      </c>
      <c r="J791" s="113" t="s">
        <v>3925</v>
      </c>
    </row>
    <row r="792" spans="1:10">
      <c r="A792" s="127" t="s">
        <v>5152</v>
      </c>
      <c r="B792" s="192" t="s">
        <v>82</v>
      </c>
      <c r="C792" s="192">
        <v>3</v>
      </c>
      <c r="D792" s="127">
        <v>873</v>
      </c>
      <c r="E792" s="127" t="s">
        <v>2739</v>
      </c>
      <c r="F792" s="157">
        <v>38525.949999999997</v>
      </c>
      <c r="G792" s="157">
        <v>20132.79</v>
      </c>
      <c r="H792" s="127">
        <v>0</v>
      </c>
      <c r="I792" s="591">
        <v>58658.74</v>
      </c>
      <c r="J792" s="113" t="s">
        <v>3925</v>
      </c>
    </row>
    <row r="793" spans="1:10">
      <c r="A793" s="127" t="s">
        <v>5153</v>
      </c>
      <c r="B793" s="192" t="s">
        <v>82</v>
      </c>
      <c r="C793" s="192">
        <v>3</v>
      </c>
      <c r="D793" s="127">
        <v>874</v>
      </c>
      <c r="E793" s="127" t="s">
        <v>2174</v>
      </c>
      <c r="F793" s="157">
        <v>3443.34</v>
      </c>
      <c r="G793" s="127">
        <v>0</v>
      </c>
      <c r="H793" s="127">
        <v>0</v>
      </c>
      <c r="I793" s="591">
        <v>3443.34</v>
      </c>
      <c r="J793" s="113" t="s">
        <v>3925</v>
      </c>
    </row>
    <row r="794" spans="1:10">
      <c r="A794" s="127" t="s">
        <v>5156</v>
      </c>
      <c r="B794" s="192" t="s">
        <v>82</v>
      </c>
      <c r="C794" s="192">
        <v>3</v>
      </c>
      <c r="D794" s="127">
        <v>877</v>
      </c>
      <c r="E794" s="127" t="s">
        <v>2743</v>
      </c>
      <c r="F794" s="157">
        <v>3589.76</v>
      </c>
      <c r="G794" s="127">
        <v>0</v>
      </c>
      <c r="H794" s="127">
        <v>0</v>
      </c>
      <c r="I794" s="591">
        <v>3589.76</v>
      </c>
      <c r="J794" s="113" t="s">
        <v>3925</v>
      </c>
    </row>
    <row r="795" spans="1:10">
      <c r="A795" s="127" t="s">
        <v>5157</v>
      </c>
      <c r="B795" s="192" t="s">
        <v>82</v>
      </c>
      <c r="C795" s="192">
        <v>3</v>
      </c>
      <c r="D795" s="127">
        <v>1123</v>
      </c>
      <c r="E795" s="127" t="s">
        <v>2744</v>
      </c>
      <c r="F795" s="157">
        <v>2507.5500000000002</v>
      </c>
      <c r="G795" s="157">
        <v>1650</v>
      </c>
      <c r="H795" s="127">
        <v>0</v>
      </c>
      <c r="I795" s="591">
        <v>4157.55</v>
      </c>
      <c r="J795" s="113" t="s">
        <v>3925</v>
      </c>
    </row>
    <row r="796" spans="1:10">
      <c r="A796" s="127" t="s">
        <v>5158</v>
      </c>
      <c r="B796" s="192" t="s">
        <v>82</v>
      </c>
      <c r="C796" s="192">
        <v>3</v>
      </c>
      <c r="D796" s="127">
        <v>1971</v>
      </c>
      <c r="E796" s="127" t="s">
        <v>2745</v>
      </c>
      <c r="F796" s="157">
        <v>1113.48</v>
      </c>
      <c r="G796" s="127">
        <v>0</v>
      </c>
      <c r="H796" s="127">
        <v>0</v>
      </c>
      <c r="I796" s="591">
        <v>1113.48</v>
      </c>
      <c r="J796" s="113" t="s">
        <v>3925</v>
      </c>
    </row>
    <row r="797" spans="1:10">
      <c r="A797" s="127" t="s">
        <v>5159</v>
      </c>
      <c r="B797" s="192" t="s">
        <v>82</v>
      </c>
      <c r="C797" s="192">
        <v>3</v>
      </c>
      <c r="D797" s="127">
        <v>1972</v>
      </c>
      <c r="E797" s="127" t="s">
        <v>2746</v>
      </c>
      <c r="F797" s="157">
        <v>17062.900000000001</v>
      </c>
      <c r="G797" s="157">
        <v>1700</v>
      </c>
      <c r="H797" s="127">
        <v>0</v>
      </c>
      <c r="I797" s="591">
        <v>18762.900000000001</v>
      </c>
      <c r="J797" s="113" t="s">
        <v>3925</v>
      </c>
    </row>
    <row r="798" spans="1:10">
      <c r="A798" s="127" t="s">
        <v>309</v>
      </c>
      <c r="B798" s="192" t="s">
        <v>77</v>
      </c>
      <c r="C798" s="192">
        <v>3</v>
      </c>
      <c r="D798" s="127">
        <v>878</v>
      </c>
      <c r="E798" s="127" t="s">
        <v>2748</v>
      </c>
      <c r="F798" s="157">
        <v>584985.02</v>
      </c>
      <c r="G798" s="157">
        <v>177188.14</v>
      </c>
      <c r="H798" s="127">
        <v>0</v>
      </c>
      <c r="I798" s="593">
        <v>762173.16</v>
      </c>
      <c r="J798" s="113" t="s">
        <v>3925</v>
      </c>
    </row>
    <row r="799" spans="1:10">
      <c r="A799" s="127" t="s">
        <v>5160</v>
      </c>
      <c r="B799" s="192" t="s">
        <v>82</v>
      </c>
      <c r="C799" s="192">
        <v>3</v>
      </c>
      <c r="D799" s="127">
        <v>879</v>
      </c>
      <c r="E799" s="127" t="s">
        <v>2749</v>
      </c>
      <c r="F799" s="157">
        <v>432456.88</v>
      </c>
      <c r="G799" s="157">
        <v>125556.26</v>
      </c>
      <c r="H799" s="127">
        <v>0</v>
      </c>
      <c r="I799" s="591">
        <v>558013.14</v>
      </c>
      <c r="J799" s="113" t="s">
        <v>3925</v>
      </c>
    </row>
    <row r="800" spans="1:10">
      <c r="A800" s="127" t="s">
        <v>5161</v>
      </c>
      <c r="B800" s="192" t="s">
        <v>82</v>
      </c>
      <c r="C800" s="192">
        <v>3</v>
      </c>
      <c r="D800" s="127">
        <v>881</v>
      </c>
      <c r="E800" s="127" t="s">
        <v>2750</v>
      </c>
      <c r="F800" s="157">
        <v>21008.43</v>
      </c>
      <c r="G800" s="157">
        <v>7099.94</v>
      </c>
      <c r="H800" s="127">
        <v>0</v>
      </c>
      <c r="I800" s="591">
        <v>28108.37</v>
      </c>
      <c r="J800" s="113" t="s">
        <v>3925</v>
      </c>
    </row>
    <row r="801" spans="1:10">
      <c r="A801" s="127" t="s">
        <v>5162</v>
      </c>
      <c r="B801" s="192" t="s">
        <v>82</v>
      </c>
      <c r="C801" s="192">
        <v>3</v>
      </c>
      <c r="D801" s="127">
        <v>882</v>
      </c>
      <c r="E801" s="127" t="s">
        <v>2751</v>
      </c>
      <c r="F801" s="157">
        <v>102655.92</v>
      </c>
      <c r="G801" s="157">
        <v>34469.42</v>
      </c>
      <c r="H801" s="127">
        <v>0</v>
      </c>
      <c r="I801" s="591">
        <v>137125.34</v>
      </c>
      <c r="J801" s="113" t="s">
        <v>3925</v>
      </c>
    </row>
    <row r="802" spans="1:10">
      <c r="A802" s="127" t="s">
        <v>5163</v>
      </c>
      <c r="B802" s="192" t="s">
        <v>82</v>
      </c>
      <c r="C802" s="192">
        <v>3</v>
      </c>
      <c r="D802" s="127">
        <v>1861</v>
      </c>
      <c r="E802" s="127" t="s">
        <v>2752</v>
      </c>
      <c r="F802" s="157">
        <v>14649.31</v>
      </c>
      <c r="G802" s="157">
        <v>5179.95</v>
      </c>
      <c r="H802" s="127">
        <v>0</v>
      </c>
      <c r="I802" s="591">
        <v>19829.259999999998</v>
      </c>
      <c r="J802" s="113" t="s">
        <v>3925</v>
      </c>
    </row>
    <row r="803" spans="1:10">
      <c r="A803" s="127" t="s">
        <v>5164</v>
      </c>
      <c r="B803" s="192" t="s">
        <v>82</v>
      </c>
      <c r="C803" s="192">
        <v>3</v>
      </c>
      <c r="D803" s="127">
        <v>1863</v>
      </c>
      <c r="E803" s="127" t="s">
        <v>2753</v>
      </c>
      <c r="F803" s="157">
        <v>14214.48</v>
      </c>
      <c r="G803" s="157">
        <v>4882.57</v>
      </c>
      <c r="H803" s="127">
        <v>0</v>
      </c>
      <c r="I803" s="591">
        <v>19097.05</v>
      </c>
      <c r="J803" s="113" t="s">
        <v>3925</v>
      </c>
    </row>
    <row r="804" spans="1:10">
      <c r="A804" s="127" t="s">
        <v>313</v>
      </c>
      <c r="B804" s="192" t="s">
        <v>77</v>
      </c>
      <c r="C804" s="192">
        <v>3</v>
      </c>
      <c r="D804" s="127">
        <v>1240</v>
      </c>
      <c r="E804" s="127" t="s">
        <v>2754</v>
      </c>
      <c r="F804" s="157">
        <v>203806.03</v>
      </c>
      <c r="G804" s="157">
        <v>63439.61</v>
      </c>
      <c r="H804" s="127">
        <v>0</v>
      </c>
      <c r="I804" s="593">
        <v>267245.64</v>
      </c>
      <c r="J804" s="113" t="s">
        <v>3925</v>
      </c>
    </row>
    <row r="805" spans="1:10">
      <c r="A805" s="127" t="s">
        <v>5165</v>
      </c>
      <c r="B805" s="192" t="s">
        <v>82</v>
      </c>
      <c r="C805" s="192">
        <v>3</v>
      </c>
      <c r="D805" s="127">
        <v>1241</v>
      </c>
      <c r="E805" s="127" t="s">
        <v>2749</v>
      </c>
      <c r="F805" s="157">
        <v>73903.8</v>
      </c>
      <c r="G805" s="157">
        <v>24956.89</v>
      </c>
      <c r="H805" s="127">
        <v>0</v>
      </c>
      <c r="I805" s="591">
        <v>98860.69</v>
      </c>
      <c r="J805" s="113" t="s">
        <v>3925</v>
      </c>
    </row>
    <row r="806" spans="1:10">
      <c r="A806" s="127" t="s">
        <v>5166</v>
      </c>
      <c r="B806" s="192" t="s">
        <v>82</v>
      </c>
      <c r="C806" s="192">
        <v>3</v>
      </c>
      <c r="D806" s="127">
        <v>1242</v>
      </c>
      <c r="E806" s="127" t="s">
        <v>2751</v>
      </c>
      <c r="F806" s="157">
        <v>38052.870000000003</v>
      </c>
      <c r="G806" s="157">
        <v>9283.64</v>
      </c>
      <c r="H806" s="127">
        <v>0</v>
      </c>
      <c r="I806" s="591">
        <v>47336.51</v>
      </c>
      <c r="J806" s="113" t="s">
        <v>3925</v>
      </c>
    </row>
    <row r="807" spans="1:10">
      <c r="A807" s="127" t="s">
        <v>5167</v>
      </c>
      <c r="B807" s="192" t="s">
        <v>82</v>
      </c>
      <c r="C807" s="192">
        <v>3</v>
      </c>
      <c r="D807" s="127">
        <v>1263</v>
      </c>
      <c r="E807" s="127" t="s">
        <v>2730</v>
      </c>
      <c r="F807" s="157">
        <v>91849.36</v>
      </c>
      <c r="G807" s="157">
        <v>29199.08</v>
      </c>
      <c r="H807" s="127">
        <v>0</v>
      </c>
      <c r="I807" s="591">
        <v>121048.44</v>
      </c>
      <c r="J807" s="113" t="s">
        <v>3925</v>
      </c>
    </row>
    <row r="808" spans="1:10">
      <c r="A808" s="127" t="s">
        <v>317</v>
      </c>
      <c r="B808" s="192" t="s">
        <v>77</v>
      </c>
      <c r="C808" s="192">
        <v>3</v>
      </c>
      <c r="D808" s="127">
        <v>883</v>
      </c>
      <c r="E808" s="127" t="s">
        <v>35</v>
      </c>
      <c r="F808" s="157">
        <v>16915228.329999998</v>
      </c>
      <c r="G808" s="157">
        <v>6650006.3099999996</v>
      </c>
      <c r="H808" s="157">
        <v>86368.48</v>
      </c>
      <c r="I808" s="593">
        <v>23478866.16</v>
      </c>
      <c r="J808" s="113" t="s">
        <v>3925</v>
      </c>
    </row>
    <row r="809" spans="1:10">
      <c r="A809" s="127" t="s">
        <v>318</v>
      </c>
      <c r="B809" s="192" t="s">
        <v>77</v>
      </c>
      <c r="C809" s="192">
        <v>3</v>
      </c>
      <c r="D809" s="127">
        <v>884</v>
      </c>
      <c r="E809" s="127" t="s">
        <v>2756</v>
      </c>
      <c r="F809" s="157">
        <v>9572010.0800000001</v>
      </c>
      <c r="G809" s="157">
        <v>3299209.3</v>
      </c>
      <c r="H809" s="157">
        <v>86359.9</v>
      </c>
      <c r="I809" s="593">
        <v>12784859.48</v>
      </c>
      <c r="J809" s="113" t="s">
        <v>3925</v>
      </c>
    </row>
    <row r="810" spans="1:10">
      <c r="A810" s="127" t="s">
        <v>5168</v>
      </c>
      <c r="B810" s="192" t="s">
        <v>77</v>
      </c>
      <c r="C810" s="192">
        <v>3</v>
      </c>
      <c r="D810" s="127">
        <v>885</v>
      </c>
      <c r="E810" s="127" t="s">
        <v>2757</v>
      </c>
      <c r="F810" s="157">
        <v>4856031.83</v>
      </c>
      <c r="G810" s="157">
        <v>1676307.29</v>
      </c>
      <c r="H810" s="157">
        <v>16953.38</v>
      </c>
      <c r="I810" s="593">
        <v>6515385.7400000002</v>
      </c>
      <c r="J810" s="113" t="s">
        <v>3925</v>
      </c>
    </row>
    <row r="811" spans="1:10">
      <c r="A811" s="127" t="s">
        <v>5169</v>
      </c>
      <c r="B811" s="192" t="s">
        <v>82</v>
      </c>
      <c r="C811" s="192">
        <v>3</v>
      </c>
      <c r="D811" s="127">
        <v>886</v>
      </c>
      <c r="E811" s="127" t="s">
        <v>2662</v>
      </c>
      <c r="F811" s="157">
        <v>2463118.3199999998</v>
      </c>
      <c r="G811" s="157">
        <v>863699.44</v>
      </c>
      <c r="H811" s="127">
        <v>0</v>
      </c>
      <c r="I811" s="591">
        <v>3326817.76</v>
      </c>
      <c r="J811" s="113" t="s">
        <v>3925</v>
      </c>
    </row>
    <row r="812" spans="1:10">
      <c r="A812" s="127" t="s">
        <v>5170</v>
      </c>
      <c r="B812" s="192" t="s">
        <v>82</v>
      </c>
      <c r="C812" s="192">
        <v>3</v>
      </c>
      <c r="D812" s="127">
        <v>887</v>
      </c>
      <c r="E812" s="127" t="s">
        <v>2554</v>
      </c>
      <c r="F812" s="157">
        <v>593023.06999999995</v>
      </c>
      <c r="G812" s="157">
        <v>185098.23</v>
      </c>
      <c r="H812" s="127">
        <v>0</v>
      </c>
      <c r="I812" s="591">
        <v>778121.3</v>
      </c>
      <c r="J812" s="113" t="s">
        <v>3925</v>
      </c>
    </row>
    <row r="813" spans="1:10">
      <c r="A813" s="127" t="s">
        <v>5171</v>
      </c>
      <c r="B813" s="192" t="s">
        <v>82</v>
      </c>
      <c r="C813" s="192">
        <v>3</v>
      </c>
      <c r="D813" s="127">
        <v>888</v>
      </c>
      <c r="E813" s="127" t="s">
        <v>2663</v>
      </c>
      <c r="F813" s="157">
        <v>382704.81</v>
      </c>
      <c r="G813" s="157">
        <v>127287.7</v>
      </c>
      <c r="H813" s="127">
        <v>0</v>
      </c>
      <c r="I813" s="591">
        <v>509992.51</v>
      </c>
      <c r="J813" s="113" t="s">
        <v>3925</v>
      </c>
    </row>
    <row r="814" spans="1:10">
      <c r="A814" s="127" t="s">
        <v>5172</v>
      </c>
      <c r="B814" s="192" t="s">
        <v>82</v>
      </c>
      <c r="C814" s="192">
        <v>3</v>
      </c>
      <c r="D814" s="127">
        <v>889</v>
      </c>
      <c r="E814" s="127" t="s">
        <v>2664</v>
      </c>
      <c r="F814" s="157">
        <v>47697.79</v>
      </c>
      <c r="G814" s="127">
        <v>0</v>
      </c>
      <c r="H814" s="127">
        <v>0</v>
      </c>
      <c r="I814" s="591">
        <v>47697.79</v>
      </c>
      <c r="J814" s="113" t="s">
        <v>3925</v>
      </c>
    </row>
    <row r="815" spans="1:10">
      <c r="A815" s="127" t="s">
        <v>5173</v>
      </c>
      <c r="B815" s="192" t="s">
        <v>82</v>
      </c>
      <c r="C815" s="192">
        <v>3</v>
      </c>
      <c r="D815" s="127">
        <v>890</v>
      </c>
      <c r="E815" s="127" t="s">
        <v>2758</v>
      </c>
      <c r="F815" s="157">
        <v>53566.37</v>
      </c>
      <c r="G815" s="157">
        <v>19056.2</v>
      </c>
      <c r="H815" s="127">
        <v>0</v>
      </c>
      <c r="I815" s="591">
        <v>72622.570000000007</v>
      </c>
      <c r="J815" s="113" t="s">
        <v>3925</v>
      </c>
    </row>
    <row r="816" spans="1:10">
      <c r="A816" s="127" t="s">
        <v>5174</v>
      </c>
      <c r="B816" s="192" t="s">
        <v>82</v>
      </c>
      <c r="C816" s="192">
        <v>3</v>
      </c>
      <c r="D816" s="127">
        <v>892</v>
      </c>
      <c r="E816" s="127" t="s">
        <v>2759</v>
      </c>
      <c r="F816" s="157">
        <v>986578.07</v>
      </c>
      <c r="G816" s="157">
        <v>340029.12</v>
      </c>
      <c r="H816" s="127">
        <v>0</v>
      </c>
      <c r="I816" s="591">
        <v>1326607.19</v>
      </c>
      <c r="J816" s="113" t="s">
        <v>3925</v>
      </c>
    </row>
    <row r="817" spans="1:10">
      <c r="A817" s="127" t="s">
        <v>5175</v>
      </c>
      <c r="B817" s="192" t="s">
        <v>82</v>
      </c>
      <c r="C817" s="192">
        <v>3</v>
      </c>
      <c r="D817" s="127">
        <v>893</v>
      </c>
      <c r="E817" s="127" t="s">
        <v>2760</v>
      </c>
      <c r="F817" s="157">
        <v>256115.89</v>
      </c>
      <c r="G817" s="157">
        <v>88724.81</v>
      </c>
      <c r="H817" s="127">
        <v>0</v>
      </c>
      <c r="I817" s="591">
        <v>344840.7</v>
      </c>
      <c r="J817" s="113" t="s">
        <v>3925</v>
      </c>
    </row>
    <row r="818" spans="1:10">
      <c r="A818" s="127" t="s">
        <v>5176</v>
      </c>
      <c r="B818" s="192" t="s">
        <v>82</v>
      </c>
      <c r="C818" s="192">
        <v>3</v>
      </c>
      <c r="D818" s="127">
        <v>894</v>
      </c>
      <c r="E818" s="127" t="s">
        <v>2761</v>
      </c>
      <c r="F818" s="157">
        <v>38195.339999999997</v>
      </c>
      <c r="G818" s="157">
        <v>14374.84</v>
      </c>
      <c r="H818" s="127">
        <v>0</v>
      </c>
      <c r="I818" s="591">
        <v>52570.18</v>
      </c>
      <c r="J818" s="113" t="s">
        <v>3925</v>
      </c>
    </row>
    <row r="819" spans="1:10">
      <c r="A819" s="127" t="s">
        <v>5177</v>
      </c>
      <c r="B819" s="192" t="s">
        <v>82</v>
      </c>
      <c r="C819" s="192">
        <v>3</v>
      </c>
      <c r="D819" s="127">
        <v>895</v>
      </c>
      <c r="E819" s="127" t="s">
        <v>2762</v>
      </c>
      <c r="F819" s="157">
        <v>172305.16</v>
      </c>
      <c r="G819" s="157">
        <v>15568.72</v>
      </c>
      <c r="H819" s="127">
        <v>0</v>
      </c>
      <c r="I819" s="591">
        <v>187873.88</v>
      </c>
      <c r="J819" s="113" t="s">
        <v>3925</v>
      </c>
    </row>
    <row r="820" spans="1:10">
      <c r="A820" s="127" t="s">
        <v>5178</v>
      </c>
      <c r="B820" s="192" t="s">
        <v>82</v>
      </c>
      <c r="C820" s="192">
        <v>3</v>
      </c>
      <c r="D820" s="127">
        <v>896</v>
      </c>
      <c r="E820" s="127" t="s">
        <v>2669</v>
      </c>
      <c r="F820" s="157">
        <v>25119.29</v>
      </c>
      <c r="G820" s="157">
        <v>8891.2199999999993</v>
      </c>
      <c r="H820" s="127">
        <v>0</v>
      </c>
      <c r="I820" s="591">
        <v>34010.51</v>
      </c>
      <c r="J820" s="113" t="s">
        <v>3925</v>
      </c>
    </row>
    <row r="821" spans="1:10">
      <c r="A821" s="127" t="s">
        <v>5179</v>
      </c>
      <c r="B821" s="192" t="s">
        <v>82</v>
      </c>
      <c r="C821" s="192">
        <v>3</v>
      </c>
      <c r="D821" s="127">
        <v>897</v>
      </c>
      <c r="E821" s="127" t="s">
        <v>2671</v>
      </c>
      <c r="F821" s="157">
        <v>4776.13</v>
      </c>
      <c r="G821" s="157">
        <v>1867.01</v>
      </c>
      <c r="H821" s="127">
        <v>0</v>
      </c>
      <c r="I821" s="591">
        <v>6643.14</v>
      </c>
      <c r="J821" s="113" t="s">
        <v>3925</v>
      </c>
    </row>
    <row r="822" spans="1:10">
      <c r="A822" s="127" t="s">
        <v>5181</v>
      </c>
      <c r="B822" s="192" t="s">
        <v>82</v>
      </c>
      <c r="C822" s="192">
        <v>3</v>
      </c>
      <c r="D822" s="127">
        <v>1286</v>
      </c>
      <c r="E822" s="127" t="s">
        <v>2673</v>
      </c>
      <c r="F822" s="157">
        <v>18000</v>
      </c>
      <c r="G822" s="157">
        <v>6000</v>
      </c>
      <c r="H822" s="127">
        <v>0</v>
      </c>
      <c r="I822" s="591">
        <v>24000</v>
      </c>
      <c r="J822" s="113" t="s">
        <v>3925</v>
      </c>
    </row>
    <row r="823" spans="1:10">
      <c r="A823" s="127" t="s">
        <v>5182</v>
      </c>
      <c r="B823" s="192" t="s">
        <v>82</v>
      </c>
      <c r="C823" s="192">
        <v>3</v>
      </c>
      <c r="D823" s="127">
        <v>1720</v>
      </c>
      <c r="E823" s="127" t="s">
        <v>2674</v>
      </c>
      <c r="F823" s="157">
        <v>19660</v>
      </c>
      <c r="G823" s="157">
        <v>5710</v>
      </c>
      <c r="H823" s="127">
        <v>0</v>
      </c>
      <c r="I823" s="591">
        <v>25370</v>
      </c>
      <c r="J823" s="113" t="s">
        <v>3925</v>
      </c>
    </row>
    <row r="824" spans="1:10">
      <c r="A824" s="127" t="s">
        <v>5183</v>
      </c>
      <c r="B824" s="192" t="s">
        <v>82</v>
      </c>
      <c r="C824" s="192">
        <v>3</v>
      </c>
      <c r="D824" s="127">
        <v>2335</v>
      </c>
      <c r="E824" s="127" t="s">
        <v>2675</v>
      </c>
      <c r="F824" s="157">
        <v>172305.16</v>
      </c>
      <c r="G824" s="127">
        <v>0</v>
      </c>
      <c r="H824" s="157">
        <v>15568.72</v>
      </c>
      <c r="I824" s="591">
        <v>-187873.88</v>
      </c>
      <c r="J824" s="113" t="s">
        <v>3923</v>
      </c>
    </row>
    <row r="825" spans="1:10">
      <c r="A825" s="127" t="s">
        <v>5185</v>
      </c>
      <c r="B825" s="192" t="s">
        <v>82</v>
      </c>
      <c r="C825" s="192">
        <v>3</v>
      </c>
      <c r="D825" s="127">
        <v>2691</v>
      </c>
      <c r="E825" s="127" t="s">
        <v>4223</v>
      </c>
      <c r="F825" s="157">
        <v>4549.84</v>
      </c>
      <c r="G825" s="127">
        <v>0</v>
      </c>
      <c r="H825" s="127">
        <v>21.34</v>
      </c>
      <c r="I825" s="591">
        <v>-4571.18</v>
      </c>
      <c r="J825" s="113" t="s">
        <v>3923</v>
      </c>
    </row>
    <row r="826" spans="1:10">
      <c r="A826" s="127" t="s">
        <v>5186</v>
      </c>
      <c r="B826" s="192" t="s">
        <v>82</v>
      </c>
      <c r="C826" s="192">
        <v>3</v>
      </c>
      <c r="D826" s="127">
        <v>2694</v>
      </c>
      <c r="E826" s="127" t="s">
        <v>4224</v>
      </c>
      <c r="F826" s="127">
        <v>366.18</v>
      </c>
      <c r="G826" s="127">
        <v>0</v>
      </c>
      <c r="H826" s="127">
        <v>0</v>
      </c>
      <c r="I826" s="591">
        <v>-366.18</v>
      </c>
      <c r="J826" s="113" t="s">
        <v>3923</v>
      </c>
    </row>
    <row r="827" spans="1:10">
      <c r="A827" s="127" t="s">
        <v>5187</v>
      </c>
      <c r="B827" s="192" t="s">
        <v>82</v>
      </c>
      <c r="C827" s="192">
        <v>3</v>
      </c>
      <c r="D827" s="127">
        <v>3872</v>
      </c>
      <c r="E827" s="127" t="s">
        <v>3580</v>
      </c>
      <c r="F827" s="157">
        <v>27607.23</v>
      </c>
      <c r="G827" s="127">
        <v>0</v>
      </c>
      <c r="H827" s="157">
        <v>1363.32</v>
      </c>
      <c r="I827" s="591">
        <v>-28970.55</v>
      </c>
      <c r="J827" s="113" t="s">
        <v>3923</v>
      </c>
    </row>
    <row r="828" spans="1:10">
      <c r="A828" s="127" t="s">
        <v>5188</v>
      </c>
      <c r="B828" s="192" t="s">
        <v>77</v>
      </c>
      <c r="C828" s="192">
        <v>3</v>
      </c>
      <c r="D828" s="127">
        <v>898</v>
      </c>
      <c r="E828" s="127" t="s">
        <v>4238</v>
      </c>
      <c r="F828" s="157">
        <v>476125.48</v>
      </c>
      <c r="G828" s="157">
        <v>156347.67000000001</v>
      </c>
      <c r="H828" s="157">
        <v>9039</v>
      </c>
      <c r="I828" s="593">
        <v>623434.15</v>
      </c>
      <c r="J828" s="113" t="s">
        <v>3925</v>
      </c>
    </row>
    <row r="829" spans="1:10">
      <c r="A829" s="127" t="s">
        <v>5189</v>
      </c>
      <c r="B829" s="192" t="s">
        <v>82</v>
      </c>
      <c r="C829" s="192">
        <v>3</v>
      </c>
      <c r="D829" s="127">
        <v>899</v>
      </c>
      <c r="E829" s="127" t="s">
        <v>2679</v>
      </c>
      <c r="F829" s="157">
        <v>328214.77</v>
      </c>
      <c r="G829" s="157">
        <v>111676.91</v>
      </c>
      <c r="H829" s="127">
        <v>0</v>
      </c>
      <c r="I829" s="591">
        <v>439891.68</v>
      </c>
      <c r="J829" s="113" t="s">
        <v>3925</v>
      </c>
    </row>
    <row r="830" spans="1:10">
      <c r="A830" s="127" t="s">
        <v>5190</v>
      </c>
      <c r="B830" s="192" t="s">
        <v>82</v>
      </c>
      <c r="C830" s="192">
        <v>3</v>
      </c>
      <c r="D830" s="127">
        <v>901</v>
      </c>
      <c r="E830" s="127" t="s">
        <v>2680</v>
      </c>
      <c r="F830" s="157">
        <v>131285.9</v>
      </c>
      <c r="G830" s="157">
        <v>44670.76</v>
      </c>
      <c r="H830" s="127">
        <v>0</v>
      </c>
      <c r="I830" s="591">
        <v>175956.66</v>
      </c>
      <c r="J830" s="113" t="s">
        <v>3925</v>
      </c>
    </row>
    <row r="831" spans="1:10">
      <c r="A831" s="127" t="s">
        <v>5191</v>
      </c>
      <c r="B831" s="192" t="s">
        <v>82</v>
      </c>
      <c r="C831" s="192">
        <v>3</v>
      </c>
      <c r="D831" s="127">
        <v>1383</v>
      </c>
      <c r="E831" s="127" t="s">
        <v>2682</v>
      </c>
      <c r="F831" s="157">
        <v>22946.33</v>
      </c>
      <c r="G831" s="127">
        <v>0</v>
      </c>
      <c r="H831" s="127">
        <v>0</v>
      </c>
      <c r="I831" s="591">
        <v>22946.33</v>
      </c>
      <c r="J831" s="113" t="s">
        <v>3925</v>
      </c>
    </row>
    <row r="832" spans="1:10">
      <c r="A832" s="127" t="s">
        <v>5193</v>
      </c>
      <c r="B832" s="192" t="s">
        <v>82</v>
      </c>
      <c r="C832" s="192">
        <v>3</v>
      </c>
      <c r="D832" s="127">
        <v>2274</v>
      </c>
      <c r="E832" s="127" t="s">
        <v>2684</v>
      </c>
      <c r="F832" s="157">
        <v>6321.52</v>
      </c>
      <c r="G832" s="127">
        <v>0</v>
      </c>
      <c r="H832" s="157">
        <v>9039</v>
      </c>
      <c r="I832" s="591">
        <v>-15360.52</v>
      </c>
      <c r="J832" s="113" t="s">
        <v>3923</v>
      </c>
    </row>
    <row r="833" spans="1:10">
      <c r="A833" s="127" t="s">
        <v>5194</v>
      </c>
      <c r="B833" s="192" t="s">
        <v>77</v>
      </c>
      <c r="C833" s="192">
        <v>3</v>
      </c>
      <c r="D833" s="127">
        <v>903</v>
      </c>
      <c r="E833" s="127" t="s">
        <v>2763</v>
      </c>
      <c r="F833" s="157">
        <v>1730643.71</v>
      </c>
      <c r="G833" s="157">
        <v>614201.02</v>
      </c>
      <c r="H833" s="157">
        <v>5324.49</v>
      </c>
      <c r="I833" s="593">
        <v>2339520.2400000002</v>
      </c>
      <c r="J833" s="113" t="s">
        <v>3925</v>
      </c>
    </row>
    <row r="834" spans="1:10">
      <c r="A834" s="127" t="s">
        <v>5195</v>
      </c>
      <c r="B834" s="192" t="s">
        <v>82</v>
      </c>
      <c r="C834" s="192">
        <v>3</v>
      </c>
      <c r="D834" s="127">
        <v>904</v>
      </c>
      <c r="E834" s="127" t="s">
        <v>404</v>
      </c>
      <c r="F834" s="157">
        <v>1356881.74</v>
      </c>
      <c r="G834" s="157">
        <v>462145.97</v>
      </c>
      <c r="H834" s="127">
        <v>0</v>
      </c>
      <c r="I834" s="591">
        <v>1819027.71</v>
      </c>
      <c r="J834" s="113" t="s">
        <v>3925</v>
      </c>
    </row>
    <row r="835" spans="1:10">
      <c r="A835" s="127" t="s">
        <v>5196</v>
      </c>
      <c r="B835" s="192" t="s">
        <v>82</v>
      </c>
      <c r="C835" s="192">
        <v>3</v>
      </c>
      <c r="D835" s="127">
        <v>905</v>
      </c>
      <c r="E835" s="127" t="s">
        <v>409</v>
      </c>
      <c r="F835" s="157">
        <v>410066.96</v>
      </c>
      <c r="G835" s="157">
        <v>140993.21</v>
      </c>
      <c r="H835" s="127">
        <v>0</v>
      </c>
      <c r="I835" s="591">
        <v>551060.17000000004</v>
      </c>
      <c r="J835" s="113" t="s">
        <v>3925</v>
      </c>
    </row>
    <row r="836" spans="1:10">
      <c r="A836" s="127" t="s">
        <v>5197</v>
      </c>
      <c r="B836" s="192" t="s">
        <v>82</v>
      </c>
      <c r="C836" s="192">
        <v>3</v>
      </c>
      <c r="D836" s="127">
        <v>906</v>
      </c>
      <c r="E836" s="127" t="s">
        <v>2548</v>
      </c>
      <c r="F836" s="157">
        <v>18576.21</v>
      </c>
      <c r="G836" s="157">
        <v>6731.86</v>
      </c>
      <c r="H836" s="127">
        <v>0</v>
      </c>
      <c r="I836" s="591">
        <v>25308.07</v>
      </c>
      <c r="J836" s="113" t="s">
        <v>3925</v>
      </c>
    </row>
    <row r="837" spans="1:10">
      <c r="A837" s="127" t="s">
        <v>5198</v>
      </c>
      <c r="B837" s="192" t="s">
        <v>82</v>
      </c>
      <c r="C837" s="192">
        <v>3</v>
      </c>
      <c r="D837" s="127">
        <v>2255</v>
      </c>
      <c r="E837" s="127" t="s">
        <v>4239</v>
      </c>
      <c r="F837" s="157">
        <v>11293.14</v>
      </c>
      <c r="G837" s="157">
        <v>4329.9799999999996</v>
      </c>
      <c r="H837" s="127">
        <v>0</v>
      </c>
      <c r="I837" s="591">
        <v>15623.12</v>
      </c>
      <c r="J837" s="113" t="s">
        <v>3925</v>
      </c>
    </row>
    <row r="838" spans="1:10">
      <c r="A838" s="127" t="s">
        <v>5199</v>
      </c>
      <c r="B838" s="192" t="s">
        <v>82</v>
      </c>
      <c r="C838" s="192">
        <v>3</v>
      </c>
      <c r="D838" s="127">
        <v>2700</v>
      </c>
      <c r="E838" s="127" t="s">
        <v>4240</v>
      </c>
      <c r="F838" s="157">
        <v>49611.839999999997</v>
      </c>
      <c r="G838" s="127">
        <v>0</v>
      </c>
      <c r="H838" s="157">
        <v>4079</v>
      </c>
      <c r="I838" s="591">
        <v>-53690.84</v>
      </c>
      <c r="J838" s="113" t="s">
        <v>3923</v>
      </c>
    </row>
    <row r="839" spans="1:10">
      <c r="A839" s="127" t="s">
        <v>5200</v>
      </c>
      <c r="B839" s="192" t="s">
        <v>82</v>
      </c>
      <c r="C839" s="192">
        <v>3</v>
      </c>
      <c r="D839" s="127">
        <v>2701</v>
      </c>
      <c r="E839" s="127" t="s">
        <v>4241</v>
      </c>
      <c r="F839" s="157">
        <v>15087.77</v>
      </c>
      <c r="G839" s="127">
        <v>0</v>
      </c>
      <c r="H839" s="157">
        <v>1245.49</v>
      </c>
      <c r="I839" s="591">
        <v>-16333.26</v>
      </c>
      <c r="J839" s="113" t="s">
        <v>3923</v>
      </c>
    </row>
    <row r="840" spans="1:10">
      <c r="A840" s="127" t="s">
        <v>5201</v>
      </c>
      <c r="B840" s="192" t="s">
        <v>82</v>
      </c>
      <c r="C840" s="192">
        <v>3</v>
      </c>
      <c r="D840" s="127">
        <v>2702</v>
      </c>
      <c r="E840" s="127" t="s">
        <v>4242</v>
      </c>
      <c r="F840" s="127">
        <v>976.55</v>
      </c>
      <c r="G840" s="127">
        <v>0</v>
      </c>
      <c r="H840" s="127">
        <v>0</v>
      </c>
      <c r="I840" s="591">
        <v>-976.55</v>
      </c>
      <c r="J840" s="113" t="s">
        <v>3923</v>
      </c>
    </row>
    <row r="841" spans="1:10">
      <c r="A841" s="127" t="s">
        <v>5202</v>
      </c>
      <c r="B841" s="192" t="s">
        <v>82</v>
      </c>
      <c r="C841" s="192">
        <v>3</v>
      </c>
      <c r="D841" s="127">
        <v>2720</v>
      </c>
      <c r="E841" s="127" t="s">
        <v>4243</v>
      </c>
      <c r="F841" s="127">
        <v>420.98</v>
      </c>
      <c r="G841" s="127">
        <v>0</v>
      </c>
      <c r="H841" s="127">
        <v>0</v>
      </c>
      <c r="I841" s="591">
        <v>-420.98</v>
      </c>
      <c r="J841" s="113" t="s">
        <v>3923</v>
      </c>
    </row>
    <row r="842" spans="1:10">
      <c r="A842" s="127" t="s">
        <v>5203</v>
      </c>
      <c r="B842" s="192" t="s">
        <v>82</v>
      </c>
      <c r="C842" s="192">
        <v>3</v>
      </c>
      <c r="D842" s="127">
        <v>2721</v>
      </c>
      <c r="E842" s="127" t="s">
        <v>4244</v>
      </c>
      <c r="F842" s="127">
        <v>77.2</v>
      </c>
      <c r="G842" s="127">
        <v>0</v>
      </c>
      <c r="H842" s="127">
        <v>0</v>
      </c>
      <c r="I842" s="591">
        <v>-77.2</v>
      </c>
      <c r="J842" s="113" t="s">
        <v>3923</v>
      </c>
    </row>
    <row r="843" spans="1:10">
      <c r="A843" s="127" t="s">
        <v>5205</v>
      </c>
      <c r="B843" s="192" t="s">
        <v>77</v>
      </c>
      <c r="C843" s="192">
        <v>3</v>
      </c>
      <c r="D843" s="127">
        <v>908</v>
      </c>
      <c r="E843" s="127" t="s">
        <v>2765</v>
      </c>
      <c r="F843" s="157">
        <v>12450.73</v>
      </c>
      <c r="G843" s="127">
        <v>0</v>
      </c>
      <c r="H843" s="127">
        <v>0</v>
      </c>
      <c r="I843" s="593">
        <v>12450.73</v>
      </c>
      <c r="J843" s="113" t="s">
        <v>3925</v>
      </c>
    </row>
    <row r="844" spans="1:10">
      <c r="A844" s="127" t="s">
        <v>5206</v>
      </c>
      <c r="B844" s="192" t="s">
        <v>82</v>
      </c>
      <c r="C844" s="192">
        <v>3</v>
      </c>
      <c r="D844" s="127">
        <v>909</v>
      </c>
      <c r="E844" s="127" t="s">
        <v>2662</v>
      </c>
      <c r="F844" s="157">
        <v>12450.73</v>
      </c>
      <c r="G844" s="127">
        <v>0</v>
      </c>
      <c r="H844" s="127">
        <v>0</v>
      </c>
      <c r="I844" s="591">
        <v>12450.73</v>
      </c>
      <c r="J844" s="113" t="s">
        <v>3925</v>
      </c>
    </row>
    <row r="845" spans="1:10">
      <c r="A845" s="127" t="s">
        <v>5208</v>
      </c>
      <c r="B845" s="192" t="s">
        <v>77</v>
      </c>
      <c r="C845" s="192">
        <v>3</v>
      </c>
      <c r="D845" s="127">
        <v>913</v>
      </c>
      <c r="E845" s="127" t="s">
        <v>2767</v>
      </c>
      <c r="F845" s="157">
        <v>1413198.73</v>
      </c>
      <c r="G845" s="157">
        <v>446351.53</v>
      </c>
      <c r="H845" s="127">
        <v>0</v>
      </c>
      <c r="I845" s="593">
        <v>1859550.26</v>
      </c>
      <c r="J845" s="113" t="s">
        <v>3925</v>
      </c>
    </row>
    <row r="846" spans="1:10">
      <c r="A846" s="127" t="s">
        <v>5209</v>
      </c>
      <c r="B846" s="192" t="s">
        <v>82</v>
      </c>
      <c r="C846" s="192">
        <v>3</v>
      </c>
      <c r="D846" s="127">
        <v>914</v>
      </c>
      <c r="E846" s="127" t="s">
        <v>2692</v>
      </c>
      <c r="F846" s="127">
        <v>860.2</v>
      </c>
      <c r="G846" s="127">
        <v>0</v>
      </c>
      <c r="H846" s="127">
        <v>0</v>
      </c>
      <c r="I846" s="591">
        <v>860.2</v>
      </c>
      <c r="J846" s="113" t="s">
        <v>3925</v>
      </c>
    </row>
    <row r="847" spans="1:10">
      <c r="A847" s="127" t="s">
        <v>5210</v>
      </c>
      <c r="B847" s="192" t="s">
        <v>82</v>
      </c>
      <c r="C847" s="192">
        <v>3</v>
      </c>
      <c r="D847" s="127">
        <v>915</v>
      </c>
      <c r="E847" s="127" t="s">
        <v>2693</v>
      </c>
      <c r="F847" s="157">
        <v>574083.49</v>
      </c>
      <c r="G847" s="157">
        <v>192885.25</v>
      </c>
      <c r="H847" s="127">
        <v>0</v>
      </c>
      <c r="I847" s="591">
        <v>766968.74</v>
      </c>
      <c r="J847" s="113" t="s">
        <v>3925</v>
      </c>
    </row>
    <row r="848" spans="1:10">
      <c r="A848" s="127" t="s">
        <v>5211</v>
      </c>
      <c r="B848" s="192" t="s">
        <v>82</v>
      </c>
      <c r="C848" s="192">
        <v>3</v>
      </c>
      <c r="D848" s="127">
        <v>916</v>
      </c>
      <c r="E848" s="127" t="s">
        <v>2694</v>
      </c>
      <c r="F848" s="157">
        <v>509278.91</v>
      </c>
      <c r="G848" s="157">
        <v>167926.2</v>
      </c>
      <c r="H848" s="127">
        <v>0</v>
      </c>
      <c r="I848" s="591">
        <v>677205.11</v>
      </c>
      <c r="J848" s="113" t="s">
        <v>3925</v>
      </c>
    </row>
    <row r="849" spans="1:10">
      <c r="A849" s="127" t="s">
        <v>5212</v>
      </c>
      <c r="B849" s="192" t="s">
        <v>82</v>
      </c>
      <c r="C849" s="192">
        <v>3</v>
      </c>
      <c r="D849" s="127">
        <v>917</v>
      </c>
      <c r="E849" s="127" t="s">
        <v>2695</v>
      </c>
      <c r="F849" s="157">
        <v>116140.34</v>
      </c>
      <c r="G849" s="157">
        <v>45239.69</v>
      </c>
      <c r="H849" s="127">
        <v>0</v>
      </c>
      <c r="I849" s="591">
        <v>161380.03</v>
      </c>
      <c r="J849" s="113" t="s">
        <v>3925</v>
      </c>
    </row>
    <row r="850" spans="1:10">
      <c r="A850" s="127" t="s">
        <v>5213</v>
      </c>
      <c r="B850" s="192" t="s">
        <v>82</v>
      </c>
      <c r="C850" s="192">
        <v>3</v>
      </c>
      <c r="D850" s="127">
        <v>918</v>
      </c>
      <c r="E850" s="127" t="s">
        <v>2696</v>
      </c>
      <c r="F850" s="157">
        <v>49179.38</v>
      </c>
      <c r="G850" s="157">
        <v>10771.61</v>
      </c>
      <c r="H850" s="127">
        <v>0</v>
      </c>
      <c r="I850" s="591">
        <v>59950.99</v>
      </c>
      <c r="J850" s="113" t="s">
        <v>3925</v>
      </c>
    </row>
    <row r="851" spans="1:10">
      <c r="A851" s="127" t="s">
        <v>5214</v>
      </c>
      <c r="B851" s="192" t="s">
        <v>82</v>
      </c>
      <c r="C851" s="192">
        <v>3</v>
      </c>
      <c r="D851" s="127">
        <v>919</v>
      </c>
      <c r="E851" s="127" t="s">
        <v>2697</v>
      </c>
      <c r="F851" s="157">
        <v>24287.68</v>
      </c>
      <c r="G851" s="157">
        <v>3558.4</v>
      </c>
      <c r="H851" s="127">
        <v>0</v>
      </c>
      <c r="I851" s="591">
        <v>27846.080000000002</v>
      </c>
      <c r="J851" s="113" t="s">
        <v>3925</v>
      </c>
    </row>
    <row r="852" spans="1:10">
      <c r="A852" s="127" t="s">
        <v>5215</v>
      </c>
      <c r="B852" s="192" t="s">
        <v>82</v>
      </c>
      <c r="C852" s="192">
        <v>3</v>
      </c>
      <c r="D852" s="127">
        <v>920</v>
      </c>
      <c r="E852" s="127" t="s">
        <v>2699</v>
      </c>
      <c r="F852" s="157">
        <v>30446.33</v>
      </c>
      <c r="G852" s="157">
        <v>7594.95</v>
      </c>
      <c r="H852" s="127">
        <v>0</v>
      </c>
      <c r="I852" s="591">
        <v>38041.279999999999</v>
      </c>
      <c r="J852" s="113" t="s">
        <v>3925</v>
      </c>
    </row>
    <row r="853" spans="1:10">
      <c r="A853" s="127" t="s">
        <v>5216</v>
      </c>
      <c r="B853" s="192" t="s">
        <v>82</v>
      </c>
      <c r="C853" s="192">
        <v>3</v>
      </c>
      <c r="D853" s="127">
        <v>921</v>
      </c>
      <c r="E853" s="127" t="s">
        <v>4230</v>
      </c>
      <c r="F853" s="157">
        <v>17543.95</v>
      </c>
      <c r="G853" s="157">
        <v>14716.24</v>
      </c>
      <c r="H853" s="127">
        <v>0</v>
      </c>
      <c r="I853" s="591">
        <v>32260.19</v>
      </c>
      <c r="J853" s="113" t="s">
        <v>3925</v>
      </c>
    </row>
    <row r="854" spans="1:10">
      <c r="A854" s="127" t="s">
        <v>5217</v>
      </c>
      <c r="B854" s="192" t="s">
        <v>82</v>
      </c>
      <c r="C854" s="192">
        <v>3</v>
      </c>
      <c r="D854" s="127">
        <v>922</v>
      </c>
      <c r="E854" s="127" t="s">
        <v>2698</v>
      </c>
      <c r="F854" s="157">
        <v>48368.45</v>
      </c>
      <c r="G854" s="157">
        <v>1308.19</v>
      </c>
      <c r="H854" s="127">
        <v>0</v>
      </c>
      <c r="I854" s="591">
        <v>49676.639999999999</v>
      </c>
      <c r="J854" s="113" t="s">
        <v>3925</v>
      </c>
    </row>
    <row r="855" spans="1:10">
      <c r="A855" s="127" t="s">
        <v>5218</v>
      </c>
      <c r="B855" s="192" t="s">
        <v>82</v>
      </c>
      <c r="C855" s="192">
        <v>3</v>
      </c>
      <c r="D855" s="127">
        <v>951</v>
      </c>
      <c r="E855" s="127" t="s">
        <v>2700</v>
      </c>
      <c r="F855" s="157">
        <v>43010</v>
      </c>
      <c r="G855" s="157">
        <v>2351</v>
      </c>
      <c r="H855" s="127">
        <v>0</v>
      </c>
      <c r="I855" s="591">
        <v>45361</v>
      </c>
      <c r="J855" s="113" t="s">
        <v>3925</v>
      </c>
    </row>
    <row r="856" spans="1:10">
      <c r="A856" s="127" t="s">
        <v>5219</v>
      </c>
      <c r="B856" s="192" t="s">
        <v>77</v>
      </c>
      <c r="C856" s="192">
        <v>3</v>
      </c>
      <c r="D856" s="127">
        <v>924</v>
      </c>
      <c r="E856" s="127" t="s">
        <v>2769</v>
      </c>
      <c r="F856" s="157">
        <v>161456.07999999999</v>
      </c>
      <c r="G856" s="127">
        <v>0</v>
      </c>
      <c r="H856" s="157">
        <v>55043.03</v>
      </c>
      <c r="I856" s="593">
        <v>-216499.11</v>
      </c>
      <c r="J856" s="113" t="s">
        <v>3923</v>
      </c>
    </row>
    <row r="857" spans="1:10">
      <c r="A857" s="127" t="s">
        <v>5220</v>
      </c>
      <c r="B857" s="192" t="s">
        <v>82</v>
      </c>
      <c r="C857" s="192">
        <v>3</v>
      </c>
      <c r="D857" s="127">
        <v>925</v>
      </c>
      <c r="E857" s="127" t="s">
        <v>2692</v>
      </c>
      <c r="F857" s="127">
        <v>252</v>
      </c>
      <c r="G857" s="127">
        <v>0</v>
      </c>
      <c r="H857" s="127">
        <v>0</v>
      </c>
      <c r="I857" s="591">
        <v>-252</v>
      </c>
      <c r="J857" s="113" t="s">
        <v>3923</v>
      </c>
    </row>
    <row r="858" spans="1:10">
      <c r="A858" s="127" t="s">
        <v>5221</v>
      </c>
      <c r="B858" s="192" t="s">
        <v>82</v>
      </c>
      <c r="C858" s="192">
        <v>3</v>
      </c>
      <c r="D858" s="127">
        <v>926</v>
      </c>
      <c r="E858" s="127" t="s">
        <v>2693</v>
      </c>
      <c r="F858" s="157">
        <v>19451.87</v>
      </c>
      <c r="G858" s="127">
        <v>0</v>
      </c>
      <c r="H858" s="157">
        <v>6024</v>
      </c>
      <c r="I858" s="591">
        <v>-25475.87</v>
      </c>
      <c r="J858" s="113" t="s">
        <v>3923</v>
      </c>
    </row>
    <row r="859" spans="1:10">
      <c r="A859" s="127" t="s">
        <v>5222</v>
      </c>
      <c r="B859" s="192" t="s">
        <v>82</v>
      </c>
      <c r="C859" s="192">
        <v>3</v>
      </c>
      <c r="D859" s="127">
        <v>927</v>
      </c>
      <c r="E859" s="127" t="s">
        <v>2694</v>
      </c>
      <c r="F859" s="157">
        <v>96298.74</v>
      </c>
      <c r="G859" s="127">
        <v>0</v>
      </c>
      <c r="H859" s="157">
        <v>32616.38</v>
      </c>
      <c r="I859" s="591">
        <v>-128915.12</v>
      </c>
      <c r="J859" s="113" t="s">
        <v>3923</v>
      </c>
    </row>
    <row r="860" spans="1:10">
      <c r="A860" s="127" t="s">
        <v>5223</v>
      </c>
      <c r="B860" s="192" t="s">
        <v>82</v>
      </c>
      <c r="C860" s="192">
        <v>3</v>
      </c>
      <c r="D860" s="127">
        <v>928</v>
      </c>
      <c r="E860" s="127" t="s">
        <v>2695</v>
      </c>
      <c r="F860" s="157">
        <v>30881.42</v>
      </c>
      <c r="G860" s="127">
        <v>0</v>
      </c>
      <c r="H860" s="157">
        <v>11689.79</v>
      </c>
      <c r="I860" s="591">
        <v>-42571.21</v>
      </c>
      <c r="J860" s="113" t="s">
        <v>3923</v>
      </c>
    </row>
    <row r="861" spans="1:10">
      <c r="A861" s="127" t="s">
        <v>5225</v>
      </c>
      <c r="B861" s="192" t="s">
        <v>82</v>
      </c>
      <c r="C861" s="192">
        <v>3</v>
      </c>
      <c r="D861" s="127">
        <v>932</v>
      </c>
      <c r="E861" s="127" t="s">
        <v>2702</v>
      </c>
      <c r="F861" s="157">
        <v>14572.05</v>
      </c>
      <c r="G861" s="127">
        <v>0</v>
      </c>
      <c r="H861" s="157">
        <v>4712.8599999999997</v>
      </c>
      <c r="I861" s="591">
        <v>-19284.91</v>
      </c>
      <c r="J861" s="113" t="s">
        <v>3923</v>
      </c>
    </row>
    <row r="862" spans="1:10">
      <c r="A862" s="127" t="s">
        <v>5226</v>
      </c>
      <c r="B862" s="192" t="s">
        <v>77</v>
      </c>
      <c r="C862" s="192">
        <v>3</v>
      </c>
      <c r="D862" s="127">
        <v>936</v>
      </c>
      <c r="E862" s="127" t="s">
        <v>2771</v>
      </c>
      <c r="F862" s="157">
        <v>288254.34999999998</v>
      </c>
      <c r="G862" s="157">
        <v>87782.87</v>
      </c>
      <c r="H862" s="127">
        <v>0</v>
      </c>
      <c r="I862" s="593">
        <v>376037.22</v>
      </c>
      <c r="J862" s="113" t="s">
        <v>3925</v>
      </c>
    </row>
    <row r="863" spans="1:10">
      <c r="A863" s="127" t="s">
        <v>5227</v>
      </c>
      <c r="B863" s="192" t="s">
        <v>82</v>
      </c>
      <c r="C863" s="192">
        <v>3</v>
      </c>
      <c r="D863" s="127">
        <v>937</v>
      </c>
      <c r="E863" s="127" t="s">
        <v>2551</v>
      </c>
      <c r="F863" s="157">
        <v>81000</v>
      </c>
      <c r="G863" s="157">
        <v>27000</v>
      </c>
      <c r="H863" s="127">
        <v>0</v>
      </c>
      <c r="I863" s="591">
        <v>108000</v>
      </c>
      <c r="J863" s="113" t="s">
        <v>3925</v>
      </c>
    </row>
    <row r="864" spans="1:10">
      <c r="A864" s="127" t="s">
        <v>5228</v>
      </c>
      <c r="B864" s="192" t="s">
        <v>82</v>
      </c>
      <c r="C864" s="192">
        <v>3</v>
      </c>
      <c r="D864" s="127">
        <v>938</v>
      </c>
      <c r="E864" s="127" t="s">
        <v>2552</v>
      </c>
      <c r="F864" s="157">
        <v>113400</v>
      </c>
      <c r="G864" s="157">
        <v>16200</v>
      </c>
      <c r="H864" s="127">
        <v>0</v>
      </c>
      <c r="I864" s="591">
        <v>129600</v>
      </c>
      <c r="J864" s="113" t="s">
        <v>3925</v>
      </c>
    </row>
    <row r="865" spans="1:10">
      <c r="A865" s="127" t="s">
        <v>5229</v>
      </c>
      <c r="B865" s="192" t="s">
        <v>82</v>
      </c>
      <c r="C865" s="192">
        <v>3</v>
      </c>
      <c r="D865" s="127">
        <v>939</v>
      </c>
      <c r="E865" s="127" t="s">
        <v>2553</v>
      </c>
      <c r="F865" s="157">
        <v>4214.3500000000004</v>
      </c>
      <c r="G865" s="127">
        <v>842.87</v>
      </c>
      <c r="H865" s="127">
        <v>0</v>
      </c>
      <c r="I865" s="591">
        <v>5057.22</v>
      </c>
      <c r="J865" s="113" t="s">
        <v>3925</v>
      </c>
    </row>
    <row r="866" spans="1:10">
      <c r="A866" s="127" t="s">
        <v>5230</v>
      </c>
      <c r="B866" s="192" t="s">
        <v>82</v>
      </c>
      <c r="C866" s="192">
        <v>3</v>
      </c>
      <c r="D866" s="127">
        <v>3935</v>
      </c>
      <c r="E866" s="127" t="s">
        <v>4245</v>
      </c>
      <c r="F866" s="157">
        <v>60480</v>
      </c>
      <c r="G866" s="157">
        <v>34020</v>
      </c>
      <c r="H866" s="127">
        <v>0</v>
      </c>
      <c r="I866" s="591">
        <v>94500</v>
      </c>
      <c r="J866" s="113" t="s">
        <v>3925</v>
      </c>
    </row>
    <row r="867" spans="1:10">
      <c r="A867" s="127" t="s">
        <v>5231</v>
      </c>
      <c r="B867" s="192" t="s">
        <v>82</v>
      </c>
      <c r="C867" s="192">
        <v>3</v>
      </c>
      <c r="D867" s="127">
        <v>4020</v>
      </c>
      <c r="E867" s="127" t="s">
        <v>5356</v>
      </c>
      <c r="F867" s="157">
        <v>29160</v>
      </c>
      <c r="G867" s="157">
        <v>9720</v>
      </c>
      <c r="H867" s="127">
        <v>0</v>
      </c>
      <c r="I867" s="591">
        <v>38880</v>
      </c>
      <c r="J867" s="113" t="s">
        <v>3925</v>
      </c>
    </row>
    <row r="868" spans="1:10">
      <c r="A868" s="127" t="s">
        <v>5232</v>
      </c>
      <c r="B868" s="192" t="s">
        <v>77</v>
      </c>
      <c r="C868" s="192">
        <v>3</v>
      </c>
      <c r="D868" s="127">
        <v>2391</v>
      </c>
      <c r="E868" s="127" t="s">
        <v>2703</v>
      </c>
      <c r="F868" s="157">
        <v>956761.33</v>
      </c>
      <c r="G868" s="157">
        <v>318218.92</v>
      </c>
      <c r="H868" s="127">
        <v>0</v>
      </c>
      <c r="I868" s="593">
        <v>1274980.25</v>
      </c>
      <c r="J868" s="113" t="s">
        <v>3925</v>
      </c>
    </row>
    <row r="869" spans="1:10">
      <c r="A869" s="127" t="s">
        <v>5233</v>
      </c>
      <c r="B869" s="192" t="s">
        <v>82</v>
      </c>
      <c r="C869" s="192">
        <v>3</v>
      </c>
      <c r="D869" s="127">
        <v>2392</v>
      </c>
      <c r="E869" s="127" t="s">
        <v>2772</v>
      </c>
      <c r="F869" s="157">
        <v>956761.33</v>
      </c>
      <c r="G869" s="157">
        <v>318218.92</v>
      </c>
      <c r="H869" s="127">
        <v>0</v>
      </c>
      <c r="I869" s="591">
        <v>1274980.25</v>
      </c>
      <c r="J869" s="113" t="s">
        <v>3925</v>
      </c>
    </row>
    <row r="870" spans="1:10">
      <c r="A870" s="127" t="s">
        <v>326</v>
      </c>
      <c r="B870" s="192" t="s">
        <v>77</v>
      </c>
      <c r="C870" s="192">
        <v>3</v>
      </c>
      <c r="D870" s="127">
        <v>940</v>
      </c>
      <c r="E870" s="127" t="s">
        <v>9</v>
      </c>
      <c r="F870" s="157">
        <v>2520716.23</v>
      </c>
      <c r="G870" s="157">
        <v>893962.15</v>
      </c>
      <c r="H870" s="127">
        <v>0</v>
      </c>
      <c r="I870" s="593">
        <v>3414678.38</v>
      </c>
      <c r="J870" s="113" t="s">
        <v>3925</v>
      </c>
    </row>
    <row r="871" spans="1:10">
      <c r="A871" s="127" t="s">
        <v>5236</v>
      </c>
      <c r="B871" s="192" t="s">
        <v>82</v>
      </c>
      <c r="C871" s="192">
        <v>3</v>
      </c>
      <c r="D871" s="127">
        <v>943</v>
      </c>
      <c r="E871" s="127" t="s">
        <v>2714</v>
      </c>
      <c r="F871" s="157">
        <v>74957.899999999994</v>
      </c>
      <c r="G871" s="157">
        <v>26050</v>
      </c>
      <c r="H871" s="127">
        <v>0</v>
      </c>
      <c r="I871" s="591">
        <v>101007.9</v>
      </c>
      <c r="J871" s="113" t="s">
        <v>3925</v>
      </c>
    </row>
    <row r="872" spans="1:10">
      <c r="A872" s="127" t="s">
        <v>5237</v>
      </c>
      <c r="B872" s="192" t="s">
        <v>82</v>
      </c>
      <c r="C872" s="192">
        <v>3</v>
      </c>
      <c r="D872" s="127">
        <v>945</v>
      </c>
      <c r="E872" s="127" t="s">
        <v>2717</v>
      </c>
      <c r="F872" s="157">
        <v>60609.32</v>
      </c>
      <c r="G872" s="157">
        <v>16593.509999999998</v>
      </c>
      <c r="H872" s="127">
        <v>0</v>
      </c>
      <c r="I872" s="591">
        <v>77202.83</v>
      </c>
      <c r="J872" s="113" t="s">
        <v>3925</v>
      </c>
    </row>
    <row r="873" spans="1:10">
      <c r="A873" s="127" t="s">
        <v>5239</v>
      </c>
      <c r="B873" s="192" t="s">
        <v>82</v>
      </c>
      <c r="C873" s="192">
        <v>3</v>
      </c>
      <c r="D873" s="127">
        <v>947</v>
      </c>
      <c r="E873" s="127" t="s">
        <v>2755</v>
      </c>
      <c r="F873" s="157">
        <v>108117.36</v>
      </c>
      <c r="G873" s="157">
        <v>16989.45</v>
      </c>
      <c r="H873" s="127">
        <v>0</v>
      </c>
      <c r="I873" s="591">
        <v>125106.81</v>
      </c>
      <c r="J873" s="113" t="s">
        <v>3925</v>
      </c>
    </row>
    <row r="874" spans="1:10">
      <c r="A874" s="127" t="s">
        <v>5240</v>
      </c>
      <c r="B874" s="192" t="s">
        <v>82</v>
      </c>
      <c r="C874" s="192">
        <v>3</v>
      </c>
      <c r="D874" s="127">
        <v>949</v>
      </c>
      <c r="E874" s="127" t="s">
        <v>2719</v>
      </c>
      <c r="F874" s="157">
        <v>8062.77</v>
      </c>
      <c r="G874" s="127">
        <v>0</v>
      </c>
      <c r="H874" s="127">
        <v>0</v>
      </c>
      <c r="I874" s="591">
        <v>8062.77</v>
      </c>
      <c r="J874" s="113" t="s">
        <v>3925</v>
      </c>
    </row>
    <row r="875" spans="1:10">
      <c r="A875" s="127" t="s">
        <v>5241</v>
      </c>
      <c r="B875" s="192" t="s">
        <v>82</v>
      </c>
      <c r="C875" s="192">
        <v>3</v>
      </c>
      <c r="D875" s="127">
        <v>950</v>
      </c>
      <c r="E875" s="127" t="s">
        <v>4233</v>
      </c>
      <c r="F875" s="127">
        <v>0</v>
      </c>
      <c r="G875" s="157">
        <v>42750</v>
      </c>
      <c r="H875" s="127">
        <v>0</v>
      </c>
      <c r="I875" s="591">
        <v>42750</v>
      </c>
      <c r="J875" s="113" t="s">
        <v>3925</v>
      </c>
    </row>
    <row r="876" spans="1:10">
      <c r="A876" s="127" t="s">
        <v>5243</v>
      </c>
      <c r="B876" s="192" t="s">
        <v>82</v>
      </c>
      <c r="C876" s="192">
        <v>3</v>
      </c>
      <c r="D876" s="127">
        <v>953</v>
      </c>
      <c r="E876" s="127" t="s">
        <v>2720</v>
      </c>
      <c r="F876" s="157">
        <v>52121.7</v>
      </c>
      <c r="G876" s="157">
        <v>51354.43</v>
      </c>
      <c r="H876" s="127">
        <v>0</v>
      </c>
      <c r="I876" s="591">
        <v>103476.13</v>
      </c>
      <c r="J876" s="113" t="s">
        <v>3925</v>
      </c>
    </row>
    <row r="877" spans="1:10">
      <c r="A877" s="127" t="s">
        <v>5244</v>
      </c>
      <c r="B877" s="192" t="s">
        <v>82</v>
      </c>
      <c r="C877" s="192">
        <v>3</v>
      </c>
      <c r="D877" s="127">
        <v>954</v>
      </c>
      <c r="E877" s="127" t="s">
        <v>2773</v>
      </c>
      <c r="F877" s="157">
        <v>114653.58</v>
      </c>
      <c r="G877" s="157">
        <v>38217.86</v>
      </c>
      <c r="H877" s="127">
        <v>0</v>
      </c>
      <c r="I877" s="591">
        <v>152871.44</v>
      </c>
      <c r="J877" s="113" t="s">
        <v>3925</v>
      </c>
    </row>
    <row r="878" spans="1:10">
      <c r="A878" s="127" t="s">
        <v>5247</v>
      </c>
      <c r="B878" s="192" t="s">
        <v>82</v>
      </c>
      <c r="C878" s="192">
        <v>3</v>
      </c>
      <c r="D878" s="127">
        <v>958</v>
      </c>
      <c r="E878" s="127" t="s">
        <v>2724</v>
      </c>
      <c r="F878" s="157">
        <v>93331.199999999997</v>
      </c>
      <c r="G878" s="157">
        <v>71505.97</v>
      </c>
      <c r="H878" s="127">
        <v>0</v>
      </c>
      <c r="I878" s="591">
        <v>164837.17000000001</v>
      </c>
      <c r="J878" s="113" t="s">
        <v>3925</v>
      </c>
    </row>
    <row r="879" spans="1:10">
      <c r="A879" s="127" t="s">
        <v>5248</v>
      </c>
      <c r="B879" s="192" t="s">
        <v>82</v>
      </c>
      <c r="C879" s="192">
        <v>3</v>
      </c>
      <c r="D879" s="127">
        <v>959</v>
      </c>
      <c r="E879" s="127" t="s">
        <v>2725</v>
      </c>
      <c r="F879" s="157">
        <v>174136.4</v>
      </c>
      <c r="G879" s="157">
        <v>65520</v>
      </c>
      <c r="H879" s="127">
        <v>0</v>
      </c>
      <c r="I879" s="591">
        <v>239656.4</v>
      </c>
      <c r="J879" s="113" t="s">
        <v>3925</v>
      </c>
    </row>
    <row r="880" spans="1:10">
      <c r="A880" s="127" t="s">
        <v>5250</v>
      </c>
      <c r="B880" s="192" t="s">
        <v>82</v>
      </c>
      <c r="C880" s="192">
        <v>3</v>
      </c>
      <c r="D880" s="127">
        <v>961</v>
      </c>
      <c r="E880" s="127" t="s">
        <v>2775</v>
      </c>
      <c r="F880" s="157">
        <v>111398.01</v>
      </c>
      <c r="G880" s="127">
        <v>0</v>
      </c>
      <c r="H880" s="127">
        <v>0</v>
      </c>
      <c r="I880" s="591">
        <v>111398.01</v>
      </c>
      <c r="J880" s="113" t="s">
        <v>3925</v>
      </c>
    </row>
    <row r="881" spans="1:10">
      <c r="A881" s="127" t="s">
        <v>5251</v>
      </c>
      <c r="B881" s="192" t="s">
        <v>82</v>
      </c>
      <c r="C881" s="192">
        <v>3</v>
      </c>
      <c r="D881" s="127">
        <v>962</v>
      </c>
      <c r="E881" s="127" t="s">
        <v>2726</v>
      </c>
      <c r="F881" s="157">
        <v>119293.77</v>
      </c>
      <c r="G881" s="157">
        <v>28144.17</v>
      </c>
      <c r="H881" s="127">
        <v>0</v>
      </c>
      <c r="I881" s="591">
        <v>147437.94</v>
      </c>
      <c r="J881" s="113" t="s">
        <v>3925</v>
      </c>
    </row>
    <row r="882" spans="1:10">
      <c r="A882" s="127" t="s">
        <v>5254</v>
      </c>
      <c r="B882" s="192" t="s">
        <v>82</v>
      </c>
      <c r="C882" s="192">
        <v>3</v>
      </c>
      <c r="D882" s="127">
        <v>966</v>
      </c>
      <c r="E882" s="127" t="s">
        <v>2727</v>
      </c>
      <c r="F882" s="127">
        <v>400</v>
      </c>
      <c r="G882" s="127">
        <v>440</v>
      </c>
      <c r="H882" s="127">
        <v>0</v>
      </c>
      <c r="I882" s="591">
        <v>840</v>
      </c>
      <c r="J882" s="113" t="s">
        <v>3925</v>
      </c>
    </row>
    <row r="883" spans="1:10">
      <c r="A883" s="127" t="s">
        <v>5256</v>
      </c>
      <c r="B883" s="192" t="s">
        <v>82</v>
      </c>
      <c r="C883" s="192">
        <v>3</v>
      </c>
      <c r="D883" s="127">
        <v>1224</v>
      </c>
      <c r="E883" s="127" t="s">
        <v>2715</v>
      </c>
      <c r="F883" s="157">
        <v>1150069.31</v>
      </c>
      <c r="G883" s="157">
        <v>384845.29</v>
      </c>
      <c r="H883" s="127">
        <v>0</v>
      </c>
      <c r="I883" s="591">
        <v>1534914.6</v>
      </c>
      <c r="J883" s="113" t="s">
        <v>3925</v>
      </c>
    </row>
    <row r="884" spans="1:10">
      <c r="A884" s="127" t="s">
        <v>5257</v>
      </c>
      <c r="B884" s="192" t="s">
        <v>82</v>
      </c>
      <c r="C884" s="192">
        <v>3</v>
      </c>
      <c r="D884" s="127">
        <v>1225</v>
      </c>
      <c r="E884" s="127" t="s">
        <v>2716</v>
      </c>
      <c r="F884" s="157">
        <v>15618.38</v>
      </c>
      <c r="G884" s="157">
        <v>5792.68</v>
      </c>
      <c r="H884" s="127">
        <v>0</v>
      </c>
      <c r="I884" s="591">
        <v>21411.06</v>
      </c>
      <c r="J884" s="113" t="s">
        <v>3925</v>
      </c>
    </row>
    <row r="885" spans="1:10">
      <c r="A885" s="127" t="s">
        <v>5258</v>
      </c>
      <c r="B885" s="192" t="s">
        <v>82</v>
      </c>
      <c r="C885" s="192">
        <v>3</v>
      </c>
      <c r="D885" s="127">
        <v>1730</v>
      </c>
      <c r="E885" s="127" t="s">
        <v>2735</v>
      </c>
      <c r="F885" s="157">
        <v>7852.45</v>
      </c>
      <c r="G885" s="127">
        <v>0</v>
      </c>
      <c r="H885" s="127">
        <v>0</v>
      </c>
      <c r="I885" s="591">
        <v>7852.45</v>
      </c>
      <c r="J885" s="113" t="s">
        <v>3925</v>
      </c>
    </row>
    <row r="886" spans="1:10">
      <c r="A886" s="127" t="s">
        <v>5259</v>
      </c>
      <c r="B886" s="192" t="s">
        <v>82</v>
      </c>
      <c r="C886" s="192">
        <v>3</v>
      </c>
      <c r="D886" s="127">
        <v>1967</v>
      </c>
      <c r="E886" s="127" t="s">
        <v>4236</v>
      </c>
      <c r="F886" s="157">
        <v>397710.39</v>
      </c>
      <c r="G886" s="157">
        <v>140708.38</v>
      </c>
      <c r="H886" s="127">
        <v>0</v>
      </c>
      <c r="I886" s="591">
        <v>538418.77</v>
      </c>
      <c r="J886" s="113" t="s">
        <v>3925</v>
      </c>
    </row>
    <row r="887" spans="1:10">
      <c r="A887" s="127" t="s">
        <v>5260</v>
      </c>
      <c r="B887" s="192" t="s">
        <v>82</v>
      </c>
      <c r="C887" s="192">
        <v>3</v>
      </c>
      <c r="D887" s="127">
        <v>2654</v>
      </c>
      <c r="E887" s="127" t="s">
        <v>2737</v>
      </c>
      <c r="F887" s="157">
        <v>15500</v>
      </c>
      <c r="G887" s="127">
        <v>0</v>
      </c>
      <c r="H887" s="127">
        <v>0</v>
      </c>
      <c r="I887" s="591">
        <v>15500</v>
      </c>
      <c r="J887" s="113" t="s">
        <v>3925</v>
      </c>
    </row>
    <row r="888" spans="1:10">
      <c r="A888" s="127" t="s">
        <v>5261</v>
      </c>
      <c r="B888" s="192" t="s">
        <v>82</v>
      </c>
      <c r="C888" s="192">
        <v>3</v>
      </c>
      <c r="D888" s="127">
        <v>2867</v>
      </c>
      <c r="E888" s="127" t="s">
        <v>4249</v>
      </c>
      <c r="F888" s="157">
        <v>16883.689999999999</v>
      </c>
      <c r="G888" s="157">
        <v>5050.41</v>
      </c>
      <c r="H888" s="127">
        <v>0</v>
      </c>
      <c r="I888" s="591">
        <v>21934.1</v>
      </c>
      <c r="J888" s="113" t="s">
        <v>3925</v>
      </c>
    </row>
    <row r="889" spans="1:10">
      <c r="A889" s="127" t="s">
        <v>333</v>
      </c>
      <c r="B889" s="192" t="s">
        <v>77</v>
      </c>
      <c r="C889" s="192">
        <v>3</v>
      </c>
      <c r="D889" s="127">
        <v>968</v>
      </c>
      <c r="E889" s="127" t="s">
        <v>10</v>
      </c>
      <c r="F889" s="157">
        <v>115125.09</v>
      </c>
      <c r="G889" s="157">
        <v>89130.46</v>
      </c>
      <c r="H889" s="127">
        <v>8.58</v>
      </c>
      <c r="I889" s="593">
        <v>204246.97</v>
      </c>
      <c r="J889" s="113" t="s">
        <v>3925</v>
      </c>
    </row>
    <row r="890" spans="1:10">
      <c r="A890" s="127" t="s">
        <v>5262</v>
      </c>
      <c r="B890" s="192" t="s">
        <v>82</v>
      </c>
      <c r="C890" s="192">
        <v>3</v>
      </c>
      <c r="D890" s="127">
        <v>969</v>
      </c>
      <c r="E890" s="127" t="s">
        <v>2739</v>
      </c>
      <c r="F890" s="157">
        <v>28896.29</v>
      </c>
      <c r="G890" s="157">
        <v>10565.13</v>
      </c>
      <c r="H890" s="127">
        <v>0</v>
      </c>
      <c r="I890" s="591">
        <v>39461.42</v>
      </c>
      <c r="J890" s="113" t="s">
        <v>3925</v>
      </c>
    </row>
    <row r="891" spans="1:10">
      <c r="A891" s="127" t="s">
        <v>5263</v>
      </c>
      <c r="B891" s="192" t="s">
        <v>82</v>
      </c>
      <c r="C891" s="192">
        <v>3</v>
      </c>
      <c r="D891" s="127">
        <v>970</v>
      </c>
      <c r="E891" s="127" t="s">
        <v>2174</v>
      </c>
      <c r="F891" s="157">
        <v>17616.98</v>
      </c>
      <c r="G891" s="157">
        <v>5413.35</v>
      </c>
      <c r="H891" s="127">
        <v>0</v>
      </c>
      <c r="I891" s="591">
        <v>23030.33</v>
      </c>
      <c r="J891" s="113" t="s">
        <v>3925</v>
      </c>
    </row>
    <row r="892" spans="1:10">
      <c r="A892" s="127" t="s">
        <v>5266</v>
      </c>
      <c r="B892" s="192" t="s">
        <v>82</v>
      </c>
      <c r="C892" s="192">
        <v>3</v>
      </c>
      <c r="D892" s="127">
        <v>973</v>
      </c>
      <c r="E892" s="127" t="s">
        <v>2743</v>
      </c>
      <c r="F892" s="157">
        <v>18716.07</v>
      </c>
      <c r="G892" s="157">
        <v>1867.05</v>
      </c>
      <c r="H892" s="127">
        <v>0</v>
      </c>
      <c r="I892" s="591">
        <v>20583.12</v>
      </c>
      <c r="J892" s="113" t="s">
        <v>3925</v>
      </c>
    </row>
    <row r="893" spans="1:10">
      <c r="A893" s="127" t="s">
        <v>5267</v>
      </c>
      <c r="B893" s="192" t="s">
        <v>82</v>
      </c>
      <c r="C893" s="192">
        <v>3</v>
      </c>
      <c r="D893" s="127">
        <v>974</v>
      </c>
      <c r="E893" s="127" t="s">
        <v>2744</v>
      </c>
      <c r="F893" s="157">
        <v>34631</v>
      </c>
      <c r="G893" s="157">
        <v>70370.679999999993</v>
      </c>
      <c r="H893" s="127">
        <v>0</v>
      </c>
      <c r="I893" s="591">
        <v>105001.68</v>
      </c>
      <c r="J893" s="113" t="s">
        <v>3925</v>
      </c>
    </row>
    <row r="894" spans="1:10">
      <c r="A894" s="127" t="s">
        <v>5269</v>
      </c>
      <c r="B894" s="192" t="s">
        <v>82</v>
      </c>
      <c r="C894" s="192">
        <v>3</v>
      </c>
      <c r="D894" s="127">
        <v>1973</v>
      </c>
      <c r="E894" s="127" t="s">
        <v>2745</v>
      </c>
      <c r="F894" s="157">
        <v>15264.75</v>
      </c>
      <c r="G894" s="127">
        <v>914.25</v>
      </c>
      <c r="H894" s="127">
        <v>0</v>
      </c>
      <c r="I894" s="591">
        <v>16179</v>
      </c>
      <c r="J894" s="113" t="s">
        <v>3925</v>
      </c>
    </row>
    <row r="895" spans="1:10">
      <c r="A895" s="127" t="s">
        <v>5271</v>
      </c>
      <c r="B895" s="192" t="s">
        <v>82</v>
      </c>
      <c r="C895" s="192">
        <v>3</v>
      </c>
      <c r="D895" s="127">
        <v>2794</v>
      </c>
      <c r="E895" s="127" t="s">
        <v>2747</v>
      </c>
      <c r="F895" s="127">
        <v>0</v>
      </c>
      <c r="G895" s="127">
        <v>0</v>
      </c>
      <c r="H895" s="127">
        <v>8.58</v>
      </c>
      <c r="I895" s="591">
        <v>-8.58</v>
      </c>
      <c r="J895" s="113" t="s">
        <v>3923</v>
      </c>
    </row>
    <row r="896" spans="1:10">
      <c r="A896" s="127" t="s">
        <v>337</v>
      </c>
      <c r="B896" s="192" t="s">
        <v>77</v>
      </c>
      <c r="C896" s="192">
        <v>3</v>
      </c>
      <c r="D896" s="127">
        <v>1057</v>
      </c>
      <c r="E896" s="127" t="s">
        <v>2782</v>
      </c>
      <c r="F896" s="157">
        <v>181124</v>
      </c>
      <c r="G896" s="157">
        <v>59995.47</v>
      </c>
      <c r="H896" s="127">
        <v>0</v>
      </c>
      <c r="I896" s="593">
        <v>241119.47</v>
      </c>
      <c r="J896" s="113" t="s">
        <v>3925</v>
      </c>
    </row>
    <row r="897" spans="1:10">
      <c r="A897" s="127" t="s">
        <v>5272</v>
      </c>
      <c r="B897" s="192" t="s">
        <v>82</v>
      </c>
      <c r="C897" s="192">
        <v>3</v>
      </c>
      <c r="D897" s="127">
        <v>1058</v>
      </c>
      <c r="E897" s="127" t="s">
        <v>2749</v>
      </c>
      <c r="F897" s="157">
        <v>68276.19</v>
      </c>
      <c r="G897" s="157">
        <v>18776.71</v>
      </c>
      <c r="H897" s="127">
        <v>0</v>
      </c>
      <c r="I897" s="591">
        <v>87052.9</v>
      </c>
      <c r="J897" s="113" t="s">
        <v>3925</v>
      </c>
    </row>
    <row r="898" spans="1:10">
      <c r="A898" s="127" t="s">
        <v>5273</v>
      </c>
      <c r="B898" s="192" t="s">
        <v>82</v>
      </c>
      <c r="C898" s="192">
        <v>3</v>
      </c>
      <c r="D898" s="127">
        <v>1060</v>
      </c>
      <c r="E898" s="127" t="s">
        <v>2750</v>
      </c>
      <c r="F898" s="157">
        <v>36549.14</v>
      </c>
      <c r="G898" s="157">
        <v>13164.62</v>
      </c>
      <c r="H898" s="127">
        <v>0</v>
      </c>
      <c r="I898" s="591">
        <v>49713.760000000002</v>
      </c>
      <c r="J898" s="113" t="s">
        <v>3925</v>
      </c>
    </row>
    <row r="899" spans="1:10">
      <c r="A899" s="127" t="s">
        <v>5274</v>
      </c>
      <c r="B899" s="192" t="s">
        <v>82</v>
      </c>
      <c r="C899" s="192">
        <v>3</v>
      </c>
      <c r="D899" s="127">
        <v>1061</v>
      </c>
      <c r="E899" s="127" t="s">
        <v>2751</v>
      </c>
      <c r="F899" s="157">
        <v>40290.36</v>
      </c>
      <c r="G899" s="157">
        <v>15500.89</v>
      </c>
      <c r="H899" s="127">
        <v>0</v>
      </c>
      <c r="I899" s="591">
        <v>55791.25</v>
      </c>
      <c r="J899" s="113" t="s">
        <v>3925</v>
      </c>
    </row>
    <row r="900" spans="1:10">
      <c r="A900" s="127" t="s">
        <v>5275</v>
      </c>
      <c r="B900" s="192" t="s">
        <v>82</v>
      </c>
      <c r="C900" s="192">
        <v>3</v>
      </c>
      <c r="D900" s="127">
        <v>1862</v>
      </c>
      <c r="E900" s="127" t="s">
        <v>2752</v>
      </c>
      <c r="F900" s="157">
        <v>18275.39</v>
      </c>
      <c r="G900" s="157">
        <v>6462.12</v>
      </c>
      <c r="H900" s="127">
        <v>0</v>
      </c>
      <c r="I900" s="591">
        <v>24737.51</v>
      </c>
      <c r="J900" s="113" t="s">
        <v>3925</v>
      </c>
    </row>
    <row r="901" spans="1:10">
      <c r="A901" s="127" t="s">
        <v>5276</v>
      </c>
      <c r="B901" s="192" t="s">
        <v>82</v>
      </c>
      <c r="C901" s="192">
        <v>3</v>
      </c>
      <c r="D901" s="127">
        <v>1864</v>
      </c>
      <c r="E901" s="127" t="s">
        <v>2753</v>
      </c>
      <c r="F901" s="157">
        <v>17732.919999999998</v>
      </c>
      <c r="G901" s="157">
        <v>6091.13</v>
      </c>
      <c r="H901" s="127">
        <v>0</v>
      </c>
      <c r="I901" s="591">
        <v>23824.05</v>
      </c>
      <c r="J901" s="113" t="s">
        <v>3925</v>
      </c>
    </row>
    <row r="902" spans="1:10">
      <c r="A902" s="127" t="s">
        <v>341</v>
      </c>
      <c r="B902" s="192" t="s">
        <v>77</v>
      </c>
      <c r="C902" s="192">
        <v>3</v>
      </c>
      <c r="D902" s="127">
        <v>978</v>
      </c>
      <c r="E902" s="127" t="s">
        <v>2783</v>
      </c>
      <c r="F902" s="157">
        <v>786715.03</v>
      </c>
      <c r="G902" s="157">
        <v>1056862.8500000001</v>
      </c>
      <c r="H902" s="127">
        <v>0</v>
      </c>
      <c r="I902" s="593">
        <v>1843577.88</v>
      </c>
      <c r="J902" s="113" t="s">
        <v>3925</v>
      </c>
    </row>
    <row r="903" spans="1:10">
      <c r="A903" s="127" t="s">
        <v>5277</v>
      </c>
      <c r="B903" s="192" t="s">
        <v>82</v>
      </c>
      <c r="C903" s="192">
        <v>3</v>
      </c>
      <c r="D903" s="127">
        <v>981</v>
      </c>
      <c r="E903" s="127" t="s">
        <v>5497</v>
      </c>
      <c r="F903" s="127">
        <v>0</v>
      </c>
      <c r="G903" s="157">
        <v>484575</v>
      </c>
      <c r="H903" s="127">
        <v>0</v>
      </c>
      <c r="I903" s="591">
        <v>484575</v>
      </c>
      <c r="J903" s="113" t="s">
        <v>3925</v>
      </c>
    </row>
    <row r="904" spans="1:10">
      <c r="A904" s="127" t="s">
        <v>5279</v>
      </c>
      <c r="B904" s="192" t="s">
        <v>82</v>
      </c>
      <c r="C904" s="192">
        <v>3</v>
      </c>
      <c r="D904" s="127">
        <v>984</v>
      </c>
      <c r="E904" s="127" t="s">
        <v>2733</v>
      </c>
      <c r="F904" s="157">
        <v>4264.66</v>
      </c>
      <c r="G904" s="157">
        <v>1433.6</v>
      </c>
      <c r="H904" s="127">
        <v>0</v>
      </c>
      <c r="I904" s="591">
        <v>5698.26</v>
      </c>
      <c r="J904" s="113" t="s">
        <v>3925</v>
      </c>
    </row>
    <row r="905" spans="1:10">
      <c r="A905" s="127" t="s">
        <v>5280</v>
      </c>
      <c r="B905" s="192" t="s">
        <v>82</v>
      </c>
      <c r="C905" s="192">
        <v>3</v>
      </c>
      <c r="D905" s="127">
        <v>985</v>
      </c>
      <c r="E905" s="127" t="s">
        <v>4251</v>
      </c>
      <c r="F905" s="157">
        <v>9600</v>
      </c>
      <c r="G905" s="157">
        <v>15200</v>
      </c>
      <c r="H905" s="127">
        <v>0</v>
      </c>
      <c r="I905" s="591">
        <v>24800</v>
      </c>
      <c r="J905" s="113" t="s">
        <v>3925</v>
      </c>
    </row>
    <row r="906" spans="1:10">
      <c r="A906" s="127" t="s">
        <v>5281</v>
      </c>
      <c r="B906" s="192" t="s">
        <v>82</v>
      </c>
      <c r="C906" s="192">
        <v>3</v>
      </c>
      <c r="D906" s="127">
        <v>986</v>
      </c>
      <c r="E906" s="127" t="s">
        <v>2711</v>
      </c>
      <c r="F906" s="157">
        <v>197945.79</v>
      </c>
      <c r="G906" s="157">
        <v>48140.05</v>
      </c>
      <c r="H906" s="127">
        <v>0</v>
      </c>
      <c r="I906" s="591">
        <v>246085.84</v>
      </c>
      <c r="J906" s="113" t="s">
        <v>3925</v>
      </c>
    </row>
    <row r="907" spans="1:10">
      <c r="A907" s="127" t="s">
        <v>5283</v>
      </c>
      <c r="B907" s="192" t="s">
        <v>82</v>
      </c>
      <c r="C907" s="192">
        <v>3</v>
      </c>
      <c r="D907" s="127">
        <v>990</v>
      </c>
      <c r="E907" s="127" t="s">
        <v>2785</v>
      </c>
      <c r="F907" s="127">
        <v>94.5</v>
      </c>
      <c r="G907" s="127">
        <v>0</v>
      </c>
      <c r="H907" s="127">
        <v>0</v>
      </c>
      <c r="I907" s="591">
        <v>94.5</v>
      </c>
      <c r="J907" s="113" t="s">
        <v>3925</v>
      </c>
    </row>
    <row r="908" spans="1:10">
      <c r="A908" s="127" t="s">
        <v>5284</v>
      </c>
      <c r="B908" s="192" t="s">
        <v>82</v>
      </c>
      <c r="C908" s="192">
        <v>3</v>
      </c>
      <c r="D908" s="127">
        <v>991</v>
      </c>
      <c r="E908" s="127" t="s">
        <v>2734</v>
      </c>
      <c r="F908" s="157">
        <v>3231.06</v>
      </c>
      <c r="G908" s="157">
        <v>3476.64</v>
      </c>
      <c r="H908" s="127">
        <v>0</v>
      </c>
      <c r="I908" s="591">
        <v>6707.7</v>
      </c>
      <c r="J908" s="113" t="s">
        <v>3925</v>
      </c>
    </row>
    <row r="909" spans="1:10">
      <c r="A909" s="127" t="s">
        <v>5285</v>
      </c>
      <c r="B909" s="192" t="s">
        <v>82</v>
      </c>
      <c r="C909" s="192">
        <v>3</v>
      </c>
      <c r="D909" s="127">
        <v>992</v>
      </c>
      <c r="E909" s="127" t="s">
        <v>2786</v>
      </c>
      <c r="F909" s="127">
        <v>653.13</v>
      </c>
      <c r="G909" s="127">
        <v>0</v>
      </c>
      <c r="H909" s="127">
        <v>0</v>
      </c>
      <c r="I909" s="591">
        <v>653.13</v>
      </c>
      <c r="J909" s="113" t="s">
        <v>3925</v>
      </c>
    </row>
    <row r="910" spans="1:10">
      <c r="A910" s="127" t="s">
        <v>5287</v>
      </c>
      <c r="B910" s="192" t="s">
        <v>82</v>
      </c>
      <c r="C910" s="192">
        <v>3</v>
      </c>
      <c r="D910" s="127">
        <v>995</v>
      </c>
      <c r="E910" s="127" t="s">
        <v>2788</v>
      </c>
      <c r="F910" s="157">
        <v>45000</v>
      </c>
      <c r="G910" s="127">
        <v>0</v>
      </c>
      <c r="H910" s="127">
        <v>0</v>
      </c>
      <c r="I910" s="591">
        <v>45000</v>
      </c>
      <c r="J910" s="113" t="s">
        <v>3925</v>
      </c>
    </row>
    <row r="911" spans="1:10">
      <c r="A911" s="127" t="s">
        <v>5288</v>
      </c>
      <c r="B911" s="192" t="s">
        <v>82</v>
      </c>
      <c r="C911" s="192">
        <v>3</v>
      </c>
      <c r="D911" s="127">
        <v>998</v>
      </c>
      <c r="E911" s="127" t="s">
        <v>2790</v>
      </c>
      <c r="F911" s="157">
        <v>525925.89</v>
      </c>
      <c r="G911" s="157">
        <v>504037.56</v>
      </c>
      <c r="H911" s="127">
        <v>0</v>
      </c>
      <c r="I911" s="591">
        <v>1029963.45</v>
      </c>
      <c r="J911" s="113" t="s">
        <v>3925</v>
      </c>
    </row>
    <row r="912" spans="1:10">
      <c r="A912" s="127" t="s">
        <v>345</v>
      </c>
      <c r="B912" s="192" t="s">
        <v>77</v>
      </c>
      <c r="C912" s="192">
        <v>3</v>
      </c>
      <c r="D912" s="127">
        <v>999</v>
      </c>
      <c r="E912" s="127" t="s">
        <v>2794</v>
      </c>
      <c r="F912" s="157">
        <v>3733497.1</v>
      </c>
      <c r="G912" s="157">
        <v>1248725.82</v>
      </c>
      <c r="H912" s="127">
        <v>0</v>
      </c>
      <c r="I912" s="593">
        <v>4982222.92</v>
      </c>
      <c r="J912" s="113" t="s">
        <v>3925</v>
      </c>
    </row>
    <row r="913" spans="1:12">
      <c r="A913" s="127" t="s">
        <v>5291</v>
      </c>
      <c r="B913" s="192" t="s">
        <v>82</v>
      </c>
      <c r="C913" s="192">
        <v>3</v>
      </c>
      <c r="D913" s="127">
        <v>1000</v>
      </c>
      <c r="E913" s="127" t="s">
        <v>2795</v>
      </c>
      <c r="F913" s="157">
        <v>3733497.1</v>
      </c>
      <c r="G913" s="157">
        <v>1248725.82</v>
      </c>
      <c r="H913" s="127">
        <v>0</v>
      </c>
      <c r="I913" s="591">
        <v>4982222.92</v>
      </c>
      <c r="J913" s="113" t="s">
        <v>3925</v>
      </c>
    </row>
    <row r="914" spans="1:12">
      <c r="A914" s="127" t="s">
        <v>347</v>
      </c>
      <c r="B914" s="192" t="s">
        <v>77</v>
      </c>
      <c r="C914" s="192">
        <v>3</v>
      </c>
      <c r="D914" s="127">
        <v>1385</v>
      </c>
      <c r="E914" s="127" t="s">
        <v>2796</v>
      </c>
      <c r="F914" s="157">
        <v>6040.8</v>
      </c>
      <c r="G914" s="157">
        <v>2120.2600000000002</v>
      </c>
      <c r="H914" s="127">
        <v>0</v>
      </c>
      <c r="I914" s="593">
        <v>8161.06</v>
      </c>
      <c r="J914" s="113" t="s">
        <v>3925</v>
      </c>
    </row>
    <row r="915" spans="1:12">
      <c r="A915" s="127" t="s">
        <v>5292</v>
      </c>
      <c r="B915" s="192" t="s">
        <v>77</v>
      </c>
      <c r="C915" s="192">
        <v>3</v>
      </c>
      <c r="D915" s="127">
        <v>1388</v>
      </c>
      <c r="E915" s="127" t="s">
        <v>4252</v>
      </c>
      <c r="F915" s="157">
        <v>6040.8</v>
      </c>
      <c r="G915" s="157">
        <v>2120.2600000000002</v>
      </c>
      <c r="H915" s="127">
        <v>0</v>
      </c>
      <c r="I915" s="593">
        <v>8161.06</v>
      </c>
      <c r="J915" s="113" t="s">
        <v>3925</v>
      </c>
    </row>
    <row r="916" spans="1:12">
      <c r="A916" s="127" t="s">
        <v>5293</v>
      </c>
      <c r="B916" s="192" t="s">
        <v>82</v>
      </c>
      <c r="C916" s="192">
        <v>3</v>
      </c>
      <c r="D916" s="127">
        <v>1389</v>
      </c>
      <c r="E916" s="127" t="s">
        <v>2797</v>
      </c>
      <c r="F916" s="157">
        <v>6040.8</v>
      </c>
      <c r="G916" s="157">
        <v>2120.2600000000002</v>
      </c>
      <c r="H916" s="127">
        <v>0</v>
      </c>
      <c r="I916" s="591">
        <v>8161.06</v>
      </c>
      <c r="J916" s="113" t="s">
        <v>3925</v>
      </c>
    </row>
    <row r="917" spans="1:12">
      <c r="A917" s="127" t="s">
        <v>348</v>
      </c>
      <c r="B917" s="192" t="s">
        <v>77</v>
      </c>
      <c r="C917" s="192">
        <v>3</v>
      </c>
      <c r="D917" s="127">
        <v>1002</v>
      </c>
      <c r="E917" s="127" t="s">
        <v>2798</v>
      </c>
      <c r="F917" s="157">
        <v>15565.3</v>
      </c>
      <c r="G917" s="157">
        <v>1048.4100000000001</v>
      </c>
      <c r="H917" s="127">
        <v>0</v>
      </c>
      <c r="I917" s="593">
        <v>16613.71</v>
      </c>
      <c r="J917" s="113" t="s">
        <v>3925</v>
      </c>
    </row>
    <row r="918" spans="1:12">
      <c r="A918" s="127" t="s">
        <v>349</v>
      </c>
      <c r="B918" s="192" t="s">
        <v>77</v>
      </c>
      <c r="C918" s="192">
        <v>3</v>
      </c>
      <c r="D918" s="127">
        <v>1003</v>
      </c>
      <c r="E918" s="127" t="s">
        <v>2799</v>
      </c>
      <c r="F918" s="157">
        <v>15565.3</v>
      </c>
      <c r="G918" s="157">
        <v>1048.4100000000001</v>
      </c>
      <c r="H918" s="127">
        <v>0</v>
      </c>
      <c r="I918" s="593">
        <v>16613.71</v>
      </c>
      <c r="J918" s="113" t="s">
        <v>3925</v>
      </c>
    </row>
    <row r="919" spans="1:12">
      <c r="A919" s="127" t="s">
        <v>5294</v>
      </c>
      <c r="B919" s="192" t="s">
        <v>82</v>
      </c>
      <c r="C919" s="192">
        <v>3</v>
      </c>
      <c r="D919" s="127">
        <v>1004</v>
      </c>
      <c r="E919" s="127" t="s">
        <v>4253</v>
      </c>
      <c r="F919" s="157">
        <v>8334.52</v>
      </c>
      <c r="G919" s="127">
        <v>0</v>
      </c>
      <c r="H919" s="127">
        <v>0</v>
      </c>
      <c r="I919" s="591">
        <v>8334.52</v>
      </c>
      <c r="J919" s="113" t="s">
        <v>3925</v>
      </c>
      <c r="L919" s="123">
        <f>I712+I919</f>
        <v>2234288.14</v>
      </c>
    </row>
    <row r="920" spans="1:12">
      <c r="A920" s="127" t="s">
        <v>5295</v>
      </c>
      <c r="B920" s="192" t="s">
        <v>82</v>
      </c>
      <c r="C920" s="192">
        <v>3</v>
      </c>
      <c r="D920" s="127">
        <v>1005</v>
      </c>
      <c r="E920" s="127" t="s">
        <v>2800</v>
      </c>
      <c r="F920" s="157">
        <v>1728.3</v>
      </c>
      <c r="G920" s="127">
        <v>0</v>
      </c>
      <c r="H920" s="127">
        <v>0</v>
      </c>
      <c r="I920" s="591">
        <v>1728.3</v>
      </c>
      <c r="J920" s="113" t="s">
        <v>3925</v>
      </c>
    </row>
    <row r="921" spans="1:12">
      <c r="A921" s="127" t="s">
        <v>5296</v>
      </c>
      <c r="B921" s="192" t="s">
        <v>82</v>
      </c>
      <c r="C921" s="192">
        <v>3</v>
      </c>
      <c r="D921" s="127">
        <v>1007</v>
      </c>
      <c r="E921" s="127" t="s">
        <v>2801</v>
      </c>
      <c r="F921" s="157">
        <v>1562.35</v>
      </c>
      <c r="G921" s="157">
        <v>1048.4100000000001</v>
      </c>
      <c r="H921" s="127">
        <v>0</v>
      </c>
      <c r="I921" s="591">
        <v>2610.7600000000002</v>
      </c>
      <c r="J921" s="113" t="s">
        <v>3925</v>
      </c>
    </row>
    <row r="922" spans="1:12">
      <c r="A922" s="127" t="s">
        <v>5297</v>
      </c>
      <c r="B922" s="192" t="s">
        <v>82</v>
      </c>
      <c r="C922" s="192">
        <v>3</v>
      </c>
      <c r="D922" s="127">
        <v>1008</v>
      </c>
      <c r="E922" s="127" t="s">
        <v>4254</v>
      </c>
      <c r="F922" s="157">
        <v>3940.13</v>
      </c>
      <c r="G922" s="127">
        <v>0</v>
      </c>
      <c r="H922" s="127">
        <v>0</v>
      </c>
      <c r="I922" s="591">
        <v>3940.13</v>
      </c>
      <c r="J922" s="113" t="s">
        <v>3925</v>
      </c>
    </row>
    <row r="923" spans="1:12">
      <c r="A923" s="127" t="s">
        <v>351</v>
      </c>
      <c r="B923" s="192" t="s">
        <v>77</v>
      </c>
      <c r="C923" s="192">
        <v>3</v>
      </c>
      <c r="D923" s="127">
        <v>1010</v>
      </c>
      <c r="E923" s="127" t="s">
        <v>2807</v>
      </c>
      <c r="F923" s="157">
        <v>5797721.6699999999</v>
      </c>
      <c r="G923" s="157">
        <v>2214634.4500000002</v>
      </c>
      <c r="H923" s="157">
        <v>311191.84999999998</v>
      </c>
      <c r="I923" s="593">
        <v>7701164.2699999996</v>
      </c>
      <c r="J923" s="113" t="s">
        <v>3925</v>
      </c>
    </row>
    <row r="924" spans="1:12">
      <c r="A924" s="127" t="s">
        <v>352</v>
      </c>
      <c r="B924" s="192" t="s">
        <v>77</v>
      </c>
      <c r="C924" s="192">
        <v>3</v>
      </c>
      <c r="D924" s="127">
        <v>1011</v>
      </c>
      <c r="E924" s="127" t="s">
        <v>12</v>
      </c>
      <c r="F924" s="157">
        <v>1036630.43</v>
      </c>
      <c r="G924" s="157">
        <v>14584.07</v>
      </c>
      <c r="H924" s="157">
        <v>311191.84999999998</v>
      </c>
      <c r="I924" s="593">
        <v>-1333238.21</v>
      </c>
      <c r="J924" s="113" t="s">
        <v>3923</v>
      </c>
    </row>
    <row r="925" spans="1:12">
      <c r="A925" s="127" t="s">
        <v>5301</v>
      </c>
      <c r="B925" s="192" t="s">
        <v>82</v>
      </c>
      <c r="C925" s="192">
        <v>3</v>
      </c>
      <c r="D925" s="127">
        <v>1012</v>
      </c>
      <c r="E925" s="127" t="s">
        <v>4255</v>
      </c>
      <c r="F925" s="157">
        <v>865299.09</v>
      </c>
      <c r="G925" s="127">
        <v>119.19</v>
      </c>
      <c r="H925" s="157">
        <v>283014.53999999998</v>
      </c>
      <c r="I925" s="591">
        <v>-1148194.44</v>
      </c>
      <c r="J925" s="113" t="s">
        <v>3923</v>
      </c>
      <c r="L925" s="123">
        <f>I925+I926+I927+I928+I931</f>
        <v>-1398257.17</v>
      </c>
    </row>
    <row r="926" spans="1:12">
      <c r="A926" s="127" t="s">
        <v>5302</v>
      </c>
      <c r="B926" s="192" t="s">
        <v>82</v>
      </c>
      <c r="C926" s="192">
        <v>3</v>
      </c>
      <c r="D926" s="127">
        <v>1013</v>
      </c>
      <c r="E926" s="127" t="s">
        <v>2808</v>
      </c>
      <c r="F926" s="157">
        <v>89998.99</v>
      </c>
      <c r="G926" s="127">
        <v>0</v>
      </c>
      <c r="H926" s="127">
        <v>18.12</v>
      </c>
      <c r="I926" s="591">
        <v>-90017.11</v>
      </c>
      <c r="J926" s="113" t="s">
        <v>3923</v>
      </c>
    </row>
    <row r="927" spans="1:12">
      <c r="A927" s="127" t="s">
        <v>5303</v>
      </c>
      <c r="B927" s="192" t="s">
        <v>82</v>
      </c>
      <c r="C927" s="192">
        <v>3</v>
      </c>
      <c r="D927" s="127">
        <v>1014</v>
      </c>
      <c r="E927" s="127" t="s">
        <v>2809</v>
      </c>
      <c r="F927" s="157">
        <v>29554.92</v>
      </c>
      <c r="G927" s="127">
        <v>0</v>
      </c>
      <c r="H927" s="157">
        <v>2473.0500000000002</v>
      </c>
      <c r="I927" s="591">
        <v>-32027.97</v>
      </c>
      <c r="J927" s="113" t="s">
        <v>3923</v>
      </c>
    </row>
    <row r="928" spans="1:12">
      <c r="A928" s="127" t="s">
        <v>5304</v>
      </c>
      <c r="B928" s="192" t="s">
        <v>82</v>
      </c>
      <c r="C928" s="192">
        <v>3</v>
      </c>
      <c r="D928" s="127">
        <v>2522</v>
      </c>
      <c r="E928" s="127" t="s">
        <v>2810</v>
      </c>
      <c r="F928" s="157">
        <v>102331.51</v>
      </c>
      <c r="G928" s="127">
        <v>0</v>
      </c>
      <c r="H928" s="157">
        <v>23871.14</v>
      </c>
      <c r="I928" s="591">
        <v>-126202.65</v>
      </c>
      <c r="J928" s="113" t="s">
        <v>3923</v>
      </c>
    </row>
    <row r="929" spans="1:10">
      <c r="A929" s="127" t="s">
        <v>5305</v>
      </c>
      <c r="B929" s="192" t="s">
        <v>82</v>
      </c>
      <c r="C929" s="192">
        <v>3</v>
      </c>
      <c r="D929" s="127">
        <v>2608</v>
      </c>
      <c r="E929" s="127" t="s">
        <v>2811</v>
      </c>
      <c r="F929" s="157">
        <v>7066.7</v>
      </c>
      <c r="G929" s="157">
        <v>2021.97</v>
      </c>
      <c r="H929" s="127">
        <v>0</v>
      </c>
      <c r="I929" s="591">
        <v>9088.67</v>
      </c>
      <c r="J929" s="113" t="s">
        <v>3925</v>
      </c>
    </row>
    <row r="930" spans="1:10">
      <c r="A930" s="127" t="s">
        <v>5306</v>
      </c>
      <c r="B930" s="192" t="s">
        <v>82</v>
      </c>
      <c r="C930" s="192">
        <v>3</v>
      </c>
      <c r="D930" s="127">
        <v>2609</v>
      </c>
      <c r="E930" s="127" t="s">
        <v>4256</v>
      </c>
      <c r="F930" s="157">
        <v>43487.38</v>
      </c>
      <c r="G930" s="157">
        <v>12442.91</v>
      </c>
      <c r="H930" s="127">
        <v>0</v>
      </c>
      <c r="I930" s="591">
        <v>55930.29</v>
      </c>
      <c r="J930" s="113" t="s">
        <v>3925</v>
      </c>
    </row>
    <row r="931" spans="1:10">
      <c r="A931" s="127" t="s">
        <v>5308</v>
      </c>
      <c r="B931" s="192" t="s">
        <v>82</v>
      </c>
      <c r="C931" s="192">
        <v>3</v>
      </c>
      <c r="D931" s="127">
        <v>2968</v>
      </c>
      <c r="E931" s="127" t="s">
        <v>5498</v>
      </c>
      <c r="F931" s="127">
        <v>0</v>
      </c>
      <c r="G931" s="127">
        <v>0</v>
      </c>
      <c r="H931" s="157">
        <v>1815</v>
      </c>
      <c r="I931" s="591">
        <v>-1815</v>
      </c>
      <c r="J931" s="113" t="s">
        <v>3923</v>
      </c>
    </row>
    <row r="932" spans="1:10">
      <c r="A932" s="127" t="s">
        <v>355</v>
      </c>
      <c r="B932" s="192" t="s">
        <v>77</v>
      </c>
      <c r="C932" s="192">
        <v>3</v>
      </c>
      <c r="D932" s="127">
        <v>1015</v>
      </c>
      <c r="E932" s="127" t="s">
        <v>13</v>
      </c>
      <c r="F932" s="157">
        <v>6834352.0999999996</v>
      </c>
      <c r="G932" s="157">
        <v>2200050.38</v>
      </c>
      <c r="H932" s="127">
        <v>0</v>
      </c>
      <c r="I932" s="593">
        <v>9034402.4800000004</v>
      </c>
      <c r="J932" s="113" t="s">
        <v>3925</v>
      </c>
    </row>
    <row r="933" spans="1:10">
      <c r="A933" s="127" t="s">
        <v>5309</v>
      </c>
      <c r="B933" s="192" t="s">
        <v>82</v>
      </c>
      <c r="C933" s="192">
        <v>3</v>
      </c>
      <c r="D933" s="127">
        <v>1017</v>
      </c>
      <c r="E933" s="127" t="s">
        <v>2814</v>
      </c>
      <c r="F933" s="157">
        <v>9423.2199999999993</v>
      </c>
      <c r="G933" s="157">
        <v>3196.05</v>
      </c>
      <c r="H933" s="127">
        <v>0</v>
      </c>
      <c r="I933" s="591">
        <v>12619.27</v>
      </c>
      <c r="J933" s="113" t="s">
        <v>3925</v>
      </c>
    </row>
    <row r="934" spans="1:10">
      <c r="A934" s="127" t="s">
        <v>5310</v>
      </c>
      <c r="B934" s="192" t="s">
        <v>82</v>
      </c>
      <c r="C934" s="192">
        <v>3</v>
      </c>
      <c r="D934" s="127">
        <v>1018</v>
      </c>
      <c r="E934" s="127" t="s">
        <v>2815</v>
      </c>
      <c r="F934" s="157">
        <v>31302</v>
      </c>
      <c r="G934" s="127">
        <v>0</v>
      </c>
      <c r="H934" s="127">
        <v>0</v>
      </c>
      <c r="I934" s="591">
        <v>31302</v>
      </c>
      <c r="J934" s="113" t="s">
        <v>3925</v>
      </c>
    </row>
    <row r="935" spans="1:10">
      <c r="A935" s="127" t="s">
        <v>5311</v>
      </c>
      <c r="B935" s="192" t="s">
        <v>82</v>
      </c>
      <c r="C935" s="192">
        <v>3</v>
      </c>
      <c r="D935" s="127">
        <v>1019</v>
      </c>
      <c r="E935" s="127" t="s">
        <v>2816</v>
      </c>
      <c r="F935" s="157">
        <v>6782065.5899999999</v>
      </c>
      <c r="G935" s="157">
        <v>2194072.2999999998</v>
      </c>
      <c r="H935" s="127">
        <v>0</v>
      </c>
      <c r="I935" s="591">
        <v>8976137.8900000006</v>
      </c>
      <c r="J935" s="113" t="s">
        <v>3925</v>
      </c>
    </row>
    <row r="936" spans="1:10">
      <c r="A936" s="127" t="s">
        <v>5313</v>
      </c>
      <c r="B936" s="192" t="s">
        <v>82</v>
      </c>
      <c r="C936" s="192">
        <v>3</v>
      </c>
      <c r="D936" s="127">
        <v>1021</v>
      </c>
      <c r="E936" s="127" t="s">
        <v>4257</v>
      </c>
      <c r="F936" s="157">
        <v>2599.33</v>
      </c>
      <c r="G936" s="127">
        <v>1.05</v>
      </c>
      <c r="H936" s="127">
        <v>0</v>
      </c>
      <c r="I936" s="591">
        <v>2600.38</v>
      </c>
      <c r="J936" s="113" t="s">
        <v>3925</v>
      </c>
    </row>
    <row r="937" spans="1:10">
      <c r="A937" s="127" t="s">
        <v>5314</v>
      </c>
      <c r="B937" s="192" t="s">
        <v>82</v>
      </c>
      <c r="C937" s="192">
        <v>3</v>
      </c>
      <c r="D937" s="127">
        <v>1022</v>
      </c>
      <c r="E937" s="127" t="s">
        <v>2819</v>
      </c>
      <c r="F937" s="127">
        <v>23.25</v>
      </c>
      <c r="G937" s="127">
        <v>0</v>
      </c>
      <c r="H937" s="127">
        <v>0</v>
      </c>
      <c r="I937" s="591">
        <v>23.25</v>
      </c>
      <c r="J937" s="113" t="s">
        <v>3925</v>
      </c>
    </row>
    <row r="938" spans="1:10">
      <c r="A938" s="127" t="s">
        <v>5316</v>
      </c>
      <c r="B938" s="192" t="s">
        <v>82</v>
      </c>
      <c r="C938" s="192">
        <v>3</v>
      </c>
      <c r="D938" s="127">
        <v>2404</v>
      </c>
      <c r="E938" s="127" t="s">
        <v>4258</v>
      </c>
      <c r="F938" s="157">
        <v>8938.7099999999991</v>
      </c>
      <c r="G938" s="157">
        <v>2780.98</v>
      </c>
      <c r="H938" s="127">
        <v>0</v>
      </c>
      <c r="I938" s="591">
        <v>11719.69</v>
      </c>
      <c r="J938" s="113" t="s">
        <v>3925</v>
      </c>
    </row>
    <row r="939" spans="1:10">
      <c r="A939" s="127" t="s">
        <v>362</v>
      </c>
      <c r="B939" s="192" t="s">
        <v>77</v>
      </c>
      <c r="C939" s="192">
        <v>3</v>
      </c>
      <c r="D939" s="127">
        <v>1024</v>
      </c>
      <c r="E939" s="127" t="s">
        <v>2821</v>
      </c>
      <c r="F939" s="157">
        <v>3068175.89</v>
      </c>
      <c r="G939" s="157">
        <v>2061793.58</v>
      </c>
      <c r="H939" s="127">
        <v>0</v>
      </c>
      <c r="I939" s="593">
        <v>5129969.47</v>
      </c>
      <c r="J939" s="113" t="s">
        <v>3925</v>
      </c>
    </row>
    <row r="940" spans="1:10">
      <c r="A940" s="127" t="s">
        <v>363</v>
      </c>
      <c r="B940" s="192" t="s">
        <v>77</v>
      </c>
      <c r="C940" s="192">
        <v>3</v>
      </c>
      <c r="D940" s="127">
        <v>1025</v>
      </c>
      <c r="E940" s="127" t="s">
        <v>2822</v>
      </c>
      <c r="F940" s="157">
        <v>3032473.88</v>
      </c>
      <c r="G940" s="157">
        <v>2061793.58</v>
      </c>
      <c r="H940" s="127">
        <v>0</v>
      </c>
      <c r="I940" s="593">
        <v>5094267.46</v>
      </c>
      <c r="J940" s="113" t="s">
        <v>3925</v>
      </c>
    </row>
    <row r="941" spans="1:10">
      <c r="A941" s="127" t="s">
        <v>5317</v>
      </c>
      <c r="B941" s="192" t="s">
        <v>82</v>
      </c>
      <c r="C941" s="192">
        <v>3</v>
      </c>
      <c r="D941" s="127">
        <v>1026</v>
      </c>
      <c r="E941" s="127" t="s">
        <v>408</v>
      </c>
      <c r="F941" s="157">
        <v>818750.45</v>
      </c>
      <c r="G941" s="157">
        <v>556112.04</v>
      </c>
      <c r="H941" s="127">
        <v>0</v>
      </c>
      <c r="I941" s="591">
        <v>1374862.49</v>
      </c>
      <c r="J941" s="113" t="s">
        <v>3925</v>
      </c>
    </row>
    <row r="942" spans="1:10">
      <c r="A942" s="127" t="s">
        <v>5318</v>
      </c>
      <c r="B942" s="192" t="s">
        <v>82</v>
      </c>
      <c r="C942" s="192">
        <v>3</v>
      </c>
      <c r="D942" s="127">
        <v>1027</v>
      </c>
      <c r="E942" s="127" t="s">
        <v>407</v>
      </c>
      <c r="F942" s="157">
        <v>2213723.4300000002</v>
      </c>
      <c r="G942" s="157">
        <v>1505681.54</v>
      </c>
      <c r="H942" s="127">
        <v>0</v>
      </c>
      <c r="I942" s="591">
        <v>3719404.97</v>
      </c>
      <c r="J942" s="113" t="s">
        <v>3925</v>
      </c>
    </row>
    <row r="943" spans="1:10">
      <c r="A943" s="127" t="s">
        <v>368</v>
      </c>
      <c r="B943" s="192" t="s">
        <v>77</v>
      </c>
      <c r="C943" s="192">
        <v>3</v>
      </c>
      <c r="D943" s="127">
        <v>1723</v>
      </c>
      <c r="E943" s="127" t="s">
        <v>2824</v>
      </c>
      <c r="F943" s="157">
        <v>35702.01</v>
      </c>
      <c r="G943" s="127">
        <v>0</v>
      </c>
      <c r="H943" s="127">
        <v>0</v>
      </c>
      <c r="I943" s="593">
        <v>35702.01</v>
      </c>
      <c r="J943" s="113" t="s">
        <v>3925</v>
      </c>
    </row>
    <row r="944" spans="1:10">
      <c r="A944" s="127" t="s">
        <v>5324</v>
      </c>
      <c r="B944" s="192" t="s">
        <v>82</v>
      </c>
      <c r="C944" s="192">
        <v>3</v>
      </c>
      <c r="D944" s="127">
        <v>1724</v>
      </c>
      <c r="E944" s="127" t="s">
        <v>4260</v>
      </c>
      <c r="F944" s="157">
        <v>35748.980000000003</v>
      </c>
      <c r="G944" s="127">
        <v>0</v>
      </c>
      <c r="H944" s="127">
        <v>0</v>
      </c>
      <c r="I944" s="591">
        <v>35748.980000000003</v>
      </c>
      <c r="J944" s="113" t="s">
        <v>3925</v>
      </c>
    </row>
    <row r="945" spans="1:10">
      <c r="A945" s="127" t="s">
        <v>5325</v>
      </c>
      <c r="B945" s="192" t="s">
        <v>82</v>
      </c>
      <c r="C945" s="192">
        <v>3</v>
      </c>
      <c r="D945" s="127">
        <v>2967</v>
      </c>
      <c r="E945" s="127" t="s">
        <v>4261</v>
      </c>
      <c r="F945" s="127">
        <v>46.97</v>
      </c>
      <c r="G945" s="127">
        <v>0</v>
      </c>
      <c r="H945" s="127">
        <v>0</v>
      </c>
      <c r="I945" s="591">
        <v>-46.97</v>
      </c>
      <c r="J945" s="113" t="s">
        <v>3923</v>
      </c>
    </row>
    <row r="946" spans="1:10">
      <c r="A946" s="127" t="s">
        <v>369</v>
      </c>
      <c r="B946" s="192" t="s">
        <v>77</v>
      </c>
      <c r="C946" s="192">
        <v>3</v>
      </c>
      <c r="D946" s="127">
        <v>1031</v>
      </c>
      <c r="E946" s="127" t="s">
        <v>2825</v>
      </c>
      <c r="F946" s="127">
        <v>5.29</v>
      </c>
      <c r="G946" s="127">
        <v>0.04</v>
      </c>
      <c r="H946" s="127">
        <v>0</v>
      </c>
      <c r="I946" s="594">
        <v>5.33</v>
      </c>
      <c r="J946" s="113" t="s">
        <v>3925</v>
      </c>
    </row>
    <row r="947" spans="1:10">
      <c r="A947" s="127" t="s">
        <v>715</v>
      </c>
      <c r="B947" s="192" t="s">
        <v>77</v>
      </c>
      <c r="C947" s="192">
        <v>3</v>
      </c>
      <c r="D947" s="127">
        <v>1624</v>
      </c>
      <c r="E947" s="127" t="s">
        <v>2827</v>
      </c>
      <c r="F947" s="127">
        <v>5.29</v>
      </c>
      <c r="G947" s="127">
        <v>0.04</v>
      </c>
      <c r="H947" s="127">
        <v>0</v>
      </c>
      <c r="I947" s="594">
        <v>5.33</v>
      </c>
      <c r="J947" s="113" t="s">
        <v>3925</v>
      </c>
    </row>
    <row r="948" spans="1:10">
      <c r="A948" s="127" t="s">
        <v>5327</v>
      </c>
      <c r="B948" s="192" t="s">
        <v>82</v>
      </c>
      <c r="C948" s="192">
        <v>3</v>
      </c>
      <c r="D948" s="127">
        <v>2401</v>
      </c>
      <c r="E948" s="127" t="s">
        <v>2828</v>
      </c>
      <c r="F948" s="127">
        <v>5.29</v>
      </c>
      <c r="G948" s="127">
        <v>0.04</v>
      </c>
      <c r="H948" s="127">
        <v>0</v>
      </c>
      <c r="I948" s="591">
        <v>5.33</v>
      </c>
      <c r="J948" s="113" t="s">
        <v>3925</v>
      </c>
    </row>
  </sheetData>
  <autoFilter ref="A4:I948"/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9"/>
  <sheetViews>
    <sheetView topLeftCell="A928" workbookViewId="0">
      <selection sqref="A1:I2"/>
    </sheetView>
  </sheetViews>
  <sheetFormatPr defaultRowHeight="15"/>
  <cols>
    <col min="1" max="1" width="28.28515625" style="113" customWidth="1"/>
    <col min="2" max="2" width="13.5703125" style="113" customWidth="1"/>
    <col min="3" max="3" width="10.28515625" style="116" customWidth="1"/>
    <col min="4" max="4" width="9.140625" style="113"/>
    <col min="5" max="5" width="24.85546875" style="113" customWidth="1"/>
    <col min="6" max="6" width="16" style="113" customWidth="1"/>
    <col min="7" max="7" width="14.85546875" style="113" customWidth="1"/>
    <col min="8" max="8" width="13.85546875" style="113" customWidth="1"/>
    <col min="9" max="9" width="17" style="518" customWidth="1"/>
    <col min="10" max="10" width="9.140625" style="113"/>
  </cols>
  <sheetData>
    <row r="1" spans="1:10">
      <c r="A1" s="113" t="s">
        <v>5385</v>
      </c>
      <c r="B1" s="116" t="s">
        <v>5454</v>
      </c>
      <c r="G1" s="113" t="s">
        <v>5446</v>
      </c>
      <c r="H1" s="113" t="s">
        <v>5445</v>
      </c>
    </row>
    <row r="2" spans="1:10">
      <c r="A2" s="113" t="s">
        <v>1989</v>
      </c>
      <c r="B2" s="116"/>
    </row>
    <row r="3" spans="1:10">
      <c r="I3" s="518">
        <f>SUBTOTAL(9,I5:I949)</f>
        <v>1376868985.9499946</v>
      </c>
    </row>
    <row r="4" spans="1:10">
      <c r="A4" s="569" t="s">
        <v>2834</v>
      </c>
      <c r="B4" s="480" t="s">
        <v>3458</v>
      </c>
      <c r="C4" s="480" t="s">
        <v>70</v>
      </c>
      <c r="D4" s="569" t="s">
        <v>2835</v>
      </c>
      <c r="E4" s="569" t="s">
        <v>678</v>
      </c>
      <c r="F4" s="569" t="s">
        <v>3411</v>
      </c>
      <c r="G4" s="569" t="s">
        <v>2836</v>
      </c>
      <c r="H4" s="569" t="s">
        <v>2837</v>
      </c>
      <c r="I4" s="570" t="s">
        <v>2838</v>
      </c>
    </row>
    <row r="5" spans="1:10">
      <c r="A5" s="410">
        <v>1</v>
      </c>
      <c r="B5" s="493" t="s">
        <v>77</v>
      </c>
      <c r="C5" s="493">
        <f>VLOOKUP(A5,'Balancete Mar_20'!A5:I949,3,0)</f>
        <v>1</v>
      </c>
      <c r="D5" s="113">
        <v>1</v>
      </c>
      <c r="E5" s="113" t="s">
        <v>1990</v>
      </c>
      <c r="F5" s="115">
        <v>1145815474.1099999</v>
      </c>
      <c r="G5" s="115">
        <v>61455247.259999998</v>
      </c>
      <c r="H5" s="115">
        <v>52192465.850000001</v>
      </c>
      <c r="I5" s="518">
        <v>1155078255.52</v>
      </c>
      <c r="J5" s="113" t="s">
        <v>3925</v>
      </c>
    </row>
    <row r="6" spans="1:10">
      <c r="A6" s="113" t="s">
        <v>78</v>
      </c>
      <c r="B6" s="493" t="s">
        <v>77</v>
      </c>
      <c r="C6" s="493">
        <f>VLOOKUP(A6,'Balancete Mar_20'!A6:I950,3,0)</f>
        <v>1</v>
      </c>
      <c r="D6" s="113">
        <v>2</v>
      </c>
      <c r="E6" s="113" t="s">
        <v>1991</v>
      </c>
      <c r="F6" s="115">
        <v>119986542.62</v>
      </c>
      <c r="G6" s="115">
        <v>60865475.969999999</v>
      </c>
      <c r="H6" s="115">
        <v>50889462.590000004</v>
      </c>
      <c r="I6" s="518">
        <v>129962556</v>
      </c>
      <c r="J6" s="113" t="s">
        <v>3925</v>
      </c>
    </row>
    <row r="7" spans="1:10">
      <c r="A7" s="113" t="s">
        <v>79</v>
      </c>
      <c r="B7" s="493" t="s">
        <v>77</v>
      </c>
      <c r="C7" s="493">
        <f>VLOOKUP(A7,'Balancete Mar_20'!A7:I951,3,0)</f>
        <v>1</v>
      </c>
      <c r="D7" s="113">
        <v>3</v>
      </c>
      <c r="E7" s="113" t="s">
        <v>1992</v>
      </c>
      <c r="F7" s="115">
        <v>89697092.219999999</v>
      </c>
      <c r="G7" s="115">
        <v>27673943.170000002</v>
      </c>
      <c r="H7" s="115">
        <v>21806314.530000001</v>
      </c>
      <c r="I7" s="518">
        <v>95564720.859999999</v>
      </c>
      <c r="J7" s="113" t="s">
        <v>3925</v>
      </c>
    </row>
    <row r="8" spans="1:10">
      <c r="A8" s="113" t="s">
        <v>80</v>
      </c>
      <c r="B8" s="493" t="s">
        <v>77</v>
      </c>
      <c r="C8" s="493">
        <f>VLOOKUP(A8,'Balancete Mar_20'!A8:I952,3,0)</f>
        <v>1</v>
      </c>
      <c r="D8" s="113">
        <v>4</v>
      </c>
      <c r="E8" s="113" t="s">
        <v>1993</v>
      </c>
      <c r="F8" s="115">
        <v>3752.62</v>
      </c>
      <c r="G8" s="115">
        <v>39621.43</v>
      </c>
      <c r="H8" s="115">
        <v>10951.6</v>
      </c>
      <c r="I8" s="518">
        <v>32422.45</v>
      </c>
      <c r="J8" s="113" t="s">
        <v>3925</v>
      </c>
    </row>
    <row r="9" spans="1:10">
      <c r="A9" s="113" t="s">
        <v>4276</v>
      </c>
      <c r="B9" s="493" t="s">
        <v>82</v>
      </c>
      <c r="C9" s="493">
        <f>VLOOKUP(A9,'Balancete Mar_20'!A9:I953,3,0)</f>
        <v>1</v>
      </c>
      <c r="D9" s="113">
        <v>5</v>
      </c>
      <c r="E9" s="113" t="s">
        <v>1994</v>
      </c>
      <c r="F9" s="115">
        <v>3752.62</v>
      </c>
      <c r="G9" s="115">
        <v>39621.43</v>
      </c>
      <c r="H9" s="115">
        <v>10951.6</v>
      </c>
      <c r="I9" s="518">
        <v>32422.45</v>
      </c>
      <c r="J9" s="113" t="s">
        <v>3925</v>
      </c>
    </row>
    <row r="10" spans="1:10">
      <c r="A10" s="113" t="s">
        <v>83</v>
      </c>
      <c r="B10" s="493" t="s">
        <v>77</v>
      </c>
      <c r="C10" s="493">
        <f>VLOOKUP(A10,'Balancete Mar_20'!A10:I954,3,0)</f>
        <v>1</v>
      </c>
      <c r="D10" s="113">
        <v>6</v>
      </c>
      <c r="E10" s="113" t="s">
        <v>1996</v>
      </c>
      <c r="F10" s="115">
        <v>43312.87</v>
      </c>
      <c r="G10" s="115">
        <v>19820354.890000001</v>
      </c>
      <c r="H10" s="115">
        <v>19814698.829999998</v>
      </c>
      <c r="I10" s="518">
        <v>48968.93</v>
      </c>
      <c r="J10" s="113" t="s">
        <v>3925</v>
      </c>
    </row>
    <row r="11" spans="1:10">
      <c r="A11" s="113" t="s">
        <v>4278</v>
      </c>
      <c r="B11" s="493" t="s">
        <v>82</v>
      </c>
      <c r="C11" s="493">
        <f>VLOOKUP(A11,'Balancete Mar_20'!A11:I955,3,0)</f>
        <v>1</v>
      </c>
      <c r="D11" s="113">
        <v>9</v>
      </c>
      <c r="E11" s="113" t="s">
        <v>1998</v>
      </c>
      <c r="F11" s="115">
        <v>11687</v>
      </c>
      <c r="G11" s="113">
        <v>0</v>
      </c>
      <c r="H11" s="113">
        <v>42</v>
      </c>
      <c r="I11" s="518">
        <v>11645</v>
      </c>
      <c r="J11" s="113" t="s">
        <v>3925</v>
      </c>
    </row>
    <row r="12" spans="1:10">
      <c r="A12" s="113" t="s">
        <v>4279</v>
      </c>
      <c r="B12" s="493" t="s">
        <v>82</v>
      </c>
      <c r="C12" s="493">
        <f>VLOOKUP(A12,'Balancete Mar_20'!A12:I956,3,0)</f>
        <v>1</v>
      </c>
      <c r="D12" s="113">
        <v>1942</v>
      </c>
      <c r="E12" s="113" t="s">
        <v>3930</v>
      </c>
      <c r="F12" s="115">
        <v>29906.68</v>
      </c>
      <c r="G12" s="115">
        <v>30232.46</v>
      </c>
      <c r="H12" s="115">
        <v>29506.85</v>
      </c>
      <c r="I12" s="518">
        <v>30632.29</v>
      </c>
      <c r="J12" s="113" t="s">
        <v>3925</v>
      </c>
    </row>
    <row r="13" spans="1:10">
      <c r="A13" s="113" t="s">
        <v>4280</v>
      </c>
      <c r="B13" s="493" t="s">
        <v>82</v>
      </c>
      <c r="C13" s="493">
        <f>VLOOKUP(A13,'Balancete Mar_20'!A13:I957,3,0)</f>
        <v>1</v>
      </c>
      <c r="D13" s="113">
        <v>2482</v>
      </c>
      <c r="E13" s="113" t="s">
        <v>1999</v>
      </c>
      <c r="F13" s="115">
        <v>1719.19</v>
      </c>
      <c r="G13" s="115">
        <v>19790122.43</v>
      </c>
      <c r="H13" s="115">
        <v>19785149.98</v>
      </c>
      <c r="I13" s="518">
        <v>6691.64</v>
      </c>
      <c r="J13" s="113" t="s">
        <v>3925</v>
      </c>
    </row>
    <row r="14" spans="1:10">
      <c r="A14" s="113" t="s">
        <v>85</v>
      </c>
      <c r="B14" s="493" t="s">
        <v>77</v>
      </c>
      <c r="C14" s="493">
        <f>VLOOKUP(A14,'Balancete Mar_20'!A14:I958,3,0)</f>
        <v>1</v>
      </c>
      <c r="D14" s="113">
        <v>13</v>
      </c>
      <c r="E14" s="113" t="s">
        <v>3931</v>
      </c>
      <c r="F14" s="115">
        <v>88752876.689999998</v>
      </c>
      <c r="G14" s="115">
        <v>7813966.8499999996</v>
      </c>
      <c r="H14" s="115">
        <v>1980664.1</v>
      </c>
      <c r="I14" s="518">
        <v>94586179.439999998</v>
      </c>
      <c r="J14" s="113" t="s">
        <v>3925</v>
      </c>
    </row>
    <row r="15" spans="1:10">
      <c r="A15" s="113" t="s">
        <v>4283</v>
      </c>
      <c r="B15" s="493" t="s">
        <v>82</v>
      </c>
      <c r="C15" s="493">
        <f>VLOOKUP(A15,'Balancete Mar_20'!A15:I959,3,0)</f>
        <v>1</v>
      </c>
      <c r="D15" s="113">
        <v>2492</v>
      </c>
      <c r="E15" s="113" t="s">
        <v>2002</v>
      </c>
      <c r="F15" s="115">
        <v>160179.59</v>
      </c>
      <c r="G15" s="113">
        <v>0</v>
      </c>
      <c r="H15" s="115">
        <v>1233.97</v>
      </c>
      <c r="I15" s="518">
        <v>158945.62</v>
      </c>
      <c r="J15" s="113" t="s">
        <v>3925</v>
      </c>
    </row>
    <row r="16" spans="1:10">
      <c r="A16" s="113" t="s">
        <v>4284</v>
      </c>
      <c r="B16" s="493" t="s">
        <v>82</v>
      </c>
      <c r="C16" s="493">
        <f>VLOOKUP(A16,'Balancete Mar_20'!A16:I960,3,0)</f>
        <v>1</v>
      </c>
      <c r="D16" s="113">
        <v>2493</v>
      </c>
      <c r="E16" s="113" t="s">
        <v>3932</v>
      </c>
      <c r="F16" s="115">
        <v>16678.78</v>
      </c>
      <c r="G16" s="113">
        <v>10.55</v>
      </c>
      <c r="H16" s="113">
        <v>0</v>
      </c>
      <c r="I16" s="518">
        <v>16689.330000000002</v>
      </c>
      <c r="J16" s="113" t="s">
        <v>3925</v>
      </c>
    </row>
    <row r="17" spans="1:10">
      <c r="A17" s="113" t="s">
        <v>4285</v>
      </c>
      <c r="B17" s="493" t="s">
        <v>82</v>
      </c>
      <c r="C17" s="493">
        <f>VLOOKUP(A17,'Balancete Mar_20'!A17:I961,3,0)</f>
        <v>1</v>
      </c>
      <c r="D17" s="113">
        <v>2495</v>
      </c>
      <c r="E17" s="113" t="s">
        <v>2004</v>
      </c>
      <c r="F17" s="115">
        <v>966195.18</v>
      </c>
      <c r="G17" s="115">
        <v>2363.31</v>
      </c>
      <c r="H17" s="113">
        <v>0</v>
      </c>
      <c r="I17" s="518">
        <v>968558.49</v>
      </c>
      <c r="J17" s="113" t="s">
        <v>3925</v>
      </c>
    </row>
    <row r="18" spans="1:10">
      <c r="A18" s="113" t="s">
        <v>4286</v>
      </c>
      <c r="B18" s="493" t="s">
        <v>82</v>
      </c>
      <c r="C18" s="493">
        <f>VLOOKUP(A18,'Balancete Mar_20'!A18:I962,3,0)</f>
        <v>1</v>
      </c>
      <c r="D18" s="113">
        <v>2497</v>
      </c>
      <c r="E18" s="113" t="s">
        <v>3933</v>
      </c>
      <c r="F18" s="115">
        <v>153933.28</v>
      </c>
      <c r="G18" s="115">
        <v>266644.32</v>
      </c>
      <c r="H18" s="115">
        <v>118121.06</v>
      </c>
      <c r="I18" s="518">
        <v>302456.53999999998</v>
      </c>
      <c r="J18" s="113" t="s">
        <v>3925</v>
      </c>
    </row>
    <row r="19" spans="1:10">
      <c r="A19" s="113" t="s">
        <v>4287</v>
      </c>
      <c r="B19" s="493" t="s">
        <v>82</v>
      </c>
      <c r="C19" s="493">
        <f>VLOOKUP(A19,'Balancete Mar_20'!A19:I963,3,0)</f>
        <v>1</v>
      </c>
      <c r="D19" s="113">
        <v>2498</v>
      </c>
      <c r="E19" s="113" t="s">
        <v>3934</v>
      </c>
      <c r="F19" s="115">
        <v>87235620.459999993</v>
      </c>
      <c r="G19" s="115">
        <v>7544743.5599999996</v>
      </c>
      <c r="H19" s="115">
        <v>1861309.07</v>
      </c>
      <c r="I19" s="518">
        <v>92919054.950000003</v>
      </c>
      <c r="J19" s="113" t="s">
        <v>3925</v>
      </c>
    </row>
    <row r="20" spans="1:10">
      <c r="A20" s="113" t="s">
        <v>4288</v>
      </c>
      <c r="B20" s="493" t="s">
        <v>82</v>
      </c>
      <c r="C20" s="493">
        <f>VLOOKUP(A20,'Balancete Mar_20'!A20:I964,3,0)</f>
        <v>1</v>
      </c>
      <c r="D20" s="113">
        <v>3847</v>
      </c>
      <c r="E20" s="113" t="s">
        <v>3935</v>
      </c>
      <c r="F20" s="115">
        <v>19125</v>
      </c>
      <c r="G20" s="113">
        <v>12.11</v>
      </c>
      <c r="H20" s="113">
        <v>0</v>
      </c>
      <c r="I20" s="518">
        <v>19137.11</v>
      </c>
      <c r="J20" s="113" t="s">
        <v>3925</v>
      </c>
    </row>
    <row r="21" spans="1:10">
      <c r="A21" s="113" t="s">
        <v>4290</v>
      </c>
      <c r="B21" s="493" t="s">
        <v>82</v>
      </c>
      <c r="C21" s="493">
        <f>VLOOKUP(A21,'Balancete Mar_20'!A21:I965,3,0)</f>
        <v>1</v>
      </c>
      <c r="D21" s="113">
        <v>4015</v>
      </c>
      <c r="E21" s="113" t="s">
        <v>5343</v>
      </c>
      <c r="F21" s="115">
        <v>201144.4</v>
      </c>
      <c r="G21" s="113">
        <v>193</v>
      </c>
      <c r="H21" s="113">
        <v>0</v>
      </c>
      <c r="I21" s="518">
        <v>201337.4</v>
      </c>
      <c r="J21" s="113" t="s">
        <v>3925</v>
      </c>
    </row>
    <row r="22" spans="1:10">
      <c r="A22" s="113" t="s">
        <v>86</v>
      </c>
      <c r="B22" s="493" t="s">
        <v>77</v>
      </c>
      <c r="C22" s="493">
        <f>VLOOKUP(A22,'Balancete Mar_20'!A22:I966,3,0)</f>
        <v>1</v>
      </c>
      <c r="D22" s="113">
        <v>19</v>
      </c>
      <c r="E22" s="113" t="s">
        <v>3937</v>
      </c>
      <c r="F22" s="115">
        <v>897150.04</v>
      </c>
      <c r="G22" s="113">
        <v>0</v>
      </c>
      <c r="H22" s="113">
        <v>0</v>
      </c>
      <c r="I22" s="518">
        <v>897150.04</v>
      </c>
      <c r="J22" s="113" t="s">
        <v>3925</v>
      </c>
    </row>
    <row r="23" spans="1:10">
      <c r="A23" s="113" t="s">
        <v>4292</v>
      </c>
      <c r="B23" s="493" t="s">
        <v>82</v>
      </c>
      <c r="C23" s="493">
        <f>VLOOKUP(A23,'Balancete Mar_20'!A23:I967,3,0)</f>
        <v>1</v>
      </c>
      <c r="D23" s="113">
        <v>2491</v>
      </c>
      <c r="E23" s="113" t="s">
        <v>3938</v>
      </c>
      <c r="F23" s="115">
        <v>897150.04</v>
      </c>
      <c r="G23" s="113">
        <v>0</v>
      </c>
      <c r="H23" s="113">
        <v>0</v>
      </c>
      <c r="I23" s="518">
        <v>897150.04</v>
      </c>
      <c r="J23" s="113" t="s">
        <v>3925</v>
      </c>
    </row>
    <row r="24" spans="1:10">
      <c r="A24" s="113" t="s">
        <v>87</v>
      </c>
      <c r="B24" s="493" t="s">
        <v>77</v>
      </c>
      <c r="C24" s="493">
        <f>VLOOKUP(A24,'Balancete Mar_20'!A24:I968,3,0)</f>
        <v>1</v>
      </c>
      <c r="D24" s="113">
        <v>24</v>
      </c>
      <c r="E24" s="113" t="s">
        <v>2007</v>
      </c>
      <c r="F24" s="115">
        <v>14130091.529999999</v>
      </c>
      <c r="G24" s="115">
        <v>31232957.370000001</v>
      </c>
      <c r="H24" s="115">
        <v>27161710.210000001</v>
      </c>
      <c r="I24" s="518">
        <v>18201338.690000001</v>
      </c>
      <c r="J24" s="113" t="s">
        <v>3925</v>
      </c>
    </row>
    <row r="25" spans="1:10">
      <c r="A25" s="113" t="s">
        <v>88</v>
      </c>
      <c r="B25" s="493" t="s">
        <v>77</v>
      </c>
      <c r="C25" s="493">
        <f>VLOOKUP(A25,'Balancete Mar_20'!A25:I969,3,0)</f>
        <v>1</v>
      </c>
      <c r="D25" s="113">
        <v>25</v>
      </c>
      <c r="E25" s="113" t="s">
        <v>2008</v>
      </c>
      <c r="F25" s="115">
        <v>14130091.529999999</v>
      </c>
      <c r="G25" s="115">
        <v>31232957.370000001</v>
      </c>
      <c r="H25" s="115">
        <v>27161710.210000001</v>
      </c>
      <c r="I25" s="518">
        <v>18201338.690000001</v>
      </c>
      <c r="J25" s="113" t="s">
        <v>3925</v>
      </c>
    </row>
    <row r="26" spans="1:10">
      <c r="A26" s="113" t="s">
        <v>4293</v>
      </c>
      <c r="B26" s="493" t="s">
        <v>77</v>
      </c>
      <c r="C26" s="493">
        <f>VLOOKUP(A26,'Balancete Mar_20'!A26:I970,3,0)</f>
        <v>1</v>
      </c>
      <c r="D26" s="113">
        <v>26</v>
      </c>
      <c r="E26" s="113" t="s">
        <v>16</v>
      </c>
      <c r="F26" s="115">
        <v>13739816.73</v>
      </c>
      <c r="G26" s="115">
        <v>22476830.210000001</v>
      </c>
      <c r="H26" s="115">
        <v>18688758.449999999</v>
      </c>
      <c r="I26" s="518">
        <v>17527888.489999998</v>
      </c>
      <c r="J26" s="113" t="s">
        <v>3925</v>
      </c>
    </row>
    <row r="27" spans="1:10">
      <c r="A27" s="113" t="s">
        <v>4294</v>
      </c>
      <c r="B27" s="493" t="s">
        <v>82</v>
      </c>
      <c r="C27" s="493">
        <f>VLOOKUP(A27,'Balancete Mar_20'!A27:I971,3,0)</f>
        <v>1</v>
      </c>
      <c r="D27" s="113">
        <v>27</v>
      </c>
      <c r="E27" s="113" t="s">
        <v>3939</v>
      </c>
      <c r="F27" s="115">
        <v>2560.96</v>
      </c>
      <c r="G27" s="115">
        <v>1304.6400000000001</v>
      </c>
      <c r="H27" s="115">
        <v>3865.6</v>
      </c>
      <c r="I27" s="518">
        <v>0</v>
      </c>
    </row>
    <row r="28" spans="1:10">
      <c r="A28" s="113" t="s">
        <v>4295</v>
      </c>
      <c r="B28" s="493" t="s">
        <v>82</v>
      </c>
      <c r="C28" s="493">
        <f>VLOOKUP(A28,'Balancete Mar_20'!A28:I972,3,0)</f>
        <v>1</v>
      </c>
      <c r="D28" s="113">
        <v>30</v>
      </c>
      <c r="E28" s="113" t="s">
        <v>2009</v>
      </c>
      <c r="F28" s="115">
        <v>19687.349999999999</v>
      </c>
      <c r="G28" s="115">
        <v>250578.02</v>
      </c>
      <c r="H28" s="115">
        <v>212660.45</v>
      </c>
      <c r="I28" s="518">
        <v>57604.92</v>
      </c>
      <c r="J28" s="113" t="s">
        <v>3925</v>
      </c>
    </row>
    <row r="29" spans="1:10">
      <c r="A29" s="113" t="s">
        <v>4296</v>
      </c>
      <c r="B29" s="493" t="s">
        <v>82</v>
      </c>
      <c r="C29" s="493">
        <f>VLOOKUP(A29,'Balancete Mar_20'!A29:I973,3,0)</f>
        <v>1</v>
      </c>
      <c r="D29" s="113">
        <v>36</v>
      </c>
      <c r="E29" s="113" t="s">
        <v>2011</v>
      </c>
      <c r="F29" s="115">
        <v>252393.69</v>
      </c>
      <c r="G29" s="115">
        <v>413611.13</v>
      </c>
      <c r="H29" s="115">
        <v>413611.13</v>
      </c>
      <c r="I29" s="518">
        <v>252393.69</v>
      </c>
      <c r="J29" s="113" t="s">
        <v>3925</v>
      </c>
    </row>
    <row r="30" spans="1:10">
      <c r="A30" s="113" t="s">
        <v>4297</v>
      </c>
      <c r="B30" s="493" t="s">
        <v>82</v>
      </c>
      <c r="C30" s="493">
        <f>VLOOKUP(A30,'Balancete Mar_20'!A30:I974,3,0)</f>
        <v>1</v>
      </c>
      <c r="D30" s="113">
        <v>37</v>
      </c>
      <c r="E30" s="113" t="s">
        <v>2013</v>
      </c>
      <c r="F30" s="115">
        <v>1557.37</v>
      </c>
      <c r="G30" s="115">
        <v>7053.37</v>
      </c>
      <c r="H30" s="115">
        <v>8610.74</v>
      </c>
      <c r="I30" s="518">
        <v>0</v>
      </c>
    </row>
    <row r="31" spans="1:10">
      <c r="A31" s="113" t="s">
        <v>4298</v>
      </c>
      <c r="B31" s="493" t="s">
        <v>82</v>
      </c>
      <c r="C31" s="493">
        <f>VLOOKUP(A31,'Balancete Mar_20'!A31:I975,3,0)</f>
        <v>1</v>
      </c>
      <c r="D31" s="113">
        <v>38</v>
      </c>
      <c r="E31" s="113" t="s">
        <v>2014</v>
      </c>
      <c r="F31" s="115">
        <v>72946.5</v>
      </c>
      <c r="G31" s="115">
        <v>81931.199999999997</v>
      </c>
      <c r="H31" s="115">
        <v>72946.5</v>
      </c>
      <c r="I31" s="518">
        <v>81931.199999999997</v>
      </c>
      <c r="J31" s="113" t="s">
        <v>3925</v>
      </c>
    </row>
    <row r="32" spans="1:10">
      <c r="A32" s="113" t="s">
        <v>4299</v>
      </c>
      <c r="B32" s="493" t="s">
        <v>82</v>
      </c>
      <c r="C32" s="493">
        <f>VLOOKUP(A32,'Balancete Mar_20'!A32:I976,3,0)</f>
        <v>1</v>
      </c>
      <c r="D32" s="113">
        <v>39</v>
      </c>
      <c r="E32" s="113" t="s">
        <v>3940</v>
      </c>
      <c r="F32" s="115">
        <v>67484.87</v>
      </c>
      <c r="G32" s="115">
        <v>35449.06</v>
      </c>
      <c r="H32" s="115">
        <v>37273.230000000003</v>
      </c>
      <c r="I32" s="518">
        <v>65660.7</v>
      </c>
      <c r="J32" s="113" t="s">
        <v>3925</v>
      </c>
    </row>
    <row r="33" spans="1:10">
      <c r="A33" s="113" t="s">
        <v>4300</v>
      </c>
      <c r="B33" s="493" t="s">
        <v>82</v>
      </c>
      <c r="C33" s="493">
        <f>VLOOKUP(A33,'Balancete Mar_20'!A33:I977,3,0)</f>
        <v>1</v>
      </c>
      <c r="D33" s="113">
        <v>40</v>
      </c>
      <c r="E33" s="113" t="s">
        <v>2015</v>
      </c>
      <c r="F33" s="115">
        <v>256473.38</v>
      </c>
      <c r="G33" s="115">
        <v>459902.75</v>
      </c>
      <c r="H33" s="115">
        <v>256739.19</v>
      </c>
      <c r="I33" s="518">
        <v>459636.94</v>
      </c>
      <c r="J33" s="113" t="s">
        <v>3925</v>
      </c>
    </row>
    <row r="34" spans="1:10">
      <c r="A34" s="113" t="s">
        <v>4301</v>
      </c>
      <c r="B34" s="493" t="s">
        <v>82</v>
      </c>
      <c r="C34" s="493">
        <f>VLOOKUP(A34,'Balancete Mar_20'!A34:I978,3,0)</f>
        <v>1</v>
      </c>
      <c r="D34" s="113">
        <v>41</v>
      </c>
      <c r="E34" s="113" t="s">
        <v>398</v>
      </c>
      <c r="F34" s="115">
        <v>1729852.61</v>
      </c>
      <c r="G34" s="115">
        <v>2453803.4700000002</v>
      </c>
      <c r="H34" s="115">
        <v>3065950.84</v>
      </c>
      <c r="I34" s="518">
        <v>1117705.24</v>
      </c>
      <c r="J34" s="113" t="s">
        <v>3925</v>
      </c>
    </row>
    <row r="35" spans="1:10">
      <c r="A35" s="113" t="s">
        <v>4302</v>
      </c>
      <c r="B35" s="493" t="s">
        <v>82</v>
      </c>
      <c r="C35" s="493">
        <f>VLOOKUP(A35,'Balancete Mar_20'!A35:I979,3,0)</f>
        <v>1</v>
      </c>
      <c r="D35" s="113">
        <v>42</v>
      </c>
      <c r="E35" s="113" t="s">
        <v>2016</v>
      </c>
      <c r="F35" s="115">
        <v>25768.94</v>
      </c>
      <c r="G35" s="115">
        <v>127338.3</v>
      </c>
      <c r="H35" s="115">
        <v>127338.3</v>
      </c>
      <c r="I35" s="518">
        <v>25768.94</v>
      </c>
      <c r="J35" s="113" t="s">
        <v>3925</v>
      </c>
    </row>
    <row r="36" spans="1:10">
      <c r="A36" s="113" t="s">
        <v>4303</v>
      </c>
      <c r="B36" s="493" t="s">
        <v>82</v>
      </c>
      <c r="C36" s="493">
        <f>VLOOKUP(A36,'Balancete Mar_20'!A36:I980,3,0)</f>
        <v>1</v>
      </c>
      <c r="D36" s="113">
        <v>44</v>
      </c>
      <c r="E36" s="113" t="s">
        <v>2017</v>
      </c>
      <c r="F36" s="113">
        <v>0</v>
      </c>
      <c r="G36" s="115">
        <v>40570.49</v>
      </c>
      <c r="H36" s="113">
        <v>0</v>
      </c>
      <c r="I36" s="518">
        <v>40570.49</v>
      </c>
      <c r="J36" s="113" t="s">
        <v>3925</v>
      </c>
    </row>
    <row r="37" spans="1:10">
      <c r="A37" s="113" t="s">
        <v>4304</v>
      </c>
      <c r="B37" s="493" t="s">
        <v>82</v>
      </c>
      <c r="C37" s="493">
        <f>VLOOKUP(A37,'Balancete Mar_20'!A37:I981,3,0)</f>
        <v>1</v>
      </c>
      <c r="D37" s="113">
        <v>45</v>
      </c>
      <c r="E37" s="113" t="s">
        <v>2018</v>
      </c>
      <c r="F37" s="115">
        <v>17580.04</v>
      </c>
      <c r="G37" s="115">
        <v>10045.32</v>
      </c>
      <c r="H37" s="115">
        <v>17580.04</v>
      </c>
      <c r="I37" s="518">
        <v>10045.32</v>
      </c>
      <c r="J37" s="113" t="s">
        <v>3925</v>
      </c>
    </row>
    <row r="38" spans="1:10">
      <c r="A38" s="113" t="s">
        <v>4305</v>
      </c>
      <c r="B38" s="493" t="s">
        <v>82</v>
      </c>
      <c r="C38" s="493">
        <f>VLOOKUP(A38,'Balancete Mar_20'!A38:I982,3,0)</f>
        <v>1</v>
      </c>
      <c r="D38" s="113">
        <v>46</v>
      </c>
      <c r="E38" s="113" t="s">
        <v>3941</v>
      </c>
      <c r="F38" s="115">
        <v>18132.54</v>
      </c>
      <c r="G38" s="115">
        <v>46097.73</v>
      </c>
      <c r="H38" s="115">
        <v>29549.98</v>
      </c>
      <c r="I38" s="518">
        <v>34680.29</v>
      </c>
      <c r="J38" s="113" t="s">
        <v>3925</v>
      </c>
    </row>
    <row r="39" spans="1:10">
      <c r="A39" s="113" t="s">
        <v>4307</v>
      </c>
      <c r="B39" s="493" t="s">
        <v>82</v>
      </c>
      <c r="C39" s="493">
        <f>VLOOKUP(A39,'Balancete Mar_20'!A39:I983,3,0)</f>
        <v>1</v>
      </c>
      <c r="D39" s="113">
        <v>49</v>
      </c>
      <c r="E39" s="113" t="s">
        <v>2019</v>
      </c>
      <c r="F39" s="115">
        <v>15339.3</v>
      </c>
      <c r="G39" s="115">
        <v>15880.14</v>
      </c>
      <c r="H39" s="115">
        <v>17440.349999999999</v>
      </c>
      <c r="I39" s="518">
        <v>13779.09</v>
      </c>
      <c r="J39" s="113" t="s">
        <v>3925</v>
      </c>
    </row>
    <row r="40" spans="1:10">
      <c r="A40" s="113" t="s">
        <v>4308</v>
      </c>
      <c r="B40" s="493" t="s">
        <v>82</v>
      </c>
      <c r="C40" s="493">
        <f>VLOOKUP(A40,'Balancete Mar_20'!A40:I984,3,0)</f>
        <v>1</v>
      </c>
      <c r="D40" s="113">
        <v>52</v>
      </c>
      <c r="E40" s="113" t="s">
        <v>3942</v>
      </c>
      <c r="F40" s="115">
        <v>98404.42</v>
      </c>
      <c r="G40" s="115">
        <v>82778.240000000005</v>
      </c>
      <c r="H40" s="115">
        <v>82244.91</v>
      </c>
      <c r="I40" s="518">
        <v>98937.75</v>
      </c>
      <c r="J40" s="113" t="s">
        <v>3925</v>
      </c>
    </row>
    <row r="41" spans="1:10">
      <c r="A41" s="113" t="s">
        <v>4311</v>
      </c>
      <c r="B41" s="493" t="s">
        <v>82</v>
      </c>
      <c r="C41" s="493">
        <f>VLOOKUP(A41,'Balancete Mar_20'!A41:I985,3,0)</f>
        <v>1</v>
      </c>
      <c r="D41" s="113">
        <v>55</v>
      </c>
      <c r="E41" s="113" t="s">
        <v>3943</v>
      </c>
      <c r="F41" s="113">
        <v>787.45</v>
      </c>
      <c r="G41" s="113">
        <v>347.04</v>
      </c>
      <c r="H41" s="113">
        <v>734</v>
      </c>
      <c r="I41" s="518">
        <v>400.49</v>
      </c>
      <c r="J41" s="113" t="s">
        <v>3925</v>
      </c>
    </row>
    <row r="42" spans="1:10">
      <c r="A42" s="113" t="s">
        <v>4312</v>
      </c>
      <c r="B42" s="493" t="s">
        <v>82</v>
      </c>
      <c r="C42" s="493">
        <f>VLOOKUP(A42,'Balancete Mar_20'!A42:I986,3,0)</f>
        <v>1</v>
      </c>
      <c r="D42" s="113">
        <v>59</v>
      </c>
      <c r="E42" s="113" t="s">
        <v>2021</v>
      </c>
      <c r="F42" s="115">
        <v>312245.11</v>
      </c>
      <c r="G42" s="113">
        <v>0</v>
      </c>
      <c r="H42" s="115">
        <v>312245.11</v>
      </c>
      <c r="I42" s="518">
        <v>0</v>
      </c>
    </row>
    <row r="43" spans="1:10">
      <c r="A43" s="113" t="s">
        <v>4313</v>
      </c>
      <c r="B43" s="493" t="s">
        <v>82</v>
      </c>
      <c r="C43" s="493">
        <f>VLOOKUP(A43,'Balancete Mar_20'!A43:I987,3,0)</f>
        <v>1</v>
      </c>
      <c r="D43" s="113">
        <v>62</v>
      </c>
      <c r="E43" s="113" t="s">
        <v>2022</v>
      </c>
      <c r="F43" s="115">
        <v>9325.5</v>
      </c>
      <c r="G43" s="115">
        <v>9133.4599999999991</v>
      </c>
      <c r="H43" s="115">
        <v>10167.43</v>
      </c>
      <c r="I43" s="518">
        <v>8291.5300000000007</v>
      </c>
      <c r="J43" s="113" t="s">
        <v>3925</v>
      </c>
    </row>
    <row r="44" spans="1:10">
      <c r="A44" s="113" t="s">
        <v>4314</v>
      </c>
      <c r="B44" s="493" t="s">
        <v>82</v>
      </c>
      <c r="C44" s="493">
        <f>VLOOKUP(A44,'Balancete Mar_20'!A44:I988,3,0)</f>
        <v>1</v>
      </c>
      <c r="D44" s="113">
        <v>64</v>
      </c>
      <c r="E44" s="113" t="s">
        <v>5404</v>
      </c>
      <c r="F44" s="113">
        <v>0</v>
      </c>
      <c r="G44" s="115">
        <v>320150.08</v>
      </c>
      <c r="H44" s="115">
        <v>265732.13</v>
      </c>
      <c r="I44" s="518">
        <v>54417.95</v>
      </c>
      <c r="J44" s="113" t="s">
        <v>3925</v>
      </c>
    </row>
    <row r="45" spans="1:10">
      <c r="A45" s="113" t="s">
        <v>4315</v>
      </c>
      <c r="B45" s="493" t="s">
        <v>82</v>
      </c>
      <c r="C45" s="493">
        <f>VLOOKUP(A45,'Balancete Mar_20'!A45:I989,3,0)</f>
        <v>1</v>
      </c>
      <c r="D45" s="113">
        <v>68</v>
      </c>
      <c r="E45" s="113" t="s">
        <v>3944</v>
      </c>
      <c r="F45" s="115">
        <v>35003.050000000003</v>
      </c>
      <c r="G45" s="115">
        <v>12084.42</v>
      </c>
      <c r="H45" s="115">
        <v>2011.73</v>
      </c>
      <c r="I45" s="518">
        <v>45075.74</v>
      </c>
      <c r="J45" s="113" t="s">
        <v>3925</v>
      </c>
    </row>
    <row r="46" spans="1:10">
      <c r="A46" s="113" t="s">
        <v>4316</v>
      </c>
      <c r="B46" s="493" t="s">
        <v>82</v>
      </c>
      <c r="C46" s="493">
        <f>VLOOKUP(A46,'Balancete Mar_20'!A46:I990,3,0)</f>
        <v>1</v>
      </c>
      <c r="D46" s="113">
        <v>71</v>
      </c>
      <c r="E46" s="113" t="s">
        <v>2023</v>
      </c>
      <c r="F46" s="115">
        <v>416666.64</v>
      </c>
      <c r="G46" s="115">
        <v>34722.22</v>
      </c>
      <c r="H46" s="115">
        <v>34722.22</v>
      </c>
      <c r="I46" s="518">
        <v>416666.64</v>
      </c>
      <c r="J46" s="113" t="s">
        <v>3925</v>
      </c>
    </row>
    <row r="47" spans="1:10">
      <c r="A47" s="113" t="s">
        <v>4317</v>
      </c>
      <c r="B47" s="493" t="s">
        <v>82</v>
      </c>
      <c r="C47" s="493">
        <f>VLOOKUP(A47,'Balancete Mar_20'!A47:I991,3,0)</f>
        <v>1</v>
      </c>
      <c r="D47" s="113">
        <v>81</v>
      </c>
      <c r="E47" s="113" t="s">
        <v>3945</v>
      </c>
      <c r="F47" s="115">
        <v>159037.5</v>
      </c>
      <c r="G47" s="113">
        <v>0</v>
      </c>
      <c r="H47" s="115">
        <v>15903.75</v>
      </c>
      <c r="I47" s="518">
        <v>143133.75</v>
      </c>
      <c r="J47" s="113" t="s">
        <v>3925</v>
      </c>
    </row>
    <row r="48" spans="1:10">
      <c r="A48" s="113" t="s">
        <v>4318</v>
      </c>
      <c r="B48" s="493" t="s">
        <v>82</v>
      </c>
      <c r="C48" s="493">
        <f>VLOOKUP(A48,'Balancete Mar_20'!A48:I992,3,0)</f>
        <v>1</v>
      </c>
      <c r="D48" s="113">
        <v>84</v>
      </c>
      <c r="E48" s="113" t="s">
        <v>3946</v>
      </c>
      <c r="F48" s="115">
        <v>259533.24</v>
      </c>
      <c r="G48" s="115">
        <v>21627.68</v>
      </c>
      <c r="H48" s="115">
        <v>21627.77</v>
      </c>
      <c r="I48" s="518">
        <v>259533.15</v>
      </c>
      <c r="J48" s="113" t="s">
        <v>3925</v>
      </c>
    </row>
    <row r="49" spans="1:10">
      <c r="A49" s="113" t="s">
        <v>4319</v>
      </c>
      <c r="B49" s="493" t="s">
        <v>82</v>
      </c>
      <c r="C49" s="493">
        <f>VLOOKUP(A49,'Balancete Mar_20'!A49:I993,3,0)</f>
        <v>1</v>
      </c>
      <c r="D49" s="113">
        <v>85</v>
      </c>
      <c r="E49" s="113" t="s">
        <v>2027</v>
      </c>
      <c r="F49" s="113">
        <v>0</v>
      </c>
      <c r="G49" s="115">
        <v>354397.98</v>
      </c>
      <c r="H49" s="113">
        <v>0</v>
      </c>
      <c r="I49" s="518">
        <v>354397.98</v>
      </c>
      <c r="J49" s="113" t="s">
        <v>3925</v>
      </c>
    </row>
    <row r="50" spans="1:10">
      <c r="A50" s="113" t="s">
        <v>4320</v>
      </c>
      <c r="B50" s="493" t="s">
        <v>82</v>
      </c>
      <c r="C50" s="493">
        <f>VLOOKUP(A50,'Balancete Mar_20'!A50:I994,3,0)</f>
        <v>1</v>
      </c>
      <c r="D50" s="113">
        <v>91</v>
      </c>
      <c r="E50" s="113" t="s">
        <v>2028</v>
      </c>
      <c r="F50" s="115">
        <v>92531.53</v>
      </c>
      <c r="G50" s="115">
        <v>142603.32</v>
      </c>
      <c r="H50" s="115">
        <v>127239.3</v>
      </c>
      <c r="I50" s="518">
        <v>107895.55</v>
      </c>
      <c r="J50" s="113" t="s">
        <v>3925</v>
      </c>
    </row>
    <row r="51" spans="1:10">
      <c r="A51" s="113" t="s">
        <v>4321</v>
      </c>
      <c r="B51" s="493" t="s">
        <v>82</v>
      </c>
      <c r="C51" s="493">
        <f>VLOOKUP(A51,'Balancete Mar_20'!A51:I995,3,0)</f>
        <v>1</v>
      </c>
      <c r="D51" s="113">
        <v>105</v>
      </c>
      <c r="E51" s="113" t="s">
        <v>3947</v>
      </c>
      <c r="F51" s="115">
        <v>266334.59999999998</v>
      </c>
      <c r="G51" s="113">
        <v>0</v>
      </c>
      <c r="H51" s="115">
        <v>26633.46</v>
      </c>
      <c r="I51" s="518">
        <v>239701.14</v>
      </c>
      <c r="J51" s="113" t="s">
        <v>3925</v>
      </c>
    </row>
    <row r="52" spans="1:10">
      <c r="A52" s="113" t="s">
        <v>4322</v>
      </c>
      <c r="B52" s="493" t="s">
        <v>82</v>
      </c>
      <c r="C52" s="493">
        <f>VLOOKUP(A52,'Balancete Mar_20'!A52:I996,3,0)</f>
        <v>1</v>
      </c>
      <c r="D52" s="113">
        <v>116</v>
      </c>
      <c r="E52" s="113" t="s">
        <v>3948</v>
      </c>
      <c r="F52" s="115">
        <v>633597.97</v>
      </c>
      <c r="G52" s="115">
        <v>1248620.8400000001</v>
      </c>
      <c r="H52" s="115">
        <v>895699.81</v>
      </c>
      <c r="I52" s="518">
        <v>986519</v>
      </c>
      <c r="J52" s="113" t="s">
        <v>3925</v>
      </c>
    </row>
    <row r="53" spans="1:10">
      <c r="A53" s="113" t="s">
        <v>4323</v>
      </c>
      <c r="B53" s="493" t="s">
        <v>82</v>
      </c>
      <c r="C53" s="493">
        <f>VLOOKUP(A53,'Balancete Mar_20'!A53:I997,3,0)</f>
        <v>1</v>
      </c>
      <c r="D53" s="113">
        <v>124</v>
      </c>
      <c r="E53" s="113" t="s">
        <v>2032</v>
      </c>
      <c r="F53" s="113">
        <v>587.37</v>
      </c>
      <c r="G53" s="113">
        <v>0</v>
      </c>
      <c r="H53" s="113">
        <v>0</v>
      </c>
      <c r="I53" s="518">
        <v>587.37</v>
      </c>
      <c r="J53" s="113" t="s">
        <v>3925</v>
      </c>
    </row>
    <row r="54" spans="1:10">
      <c r="A54" s="113" t="s">
        <v>4324</v>
      </c>
      <c r="B54" s="493" t="s">
        <v>82</v>
      </c>
      <c r="C54" s="493">
        <f>VLOOKUP(A54,'Balancete Mar_20'!A54:I998,3,0)</f>
        <v>1</v>
      </c>
      <c r="D54" s="113">
        <v>125</v>
      </c>
      <c r="E54" s="113" t="s">
        <v>2033</v>
      </c>
      <c r="F54" s="115">
        <v>246833.25</v>
      </c>
      <c r="G54" s="115">
        <v>22292.66</v>
      </c>
      <c r="H54" s="115">
        <v>121776.82</v>
      </c>
      <c r="I54" s="518">
        <v>147349.09</v>
      </c>
      <c r="J54" s="113" t="s">
        <v>3925</v>
      </c>
    </row>
    <row r="55" spans="1:10">
      <c r="A55" s="113" t="s">
        <v>4325</v>
      </c>
      <c r="B55" s="493" t="s">
        <v>82</v>
      </c>
      <c r="C55" s="493">
        <f>VLOOKUP(A55,'Balancete Mar_20'!A55:I999,3,0)</f>
        <v>1</v>
      </c>
      <c r="D55" s="113">
        <v>133</v>
      </c>
      <c r="E55" s="113" t="s">
        <v>2035</v>
      </c>
      <c r="F55" s="113">
        <v>0</v>
      </c>
      <c r="G55" s="115">
        <v>51765.46</v>
      </c>
      <c r="H55" s="115">
        <v>51765.46</v>
      </c>
      <c r="I55" s="518">
        <v>0</v>
      </c>
    </row>
    <row r="56" spans="1:10">
      <c r="A56" s="113" t="s">
        <v>4326</v>
      </c>
      <c r="B56" s="493" t="s">
        <v>82</v>
      </c>
      <c r="C56" s="493">
        <f>VLOOKUP(A56,'Balancete Mar_20'!A56:I1000,3,0)</f>
        <v>1</v>
      </c>
      <c r="D56" s="113">
        <v>160</v>
      </c>
      <c r="E56" s="113" t="s">
        <v>2037</v>
      </c>
      <c r="F56" s="115">
        <v>78585.47</v>
      </c>
      <c r="G56" s="115">
        <v>81389.59</v>
      </c>
      <c r="H56" s="115">
        <v>119281.89</v>
      </c>
      <c r="I56" s="518">
        <v>40693.17</v>
      </c>
      <c r="J56" s="113" t="s">
        <v>3925</v>
      </c>
    </row>
    <row r="57" spans="1:10">
      <c r="A57" s="113" t="s">
        <v>4328</v>
      </c>
      <c r="B57" s="493" t="s">
        <v>82</v>
      </c>
      <c r="C57" s="493">
        <f>VLOOKUP(A57,'Balancete Mar_20'!A57:I1001,3,0)</f>
        <v>1</v>
      </c>
      <c r="D57" s="113">
        <v>200</v>
      </c>
      <c r="E57" s="113" t="s">
        <v>2038</v>
      </c>
      <c r="F57" s="115">
        <v>20071.11</v>
      </c>
      <c r="G57" s="115">
        <v>537943.14</v>
      </c>
      <c r="H57" s="115">
        <v>124998.73</v>
      </c>
      <c r="I57" s="518">
        <v>433015.52</v>
      </c>
      <c r="J57" s="113" t="s">
        <v>3925</v>
      </c>
    </row>
    <row r="58" spans="1:10">
      <c r="A58" s="113" t="s">
        <v>4329</v>
      </c>
      <c r="B58" s="493" t="s">
        <v>82</v>
      </c>
      <c r="C58" s="493">
        <f>VLOOKUP(A58,'Balancete Mar_20'!A58:I1002,3,0)</f>
        <v>1</v>
      </c>
      <c r="D58" s="113">
        <v>202</v>
      </c>
      <c r="E58" s="113" t="s">
        <v>2040</v>
      </c>
      <c r="F58" s="113">
        <v>48.32</v>
      </c>
      <c r="G58" s="113">
        <v>338.24</v>
      </c>
      <c r="H58" s="113">
        <v>338.24</v>
      </c>
      <c r="I58" s="518">
        <v>48.32</v>
      </c>
      <c r="J58" s="113" t="s">
        <v>3925</v>
      </c>
    </row>
    <row r="59" spans="1:10">
      <c r="A59" s="113" t="s">
        <v>4331</v>
      </c>
      <c r="B59" s="493" t="s">
        <v>82</v>
      </c>
      <c r="C59" s="493">
        <f>VLOOKUP(A59,'Balancete Mar_20'!A59:I1003,3,0)</f>
        <v>1</v>
      </c>
      <c r="D59" s="113">
        <v>1064</v>
      </c>
      <c r="E59" s="113" t="s">
        <v>2045</v>
      </c>
      <c r="F59" s="115">
        <v>146603.88</v>
      </c>
      <c r="G59" s="113">
        <v>0</v>
      </c>
      <c r="H59" s="115">
        <v>54457.72</v>
      </c>
      <c r="I59" s="518">
        <v>92146.16</v>
      </c>
      <c r="J59" s="113" t="s">
        <v>3925</v>
      </c>
    </row>
    <row r="60" spans="1:10">
      <c r="A60" s="113" t="s">
        <v>4332</v>
      </c>
      <c r="B60" s="493" t="s">
        <v>82</v>
      </c>
      <c r="C60" s="493">
        <f>VLOOKUP(A60,'Balancete Mar_20'!A60:I1004,3,0)</f>
        <v>1</v>
      </c>
      <c r="D60" s="113">
        <v>1065</v>
      </c>
      <c r="E60" s="113" t="s">
        <v>3949</v>
      </c>
      <c r="F60" s="115">
        <v>183034.41</v>
      </c>
      <c r="G60" s="115">
        <v>471444.28</v>
      </c>
      <c r="H60" s="115">
        <v>471444.28</v>
      </c>
      <c r="I60" s="518">
        <v>183034.41</v>
      </c>
      <c r="J60" s="113" t="s">
        <v>3925</v>
      </c>
    </row>
    <row r="61" spans="1:10">
      <c r="A61" s="113" t="s">
        <v>4334</v>
      </c>
      <c r="B61" s="493" t="s">
        <v>82</v>
      </c>
      <c r="C61" s="493">
        <f>VLOOKUP(A61,'Balancete Mar_20'!A61:I1005,3,0)</f>
        <v>1</v>
      </c>
      <c r="D61" s="113">
        <v>1184</v>
      </c>
      <c r="E61" s="113" t="s">
        <v>2051</v>
      </c>
      <c r="F61" s="113">
        <v>0</v>
      </c>
      <c r="G61" s="113">
        <v>93.94</v>
      </c>
      <c r="H61" s="113">
        <v>93.94</v>
      </c>
      <c r="I61" s="518">
        <v>0</v>
      </c>
    </row>
    <row r="62" spans="1:10">
      <c r="A62" s="113" t="s">
        <v>4335</v>
      </c>
      <c r="B62" s="493" t="s">
        <v>82</v>
      </c>
      <c r="C62" s="493">
        <f>VLOOKUP(A62,'Balancete Mar_20'!A62:I1006,3,0)</f>
        <v>1</v>
      </c>
      <c r="D62" s="113">
        <v>1189</v>
      </c>
      <c r="E62" s="113" t="s">
        <v>2052</v>
      </c>
      <c r="F62" s="115">
        <v>21660.47</v>
      </c>
      <c r="G62" s="115">
        <v>21052.94</v>
      </c>
      <c r="H62" s="115">
        <v>21660.47</v>
      </c>
      <c r="I62" s="518">
        <v>21052.94</v>
      </c>
      <c r="J62" s="113" t="s">
        <v>3925</v>
      </c>
    </row>
    <row r="63" spans="1:10">
      <c r="A63" s="113" t="s">
        <v>4336</v>
      </c>
      <c r="B63" s="493" t="s">
        <v>82</v>
      </c>
      <c r="C63" s="493">
        <f>VLOOKUP(A63,'Balancete Mar_20'!A63:I1007,3,0)</f>
        <v>1</v>
      </c>
      <c r="D63" s="113">
        <v>1233</v>
      </c>
      <c r="E63" s="113" t="s">
        <v>3950</v>
      </c>
      <c r="F63" s="113">
        <v>0</v>
      </c>
      <c r="G63" s="115">
        <v>35991.599999999999</v>
      </c>
      <c r="H63" s="113">
        <v>140.09</v>
      </c>
      <c r="I63" s="518">
        <v>35851.51</v>
      </c>
      <c r="J63" s="113" t="s">
        <v>3925</v>
      </c>
    </row>
    <row r="64" spans="1:10">
      <c r="A64" s="113" t="s">
        <v>4337</v>
      </c>
      <c r="B64" s="493" t="s">
        <v>82</v>
      </c>
      <c r="C64" s="493">
        <f>VLOOKUP(A64,'Balancete Mar_20'!A64:I1008,3,0)</f>
        <v>1</v>
      </c>
      <c r="D64" s="113">
        <v>1269</v>
      </c>
      <c r="E64" s="113" t="s">
        <v>2054</v>
      </c>
      <c r="F64" s="115">
        <v>41606.519999999997</v>
      </c>
      <c r="G64" s="115">
        <v>70820.63</v>
      </c>
      <c r="H64" s="115">
        <v>40725.14</v>
      </c>
      <c r="I64" s="518">
        <v>71702.009999999995</v>
      </c>
      <c r="J64" s="113" t="s">
        <v>3925</v>
      </c>
    </row>
    <row r="65" spans="1:10">
      <c r="A65" s="113" t="s">
        <v>4338</v>
      </c>
      <c r="B65" s="493" t="s">
        <v>82</v>
      </c>
      <c r="C65" s="493">
        <f>VLOOKUP(A65,'Balancete Mar_20'!A65:I1009,3,0)</f>
        <v>1</v>
      </c>
      <c r="D65" s="113">
        <v>1270</v>
      </c>
      <c r="E65" s="113" t="s">
        <v>2055</v>
      </c>
      <c r="F65" s="113">
        <v>0</v>
      </c>
      <c r="G65" s="115">
        <v>38865.22</v>
      </c>
      <c r="H65" s="115">
        <v>38865.22</v>
      </c>
      <c r="I65" s="518">
        <v>0</v>
      </c>
    </row>
    <row r="66" spans="1:10">
      <c r="A66" s="113" t="s">
        <v>4339</v>
      </c>
      <c r="B66" s="493" t="s">
        <v>82</v>
      </c>
      <c r="C66" s="493">
        <f>VLOOKUP(A66,'Balancete Mar_20'!A66:I1010,3,0)</f>
        <v>1</v>
      </c>
      <c r="D66" s="113">
        <v>1271</v>
      </c>
      <c r="E66" s="113" t="s">
        <v>2056</v>
      </c>
      <c r="F66" s="115">
        <v>1434.23</v>
      </c>
      <c r="G66" s="115">
        <v>1499.19</v>
      </c>
      <c r="H66" s="115">
        <v>1434.23</v>
      </c>
      <c r="I66" s="518">
        <v>1499.19</v>
      </c>
      <c r="J66" s="113" t="s">
        <v>3925</v>
      </c>
    </row>
    <row r="67" spans="1:10">
      <c r="A67" s="113" t="s">
        <v>4340</v>
      </c>
      <c r="B67" s="493" t="s">
        <v>82</v>
      </c>
      <c r="C67" s="493">
        <f>VLOOKUP(A67,'Balancete Mar_20'!A67:I1011,3,0)</f>
        <v>1</v>
      </c>
      <c r="D67" s="113">
        <v>1278</v>
      </c>
      <c r="E67" s="113" t="s">
        <v>3951</v>
      </c>
      <c r="F67" s="115">
        <v>25375.69</v>
      </c>
      <c r="G67" s="115">
        <v>18137.2</v>
      </c>
      <c r="H67" s="115">
        <v>16734.59</v>
      </c>
      <c r="I67" s="518">
        <v>26778.3</v>
      </c>
      <c r="J67" s="113" t="s">
        <v>3925</v>
      </c>
    </row>
    <row r="68" spans="1:10">
      <c r="A68" s="113" t="s">
        <v>4341</v>
      </c>
      <c r="B68" s="493" t="s">
        <v>82</v>
      </c>
      <c r="C68" s="493">
        <f>VLOOKUP(A68,'Balancete Mar_20'!A68:I1012,3,0)</f>
        <v>1</v>
      </c>
      <c r="D68" s="113">
        <v>1282</v>
      </c>
      <c r="E68" s="113" t="s">
        <v>2058</v>
      </c>
      <c r="F68" s="115">
        <v>106190.37</v>
      </c>
      <c r="G68" s="115">
        <v>133355.29999999999</v>
      </c>
      <c r="H68" s="115">
        <v>164290.53</v>
      </c>
      <c r="I68" s="518">
        <v>75255.14</v>
      </c>
      <c r="J68" s="113" t="s">
        <v>3925</v>
      </c>
    </row>
    <row r="69" spans="1:10">
      <c r="A69" s="113" t="s">
        <v>4342</v>
      </c>
      <c r="B69" s="493" t="s">
        <v>82</v>
      </c>
      <c r="C69" s="493">
        <f>VLOOKUP(A69,'Balancete Mar_20'!A69:I1013,3,0)</f>
        <v>1</v>
      </c>
      <c r="D69" s="113">
        <v>1377</v>
      </c>
      <c r="E69" s="113" t="s">
        <v>2061</v>
      </c>
      <c r="F69" s="113">
        <v>79.680000000000007</v>
      </c>
      <c r="G69" s="113">
        <v>0</v>
      </c>
      <c r="H69" s="113">
        <v>0</v>
      </c>
      <c r="I69" s="518">
        <v>79.680000000000007</v>
      </c>
      <c r="J69" s="113" t="s">
        <v>3925</v>
      </c>
    </row>
    <row r="70" spans="1:10">
      <c r="A70" s="113" t="s">
        <v>4343</v>
      </c>
      <c r="B70" s="493" t="s">
        <v>82</v>
      </c>
      <c r="C70" s="493">
        <f>VLOOKUP(A70,'Balancete Mar_20'!A70:I1014,3,0)</f>
        <v>1</v>
      </c>
      <c r="D70" s="113">
        <v>1405</v>
      </c>
      <c r="E70" s="113" t="s">
        <v>3952</v>
      </c>
      <c r="F70" s="115">
        <v>888853.15</v>
      </c>
      <c r="G70" s="115">
        <v>613389.04</v>
      </c>
      <c r="H70" s="115">
        <v>887899.06</v>
      </c>
      <c r="I70" s="518">
        <v>614343.13</v>
      </c>
      <c r="J70" s="113" t="s">
        <v>3925</v>
      </c>
    </row>
    <row r="71" spans="1:10">
      <c r="A71" s="113" t="s">
        <v>4345</v>
      </c>
      <c r="B71" s="493" t="s">
        <v>82</v>
      </c>
      <c r="C71" s="493">
        <f>VLOOKUP(A71,'Balancete Mar_20'!A71:I1015,3,0)</f>
        <v>1</v>
      </c>
      <c r="D71" s="113">
        <v>1409</v>
      </c>
      <c r="E71" s="113" t="s">
        <v>2062</v>
      </c>
      <c r="F71" s="115">
        <v>382661.01</v>
      </c>
      <c r="G71" s="115">
        <v>75600</v>
      </c>
      <c r="H71" s="115">
        <v>382661.01</v>
      </c>
      <c r="I71" s="518">
        <v>75600</v>
      </c>
      <c r="J71" s="113" t="s">
        <v>3925</v>
      </c>
    </row>
    <row r="72" spans="1:10">
      <c r="A72" s="113" t="s">
        <v>4346</v>
      </c>
      <c r="B72" s="493" t="s">
        <v>82</v>
      </c>
      <c r="C72" s="493">
        <f>VLOOKUP(A72,'Balancete Mar_20'!A72:I1016,3,0)</f>
        <v>1</v>
      </c>
      <c r="D72" s="113">
        <v>1410</v>
      </c>
      <c r="E72" s="113" t="s">
        <v>3953</v>
      </c>
      <c r="F72" s="115">
        <v>50400</v>
      </c>
      <c r="G72" s="115">
        <v>145500</v>
      </c>
      <c r="H72" s="115">
        <v>50400</v>
      </c>
      <c r="I72" s="518">
        <v>145500</v>
      </c>
      <c r="J72" s="113" t="s">
        <v>3925</v>
      </c>
    </row>
    <row r="73" spans="1:10">
      <c r="A73" s="113" t="s">
        <v>4347</v>
      </c>
      <c r="B73" s="493" t="s">
        <v>82</v>
      </c>
      <c r="C73" s="493">
        <f>VLOOKUP(A73,'Balancete Mar_20'!A73:I1017,3,0)</f>
        <v>1</v>
      </c>
      <c r="D73" s="113">
        <v>1411</v>
      </c>
      <c r="E73" s="113" t="s">
        <v>2063</v>
      </c>
      <c r="F73" s="115">
        <v>103770.79</v>
      </c>
      <c r="G73" s="115">
        <v>1097623.28</v>
      </c>
      <c r="H73" s="115">
        <v>725568.61</v>
      </c>
      <c r="I73" s="518">
        <v>475825.46</v>
      </c>
      <c r="J73" s="113" t="s">
        <v>3925</v>
      </c>
    </row>
    <row r="74" spans="1:10">
      <c r="A74" s="113" t="s">
        <v>4348</v>
      </c>
      <c r="B74" s="493" t="s">
        <v>82</v>
      </c>
      <c r="C74" s="493">
        <f>VLOOKUP(A74,'Balancete Mar_20'!A74:I1018,3,0)</f>
        <v>1</v>
      </c>
      <c r="D74" s="113">
        <v>1412</v>
      </c>
      <c r="E74" s="113" t="s">
        <v>2064</v>
      </c>
      <c r="F74" s="115">
        <v>103770.79</v>
      </c>
      <c r="G74" s="115">
        <v>103770.79</v>
      </c>
      <c r="H74" s="115">
        <v>103770.79</v>
      </c>
      <c r="I74" s="518">
        <v>103770.79</v>
      </c>
      <c r="J74" s="113" t="s">
        <v>3925</v>
      </c>
    </row>
    <row r="75" spans="1:10">
      <c r="A75" s="113" t="s">
        <v>4349</v>
      </c>
      <c r="B75" s="493" t="s">
        <v>82</v>
      </c>
      <c r="C75" s="493">
        <f>VLOOKUP(A75,'Balancete Mar_20'!A75:I1019,3,0)</f>
        <v>1</v>
      </c>
      <c r="D75" s="113">
        <v>1418</v>
      </c>
      <c r="E75" s="113" t="s">
        <v>3954</v>
      </c>
      <c r="F75" s="115">
        <v>103770.79</v>
      </c>
      <c r="G75" s="115">
        <v>103770.79</v>
      </c>
      <c r="H75" s="115">
        <v>207541.58</v>
      </c>
      <c r="I75" s="518">
        <v>0</v>
      </c>
    </row>
    <row r="76" spans="1:10">
      <c r="A76" s="113" t="s">
        <v>4350</v>
      </c>
      <c r="B76" s="493" t="s">
        <v>82</v>
      </c>
      <c r="C76" s="493">
        <f>VLOOKUP(A76,'Balancete Mar_20'!A76:I1020,3,0)</f>
        <v>1</v>
      </c>
      <c r="D76" s="113">
        <v>1462</v>
      </c>
      <c r="E76" s="113" t="s">
        <v>2028</v>
      </c>
      <c r="F76" s="115">
        <v>100312.23</v>
      </c>
      <c r="G76" s="115">
        <v>92971.25</v>
      </c>
      <c r="H76" s="115">
        <v>100312.23</v>
      </c>
      <c r="I76" s="518">
        <v>92971.25</v>
      </c>
      <c r="J76" s="113" t="s">
        <v>3925</v>
      </c>
    </row>
    <row r="77" spans="1:10">
      <c r="A77" s="113" t="s">
        <v>4351</v>
      </c>
      <c r="B77" s="493" t="s">
        <v>82</v>
      </c>
      <c r="C77" s="493">
        <f>VLOOKUP(A77,'Balancete Mar_20'!A77:I1021,3,0)</f>
        <v>1</v>
      </c>
      <c r="D77" s="113">
        <v>1497</v>
      </c>
      <c r="E77" s="113" t="s">
        <v>2067</v>
      </c>
      <c r="F77" s="115">
        <v>16393.5</v>
      </c>
      <c r="G77" s="115">
        <v>8392.89</v>
      </c>
      <c r="H77" s="115">
        <v>15527.85</v>
      </c>
      <c r="I77" s="518">
        <v>9258.5400000000009</v>
      </c>
      <c r="J77" s="113" t="s">
        <v>3925</v>
      </c>
    </row>
    <row r="78" spans="1:10">
      <c r="A78" s="113" t="s">
        <v>4352</v>
      </c>
      <c r="B78" s="493" t="s">
        <v>82</v>
      </c>
      <c r="C78" s="493">
        <f>VLOOKUP(A78,'Balancete Mar_20'!A78:I1022,3,0)</f>
        <v>1</v>
      </c>
      <c r="D78" s="113">
        <v>1541</v>
      </c>
      <c r="E78" s="113" t="s">
        <v>2068</v>
      </c>
      <c r="F78" s="115">
        <v>1335.74</v>
      </c>
      <c r="G78" s="115">
        <v>1106.3499999999999</v>
      </c>
      <c r="H78" s="115">
        <v>2442.09</v>
      </c>
      <c r="I78" s="518">
        <v>0</v>
      </c>
    </row>
    <row r="79" spans="1:10">
      <c r="A79" s="113" t="s">
        <v>4353</v>
      </c>
      <c r="B79" s="493" t="s">
        <v>82</v>
      </c>
      <c r="C79" s="493">
        <f>VLOOKUP(A79,'Balancete Mar_20'!A79:I1023,3,0)</f>
        <v>1</v>
      </c>
      <c r="D79" s="113">
        <v>1568</v>
      </c>
      <c r="E79" s="113" t="s">
        <v>2069</v>
      </c>
      <c r="F79" s="115">
        <v>14439.26</v>
      </c>
      <c r="G79" s="115">
        <v>63361.88</v>
      </c>
      <c r="H79" s="115">
        <v>77801.14</v>
      </c>
      <c r="I79" s="518">
        <v>0</v>
      </c>
    </row>
    <row r="80" spans="1:10">
      <c r="A80" s="113" t="s">
        <v>4354</v>
      </c>
      <c r="B80" s="493" t="s">
        <v>82</v>
      </c>
      <c r="C80" s="493">
        <f>VLOOKUP(A80,'Balancete Mar_20'!A80:I1024,3,0)</f>
        <v>1</v>
      </c>
      <c r="D80" s="113">
        <v>1571</v>
      </c>
      <c r="E80" s="113" t="s">
        <v>2070</v>
      </c>
      <c r="F80" s="115">
        <v>386182.63</v>
      </c>
      <c r="G80" s="115">
        <v>375370.97</v>
      </c>
      <c r="H80" s="115">
        <v>646485.93000000005</v>
      </c>
      <c r="I80" s="518">
        <v>115067.67</v>
      </c>
      <c r="J80" s="113" t="s">
        <v>3925</v>
      </c>
    </row>
    <row r="81" spans="1:10">
      <c r="A81" s="113" t="s">
        <v>4355</v>
      </c>
      <c r="B81" s="493" t="s">
        <v>82</v>
      </c>
      <c r="C81" s="493">
        <f>VLOOKUP(A81,'Balancete Mar_20'!A81:I1025,3,0)</f>
        <v>1</v>
      </c>
      <c r="D81" s="113">
        <v>1629</v>
      </c>
      <c r="E81" s="113" t="s">
        <v>2072</v>
      </c>
      <c r="F81" s="115">
        <v>17000</v>
      </c>
      <c r="G81" s="115">
        <v>17000</v>
      </c>
      <c r="H81" s="115">
        <v>17000</v>
      </c>
      <c r="I81" s="518">
        <v>17000</v>
      </c>
      <c r="J81" s="113" t="s">
        <v>3925</v>
      </c>
    </row>
    <row r="82" spans="1:10">
      <c r="A82" s="113" t="s">
        <v>4356</v>
      </c>
      <c r="B82" s="493" t="s">
        <v>82</v>
      </c>
      <c r="C82" s="493">
        <f>VLOOKUP(A82,'Balancete Mar_20'!A82:I1026,3,0)</f>
        <v>1</v>
      </c>
      <c r="D82" s="113">
        <v>1641</v>
      </c>
      <c r="E82" s="113" t="s">
        <v>2073</v>
      </c>
      <c r="F82" s="115">
        <v>41998.44</v>
      </c>
      <c r="G82" s="115">
        <v>129882.87</v>
      </c>
      <c r="H82" s="115">
        <v>41946.85</v>
      </c>
      <c r="I82" s="518">
        <v>129934.46</v>
      </c>
      <c r="J82" s="113" t="s">
        <v>3925</v>
      </c>
    </row>
    <row r="83" spans="1:10">
      <c r="A83" s="113" t="s">
        <v>4357</v>
      </c>
      <c r="B83" s="493" t="s">
        <v>82</v>
      </c>
      <c r="C83" s="493">
        <f>VLOOKUP(A83,'Balancete Mar_20'!A83:I1027,3,0)</f>
        <v>1</v>
      </c>
      <c r="D83" s="113">
        <v>1655</v>
      </c>
      <c r="E83" s="113" t="s">
        <v>2074</v>
      </c>
      <c r="F83" s="115">
        <v>16301.12</v>
      </c>
      <c r="G83" s="115">
        <v>49759.76</v>
      </c>
      <c r="H83" s="115">
        <v>27271.54</v>
      </c>
      <c r="I83" s="518">
        <v>38789.339999999997</v>
      </c>
      <c r="J83" s="113" t="s">
        <v>3925</v>
      </c>
    </row>
    <row r="84" spans="1:10">
      <c r="A84" s="113" t="s">
        <v>4358</v>
      </c>
      <c r="B84" s="493" t="s">
        <v>82</v>
      </c>
      <c r="C84" s="493">
        <f>VLOOKUP(A84,'Balancete Mar_20'!A84:I1028,3,0)</f>
        <v>1</v>
      </c>
      <c r="D84" s="113">
        <v>1656</v>
      </c>
      <c r="E84" s="113" t="s">
        <v>2075</v>
      </c>
      <c r="F84" s="115">
        <v>5530.15</v>
      </c>
      <c r="G84" s="115">
        <v>5530.15</v>
      </c>
      <c r="H84" s="115">
        <v>5530.15</v>
      </c>
      <c r="I84" s="518">
        <v>5530.15</v>
      </c>
      <c r="J84" s="113" t="s">
        <v>3925</v>
      </c>
    </row>
    <row r="85" spans="1:10">
      <c r="A85" s="113" t="s">
        <v>4359</v>
      </c>
      <c r="B85" s="493" t="s">
        <v>82</v>
      </c>
      <c r="C85" s="493">
        <f>VLOOKUP(A85,'Balancete Mar_20'!A85:I1029,3,0)</f>
        <v>1</v>
      </c>
      <c r="D85" s="113">
        <v>1681</v>
      </c>
      <c r="E85" s="113" t="s">
        <v>3955</v>
      </c>
      <c r="F85" s="115">
        <v>404130</v>
      </c>
      <c r="G85" s="115">
        <v>1699612.19</v>
      </c>
      <c r="H85" s="115">
        <v>784379.79</v>
      </c>
      <c r="I85" s="518">
        <v>1319362.3999999999</v>
      </c>
      <c r="J85" s="113" t="s">
        <v>3925</v>
      </c>
    </row>
    <row r="86" spans="1:10">
      <c r="A86" s="113" t="s">
        <v>4360</v>
      </c>
      <c r="B86" s="493" t="s">
        <v>82</v>
      </c>
      <c r="C86" s="493">
        <f>VLOOKUP(A86,'Balancete Mar_20'!A86:I1030,3,0)</f>
        <v>1</v>
      </c>
      <c r="D86" s="113">
        <v>1694</v>
      </c>
      <c r="E86" s="113" t="s">
        <v>2077</v>
      </c>
      <c r="F86" s="113">
        <v>41.06</v>
      </c>
      <c r="G86" s="115">
        <v>590581.44999999995</v>
      </c>
      <c r="H86" s="115">
        <v>160317.54</v>
      </c>
      <c r="I86" s="518">
        <v>430304.97</v>
      </c>
      <c r="J86" s="113" t="s">
        <v>3925</v>
      </c>
    </row>
    <row r="87" spans="1:10">
      <c r="A87" s="113" t="s">
        <v>4365</v>
      </c>
      <c r="B87" s="493" t="s">
        <v>82</v>
      </c>
      <c r="C87" s="493">
        <f>VLOOKUP(A87,'Balancete Mar_20'!A87:I1031,3,0)</f>
        <v>1</v>
      </c>
      <c r="D87" s="113">
        <v>1712</v>
      </c>
      <c r="E87" s="113" t="s">
        <v>2083</v>
      </c>
      <c r="F87" s="113">
        <v>0</v>
      </c>
      <c r="G87" s="115">
        <v>32051.98</v>
      </c>
      <c r="H87" s="113">
        <v>0</v>
      </c>
      <c r="I87" s="518">
        <v>32051.98</v>
      </c>
      <c r="J87" s="113" t="s">
        <v>3925</v>
      </c>
    </row>
    <row r="88" spans="1:10">
      <c r="A88" s="113" t="s">
        <v>4370</v>
      </c>
      <c r="B88" s="493" t="s">
        <v>82</v>
      </c>
      <c r="C88" s="493">
        <f>VLOOKUP(A88,'Balancete Mar_20'!A88:I1032,3,0)</f>
        <v>1</v>
      </c>
      <c r="D88" s="113">
        <v>1736</v>
      </c>
      <c r="E88" s="113" t="s">
        <v>3956</v>
      </c>
      <c r="F88" s="115">
        <v>273075.09000000003</v>
      </c>
      <c r="G88" s="113">
        <v>0</v>
      </c>
      <c r="H88" s="115">
        <v>273075.09000000003</v>
      </c>
      <c r="I88" s="518">
        <v>0</v>
      </c>
    </row>
    <row r="89" spans="1:10">
      <c r="A89" s="113" t="s">
        <v>4371</v>
      </c>
      <c r="B89" s="493" t="s">
        <v>82</v>
      </c>
      <c r="C89" s="493">
        <f>VLOOKUP(A89,'Balancete Mar_20'!A89:I1033,3,0)</f>
        <v>1</v>
      </c>
      <c r="D89" s="113">
        <v>1774</v>
      </c>
      <c r="E89" s="113" t="s">
        <v>2088</v>
      </c>
      <c r="F89" s="115">
        <v>105877.62</v>
      </c>
      <c r="G89" s="115">
        <v>294548.82</v>
      </c>
      <c r="H89" s="115">
        <v>105877.62</v>
      </c>
      <c r="I89" s="518">
        <v>294548.82</v>
      </c>
      <c r="J89" s="113" t="s">
        <v>3925</v>
      </c>
    </row>
    <row r="90" spans="1:10">
      <c r="A90" s="113" t="s">
        <v>4373</v>
      </c>
      <c r="B90" s="493" t="s">
        <v>82</v>
      </c>
      <c r="C90" s="493">
        <f>VLOOKUP(A90,'Balancete Mar_20'!A90:I1034,3,0)</f>
        <v>1</v>
      </c>
      <c r="D90" s="113">
        <v>1799</v>
      </c>
      <c r="E90" s="113" t="s">
        <v>2089</v>
      </c>
      <c r="F90" s="113">
        <v>48.32</v>
      </c>
      <c r="G90" s="113">
        <v>96.64</v>
      </c>
      <c r="H90" s="113">
        <v>144.96</v>
      </c>
      <c r="I90" s="518">
        <v>0</v>
      </c>
    </row>
    <row r="91" spans="1:10">
      <c r="A91" s="113" t="s">
        <v>4374</v>
      </c>
      <c r="B91" s="493" t="s">
        <v>82</v>
      </c>
      <c r="C91" s="493">
        <f>VLOOKUP(A91,'Balancete Mar_20'!A91:I1035,3,0)</f>
        <v>1</v>
      </c>
      <c r="D91" s="113">
        <v>1868</v>
      </c>
      <c r="E91" s="113" t="s">
        <v>3957</v>
      </c>
      <c r="F91" s="115">
        <v>1311301.27</v>
      </c>
      <c r="G91" s="115">
        <v>1311301.27</v>
      </c>
      <c r="H91" s="115">
        <v>1311301.27</v>
      </c>
      <c r="I91" s="518">
        <v>1311301.27</v>
      </c>
      <c r="J91" s="113" t="s">
        <v>3925</v>
      </c>
    </row>
    <row r="92" spans="1:10">
      <c r="A92" s="113" t="s">
        <v>4377</v>
      </c>
      <c r="B92" s="493" t="s">
        <v>82</v>
      </c>
      <c r="C92" s="493">
        <f>VLOOKUP(A92,'Balancete Mar_20'!A92:I1036,3,0)</f>
        <v>1</v>
      </c>
      <c r="D92" s="113">
        <v>1881</v>
      </c>
      <c r="E92" s="113" t="s">
        <v>2092</v>
      </c>
      <c r="F92" s="115">
        <v>2818.71</v>
      </c>
      <c r="G92" s="113">
        <v>0</v>
      </c>
      <c r="H92" s="115">
        <v>2818.71</v>
      </c>
      <c r="I92" s="518">
        <v>0</v>
      </c>
    </row>
    <row r="93" spans="1:10">
      <c r="A93" s="113" t="s">
        <v>4378</v>
      </c>
      <c r="B93" s="493" t="s">
        <v>82</v>
      </c>
      <c r="C93" s="493">
        <f>VLOOKUP(A93,'Balancete Mar_20'!A93:I1037,3,0)</f>
        <v>1</v>
      </c>
      <c r="D93" s="113">
        <v>1894</v>
      </c>
      <c r="E93" s="113" t="s">
        <v>2093</v>
      </c>
      <c r="F93" s="115">
        <v>189922.03</v>
      </c>
      <c r="G93" s="115">
        <v>384766.68</v>
      </c>
      <c r="H93" s="115">
        <v>375448.57</v>
      </c>
      <c r="I93" s="518">
        <v>199240.14</v>
      </c>
      <c r="J93" s="113" t="s">
        <v>3925</v>
      </c>
    </row>
    <row r="94" spans="1:10">
      <c r="A94" s="113" t="s">
        <v>4379</v>
      </c>
      <c r="B94" s="493" t="s">
        <v>82</v>
      </c>
      <c r="C94" s="493">
        <f>VLOOKUP(A94,'Balancete Mar_20'!A94:I1038,3,0)</f>
        <v>1</v>
      </c>
      <c r="D94" s="113">
        <v>1934</v>
      </c>
      <c r="E94" s="113" t="s">
        <v>3958</v>
      </c>
      <c r="F94" s="115">
        <v>13952.4</v>
      </c>
      <c r="G94" s="115">
        <v>13952.4</v>
      </c>
      <c r="H94" s="115">
        <v>13952.4</v>
      </c>
      <c r="I94" s="518">
        <v>13952.4</v>
      </c>
      <c r="J94" s="113" t="s">
        <v>3925</v>
      </c>
    </row>
    <row r="95" spans="1:10">
      <c r="A95" s="113" t="s">
        <v>4380</v>
      </c>
      <c r="B95" s="493" t="s">
        <v>82</v>
      </c>
      <c r="C95" s="493">
        <f>VLOOKUP(A95,'Balancete Mar_20'!A95:I1039,3,0)</f>
        <v>1</v>
      </c>
      <c r="D95" s="113">
        <v>1939</v>
      </c>
      <c r="E95" s="113" t="s">
        <v>3959</v>
      </c>
      <c r="F95" s="115">
        <v>63660.54</v>
      </c>
      <c r="G95" s="115">
        <v>63806.7</v>
      </c>
      <c r="H95" s="115">
        <v>66675.09</v>
      </c>
      <c r="I95" s="518">
        <v>60792.15</v>
      </c>
      <c r="J95" s="113" t="s">
        <v>3925</v>
      </c>
    </row>
    <row r="96" spans="1:10">
      <c r="A96" s="113" t="s">
        <v>4383</v>
      </c>
      <c r="B96" s="493" t="s">
        <v>82</v>
      </c>
      <c r="C96" s="493">
        <f>VLOOKUP(A96,'Balancete Mar_20'!A96:I1040,3,0)</f>
        <v>1</v>
      </c>
      <c r="D96" s="113">
        <v>2024</v>
      </c>
      <c r="E96" s="113" t="s">
        <v>2099</v>
      </c>
      <c r="F96" s="113">
        <v>0</v>
      </c>
      <c r="G96" s="113">
        <v>48.32</v>
      </c>
      <c r="H96" s="113">
        <v>48.32</v>
      </c>
      <c r="I96" s="518">
        <v>0</v>
      </c>
    </row>
    <row r="97" spans="1:10">
      <c r="A97" s="113" t="s">
        <v>4384</v>
      </c>
      <c r="B97" s="493" t="s">
        <v>82</v>
      </c>
      <c r="C97" s="493">
        <f>VLOOKUP(A97,'Balancete Mar_20'!A97:I1041,3,0)</f>
        <v>1</v>
      </c>
      <c r="D97" s="113">
        <v>2055</v>
      </c>
      <c r="E97" s="113" t="s">
        <v>3961</v>
      </c>
      <c r="F97" s="115">
        <v>21932.74</v>
      </c>
      <c r="G97" s="115">
        <v>24393.4</v>
      </c>
      <c r="H97" s="115">
        <v>31472.01</v>
      </c>
      <c r="I97" s="518">
        <v>14854.13</v>
      </c>
      <c r="J97" s="113" t="s">
        <v>3925</v>
      </c>
    </row>
    <row r="98" spans="1:10">
      <c r="A98" s="113" t="s">
        <v>4385</v>
      </c>
      <c r="B98" s="493" t="s">
        <v>82</v>
      </c>
      <c r="C98" s="493">
        <f>VLOOKUP(A98,'Balancete Mar_20'!A98:I1042,3,0)</f>
        <v>1</v>
      </c>
      <c r="D98" s="113">
        <v>2056</v>
      </c>
      <c r="E98" s="113" t="s">
        <v>3962</v>
      </c>
      <c r="F98" s="113">
        <v>475.26</v>
      </c>
      <c r="G98" s="113">
        <v>475.26</v>
      </c>
      <c r="H98" s="113">
        <v>475.26</v>
      </c>
      <c r="I98" s="518">
        <v>475.26</v>
      </c>
      <c r="J98" s="113" t="s">
        <v>3925</v>
      </c>
    </row>
    <row r="99" spans="1:10">
      <c r="A99" s="113" t="s">
        <v>4386</v>
      </c>
      <c r="B99" s="493" t="s">
        <v>82</v>
      </c>
      <c r="C99" s="493">
        <f>VLOOKUP(A99,'Balancete Mar_20'!A99:I1043,3,0)</f>
        <v>1</v>
      </c>
      <c r="D99" s="113">
        <v>2111</v>
      </c>
      <c r="E99" s="113" t="s">
        <v>3963</v>
      </c>
      <c r="F99" s="113">
        <v>530.15</v>
      </c>
      <c r="G99" s="115">
        <v>1821.23</v>
      </c>
      <c r="H99" s="115">
        <v>1821.23</v>
      </c>
      <c r="I99" s="518">
        <v>530.15</v>
      </c>
      <c r="J99" s="113" t="s">
        <v>3925</v>
      </c>
    </row>
    <row r="100" spans="1:10">
      <c r="A100" s="113" t="s">
        <v>4387</v>
      </c>
      <c r="B100" s="493" t="s">
        <v>82</v>
      </c>
      <c r="C100" s="493">
        <f>VLOOKUP(A100,'Balancete Mar_20'!A100:I1044,3,0)</f>
        <v>1</v>
      </c>
      <c r="D100" s="113">
        <v>2145</v>
      </c>
      <c r="E100" s="113" t="s">
        <v>3964</v>
      </c>
      <c r="F100" s="113">
        <v>601.38</v>
      </c>
      <c r="G100" s="113">
        <v>601.38</v>
      </c>
      <c r="H100" s="113">
        <v>601.38</v>
      </c>
      <c r="I100" s="518">
        <v>601.38</v>
      </c>
      <c r="J100" s="113" t="s">
        <v>3925</v>
      </c>
    </row>
    <row r="101" spans="1:10">
      <c r="A101" s="113" t="s">
        <v>4388</v>
      </c>
      <c r="B101" s="493" t="s">
        <v>82</v>
      </c>
      <c r="C101" s="493">
        <f>VLOOKUP(A101,'Balancete Mar_20'!A101:I1045,3,0)</f>
        <v>1</v>
      </c>
      <c r="D101" s="113">
        <v>2163</v>
      </c>
      <c r="E101" s="113" t="s">
        <v>2104</v>
      </c>
      <c r="F101" s="113">
        <v>0</v>
      </c>
      <c r="G101" s="115">
        <v>4463.5</v>
      </c>
      <c r="H101" s="115">
        <v>1473.73</v>
      </c>
      <c r="I101" s="518">
        <v>2989.77</v>
      </c>
      <c r="J101" s="113" t="s">
        <v>3925</v>
      </c>
    </row>
    <row r="102" spans="1:10">
      <c r="A102" s="113" t="s">
        <v>4389</v>
      </c>
      <c r="B102" s="493" t="s">
        <v>82</v>
      </c>
      <c r="C102" s="493">
        <f>VLOOKUP(A102,'Balancete Mar_20'!A102:I1046,3,0)</f>
        <v>1</v>
      </c>
      <c r="D102" s="113">
        <v>2186</v>
      </c>
      <c r="E102" s="113" t="s">
        <v>2105</v>
      </c>
      <c r="F102" s="115">
        <v>54100.92</v>
      </c>
      <c r="G102" s="115">
        <v>54100.92</v>
      </c>
      <c r="H102" s="115">
        <v>84353.55</v>
      </c>
      <c r="I102" s="518">
        <v>23848.29</v>
      </c>
      <c r="J102" s="113" t="s">
        <v>3925</v>
      </c>
    </row>
    <row r="103" spans="1:10">
      <c r="A103" s="113" t="s">
        <v>4390</v>
      </c>
      <c r="B103" s="493" t="s">
        <v>82</v>
      </c>
      <c r="C103" s="493">
        <f>VLOOKUP(A103,'Balancete Mar_20'!A103:I1047,3,0)</f>
        <v>1</v>
      </c>
      <c r="D103" s="113">
        <v>2200</v>
      </c>
      <c r="E103" s="113" t="s">
        <v>5344</v>
      </c>
      <c r="F103" s="113">
        <v>0</v>
      </c>
      <c r="G103" s="113">
        <v>48.32</v>
      </c>
      <c r="H103" s="113">
        <v>48.32</v>
      </c>
      <c r="I103" s="518">
        <v>0</v>
      </c>
    </row>
    <row r="104" spans="1:10">
      <c r="A104" s="113" t="s">
        <v>4391</v>
      </c>
      <c r="B104" s="493" t="s">
        <v>82</v>
      </c>
      <c r="C104" s="493">
        <f>VLOOKUP(A104,'Balancete Mar_20'!A104:I1048,3,0)</f>
        <v>1</v>
      </c>
      <c r="D104" s="113">
        <v>2207</v>
      </c>
      <c r="E104" s="113" t="s">
        <v>3965</v>
      </c>
      <c r="F104" s="113">
        <v>0</v>
      </c>
      <c r="G104" s="115">
        <v>20655</v>
      </c>
      <c r="H104" s="113">
        <v>0</v>
      </c>
      <c r="I104" s="518">
        <v>20655</v>
      </c>
      <c r="J104" s="113" t="s">
        <v>3925</v>
      </c>
    </row>
    <row r="105" spans="1:10">
      <c r="A105" s="113" t="s">
        <v>4392</v>
      </c>
      <c r="B105" s="493" t="s">
        <v>82</v>
      </c>
      <c r="C105" s="493">
        <f>VLOOKUP(A105,'Balancete Mar_20'!A105:I1049,3,0)</f>
        <v>1</v>
      </c>
      <c r="D105" s="113">
        <v>2224</v>
      </c>
      <c r="E105" s="113" t="s">
        <v>5361</v>
      </c>
      <c r="F105" s="115">
        <v>762471.54</v>
      </c>
      <c r="G105" s="115">
        <v>806708.17</v>
      </c>
      <c r="H105" s="115">
        <v>1161629.71</v>
      </c>
      <c r="I105" s="518">
        <v>407550</v>
      </c>
      <c r="J105" s="113" t="s">
        <v>3925</v>
      </c>
    </row>
    <row r="106" spans="1:10">
      <c r="A106" s="113" t="s">
        <v>4393</v>
      </c>
      <c r="B106" s="493" t="s">
        <v>82</v>
      </c>
      <c r="C106" s="493">
        <f>VLOOKUP(A106,'Balancete Mar_20'!A106:I1050,3,0)</f>
        <v>1</v>
      </c>
      <c r="D106" s="113">
        <v>2225</v>
      </c>
      <c r="E106" s="113" t="s">
        <v>2107</v>
      </c>
      <c r="F106" s="113">
        <v>0</v>
      </c>
      <c r="G106" s="113">
        <v>143.76</v>
      </c>
      <c r="H106" s="113">
        <v>143.76</v>
      </c>
      <c r="I106" s="518">
        <v>0</v>
      </c>
    </row>
    <row r="107" spans="1:10">
      <c r="A107" s="113" t="s">
        <v>4394</v>
      </c>
      <c r="B107" s="493" t="s">
        <v>82</v>
      </c>
      <c r="C107" s="493">
        <f>VLOOKUP(A107,'Balancete Mar_20'!A107:I1051,3,0)</f>
        <v>1</v>
      </c>
      <c r="D107" s="113">
        <v>2227</v>
      </c>
      <c r="E107" s="113" t="s">
        <v>2108</v>
      </c>
      <c r="F107" s="115">
        <v>3637.54</v>
      </c>
      <c r="G107" s="115">
        <v>3637.54</v>
      </c>
      <c r="H107" s="115">
        <v>3637.54</v>
      </c>
      <c r="I107" s="518">
        <v>3637.54</v>
      </c>
      <c r="J107" s="113" t="s">
        <v>3925</v>
      </c>
    </row>
    <row r="108" spans="1:10">
      <c r="A108" s="113" t="s">
        <v>4395</v>
      </c>
      <c r="B108" s="493" t="s">
        <v>82</v>
      </c>
      <c r="C108" s="493">
        <f>VLOOKUP(A108,'Balancete Mar_20'!A108:I1052,3,0)</f>
        <v>1</v>
      </c>
      <c r="D108" s="113">
        <v>2228</v>
      </c>
      <c r="E108" s="113" t="s">
        <v>3966</v>
      </c>
      <c r="F108" s="115">
        <v>777147.74</v>
      </c>
      <c r="G108" s="115">
        <v>803624.64</v>
      </c>
      <c r="H108" s="115">
        <v>777147.74</v>
      </c>
      <c r="I108" s="518">
        <v>803624.64</v>
      </c>
      <c r="J108" s="113" t="s">
        <v>3925</v>
      </c>
    </row>
    <row r="109" spans="1:10">
      <c r="A109" s="113" t="s">
        <v>4396</v>
      </c>
      <c r="B109" s="493" t="s">
        <v>82</v>
      </c>
      <c r="C109" s="493">
        <f>VLOOKUP(A109,'Balancete Mar_20'!A109:I1053,3,0)</f>
        <v>1</v>
      </c>
      <c r="D109" s="113">
        <v>2234</v>
      </c>
      <c r="E109" s="113" t="s">
        <v>2110</v>
      </c>
      <c r="F109" s="113">
        <v>0</v>
      </c>
      <c r="G109" s="113">
        <v>18.97</v>
      </c>
      <c r="H109" s="113">
        <v>18.97</v>
      </c>
      <c r="I109" s="518">
        <v>0</v>
      </c>
    </row>
    <row r="110" spans="1:10">
      <c r="A110" s="113" t="s">
        <v>4398</v>
      </c>
      <c r="B110" s="493" t="s">
        <v>82</v>
      </c>
      <c r="C110" s="493">
        <f>VLOOKUP(A110,'Balancete Mar_20'!A110:I1054,3,0)</f>
        <v>1</v>
      </c>
      <c r="D110" s="113">
        <v>2271</v>
      </c>
      <c r="E110" s="113" t="s">
        <v>3967</v>
      </c>
      <c r="F110" s="113">
        <v>1.69</v>
      </c>
      <c r="G110" s="113">
        <v>0</v>
      </c>
      <c r="H110" s="113">
        <v>0</v>
      </c>
      <c r="I110" s="518">
        <v>1.69</v>
      </c>
      <c r="J110" s="113" t="s">
        <v>3925</v>
      </c>
    </row>
    <row r="111" spans="1:10">
      <c r="A111" s="113" t="s">
        <v>4399</v>
      </c>
      <c r="B111" s="493" t="s">
        <v>82</v>
      </c>
      <c r="C111" s="493">
        <f>VLOOKUP(A111,'Balancete Mar_20'!A111:I1055,3,0)</f>
        <v>1</v>
      </c>
      <c r="D111" s="113">
        <v>2276</v>
      </c>
      <c r="E111" s="113" t="s">
        <v>2114</v>
      </c>
      <c r="F111" s="115">
        <v>3674.24</v>
      </c>
      <c r="G111" s="115">
        <v>3674.24</v>
      </c>
      <c r="H111" s="115">
        <v>3674.24</v>
      </c>
      <c r="I111" s="518">
        <v>3674.24</v>
      </c>
      <c r="J111" s="113" t="s">
        <v>3925</v>
      </c>
    </row>
    <row r="112" spans="1:10">
      <c r="A112" s="113" t="s">
        <v>4400</v>
      </c>
      <c r="B112" s="493" t="s">
        <v>82</v>
      </c>
      <c r="C112" s="493">
        <f>VLOOKUP(A112,'Balancete Mar_20'!A112:I1056,3,0)</f>
        <v>1</v>
      </c>
      <c r="D112" s="113">
        <v>2278</v>
      </c>
      <c r="E112" s="113" t="s">
        <v>2115</v>
      </c>
      <c r="F112" s="115">
        <v>137661.73000000001</v>
      </c>
      <c r="G112" s="115">
        <v>122379.99</v>
      </c>
      <c r="H112" s="115">
        <v>260041.72</v>
      </c>
      <c r="I112" s="518">
        <v>0</v>
      </c>
    </row>
    <row r="113" spans="1:10">
      <c r="A113" s="113" t="s">
        <v>4402</v>
      </c>
      <c r="B113" s="493" t="s">
        <v>82</v>
      </c>
      <c r="C113" s="493">
        <f>VLOOKUP(A113,'Balancete Mar_20'!A113:I1057,3,0)</f>
        <v>1</v>
      </c>
      <c r="D113" s="113">
        <v>2292</v>
      </c>
      <c r="E113" s="113" t="s">
        <v>2116</v>
      </c>
      <c r="F113" s="115">
        <v>8975.26</v>
      </c>
      <c r="G113" s="115">
        <v>19034.71</v>
      </c>
      <c r="H113" s="115">
        <v>16435.47</v>
      </c>
      <c r="I113" s="518">
        <v>11574.5</v>
      </c>
      <c r="J113" s="113" t="s">
        <v>3925</v>
      </c>
    </row>
    <row r="114" spans="1:10">
      <c r="A114" s="113" t="s">
        <v>4403</v>
      </c>
      <c r="B114" s="493" t="s">
        <v>82</v>
      </c>
      <c r="C114" s="493">
        <f>VLOOKUP(A114,'Balancete Mar_20'!A114:I1058,3,0)</f>
        <v>1</v>
      </c>
      <c r="D114" s="113">
        <v>2302</v>
      </c>
      <c r="E114" s="113" t="s">
        <v>3968</v>
      </c>
      <c r="F114" s="113">
        <v>631.33000000000004</v>
      </c>
      <c r="G114" s="113">
        <v>501.41</v>
      </c>
      <c r="H114" s="113">
        <v>631.33000000000004</v>
      </c>
      <c r="I114" s="518">
        <v>501.41</v>
      </c>
      <c r="J114" s="113" t="s">
        <v>3925</v>
      </c>
    </row>
    <row r="115" spans="1:10">
      <c r="A115" s="113" t="s">
        <v>4404</v>
      </c>
      <c r="B115" s="493" t="s">
        <v>82</v>
      </c>
      <c r="C115" s="493">
        <f>VLOOKUP(A115,'Balancete Mar_20'!A115:I1059,3,0)</f>
        <v>1</v>
      </c>
      <c r="D115" s="113">
        <v>2307</v>
      </c>
      <c r="E115" s="113" t="s">
        <v>2117</v>
      </c>
      <c r="F115" s="115">
        <v>177250</v>
      </c>
      <c r="G115" s="115">
        <v>539757.93000000005</v>
      </c>
      <c r="H115" s="115">
        <v>344026.22</v>
      </c>
      <c r="I115" s="518">
        <v>372981.71</v>
      </c>
      <c r="J115" s="113" t="s">
        <v>3925</v>
      </c>
    </row>
    <row r="116" spans="1:10">
      <c r="A116" s="113" t="s">
        <v>4405</v>
      </c>
      <c r="B116" s="493" t="s">
        <v>82</v>
      </c>
      <c r="C116" s="493">
        <f>VLOOKUP(A116,'Balancete Mar_20'!A116:I1060,3,0)</f>
        <v>1</v>
      </c>
      <c r="D116" s="113">
        <v>2340</v>
      </c>
      <c r="E116" s="113" t="s">
        <v>5405</v>
      </c>
      <c r="F116" s="113">
        <v>0</v>
      </c>
      <c r="G116" s="115">
        <v>32690.43</v>
      </c>
      <c r="H116" s="113">
        <v>0</v>
      </c>
      <c r="I116" s="518">
        <v>32690.43</v>
      </c>
      <c r="J116" s="113" t="s">
        <v>3925</v>
      </c>
    </row>
    <row r="117" spans="1:10">
      <c r="A117" s="113" t="s">
        <v>4406</v>
      </c>
      <c r="B117" s="493" t="s">
        <v>82</v>
      </c>
      <c r="C117" s="493">
        <f>VLOOKUP(A117,'Balancete Mar_20'!A117:I1061,3,0)</f>
        <v>1</v>
      </c>
      <c r="D117" s="113">
        <v>2360</v>
      </c>
      <c r="E117" s="113" t="s">
        <v>3969</v>
      </c>
      <c r="F117" s="115">
        <v>164980.62</v>
      </c>
      <c r="G117" s="115">
        <v>178769.37</v>
      </c>
      <c r="H117" s="115">
        <v>164999.99</v>
      </c>
      <c r="I117" s="518">
        <v>178750</v>
      </c>
      <c r="J117" s="113" t="s">
        <v>3925</v>
      </c>
    </row>
    <row r="118" spans="1:10">
      <c r="A118" s="113" t="s">
        <v>4407</v>
      </c>
      <c r="B118" s="493" t="s">
        <v>82</v>
      </c>
      <c r="C118" s="493">
        <f>VLOOKUP(A118,'Balancete Mar_20'!A118:I1062,3,0)</f>
        <v>1</v>
      </c>
      <c r="D118" s="113">
        <v>2368</v>
      </c>
      <c r="E118" s="113" t="s">
        <v>3970</v>
      </c>
      <c r="F118" s="115">
        <v>8393.6</v>
      </c>
      <c r="G118" s="115">
        <v>2940.06</v>
      </c>
      <c r="H118" s="115">
        <v>5501.65</v>
      </c>
      <c r="I118" s="518">
        <v>5832.01</v>
      </c>
      <c r="J118" s="113" t="s">
        <v>3925</v>
      </c>
    </row>
    <row r="119" spans="1:10">
      <c r="A119" s="113" t="s">
        <v>4408</v>
      </c>
      <c r="B119" s="493" t="s">
        <v>82</v>
      </c>
      <c r="C119" s="493">
        <f>VLOOKUP(A119,'Balancete Mar_20'!A119:I1063,3,0)</f>
        <v>1</v>
      </c>
      <c r="D119" s="113">
        <v>2369</v>
      </c>
      <c r="E119" s="113" t="s">
        <v>2121</v>
      </c>
      <c r="F119" s="115">
        <v>67779.08</v>
      </c>
      <c r="G119" s="115">
        <v>47095.38</v>
      </c>
      <c r="H119" s="115">
        <v>67779.08</v>
      </c>
      <c r="I119" s="518">
        <v>47095.38</v>
      </c>
      <c r="J119" s="113" t="s">
        <v>3925</v>
      </c>
    </row>
    <row r="120" spans="1:10">
      <c r="A120" s="113" t="s">
        <v>4411</v>
      </c>
      <c r="B120" s="493" t="s">
        <v>82</v>
      </c>
      <c r="C120" s="493">
        <f>VLOOKUP(A120,'Balancete Mar_20'!A120:I1064,3,0)</f>
        <v>1</v>
      </c>
      <c r="D120" s="113">
        <v>2381</v>
      </c>
      <c r="E120" s="113" t="s">
        <v>2123</v>
      </c>
      <c r="F120" s="113">
        <v>0</v>
      </c>
      <c r="G120" s="115">
        <v>1537.24</v>
      </c>
      <c r="H120" s="115">
        <v>1537.24</v>
      </c>
      <c r="I120" s="518">
        <v>0</v>
      </c>
    </row>
    <row r="121" spans="1:10">
      <c r="A121" s="113" t="s">
        <v>4412</v>
      </c>
      <c r="B121" s="493" t="s">
        <v>82</v>
      </c>
      <c r="C121" s="493">
        <f>VLOOKUP(A121,'Balancete Mar_20'!A121:I1065,3,0)</f>
        <v>1</v>
      </c>
      <c r="D121" s="113">
        <v>2405</v>
      </c>
      <c r="E121" s="113" t="s">
        <v>5406</v>
      </c>
      <c r="F121" s="113">
        <v>0</v>
      </c>
      <c r="G121" s="115">
        <v>164195.62</v>
      </c>
      <c r="H121" s="113">
        <v>0</v>
      </c>
      <c r="I121" s="518">
        <v>164195.62</v>
      </c>
      <c r="J121" s="113" t="s">
        <v>3925</v>
      </c>
    </row>
    <row r="122" spans="1:10">
      <c r="A122" s="113" t="s">
        <v>4414</v>
      </c>
      <c r="B122" s="493" t="s">
        <v>82</v>
      </c>
      <c r="C122" s="493">
        <f>VLOOKUP(A122,'Balancete Mar_20'!A122:I1066,3,0)</f>
        <v>1</v>
      </c>
      <c r="D122" s="113">
        <v>2433</v>
      </c>
      <c r="E122" s="113" t="s">
        <v>3972</v>
      </c>
      <c r="F122" s="113">
        <v>0</v>
      </c>
      <c r="G122" s="115">
        <v>89834.06</v>
      </c>
      <c r="H122" s="115">
        <v>89834.06</v>
      </c>
      <c r="I122" s="518">
        <v>0</v>
      </c>
    </row>
    <row r="123" spans="1:10">
      <c r="A123" s="113" t="s">
        <v>4416</v>
      </c>
      <c r="B123" s="493" t="s">
        <v>82</v>
      </c>
      <c r="C123" s="493">
        <f>VLOOKUP(A123,'Balancete Mar_20'!A123:I1067,3,0)</f>
        <v>1</v>
      </c>
      <c r="D123" s="113">
        <v>2441</v>
      </c>
      <c r="E123" s="113" t="s">
        <v>2130</v>
      </c>
      <c r="F123" s="113">
        <v>0</v>
      </c>
      <c r="G123" s="115">
        <v>1536.88</v>
      </c>
      <c r="H123" s="115">
        <v>1536.88</v>
      </c>
      <c r="I123" s="518">
        <v>0</v>
      </c>
    </row>
    <row r="124" spans="1:10">
      <c r="A124" s="113" t="s">
        <v>4417</v>
      </c>
      <c r="B124" s="493" t="s">
        <v>82</v>
      </c>
      <c r="C124" s="493">
        <f>VLOOKUP(A124,'Balancete Mar_20'!A124:I1068,3,0)</f>
        <v>1</v>
      </c>
      <c r="D124" s="113">
        <v>2517</v>
      </c>
      <c r="E124" s="113" t="s">
        <v>2131</v>
      </c>
      <c r="F124" s="113">
        <v>0</v>
      </c>
      <c r="G124" s="113">
        <v>493.38</v>
      </c>
      <c r="H124" s="113">
        <v>0</v>
      </c>
      <c r="I124" s="518">
        <v>493.38</v>
      </c>
      <c r="J124" s="113" t="s">
        <v>3925</v>
      </c>
    </row>
    <row r="125" spans="1:10">
      <c r="A125" s="113" t="s">
        <v>4418</v>
      </c>
      <c r="B125" s="493" t="s">
        <v>82</v>
      </c>
      <c r="C125" s="493">
        <f>VLOOKUP(A125,'Balancete Mar_20'!A125:I1069,3,0)</f>
        <v>1</v>
      </c>
      <c r="D125" s="113">
        <v>2519</v>
      </c>
      <c r="E125" s="113" t="s">
        <v>3973</v>
      </c>
      <c r="F125" s="115">
        <v>1288.8599999999999</v>
      </c>
      <c r="G125" s="115">
        <v>1284.8</v>
      </c>
      <c r="H125" s="115">
        <v>1288.8599999999999</v>
      </c>
      <c r="I125" s="518">
        <v>1284.8</v>
      </c>
      <c r="J125" s="113" t="s">
        <v>3925</v>
      </c>
    </row>
    <row r="126" spans="1:10">
      <c r="A126" s="113" t="s">
        <v>4419</v>
      </c>
      <c r="B126" s="493" t="s">
        <v>82</v>
      </c>
      <c r="C126" s="493">
        <f>VLOOKUP(A126,'Balancete Mar_20'!A126:I1070,3,0)</f>
        <v>1</v>
      </c>
      <c r="D126" s="113">
        <v>2550</v>
      </c>
      <c r="E126" s="113" t="s">
        <v>2133</v>
      </c>
      <c r="F126" s="113">
        <v>0</v>
      </c>
      <c r="G126" s="115">
        <v>694706.6</v>
      </c>
      <c r="H126" s="115">
        <v>517673.25</v>
      </c>
      <c r="I126" s="518">
        <v>177033.35</v>
      </c>
      <c r="J126" s="113" t="s">
        <v>3925</v>
      </c>
    </row>
    <row r="127" spans="1:10">
      <c r="A127" s="113" t="s">
        <v>4420</v>
      </c>
      <c r="B127" s="493" t="s">
        <v>82</v>
      </c>
      <c r="C127" s="493">
        <f>VLOOKUP(A127,'Balancete Mar_20'!A127:I1071,3,0)</f>
        <v>1</v>
      </c>
      <c r="D127" s="113">
        <v>2585</v>
      </c>
      <c r="E127" s="113" t="s">
        <v>2134</v>
      </c>
      <c r="F127" s="115">
        <v>529147.98</v>
      </c>
      <c r="G127" s="115">
        <v>2334885.41</v>
      </c>
      <c r="H127" s="115">
        <v>519623.71</v>
      </c>
      <c r="I127" s="518">
        <v>2344409.6800000002</v>
      </c>
      <c r="J127" s="113" t="s">
        <v>3925</v>
      </c>
    </row>
    <row r="128" spans="1:10">
      <c r="A128" s="113" t="s">
        <v>4421</v>
      </c>
      <c r="B128" s="493" t="s">
        <v>82</v>
      </c>
      <c r="C128" s="493">
        <f>VLOOKUP(A128,'Balancete Mar_20'!A128:I1072,3,0)</f>
        <v>1</v>
      </c>
      <c r="D128" s="113">
        <v>2643</v>
      </c>
      <c r="E128" s="113" t="s">
        <v>3974</v>
      </c>
      <c r="F128" s="113">
        <v>0</v>
      </c>
      <c r="G128" s="113">
        <v>187.88</v>
      </c>
      <c r="H128" s="113">
        <v>46.97</v>
      </c>
      <c r="I128" s="518">
        <v>140.91</v>
      </c>
      <c r="J128" s="113" t="s">
        <v>3925</v>
      </c>
    </row>
    <row r="129" spans="1:10">
      <c r="A129" s="113" t="s">
        <v>4422</v>
      </c>
      <c r="B129" s="493" t="s">
        <v>82</v>
      </c>
      <c r="C129" s="493">
        <f>VLOOKUP(A129,'Balancete Mar_20'!A129:I1073,3,0)</f>
        <v>1</v>
      </c>
      <c r="D129" s="113">
        <v>2656</v>
      </c>
      <c r="E129" s="113" t="s">
        <v>2136</v>
      </c>
      <c r="F129" s="113">
        <v>105.09</v>
      </c>
      <c r="G129" s="115">
        <v>11861.98</v>
      </c>
      <c r="H129" s="113">
        <v>0</v>
      </c>
      <c r="I129" s="518">
        <v>11967.07</v>
      </c>
      <c r="J129" s="113" t="s">
        <v>3925</v>
      </c>
    </row>
    <row r="130" spans="1:10">
      <c r="A130" s="113" t="s">
        <v>4424</v>
      </c>
      <c r="B130" s="493" t="s">
        <v>82</v>
      </c>
      <c r="C130" s="493">
        <f>VLOOKUP(A130,'Balancete Mar_20'!A130:I1074,3,0)</f>
        <v>1</v>
      </c>
      <c r="D130" s="113">
        <v>2673</v>
      </c>
      <c r="E130" s="113" t="s">
        <v>2137</v>
      </c>
      <c r="F130" s="115">
        <v>2447.48</v>
      </c>
      <c r="G130" s="115">
        <v>2447.48</v>
      </c>
      <c r="H130" s="115">
        <v>2447.48</v>
      </c>
      <c r="I130" s="518">
        <v>2447.48</v>
      </c>
      <c r="J130" s="113" t="s">
        <v>3925</v>
      </c>
    </row>
    <row r="131" spans="1:10">
      <c r="A131" s="113" t="s">
        <v>4425</v>
      </c>
      <c r="B131" s="493" t="s">
        <v>82</v>
      </c>
      <c r="C131" s="493">
        <f>VLOOKUP(A131,'Balancete Mar_20'!A131:I1075,3,0)</f>
        <v>1</v>
      </c>
      <c r="D131" s="113">
        <v>2674</v>
      </c>
      <c r="E131" s="113" t="s">
        <v>2138</v>
      </c>
      <c r="F131" s="113">
        <v>662.29</v>
      </c>
      <c r="G131" s="115">
        <v>1021.6</v>
      </c>
      <c r="H131" s="115">
        <v>1194.1500000000001</v>
      </c>
      <c r="I131" s="518">
        <v>489.74</v>
      </c>
      <c r="J131" s="113" t="s">
        <v>3925</v>
      </c>
    </row>
    <row r="132" spans="1:10">
      <c r="A132" s="113" t="s">
        <v>4427</v>
      </c>
      <c r="B132" s="493" t="s">
        <v>82</v>
      </c>
      <c r="C132" s="493">
        <f>VLOOKUP(A132,'Balancete Mar_20'!A132:I1076,3,0)</f>
        <v>1</v>
      </c>
      <c r="D132" s="113">
        <v>2724</v>
      </c>
      <c r="E132" s="113" t="s">
        <v>2140</v>
      </c>
      <c r="F132" s="115">
        <v>6284.79</v>
      </c>
      <c r="G132" s="115">
        <v>3220.55</v>
      </c>
      <c r="H132" s="113">
        <v>0</v>
      </c>
      <c r="I132" s="518">
        <v>9505.34</v>
      </c>
      <c r="J132" s="113" t="s">
        <v>3925</v>
      </c>
    </row>
    <row r="133" spans="1:10">
      <c r="A133" s="113" t="s">
        <v>4428</v>
      </c>
      <c r="B133" s="493" t="s">
        <v>82</v>
      </c>
      <c r="C133" s="493">
        <f>VLOOKUP(A133,'Balancete Mar_20'!A133:I1077,3,0)</f>
        <v>1</v>
      </c>
      <c r="D133" s="113">
        <v>2726</v>
      </c>
      <c r="E133" s="113" t="s">
        <v>2141</v>
      </c>
      <c r="F133" s="115">
        <v>5974.01</v>
      </c>
      <c r="G133" s="113">
        <v>0</v>
      </c>
      <c r="H133" s="113">
        <v>0</v>
      </c>
      <c r="I133" s="518">
        <v>5974.01</v>
      </c>
      <c r="J133" s="113" t="s">
        <v>3925</v>
      </c>
    </row>
    <row r="134" spans="1:10">
      <c r="A134" s="113" t="s">
        <v>4429</v>
      </c>
      <c r="B134" s="493" t="s">
        <v>82</v>
      </c>
      <c r="C134" s="493">
        <f>VLOOKUP(A134,'Balancete Mar_20'!A134:I1078,3,0)</f>
        <v>1</v>
      </c>
      <c r="D134" s="113">
        <v>2738</v>
      </c>
      <c r="E134" s="113" t="s">
        <v>2102</v>
      </c>
      <c r="F134" s="115">
        <v>110401.22</v>
      </c>
      <c r="G134" s="115">
        <v>41158.44</v>
      </c>
      <c r="H134" s="115">
        <v>110401.22</v>
      </c>
      <c r="I134" s="518">
        <v>41158.44</v>
      </c>
      <c r="J134" s="113" t="s">
        <v>3925</v>
      </c>
    </row>
    <row r="135" spans="1:10">
      <c r="A135" s="113" t="s">
        <v>4430</v>
      </c>
      <c r="B135" s="493" t="s">
        <v>82</v>
      </c>
      <c r="C135" s="493">
        <f>VLOOKUP(A135,'Balancete Mar_20'!A135:I1079,3,0)</f>
        <v>1</v>
      </c>
      <c r="D135" s="113">
        <v>2754</v>
      </c>
      <c r="E135" s="113" t="s">
        <v>3975</v>
      </c>
      <c r="F135" s="115">
        <v>3467.72</v>
      </c>
      <c r="G135" s="113">
        <v>0</v>
      </c>
      <c r="H135" s="113">
        <v>0</v>
      </c>
      <c r="I135" s="518">
        <v>3467.72</v>
      </c>
      <c r="J135" s="113" t="s">
        <v>3925</v>
      </c>
    </row>
    <row r="136" spans="1:10">
      <c r="A136" s="113" t="s">
        <v>4431</v>
      </c>
      <c r="B136" s="493" t="s">
        <v>82</v>
      </c>
      <c r="C136" s="493">
        <f>VLOOKUP(A136,'Balancete Mar_20'!A136:I1080,3,0)</f>
        <v>1</v>
      </c>
      <c r="D136" s="113">
        <v>2782</v>
      </c>
      <c r="E136" s="113" t="s">
        <v>3976</v>
      </c>
      <c r="F136" s="113">
        <v>0</v>
      </c>
      <c r="G136" s="115">
        <v>169583.28</v>
      </c>
      <c r="H136" s="115">
        <v>169583.28</v>
      </c>
      <c r="I136" s="518">
        <v>0</v>
      </c>
    </row>
    <row r="137" spans="1:10">
      <c r="A137" s="113" t="s">
        <v>4432</v>
      </c>
      <c r="B137" s="493" t="s">
        <v>82</v>
      </c>
      <c r="C137" s="493">
        <f>VLOOKUP(A137,'Balancete Mar_20'!A137:I1081,3,0)</f>
        <v>1</v>
      </c>
      <c r="D137" s="113">
        <v>2784</v>
      </c>
      <c r="E137" s="113" t="s">
        <v>3977</v>
      </c>
      <c r="F137" s="115">
        <v>17141.009999999998</v>
      </c>
      <c r="G137" s="115">
        <v>2611.88</v>
      </c>
      <c r="H137" s="115">
        <v>19752.89</v>
      </c>
      <c r="I137" s="518">
        <v>0</v>
      </c>
    </row>
    <row r="138" spans="1:10">
      <c r="A138" s="113" t="s">
        <v>4433</v>
      </c>
      <c r="B138" s="493" t="s">
        <v>82</v>
      </c>
      <c r="C138" s="493">
        <f>VLOOKUP(A138,'Balancete Mar_20'!A138:I1082,3,0)</f>
        <v>1</v>
      </c>
      <c r="D138" s="113">
        <v>2791</v>
      </c>
      <c r="E138" s="113" t="s">
        <v>2144</v>
      </c>
      <c r="F138" s="115">
        <v>161773.29</v>
      </c>
      <c r="G138" s="115">
        <v>249170.03</v>
      </c>
      <c r="H138" s="115">
        <v>161773.29</v>
      </c>
      <c r="I138" s="518">
        <v>249170.03</v>
      </c>
      <c r="J138" s="113" t="s">
        <v>3925</v>
      </c>
    </row>
    <row r="139" spans="1:10">
      <c r="A139" s="113" t="s">
        <v>4434</v>
      </c>
      <c r="B139" s="493" t="s">
        <v>82</v>
      </c>
      <c r="C139" s="493">
        <f>VLOOKUP(A139,'Balancete Mar_20'!A139:I1083,3,0)</f>
        <v>1</v>
      </c>
      <c r="D139" s="113">
        <v>2817</v>
      </c>
      <c r="E139" s="113" t="s">
        <v>2146</v>
      </c>
      <c r="F139" s="113">
        <v>0</v>
      </c>
      <c r="G139" s="115">
        <v>16916.64</v>
      </c>
      <c r="H139" s="115">
        <v>16916.64</v>
      </c>
      <c r="I139" s="518">
        <v>0</v>
      </c>
    </row>
    <row r="140" spans="1:10">
      <c r="A140" s="113" t="s">
        <v>4437</v>
      </c>
      <c r="B140" s="493" t="s">
        <v>82</v>
      </c>
      <c r="C140" s="493">
        <f>VLOOKUP(A140,'Balancete Mar_20'!A140:I1084,3,0)</f>
        <v>1</v>
      </c>
      <c r="D140" s="113">
        <v>2885</v>
      </c>
      <c r="E140" s="113" t="s">
        <v>2149</v>
      </c>
      <c r="F140" s="113">
        <v>0</v>
      </c>
      <c r="G140" s="113">
        <v>419.41</v>
      </c>
      <c r="H140" s="113">
        <v>419.41</v>
      </c>
      <c r="I140" s="518">
        <v>0</v>
      </c>
    </row>
    <row r="141" spans="1:10">
      <c r="A141" s="113" t="s">
        <v>4438</v>
      </c>
      <c r="B141" s="493" t="s">
        <v>82</v>
      </c>
      <c r="C141" s="493">
        <f>VLOOKUP(A141,'Balancete Mar_20'!A141:I1085,3,0)</f>
        <v>1</v>
      </c>
      <c r="D141" s="113">
        <v>2900</v>
      </c>
      <c r="E141" s="113" t="s">
        <v>3980</v>
      </c>
      <c r="F141" s="113">
        <v>0.02</v>
      </c>
      <c r="G141" s="113">
        <v>0</v>
      </c>
      <c r="H141" s="113">
        <v>0</v>
      </c>
      <c r="I141" s="518">
        <v>0.02</v>
      </c>
      <c r="J141" s="113" t="s">
        <v>3925</v>
      </c>
    </row>
    <row r="142" spans="1:10">
      <c r="A142" s="113" t="s">
        <v>4439</v>
      </c>
      <c r="B142" s="493" t="s">
        <v>82</v>
      </c>
      <c r="C142" s="493">
        <f>VLOOKUP(A142,'Balancete Mar_20'!A142:I1086,3,0)</f>
        <v>1</v>
      </c>
      <c r="D142" s="113">
        <v>2920</v>
      </c>
      <c r="E142" s="113" t="s">
        <v>2153</v>
      </c>
      <c r="F142" s="115">
        <v>127897.95</v>
      </c>
      <c r="G142" s="115">
        <v>413842.64</v>
      </c>
      <c r="H142" s="115">
        <v>134850.57</v>
      </c>
      <c r="I142" s="518">
        <v>406890.02</v>
      </c>
      <c r="J142" s="113" t="s">
        <v>3925</v>
      </c>
    </row>
    <row r="143" spans="1:10">
      <c r="A143" s="113" t="s">
        <v>4441</v>
      </c>
      <c r="B143" s="493" t="s">
        <v>82</v>
      </c>
      <c r="C143" s="493">
        <f>VLOOKUP(A143,'Balancete Mar_20'!A143:I1087,3,0)</f>
        <v>1</v>
      </c>
      <c r="D143" s="113">
        <v>2953</v>
      </c>
      <c r="E143" s="113" t="s">
        <v>2156</v>
      </c>
      <c r="F143" s="113">
        <v>0</v>
      </c>
      <c r="G143" s="115">
        <v>189928.59</v>
      </c>
      <c r="H143" s="115">
        <v>6835.72</v>
      </c>
      <c r="I143" s="518">
        <v>183092.87</v>
      </c>
      <c r="J143" s="113" t="s">
        <v>3925</v>
      </c>
    </row>
    <row r="144" spans="1:10">
      <c r="A144" s="113" t="s">
        <v>4442</v>
      </c>
      <c r="B144" s="493" t="s">
        <v>82</v>
      </c>
      <c r="C144" s="493">
        <f>VLOOKUP(A144,'Balancete Mar_20'!A144:I1088,3,0)</f>
        <v>1</v>
      </c>
      <c r="D144" s="113">
        <v>2962</v>
      </c>
      <c r="E144" s="113" t="s">
        <v>2157</v>
      </c>
      <c r="F144" s="115">
        <v>2974</v>
      </c>
      <c r="G144" s="113">
        <v>0</v>
      </c>
      <c r="H144" s="113">
        <v>0</v>
      </c>
      <c r="I144" s="518">
        <v>2974</v>
      </c>
      <c r="J144" s="113" t="s">
        <v>3925</v>
      </c>
    </row>
    <row r="145" spans="1:10">
      <c r="A145" s="113" t="s">
        <v>4444</v>
      </c>
      <c r="B145" s="493" t="s">
        <v>82</v>
      </c>
      <c r="C145" s="493">
        <f>VLOOKUP(A145,'Balancete Mar_20'!A145:I1089,3,0)</f>
        <v>1</v>
      </c>
      <c r="D145" s="113">
        <v>2999</v>
      </c>
      <c r="E145" s="113" t="s">
        <v>3981</v>
      </c>
      <c r="F145" s="115">
        <v>2930.22</v>
      </c>
      <c r="G145" s="115">
        <v>3583.34</v>
      </c>
      <c r="H145" s="115">
        <v>2930.22</v>
      </c>
      <c r="I145" s="518">
        <v>3583.34</v>
      </c>
      <c r="J145" s="113" t="s">
        <v>3925</v>
      </c>
    </row>
    <row r="146" spans="1:10">
      <c r="A146" s="113" t="s">
        <v>4446</v>
      </c>
      <c r="B146" s="493" t="s">
        <v>82</v>
      </c>
      <c r="C146" s="493">
        <f>VLOOKUP(A146,'Balancete Mar_20'!A146:I1090,3,0)</f>
        <v>1</v>
      </c>
      <c r="D146" s="113">
        <v>3797</v>
      </c>
      <c r="E146" s="113" t="s">
        <v>3982</v>
      </c>
      <c r="F146" s="113">
        <v>0</v>
      </c>
      <c r="G146" s="115">
        <v>8854.65</v>
      </c>
      <c r="H146" s="115">
        <v>1354.86</v>
      </c>
      <c r="I146" s="518">
        <v>7499.79</v>
      </c>
      <c r="J146" s="113" t="s">
        <v>3925</v>
      </c>
    </row>
    <row r="147" spans="1:10">
      <c r="A147" s="113" t="s">
        <v>4447</v>
      </c>
      <c r="B147" s="493" t="s">
        <v>82</v>
      </c>
      <c r="C147" s="493">
        <f>VLOOKUP(A147,'Balancete Mar_20'!A147:I1091,3,0)</f>
        <v>1</v>
      </c>
      <c r="D147" s="113">
        <v>3798</v>
      </c>
      <c r="E147" s="113" t="s">
        <v>2164</v>
      </c>
      <c r="F147" s="115">
        <v>3012.47</v>
      </c>
      <c r="G147" s="115">
        <v>1655.24</v>
      </c>
      <c r="H147" s="113">
        <v>0</v>
      </c>
      <c r="I147" s="518">
        <v>4667.71</v>
      </c>
      <c r="J147" s="113" t="s">
        <v>3925</v>
      </c>
    </row>
    <row r="148" spans="1:10">
      <c r="A148" s="113" t="s">
        <v>4449</v>
      </c>
      <c r="B148" s="493" t="s">
        <v>82</v>
      </c>
      <c r="C148" s="493">
        <f>VLOOKUP(A148,'Balancete Mar_20'!A148:I1092,3,0)</f>
        <v>1</v>
      </c>
      <c r="D148" s="113">
        <v>3824</v>
      </c>
      <c r="E148" s="113" t="s">
        <v>2169</v>
      </c>
      <c r="F148" s="115">
        <v>152014.91</v>
      </c>
      <c r="G148" s="115">
        <v>214494.33</v>
      </c>
      <c r="H148" s="115">
        <v>153129.46</v>
      </c>
      <c r="I148" s="518">
        <v>213379.78</v>
      </c>
      <c r="J148" s="113" t="s">
        <v>3925</v>
      </c>
    </row>
    <row r="149" spans="1:10">
      <c r="A149" s="113" t="s">
        <v>4451</v>
      </c>
      <c r="B149" s="493" t="s">
        <v>82</v>
      </c>
      <c r="C149" s="493">
        <f>VLOOKUP(A149,'Balancete Mar_20'!A149:I1093,3,0)</f>
        <v>1</v>
      </c>
      <c r="D149" s="113">
        <v>3846</v>
      </c>
      <c r="E149" s="113" t="s">
        <v>3387</v>
      </c>
      <c r="F149" s="113">
        <v>682.74</v>
      </c>
      <c r="G149" s="113">
        <v>682.74</v>
      </c>
      <c r="H149" s="115">
        <v>1365.48</v>
      </c>
      <c r="I149" s="518">
        <v>0</v>
      </c>
    </row>
    <row r="150" spans="1:10">
      <c r="A150" s="113" t="s">
        <v>4452</v>
      </c>
      <c r="B150" s="493" t="s">
        <v>82</v>
      </c>
      <c r="C150" s="493">
        <f>VLOOKUP(A150,'Balancete Mar_20'!A150:I1094,3,0)</f>
        <v>1</v>
      </c>
      <c r="D150" s="113">
        <v>3859</v>
      </c>
      <c r="E150" s="113" t="s">
        <v>3554</v>
      </c>
      <c r="F150" s="113">
        <v>7.24</v>
      </c>
      <c r="G150" s="113">
        <v>0</v>
      </c>
      <c r="H150" s="113">
        <v>0</v>
      </c>
      <c r="I150" s="518">
        <v>7.24</v>
      </c>
      <c r="J150" s="113" t="s">
        <v>3925</v>
      </c>
    </row>
    <row r="151" spans="1:10">
      <c r="A151" s="113" t="s">
        <v>4453</v>
      </c>
      <c r="B151" s="493" t="s">
        <v>82</v>
      </c>
      <c r="C151" s="493">
        <f>VLOOKUP(A151,'Balancete Mar_20'!A151:I1095,3,0)</f>
        <v>1</v>
      </c>
      <c r="D151" s="113">
        <v>3860</v>
      </c>
      <c r="E151" s="113" t="s">
        <v>3556</v>
      </c>
      <c r="F151" s="115">
        <v>65894.570000000007</v>
      </c>
      <c r="G151" s="113">
        <v>0</v>
      </c>
      <c r="H151" s="115">
        <v>65894.570000000007</v>
      </c>
      <c r="I151" s="518">
        <v>0</v>
      </c>
    </row>
    <row r="152" spans="1:10">
      <c r="A152" s="113" t="s">
        <v>4454</v>
      </c>
      <c r="B152" s="493" t="s">
        <v>82</v>
      </c>
      <c r="C152" s="493">
        <f>VLOOKUP(A152,'Balancete Mar_20'!A152:I1096,3,0)</f>
        <v>1</v>
      </c>
      <c r="D152" s="113">
        <v>3888</v>
      </c>
      <c r="E152" s="113" t="s">
        <v>3566</v>
      </c>
      <c r="F152" s="113">
        <v>0</v>
      </c>
      <c r="G152" s="113">
        <v>466.65</v>
      </c>
      <c r="H152" s="113">
        <v>466.65</v>
      </c>
      <c r="I152" s="518">
        <v>0</v>
      </c>
    </row>
    <row r="153" spans="1:10">
      <c r="A153" s="113" t="s">
        <v>4455</v>
      </c>
      <c r="B153" s="493" t="s">
        <v>82</v>
      </c>
      <c r="C153" s="493">
        <f>VLOOKUP(A153,'Balancete Mar_20'!A153:I1097,3,0)</f>
        <v>1</v>
      </c>
      <c r="D153" s="113">
        <v>3894</v>
      </c>
      <c r="E153" s="113" t="s">
        <v>4456</v>
      </c>
      <c r="F153" s="113">
        <v>0</v>
      </c>
      <c r="G153" s="113">
        <v>140.91</v>
      </c>
      <c r="H153" s="113">
        <v>140.91</v>
      </c>
      <c r="I153" s="518">
        <v>0</v>
      </c>
    </row>
    <row r="154" spans="1:10">
      <c r="A154" s="113" t="s">
        <v>4458</v>
      </c>
      <c r="B154" s="493" t="s">
        <v>82</v>
      </c>
      <c r="C154" s="493">
        <f>VLOOKUP(A154,'Balancete Mar_20'!A154:I1098,3,0)</f>
        <v>1</v>
      </c>
      <c r="D154" s="113">
        <v>3896</v>
      </c>
      <c r="E154" s="113" t="s">
        <v>5407</v>
      </c>
      <c r="F154" s="113">
        <v>0</v>
      </c>
      <c r="G154" s="115">
        <v>5040.5200000000004</v>
      </c>
      <c r="H154" s="115">
        <v>5040.5200000000004</v>
      </c>
      <c r="I154" s="518">
        <v>0</v>
      </c>
    </row>
    <row r="155" spans="1:10">
      <c r="A155" s="113" t="s">
        <v>4459</v>
      </c>
      <c r="B155" s="493" t="s">
        <v>82</v>
      </c>
      <c r="C155" s="493">
        <f>VLOOKUP(A155,'Balancete Mar_20'!A155:I1099,3,0)</f>
        <v>1</v>
      </c>
      <c r="D155" s="113">
        <v>3897</v>
      </c>
      <c r="E155" s="113" t="s">
        <v>4274</v>
      </c>
      <c r="F155" s="113">
        <v>0</v>
      </c>
      <c r="G155" s="115">
        <v>34490.32</v>
      </c>
      <c r="H155" s="115">
        <v>34490.32</v>
      </c>
      <c r="I155" s="518">
        <v>0</v>
      </c>
    </row>
    <row r="156" spans="1:10">
      <c r="A156" s="113" t="s">
        <v>4460</v>
      </c>
      <c r="B156" s="493" t="s">
        <v>82</v>
      </c>
      <c r="C156" s="493">
        <f>VLOOKUP(A156,'Balancete Mar_20'!A156:I1100,3,0)</f>
        <v>1</v>
      </c>
      <c r="D156" s="113">
        <v>3898</v>
      </c>
      <c r="E156" s="113" t="s">
        <v>3632</v>
      </c>
      <c r="F156" s="113">
        <v>234.85</v>
      </c>
      <c r="G156" s="113">
        <v>0</v>
      </c>
      <c r="H156" s="113">
        <v>234.85</v>
      </c>
      <c r="I156" s="518">
        <v>0</v>
      </c>
    </row>
    <row r="157" spans="1:10">
      <c r="A157" s="113" t="s">
        <v>4464</v>
      </c>
      <c r="B157" s="493" t="s">
        <v>82</v>
      </c>
      <c r="C157" s="493">
        <f>VLOOKUP(A157,'Balancete Mar_20'!A157:I1101,3,0)</f>
        <v>1</v>
      </c>
      <c r="D157" s="113">
        <v>3915</v>
      </c>
      <c r="E157" s="113" t="s">
        <v>3984</v>
      </c>
      <c r="F157" s="113">
        <v>164.97</v>
      </c>
      <c r="G157" s="113">
        <v>0</v>
      </c>
      <c r="H157" s="113">
        <v>0</v>
      </c>
      <c r="I157" s="518">
        <v>164.97</v>
      </c>
      <c r="J157" s="113" t="s">
        <v>3925</v>
      </c>
    </row>
    <row r="158" spans="1:10">
      <c r="A158" s="113" t="s">
        <v>4465</v>
      </c>
      <c r="B158" s="493" t="s">
        <v>82</v>
      </c>
      <c r="C158" s="493">
        <f>VLOOKUP(A158,'Balancete Mar_20'!A158:I1102,3,0)</f>
        <v>1</v>
      </c>
      <c r="D158" s="113">
        <v>3923</v>
      </c>
      <c r="E158" s="113" t="s">
        <v>3985</v>
      </c>
      <c r="F158" s="113">
        <v>693.59</v>
      </c>
      <c r="G158" s="113">
        <v>693.59</v>
      </c>
      <c r="H158" s="113">
        <v>693.59</v>
      </c>
      <c r="I158" s="518">
        <v>693.59</v>
      </c>
      <c r="J158" s="113" t="s">
        <v>3925</v>
      </c>
    </row>
    <row r="159" spans="1:10">
      <c r="A159" s="113" t="s">
        <v>4466</v>
      </c>
      <c r="B159" s="493" t="s">
        <v>82</v>
      </c>
      <c r="C159" s="493">
        <f>VLOOKUP(A159,'Balancete Mar_20'!A159:I1103,3,0)</f>
        <v>1</v>
      </c>
      <c r="D159" s="113">
        <v>3926</v>
      </c>
      <c r="E159" s="113" t="s">
        <v>3986</v>
      </c>
      <c r="F159" s="113">
        <v>700</v>
      </c>
      <c r="G159" s="113">
        <v>700</v>
      </c>
      <c r="H159" s="113">
        <v>700</v>
      </c>
      <c r="I159" s="518">
        <v>700</v>
      </c>
      <c r="J159" s="113" t="s">
        <v>3925</v>
      </c>
    </row>
    <row r="160" spans="1:10">
      <c r="A160" s="113" t="s">
        <v>4467</v>
      </c>
      <c r="B160" s="493" t="s">
        <v>82</v>
      </c>
      <c r="C160" s="493">
        <f>VLOOKUP(A160,'Balancete Mar_20'!A160:I1104,3,0)</f>
        <v>1</v>
      </c>
      <c r="D160" s="113">
        <v>3962</v>
      </c>
      <c r="E160" s="113" t="s">
        <v>3987</v>
      </c>
      <c r="F160" s="113">
        <v>0</v>
      </c>
      <c r="G160" s="115">
        <v>12207.9</v>
      </c>
      <c r="H160" s="113">
        <v>0</v>
      </c>
      <c r="I160" s="518">
        <v>12207.9</v>
      </c>
      <c r="J160" s="113" t="s">
        <v>3925</v>
      </c>
    </row>
    <row r="161" spans="1:10">
      <c r="A161" s="113" t="s">
        <v>4470</v>
      </c>
      <c r="B161" s="493" t="s">
        <v>82</v>
      </c>
      <c r="C161" s="493">
        <f>VLOOKUP(A161,'Balancete Mar_20'!A161:I1105,3,0)</f>
        <v>1</v>
      </c>
      <c r="D161" s="113">
        <v>3978</v>
      </c>
      <c r="E161" s="113" t="s">
        <v>3895</v>
      </c>
      <c r="F161" s="113">
        <v>732.83</v>
      </c>
      <c r="G161" s="113">
        <v>752.73</v>
      </c>
      <c r="H161" s="113">
        <v>732.83</v>
      </c>
      <c r="I161" s="518">
        <v>752.73</v>
      </c>
      <c r="J161" s="113" t="s">
        <v>3925</v>
      </c>
    </row>
    <row r="162" spans="1:10">
      <c r="A162" s="113" t="s">
        <v>4472</v>
      </c>
      <c r="B162" s="493" t="s">
        <v>82</v>
      </c>
      <c r="C162" s="493">
        <f>VLOOKUP(A162,'Balancete Mar_20'!A162:I1106,3,0)</f>
        <v>1</v>
      </c>
      <c r="D162" s="113">
        <v>3999</v>
      </c>
      <c r="E162" s="113" t="s">
        <v>3991</v>
      </c>
      <c r="F162" s="115">
        <v>108291.23</v>
      </c>
      <c r="G162" s="115">
        <v>54038.49</v>
      </c>
      <c r="H162" s="115">
        <v>54252.74</v>
      </c>
      <c r="I162" s="518">
        <v>108076.98</v>
      </c>
      <c r="J162" s="113" t="s">
        <v>3925</v>
      </c>
    </row>
    <row r="163" spans="1:10">
      <c r="A163" s="113" t="s">
        <v>4473</v>
      </c>
      <c r="B163" s="493" t="s">
        <v>82</v>
      </c>
      <c r="C163" s="493">
        <f>VLOOKUP(A163,'Balancete Mar_20'!A163:I1107,3,0)</f>
        <v>1</v>
      </c>
      <c r="D163" s="113">
        <v>4004</v>
      </c>
      <c r="E163" s="113" t="s">
        <v>3993</v>
      </c>
      <c r="F163" s="113">
        <v>977.48</v>
      </c>
      <c r="G163" s="113">
        <v>977.48</v>
      </c>
      <c r="H163" s="113">
        <v>977.48</v>
      </c>
      <c r="I163" s="518">
        <v>977.48</v>
      </c>
      <c r="J163" s="113" t="s">
        <v>3925</v>
      </c>
    </row>
    <row r="164" spans="1:10">
      <c r="A164" s="113" t="s">
        <v>4475</v>
      </c>
      <c r="B164" s="493" t="s">
        <v>82</v>
      </c>
      <c r="C164" s="493">
        <f>VLOOKUP(A164,'Balancete Mar_20'!A164:I1108,3,0)</f>
        <v>1</v>
      </c>
      <c r="D164" s="113">
        <v>4008</v>
      </c>
      <c r="E164" s="113" t="s">
        <v>3997</v>
      </c>
      <c r="F164" s="115">
        <v>2837.34</v>
      </c>
      <c r="G164" s="115">
        <v>1120</v>
      </c>
      <c r="H164" s="115">
        <v>1157.3399999999999</v>
      </c>
      <c r="I164" s="518">
        <v>2800</v>
      </c>
      <c r="J164" s="113" t="s">
        <v>3925</v>
      </c>
    </row>
    <row r="165" spans="1:10">
      <c r="A165" s="113" t="s">
        <v>4477</v>
      </c>
      <c r="B165" s="493" t="s">
        <v>82</v>
      </c>
      <c r="C165" s="493">
        <f>VLOOKUP(A165,'Balancete Mar_20'!A165:I1109,3,0)</f>
        <v>1</v>
      </c>
      <c r="D165" s="113">
        <v>4017</v>
      </c>
      <c r="E165" s="113" t="s">
        <v>5346</v>
      </c>
      <c r="F165" s="113">
        <v>768</v>
      </c>
      <c r="G165" s="113">
        <v>768</v>
      </c>
      <c r="H165" s="113">
        <v>768</v>
      </c>
      <c r="I165" s="518">
        <v>768</v>
      </c>
      <c r="J165" s="113" t="s">
        <v>3925</v>
      </c>
    </row>
    <row r="166" spans="1:10">
      <c r="A166" s="113" t="s">
        <v>5362</v>
      </c>
      <c r="B166" s="493" t="s">
        <v>82</v>
      </c>
      <c r="C166" s="493">
        <f>VLOOKUP(A166,'Balancete Mar_20'!A166:I1110,3,0)</f>
        <v>1</v>
      </c>
      <c r="D166" s="113">
        <v>4030</v>
      </c>
      <c r="E166" s="113" t="s">
        <v>5363</v>
      </c>
      <c r="F166" s="115">
        <v>7161.79</v>
      </c>
      <c r="G166" s="115">
        <v>5810.04</v>
      </c>
      <c r="H166" s="115">
        <v>7161.79</v>
      </c>
      <c r="I166" s="518">
        <v>5810.04</v>
      </c>
      <c r="J166" s="113" t="s">
        <v>3925</v>
      </c>
    </row>
    <row r="167" spans="1:10">
      <c r="A167" s="113" t="s">
        <v>5408</v>
      </c>
      <c r="B167" s="493" t="s">
        <v>82</v>
      </c>
      <c r="C167" s="493">
        <f>VLOOKUP(A167,'Balancete Mar_20'!A167:I1111,3,0)</f>
        <v>1</v>
      </c>
      <c r="D167" s="113">
        <v>4035</v>
      </c>
      <c r="E167" s="113" t="s">
        <v>5409</v>
      </c>
      <c r="F167" s="113">
        <v>0</v>
      </c>
      <c r="G167" s="113">
        <v>46.97</v>
      </c>
      <c r="H167" s="113">
        <v>46.97</v>
      </c>
      <c r="I167" s="518">
        <v>0</v>
      </c>
    </row>
    <row r="168" spans="1:10">
      <c r="A168" s="113" t="s">
        <v>5410</v>
      </c>
      <c r="B168" s="493" t="s">
        <v>82</v>
      </c>
      <c r="C168" s="493">
        <f>VLOOKUP(A168,'Balancete Mar_20'!A168:I1112,3,0)</f>
        <v>1</v>
      </c>
      <c r="D168" s="113">
        <v>4037</v>
      </c>
      <c r="E168" s="113" t="s">
        <v>5411</v>
      </c>
      <c r="F168" s="113">
        <v>0</v>
      </c>
      <c r="G168" s="113">
        <v>144.96</v>
      </c>
      <c r="H168" s="113">
        <v>144.96</v>
      </c>
      <c r="I168" s="518">
        <v>0</v>
      </c>
    </row>
    <row r="169" spans="1:10">
      <c r="A169" s="113" t="s">
        <v>5412</v>
      </c>
      <c r="B169" s="493" t="s">
        <v>82</v>
      </c>
      <c r="C169" s="493">
        <f>VLOOKUP(A169,'Balancete Mar_20'!A169:I1113,3,0)</f>
        <v>1</v>
      </c>
      <c r="D169" s="113">
        <v>4038</v>
      </c>
      <c r="E169" s="113" t="s">
        <v>5413</v>
      </c>
      <c r="F169" s="113">
        <v>0</v>
      </c>
      <c r="G169" s="113">
        <v>193.28</v>
      </c>
      <c r="H169" s="113">
        <v>193.28</v>
      </c>
      <c r="I169" s="518">
        <v>0</v>
      </c>
    </row>
    <row r="170" spans="1:10">
      <c r="A170" s="113" t="s">
        <v>5414</v>
      </c>
      <c r="B170" s="493" t="s">
        <v>82</v>
      </c>
      <c r="C170" s="493">
        <f>VLOOKUP(A170,'Balancete Mar_20'!A170:I1114,3,0)</f>
        <v>1</v>
      </c>
      <c r="D170" s="113">
        <v>4040</v>
      </c>
      <c r="E170" s="113" t="s">
        <v>5415</v>
      </c>
      <c r="F170" s="113">
        <v>0</v>
      </c>
      <c r="G170" s="115">
        <v>2374.64</v>
      </c>
      <c r="H170" s="115">
        <v>2374.64</v>
      </c>
      <c r="I170" s="518">
        <v>0</v>
      </c>
    </row>
    <row r="171" spans="1:10">
      <c r="A171" s="113" t="s">
        <v>5416</v>
      </c>
      <c r="B171" s="493" t="s">
        <v>82</v>
      </c>
      <c r="C171" s="493">
        <f>VLOOKUP(A171,'Balancete Mar_20'!A171:I1115,3,0)</f>
        <v>1</v>
      </c>
      <c r="D171" s="113">
        <v>4041</v>
      </c>
      <c r="E171" s="113" t="s">
        <v>5417</v>
      </c>
      <c r="F171" s="113">
        <v>0</v>
      </c>
      <c r="G171" s="115">
        <v>2474.3200000000002</v>
      </c>
      <c r="H171" s="113">
        <v>0</v>
      </c>
      <c r="I171" s="518">
        <v>2474.3200000000002</v>
      </c>
      <c r="J171" s="113" t="s">
        <v>3925</v>
      </c>
    </row>
    <row r="172" spans="1:10">
      <c r="A172" s="113" t="s">
        <v>5418</v>
      </c>
      <c r="B172" s="493" t="s">
        <v>82</v>
      </c>
      <c r="C172" s="493">
        <f>VLOOKUP(A172,'Balancete Mar_20'!A172:I1116,3,0)</f>
        <v>1</v>
      </c>
      <c r="D172" s="113">
        <v>4043</v>
      </c>
      <c r="E172" s="113" t="s">
        <v>5419</v>
      </c>
      <c r="F172" s="113">
        <v>0</v>
      </c>
      <c r="G172" s="115">
        <v>137777.39000000001</v>
      </c>
      <c r="H172" s="113">
        <v>0</v>
      </c>
      <c r="I172" s="518">
        <v>137777.39000000001</v>
      </c>
      <c r="J172" s="113" t="s">
        <v>3925</v>
      </c>
    </row>
    <row r="173" spans="1:10">
      <c r="A173" s="113" t="s">
        <v>5420</v>
      </c>
      <c r="B173" s="493" t="s">
        <v>82</v>
      </c>
      <c r="C173" s="493">
        <f>VLOOKUP(A173,'Balancete Mar_20'!A173:I1117,3,0)</f>
        <v>1</v>
      </c>
      <c r="D173" s="113">
        <v>4044</v>
      </c>
      <c r="E173" s="113" t="s">
        <v>5421</v>
      </c>
      <c r="F173" s="113">
        <v>0</v>
      </c>
      <c r="G173" s="113">
        <v>48.32</v>
      </c>
      <c r="H173" s="113">
        <v>48.32</v>
      </c>
      <c r="I173" s="518">
        <v>0</v>
      </c>
    </row>
    <row r="174" spans="1:10">
      <c r="A174" s="113" t="s">
        <v>5422</v>
      </c>
      <c r="B174" s="493" t="s">
        <v>82</v>
      </c>
      <c r="C174" s="493">
        <f>VLOOKUP(A174,'Balancete Mar_20'!A174:I1118,3,0)</f>
        <v>1</v>
      </c>
      <c r="D174" s="113">
        <v>4046</v>
      </c>
      <c r="E174" s="113" t="s">
        <v>5423</v>
      </c>
      <c r="F174" s="113">
        <v>0</v>
      </c>
      <c r="G174" s="113">
        <v>96.64</v>
      </c>
      <c r="H174" s="113">
        <v>96.64</v>
      </c>
      <c r="I174" s="518">
        <v>0</v>
      </c>
    </row>
    <row r="175" spans="1:10">
      <c r="A175" s="113" t="s">
        <v>4479</v>
      </c>
      <c r="B175" s="493" t="s">
        <v>77</v>
      </c>
      <c r="C175" s="493">
        <f>VLOOKUP(A175,'Balancete Mar_20'!A175:I1119,3,0)</f>
        <v>1</v>
      </c>
      <c r="D175" s="113">
        <v>1514</v>
      </c>
      <c r="E175" s="113" t="s">
        <v>4000</v>
      </c>
      <c r="F175" s="115">
        <v>400020.7</v>
      </c>
      <c r="G175" s="115">
        <v>8756127.1600000001</v>
      </c>
      <c r="H175" s="115">
        <v>8466970.0199999996</v>
      </c>
      <c r="I175" s="518">
        <v>689177.84</v>
      </c>
      <c r="J175" s="113" t="s">
        <v>3925</v>
      </c>
    </row>
    <row r="176" spans="1:10">
      <c r="A176" s="113" t="s">
        <v>4480</v>
      </c>
      <c r="B176" s="493" t="s">
        <v>82</v>
      </c>
      <c r="C176" s="493">
        <f>VLOOKUP(A176,'Balancete Mar_20'!A176:I1120,3,0)</f>
        <v>1</v>
      </c>
      <c r="D176" s="113">
        <v>1525</v>
      </c>
      <c r="E176" s="113" t="s">
        <v>4001</v>
      </c>
      <c r="F176" s="115">
        <v>400020.7</v>
      </c>
      <c r="G176" s="115">
        <v>8756127.1600000001</v>
      </c>
      <c r="H176" s="115">
        <v>8466970.0199999996</v>
      </c>
      <c r="I176" s="518">
        <v>689177.84</v>
      </c>
      <c r="J176" s="113" t="s">
        <v>3925</v>
      </c>
    </row>
    <row r="177" spans="1:10">
      <c r="A177" s="113" t="s">
        <v>4481</v>
      </c>
      <c r="B177" s="493" t="s">
        <v>77</v>
      </c>
      <c r="C177" s="493">
        <f>VLOOKUP(A177,'Balancete Mar_20'!A177:I1121,3,0)</f>
        <v>1</v>
      </c>
      <c r="D177" s="113">
        <v>3778</v>
      </c>
      <c r="E177" s="113" t="s">
        <v>4002</v>
      </c>
      <c r="F177" s="115">
        <v>9745.9</v>
      </c>
      <c r="G177" s="113">
        <v>0</v>
      </c>
      <c r="H177" s="115">
        <v>5981.74</v>
      </c>
      <c r="I177" s="518">
        <v>-15727.64</v>
      </c>
      <c r="J177" s="113" t="s">
        <v>3923</v>
      </c>
    </row>
    <row r="178" spans="1:10">
      <c r="A178" s="113" t="s">
        <v>4482</v>
      </c>
      <c r="B178" s="493" t="s">
        <v>82</v>
      </c>
      <c r="C178" s="493">
        <f>VLOOKUP(A178,'Balancete Mar_20'!A178:I1122,3,0)</f>
        <v>1</v>
      </c>
      <c r="D178" s="113">
        <v>1613</v>
      </c>
      <c r="E178" s="113" t="s">
        <v>4002</v>
      </c>
      <c r="F178" s="115">
        <v>9745.9</v>
      </c>
      <c r="G178" s="113">
        <v>0</v>
      </c>
      <c r="H178" s="115">
        <v>5981.74</v>
      </c>
      <c r="I178" s="518">
        <v>-15727.64</v>
      </c>
      <c r="J178" s="113" t="s">
        <v>3923</v>
      </c>
    </row>
    <row r="179" spans="1:10">
      <c r="A179" s="113" t="s">
        <v>93</v>
      </c>
      <c r="B179" s="493" t="s">
        <v>77</v>
      </c>
      <c r="C179" s="493">
        <f>VLOOKUP(A179,'Balancete Mar_20'!A179:I1123,3,0)</f>
        <v>1</v>
      </c>
      <c r="D179" s="113">
        <v>234</v>
      </c>
      <c r="E179" s="113" t="s">
        <v>1</v>
      </c>
      <c r="F179" s="115">
        <v>106816.93</v>
      </c>
      <c r="G179" s="115">
        <v>5618</v>
      </c>
      <c r="H179" s="115">
        <v>18373.21</v>
      </c>
      <c r="I179" s="518">
        <v>94061.72</v>
      </c>
      <c r="J179" s="113" t="s">
        <v>3925</v>
      </c>
    </row>
    <row r="180" spans="1:10">
      <c r="A180" s="113" t="s">
        <v>94</v>
      </c>
      <c r="B180" s="493" t="s">
        <v>82</v>
      </c>
      <c r="C180" s="493">
        <f>VLOOKUP(A180,'Balancete Mar_20'!A180:I1124,3,0)</f>
        <v>1</v>
      </c>
      <c r="D180" s="113">
        <v>235</v>
      </c>
      <c r="E180" s="113" t="s">
        <v>2174</v>
      </c>
      <c r="F180" s="115">
        <v>106816.93</v>
      </c>
      <c r="G180" s="115">
        <v>5618</v>
      </c>
      <c r="H180" s="115">
        <v>18373.21</v>
      </c>
      <c r="I180" s="518">
        <v>94061.72</v>
      </c>
      <c r="J180" s="113" t="s">
        <v>3925</v>
      </c>
    </row>
    <row r="181" spans="1:10">
      <c r="A181" s="113" t="s">
        <v>95</v>
      </c>
      <c r="B181" s="493" t="s">
        <v>77</v>
      </c>
      <c r="C181" s="493">
        <f>VLOOKUP(A181,'Balancete Mar_20'!A181:I1125,3,0)</f>
        <v>1</v>
      </c>
      <c r="D181" s="113">
        <v>236</v>
      </c>
      <c r="E181" s="113" t="s">
        <v>2175</v>
      </c>
      <c r="F181" s="115">
        <v>4172461.57</v>
      </c>
      <c r="G181" s="115">
        <v>1081824.01</v>
      </c>
      <c r="H181" s="115">
        <v>1073529.1299999999</v>
      </c>
      <c r="I181" s="518">
        <v>4180756.45</v>
      </c>
      <c r="J181" s="113" t="s">
        <v>3925</v>
      </c>
    </row>
    <row r="182" spans="1:10">
      <c r="A182" s="113" t="s">
        <v>96</v>
      </c>
      <c r="B182" s="493" t="s">
        <v>77</v>
      </c>
      <c r="C182" s="493">
        <f>VLOOKUP(A182,'Balancete Mar_20'!A182:I1126,3,0)</f>
        <v>1</v>
      </c>
      <c r="D182" s="113">
        <v>237</v>
      </c>
      <c r="E182" s="113" t="s">
        <v>2176</v>
      </c>
      <c r="F182" s="115">
        <v>109180.07</v>
      </c>
      <c r="G182" s="115">
        <v>1016387.05</v>
      </c>
      <c r="H182" s="115">
        <v>1011230.81</v>
      </c>
      <c r="I182" s="518">
        <v>114336.31</v>
      </c>
      <c r="J182" s="113" t="s">
        <v>3925</v>
      </c>
    </row>
    <row r="183" spans="1:10">
      <c r="A183" s="113" t="s">
        <v>4483</v>
      </c>
      <c r="B183" s="493" t="s">
        <v>82</v>
      </c>
      <c r="C183" s="493">
        <f>VLOOKUP(A183,'Balancete Mar_20'!A183:I1127,3,0)</f>
        <v>1</v>
      </c>
      <c r="D183" s="113">
        <v>238</v>
      </c>
      <c r="E183" s="113" t="s">
        <v>2177</v>
      </c>
      <c r="F183" s="113">
        <v>0</v>
      </c>
      <c r="G183" s="115">
        <v>926913.54</v>
      </c>
      <c r="H183" s="115">
        <v>926913.54</v>
      </c>
      <c r="I183" s="518">
        <v>0</v>
      </c>
    </row>
    <row r="184" spans="1:10">
      <c r="A184" s="113" t="s">
        <v>4484</v>
      </c>
      <c r="B184" s="493" t="s">
        <v>82</v>
      </c>
      <c r="C184" s="493">
        <f>VLOOKUP(A184,'Balancete Mar_20'!A184:I1128,3,0)</f>
        <v>1</v>
      </c>
      <c r="D184" s="113">
        <v>239</v>
      </c>
      <c r="E184" s="113" t="s">
        <v>2178</v>
      </c>
      <c r="F184" s="115">
        <v>65315.43</v>
      </c>
      <c r="G184" s="113">
        <v>0</v>
      </c>
      <c r="H184" s="115">
        <v>65315.43</v>
      </c>
      <c r="I184" s="518">
        <v>0</v>
      </c>
    </row>
    <row r="185" spans="1:10">
      <c r="A185" s="113" t="s">
        <v>4485</v>
      </c>
      <c r="B185" s="493" t="s">
        <v>82</v>
      </c>
      <c r="C185" s="493">
        <f>VLOOKUP(A185,'Balancete Mar_20'!A185:I1129,3,0)</f>
        <v>1</v>
      </c>
      <c r="D185" s="113">
        <v>240</v>
      </c>
      <c r="E185" s="113" t="s">
        <v>2179</v>
      </c>
      <c r="F185" s="115">
        <v>35814.400000000001</v>
      </c>
      <c r="G185" s="115">
        <v>69668.3</v>
      </c>
      <c r="H185" s="113">
        <v>0</v>
      </c>
      <c r="I185" s="518">
        <v>105482.7</v>
      </c>
      <c r="J185" s="113" t="s">
        <v>3925</v>
      </c>
    </row>
    <row r="186" spans="1:10">
      <c r="A186" s="113" t="s">
        <v>4486</v>
      </c>
      <c r="B186" s="493" t="s">
        <v>82</v>
      </c>
      <c r="C186" s="493">
        <f>VLOOKUP(A186,'Balancete Mar_20'!A186:I1130,3,0)</f>
        <v>1</v>
      </c>
      <c r="D186" s="113">
        <v>241</v>
      </c>
      <c r="E186" s="113" t="s">
        <v>2180</v>
      </c>
      <c r="F186" s="113">
        <v>0</v>
      </c>
      <c r="G186" s="115">
        <v>10951.6</v>
      </c>
      <c r="H186" s="115">
        <v>10951.6</v>
      </c>
      <c r="I186" s="518">
        <v>0</v>
      </c>
    </row>
    <row r="187" spans="1:10">
      <c r="A187" s="113" t="s">
        <v>4487</v>
      </c>
      <c r="B187" s="493" t="s">
        <v>82</v>
      </c>
      <c r="C187" s="493">
        <f>VLOOKUP(A187,'Balancete Mar_20'!A187:I1131,3,0)</f>
        <v>1</v>
      </c>
      <c r="D187" s="113">
        <v>2452</v>
      </c>
      <c r="E187" s="113" t="s">
        <v>4003</v>
      </c>
      <c r="F187" s="115">
        <v>8050.24</v>
      </c>
      <c r="G187" s="115">
        <v>8853.61</v>
      </c>
      <c r="H187" s="115">
        <v>8050.24</v>
      </c>
      <c r="I187" s="518">
        <v>8853.61</v>
      </c>
      <c r="J187" s="113" t="s">
        <v>3925</v>
      </c>
    </row>
    <row r="188" spans="1:10">
      <c r="A188" s="113" t="s">
        <v>99</v>
      </c>
      <c r="B188" s="493" t="s">
        <v>77</v>
      </c>
      <c r="C188" s="493">
        <f>VLOOKUP(A188,'Balancete Mar_20'!A188:I1132,3,0)</f>
        <v>1</v>
      </c>
      <c r="D188" s="113">
        <v>247</v>
      </c>
      <c r="E188" s="113" t="s">
        <v>2181</v>
      </c>
      <c r="F188" s="115">
        <v>4063281.5</v>
      </c>
      <c r="G188" s="115">
        <v>65436.959999999999</v>
      </c>
      <c r="H188" s="115">
        <v>62298.32</v>
      </c>
      <c r="I188" s="518">
        <v>4066420.14</v>
      </c>
      <c r="J188" s="113" t="s">
        <v>3925</v>
      </c>
    </row>
    <row r="189" spans="1:10">
      <c r="A189" s="113" t="s">
        <v>4489</v>
      </c>
      <c r="B189" s="493" t="s">
        <v>82</v>
      </c>
      <c r="C189" s="493">
        <f>VLOOKUP(A189,'Balancete Mar_20'!A189:I1133,3,0)</f>
        <v>1</v>
      </c>
      <c r="D189" s="113">
        <v>248</v>
      </c>
      <c r="E189" s="113" t="s">
        <v>2182</v>
      </c>
      <c r="F189" s="115">
        <v>3308647.65</v>
      </c>
      <c r="G189" s="115">
        <v>9828.51</v>
      </c>
      <c r="H189" s="115">
        <v>6290</v>
      </c>
      <c r="I189" s="518">
        <v>3312186.16</v>
      </c>
      <c r="J189" s="113" t="s">
        <v>3925</v>
      </c>
    </row>
    <row r="190" spans="1:10">
      <c r="A190" s="113" t="s">
        <v>4490</v>
      </c>
      <c r="B190" s="493" t="s">
        <v>82</v>
      </c>
      <c r="C190" s="493">
        <f>VLOOKUP(A190,'Balancete Mar_20'!A190:I1134,3,0)</f>
        <v>1</v>
      </c>
      <c r="D190" s="113">
        <v>1834</v>
      </c>
      <c r="E190" s="113" t="s">
        <v>2183</v>
      </c>
      <c r="F190" s="115">
        <v>2250</v>
      </c>
      <c r="G190" s="113">
        <v>0</v>
      </c>
      <c r="H190" s="113">
        <v>0</v>
      </c>
      <c r="I190" s="518">
        <v>2250</v>
      </c>
      <c r="J190" s="113" t="s">
        <v>3925</v>
      </c>
    </row>
    <row r="191" spans="1:10">
      <c r="A191" s="113" t="s">
        <v>4491</v>
      </c>
      <c r="B191" s="493" t="s">
        <v>82</v>
      </c>
      <c r="C191" s="493">
        <f>VLOOKUP(A191,'Balancete Mar_20'!A191:I1135,3,0)</f>
        <v>1</v>
      </c>
      <c r="D191" s="113">
        <v>1927</v>
      </c>
      <c r="E191" s="113" t="s">
        <v>2184</v>
      </c>
      <c r="F191" s="115">
        <v>3000</v>
      </c>
      <c r="G191" s="113">
        <v>0</v>
      </c>
      <c r="H191" s="113">
        <v>0</v>
      </c>
      <c r="I191" s="518">
        <v>3000</v>
      </c>
      <c r="J191" s="113" t="s">
        <v>3925</v>
      </c>
    </row>
    <row r="192" spans="1:10">
      <c r="A192" s="113" t="s">
        <v>4492</v>
      </c>
      <c r="B192" s="493" t="s">
        <v>82</v>
      </c>
      <c r="C192" s="493">
        <f>VLOOKUP(A192,'Balancete Mar_20'!A192:I1136,3,0)</f>
        <v>1</v>
      </c>
      <c r="D192" s="113">
        <v>2157</v>
      </c>
      <c r="E192" s="113" t="s">
        <v>4005</v>
      </c>
      <c r="F192" s="115">
        <v>68110.78</v>
      </c>
      <c r="G192" s="115">
        <v>54927.65</v>
      </c>
      <c r="H192" s="115">
        <v>54771.32</v>
      </c>
      <c r="I192" s="518">
        <v>68267.11</v>
      </c>
      <c r="J192" s="113" t="s">
        <v>3925</v>
      </c>
    </row>
    <row r="193" spans="1:10">
      <c r="A193" s="113" t="s">
        <v>4493</v>
      </c>
      <c r="B193" s="493" t="s">
        <v>82</v>
      </c>
      <c r="C193" s="493">
        <f>VLOOKUP(A193,'Balancete Mar_20'!A193:I1137,3,0)</f>
        <v>1</v>
      </c>
      <c r="D193" s="113">
        <v>2459</v>
      </c>
      <c r="E193" s="113" t="s">
        <v>2185</v>
      </c>
      <c r="F193" s="115">
        <v>70844.600000000006</v>
      </c>
      <c r="G193" s="113">
        <v>0</v>
      </c>
      <c r="H193" s="113">
        <v>0</v>
      </c>
      <c r="I193" s="518">
        <v>70844.600000000006</v>
      </c>
      <c r="J193" s="113" t="s">
        <v>3925</v>
      </c>
    </row>
    <row r="194" spans="1:10">
      <c r="A194" s="113" t="s">
        <v>4495</v>
      </c>
      <c r="B194" s="493" t="s">
        <v>82</v>
      </c>
      <c r="C194" s="493">
        <f>VLOOKUP(A194,'Balancete Mar_20'!A194:I1138,3,0)</f>
        <v>1</v>
      </c>
      <c r="D194" s="113">
        <v>2979</v>
      </c>
      <c r="E194" s="113" t="s">
        <v>4006</v>
      </c>
      <c r="F194" s="115">
        <v>1237</v>
      </c>
      <c r="G194" s="113">
        <v>680.8</v>
      </c>
      <c r="H194" s="115">
        <v>1237</v>
      </c>
      <c r="I194" s="518">
        <v>680.8</v>
      </c>
      <c r="J194" s="113" t="s">
        <v>3925</v>
      </c>
    </row>
    <row r="195" spans="1:10">
      <c r="A195" s="113" t="s">
        <v>4497</v>
      </c>
      <c r="B195" s="493" t="s">
        <v>82</v>
      </c>
      <c r="C195" s="493">
        <f>VLOOKUP(A195,'Balancete Mar_20'!A195:I1139,3,0)</f>
        <v>1</v>
      </c>
      <c r="D195" s="113">
        <v>3922</v>
      </c>
      <c r="E195" s="113" t="s">
        <v>4007</v>
      </c>
      <c r="F195" s="115">
        <v>609191.47</v>
      </c>
      <c r="G195" s="113">
        <v>0</v>
      </c>
      <c r="H195" s="113">
        <v>0</v>
      </c>
      <c r="I195" s="518">
        <v>609191.47</v>
      </c>
      <c r="J195" s="113" t="s">
        <v>3925</v>
      </c>
    </row>
    <row r="196" spans="1:10">
      <c r="A196" s="113" t="s">
        <v>101</v>
      </c>
      <c r="B196" s="493" t="s">
        <v>77</v>
      </c>
      <c r="C196" s="493">
        <f>VLOOKUP(A196,'Balancete Mar_20'!A196:I1140,3,0)</f>
        <v>1</v>
      </c>
      <c r="D196" s="113">
        <v>255</v>
      </c>
      <c r="E196" s="113" t="s">
        <v>2189</v>
      </c>
      <c r="F196" s="115">
        <v>11880080.369999999</v>
      </c>
      <c r="G196" s="115">
        <v>871133.42</v>
      </c>
      <c r="H196" s="115">
        <v>829535.51</v>
      </c>
      <c r="I196" s="518">
        <v>11921678.279999999</v>
      </c>
      <c r="J196" s="113" t="s">
        <v>3925</v>
      </c>
    </row>
    <row r="197" spans="1:10">
      <c r="A197" s="113" t="s">
        <v>103</v>
      </c>
      <c r="B197" s="493" t="s">
        <v>82</v>
      </c>
      <c r="C197" s="493">
        <f>VLOOKUP(A197,'Balancete Mar_20'!A197:I1141,3,0)</f>
        <v>1</v>
      </c>
      <c r="D197" s="113">
        <v>257</v>
      </c>
      <c r="E197" s="113" t="s">
        <v>2190</v>
      </c>
      <c r="F197" s="113">
        <v>0</v>
      </c>
      <c r="G197" s="115">
        <v>19674.04</v>
      </c>
      <c r="H197" s="115">
        <v>19674.04</v>
      </c>
      <c r="I197" s="518">
        <v>0</v>
      </c>
    </row>
    <row r="198" spans="1:10">
      <c r="A198" s="113" t="s">
        <v>104</v>
      </c>
      <c r="B198" s="493" t="s">
        <v>82</v>
      </c>
      <c r="C198" s="493">
        <f>VLOOKUP(A198,'Balancete Mar_20'!A198:I1142,3,0)</f>
        <v>1</v>
      </c>
      <c r="D198" s="113">
        <v>258</v>
      </c>
      <c r="E198" s="113" t="s">
        <v>406</v>
      </c>
      <c r="F198" s="113">
        <v>0</v>
      </c>
      <c r="G198" s="115">
        <v>90803.69</v>
      </c>
      <c r="H198" s="115">
        <v>90803.69</v>
      </c>
      <c r="I198" s="518">
        <v>0</v>
      </c>
    </row>
    <row r="199" spans="1:10">
      <c r="A199" s="113" t="s">
        <v>105</v>
      </c>
      <c r="B199" s="493" t="s">
        <v>82</v>
      </c>
      <c r="C199" s="493">
        <f>VLOOKUP(A199,'Balancete Mar_20'!A199:I1143,3,0)</f>
        <v>1</v>
      </c>
      <c r="D199" s="113">
        <v>259</v>
      </c>
      <c r="E199" s="113" t="s">
        <v>405</v>
      </c>
      <c r="F199" s="113">
        <v>0</v>
      </c>
      <c r="G199" s="115">
        <v>213747.19</v>
      </c>
      <c r="H199" s="115">
        <v>213747.19</v>
      </c>
      <c r="I199" s="518">
        <v>0</v>
      </c>
    </row>
    <row r="200" spans="1:10">
      <c r="A200" s="113" t="s">
        <v>106</v>
      </c>
      <c r="B200" s="493" t="s">
        <v>82</v>
      </c>
      <c r="C200" s="493">
        <f>VLOOKUP(A200,'Balancete Mar_20'!A200:I1144,3,0)</f>
        <v>1</v>
      </c>
      <c r="D200" s="113">
        <v>260</v>
      </c>
      <c r="E200" s="113" t="s">
        <v>407</v>
      </c>
      <c r="F200" s="113">
        <v>0</v>
      </c>
      <c r="G200" s="115">
        <v>145285.76000000001</v>
      </c>
      <c r="H200" s="115">
        <v>145285.76000000001</v>
      </c>
      <c r="I200" s="518">
        <v>0</v>
      </c>
    </row>
    <row r="201" spans="1:10">
      <c r="A201" s="113" t="s">
        <v>107</v>
      </c>
      <c r="B201" s="493" t="s">
        <v>82</v>
      </c>
      <c r="C201" s="493">
        <f>VLOOKUP(A201,'Balancete Mar_20'!A201:I1145,3,0)</f>
        <v>1</v>
      </c>
      <c r="D201" s="113">
        <v>261</v>
      </c>
      <c r="E201" s="113" t="s">
        <v>408</v>
      </c>
      <c r="F201" s="113">
        <v>0</v>
      </c>
      <c r="G201" s="115">
        <v>30267.81</v>
      </c>
      <c r="H201" s="115">
        <v>30267.81</v>
      </c>
      <c r="I201" s="518">
        <v>0</v>
      </c>
    </row>
    <row r="202" spans="1:10">
      <c r="A202" s="113" t="s">
        <v>109</v>
      </c>
      <c r="B202" s="493" t="s">
        <v>82</v>
      </c>
      <c r="C202" s="493">
        <f>VLOOKUP(A202,'Balancete Mar_20'!A202:I1146,3,0)</f>
        <v>1</v>
      </c>
      <c r="D202" s="113">
        <v>265</v>
      </c>
      <c r="E202" s="113" t="s">
        <v>2191</v>
      </c>
      <c r="F202" s="115">
        <v>9998682.2400000002</v>
      </c>
      <c r="G202" s="113">
        <v>0</v>
      </c>
      <c r="H202" s="113">
        <v>0</v>
      </c>
      <c r="I202" s="518">
        <v>9998682.2400000002</v>
      </c>
      <c r="J202" s="113" t="s">
        <v>3925</v>
      </c>
    </row>
    <row r="203" spans="1:10">
      <c r="A203" s="113" t="s">
        <v>110</v>
      </c>
      <c r="B203" s="493" t="s">
        <v>82</v>
      </c>
      <c r="C203" s="493">
        <f>VLOOKUP(A203,'Balancete Mar_20'!A203:I1147,3,0)</f>
        <v>1</v>
      </c>
      <c r="D203" s="113">
        <v>266</v>
      </c>
      <c r="E203" s="113" t="s">
        <v>2192</v>
      </c>
      <c r="F203" s="115">
        <v>1605682.37</v>
      </c>
      <c r="G203" s="113">
        <v>0</v>
      </c>
      <c r="H203" s="113">
        <v>0</v>
      </c>
      <c r="I203" s="518">
        <v>1605682.37</v>
      </c>
      <c r="J203" s="113" t="s">
        <v>3925</v>
      </c>
    </row>
    <row r="204" spans="1:10">
      <c r="A204" s="113" t="s">
        <v>111</v>
      </c>
      <c r="B204" s="493" t="s">
        <v>82</v>
      </c>
      <c r="C204" s="493">
        <f>VLOOKUP(A204,'Balancete Mar_20'!A204:I1148,3,0)</f>
        <v>1</v>
      </c>
      <c r="D204" s="113">
        <v>267</v>
      </c>
      <c r="E204" s="113" t="s">
        <v>2193</v>
      </c>
      <c r="F204" s="113">
        <v>22.72</v>
      </c>
      <c r="G204" s="113">
        <v>348.52</v>
      </c>
      <c r="H204" s="113">
        <v>0</v>
      </c>
      <c r="I204" s="518">
        <v>371.24</v>
      </c>
      <c r="J204" s="113" t="s">
        <v>3925</v>
      </c>
    </row>
    <row r="205" spans="1:10">
      <c r="A205" s="113" t="s">
        <v>113</v>
      </c>
      <c r="B205" s="493" t="s">
        <v>82</v>
      </c>
      <c r="C205" s="493">
        <f>VLOOKUP(A205,'Balancete Mar_20'!A205:I1149,3,0)</f>
        <v>1</v>
      </c>
      <c r="D205" s="113">
        <v>1767</v>
      </c>
      <c r="E205" s="113" t="s">
        <v>2196</v>
      </c>
      <c r="F205" s="113">
        <v>0</v>
      </c>
      <c r="G205" s="115">
        <v>9300.5499999999993</v>
      </c>
      <c r="H205" s="115">
        <v>9300.5499999999993</v>
      </c>
      <c r="I205" s="518">
        <v>0</v>
      </c>
    </row>
    <row r="206" spans="1:10">
      <c r="A206" s="113" t="s">
        <v>447</v>
      </c>
      <c r="B206" s="493" t="s">
        <v>82</v>
      </c>
      <c r="C206" s="493">
        <f>VLOOKUP(A206,'Balancete Mar_20'!A206:I1150,3,0)</f>
        <v>1</v>
      </c>
      <c r="D206" s="113">
        <v>1175</v>
      </c>
      <c r="E206" s="113" t="s">
        <v>2197</v>
      </c>
      <c r="F206" s="113">
        <v>0</v>
      </c>
      <c r="G206" s="115">
        <v>55452.38</v>
      </c>
      <c r="H206" s="115">
        <v>55452.38</v>
      </c>
      <c r="I206" s="518">
        <v>0</v>
      </c>
    </row>
    <row r="207" spans="1:10">
      <c r="A207" s="113" t="s">
        <v>448</v>
      </c>
      <c r="B207" s="493" t="s">
        <v>82</v>
      </c>
      <c r="C207" s="493">
        <f>VLOOKUP(A207,'Balancete Mar_20'!A207:I1151,3,0)</f>
        <v>1</v>
      </c>
      <c r="D207" s="113">
        <v>1255</v>
      </c>
      <c r="E207" s="113" t="s">
        <v>2198</v>
      </c>
      <c r="F207" s="113">
        <v>0</v>
      </c>
      <c r="G207" s="115">
        <v>255417.76</v>
      </c>
      <c r="H207" s="115">
        <v>255417.76</v>
      </c>
      <c r="I207" s="518">
        <v>0</v>
      </c>
    </row>
    <row r="208" spans="1:10">
      <c r="A208" s="113" t="s">
        <v>725</v>
      </c>
      <c r="B208" s="493" t="s">
        <v>82</v>
      </c>
      <c r="C208" s="493">
        <f>VLOOKUP(A208,'Balancete Mar_20'!A208:I1152,3,0)</f>
        <v>1</v>
      </c>
      <c r="D208" s="113">
        <v>2353</v>
      </c>
      <c r="E208" s="113" t="s">
        <v>4008</v>
      </c>
      <c r="F208" s="115">
        <v>275142.36</v>
      </c>
      <c r="G208" s="115">
        <v>50671.32</v>
      </c>
      <c r="H208" s="115">
        <v>9123.77</v>
      </c>
      <c r="I208" s="518">
        <v>316689.90999999997</v>
      </c>
      <c r="J208" s="113" t="s">
        <v>3925</v>
      </c>
    </row>
    <row r="209" spans="1:10">
      <c r="A209" s="113" t="s">
        <v>726</v>
      </c>
      <c r="B209" s="493" t="s">
        <v>82</v>
      </c>
      <c r="C209" s="493">
        <f>VLOOKUP(A209,'Balancete Mar_20'!A209:I1153,3,0)</f>
        <v>1</v>
      </c>
      <c r="D209" s="113">
        <v>2354</v>
      </c>
      <c r="E209" s="113" t="s">
        <v>4008</v>
      </c>
      <c r="F209" s="113">
        <v>117.61</v>
      </c>
      <c r="G209" s="113">
        <v>156.13</v>
      </c>
      <c r="H209" s="113">
        <v>179.38</v>
      </c>
      <c r="I209" s="518">
        <v>94.36</v>
      </c>
      <c r="J209" s="113" t="s">
        <v>3925</v>
      </c>
    </row>
    <row r="210" spans="1:10">
      <c r="A210" s="113" t="s">
        <v>727</v>
      </c>
      <c r="B210" s="493" t="s">
        <v>82</v>
      </c>
      <c r="C210" s="493">
        <f>VLOOKUP(A210,'Balancete Mar_20'!A210:I1154,3,0)</f>
        <v>1</v>
      </c>
      <c r="D210" s="113">
        <v>2355</v>
      </c>
      <c r="E210" s="113" t="s">
        <v>4009</v>
      </c>
      <c r="F210" s="113">
        <v>413.19</v>
      </c>
      <c r="G210" s="113">
        <v>0</v>
      </c>
      <c r="H210" s="113">
        <v>283.18</v>
      </c>
      <c r="I210" s="518">
        <v>130.01</v>
      </c>
      <c r="J210" s="113" t="s">
        <v>3925</v>
      </c>
    </row>
    <row r="211" spans="1:10">
      <c r="A211" s="113" t="s">
        <v>728</v>
      </c>
      <c r="B211" s="493" t="s">
        <v>82</v>
      </c>
      <c r="C211" s="493">
        <f>VLOOKUP(A211,'Balancete Mar_20'!A211:I1155,3,0)</f>
        <v>1</v>
      </c>
      <c r="D211" s="113">
        <v>2356</v>
      </c>
      <c r="E211" s="113" t="s">
        <v>4010</v>
      </c>
      <c r="F211" s="113">
        <v>7.87</v>
      </c>
      <c r="G211" s="113">
        <v>5.25</v>
      </c>
      <c r="H211" s="113">
        <v>0</v>
      </c>
      <c r="I211" s="518">
        <v>13.12</v>
      </c>
      <c r="J211" s="113" t="s">
        <v>3925</v>
      </c>
    </row>
    <row r="212" spans="1:10">
      <c r="A212" s="113" t="s">
        <v>3390</v>
      </c>
      <c r="B212" s="493" t="s">
        <v>82</v>
      </c>
      <c r="C212" s="493">
        <f>VLOOKUP(A212,'Balancete Mar_20'!A212:I1156,3,0)</f>
        <v>1</v>
      </c>
      <c r="D212" s="113">
        <v>3855</v>
      </c>
      <c r="E212" s="113" t="s">
        <v>4011</v>
      </c>
      <c r="F212" s="113">
        <v>12.01</v>
      </c>
      <c r="G212" s="113">
        <v>3.02</v>
      </c>
      <c r="H212" s="113">
        <v>0</v>
      </c>
      <c r="I212" s="518">
        <v>15.03</v>
      </c>
      <c r="J212" s="113" t="s">
        <v>3925</v>
      </c>
    </row>
    <row r="213" spans="1:10">
      <c r="A213" s="113" t="s">
        <v>115</v>
      </c>
      <c r="B213" s="493" t="s">
        <v>77</v>
      </c>
      <c r="C213" s="493">
        <f>VLOOKUP(A213,'Balancete Mar_20'!A213:I1157,3,0)</f>
        <v>1</v>
      </c>
      <c r="D213" s="113">
        <v>271</v>
      </c>
      <c r="E213" s="113" t="s">
        <v>2199</v>
      </c>
      <c r="F213" s="115">
        <v>937545059.01999998</v>
      </c>
      <c r="G213" s="115">
        <v>589771.29</v>
      </c>
      <c r="H213" s="115">
        <v>1303003.26</v>
      </c>
      <c r="I213" s="518">
        <v>936831827.04999995</v>
      </c>
      <c r="J213" s="113" t="s">
        <v>3925</v>
      </c>
    </row>
    <row r="214" spans="1:10">
      <c r="A214" s="113" t="s">
        <v>116</v>
      </c>
      <c r="B214" s="493" t="s">
        <v>77</v>
      </c>
      <c r="C214" s="493">
        <f>VLOOKUP(A214,'Balancete Mar_20'!A214:I1158,3,0)</f>
        <v>1</v>
      </c>
      <c r="D214" s="113">
        <v>272</v>
      </c>
      <c r="E214" s="113" t="s">
        <v>2200</v>
      </c>
      <c r="F214" s="115">
        <v>147422.46</v>
      </c>
      <c r="G214" s="113">
        <v>0</v>
      </c>
      <c r="H214" s="115">
        <v>56349.9</v>
      </c>
      <c r="I214" s="518">
        <v>91072.56</v>
      </c>
      <c r="J214" s="113" t="s">
        <v>3925</v>
      </c>
    </row>
    <row r="215" spans="1:10">
      <c r="A215" s="113" t="s">
        <v>117</v>
      </c>
      <c r="B215" s="493" t="s">
        <v>77</v>
      </c>
      <c r="C215" s="493">
        <f>VLOOKUP(A215,'Balancete Mar_20'!A215:I1159,3,0)</f>
        <v>1</v>
      </c>
      <c r="D215" s="113">
        <v>273</v>
      </c>
      <c r="E215" s="113" t="s">
        <v>4012</v>
      </c>
      <c r="F215" s="115">
        <v>10064981.880000001</v>
      </c>
      <c r="G215" s="113">
        <v>0</v>
      </c>
      <c r="H215" s="115">
        <v>56349.9</v>
      </c>
      <c r="I215" s="518">
        <v>10008631.98</v>
      </c>
      <c r="J215" s="113" t="s">
        <v>3925</v>
      </c>
    </row>
    <row r="216" spans="1:10">
      <c r="A216" s="113" t="s">
        <v>4498</v>
      </c>
      <c r="B216" s="493" t="s">
        <v>82</v>
      </c>
      <c r="C216" s="493">
        <f>VLOOKUP(A216,'Balancete Mar_20'!A216:I1160,3,0)</f>
        <v>1</v>
      </c>
      <c r="D216" s="113">
        <v>276</v>
      </c>
      <c r="E216" s="113" t="s">
        <v>2201</v>
      </c>
      <c r="F216" s="115">
        <v>231243.7</v>
      </c>
      <c r="G216" s="113">
        <v>0</v>
      </c>
      <c r="H216" s="113">
        <v>0</v>
      </c>
      <c r="I216" s="518">
        <v>231243.7</v>
      </c>
      <c r="J216" s="113" t="s">
        <v>3925</v>
      </c>
    </row>
    <row r="217" spans="1:10">
      <c r="A217" s="113" t="s">
        <v>4499</v>
      </c>
      <c r="B217" s="493" t="s">
        <v>82</v>
      </c>
      <c r="C217" s="493">
        <f>VLOOKUP(A217,'Balancete Mar_20'!A217:I1161,3,0)</f>
        <v>1</v>
      </c>
      <c r="D217" s="113">
        <v>277</v>
      </c>
      <c r="E217" s="113" t="s">
        <v>2202</v>
      </c>
      <c r="F217" s="115">
        <v>93560.75</v>
      </c>
      <c r="G217" s="113">
        <v>0</v>
      </c>
      <c r="H217" s="113">
        <v>0</v>
      </c>
      <c r="I217" s="518">
        <v>93560.75</v>
      </c>
      <c r="J217" s="113" t="s">
        <v>3925</v>
      </c>
    </row>
    <row r="218" spans="1:10">
      <c r="A218" s="113" t="s">
        <v>4500</v>
      </c>
      <c r="B218" s="493" t="s">
        <v>82</v>
      </c>
      <c r="C218" s="493">
        <f>VLOOKUP(A218,'Balancete Mar_20'!A218:I1162,3,0)</f>
        <v>1</v>
      </c>
      <c r="D218" s="113">
        <v>278</v>
      </c>
      <c r="E218" s="113" t="s">
        <v>2203</v>
      </c>
      <c r="F218" s="115">
        <v>206281.53</v>
      </c>
      <c r="G218" s="113">
        <v>0</v>
      </c>
      <c r="H218" s="113">
        <v>0</v>
      </c>
      <c r="I218" s="518">
        <v>206281.53</v>
      </c>
      <c r="J218" s="113" t="s">
        <v>3925</v>
      </c>
    </row>
    <row r="219" spans="1:10">
      <c r="A219" s="113" t="s">
        <v>4501</v>
      </c>
      <c r="B219" s="493" t="s">
        <v>82</v>
      </c>
      <c r="C219" s="493">
        <f>VLOOKUP(A219,'Balancete Mar_20'!A219:I1163,3,0)</f>
        <v>1</v>
      </c>
      <c r="D219" s="113">
        <v>280</v>
      </c>
      <c r="E219" s="113" t="s">
        <v>2010</v>
      </c>
      <c r="F219" s="115">
        <v>26435.34</v>
      </c>
      <c r="G219" s="113">
        <v>0</v>
      </c>
      <c r="H219" s="113">
        <v>0</v>
      </c>
      <c r="I219" s="518">
        <v>26435.34</v>
      </c>
      <c r="J219" s="113" t="s">
        <v>3925</v>
      </c>
    </row>
    <row r="220" spans="1:10">
      <c r="A220" s="113" t="s">
        <v>4502</v>
      </c>
      <c r="B220" s="493" t="s">
        <v>82</v>
      </c>
      <c r="C220" s="493">
        <f>VLOOKUP(A220,'Balancete Mar_20'!A220:I1164,3,0)</f>
        <v>1</v>
      </c>
      <c r="D220" s="113">
        <v>282</v>
      </c>
      <c r="E220" s="113" t="s">
        <v>2204</v>
      </c>
      <c r="F220" s="115">
        <v>57621.599999999999</v>
      </c>
      <c r="G220" s="113">
        <v>0</v>
      </c>
      <c r="H220" s="113">
        <v>0</v>
      </c>
      <c r="I220" s="518">
        <v>57621.599999999999</v>
      </c>
      <c r="J220" s="113" t="s">
        <v>3925</v>
      </c>
    </row>
    <row r="221" spans="1:10">
      <c r="A221" s="113" t="s">
        <v>4503</v>
      </c>
      <c r="B221" s="493" t="s">
        <v>82</v>
      </c>
      <c r="C221" s="493">
        <f>VLOOKUP(A221,'Balancete Mar_20'!A221:I1165,3,0)</f>
        <v>1</v>
      </c>
      <c r="D221" s="113">
        <v>283</v>
      </c>
      <c r="E221" s="113" t="s">
        <v>2205</v>
      </c>
      <c r="F221" s="115">
        <v>40948.39</v>
      </c>
      <c r="G221" s="113">
        <v>0</v>
      </c>
      <c r="H221" s="113">
        <v>0</v>
      </c>
      <c r="I221" s="518">
        <v>40948.39</v>
      </c>
      <c r="J221" s="113" t="s">
        <v>3925</v>
      </c>
    </row>
    <row r="222" spans="1:10">
      <c r="A222" s="113" t="s">
        <v>4504</v>
      </c>
      <c r="B222" s="493" t="s">
        <v>82</v>
      </c>
      <c r="C222" s="493">
        <f>VLOOKUP(A222,'Balancete Mar_20'!A222:I1166,3,0)</f>
        <v>1</v>
      </c>
      <c r="D222" s="113">
        <v>284</v>
      </c>
      <c r="E222" s="113" t="s">
        <v>3946</v>
      </c>
      <c r="F222" s="115">
        <v>802649.12</v>
      </c>
      <c r="G222" s="113">
        <v>0</v>
      </c>
      <c r="H222" s="115">
        <v>21627.68</v>
      </c>
      <c r="I222" s="518">
        <v>781021.44</v>
      </c>
      <c r="J222" s="113" t="s">
        <v>3925</v>
      </c>
    </row>
    <row r="223" spans="1:10">
      <c r="A223" s="113" t="s">
        <v>4505</v>
      </c>
      <c r="B223" s="493" t="s">
        <v>82</v>
      </c>
      <c r="C223" s="493">
        <f>VLOOKUP(A223,'Balancete Mar_20'!A223:I1167,3,0)</f>
        <v>1</v>
      </c>
      <c r="D223" s="113">
        <v>285</v>
      </c>
      <c r="E223" s="113" t="s">
        <v>2066</v>
      </c>
      <c r="F223" s="115">
        <v>104166.74</v>
      </c>
      <c r="G223" s="113">
        <v>0</v>
      </c>
      <c r="H223" s="115">
        <v>34722.22</v>
      </c>
      <c r="I223" s="518">
        <v>69444.52</v>
      </c>
      <c r="J223" s="113" t="s">
        <v>3925</v>
      </c>
    </row>
    <row r="224" spans="1:10">
      <c r="A224" s="113" t="s">
        <v>4507</v>
      </c>
      <c r="B224" s="493" t="s">
        <v>82</v>
      </c>
      <c r="C224" s="493">
        <f>VLOOKUP(A224,'Balancete Mar_20'!A224:I1168,3,0)</f>
        <v>1</v>
      </c>
      <c r="D224" s="113">
        <v>290</v>
      </c>
      <c r="E224" s="113" t="s">
        <v>2206</v>
      </c>
      <c r="F224" s="115">
        <v>1928935.36</v>
      </c>
      <c r="G224" s="113">
        <v>0</v>
      </c>
      <c r="H224" s="113">
        <v>0</v>
      </c>
      <c r="I224" s="518">
        <v>1928935.36</v>
      </c>
      <c r="J224" s="113" t="s">
        <v>3925</v>
      </c>
    </row>
    <row r="225" spans="1:10">
      <c r="A225" s="113" t="s">
        <v>4508</v>
      </c>
      <c r="B225" s="493" t="s">
        <v>82</v>
      </c>
      <c r="C225" s="493">
        <f>VLOOKUP(A225,'Balancete Mar_20'!A225:I1169,3,0)</f>
        <v>1</v>
      </c>
      <c r="D225" s="113">
        <v>292</v>
      </c>
      <c r="E225" s="113" t="s">
        <v>2207</v>
      </c>
      <c r="F225" s="115">
        <v>1094477.06</v>
      </c>
      <c r="G225" s="113">
        <v>0</v>
      </c>
      <c r="H225" s="113">
        <v>0</v>
      </c>
      <c r="I225" s="518">
        <v>1094477.06</v>
      </c>
      <c r="J225" s="113" t="s">
        <v>3925</v>
      </c>
    </row>
    <row r="226" spans="1:10">
      <c r="A226" s="113" t="s">
        <v>4509</v>
      </c>
      <c r="B226" s="493" t="s">
        <v>82</v>
      </c>
      <c r="C226" s="493">
        <f>VLOOKUP(A226,'Balancete Mar_20'!A226:I1170,3,0)</f>
        <v>1</v>
      </c>
      <c r="D226" s="113">
        <v>293</v>
      </c>
      <c r="E226" s="113" t="s">
        <v>4014</v>
      </c>
      <c r="F226" s="115">
        <v>4221704.58</v>
      </c>
      <c r="G226" s="113">
        <v>0</v>
      </c>
      <c r="H226" s="113">
        <v>0</v>
      </c>
      <c r="I226" s="518">
        <v>4221704.58</v>
      </c>
      <c r="J226" s="113" t="s">
        <v>3925</v>
      </c>
    </row>
    <row r="227" spans="1:10">
      <c r="A227" s="113" t="s">
        <v>4510</v>
      </c>
      <c r="B227" s="493" t="s">
        <v>82</v>
      </c>
      <c r="C227" s="493">
        <f>VLOOKUP(A227,'Balancete Mar_20'!A227:I1171,3,0)</f>
        <v>1</v>
      </c>
      <c r="D227" s="113">
        <v>294</v>
      </c>
      <c r="E227" s="113" t="s">
        <v>4015</v>
      </c>
      <c r="F227" s="115">
        <v>268100.67</v>
      </c>
      <c r="G227" s="113">
        <v>0</v>
      </c>
      <c r="H227" s="113">
        <v>0</v>
      </c>
      <c r="I227" s="518">
        <v>268100.67</v>
      </c>
      <c r="J227" s="113" t="s">
        <v>3925</v>
      </c>
    </row>
    <row r="228" spans="1:10">
      <c r="A228" s="113" t="s">
        <v>4511</v>
      </c>
      <c r="B228" s="493" t="s">
        <v>82</v>
      </c>
      <c r="C228" s="493">
        <f>VLOOKUP(A228,'Balancete Mar_20'!A228:I1172,3,0)</f>
        <v>1</v>
      </c>
      <c r="D228" s="113">
        <v>295</v>
      </c>
      <c r="E228" s="113" t="s">
        <v>2209</v>
      </c>
      <c r="F228" s="115">
        <v>6222.22</v>
      </c>
      <c r="G228" s="113">
        <v>0</v>
      </c>
      <c r="H228" s="113">
        <v>0</v>
      </c>
      <c r="I228" s="518">
        <v>6222.22</v>
      </c>
      <c r="J228" s="113" t="s">
        <v>3925</v>
      </c>
    </row>
    <row r="229" spans="1:10">
      <c r="A229" s="113" t="s">
        <v>4512</v>
      </c>
      <c r="B229" s="493" t="s">
        <v>82</v>
      </c>
      <c r="C229" s="493">
        <f>VLOOKUP(A229,'Balancete Mar_20'!A229:I1173,3,0)</f>
        <v>1</v>
      </c>
      <c r="D229" s="113">
        <v>2130</v>
      </c>
      <c r="E229" s="113" t="s">
        <v>2210</v>
      </c>
      <c r="F229" s="115">
        <v>416943.95</v>
      </c>
      <c r="G229" s="113">
        <v>0</v>
      </c>
      <c r="H229" s="113">
        <v>0</v>
      </c>
      <c r="I229" s="518">
        <v>416943.95</v>
      </c>
      <c r="J229" s="113" t="s">
        <v>3925</v>
      </c>
    </row>
    <row r="230" spans="1:10">
      <c r="A230" s="113" t="s">
        <v>4513</v>
      </c>
      <c r="B230" s="493" t="s">
        <v>82</v>
      </c>
      <c r="C230" s="493">
        <f>VLOOKUP(A230,'Balancete Mar_20'!A230:I1174,3,0)</f>
        <v>1</v>
      </c>
      <c r="D230" s="113">
        <v>2132</v>
      </c>
      <c r="E230" s="113" t="s">
        <v>2211</v>
      </c>
      <c r="F230" s="115">
        <v>15606</v>
      </c>
      <c r="G230" s="113">
        <v>0</v>
      </c>
      <c r="H230" s="113">
        <v>0</v>
      </c>
      <c r="I230" s="518">
        <v>15606</v>
      </c>
      <c r="J230" s="113" t="s">
        <v>3925</v>
      </c>
    </row>
    <row r="231" spans="1:10">
      <c r="A231" s="113" t="s">
        <v>4514</v>
      </c>
      <c r="B231" s="493" t="s">
        <v>82</v>
      </c>
      <c r="C231" s="493">
        <f>VLOOKUP(A231,'Balancete Mar_20'!A231:I1175,3,0)</f>
        <v>1</v>
      </c>
      <c r="D231" s="113">
        <v>2133</v>
      </c>
      <c r="E231" s="113" t="s">
        <v>2212</v>
      </c>
      <c r="F231" s="115">
        <v>4420.26</v>
      </c>
      <c r="G231" s="113">
        <v>0</v>
      </c>
      <c r="H231" s="113">
        <v>0</v>
      </c>
      <c r="I231" s="518">
        <v>4420.26</v>
      </c>
      <c r="J231" s="113" t="s">
        <v>3925</v>
      </c>
    </row>
    <row r="232" spans="1:10">
      <c r="A232" s="113" t="s">
        <v>4515</v>
      </c>
      <c r="B232" s="493" t="s">
        <v>82</v>
      </c>
      <c r="C232" s="493">
        <f>VLOOKUP(A232,'Balancete Mar_20'!A232:I1176,3,0)</f>
        <v>1</v>
      </c>
      <c r="D232" s="113">
        <v>2327</v>
      </c>
      <c r="E232" s="113" t="s">
        <v>4016</v>
      </c>
      <c r="F232" s="115">
        <v>7341.61</v>
      </c>
      <c r="G232" s="113">
        <v>0</v>
      </c>
      <c r="H232" s="113">
        <v>0</v>
      </c>
      <c r="I232" s="518">
        <v>7341.61</v>
      </c>
      <c r="J232" s="113" t="s">
        <v>3925</v>
      </c>
    </row>
    <row r="233" spans="1:10">
      <c r="A233" s="113" t="s">
        <v>4516</v>
      </c>
      <c r="B233" s="493" t="s">
        <v>82</v>
      </c>
      <c r="C233" s="493">
        <f>VLOOKUP(A233,'Balancete Mar_20'!A233:I1177,3,0)</f>
        <v>1</v>
      </c>
      <c r="D233" s="113">
        <v>2328</v>
      </c>
      <c r="E233" s="113" t="s">
        <v>4017</v>
      </c>
      <c r="F233" s="115">
        <v>1807.7</v>
      </c>
      <c r="G233" s="113">
        <v>0</v>
      </c>
      <c r="H233" s="113">
        <v>0</v>
      </c>
      <c r="I233" s="518">
        <v>1807.7</v>
      </c>
      <c r="J233" s="113" t="s">
        <v>3925</v>
      </c>
    </row>
    <row r="234" spans="1:10">
      <c r="A234" s="113" t="s">
        <v>4517</v>
      </c>
      <c r="B234" s="493" t="s">
        <v>82</v>
      </c>
      <c r="C234" s="493">
        <f>VLOOKUP(A234,'Balancete Mar_20'!A234:I1178,3,0)</f>
        <v>1</v>
      </c>
      <c r="D234" s="113">
        <v>2329</v>
      </c>
      <c r="E234" s="113" t="s">
        <v>4018</v>
      </c>
      <c r="F234" s="115">
        <v>471620.85</v>
      </c>
      <c r="G234" s="113">
        <v>0</v>
      </c>
      <c r="H234" s="113">
        <v>0</v>
      </c>
      <c r="I234" s="518">
        <v>471620.85</v>
      </c>
      <c r="J234" s="113" t="s">
        <v>3925</v>
      </c>
    </row>
    <row r="235" spans="1:10">
      <c r="A235" s="113" t="s">
        <v>4518</v>
      </c>
      <c r="B235" s="493" t="s">
        <v>82</v>
      </c>
      <c r="C235" s="493">
        <f>VLOOKUP(A235,'Balancete Mar_20'!A235:I1179,3,0)</f>
        <v>1</v>
      </c>
      <c r="D235" s="113">
        <v>2330</v>
      </c>
      <c r="E235" s="113" t="s">
        <v>2215</v>
      </c>
      <c r="F235" s="115">
        <v>5490</v>
      </c>
      <c r="G235" s="113">
        <v>0</v>
      </c>
      <c r="H235" s="113">
        <v>0</v>
      </c>
      <c r="I235" s="518">
        <v>5490</v>
      </c>
      <c r="J235" s="113" t="s">
        <v>3925</v>
      </c>
    </row>
    <row r="236" spans="1:10">
      <c r="A236" s="113" t="s">
        <v>4519</v>
      </c>
      <c r="B236" s="493" t="s">
        <v>82</v>
      </c>
      <c r="C236" s="493">
        <f>VLOOKUP(A236,'Balancete Mar_20'!A236:I1180,3,0)</f>
        <v>1</v>
      </c>
      <c r="D236" s="113">
        <v>2331</v>
      </c>
      <c r="E236" s="113" t="s">
        <v>2216</v>
      </c>
      <c r="F236" s="115">
        <v>9821</v>
      </c>
      <c r="G236" s="113">
        <v>0</v>
      </c>
      <c r="H236" s="113">
        <v>0</v>
      </c>
      <c r="I236" s="518">
        <v>9821</v>
      </c>
      <c r="J236" s="113" t="s">
        <v>3925</v>
      </c>
    </row>
    <row r="237" spans="1:10">
      <c r="A237" s="113" t="s">
        <v>4520</v>
      </c>
      <c r="B237" s="493" t="s">
        <v>82</v>
      </c>
      <c r="C237" s="493">
        <f>VLOOKUP(A237,'Balancete Mar_20'!A237:I1181,3,0)</f>
        <v>1</v>
      </c>
      <c r="D237" s="113">
        <v>2606</v>
      </c>
      <c r="E237" s="113" t="s">
        <v>4019</v>
      </c>
      <c r="F237" s="115">
        <v>20079.09</v>
      </c>
      <c r="G237" s="113">
        <v>0</v>
      </c>
      <c r="H237" s="113">
        <v>0</v>
      </c>
      <c r="I237" s="518">
        <v>20079.09</v>
      </c>
      <c r="J237" s="113" t="s">
        <v>3925</v>
      </c>
    </row>
    <row r="238" spans="1:10">
      <c r="A238" s="113" t="s">
        <v>4522</v>
      </c>
      <c r="B238" s="493" t="s">
        <v>82</v>
      </c>
      <c r="C238" s="493">
        <f>VLOOKUP(A238,'Balancete Mar_20'!A238:I1182,3,0)</f>
        <v>1</v>
      </c>
      <c r="D238" s="113">
        <v>3968</v>
      </c>
      <c r="E238" s="113" t="s">
        <v>2172</v>
      </c>
      <c r="F238" s="115">
        <v>29504.36</v>
      </c>
      <c r="G238" s="113">
        <v>0</v>
      </c>
      <c r="H238" s="113">
        <v>0</v>
      </c>
      <c r="I238" s="518">
        <v>29504.36</v>
      </c>
      <c r="J238" s="113" t="s">
        <v>3925</v>
      </c>
    </row>
    <row r="239" spans="1:10">
      <c r="A239" s="113" t="s">
        <v>131</v>
      </c>
      <c r="B239" s="493" t="s">
        <v>77</v>
      </c>
      <c r="C239" s="493">
        <f>VLOOKUP(A239,'Balancete Mar_20'!A239:I1183,3,0)</f>
        <v>1</v>
      </c>
      <c r="D239" s="113">
        <v>3779</v>
      </c>
      <c r="E239" s="113" t="s">
        <v>4002</v>
      </c>
      <c r="F239" s="115">
        <v>9917559.4199999999</v>
      </c>
      <c r="G239" s="113">
        <v>0</v>
      </c>
      <c r="H239" s="113">
        <v>0</v>
      </c>
      <c r="I239" s="518">
        <v>-9917559.4199999999</v>
      </c>
      <c r="J239" s="113" t="s">
        <v>3923</v>
      </c>
    </row>
    <row r="240" spans="1:10">
      <c r="A240" s="113" t="s">
        <v>4523</v>
      </c>
      <c r="B240" s="493" t="s">
        <v>82</v>
      </c>
      <c r="C240" s="493">
        <f>VLOOKUP(A240,'Balancete Mar_20'!A240:I1184,3,0)</f>
        <v>1</v>
      </c>
      <c r="D240" s="113">
        <v>296</v>
      </c>
      <c r="E240" s="113" t="s">
        <v>4002</v>
      </c>
      <c r="F240" s="115">
        <v>9917559.4199999999</v>
      </c>
      <c r="G240" s="113">
        <v>0</v>
      </c>
      <c r="H240" s="113">
        <v>0</v>
      </c>
      <c r="I240" s="518">
        <v>-9917559.4199999999</v>
      </c>
      <c r="J240" s="113" t="s">
        <v>3923</v>
      </c>
    </row>
    <row r="241" spans="1:10">
      <c r="A241" s="113" t="s">
        <v>132</v>
      </c>
      <c r="B241" s="493" t="s">
        <v>77</v>
      </c>
      <c r="C241" s="493">
        <f>VLOOKUP(A241,'Balancete Mar_20'!A241:I1185,3,0)</f>
        <v>1</v>
      </c>
      <c r="D241" s="113">
        <v>298</v>
      </c>
      <c r="E241" s="113" t="s">
        <v>19</v>
      </c>
      <c r="F241" s="115">
        <v>913041256.04999995</v>
      </c>
      <c r="G241" s="115">
        <v>550268.29</v>
      </c>
      <c r="H241" s="115">
        <v>1246653.3600000001</v>
      </c>
      <c r="I241" s="518">
        <v>912344870.98000002</v>
      </c>
      <c r="J241" s="113" t="s">
        <v>3925</v>
      </c>
    </row>
    <row r="242" spans="1:10">
      <c r="A242" s="113" t="s">
        <v>133</v>
      </c>
      <c r="B242" s="493" t="s">
        <v>77</v>
      </c>
      <c r="C242" s="493">
        <f>VLOOKUP(A242,'Balancete Mar_20'!A242:I1186,3,0)</f>
        <v>1</v>
      </c>
      <c r="D242" s="113">
        <v>299</v>
      </c>
      <c r="E242" s="113" t="s">
        <v>401</v>
      </c>
      <c r="F242" s="115">
        <v>598831279.03999996</v>
      </c>
      <c r="G242" s="113">
        <v>0</v>
      </c>
      <c r="H242" s="113">
        <v>0</v>
      </c>
      <c r="I242" s="518">
        <v>598831279.03999996</v>
      </c>
      <c r="J242" s="113" t="s">
        <v>3925</v>
      </c>
    </row>
    <row r="243" spans="1:10">
      <c r="A243" s="113" t="s">
        <v>4524</v>
      </c>
      <c r="B243" s="493" t="s">
        <v>77</v>
      </c>
      <c r="C243" s="493">
        <f>VLOOKUP(A243,'Balancete Mar_20'!A243:I1187,3,0)</f>
        <v>1</v>
      </c>
      <c r="D243" s="113">
        <v>300</v>
      </c>
      <c r="E243" s="113" t="s">
        <v>4020</v>
      </c>
      <c r="F243" s="115">
        <v>302639653.30000001</v>
      </c>
      <c r="G243" s="113">
        <v>0</v>
      </c>
      <c r="H243" s="113">
        <v>0</v>
      </c>
      <c r="I243" s="518">
        <v>302639653.30000001</v>
      </c>
      <c r="J243" s="113" t="s">
        <v>3925</v>
      </c>
    </row>
    <row r="244" spans="1:10">
      <c r="A244" s="113" t="s">
        <v>4525</v>
      </c>
      <c r="B244" s="493" t="s">
        <v>82</v>
      </c>
      <c r="C244" s="493">
        <f>VLOOKUP(A244,'Balancete Mar_20'!A244:I1188,3,0)</f>
        <v>1</v>
      </c>
      <c r="D244" s="113">
        <v>301</v>
      </c>
      <c r="E244" s="113" t="s">
        <v>2218</v>
      </c>
      <c r="F244" s="115">
        <v>2960859.94</v>
      </c>
      <c r="G244" s="113">
        <v>0</v>
      </c>
      <c r="H244" s="113">
        <v>0</v>
      </c>
      <c r="I244" s="518">
        <v>2960859.94</v>
      </c>
      <c r="J244" s="113" t="s">
        <v>3925</v>
      </c>
    </row>
    <row r="245" spans="1:10">
      <c r="A245" s="113" t="s">
        <v>4526</v>
      </c>
      <c r="B245" s="493" t="s">
        <v>82</v>
      </c>
      <c r="C245" s="493">
        <f>VLOOKUP(A245,'Balancete Mar_20'!A245:I1189,3,0)</f>
        <v>1</v>
      </c>
      <c r="D245" s="113">
        <v>302</v>
      </c>
      <c r="E245" s="113" t="s">
        <v>4021</v>
      </c>
      <c r="F245" s="115">
        <v>4731961.9000000004</v>
      </c>
      <c r="G245" s="113">
        <v>0</v>
      </c>
      <c r="H245" s="113">
        <v>0</v>
      </c>
      <c r="I245" s="518">
        <v>4731961.9000000004</v>
      </c>
      <c r="J245" s="113" t="s">
        <v>3925</v>
      </c>
    </row>
    <row r="246" spans="1:10">
      <c r="A246" s="113" t="s">
        <v>4527</v>
      </c>
      <c r="B246" s="493" t="s">
        <v>82</v>
      </c>
      <c r="C246" s="493">
        <f>VLOOKUP(A246,'Balancete Mar_20'!A246:I1190,3,0)</f>
        <v>1</v>
      </c>
      <c r="D246" s="113">
        <v>303</v>
      </c>
      <c r="E246" s="113" t="s">
        <v>4022</v>
      </c>
      <c r="F246" s="115">
        <v>216735.99</v>
      </c>
      <c r="G246" s="113">
        <v>0</v>
      </c>
      <c r="H246" s="113">
        <v>0</v>
      </c>
      <c r="I246" s="518">
        <v>216735.99</v>
      </c>
      <c r="J246" s="113" t="s">
        <v>3925</v>
      </c>
    </row>
    <row r="247" spans="1:10">
      <c r="A247" s="113" t="s">
        <v>4528</v>
      </c>
      <c r="B247" s="493" t="s">
        <v>82</v>
      </c>
      <c r="C247" s="493">
        <f>VLOOKUP(A247,'Balancete Mar_20'!A247:I1191,3,0)</f>
        <v>1</v>
      </c>
      <c r="D247" s="113">
        <v>304</v>
      </c>
      <c r="E247" s="113" t="s">
        <v>2220</v>
      </c>
      <c r="F247" s="115">
        <v>3444919.91</v>
      </c>
      <c r="G247" s="113">
        <v>0</v>
      </c>
      <c r="H247" s="113">
        <v>0</v>
      </c>
      <c r="I247" s="518">
        <v>3444919.91</v>
      </c>
      <c r="J247" s="113" t="s">
        <v>3925</v>
      </c>
    </row>
    <row r="248" spans="1:10">
      <c r="A248" s="113" t="s">
        <v>4529</v>
      </c>
      <c r="B248" s="493" t="s">
        <v>82</v>
      </c>
      <c r="C248" s="493">
        <f>VLOOKUP(A248,'Balancete Mar_20'!A248:I1192,3,0)</f>
        <v>1</v>
      </c>
      <c r="D248" s="113">
        <v>305</v>
      </c>
      <c r="E248" s="113" t="s">
        <v>4023</v>
      </c>
      <c r="F248" s="115">
        <v>266453.75</v>
      </c>
      <c r="G248" s="113">
        <v>0</v>
      </c>
      <c r="H248" s="113">
        <v>0</v>
      </c>
      <c r="I248" s="518">
        <v>266453.75</v>
      </c>
      <c r="J248" s="113" t="s">
        <v>3925</v>
      </c>
    </row>
    <row r="249" spans="1:10">
      <c r="A249" s="113" t="s">
        <v>4530</v>
      </c>
      <c r="B249" s="493" t="s">
        <v>82</v>
      </c>
      <c r="C249" s="493">
        <f>VLOOKUP(A249,'Balancete Mar_20'!A249:I1193,3,0)</f>
        <v>1</v>
      </c>
      <c r="D249" s="113">
        <v>306</v>
      </c>
      <c r="E249" s="113" t="s">
        <v>4024</v>
      </c>
      <c r="F249" s="115">
        <v>843156.51</v>
      </c>
      <c r="G249" s="113">
        <v>0</v>
      </c>
      <c r="H249" s="113">
        <v>0</v>
      </c>
      <c r="I249" s="518">
        <v>843156.51</v>
      </c>
      <c r="J249" s="113" t="s">
        <v>3925</v>
      </c>
    </row>
    <row r="250" spans="1:10">
      <c r="A250" s="113" t="s">
        <v>4531</v>
      </c>
      <c r="B250" s="493" t="s">
        <v>82</v>
      </c>
      <c r="C250" s="493">
        <f>VLOOKUP(A250,'Balancete Mar_20'!A250:I1194,3,0)</f>
        <v>1</v>
      </c>
      <c r="D250" s="113">
        <v>307</v>
      </c>
      <c r="E250" s="113" t="s">
        <v>2221</v>
      </c>
      <c r="F250" s="115">
        <v>2272787.4700000002</v>
      </c>
      <c r="G250" s="113">
        <v>0</v>
      </c>
      <c r="H250" s="113">
        <v>0</v>
      </c>
      <c r="I250" s="518">
        <v>2272787.4700000002</v>
      </c>
      <c r="J250" s="113" t="s">
        <v>3925</v>
      </c>
    </row>
    <row r="251" spans="1:10">
      <c r="A251" s="113" t="s">
        <v>4532</v>
      </c>
      <c r="B251" s="493" t="s">
        <v>82</v>
      </c>
      <c r="C251" s="493">
        <f>VLOOKUP(A251,'Balancete Mar_20'!A251:I1195,3,0)</f>
        <v>1</v>
      </c>
      <c r="D251" s="113">
        <v>308</v>
      </c>
      <c r="E251" s="113" t="s">
        <v>2222</v>
      </c>
      <c r="F251" s="115">
        <v>790577.82</v>
      </c>
      <c r="G251" s="113">
        <v>0</v>
      </c>
      <c r="H251" s="113">
        <v>0</v>
      </c>
      <c r="I251" s="518">
        <v>790577.82</v>
      </c>
      <c r="J251" s="113" t="s">
        <v>3925</v>
      </c>
    </row>
    <row r="252" spans="1:10">
      <c r="A252" s="113" t="s">
        <v>4533</v>
      </c>
      <c r="B252" s="493" t="s">
        <v>82</v>
      </c>
      <c r="C252" s="493">
        <f>VLOOKUP(A252,'Balancete Mar_20'!A252:I1196,3,0)</f>
        <v>1</v>
      </c>
      <c r="D252" s="113">
        <v>309</v>
      </c>
      <c r="E252" s="113" t="s">
        <v>2223</v>
      </c>
      <c r="F252" s="115">
        <v>356874.69</v>
      </c>
      <c r="G252" s="113">
        <v>0</v>
      </c>
      <c r="H252" s="113">
        <v>0</v>
      </c>
      <c r="I252" s="518">
        <v>356874.69</v>
      </c>
      <c r="J252" s="113" t="s">
        <v>3925</v>
      </c>
    </row>
    <row r="253" spans="1:10">
      <c r="A253" s="113" t="s">
        <v>4534</v>
      </c>
      <c r="B253" s="493" t="s">
        <v>82</v>
      </c>
      <c r="C253" s="493">
        <f>VLOOKUP(A253,'Balancete Mar_20'!A253:I1197,3,0)</f>
        <v>1</v>
      </c>
      <c r="D253" s="113">
        <v>310</v>
      </c>
      <c r="E253" s="113" t="s">
        <v>2224</v>
      </c>
      <c r="F253" s="115">
        <v>164961.95000000001</v>
      </c>
      <c r="G253" s="113">
        <v>0</v>
      </c>
      <c r="H253" s="113">
        <v>0</v>
      </c>
      <c r="I253" s="518">
        <v>164961.95000000001</v>
      </c>
      <c r="J253" s="113" t="s">
        <v>3925</v>
      </c>
    </row>
    <row r="254" spans="1:10">
      <c r="A254" s="113" t="s">
        <v>4535</v>
      </c>
      <c r="B254" s="493" t="s">
        <v>82</v>
      </c>
      <c r="C254" s="493">
        <f>VLOOKUP(A254,'Balancete Mar_20'!A254:I1198,3,0)</f>
        <v>1</v>
      </c>
      <c r="D254" s="113">
        <v>311</v>
      </c>
      <c r="E254" s="113" t="s">
        <v>4025</v>
      </c>
      <c r="F254" s="115">
        <v>184736.42</v>
      </c>
      <c r="G254" s="113">
        <v>0</v>
      </c>
      <c r="H254" s="113">
        <v>0</v>
      </c>
      <c r="I254" s="518">
        <v>184736.42</v>
      </c>
      <c r="J254" s="113" t="s">
        <v>3925</v>
      </c>
    </row>
    <row r="255" spans="1:10">
      <c r="A255" s="113" t="s">
        <v>4536</v>
      </c>
      <c r="B255" s="493" t="s">
        <v>82</v>
      </c>
      <c r="C255" s="493">
        <f>VLOOKUP(A255,'Balancete Mar_20'!A255:I1199,3,0)</f>
        <v>1</v>
      </c>
      <c r="D255" s="113">
        <v>312</v>
      </c>
      <c r="E255" s="113" t="s">
        <v>2225</v>
      </c>
      <c r="F255" s="115">
        <v>44852.480000000003</v>
      </c>
      <c r="G255" s="113">
        <v>0</v>
      </c>
      <c r="H255" s="113">
        <v>0</v>
      </c>
      <c r="I255" s="518">
        <v>44852.480000000003</v>
      </c>
      <c r="J255" s="113" t="s">
        <v>3925</v>
      </c>
    </row>
    <row r="256" spans="1:10">
      <c r="A256" s="113" t="s">
        <v>4537</v>
      </c>
      <c r="B256" s="493" t="s">
        <v>82</v>
      </c>
      <c r="C256" s="493">
        <f>VLOOKUP(A256,'Balancete Mar_20'!A256:I1200,3,0)</f>
        <v>1</v>
      </c>
      <c r="D256" s="113">
        <v>313</v>
      </c>
      <c r="E256" s="113" t="s">
        <v>2226</v>
      </c>
      <c r="F256" s="115">
        <v>760775.74</v>
      </c>
      <c r="G256" s="113">
        <v>0</v>
      </c>
      <c r="H256" s="113">
        <v>0</v>
      </c>
      <c r="I256" s="518">
        <v>760775.74</v>
      </c>
      <c r="J256" s="113" t="s">
        <v>3925</v>
      </c>
    </row>
    <row r="257" spans="1:10">
      <c r="A257" s="113" t="s">
        <v>4538</v>
      </c>
      <c r="B257" s="493" t="s">
        <v>82</v>
      </c>
      <c r="C257" s="493">
        <f>VLOOKUP(A257,'Balancete Mar_20'!A257:I1201,3,0)</f>
        <v>1</v>
      </c>
      <c r="D257" s="113">
        <v>314</v>
      </c>
      <c r="E257" s="113" t="s">
        <v>2227</v>
      </c>
      <c r="F257" s="115">
        <v>312118.07</v>
      </c>
      <c r="G257" s="113">
        <v>0</v>
      </c>
      <c r="H257" s="113">
        <v>0</v>
      </c>
      <c r="I257" s="518">
        <v>312118.07</v>
      </c>
      <c r="J257" s="113" t="s">
        <v>3925</v>
      </c>
    </row>
    <row r="258" spans="1:10">
      <c r="A258" s="113" t="s">
        <v>4539</v>
      </c>
      <c r="B258" s="493" t="s">
        <v>82</v>
      </c>
      <c r="C258" s="493">
        <f>VLOOKUP(A258,'Balancete Mar_20'!A258:I1202,3,0)</f>
        <v>1</v>
      </c>
      <c r="D258" s="113">
        <v>315</v>
      </c>
      <c r="E258" s="113" t="s">
        <v>2228</v>
      </c>
      <c r="F258" s="115">
        <v>143769.34</v>
      </c>
      <c r="G258" s="113">
        <v>0</v>
      </c>
      <c r="H258" s="113">
        <v>0</v>
      </c>
      <c r="I258" s="518">
        <v>143769.34</v>
      </c>
      <c r="J258" s="113" t="s">
        <v>3925</v>
      </c>
    </row>
    <row r="259" spans="1:10">
      <c r="A259" s="113" t="s">
        <v>4540</v>
      </c>
      <c r="B259" s="493" t="s">
        <v>82</v>
      </c>
      <c r="C259" s="493">
        <f>VLOOKUP(A259,'Balancete Mar_20'!A259:I1203,3,0)</f>
        <v>1</v>
      </c>
      <c r="D259" s="113">
        <v>316</v>
      </c>
      <c r="E259" s="113" t="s">
        <v>4026</v>
      </c>
      <c r="F259" s="115">
        <v>148508.54</v>
      </c>
      <c r="G259" s="113">
        <v>0</v>
      </c>
      <c r="H259" s="113">
        <v>0</v>
      </c>
      <c r="I259" s="518">
        <v>148508.54</v>
      </c>
      <c r="J259" s="113" t="s">
        <v>3925</v>
      </c>
    </row>
    <row r="260" spans="1:10">
      <c r="A260" s="113" t="s">
        <v>4541</v>
      </c>
      <c r="B260" s="493" t="s">
        <v>82</v>
      </c>
      <c r="C260" s="493">
        <f>VLOOKUP(A260,'Balancete Mar_20'!A260:I1204,3,0)</f>
        <v>1</v>
      </c>
      <c r="D260" s="113">
        <v>317</v>
      </c>
      <c r="E260" s="113" t="s">
        <v>4027</v>
      </c>
      <c r="F260" s="115">
        <v>207683.5</v>
      </c>
      <c r="G260" s="113">
        <v>0</v>
      </c>
      <c r="H260" s="113">
        <v>0</v>
      </c>
      <c r="I260" s="518">
        <v>207683.5</v>
      </c>
      <c r="J260" s="113" t="s">
        <v>3925</v>
      </c>
    </row>
    <row r="261" spans="1:10">
      <c r="A261" s="113" t="s">
        <v>4542</v>
      </c>
      <c r="B261" s="493" t="s">
        <v>82</v>
      </c>
      <c r="C261" s="493">
        <f>VLOOKUP(A261,'Balancete Mar_20'!A261:I1205,3,0)</f>
        <v>1</v>
      </c>
      <c r="D261" s="113">
        <v>318</v>
      </c>
      <c r="E261" s="113" t="s">
        <v>2229</v>
      </c>
      <c r="F261" s="115">
        <v>446340.18</v>
      </c>
      <c r="G261" s="113">
        <v>0</v>
      </c>
      <c r="H261" s="113">
        <v>0</v>
      </c>
      <c r="I261" s="518">
        <v>446340.18</v>
      </c>
      <c r="J261" s="113" t="s">
        <v>3925</v>
      </c>
    </row>
    <row r="262" spans="1:10">
      <c r="A262" s="113" t="s">
        <v>4543</v>
      </c>
      <c r="B262" s="493" t="s">
        <v>82</v>
      </c>
      <c r="C262" s="493">
        <f>VLOOKUP(A262,'Balancete Mar_20'!A262:I1206,3,0)</f>
        <v>1</v>
      </c>
      <c r="D262" s="113">
        <v>319</v>
      </c>
      <c r="E262" s="113" t="s">
        <v>2230</v>
      </c>
      <c r="F262" s="115">
        <v>49225.3</v>
      </c>
      <c r="G262" s="113">
        <v>0</v>
      </c>
      <c r="H262" s="113">
        <v>0</v>
      </c>
      <c r="I262" s="518">
        <v>49225.3</v>
      </c>
      <c r="J262" s="113" t="s">
        <v>3925</v>
      </c>
    </row>
    <row r="263" spans="1:10">
      <c r="A263" s="113" t="s">
        <v>4544</v>
      </c>
      <c r="B263" s="493" t="s">
        <v>82</v>
      </c>
      <c r="C263" s="493">
        <f>VLOOKUP(A263,'Balancete Mar_20'!A263:I1207,3,0)</f>
        <v>1</v>
      </c>
      <c r="D263" s="113">
        <v>320</v>
      </c>
      <c r="E263" s="113" t="s">
        <v>2231</v>
      </c>
      <c r="F263" s="115">
        <v>29740</v>
      </c>
      <c r="G263" s="113">
        <v>0</v>
      </c>
      <c r="H263" s="113">
        <v>0</v>
      </c>
      <c r="I263" s="518">
        <v>29740</v>
      </c>
      <c r="J263" s="113" t="s">
        <v>3925</v>
      </c>
    </row>
    <row r="264" spans="1:10">
      <c r="A264" s="113" t="s">
        <v>4545</v>
      </c>
      <c r="B264" s="493" t="s">
        <v>82</v>
      </c>
      <c r="C264" s="493">
        <f>VLOOKUP(A264,'Balancete Mar_20'!A264:I1208,3,0)</f>
        <v>1</v>
      </c>
      <c r="D264" s="113">
        <v>321</v>
      </c>
      <c r="E264" s="113" t="s">
        <v>2232</v>
      </c>
      <c r="F264" s="115">
        <v>431184.95</v>
      </c>
      <c r="G264" s="113">
        <v>0</v>
      </c>
      <c r="H264" s="113">
        <v>0</v>
      </c>
      <c r="I264" s="518">
        <v>431184.95</v>
      </c>
      <c r="J264" s="113" t="s">
        <v>3925</v>
      </c>
    </row>
    <row r="265" spans="1:10">
      <c r="A265" s="113" t="s">
        <v>4546</v>
      </c>
      <c r="B265" s="493" t="s">
        <v>82</v>
      </c>
      <c r="C265" s="493">
        <f>VLOOKUP(A265,'Balancete Mar_20'!A265:I1209,3,0)</f>
        <v>1</v>
      </c>
      <c r="D265" s="113">
        <v>322</v>
      </c>
      <c r="E265" s="113" t="s">
        <v>2233</v>
      </c>
      <c r="F265" s="115">
        <v>139860</v>
      </c>
      <c r="G265" s="113">
        <v>0</v>
      </c>
      <c r="H265" s="113">
        <v>0</v>
      </c>
      <c r="I265" s="518">
        <v>139860</v>
      </c>
      <c r="J265" s="113" t="s">
        <v>3925</v>
      </c>
    </row>
    <row r="266" spans="1:10">
      <c r="A266" s="113" t="s">
        <v>4547</v>
      </c>
      <c r="B266" s="493" t="s">
        <v>82</v>
      </c>
      <c r="C266" s="493">
        <f>VLOOKUP(A266,'Balancete Mar_20'!A266:I1210,3,0)</f>
        <v>1</v>
      </c>
      <c r="D266" s="113">
        <v>323</v>
      </c>
      <c r="E266" s="113" t="s">
        <v>2234</v>
      </c>
      <c r="F266" s="115">
        <v>101292</v>
      </c>
      <c r="G266" s="113">
        <v>0</v>
      </c>
      <c r="H266" s="113">
        <v>0</v>
      </c>
      <c r="I266" s="518">
        <v>101292</v>
      </c>
      <c r="J266" s="113" t="s">
        <v>3925</v>
      </c>
    </row>
    <row r="267" spans="1:10">
      <c r="A267" s="113" t="s">
        <v>4548</v>
      </c>
      <c r="B267" s="493" t="s">
        <v>82</v>
      </c>
      <c r="C267" s="493">
        <f>VLOOKUP(A267,'Balancete Mar_20'!A267:I1211,3,0)</f>
        <v>1</v>
      </c>
      <c r="D267" s="113">
        <v>324</v>
      </c>
      <c r="E267" s="113" t="s">
        <v>4028</v>
      </c>
      <c r="F267" s="115">
        <v>137600</v>
      </c>
      <c r="G267" s="113">
        <v>0</v>
      </c>
      <c r="H267" s="113">
        <v>0</v>
      </c>
      <c r="I267" s="518">
        <v>137600</v>
      </c>
      <c r="J267" s="113" t="s">
        <v>3925</v>
      </c>
    </row>
    <row r="268" spans="1:10">
      <c r="A268" s="113" t="s">
        <v>4549</v>
      </c>
      <c r="B268" s="493" t="s">
        <v>82</v>
      </c>
      <c r="C268" s="493">
        <f>VLOOKUP(A268,'Balancete Mar_20'!A268:I1212,3,0)</f>
        <v>1</v>
      </c>
      <c r="D268" s="113">
        <v>325</v>
      </c>
      <c r="E268" s="113" t="s">
        <v>4029</v>
      </c>
      <c r="F268" s="115">
        <v>78926.05</v>
      </c>
      <c r="G268" s="113">
        <v>0</v>
      </c>
      <c r="H268" s="113">
        <v>0</v>
      </c>
      <c r="I268" s="518">
        <v>78926.05</v>
      </c>
      <c r="J268" s="113" t="s">
        <v>3925</v>
      </c>
    </row>
    <row r="269" spans="1:10">
      <c r="A269" s="113" t="s">
        <v>4550</v>
      </c>
      <c r="B269" s="493" t="s">
        <v>82</v>
      </c>
      <c r="C269" s="493">
        <f>VLOOKUP(A269,'Balancete Mar_20'!A269:I1213,3,0)</f>
        <v>1</v>
      </c>
      <c r="D269" s="113">
        <v>326</v>
      </c>
      <c r="E269" s="113" t="s">
        <v>2235</v>
      </c>
      <c r="F269" s="115">
        <v>136387.59</v>
      </c>
      <c r="G269" s="113">
        <v>0</v>
      </c>
      <c r="H269" s="113">
        <v>0</v>
      </c>
      <c r="I269" s="518">
        <v>136387.59</v>
      </c>
      <c r="J269" s="113" t="s">
        <v>3925</v>
      </c>
    </row>
    <row r="270" spans="1:10">
      <c r="A270" s="113" t="s">
        <v>4551</v>
      </c>
      <c r="B270" s="493" t="s">
        <v>82</v>
      </c>
      <c r="C270" s="493">
        <f>VLOOKUP(A270,'Balancete Mar_20'!A270:I1214,3,0)</f>
        <v>1</v>
      </c>
      <c r="D270" s="113">
        <v>327</v>
      </c>
      <c r="E270" s="113" t="s">
        <v>2236</v>
      </c>
      <c r="F270" s="115">
        <v>145054.93</v>
      </c>
      <c r="G270" s="113">
        <v>0</v>
      </c>
      <c r="H270" s="113">
        <v>0</v>
      </c>
      <c r="I270" s="518">
        <v>145054.93</v>
      </c>
      <c r="J270" s="113" t="s">
        <v>3925</v>
      </c>
    </row>
    <row r="271" spans="1:10">
      <c r="A271" s="113" t="s">
        <v>4552</v>
      </c>
      <c r="B271" s="493" t="s">
        <v>82</v>
      </c>
      <c r="C271" s="493">
        <f>VLOOKUP(A271,'Balancete Mar_20'!A271:I1215,3,0)</f>
        <v>1</v>
      </c>
      <c r="D271" s="113">
        <v>328</v>
      </c>
      <c r="E271" s="113" t="s">
        <v>2237</v>
      </c>
      <c r="F271" s="115">
        <v>138325</v>
      </c>
      <c r="G271" s="113">
        <v>0</v>
      </c>
      <c r="H271" s="113">
        <v>0</v>
      </c>
      <c r="I271" s="518">
        <v>138325</v>
      </c>
      <c r="J271" s="113" t="s">
        <v>3925</v>
      </c>
    </row>
    <row r="272" spans="1:10">
      <c r="A272" s="113" t="s">
        <v>4553</v>
      </c>
      <c r="B272" s="493" t="s">
        <v>82</v>
      </c>
      <c r="C272" s="493">
        <f>VLOOKUP(A272,'Balancete Mar_20'!A272:I1216,3,0)</f>
        <v>1</v>
      </c>
      <c r="D272" s="113">
        <v>329</v>
      </c>
      <c r="E272" s="113" t="s">
        <v>4030</v>
      </c>
      <c r="F272" s="115">
        <v>109929.43</v>
      </c>
      <c r="G272" s="113">
        <v>0</v>
      </c>
      <c r="H272" s="113">
        <v>0</v>
      </c>
      <c r="I272" s="518">
        <v>109929.43</v>
      </c>
      <c r="J272" s="113" t="s">
        <v>3925</v>
      </c>
    </row>
    <row r="273" spans="1:10">
      <c r="A273" s="113" t="s">
        <v>4554</v>
      </c>
      <c r="B273" s="493" t="s">
        <v>82</v>
      </c>
      <c r="C273" s="493">
        <f>VLOOKUP(A273,'Balancete Mar_20'!A273:I1217,3,0)</f>
        <v>1</v>
      </c>
      <c r="D273" s="113">
        <v>330</v>
      </c>
      <c r="E273" s="113" t="s">
        <v>4031</v>
      </c>
      <c r="F273" s="115">
        <v>164102.10999999999</v>
      </c>
      <c r="G273" s="113">
        <v>0</v>
      </c>
      <c r="H273" s="113">
        <v>0</v>
      </c>
      <c r="I273" s="518">
        <v>164102.10999999999</v>
      </c>
      <c r="J273" s="113" t="s">
        <v>3925</v>
      </c>
    </row>
    <row r="274" spans="1:10">
      <c r="A274" s="113" t="s">
        <v>4555</v>
      </c>
      <c r="B274" s="493" t="s">
        <v>82</v>
      </c>
      <c r="C274" s="493">
        <f>VLOOKUP(A274,'Balancete Mar_20'!A274:I1218,3,0)</f>
        <v>1</v>
      </c>
      <c r="D274" s="113">
        <v>331</v>
      </c>
      <c r="E274" s="113" t="s">
        <v>2238</v>
      </c>
      <c r="F274" s="115">
        <v>280780.3</v>
      </c>
      <c r="G274" s="113">
        <v>0</v>
      </c>
      <c r="H274" s="113">
        <v>0</v>
      </c>
      <c r="I274" s="518">
        <v>280780.3</v>
      </c>
      <c r="J274" s="113" t="s">
        <v>3925</v>
      </c>
    </row>
    <row r="275" spans="1:10">
      <c r="A275" s="113" t="s">
        <v>4556</v>
      </c>
      <c r="B275" s="493" t="s">
        <v>82</v>
      </c>
      <c r="C275" s="493">
        <f>VLOOKUP(A275,'Balancete Mar_20'!A275:I1219,3,0)</f>
        <v>1</v>
      </c>
      <c r="D275" s="113">
        <v>332</v>
      </c>
      <c r="E275" s="113" t="s">
        <v>2239</v>
      </c>
      <c r="F275" s="115">
        <v>142300</v>
      </c>
      <c r="G275" s="113">
        <v>0</v>
      </c>
      <c r="H275" s="113">
        <v>0</v>
      </c>
      <c r="I275" s="518">
        <v>142300</v>
      </c>
      <c r="J275" s="113" t="s">
        <v>3925</v>
      </c>
    </row>
    <row r="276" spans="1:10">
      <c r="A276" s="113" t="s">
        <v>4557</v>
      </c>
      <c r="B276" s="493" t="s">
        <v>82</v>
      </c>
      <c r="C276" s="493">
        <f>VLOOKUP(A276,'Balancete Mar_20'!A276:I1220,3,0)</f>
        <v>1</v>
      </c>
      <c r="D276" s="113">
        <v>333</v>
      </c>
      <c r="E276" s="113" t="s">
        <v>4032</v>
      </c>
      <c r="F276" s="115">
        <v>128000</v>
      </c>
      <c r="G276" s="113">
        <v>0</v>
      </c>
      <c r="H276" s="113">
        <v>0</v>
      </c>
      <c r="I276" s="518">
        <v>128000</v>
      </c>
      <c r="J276" s="113" t="s">
        <v>3925</v>
      </c>
    </row>
    <row r="277" spans="1:10">
      <c r="A277" s="113" t="s">
        <v>4558</v>
      </c>
      <c r="B277" s="493" t="s">
        <v>82</v>
      </c>
      <c r="C277" s="493">
        <f>VLOOKUP(A277,'Balancete Mar_20'!A277:I1221,3,0)</f>
        <v>1</v>
      </c>
      <c r="D277" s="113">
        <v>334</v>
      </c>
      <c r="E277" s="113" t="s">
        <v>4033</v>
      </c>
      <c r="F277" s="115">
        <v>307970.46999999997</v>
      </c>
      <c r="G277" s="113">
        <v>0</v>
      </c>
      <c r="H277" s="113">
        <v>0</v>
      </c>
      <c r="I277" s="518">
        <v>307970.46999999997</v>
      </c>
      <c r="J277" s="113" t="s">
        <v>3925</v>
      </c>
    </row>
    <row r="278" spans="1:10">
      <c r="A278" s="113" t="s">
        <v>4559</v>
      </c>
      <c r="B278" s="493" t="s">
        <v>82</v>
      </c>
      <c r="C278" s="493">
        <f>VLOOKUP(A278,'Balancete Mar_20'!A278:I1222,3,0)</f>
        <v>1</v>
      </c>
      <c r="D278" s="113">
        <v>335</v>
      </c>
      <c r="E278" s="113" t="s">
        <v>2240</v>
      </c>
      <c r="F278" s="115">
        <v>132649.45000000001</v>
      </c>
      <c r="G278" s="113">
        <v>0</v>
      </c>
      <c r="H278" s="113">
        <v>0</v>
      </c>
      <c r="I278" s="518">
        <v>132649.45000000001</v>
      </c>
      <c r="J278" s="113" t="s">
        <v>3925</v>
      </c>
    </row>
    <row r="279" spans="1:10">
      <c r="A279" s="113" t="s">
        <v>4560</v>
      </c>
      <c r="B279" s="493" t="s">
        <v>82</v>
      </c>
      <c r="C279" s="493">
        <f>VLOOKUP(A279,'Balancete Mar_20'!A279:I1223,3,0)</f>
        <v>1</v>
      </c>
      <c r="D279" s="113">
        <v>336</v>
      </c>
      <c r="E279" s="113" t="s">
        <v>2241</v>
      </c>
      <c r="F279" s="115">
        <v>151373.47</v>
      </c>
      <c r="G279" s="113">
        <v>0</v>
      </c>
      <c r="H279" s="113">
        <v>0</v>
      </c>
      <c r="I279" s="518">
        <v>151373.47</v>
      </c>
      <c r="J279" s="113" t="s">
        <v>3925</v>
      </c>
    </row>
    <row r="280" spans="1:10">
      <c r="A280" s="113" t="s">
        <v>4561</v>
      </c>
      <c r="B280" s="493" t="s">
        <v>82</v>
      </c>
      <c r="C280" s="493">
        <f>VLOOKUP(A280,'Balancete Mar_20'!A280:I1224,3,0)</f>
        <v>1</v>
      </c>
      <c r="D280" s="113">
        <v>337</v>
      </c>
      <c r="E280" s="113" t="s">
        <v>2242</v>
      </c>
      <c r="F280" s="115">
        <v>139383.35999999999</v>
      </c>
      <c r="G280" s="113">
        <v>0</v>
      </c>
      <c r="H280" s="113">
        <v>0</v>
      </c>
      <c r="I280" s="518">
        <v>139383.35999999999</v>
      </c>
      <c r="J280" s="113" t="s">
        <v>3925</v>
      </c>
    </row>
    <row r="281" spans="1:10">
      <c r="A281" s="113" t="s">
        <v>4562</v>
      </c>
      <c r="B281" s="493" t="s">
        <v>82</v>
      </c>
      <c r="C281" s="493">
        <f>VLOOKUP(A281,'Balancete Mar_20'!A281:I1225,3,0)</f>
        <v>1</v>
      </c>
      <c r="D281" s="113">
        <v>338</v>
      </c>
      <c r="E281" s="113" t="s">
        <v>2243</v>
      </c>
      <c r="F281" s="115">
        <v>134919.72</v>
      </c>
      <c r="G281" s="113">
        <v>0</v>
      </c>
      <c r="H281" s="113">
        <v>0</v>
      </c>
      <c r="I281" s="518">
        <v>134919.72</v>
      </c>
      <c r="J281" s="113" t="s">
        <v>3925</v>
      </c>
    </row>
    <row r="282" spans="1:10">
      <c r="A282" s="113" t="s">
        <v>4563</v>
      </c>
      <c r="B282" s="493" t="s">
        <v>82</v>
      </c>
      <c r="C282" s="493">
        <f>VLOOKUP(A282,'Balancete Mar_20'!A282:I1226,3,0)</f>
        <v>1</v>
      </c>
      <c r="D282" s="113">
        <v>339</v>
      </c>
      <c r="E282" s="113" t="s">
        <v>4034</v>
      </c>
      <c r="F282" s="115">
        <v>270785.17</v>
      </c>
      <c r="G282" s="113">
        <v>0</v>
      </c>
      <c r="H282" s="113">
        <v>0</v>
      </c>
      <c r="I282" s="518">
        <v>270785.17</v>
      </c>
      <c r="J282" s="113" t="s">
        <v>3925</v>
      </c>
    </row>
    <row r="283" spans="1:10">
      <c r="A283" s="113" t="s">
        <v>4564</v>
      </c>
      <c r="B283" s="493" t="s">
        <v>82</v>
      </c>
      <c r="C283" s="493">
        <f>VLOOKUP(A283,'Balancete Mar_20'!A283:I1227,3,0)</f>
        <v>1</v>
      </c>
      <c r="D283" s="113">
        <v>340</v>
      </c>
      <c r="E283" s="113" t="s">
        <v>4035</v>
      </c>
      <c r="F283" s="115">
        <v>132722</v>
      </c>
      <c r="G283" s="113">
        <v>0</v>
      </c>
      <c r="H283" s="113">
        <v>0</v>
      </c>
      <c r="I283" s="518">
        <v>132722</v>
      </c>
      <c r="J283" s="113" t="s">
        <v>3925</v>
      </c>
    </row>
    <row r="284" spans="1:10">
      <c r="A284" s="113" t="s">
        <v>4565</v>
      </c>
      <c r="B284" s="493" t="s">
        <v>82</v>
      </c>
      <c r="C284" s="493">
        <f>VLOOKUP(A284,'Balancete Mar_20'!A284:I1228,3,0)</f>
        <v>1</v>
      </c>
      <c r="D284" s="113">
        <v>341</v>
      </c>
      <c r="E284" s="113" t="s">
        <v>2244</v>
      </c>
      <c r="F284" s="115">
        <v>141997.69</v>
      </c>
      <c r="G284" s="113">
        <v>0</v>
      </c>
      <c r="H284" s="113">
        <v>0</v>
      </c>
      <c r="I284" s="518">
        <v>141997.69</v>
      </c>
      <c r="J284" s="113" t="s">
        <v>3925</v>
      </c>
    </row>
    <row r="285" spans="1:10">
      <c r="A285" s="113" t="s">
        <v>4566</v>
      </c>
      <c r="B285" s="493" t="s">
        <v>82</v>
      </c>
      <c r="C285" s="493">
        <f>VLOOKUP(A285,'Balancete Mar_20'!A285:I1229,3,0)</f>
        <v>1</v>
      </c>
      <c r="D285" s="113">
        <v>342</v>
      </c>
      <c r="E285" s="113" t="s">
        <v>2245</v>
      </c>
      <c r="F285" s="115">
        <v>43661.38</v>
      </c>
      <c r="G285" s="113">
        <v>0</v>
      </c>
      <c r="H285" s="113">
        <v>0</v>
      </c>
      <c r="I285" s="518">
        <v>43661.38</v>
      </c>
      <c r="J285" s="113" t="s">
        <v>3925</v>
      </c>
    </row>
    <row r="286" spans="1:10">
      <c r="A286" s="113" t="s">
        <v>4567</v>
      </c>
      <c r="B286" s="493" t="s">
        <v>82</v>
      </c>
      <c r="C286" s="493">
        <f>VLOOKUP(A286,'Balancete Mar_20'!A286:I1230,3,0)</f>
        <v>1</v>
      </c>
      <c r="D286" s="113">
        <v>343</v>
      </c>
      <c r="E286" s="113" t="s">
        <v>4036</v>
      </c>
      <c r="F286" s="115">
        <v>134998.29999999999</v>
      </c>
      <c r="G286" s="113">
        <v>0</v>
      </c>
      <c r="H286" s="113">
        <v>0</v>
      </c>
      <c r="I286" s="518">
        <v>134998.29999999999</v>
      </c>
      <c r="J286" s="113" t="s">
        <v>3925</v>
      </c>
    </row>
    <row r="287" spans="1:10">
      <c r="A287" s="113" t="s">
        <v>4568</v>
      </c>
      <c r="B287" s="493" t="s">
        <v>82</v>
      </c>
      <c r="C287" s="493">
        <f>VLOOKUP(A287,'Balancete Mar_20'!A287:I1231,3,0)</f>
        <v>1</v>
      </c>
      <c r="D287" s="113">
        <v>344</v>
      </c>
      <c r="E287" s="113" t="s">
        <v>4037</v>
      </c>
      <c r="F287" s="115">
        <v>84845.98</v>
      </c>
      <c r="G287" s="113">
        <v>0</v>
      </c>
      <c r="H287" s="113">
        <v>0</v>
      </c>
      <c r="I287" s="518">
        <v>84845.98</v>
      </c>
      <c r="J287" s="113" t="s">
        <v>3925</v>
      </c>
    </row>
    <row r="288" spans="1:10">
      <c r="A288" s="113" t="s">
        <v>4569</v>
      </c>
      <c r="B288" s="493" t="s">
        <v>82</v>
      </c>
      <c r="C288" s="493">
        <f>VLOOKUP(A288,'Balancete Mar_20'!A288:I1232,3,0)</f>
        <v>1</v>
      </c>
      <c r="D288" s="113">
        <v>345</v>
      </c>
      <c r="E288" s="113" t="s">
        <v>2247</v>
      </c>
      <c r="F288" s="115">
        <v>143209.35</v>
      </c>
      <c r="G288" s="113">
        <v>0</v>
      </c>
      <c r="H288" s="113">
        <v>0</v>
      </c>
      <c r="I288" s="518">
        <v>143209.35</v>
      </c>
      <c r="J288" s="113" t="s">
        <v>3925</v>
      </c>
    </row>
    <row r="289" spans="1:10">
      <c r="A289" s="113" t="s">
        <v>4570</v>
      </c>
      <c r="B289" s="493" t="s">
        <v>82</v>
      </c>
      <c r="C289" s="493">
        <f>VLOOKUP(A289,'Balancete Mar_20'!A289:I1233,3,0)</f>
        <v>1</v>
      </c>
      <c r="D289" s="113">
        <v>346</v>
      </c>
      <c r="E289" s="113" t="s">
        <v>4038</v>
      </c>
      <c r="F289" s="115">
        <v>138437.65</v>
      </c>
      <c r="G289" s="113">
        <v>0</v>
      </c>
      <c r="H289" s="113">
        <v>0</v>
      </c>
      <c r="I289" s="518">
        <v>138437.65</v>
      </c>
      <c r="J289" s="113" t="s">
        <v>3925</v>
      </c>
    </row>
    <row r="290" spans="1:10">
      <c r="A290" s="113" t="s">
        <v>4571</v>
      </c>
      <c r="B290" s="493" t="s">
        <v>82</v>
      </c>
      <c r="C290" s="493">
        <f>VLOOKUP(A290,'Balancete Mar_20'!A290:I1234,3,0)</f>
        <v>1</v>
      </c>
      <c r="D290" s="113">
        <v>347</v>
      </c>
      <c r="E290" s="113" t="s">
        <v>4039</v>
      </c>
      <c r="F290" s="115">
        <v>133495.20000000001</v>
      </c>
      <c r="G290" s="113">
        <v>0</v>
      </c>
      <c r="H290" s="113">
        <v>0</v>
      </c>
      <c r="I290" s="518">
        <v>133495.20000000001</v>
      </c>
      <c r="J290" s="113" t="s">
        <v>3925</v>
      </c>
    </row>
    <row r="291" spans="1:10">
      <c r="A291" s="113" t="s">
        <v>4572</v>
      </c>
      <c r="B291" s="493" t="s">
        <v>82</v>
      </c>
      <c r="C291" s="493">
        <f>VLOOKUP(A291,'Balancete Mar_20'!A291:I1235,3,0)</f>
        <v>1</v>
      </c>
      <c r="D291" s="113">
        <v>348</v>
      </c>
      <c r="E291" s="113" t="s">
        <v>4040</v>
      </c>
      <c r="F291" s="115">
        <v>67979.61</v>
      </c>
      <c r="G291" s="113">
        <v>0</v>
      </c>
      <c r="H291" s="113">
        <v>0</v>
      </c>
      <c r="I291" s="518">
        <v>67979.61</v>
      </c>
      <c r="J291" s="113" t="s">
        <v>3925</v>
      </c>
    </row>
    <row r="292" spans="1:10">
      <c r="A292" s="113" t="s">
        <v>4573</v>
      </c>
      <c r="B292" s="493" t="s">
        <v>82</v>
      </c>
      <c r="C292" s="493">
        <f>VLOOKUP(A292,'Balancete Mar_20'!A292:I1236,3,0)</f>
        <v>1</v>
      </c>
      <c r="D292" s="113">
        <v>349</v>
      </c>
      <c r="E292" s="113" t="s">
        <v>2249</v>
      </c>
      <c r="F292" s="115">
        <v>134563.98000000001</v>
      </c>
      <c r="G292" s="113">
        <v>0</v>
      </c>
      <c r="H292" s="113">
        <v>0</v>
      </c>
      <c r="I292" s="518">
        <v>134563.98000000001</v>
      </c>
      <c r="J292" s="113" t="s">
        <v>3925</v>
      </c>
    </row>
    <row r="293" spans="1:10">
      <c r="A293" s="113" t="s">
        <v>4574</v>
      </c>
      <c r="B293" s="493" t="s">
        <v>82</v>
      </c>
      <c r="C293" s="493">
        <f>VLOOKUP(A293,'Balancete Mar_20'!A293:I1237,3,0)</f>
        <v>1</v>
      </c>
      <c r="D293" s="113">
        <v>350</v>
      </c>
      <c r="E293" s="113" t="s">
        <v>2250</v>
      </c>
      <c r="F293" s="115">
        <v>3292602.66</v>
      </c>
      <c r="G293" s="113">
        <v>0</v>
      </c>
      <c r="H293" s="113">
        <v>0</v>
      </c>
      <c r="I293" s="518">
        <v>3292602.66</v>
      </c>
      <c r="J293" s="113" t="s">
        <v>3925</v>
      </c>
    </row>
    <row r="294" spans="1:10">
      <c r="A294" s="113" t="s">
        <v>4575</v>
      </c>
      <c r="B294" s="493" t="s">
        <v>82</v>
      </c>
      <c r="C294" s="493">
        <f>VLOOKUP(A294,'Balancete Mar_20'!A294:I1238,3,0)</f>
        <v>1</v>
      </c>
      <c r="D294" s="113">
        <v>351</v>
      </c>
      <c r="E294" s="113" t="s">
        <v>2251</v>
      </c>
      <c r="F294" s="115">
        <v>491664.97</v>
      </c>
      <c r="G294" s="113">
        <v>0</v>
      </c>
      <c r="H294" s="113">
        <v>0</v>
      </c>
      <c r="I294" s="518">
        <v>491664.97</v>
      </c>
      <c r="J294" s="113" t="s">
        <v>3925</v>
      </c>
    </row>
    <row r="295" spans="1:10">
      <c r="A295" s="113" t="s">
        <v>4576</v>
      </c>
      <c r="B295" s="493" t="s">
        <v>82</v>
      </c>
      <c r="C295" s="493">
        <f>VLOOKUP(A295,'Balancete Mar_20'!A295:I1239,3,0)</f>
        <v>1</v>
      </c>
      <c r="D295" s="113">
        <v>352</v>
      </c>
      <c r="E295" s="113" t="s">
        <v>4041</v>
      </c>
      <c r="F295" s="115">
        <v>609334.03</v>
      </c>
      <c r="G295" s="113">
        <v>0</v>
      </c>
      <c r="H295" s="113">
        <v>0</v>
      </c>
      <c r="I295" s="518">
        <v>609334.03</v>
      </c>
      <c r="J295" s="113" t="s">
        <v>3925</v>
      </c>
    </row>
    <row r="296" spans="1:10">
      <c r="A296" s="113" t="s">
        <v>4577</v>
      </c>
      <c r="B296" s="493" t="s">
        <v>82</v>
      </c>
      <c r="C296" s="493">
        <f>VLOOKUP(A296,'Balancete Mar_20'!A296:I1240,3,0)</f>
        <v>1</v>
      </c>
      <c r="D296" s="113">
        <v>353</v>
      </c>
      <c r="E296" s="113" t="s">
        <v>2252</v>
      </c>
      <c r="F296" s="115">
        <v>967638.44</v>
      </c>
      <c r="G296" s="113">
        <v>0</v>
      </c>
      <c r="H296" s="113">
        <v>0</v>
      </c>
      <c r="I296" s="518">
        <v>967638.44</v>
      </c>
      <c r="J296" s="113" t="s">
        <v>3925</v>
      </c>
    </row>
    <row r="297" spans="1:10">
      <c r="A297" s="113" t="s">
        <v>4578</v>
      </c>
      <c r="B297" s="493" t="s">
        <v>82</v>
      </c>
      <c r="C297" s="493">
        <f>VLOOKUP(A297,'Balancete Mar_20'!A297:I1241,3,0)</f>
        <v>1</v>
      </c>
      <c r="D297" s="113">
        <v>354</v>
      </c>
      <c r="E297" s="113" t="s">
        <v>4042</v>
      </c>
      <c r="F297" s="115">
        <v>106700</v>
      </c>
      <c r="G297" s="113">
        <v>0</v>
      </c>
      <c r="H297" s="113">
        <v>0</v>
      </c>
      <c r="I297" s="518">
        <v>106700</v>
      </c>
      <c r="J297" s="113" t="s">
        <v>3925</v>
      </c>
    </row>
    <row r="298" spans="1:10">
      <c r="A298" s="113" t="s">
        <v>4579</v>
      </c>
      <c r="B298" s="493" t="s">
        <v>82</v>
      </c>
      <c r="C298" s="493">
        <f>VLOOKUP(A298,'Balancete Mar_20'!A298:I1242,3,0)</f>
        <v>1</v>
      </c>
      <c r="D298" s="113">
        <v>355</v>
      </c>
      <c r="E298" s="113" t="s">
        <v>4043</v>
      </c>
      <c r="F298" s="115">
        <v>266894.42</v>
      </c>
      <c r="G298" s="113">
        <v>0</v>
      </c>
      <c r="H298" s="113">
        <v>0</v>
      </c>
      <c r="I298" s="518">
        <v>266894.42</v>
      </c>
      <c r="J298" s="113" t="s">
        <v>3925</v>
      </c>
    </row>
    <row r="299" spans="1:10">
      <c r="A299" s="113" t="s">
        <v>4580</v>
      </c>
      <c r="B299" s="493" t="s">
        <v>82</v>
      </c>
      <c r="C299" s="493">
        <f>VLOOKUP(A299,'Balancete Mar_20'!A299:I1243,3,0)</f>
        <v>1</v>
      </c>
      <c r="D299" s="113">
        <v>356</v>
      </c>
      <c r="E299" s="113" t="s">
        <v>4044</v>
      </c>
      <c r="F299" s="115">
        <v>151649.4</v>
      </c>
      <c r="G299" s="113">
        <v>0</v>
      </c>
      <c r="H299" s="113">
        <v>0</v>
      </c>
      <c r="I299" s="518">
        <v>151649.4</v>
      </c>
      <c r="J299" s="113" t="s">
        <v>3925</v>
      </c>
    </row>
    <row r="300" spans="1:10">
      <c r="A300" s="113" t="s">
        <v>4581</v>
      </c>
      <c r="B300" s="493" t="s">
        <v>82</v>
      </c>
      <c r="C300" s="493">
        <f>VLOOKUP(A300,'Balancete Mar_20'!A300:I1244,3,0)</f>
        <v>1</v>
      </c>
      <c r="D300" s="113">
        <v>357</v>
      </c>
      <c r="E300" s="113" t="s">
        <v>2255</v>
      </c>
      <c r="F300" s="115">
        <v>46527.28</v>
      </c>
      <c r="G300" s="113">
        <v>0</v>
      </c>
      <c r="H300" s="113">
        <v>0</v>
      </c>
      <c r="I300" s="518">
        <v>46527.28</v>
      </c>
      <c r="J300" s="113" t="s">
        <v>3925</v>
      </c>
    </row>
    <row r="301" spans="1:10">
      <c r="A301" s="113" t="s">
        <v>4582</v>
      </c>
      <c r="B301" s="493" t="s">
        <v>82</v>
      </c>
      <c r="C301" s="493">
        <f>VLOOKUP(A301,'Balancete Mar_20'!A301:I1245,3,0)</f>
        <v>1</v>
      </c>
      <c r="D301" s="113">
        <v>358</v>
      </c>
      <c r="E301" s="113" t="s">
        <v>2256</v>
      </c>
      <c r="F301" s="115">
        <v>29956.69</v>
      </c>
      <c r="G301" s="113">
        <v>0</v>
      </c>
      <c r="H301" s="113">
        <v>0</v>
      </c>
      <c r="I301" s="518">
        <v>29956.69</v>
      </c>
      <c r="J301" s="113" t="s">
        <v>3925</v>
      </c>
    </row>
    <row r="302" spans="1:10">
      <c r="A302" s="113" t="s">
        <v>4583</v>
      </c>
      <c r="B302" s="493" t="s">
        <v>82</v>
      </c>
      <c r="C302" s="493">
        <f>VLOOKUP(A302,'Balancete Mar_20'!A302:I1246,3,0)</f>
        <v>1</v>
      </c>
      <c r="D302" s="113">
        <v>359</v>
      </c>
      <c r="E302" s="113" t="s">
        <v>2257</v>
      </c>
      <c r="F302" s="115">
        <v>130675.79</v>
      </c>
      <c r="G302" s="113">
        <v>0</v>
      </c>
      <c r="H302" s="113">
        <v>0</v>
      </c>
      <c r="I302" s="518">
        <v>130675.79</v>
      </c>
      <c r="J302" s="113" t="s">
        <v>3925</v>
      </c>
    </row>
    <row r="303" spans="1:10">
      <c r="A303" s="113" t="s">
        <v>4584</v>
      </c>
      <c r="B303" s="493" t="s">
        <v>82</v>
      </c>
      <c r="C303" s="493">
        <f>VLOOKUP(A303,'Balancete Mar_20'!A303:I1247,3,0)</f>
        <v>1</v>
      </c>
      <c r="D303" s="113">
        <v>1368</v>
      </c>
      <c r="E303" s="113" t="s">
        <v>2258</v>
      </c>
      <c r="F303" s="115">
        <v>1378392.17</v>
      </c>
      <c r="G303" s="113">
        <v>0</v>
      </c>
      <c r="H303" s="113">
        <v>0</v>
      </c>
      <c r="I303" s="518">
        <v>1378392.17</v>
      </c>
      <c r="J303" s="113" t="s">
        <v>3925</v>
      </c>
    </row>
    <row r="304" spans="1:10">
      <c r="A304" s="113" t="s">
        <v>4585</v>
      </c>
      <c r="B304" s="493" t="s">
        <v>82</v>
      </c>
      <c r="C304" s="493">
        <f>VLOOKUP(A304,'Balancete Mar_20'!A304:I1248,3,0)</f>
        <v>1</v>
      </c>
      <c r="D304" s="113">
        <v>3919</v>
      </c>
      <c r="E304" s="113" t="s">
        <v>4045</v>
      </c>
      <c r="F304" s="115">
        <v>43321434.770000003</v>
      </c>
      <c r="G304" s="113">
        <v>0</v>
      </c>
      <c r="H304" s="113">
        <v>0</v>
      </c>
      <c r="I304" s="518">
        <v>43321434.770000003</v>
      </c>
      <c r="J304" s="113" t="s">
        <v>3925</v>
      </c>
    </row>
    <row r="305" spans="1:11">
      <c r="A305" s="113" t="s">
        <v>4586</v>
      </c>
      <c r="B305" s="493" t="s">
        <v>82</v>
      </c>
      <c r="C305" s="493">
        <f>VLOOKUP(A305,'Balancete Mar_20'!A305:I1249,3,0)</f>
        <v>1</v>
      </c>
      <c r="D305" s="113">
        <v>3920</v>
      </c>
      <c r="E305" s="113" t="s">
        <v>4046</v>
      </c>
      <c r="F305" s="115">
        <v>37658873.329999998</v>
      </c>
      <c r="G305" s="113">
        <v>0</v>
      </c>
      <c r="H305" s="113">
        <v>0</v>
      </c>
      <c r="I305" s="518">
        <v>37658873.329999998</v>
      </c>
      <c r="J305" s="113" t="s">
        <v>3925</v>
      </c>
    </row>
    <row r="306" spans="1:11">
      <c r="A306" s="113" t="s">
        <v>4587</v>
      </c>
      <c r="B306" s="493" t="s">
        <v>82</v>
      </c>
      <c r="C306" s="493">
        <f>VLOOKUP(A306,'Balancete Mar_20'!A306:I1250,3,0)</f>
        <v>1</v>
      </c>
      <c r="D306" s="113">
        <v>3921</v>
      </c>
      <c r="E306" s="113" t="s">
        <v>4047</v>
      </c>
      <c r="F306" s="115">
        <v>7321697.6399999997</v>
      </c>
      <c r="G306" s="113">
        <v>0</v>
      </c>
      <c r="H306" s="113">
        <v>0</v>
      </c>
      <c r="I306" s="518">
        <v>7321697.6399999997</v>
      </c>
      <c r="J306" s="113" t="s">
        <v>3925</v>
      </c>
    </row>
    <row r="307" spans="1:11">
      <c r="A307" s="113" t="s">
        <v>4588</v>
      </c>
      <c r="B307" s="493" t="s">
        <v>82</v>
      </c>
      <c r="C307" s="493">
        <f>VLOOKUP(A307,'Balancete Mar_20'!A307:I1251,3,0)</f>
        <v>1</v>
      </c>
      <c r="D307" s="113">
        <v>4013</v>
      </c>
      <c r="E307" s="113" t="s">
        <v>4049</v>
      </c>
      <c r="F307" s="115">
        <v>183745847.15000001</v>
      </c>
      <c r="G307" s="113">
        <v>0</v>
      </c>
      <c r="H307" s="113">
        <v>0</v>
      </c>
      <c r="I307" s="518">
        <v>183745847.15000001</v>
      </c>
      <c r="J307" s="113" t="s">
        <v>3925</v>
      </c>
    </row>
    <row r="308" spans="1:11">
      <c r="A308" s="113" t="s">
        <v>4589</v>
      </c>
      <c r="B308" s="493" t="s">
        <v>82</v>
      </c>
      <c r="C308" s="493">
        <f>VLOOKUP(A308,'Balancete Mar_20'!A308:I1252,3,0)</f>
        <v>1</v>
      </c>
      <c r="D308" s="113">
        <v>4014</v>
      </c>
      <c r="E308" s="113" t="s">
        <v>4051</v>
      </c>
      <c r="F308" s="115">
        <v>315989.92</v>
      </c>
      <c r="G308" s="113">
        <v>0</v>
      </c>
      <c r="H308" s="113">
        <v>0</v>
      </c>
      <c r="I308" s="518">
        <v>315989.92</v>
      </c>
      <c r="J308" s="113" t="s">
        <v>3925</v>
      </c>
    </row>
    <row r="309" spans="1:11">
      <c r="A309" s="113" t="s">
        <v>4590</v>
      </c>
      <c r="B309" s="493" t="s">
        <v>77</v>
      </c>
      <c r="C309" s="493">
        <f>VLOOKUP(A309,'Balancete Mar_20'!A309:I1253,3,0)</f>
        <v>1</v>
      </c>
      <c r="D309" s="113">
        <v>3831</v>
      </c>
      <c r="E309" s="113" t="s">
        <v>1986</v>
      </c>
      <c r="F309" s="115">
        <v>296191625.74000001</v>
      </c>
      <c r="G309" s="113">
        <v>0</v>
      </c>
      <c r="H309" s="113">
        <v>0</v>
      </c>
      <c r="I309" s="518">
        <v>296191625.74000001</v>
      </c>
      <c r="J309" s="113" t="s">
        <v>3925</v>
      </c>
    </row>
    <row r="310" spans="1:11">
      <c r="A310" s="113" t="s">
        <v>4591</v>
      </c>
      <c r="B310" s="493" t="s">
        <v>82</v>
      </c>
      <c r="C310" s="493">
        <f>VLOOKUP(A310,'Balancete Mar_20'!A310:I1254,3,0)</f>
        <v>1</v>
      </c>
      <c r="D310" s="113">
        <v>3832</v>
      </c>
      <c r="E310" s="113" t="s">
        <v>4052</v>
      </c>
      <c r="F310" s="115">
        <v>69556457.549999997</v>
      </c>
      <c r="G310" s="113">
        <v>0</v>
      </c>
      <c r="H310" s="113">
        <v>0</v>
      </c>
      <c r="I310" s="518">
        <v>69556457.549999997</v>
      </c>
      <c r="J310" s="113" t="s">
        <v>3925</v>
      </c>
    </row>
    <row r="311" spans="1:11">
      <c r="A311" s="113" t="s">
        <v>4592</v>
      </c>
      <c r="B311" s="493" t="s">
        <v>82</v>
      </c>
      <c r="C311" s="493">
        <f>VLOOKUP(A311,'Balancete Mar_20'!A311:I1255,3,0)</f>
        <v>1</v>
      </c>
      <c r="D311" s="113">
        <v>3833</v>
      </c>
      <c r="E311" s="113" t="s">
        <v>4053</v>
      </c>
      <c r="F311" s="115">
        <v>207568316.87</v>
      </c>
      <c r="G311" s="113">
        <v>0</v>
      </c>
      <c r="H311" s="113">
        <v>0</v>
      </c>
      <c r="I311" s="518">
        <v>207568316.87</v>
      </c>
      <c r="J311" s="113" t="s">
        <v>3925</v>
      </c>
    </row>
    <row r="312" spans="1:11">
      <c r="A312" s="113" t="s">
        <v>4593</v>
      </c>
      <c r="B312" s="493" t="s">
        <v>82</v>
      </c>
      <c r="C312" s="493">
        <f>VLOOKUP(A312,'Balancete Mar_20'!A312:I1256,3,0)</f>
        <v>1</v>
      </c>
      <c r="D312" s="113">
        <v>3995</v>
      </c>
      <c r="E312" s="113" t="s">
        <v>4054</v>
      </c>
      <c r="F312" s="115">
        <v>19066851.32</v>
      </c>
      <c r="G312" s="113">
        <v>0</v>
      </c>
      <c r="H312" s="113">
        <v>0</v>
      </c>
      <c r="I312" s="518">
        <v>19066851.32</v>
      </c>
      <c r="J312" s="113" t="s">
        <v>3925</v>
      </c>
    </row>
    <row r="313" spans="1:11">
      <c r="A313" s="113" t="s">
        <v>135</v>
      </c>
      <c r="B313" s="493" t="s">
        <v>77</v>
      </c>
      <c r="C313" s="493">
        <f>VLOOKUP(A313,'Balancete Mar_20'!A313:I1257,3,0)</f>
        <v>1</v>
      </c>
      <c r="D313" s="113">
        <v>360</v>
      </c>
      <c r="E313" s="113" t="s">
        <v>402</v>
      </c>
      <c r="F313" s="115">
        <v>30695938.969999999</v>
      </c>
      <c r="G313" s="115">
        <v>326999.84999999998</v>
      </c>
      <c r="H313" s="113">
        <v>0</v>
      </c>
      <c r="I313" s="518">
        <v>31022938.82</v>
      </c>
      <c r="J313" s="113" t="s">
        <v>3925</v>
      </c>
    </row>
    <row r="314" spans="1:11">
      <c r="A314" s="113" t="s">
        <v>4594</v>
      </c>
      <c r="B314" s="493" t="s">
        <v>82</v>
      </c>
      <c r="C314" s="493">
        <f>VLOOKUP(A314,'Balancete Mar_20'!A314:I1258,3,0)</f>
        <v>1</v>
      </c>
      <c r="D314" s="113">
        <v>361</v>
      </c>
      <c r="E314" s="113" t="s">
        <v>732</v>
      </c>
      <c r="F314" s="115">
        <v>3365061.11</v>
      </c>
      <c r="G314" s="113">
        <v>0</v>
      </c>
      <c r="H314" s="113">
        <v>0</v>
      </c>
      <c r="I314" s="518">
        <v>3365061.11</v>
      </c>
      <c r="J314" s="113" t="s">
        <v>3925</v>
      </c>
    </row>
    <row r="315" spans="1:11">
      <c r="A315" s="113" t="s">
        <v>4595</v>
      </c>
      <c r="B315" s="493" t="s">
        <v>82</v>
      </c>
      <c r="C315" s="493">
        <f>VLOOKUP(A315,'Balancete Mar_20'!A315:I1259,3,0)</f>
        <v>1</v>
      </c>
      <c r="D315" s="113">
        <v>362</v>
      </c>
      <c r="E315" s="113" t="s">
        <v>733</v>
      </c>
      <c r="F315" s="115">
        <v>5777094.7800000003</v>
      </c>
      <c r="G315" s="115">
        <v>326999.84999999998</v>
      </c>
      <c r="H315" s="113">
        <v>0</v>
      </c>
      <c r="I315" s="518">
        <v>6104094.6299999999</v>
      </c>
      <c r="J315" s="113" t="s">
        <v>3925</v>
      </c>
    </row>
    <row r="316" spans="1:11">
      <c r="A316" s="113" t="s">
        <v>4596</v>
      </c>
      <c r="B316" s="493" t="s">
        <v>82</v>
      </c>
      <c r="C316" s="493">
        <f>VLOOKUP(A316,'Balancete Mar_20'!A316:I1260,3,0)</f>
        <v>1</v>
      </c>
      <c r="D316" s="113">
        <v>363</v>
      </c>
      <c r="E316" s="113" t="s">
        <v>734</v>
      </c>
      <c r="F316" s="115">
        <v>16470474.380000001</v>
      </c>
      <c r="G316" s="113">
        <v>0</v>
      </c>
      <c r="H316" s="113">
        <v>0</v>
      </c>
      <c r="I316" s="518">
        <v>16470474.380000001</v>
      </c>
      <c r="J316" s="113" t="s">
        <v>3925</v>
      </c>
    </row>
    <row r="317" spans="1:11">
      <c r="A317" s="113" t="s">
        <v>4597</v>
      </c>
      <c r="B317" s="493" t="s">
        <v>82</v>
      </c>
      <c r="C317" s="493">
        <f>VLOOKUP(A317,'Balancete Mar_20'!A317:I1261,3,0)</f>
        <v>1</v>
      </c>
      <c r="D317" s="113">
        <v>364</v>
      </c>
      <c r="E317" s="113" t="s">
        <v>735</v>
      </c>
      <c r="F317" s="115">
        <v>640048.76</v>
      </c>
      <c r="G317" s="113">
        <v>0</v>
      </c>
      <c r="H317" s="113">
        <v>0</v>
      </c>
      <c r="I317" s="518">
        <v>640048.76</v>
      </c>
      <c r="J317" s="113" t="s">
        <v>3925</v>
      </c>
    </row>
    <row r="318" spans="1:11">
      <c r="A318" s="113" t="s">
        <v>4598</v>
      </c>
      <c r="B318" s="493" t="s">
        <v>82</v>
      </c>
      <c r="C318" s="493">
        <f>VLOOKUP(A318,'Balancete Mar_20'!A318:I1262,3,0)</f>
        <v>1</v>
      </c>
      <c r="D318" s="113">
        <v>365</v>
      </c>
      <c r="E318" s="113" t="s">
        <v>4055</v>
      </c>
      <c r="F318" s="115">
        <v>309659.94</v>
      </c>
      <c r="G318" s="113">
        <v>0</v>
      </c>
      <c r="H318" s="113">
        <v>0</v>
      </c>
      <c r="I318" s="518">
        <v>309659.94</v>
      </c>
      <c r="J318" s="113" t="s">
        <v>3925</v>
      </c>
    </row>
    <row r="319" spans="1:11">
      <c r="A319" s="113" t="s">
        <v>4599</v>
      </c>
      <c r="B319" s="493" t="s">
        <v>82</v>
      </c>
      <c r="C319" s="493">
        <f>VLOOKUP(A319,'Balancete Mar_20'!A319:I1263,3,0)</f>
        <v>1</v>
      </c>
      <c r="D319" s="113">
        <v>1141</v>
      </c>
      <c r="E319" s="113" t="s">
        <v>736</v>
      </c>
      <c r="F319" s="115">
        <v>4133600</v>
      </c>
      <c r="G319" s="113">
        <v>0</v>
      </c>
      <c r="H319" s="113">
        <v>0</v>
      </c>
      <c r="I319" s="518">
        <v>4133600</v>
      </c>
      <c r="J319" s="113" t="s">
        <v>3925</v>
      </c>
    </row>
    <row r="320" spans="1:11">
      <c r="A320" s="113" t="s">
        <v>142</v>
      </c>
      <c r="B320" s="493" t="s">
        <v>77</v>
      </c>
      <c r="C320" s="493">
        <f>VLOOKUP(A320,'Balancete Mar_20'!A320:I1264,3,0)</f>
        <v>1</v>
      </c>
      <c r="D320" s="113">
        <v>366</v>
      </c>
      <c r="E320" s="113" t="s">
        <v>2260</v>
      </c>
      <c r="F320" s="115">
        <v>40532586.82</v>
      </c>
      <c r="G320" s="113">
        <v>0</v>
      </c>
      <c r="H320" s="115">
        <v>1246653.3600000001</v>
      </c>
      <c r="I320" s="518">
        <v>-41779240.18</v>
      </c>
      <c r="J320" s="113" t="s">
        <v>3923</v>
      </c>
      <c r="K320" s="115"/>
    </row>
    <row r="321" spans="1:10">
      <c r="A321" s="113" t="s">
        <v>4600</v>
      </c>
      <c r="B321" s="493" t="s">
        <v>82</v>
      </c>
      <c r="C321" s="493">
        <f>VLOOKUP(A321,'Balancete Mar_20'!A321:I1265,3,0)</f>
        <v>1</v>
      </c>
      <c r="D321" s="113">
        <v>367</v>
      </c>
      <c r="E321" s="113" t="s">
        <v>4056</v>
      </c>
      <c r="F321" s="115">
        <v>20612072.350000001</v>
      </c>
      <c r="G321" s="113">
        <v>0</v>
      </c>
      <c r="H321" s="115">
        <v>1008798.85</v>
      </c>
      <c r="I321" s="518">
        <v>-21620871.199999999</v>
      </c>
      <c r="J321" s="113" t="s">
        <v>3923</v>
      </c>
    </row>
    <row r="322" spans="1:10">
      <c r="A322" s="113" t="s">
        <v>4601</v>
      </c>
      <c r="B322" s="493" t="s">
        <v>82</v>
      </c>
      <c r="C322" s="493">
        <f>VLOOKUP(A322,'Balancete Mar_20'!A322:I1266,3,0)</f>
        <v>1</v>
      </c>
      <c r="D322" s="113">
        <v>368</v>
      </c>
      <c r="E322" s="113" t="s">
        <v>4057</v>
      </c>
      <c r="F322" s="115">
        <v>2231988</v>
      </c>
      <c r="G322" s="113">
        <v>0</v>
      </c>
      <c r="H322" s="115">
        <v>19722.599999999999</v>
      </c>
      <c r="I322" s="518">
        <v>-2251710.6</v>
      </c>
      <c r="J322" s="113" t="s">
        <v>3923</v>
      </c>
    </row>
    <row r="323" spans="1:10">
      <c r="A323" s="113" t="s">
        <v>4602</v>
      </c>
      <c r="B323" s="493" t="s">
        <v>82</v>
      </c>
      <c r="C323" s="493">
        <f>VLOOKUP(A323,'Balancete Mar_20'!A323:I1267,3,0)</f>
        <v>1</v>
      </c>
      <c r="D323" s="113">
        <v>369</v>
      </c>
      <c r="E323" s="113" t="s">
        <v>4058</v>
      </c>
      <c r="F323" s="115">
        <v>4521187.33</v>
      </c>
      <c r="G323" s="113">
        <v>0</v>
      </c>
      <c r="H323" s="115">
        <v>50440.08</v>
      </c>
      <c r="I323" s="518">
        <v>-4571627.41</v>
      </c>
      <c r="J323" s="113" t="s">
        <v>3923</v>
      </c>
    </row>
    <row r="324" spans="1:10">
      <c r="A324" s="113" t="s">
        <v>4603</v>
      </c>
      <c r="B324" s="493" t="s">
        <v>82</v>
      </c>
      <c r="C324" s="493">
        <f>VLOOKUP(A324,'Balancete Mar_20'!A324:I1268,3,0)</f>
        <v>1</v>
      </c>
      <c r="D324" s="113">
        <v>370</v>
      </c>
      <c r="E324" s="113" t="s">
        <v>4059</v>
      </c>
      <c r="F324" s="115">
        <v>8643073.6199999992</v>
      </c>
      <c r="G324" s="113">
        <v>0</v>
      </c>
      <c r="H324" s="115">
        <v>125560.69</v>
      </c>
      <c r="I324" s="518">
        <v>-8768634.3100000005</v>
      </c>
      <c r="J324" s="113" t="s">
        <v>3923</v>
      </c>
    </row>
    <row r="325" spans="1:10">
      <c r="A325" s="113" t="s">
        <v>4604</v>
      </c>
      <c r="B325" s="493" t="s">
        <v>82</v>
      </c>
      <c r="C325" s="493">
        <f>VLOOKUP(A325,'Balancete Mar_20'!A325:I1269,3,0)</f>
        <v>1</v>
      </c>
      <c r="D325" s="113">
        <v>371</v>
      </c>
      <c r="E325" s="113" t="s">
        <v>2262</v>
      </c>
      <c r="F325" s="115">
        <v>510493.23</v>
      </c>
      <c r="G325" s="113">
        <v>0</v>
      </c>
      <c r="H325" s="115">
        <v>7684.44</v>
      </c>
      <c r="I325" s="518">
        <v>-518177.67</v>
      </c>
      <c r="J325" s="113" t="s">
        <v>3923</v>
      </c>
    </row>
    <row r="326" spans="1:10">
      <c r="A326" s="113" t="s">
        <v>4605</v>
      </c>
      <c r="B326" s="493" t="s">
        <v>82</v>
      </c>
      <c r="C326" s="493">
        <f>VLOOKUP(A326,'Balancete Mar_20'!A326:I1270,3,0)</f>
        <v>1</v>
      </c>
      <c r="D326" s="113">
        <v>372</v>
      </c>
      <c r="E326" s="113" t="s">
        <v>4060</v>
      </c>
      <c r="F326" s="115">
        <v>309659.94</v>
      </c>
      <c r="G326" s="113">
        <v>0</v>
      </c>
      <c r="H326" s="113">
        <v>0</v>
      </c>
      <c r="I326" s="518">
        <v>-309659.94</v>
      </c>
      <c r="J326" s="113" t="s">
        <v>3923</v>
      </c>
    </row>
    <row r="327" spans="1:10">
      <c r="A327" s="113" t="s">
        <v>4606</v>
      </c>
      <c r="B327" s="493" t="s">
        <v>82</v>
      </c>
      <c r="C327" s="493">
        <f>VLOOKUP(A327,'Balancete Mar_20'!A327:I1271,3,0)</f>
        <v>1</v>
      </c>
      <c r="D327" s="113">
        <v>1166</v>
      </c>
      <c r="E327" s="113" t="s">
        <v>4061</v>
      </c>
      <c r="F327" s="115">
        <v>3704112.35</v>
      </c>
      <c r="G327" s="113">
        <v>0</v>
      </c>
      <c r="H327" s="115">
        <v>34446.699999999997</v>
      </c>
      <c r="I327" s="518">
        <v>-3738559.05</v>
      </c>
      <c r="J327" s="113" t="s">
        <v>3923</v>
      </c>
    </row>
    <row r="328" spans="1:10">
      <c r="A328" s="113" t="s">
        <v>150</v>
      </c>
      <c r="B328" s="493" t="s">
        <v>77</v>
      </c>
      <c r="C328" s="493">
        <f>VLOOKUP(A328,'Balancete Mar_20'!A328:I1272,3,0)</f>
        <v>1</v>
      </c>
      <c r="D328" s="113">
        <v>373</v>
      </c>
      <c r="E328" s="113" t="s">
        <v>4062</v>
      </c>
      <c r="F328" s="113">
        <v>0</v>
      </c>
      <c r="G328" s="113">
        <v>0</v>
      </c>
      <c r="H328" s="113">
        <v>0</v>
      </c>
      <c r="I328" s="518">
        <v>0</v>
      </c>
    </row>
    <row r="329" spans="1:10">
      <c r="A329" s="113" t="s">
        <v>4607</v>
      </c>
      <c r="B329" s="493" t="s">
        <v>82</v>
      </c>
      <c r="C329" s="493">
        <f>VLOOKUP(A329,'Balancete Mar_20'!A329:I1273,3,0)</f>
        <v>1</v>
      </c>
      <c r="D329" s="113">
        <v>374</v>
      </c>
      <c r="E329" s="113" t="s">
        <v>2263</v>
      </c>
      <c r="F329" s="115">
        <v>148243.54</v>
      </c>
      <c r="G329" s="113">
        <v>0</v>
      </c>
      <c r="H329" s="113">
        <v>0</v>
      </c>
      <c r="I329" s="518">
        <v>148243.54</v>
      </c>
      <c r="J329" s="113" t="s">
        <v>3925</v>
      </c>
    </row>
    <row r="330" spans="1:10">
      <c r="A330" s="113" t="s">
        <v>4608</v>
      </c>
      <c r="B330" s="493" t="s">
        <v>82</v>
      </c>
      <c r="C330" s="493">
        <f>VLOOKUP(A330,'Balancete Mar_20'!A330:I1274,3,0)</f>
        <v>1</v>
      </c>
      <c r="D330" s="113">
        <v>375</v>
      </c>
      <c r="E330" s="113" t="s">
        <v>2264</v>
      </c>
      <c r="F330" s="115">
        <v>148243.54</v>
      </c>
      <c r="G330" s="113">
        <v>0</v>
      </c>
      <c r="H330" s="113">
        <v>0</v>
      </c>
      <c r="I330" s="518">
        <v>-148243.54</v>
      </c>
      <c r="J330" s="113" t="s">
        <v>3923</v>
      </c>
    </row>
    <row r="331" spans="1:10">
      <c r="A331" s="113" t="s">
        <v>153</v>
      </c>
      <c r="B331" s="493" t="s">
        <v>77</v>
      </c>
      <c r="C331" s="493">
        <f>VLOOKUP(A331,'Balancete Mar_20'!A331:I1275,3,0)</f>
        <v>1</v>
      </c>
      <c r="D331" s="113">
        <v>376</v>
      </c>
      <c r="E331" s="113" t="s">
        <v>403</v>
      </c>
      <c r="F331" s="115">
        <v>252577.5</v>
      </c>
      <c r="G331" s="113">
        <v>0</v>
      </c>
      <c r="H331" s="113">
        <v>0</v>
      </c>
      <c r="I331" s="518">
        <v>252577.5</v>
      </c>
      <c r="J331" s="113" t="s">
        <v>3925</v>
      </c>
    </row>
    <row r="332" spans="1:10">
      <c r="A332" s="113" t="s">
        <v>4609</v>
      </c>
      <c r="B332" s="493" t="s">
        <v>77</v>
      </c>
      <c r="C332" s="493">
        <f>VLOOKUP(A332,'Balancete Mar_20'!A332:I1276,3,0)</f>
        <v>1</v>
      </c>
      <c r="D332" s="113">
        <v>377</v>
      </c>
      <c r="E332" s="113" t="s">
        <v>2265</v>
      </c>
      <c r="F332" s="115">
        <v>252577.5</v>
      </c>
      <c r="G332" s="113">
        <v>0</v>
      </c>
      <c r="H332" s="113">
        <v>0</v>
      </c>
      <c r="I332" s="518">
        <v>252577.5</v>
      </c>
      <c r="J332" s="113" t="s">
        <v>3925</v>
      </c>
    </row>
    <row r="333" spans="1:10">
      <c r="A333" s="113" t="s">
        <v>4610</v>
      </c>
      <c r="B333" s="493" t="s">
        <v>82</v>
      </c>
      <c r="C333" s="493">
        <f>VLOOKUP(A333,'Balancete Mar_20'!A333:I1277,3,0)</f>
        <v>1</v>
      </c>
      <c r="D333" s="113">
        <v>378</v>
      </c>
      <c r="E333" s="113" t="s">
        <v>2266</v>
      </c>
      <c r="F333" s="115">
        <v>252577.5</v>
      </c>
      <c r="G333" s="113">
        <v>0</v>
      </c>
      <c r="H333" s="113">
        <v>0</v>
      </c>
      <c r="I333" s="518">
        <v>252577.5</v>
      </c>
      <c r="J333" s="113" t="s">
        <v>3925</v>
      </c>
    </row>
    <row r="334" spans="1:10">
      <c r="A334" s="113" t="s">
        <v>155</v>
      </c>
      <c r="B334" s="493" t="s">
        <v>77</v>
      </c>
      <c r="C334" s="493">
        <f>VLOOKUP(A334,'Balancete Mar_20'!A334:I1278,3,0)</f>
        <v>1</v>
      </c>
      <c r="D334" s="113">
        <v>379</v>
      </c>
      <c r="E334" s="113" t="s">
        <v>2267</v>
      </c>
      <c r="F334" s="115">
        <v>316000002.11000001</v>
      </c>
      <c r="G334" s="115">
        <v>223268.44</v>
      </c>
      <c r="H334" s="113">
        <v>0</v>
      </c>
      <c r="I334" s="518">
        <v>316223270.55000001</v>
      </c>
      <c r="J334" s="113" t="s">
        <v>3925</v>
      </c>
    </row>
    <row r="335" spans="1:10">
      <c r="A335" s="113" t="s">
        <v>4611</v>
      </c>
      <c r="B335" s="493" t="s">
        <v>77</v>
      </c>
      <c r="C335" s="493">
        <f>VLOOKUP(A335,'Balancete Mar_20'!A335:I1279,3,0)</f>
        <v>1</v>
      </c>
      <c r="D335" s="113">
        <v>380</v>
      </c>
      <c r="E335" s="113" t="s">
        <v>2268</v>
      </c>
      <c r="F335" s="115">
        <v>225294486.11000001</v>
      </c>
      <c r="G335" s="115">
        <v>223268.44</v>
      </c>
      <c r="H335" s="113">
        <v>0</v>
      </c>
      <c r="I335" s="518">
        <v>225517754.55000001</v>
      </c>
      <c r="J335" s="113" t="s">
        <v>3925</v>
      </c>
    </row>
    <row r="336" spans="1:10">
      <c r="A336" s="113" t="s">
        <v>4614</v>
      </c>
      <c r="B336" s="493" t="s">
        <v>82</v>
      </c>
      <c r="C336" s="493">
        <f>VLOOKUP(A336,'Balancete Mar_20'!A336:I1280,3,0)</f>
        <v>1</v>
      </c>
      <c r="D336" s="113">
        <v>383</v>
      </c>
      <c r="E336" s="113" t="s">
        <v>4064</v>
      </c>
      <c r="F336" s="115">
        <v>1665682.75</v>
      </c>
      <c r="G336" s="113">
        <v>0</v>
      </c>
      <c r="H336" s="113">
        <v>0</v>
      </c>
      <c r="I336" s="518">
        <v>1665682.75</v>
      </c>
      <c r="J336" s="113" t="s">
        <v>3925</v>
      </c>
    </row>
    <row r="337" spans="1:10">
      <c r="A337" s="113" t="s">
        <v>4616</v>
      </c>
      <c r="B337" s="493" t="s">
        <v>82</v>
      </c>
      <c r="C337" s="493">
        <f>VLOOKUP(A337,'Balancete Mar_20'!A337:I1281,3,0)</f>
        <v>1</v>
      </c>
      <c r="D337" s="113">
        <v>386</v>
      </c>
      <c r="E337" s="113" t="s">
        <v>2270</v>
      </c>
      <c r="F337" s="115">
        <v>94494.17</v>
      </c>
      <c r="G337" s="113">
        <v>0</v>
      </c>
      <c r="H337" s="113">
        <v>0</v>
      </c>
      <c r="I337" s="518">
        <v>94494.17</v>
      </c>
      <c r="J337" s="113" t="s">
        <v>3925</v>
      </c>
    </row>
    <row r="338" spans="1:10">
      <c r="A338" s="113" t="s">
        <v>4617</v>
      </c>
      <c r="B338" s="493" t="s">
        <v>82</v>
      </c>
      <c r="C338" s="493">
        <f>VLOOKUP(A338,'Balancete Mar_20'!A338:I1282,3,0)</f>
        <v>1</v>
      </c>
      <c r="D338" s="113">
        <v>387</v>
      </c>
      <c r="E338" s="113" t="s">
        <v>4066</v>
      </c>
      <c r="F338" s="115">
        <v>132124.51</v>
      </c>
      <c r="G338" s="113">
        <v>0</v>
      </c>
      <c r="H338" s="113">
        <v>0</v>
      </c>
      <c r="I338" s="518">
        <v>132124.51</v>
      </c>
      <c r="J338" s="113" t="s">
        <v>3925</v>
      </c>
    </row>
    <row r="339" spans="1:10">
      <c r="A339" s="113" t="s">
        <v>4618</v>
      </c>
      <c r="B339" s="493" t="s">
        <v>82</v>
      </c>
      <c r="C339" s="493">
        <f>VLOOKUP(A339,'Balancete Mar_20'!A339:I1283,3,0)</f>
        <v>1</v>
      </c>
      <c r="D339" s="113">
        <v>388</v>
      </c>
      <c r="E339" s="113" t="s">
        <v>4067</v>
      </c>
      <c r="F339" s="115">
        <v>1608848.46</v>
      </c>
      <c r="G339" s="113">
        <v>0</v>
      </c>
      <c r="H339" s="113">
        <v>0</v>
      </c>
      <c r="I339" s="518">
        <v>1608848.46</v>
      </c>
      <c r="J339" s="113" t="s">
        <v>3925</v>
      </c>
    </row>
    <row r="340" spans="1:10">
      <c r="A340" s="113" t="s">
        <v>4619</v>
      </c>
      <c r="B340" s="493" t="s">
        <v>82</v>
      </c>
      <c r="C340" s="493">
        <f>VLOOKUP(A340,'Balancete Mar_20'!A340:I1284,3,0)</f>
        <v>1</v>
      </c>
      <c r="D340" s="113">
        <v>389</v>
      </c>
      <c r="E340" s="113" t="s">
        <v>2273</v>
      </c>
      <c r="F340" s="115">
        <v>40443.919999999998</v>
      </c>
      <c r="G340" s="113">
        <v>0</v>
      </c>
      <c r="H340" s="113">
        <v>0</v>
      </c>
      <c r="I340" s="518">
        <v>40443.919999999998</v>
      </c>
      <c r="J340" s="113" t="s">
        <v>3925</v>
      </c>
    </row>
    <row r="341" spans="1:10">
      <c r="A341" s="113" t="s">
        <v>4620</v>
      </c>
      <c r="B341" s="493" t="s">
        <v>82</v>
      </c>
      <c r="C341" s="493">
        <f>VLOOKUP(A341,'Balancete Mar_20'!A341:I1285,3,0)</f>
        <v>1</v>
      </c>
      <c r="D341" s="113">
        <v>1153</v>
      </c>
      <c r="E341" s="113" t="s">
        <v>2274</v>
      </c>
      <c r="F341" s="115">
        <v>600777.4</v>
      </c>
      <c r="G341" s="113">
        <v>0</v>
      </c>
      <c r="H341" s="113">
        <v>0</v>
      </c>
      <c r="I341" s="518">
        <v>600777.4</v>
      </c>
      <c r="J341" s="113" t="s">
        <v>3925</v>
      </c>
    </row>
    <row r="342" spans="1:10">
      <c r="A342" s="113" t="s">
        <v>4621</v>
      </c>
      <c r="B342" s="493" t="s">
        <v>82</v>
      </c>
      <c r="C342" s="493">
        <f>VLOOKUP(A342,'Balancete Mar_20'!A342:I1286,3,0)</f>
        <v>1</v>
      </c>
      <c r="D342" s="113">
        <v>1227</v>
      </c>
      <c r="E342" s="113" t="s">
        <v>4068</v>
      </c>
      <c r="F342" s="115">
        <v>11051167.33</v>
      </c>
      <c r="G342" s="113">
        <v>0</v>
      </c>
      <c r="H342" s="113">
        <v>0</v>
      </c>
      <c r="I342" s="518">
        <v>11051167.33</v>
      </c>
      <c r="J342" s="113" t="s">
        <v>3925</v>
      </c>
    </row>
    <row r="343" spans="1:10">
      <c r="A343" s="113" t="s">
        <v>4622</v>
      </c>
      <c r="B343" s="493" t="s">
        <v>82</v>
      </c>
      <c r="C343" s="493">
        <f>VLOOKUP(A343,'Balancete Mar_20'!A343:I1287,3,0)</f>
        <v>1</v>
      </c>
      <c r="D343" s="113">
        <v>1577</v>
      </c>
      <c r="E343" s="113" t="s">
        <v>2275</v>
      </c>
      <c r="F343" s="115">
        <v>213422.75</v>
      </c>
      <c r="G343" s="113">
        <v>0</v>
      </c>
      <c r="H343" s="113">
        <v>0</v>
      </c>
      <c r="I343" s="518">
        <v>213422.75</v>
      </c>
      <c r="J343" s="113" t="s">
        <v>3925</v>
      </c>
    </row>
    <row r="344" spans="1:10">
      <c r="A344" s="113" t="s">
        <v>4623</v>
      </c>
      <c r="B344" s="493" t="s">
        <v>82</v>
      </c>
      <c r="C344" s="493">
        <f>VLOOKUP(A344,'Balancete Mar_20'!A344:I1288,3,0)</f>
        <v>1</v>
      </c>
      <c r="D344" s="113">
        <v>1610</v>
      </c>
      <c r="E344" s="113" t="s">
        <v>2276</v>
      </c>
      <c r="F344" s="115">
        <v>4774203.0599999996</v>
      </c>
      <c r="G344" s="113">
        <v>0</v>
      </c>
      <c r="H344" s="113">
        <v>0</v>
      </c>
      <c r="I344" s="518">
        <v>4774203.0599999996</v>
      </c>
      <c r="J344" s="113" t="s">
        <v>3925</v>
      </c>
    </row>
    <row r="345" spans="1:10">
      <c r="A345" s="113" t="s">
        <v>4624</v>
      </c>
      <c r="B345" s="493" t="s">
        <v>82</v>
      </c>
      <c r="C345" s="493">
        <f>VLOOKUP(A345,'Balancete Mar_20'!A345:I1289,3,0)</f>
        <v>1</v>
      </c>
      <c r="D345" s="113">
        <v>1611</v>
      </c>
      <c r="E345" s="113" t="s">
        <v>2277</v>
      </c>
      <c r="F345" s="115">
        <v>28279010.84</v>
      </c>
      <c r="G345" s="113">
        <v>0</v>
      </c>
      <c r="H345" s="113">
        <v>0</v>
      </c>
      <c r="I345" s="518">
        <v>28279010.84</v>
      </c>
      <c r="J345" s="113" t="s">
        <v>3925</v>
      </c>
    </row>
    <row r="346" spans="1:10">
      <c r="A346" s="113" t="s">
        <v>4625</v>
      </c>
      <c r="B346" s="493" t="s">
        <v>82</v>
      </c>
      <c r="C346" s="493">
        <f>VLOOKUP(A346,'Balancete Mar_20'!A346:I1290,3,0)</f>
        <v>1</v>
      </c>
      <c r="D346" s="113">
        <v>1612</v>
      </c>
      <c r="E346" s="113" t="s">
        <v>4069</v>
      </c>
      <c r="F346" s="115">
        <v>2994216.62</v>
      </c>
      <c r="G346" s="113">
        <v>0</v>
      </c>
      <c r="H346" s="113">
        <v>0</v>
      </c>
      <c r="I346" s="518">
        <v>2994216.62</v>
      </c>
      <c r="J346" s="113" t="s">
        <v>3925</v>
      </c>
    </row>
    <row r="347" spans="1:10">
      <c r="A347" s="113" t="s">
        <v>4626</v>
      </c>
      <c r="B347" s="493" t="s">
        <v>82</v>
      </c>
      <c r="C347" s="493">
        <f>VLOOKUP(A347,'Balancete Mar_20'!A347:I1291,3,0)</f>
        <v>1</v>
      </c>
      <c r="D347" s="113">
        <v>1626</v>
      </c>
      <c r="E347" s="113" t="s">
        <v>4070</v>
      </c>
      <c r="F347" s="115">
        <v>564875.94999999995</v>
      </c>
      <c r="G347" s="113">
        <v>0</v>
      </c>
      <c r="H347" s="113">
        <v>0</v>
      </c>
      <c r="I347" s="518">
        <v>564875.94999999995</v>
      </c>
      <c r="J347" s="113" t="s">
        <v>3925</v>
      </c>
    </row>
    <row r="348" spans="1:10">
      <c r="A348" s="113" t="s">
        <v>4627</v>
      </c>
      <c r="B348" s="493" t="s">
        <v>82</v>
      </c>
      <c r="C348" s="493">
        <f>VLOOKUP(A348,'Balancete Mar_20'!A348:I1292,3,0)</f>
        <v>1</v>
      </c>
      <c r="D348" s="113">
        <v>1627</v>
      </c>
      <c r="E348" s="113" t="s">
        <v>4071</v>
      </c>
      <c r="F348" s="115">
        <v>296388.24</v>
      </c>
      <c r="G348" s="113">
        <v>0</v>
      </c>
      <c r="H348" s="113">
        <v>0</v>
      </c>
      <c r="I348" s="518">
        <v>296388.24</v>
      </c>
      <c r="J348" s="113" t="s">
        <v>3925</v>
      </c>
    </row>
    <row r="349" spans="1:10">
      <c r="A349" s="113" t="s">
        <v>4628</v>
      </c>
      <c r="B349" s="493" t="s">
        <v>82</v>
      </c>
      <c r="C349" s="493">
        <f>VLOOKUP(A349,'Balancete Mar_20'!A349:I1293,3,0)</f>
        <v>1</v>
      </c>
      <c r="D349" s="113">
        <v>1668</v>
      </c>
      <c r="E349" s="113" t="s">
        <v>4072</v>
      </c>
      <c r="F349" s="115">
        <v>283357.05</v>
      </c>
      <c r="G349" s="113">
        <v>0</v>
      </c>
      <c r="H349" s="113">
        <v>0</v>
      </c>
      <c r="I349" s="518">
        <v>283357.05</v>
      </c>
      <c r="J349" s="113" t="s">
        <v>3925</v>
      </c>
    </row>
    <row r="350" spans="1:10">
      <c r="A350" s="113" t="s">
        <v>4629</v>
      </c>
      <c r="B350" s="493" t="s">
        <v>82</v>
      </c>
      <c r="C350" s="493">
        <f>VLOOKUP(A350,'Balancete Mar_20'!A350:I1294,3,0)</f>
        <v>1</v>
      </c>
      <c r="D350" s="113">
        <v>1680</v>
      </c>
      <c r="E350" s="113" t="s">
        <v>2278</v>
      </c>
      <c r="F350" s="115">
        <v>2244114.52</v>
      </c>
      <c r="G350" s="113">
        <v>0</v>
      </c>
      <c r="H350" s="113">
        <v>0</v>
      </c>
      <c r="I350" s="518">
        <v>2244114.52</v>
      </c>
      <c r="J350" s="113" t="s">
        <v>3925</v>
      </c>
    </row>
    <row r="351" spans="1:10">
      <c r="A351" s="113" t="s">
        <v>4630</v>
      </c>
      <c r="B351" s="493" t="s">
        <v>82</v>
      </c>
      <c r="C351" s="493">
        <f>VLOOKUP(A351,'Balancete Mar_20'!A351:I1295,3,0)</f>
        <v>1</v>
      </c>
      <c r="D351" s="113">
        <v>1688</v>
      </c>
      <c r="E351" s="113" t="s">
        <v>2279</v>
      </c>
      <c r="F351" s="115">
        <v>3022822.74</v>
      </c>
      <c r="G351" s="113">
        <v>0</v>
      </c>
      <c r="H351" s="113">
        <v>0</v>
      </c>
      <c r="I351" s="518">
        <v>3022822.74</v>
      </c>
      <c r="J351" s="113" t="s">
        <v>3925</v>
      </c>
    </row>
    <row r="352" spans="1:10">
      <c r="A352" s="113" t="s">
        <v>4631</v>
      </c>
      <c r="B352" s="493" t="s">
        <v>82</v>
      </c>
      <c r="C352" s="493">
        <f>VLOOKUP(A352,'Balancete Mar_20'!A352:I1296,3,0)</f>
        <v>1</v>
      </c>
      <c r="D352" s="113">
        <v>1696</v>
      </c>
      <c r="E352" s="113" t="s">
        <v>2280</v>
      </c>
      <c r="F352" s="115">
        <v>417118.29</v>
      </c>
      <c r="G352" s="113">
        <v>0</v>
      </c>
      <c r="H352" s="113">
        <v>0</v>
      </c>
      <c r="I352" s="518">
        <v>417118.29</v>
      </c>
      <c r="J352" s="113" t="s">
        <v>3925</v>
      </c>
    </row>
    <row r="353" spans="1:10">
      <c r="A353" s="113" t="s">
        <v>4632</v>
      </c>
      <c r="B353" s="493" t="s">
        <v>82</v>
      </c>
      <c r="C353" s="493">
        <f>VLOOKUP(A353,'Balancete Mar_20'!A353:I1297,3,0)</f>
        <v>1</v>
      </c>
      <c r="D353" s="113">
        <v>1750</v>
      </c>
      <c r="E353" s="113" t="s">
        <v>4073</v>
      </c>
      <c r="F353" s="115">
        <v>10896142.48</v>
      </c>
      <c r="G353" s="113">
        <v>0</v>
      </c>
      <c r="H353" s="113">
        <v>0</v>
      </c>
      <c r="I353" s="518">
        <v>10896142.48</v>
      </c>
      <c r="J353" s="113" t="s">
        <v>3925</v>
      </c>
    </row>
    <row r="354" spans="1:10">
      <c r="A354" s="113" t="s">
        <v>4633</v>
      </c>
      <c r="B354" s="493" t="s">
        <v>82</v>
      </c>
      <c r="C354" s="493">
        <f>VLOOKUP(A354,'Balancete Mar_20'!A354:I1298,3,0)</f>
        <v>1</v>
      </c>
      <c r="D354" s="113">
        <v>1794</v>
      </c>
      <c r="E354" s="113" t="s">
        <v>4074</v>
      </c>
      <c r="F354" s="115">
        <v>99894.54</v>
      </c>
      <c r="G354" s="113">
        <v>0</v>
      </c>
      <c r="H354" s="113">
        <v>0</v>
      </c>
      <c r="I354" s="518">
        <v>99894.54</v>
      </c>
      <c r="J354" s="113" t="s">
        <v>3925</v>
      </c>
    </row>
    <row r="355" spans="1:10">
      <c r="A355" s="113" t="s">
        <v>4634</v>
      </c>
      <c r="B355" s="493" t="s">
        <v>82</v>
      </c>
      <c r="C355" s="493">
        <f>VLOOKUP(A355,'Balancete Mar_20'!A355:I1299,3,0)</f>
        <v>1</v>
      </c>
      <c r="D355" s="113">
        <v>1826</v>
      </c>
      <c r="E355" s="113" t="s">
        <v>2282</v>
      </c>
      <c r="F355" s="115">
        <v>5541842.7599999998</v>
      </c>
      <c r="G355" s="113">
        <v>0</v>
      </c>
      <c r="H355" s="113">
        <v>0</v>
      </c>
      <c r="I355" s="518">
        <v>5541842.7599999998</v>
      </c>
      <c r="J355" s="113" t="s">
        <v>3925</v>
      </c>
    </row>
    <row r="356" spans="1:10">
      <c r="A356" s="113" t="s">
        <v>4635</v>
      </c>
      <c r="B356" s="493" t="s">
        <v>82</v>
      </c>
      <c r="C356" s="493">
        <f>VLOOKUP(A356,'Balancete Mar_20'!A356:I1300,3,0)</f>
        <v>1</v>
      </c>
      <c r="D356" s="113">
        <v>1829</v>
      </c>
      <c r="E356" s="113" t="s">
        <v>4075</v>
      </c>
      <c r="F356" s="115">
        <v>1476159.75</v>
      </c>
      <c r="G356" s="113">
        <v>0</v>
      </c>
      <c r="H356" s="113">
        <v>0</v>
      </c>
      <c r="I356" s="518">
        <v>1476159.75</v>
      </c>
      <c r="J356" s="113" t="s">
        <v>3925</v>
      </c>
    </row>
    <row r="357" spans="1:10">
      <c r="A357" s="113" t="s">
        <v>4636</v>
      </c>
      <c r="B357" s="493" t="s">
        <v>82</v>
      </c>
      <c r="C357" s="493">
        <f>VLOOKUP(A357,'Balancete Mar_20'!A357:I1301,3,0)</f>
        <v>1</v>
      </c>
      <c r="D357" s="113">
        <v>1867</v>
      </c>
      <c r="E357" s="113" t="s">
        <v>2283</v>
      </c>
      <c r="F357" s="115">
        <v>1616585.5</v>
      </c>
      <c r="G357" s="113">
        <v>0</v>
      </c>
      <c r="H357" s="113">
        <v>0</v>
      </c>
      <c r="I357" s="518">
        <v>1616585.5</v>
      </c>
      <c r="J357" s="113" t="s">
        <v>3925</v>
      </c>
    </row>
    <row r="358" spans="1:10">
      <c r="A358" s="113" t="s">
        <v>4637</v>
      </c>
      <c r="B358" s="493" t="s">
        <v>82</v>
      </c>
      <c r="C358" s="493">
        <f>VLOOKUP(A358,'Balancete Mar_20'!A358:I1302,3,0)</f>
        <v>1</v>
      </c>
      <c r="D358" s="113">
        <v>1896</v>
      </c>
      <c r="E358" s="113" t="s">
        <v>2284</v>
      </c>
      <c r="F358" s="115">
        <v>6857529.0599999996</v>
      </c>
      <c r="G358" s="113">
        <v>0</v>
      </c>
      <c r="H358" s="113">
        <v>0</v>
      </c>
      <c r="I358" s="518">
        <v>6857529.0599999996</v>
      </c>
      <c r="J358" s="113" t="s">
        <v>3925</v>
      </c>
    </row>
    <row r="359" spans="1:10">
      <c r="A359" s="113" t="s">
        <v>4638</v>
      </c>
      <c r="B359" s="493" t="s">
        <v>82</v>
      </c>
      <c r="C359" s="493">
        <f>VLOOKUP(A359,'Balancete Mar_20'!A359:I1303,3,0)</f>
        <v>1</v>
      </c>
      <c r="D359" s="113">
        <v>1917</v>
      </c>
      <c r="E359" s="113" t="s">
        <v>2285</v>
      </c>
      <c r="F359" s="115">
        <v>3026621.81</v>
      </c>
      <c r="G359" s="113">
        <v>0</v>
      </c>
      <c r="H359" s="113">
        <v>0</v>
      </c>
      <c r="I359" s="518">
        <v>3026621.81</v>
      </c>
      <c r="J359" s="113" t="s">
        <v>3925</v>
      </c>
    </row>
    <row r="360" spans="1:10">
      <c r="A360" s="113" t="s">
        <v>4639</v>
      </c>
      <c r="B360" s="493" t="s">
        <v>82</v>
      </c>
      <c r="C360" s="493">
        <f>VLOOKUP(A360,'Balancete Mar_20'!A360:I1304,3,0)</f>
        <v>1</v>
      </c>
      <c r="D360" s="113">
        <v>1918</v>
      </c>
      <c r="E360" s="113" t="s">
        <v>4076</v>
      </c>
      <c r="F360" s="115">
        <v>65279618.619999997</v>
      </c>
      <c r="G360" s="113">
        <v>0</v>
      </c>
      <c r="H360" s="113">
        <v>0</v>
      </c>
      <c r="I360" s="518">
        <v>65279618.619999997</v>
      </c>
      <c r="J360" s="113" t="s">
        <v>3925</v>
      </c>
    </row>
    <row r="361" spans="1:10">
      <c r="A361" s="113" t="s">
        <v>4640</v>
      </c>
      <c r="B361" s="493" t="s">
        <v>82</v>
      </c>
      <c r="C361" s="493">
        <f>VLOOKUP(A361,'Balancete Mar_20'!A361:I1305,3,0)</f>
        <v>1</v>
      </c>
      <c r="D361" s="113">
        <v>1920</v>
      </c>
      <c r="E361" s="113" t="s">
        <v>2287</v>
      </c>
      <c r="F361" s="115">
        <v>2059939.77</v>
      </c>
      <c r="G361" s="113">
        <v>0</v>
      </c>
      <c r="H361" s="113">
        <v>0</v>
      </c>
      <c r="I361" s="518">
        <v>2059939.77</v>
      </c>
      <c r="J361" s="113" t="s">
        <v>3925</v>
      </c>
    </row>
    <row r="362" spans="1:10">
      <c r="A362" s="113" t="s">
        <v>4641</v>
      </c>
      <c r="B362" s="493" t="s">
        <v>82</v>
      </c>
      <c r="C362" s="493">
        <f>VLOOKUP(A362,'Balancete Mar_20'!A362:I1306,3,0)</f>
        <v>1</v>
      </c>
      <c r="D362" s="113">
        <v>1924</v>
      </c>
      <c r="E362" s="113" t="s">
        <v>2288</v>
      </c>
      <c r="F362" s="115">
        <v>4724183.8</v>
      </c>
      <c r="G362" s="113">
        <v>0</v>
      </c>
      <c r="H362" s="113">
        <v>0</v>
      </c>
      <c r="I362" s="518">
        <v>4724183.8</v>
      </c>
      <c r="J362" s="113" t="s">
        <v>3925</v>
      </c>
    </row>
    <row r="363" spans="1:10">
      <c r="A363" s="113" t="s">
        <v>4642</v>
      </c>
      <c r="B363" s="493" t="s">
        <v>82</v>
      </c>
      <c r="C363" s="493">
        <f>VLOOKUP(A363,'Balancete Mar_20'!A363:I1307,3,0)</f>
        <v>1</v>
      </c>
      <c r="D363" s="113">
        <v>1925</v>
      </c>
      <c r="E363" s="113" t="s">
        <v>4077</v>
      </c>
      <c r="F363" s="115">
        <v>248749.95</v>
      </c>
      <c r="G363" s="113">
        <v>0</v>
      </c>
      <c r="H363" s="113">
        <v>0</v>
      </c>
      <c r="I363" s="518">
        <v>248749.95</v>
      </c>
      <c r="J363" s="113" t="s">
        <v>3925</v>
      </c>
    </row>
    <row r="364" spans="1:10">
      <c r="A364" s="113" t="s">
        <v>4643</v>
      </c>
      <c r="B364" s="493" t="s">
        <v>82</v>
      </c>
      <c r="C364" s="493">
        <f>VLOOKUP(A364,'Balancete Mar_20'!A364:I1308,3,0)</f>
        <v>1</v>
      </c>
      <c r="D364" s="113">
        <v>1944</v>
      </c>
      <c r="E364" s="113" t="s">
        <v>2289</v>
      </c>
      <c r="F364" s="115">
        <v>511309.88</v>
      </c>
      <c r="G364" s="113">
        <v>0</v>
      </c>
      <c r="H364" s="113">
        <v>0</v>
      </c>
      <c r="I364" s="518">
        <v>511309.88</v>
      </c>
      <c r="J364" s="113" t="s">
        <v>3925</v>
      </c>
    </row>
    <row r="365" spans="1:10">
      <c r="A365" s="113" t="s">
        <v>4644</v>
      </c>
      <c r="B365" s="493" t="s">
        <v>82</v>
      </c>
      <c r="C365" s="493">
        <f>VLOOKUP(A365,'Balancete Mar_20'!A365:I1309,3,0)</f>
        <v>1</v>
      </c>
      <c r="D365" s="113">
        <v>1948</v>
      </c>
      <c r="E365" s="113" t="s">
        <v>4078</v>
      </c>
      <c r="F365" s="115">
        <v>64663.93</v>
      </c>
      <c r="G365" s="113">
        <v>0</v>
      </c>
      <c r="H365" s="113">
        <v>0</v>
      </c>
      <c r="I365" s="518">
        <v>64663.93</v>
      </c>
      <c r="J365" s="113" t="s">
        <v>3925</v>
      </c>
    </row>
    <row r="366" spans="1:10">
      <c r="A366" s="113" t="s">
        <v>4645</v>
      </c>
      <c r="B366" s="493" t="s">
        <v>82</v>
      </c>
      <c r="C366" s="493">
        <f>VLOOKUP(A366,'Balancete Mar_20'!A366:I1310,3,0)</f>
        <v>1</v>
      </c>
      <c r="D366" s="113">
        <v>1977</v>
      </c>
      <c r="E366" s="113" t="s">
        <v>2290</v>
      </c>
      <c r="F366" s="115">
        <v>403085.06</v>
      </c>
      <c r="G366" s="113">
        <v>0</v>
      </c>
      <c r="H366" s="113">
        <v>0</v>
      </c>
      <c r="I366" s="518">
        <v>403085.06</v>
      </c>
      <c r="J366" s="113" t="s">
        <v>3925</v>
      </c>
    </row>
    <row r="367" spans="1:10">
      <c r="A367" s="113" t="s">
        <v>4646</v>
      </c>
      <c r="B367" s="493" t="s">
        <v>82</v>
      </c>
      <c r="C367" s="493">
        <f>VLOOKUP(A367,'Balancete Mar_20'!A367:I1311,3,0)</f>
        <v>1</v>
      </c>
      <c r="D367" s="113">
        <v>2023</v>
      </c>
      <c r="E367" s="113" t="s">
        <v>2291</v>
      </c>
      <c r="F367" s="115">
        <v>140156.95000000001</v>
      </c>
      <c r="G367" s="113">
        <v>0</v>
      </c>
      <c r="H367" s="113">
        <v>0</v>
      </c>
      <c r="I367" s="518">
        <v>140156.95000000001</v>
      </c>
      <c r="J367" s="113" t="s">
        <v>3925</v>
      </c>
    </row>
    <row r="368" spans="1:10">
      <c r="A368" s="113" t="s">
        <v>4647</v>
      </c>
      <c r="B368" s="493" t="s">
        <v>82</v>
      </c>
      <c r="C368" s="493">
        <f>VLOOKUP(A368,'Balancete Mar_20'!A368:I1312,3,0)</f>
        <v>1</v>
      </c>
      <c r="D368" s="113">
        <v>2190</v>
      </c>
      <c r="E368" s="113" t="s">
        <v>2292</v>
      </c>
      <c r="F368" s="115">
        <v>335001.3</v>
      </c>
      <c r="G368" s="113">
        <v>0</v>
      </c>
      <c r="H368" s="113">
        <v>0</v>
      </c>
      <c r="I368" s="518">
        <v>335001.3</v>
      </c>
      <c r="J368" s="113" t="s">
        <v>3925</v>
      </c>
    </row>
    <row r="369" spans="1:10">
      <c r="A369" s="113" t="s">
        <v>4648</v>
      </c>
      <c r="B369" s="493" t="s">
        <v>82</v>
      </c>
      <c r="C369" s="493">
        <f>VLOOKUP(A369,'Balancete Mar_20'!A369:I1313,3,0)</f>
        <v>1</v>
      </c>
      <c r="D369" s="113">
        <v>2258</v>
      </c>
      <c r="E369" s="113" t="s">
        <v>2293</v>
      </c>
      <c r="F369" s="115">
        <v>850450.24</v>
      </c>
      <c r="G369" s="113">
        <v>0</v>
      </c>
      <c r="H369" s="113">
        <v>0</v>
      </c>
      <c r="I369" s="518">
        <v>850450.24</v>
      </c>
      <c r="J369" s="113" t="s">
        <v>3925</v>
      </c>
    </row>
    <row r="370" spans="1:10">
      <c r="A370" s="113" t="s">
        <v>4649</v>
      </c>
      <c r="B370" s="493" t="s">
        <v>82</v>
      </c>
      <c r="C370" s="493">
        <f>VLOOKUP(A370,'Balancete Mar_20'!A370:I1314,3,0)</f>
        <v>1</v>
      </c>
      <c r="D370" s="113">
        <v>2260</v>
      </c>
      <c r="E370" s="113" t="s">
        <v>4079</v>
      </c>
      <c r="F370" s="115">
        <v>1614217.07</v>
      </c>
      <c r="G370" s="113">
        <v>0</v>
      </c>
      <c r="H370" s="113">
        <v>0</v>
      </c>
      <c r="I370" s="518">
        <v>1614217.07</v>
      </c>
      <c r="J370" s="113" t="s">
        <v>3925</v>
      </c>
    </row>
    <row r="371" spans="1:10">
      <c r="A371" s="113" t="s">
        <v>4650</v>
      </c>
      <c r="B371" s="493" t="s">
        <v>82</v>
      </c>
      <c r="C371" s="493">
        <f>VLOOKUP(A371,'Balancete Mar_20'!A371:I1315,3,0)</f>
        <v>1</v>
      </c>
      <c r="D371" s="113">
        <v>2305</v>
      </c>
      <c r="E371" s="113" t="s">
        <v>4080</v>
      </c>
      <c r="F371" s="115">
        <v>153374.81</v>
      </c>
      <c r="G371" s="113">
        <v>0</v>
      </c>
      <c r="H371" s="113">
        <v>0</v>
      </c>
      <c r="I371" s="518">
        <v>153374.81</v>
      </c>
      <c r="J371" s="113" t="s">
        <v>3925</v>
      </c>
    </row>
    <row r="372" spans="1:10">
      <c r="A372" s="113" t="s">
        <v>4651</v>
      </c>
      <c r="B372" s="493" t="s">
        <v>82</v>
      </c>
      <c r="C372" s="493">
        <f>VLOOKUP(A372,'Balancete Mar_20'!A372:I1316,3,0)</f>
        <v>1</v>
      </c>
      <c r="D372" s="113">
        <v>2419</v>
      </c>
      <c r="E372" s="113" t="s">
        <v>4081</v>
      </c>
      <c r="F372" s="115">
        <v>2145436.33</v>
      </c>
      <c r="G372" s="113">
        <v>0</v>
      </c>
      <c r="H372" s="113">
        <v>0</v>
      </c>
      <c r="I372" s="518">
        <v>2145436.33</v>
      </c>
      <c r="J372" s="113" t="s">
        <v>3925</v>
      </c>
    </row>
    <row r="373" spans="1:10">
      <c r="A373" s="113" t="s">
        <v>4652</v>
      </c>
      <c r="B373" s="493" t="s">
        <v>82</v>
      </c>
      <c r="C373" s="493">
        <f>VLOOKUP(A373,'Balancete Mar_20'!A373:I1317,3,0)</f>
        <v>1</v>
      </c>
      <c r="D373" s="113">
        <v>2434</v>
      </c>
      <c r="E373" s="113" t="s">
        <v>2295</v>
      </c>
      <c r="F373" s="115">
        <v>1216045.3799999999</v>
      </c>
      <c r="G373" s="113">
        <v>0</v>
      </c>
      <c r="H373" s="113">
        <v>0</v>
      </c>
      <c r="I373" s="518">
        <v>1216045.3799999999</v>
      </c>
      <c r="J373" s="113" t="s">
        <v>3925</v>
      </c>
    </row>
    <row r="374" spans="1:10">
      <c r="A374" s="113" t="s">
        <v>4653</v>
      </c>
      <c r="B374" s="493" t="s">
        <v>82</v>
      </c>
      <c r="C374" s="493">
        <f>VLOOKUP(A374,'Balancete Mar_20'!A374:I1318,3,0)</f>
        <v>1</v>
      </c>
      <c r="D374" s="113">
        <v>2440</v>
      </c>
      <c r="E374" s="113" t="s">
        <v>2296</v>
      </c>
      <c r="F374" s="115">
        <v>200078.64</v>
      </c>
      <c r="G374" s="113">
        <v>0</v>
      </c>
      <c r="H374" s="113">
        <v>0</v>
      </c>
      <c r="I374" s="518">
        <v>200078.64</v>
      </c>
      <c r="J374" s="113" t="s">
        <v>3925</v>
      </c>
    </row>
    <row r="375" spans="1:10">
      <c r="A375" s="113" t="s">
        <v>4654</v>
      </c>
      <c r="B375" s="493" t="s">
        <v>82</v>
      </c>
      <c r="C375" s="493">
        <f>VLOOKUP(A375,'Balancete Mar_20'!A375:I1319,3,0)</f>
        <v>1</v>
      </c>
      <c r="D375" s="113">
        <v>2458</v>
      </c>
      <c r="E375" s="113" t="s">
        <v>4082</v>
      </c>
      <c r="F375" s="115">
        <v>18350894.59</v>
      </c>
      <c r="G375" s="113">
        <v>0</v>
      </c>
      <c r="H375" s="113">
        <v>0</v>
      </c>
      <c r="I375" s="518">
        <v>18350894.59</v>
      </c>
      <c r="J375" s="113" t="s">
        <v>3925</v>
      </c>
    </row>
    <row r="376" spans="1:10">
      <c r="A376" s="113" t="s">
        <v>4655</v>
      </c>
      <c r="B376" s="493" t="s">
        <v>82</v>
      </c>
      <c r="C376" s="493">
        <f>VLOOKUP(A376,'Balancete Mar_20'!A376:I1320,3,0)</f>
        <v>1</v>
      </c>
      <c r="D376" s="113">
        <v>2551</v>
      </c>
      <c r="E376" s="113" t="s">
        <v>4083</v>
      </c>
      <c r="F376" s="115">
        <v>155999.99</v>
      </c>
      <c r="G376" s="113">
        <v>0</v>
      </c>
      <c r="H376" s="113">
        <v>0</v>
      </c>
      <c r="I376" s="518">
        <v>155999.99</v>
      </c>
      <c r="J376" s="113" t="s">
        <v>3925</v>
      </c>
    </row>
    <row r="377" spans="1:10">
      <c r="A377" s="113" t="s">
        <v>4656</v>
      </c>
      <c r="B377" s="493" t="s">
        <v>82</v>
      </c>
      <c r="C377" s="493">
        <f>VLOOKUP(A377,'Balancete Mar_20'!A377:I1321,3,0)</f>
        <v>1</v>
      </c>
      <c r="D377" s="113">
        <v>2568</v>
      </c>
      <c r="E377" s="113" t="s">
        <v>2297</v>
      </c>
      <c r="F377" s="115">
        <v>1583376.9</v>
      </c>
      <c r="G377" s="113">
        <v>0</v>
      </c>
      <c r="H377" s="113">
        <v>0</v>
      </c>
      <c r="I377" s="518">
        <v>1583376.9</v>
      </c>
      <c r="J377" s="113" t="s">
        <v>3925</v>
      </c>
    </row>
    <row r="378" spans="1:10">
      <c r="A378" s="113" t="s">
        <v>4657</v>
      </c>
      <c r="B378" s="493" t="s">
        <v>82</v>
      </c>
      <c r="C378" s="493">
        <f>VLOOKUP(A378,'Balancete Mar_20'!A378:I1322,3,0)</f>
        <v>1</v>
      </c>
      <c r="D378" s="113">
        <v>2577</v>
      </c>
      <c r="E378" s="113" t="s">
        <v>4084</v>
      </c>
      <c r="F378" s="115">
        <v>835531.49</v>
      </c>
      <c r="G378" s="113">
        <v>0</v>
      </c>
      <c r="H378" s="113">
        <v>0</v>
      </c>
      <c r="I378" s="518">
        <v>835531.49</v>
      </c>
      <c r="J378" s="113" t="s">
        <v>3925</v>
      </c>
    </row>
    <row r="379" spans="1:10">
      <c r="A379" s="113" t="s">
        <v>4658</v>
      </c>
      <c r="B379" s="493" t="s">
        <v>82</v>
      </c>
      <c r="C379" s="493">
        <f>VLOOKUP(A379,'Balancete Mar_20'!A379:I1323,3,0)</f>
        <v>1</v>
      </c>
      <c r="D379" s="113">
        <v>2593</v>
      </c>
      <c r="E379" s="113" t="s">
        <v>2298</v>
      </c>
      <c r="F379" s="115">
        <v>83331.41</v>
      </c>
      <c r="G379" s="113">
        <v>0</v>
      </c>
      <c r="H379" s="113">
        <v>0</v>
      </c>
      <c r="I379" s="518">
        <v>83331.41</v>
      </c>
      <c r="J379" s="113" t="s">
        <v>3925</v>
      </c>
    </row>
    <row r="380" spans="1:10">
      <c r="A380" s="113" t="s">
        <v>4659</v>
      </c>
      <c r="B380" s="493" t="s">
        <v>82</v>
      </c>
      <c r="C380" s="493">
        <f>VLOOKUP(A380,'Balancete Mar_20'!A380:I1324,3,0)</f>
        <v>1</v>
      </c>
      <c r="D380" s="113">
        <v>2619</v>
      </c>
      <c r="E380" s="113" t="s">
        <v>4085</v>
      </c>
      <c r="F380" s="115">
        <v>31968.02</v>
      </c>
      <c r="G380" s="113">
        <v>0</v>
      </c>
      <c r="H380" s="113">
        <v>0</v>
      </c>
      <c r="I380" s="518">
        <v>31968.02</v>
      </c>
      <c r="J380" s="113" t="s">
        <v>3925</v>
      </c>
    </row>
    <row r="381" spans="1:10">
      <c r="A381" s="113" t="s">
        <v>4660</v>
      </c>
      <c r="B381" s="493" t="s">
        <v>82</v>
      </c>
      <c r="C381" s="493">
        <f>VLOOKUP(A381,'Balancete Mar_20'!A381:I1325,3,0)</f>
        <v>1</v>
      </c>
      <c r="D381" s="113">
        <v>2624</v>
      </c>
      <c r="E381" s="113" t="s">
        <v>4086</v>
      </c>
      <c r="F381" s="115">
        <v>13439082.289999999</v>
      </c>
      <c r="G381" s="113">
        <v>0</v>
      </c>
      <c r="H381" s="113">
        <v>0</v>
      </c>
      <c r="I381" s="518">
        <v>13439082.289999999</v>
      </c>
      <c r="J381" s="113" t="s">
        <v>3925</v>
      </c>
    </row>
    <row r="382" spans="1:10">
      <c r="A382" s="113" t="s">
        <v>4661</v>
      </c>
      <c r="B382" s="493" t="s">
        <v>82</v>
      </c>
      <c r="C382" s="493">
        <f>VLOOKUP(A382,'Balancete Mar_20'!A382:I1326,3,0)</f>
        <v>1</v>
      </c>
      <c r="D382" s="113">
        <v>2641</v>
      </c>
      <c r="E382" s="113" t="s">
        <v>4087</v>
      </c>
      <c r="F382" s="115">
        <v>381331.93</v>
      </c>
      <c r="G382" s="113">
        <v>0</v>
      </c>
      <c r="H382" s="113">
        <v>0</v>
      </c>
      <c r="I382" s="518">
        <v>381331.93</v>
      </c>
      <c r="J382" s="113" t="s">
        <v>3925</v>
      </c>
    </row>
    <row r="383" spans="1:10">
      <c r="A383" s="113" t="s">
        <v>4662</v>
      </c>
      <c r="B383" s="493" t="s">
        <v>82</v>
      </c>
      <c r="C383" s="493">
        <f>VLOOKUP(A383,'Balancete Mar_20'!A383:I1327,3,0)</f>
        <v>1</v>
      </c>
      <c r="D383" s="113">
        <v>2686</v>
      </c>
      <c r="E383" s="113" t="s">
        <v>2300</v>
      </c>
      <c r="F383" s="115">
        <v>8938491.2200000007</v>
      </c>
      <c r="G383" s="113">
        <v>0</v>
      </c>
      <c r="H383" s="113">
        <v>0</v>
      </c>
      <c r="I383" s="518">
        <v>8938491.2200000007</v>
      </c>
      <c r="J383" s="113" t="s">
        <v>3925</v>
      </c>
    </row>
    <row r="384" spans="1:10">
      <c r="A384" s="113" t="s">
        <v>4663</v>
      </c>
      <c r="B384" s="493" t="s">
        <v>82</v>
      </c>
      <c r="C384" s="493">
        <f>VLOOKUP(A384,'Balancete Mar_20'!A384:I1328,3,0)</f>
        <v>1</v>
      </c>
      <c r="D384" s="113">
        <v>2742</v>
      </c>
      <c r="E384" s="113" t="s">
        <v>2301</v>
      </c>
      <c r="F384" s="115">
        <v>2987833.64</v>
      </c>
      <c r="G384" s="113">
        <v>0</v>
      </c>
      <c r="H384" s="113">
        <v>0</v>
      </c>
      <c r="I384" s="518">
        <v>2987833.64</v>
      </c>
      <c r="J384" s="113" t="s">
        <v>3925</v>
      </c>
    </row>
    <row r="385" spans="1:10">
      <c r="A385" s="113" t="s">
        <v>4664</v>
      </c>
      <c r="B385" s="493" t="s">
        <v>82</v>
      </c>
      <c r="C385" s="493">
        <f>VLOOKUP(A385,'Balancete Mar_20'!A385:I1329,3,0)</f>
        <v>1</v>
      </c>
      <c r="D385" s="113">
        <v>2744</v>
      </c>
      <c r="E385" s="113" t="s">
        <v>2302</v>
      </c>
      <c r="F385" s="115">
        <v>24829.98</v>
      </c>
      <c r="G385" s="113">
        <v>0</v>
      </c>
      <c r="H385" s="113">
        <v>0</v>
      </c>
      <c r="I385" s="518">
        <v>24829.98</v>
      </c>
      <c r="J385" s="113" t="s">
        <v>3925</v>
      </c>
    </row>
    <row r="386" spans="1:10">
      <c r="A386" s="113" t="s">
        <v>4665</v>
      </c>
      <c r="B386" s="493" t="s">
        <v>82</v>
      </c>
      <c r="C386" s="493">
        <f>VLOOKUP(A386,'Balancete Mar_20'!A386:I1330,3,0)</f>
        <v>1</v>
      </c>
      <c r="D386" s="113">
        <v>2746</v>
      </c>
      <c r="E386" s="113" t="s">
        <v>2303</v>
      </c>
      <c r="F386" s="115">
        <v>63873.51</v>
      </c>
      <c r="G386" s="113">
        <v>0</v>
      </c>
      <c r="H386" s="113">
        <v>0</v>
      </c>
      <c r="I386" s="518">
        <v>63873.51</v>
      </c>
      <c r="J386" s="113" t="s">
        <v>3925</v>
      </c>
    </row>
    <row r="387" spans="1:10">
      <c r="A387" s="113" t="s">
        <v>4666</v>
      </c>
      <c r="B387" s="493" t="s">
        <v>82</v>
      </c>
      <c r="C387" s="493">
        <f>VLOOKUP(A387,'Balancete Mar_20'!A387:I1331,3,0)</f>
        <v>1</v>
      </c>
      <c r="D387" s="113">
        <v>2752</v>
      </c>
      <c r="E387" s="113" t="s">
        <v>4088</v>
      </c>
      <c r="F387" s="115">
        <v>433918.01</v>
      </c>
      <c r="G387" s="115">
        <v>65139.67</v>
      </c>
      <c r="H387" s="113">
        <v>0</v>
      </c>
      <c r="I387" s="518">
        <v>499057.68</v>
      </c>
      <c r="J387" s="113" t="s">
        <v>3925</v>
      </c>
    </row>
    <row r="388" spans="1:10">
      <c r="A388" s="113" t="s">
        <v>4667</v>
      </c>
      <c r="B388" s="493" t="s">
        <v>82</v>
      </c>
      <c r="C388" s="493">
        <f>VLOOKUP(A388,'Balancete Mar_20'!A388:I1332,3,0)</f>
        <v>1</v>
      </c>
      <c r="D388" s="113">
        <v>2763</v>
      </c>
      <c r="E388" s="113" t="s">
        <v>2304</v>
      </c>
      <c r="F388" s="115">
        <v>69087.73</v>
      </c>
      <c r="G388" s="113">
        <v>0</v>
      </c>
      <c r="H388" s="113">
        <v>0</v>
      </c>
      <c r="I388" s="518">
        <v>69087.73</v>
      </c>
      <c r="J388" s="113" t="s">
        <v>3925</v>
      </c>
    </row>
    <row r="389" spans="1:10">
      <c r="A389" s="113" t="s">
        <v>4668</v>
      </c>
      <c r="B389" s="493" t="s">
        <v>82</v>
      </c>
      <c r="C389" s="493">
        <f>VLOOKUP(A389,'Balancete Mar_20'!A389:I1333,3,0)</f>
        <v>1</v>
      </c>
      <c r="D389" s="113">
        <v>2808</v>
      </c>
      <c r="E389" s="113" t="s">
        <v>4089</v>
      </c>
      <c r="F389" s="115">
        <v>1535272.82</v>
      </c>
      <c r="G389" s="113">
        <v>0</v>
      </c>
      <c r="H389" s="113">
        <v>0</v>
      </c>
      <c r="I389" s="518">
        <v>1535272.82</v>
      </c>
      <c r="J389" s="113" t="s">
        <v>3925</v>
      </c>
    </row>
    <row r="390" spans="1:10">
      <c r="A390" s="113" t="s">
        <v>4669</v>
      </c>
      <c r="B390" s="493" t="s">
        <v>82</v>
      </c>
      <c r="C390" s="493">
        <f>VLOOKUP(A390,'Balancete Mar_20'!A390:I1334,3,0)</f>
        <v>1</v>
      </c>
      <c r="D390" s="113">
        <v>2861</v>
      </c>
      <c r="E390" s="113" t="s">
        <v>2305</v>
      </c>
      <c r="F390" s="115">
        <v>1215157</v>
      </c>
      <c r="G390" s="113">
        <v>0</v>
      </c>
      <c r="H390" s="113">
        <v>0</v>
      </c>
      <c r="I390" s="518">
        <v>1215157</v>
      </c>
      <c r="J390" s="113" t="s">
        <v>3925</v>
      </c>
    </row>
    <row r="391" spans="1:10">
      <c r="A391" s="113" t="s">
        <v>4670</v>
      </c>
      <c r="B391" s="493" t="s">
        <v>82</v>
      </c>
      <c r="C391" s="493">
        <f>VLOOKUP(A391,'Balancete Mar_20'!A391:I1335,3,0)</f>
        <v>1</v>
      </c>
      <c r="D391" s="113">
        <v>2910</v>
      </c>
      <c r="E391" s="113" t="s">
        <v>2306</v>
      </c>
      <c r="F391" s="115">
        <v>1398960.14</v>
      </c>
      <c r="G391" s="113">
        <v>0</v>
      </c>
      <c r="H391" s="113">
        <v>0</v>
      </c>
      <c r="I391" s="518">
        <v>1398960.14</v>
      </c>
      <c r="J391" s="113" t="s">
        <v>3925</v>
      </c>
    </row>
    <row r="392" spans="1:10">
      <c r="A392" s="113" t="s">
        <v>4671</v>
      </c>
      <c r="B392" s="493" t="s">
        <v>82</v>
      </c>
      <c r="C392" s="493">
        <f>VLOOKUP(A392,'Balancete Mar_20'!A392:I1336,3,0)</f>
        <v>1</v>
      </c>
      <c r="D392" s="113">
        <v>2912</v>
      </c>
      <c r="E392" s="113" t="s">
        <v>2307</v>
      </c>
      <c r="F392" s="115">
        <v>56565.95</v>
      </c>
      <c r="G392" s="113">
        <v>0</v>
      </c>
      <c r="H392" s="113">
        <v>0</v>
      </c>
      <c r="I392" s="518">
        <v>56565.95</v>
      </c>
      <c r="J392" s="113" t="s">
        <v>3925</v>
      </c>
    </row>
    <row r="393" spans="1:10">
      <c r="A393" s="113" t="s">
        <v>4672</v>
      </c>
      <c r="B393" s="493" t="s">
        <v>82</v>
      </c>
      <c r="C393" s="493">
        <f>VLOOKUP(A393,'Balancete Mar_20'!A393:I1337,3,0)</f>
        <v>1</v>
      </c>
      <c r="D393" s="113">
        <v>2993</v>
      </c>
      <c r="E393" s="113" t="s">
        <v>2309</v>
      </c>
      <c r="F393" s="115">
        <v>502589.06</v>
      </c>
      <c r="G393" s="113">
        <v>0</v>
      </c>
      <c r="H393" s="113">
        <v>0</v>
      </c>
      <c r="I393" s="518">
        <v>502589.06</v>
      </c>
      <c r="J393" s="113" t="s">
        <v>3925</v>
      </c>
    </row>
    <row r="394" spans="1:10">
      <c r="A394" s="113" t="s">
        <v>4673</v>
      </c>
      <c r="B394" s="493" t="s">
        <v>82</v>
      </c>
      <c r="C394" s="493">
        <f>VLOOKUP(A394,'Balancete Mar_20'!A394:I1338,3,0)</f>
        <v>1</v>
      </c>
      <c r="D394" s="113">
        <v>2995</v>
      </c>
      <c r="E394" s="113" t="s">
        <v>2311</v>
      </c>
      <c r="F394" s="115">
        <v>538350.94999999995</v>
      </c>
      <c r="G394" s="113">
        <v>0</v>
      </c>
      <c r="H394" s="113">
        <v>0</v>
      </c>
      <c r="I394" s="518">
        <v>538350.94999999995</v>
      </c>
      <c r="J394" s="113" t="s">
        <v>3925</v>
      </c>
    </row>
    <row r="395" spans="1:10">
      <c r="A395" s="113" t="s">
        <v>4674</v>
      </c>
      <c r="B395" s="493" t="s">
        <v>82</v>
      </c>
      <c r="C395" s="493">
        <f>VLOOKUP(A395,'Balancete Mar_20'!A395:I1339,3,0)</f>
        <v>1</v>
      </c>
      <c r="D395" s="113">
        <v>3785</v>
      </c>
      <c r="E395" s="113" t="s">
        <v>2312</v>
      </c>
      <c r="F395" s="115">
        <v>133328.07</v>
      </c>
      <c r="G395" s="113">
        <v>0</v>
      </c>
      <c r="H395" s="113">
        <v>0</v>
      </c>
      <c r="I395" s="518">
        <v>133328.07</v>
      </c>
      <c r="J395" s="113" t="s">
        <v>3925</v>
      </c>
    </row>
    <row r="396" spans="1:10">
      <c r="A396" s="113" t="s">
        <v>4675</v>
      </c>
      <c r="B396" s="493" t="s">
        <v>82</v>
      </c>
      <c r="C396" s="493">
        <f>VLOOKUP(A396,'Balancete Mar_20'!A396:I1340,3,0)</f>
        <v>1</v>
      </c>
      <c r="D396" s="113">
        <v>3786</v>
      </c>
      <c r="E396" s="113" t="s">
        <v>2313</v>
      </c>
      <c r="F396" s="115">
        <v>103575.74</v>
      </c>
      <c r="G396" s="113">
        <v>0</v>
      </c>
      <c r="H396" s="113">
        <v>0</v>
      </c>
      <c r="I396" s="518">
        <v>103575.74</v>
      </c>
      <c r="J396" s="113" t="s">
        <v>3925</v>
      </c>
    </row>
    <row r="397" spans="1:10">
      <c r="A397" s="113" t="s">
        <v>4676</v>
      </c>
      <c r="B397" s="493" t="s">
        <v>82</v>
      </c>
      <c r="C397" s="493">
        <f>VLOOKUP(A397,'Balancete Mar_20'!A397:I1341,3,0)</f>
        <v>1</v>
      </c>
      <c r="D397" s="113">
        <v>3787</v>
      </c>
      <c r="E397" s="113" t="s">
        <v>2314</v>
      </c>
      <c r="F397" s="115">
        <v>95713</v>
      </c>
      <c r="G397" s="113">
        <v>0</v>
      </c>
      <c r="H397" s="113">
        <v>0</v>
      </c>
      <c r="I397" s="518">
        <v>95713</v>
      </c>
      <c r="J397" s="113" t="s">
        <v>3925</v>
      </c>
    </row>
    <row r="398" spans="1:10">
      <c r="A398" s="113" t="s">
        <v>4677</v>
      </c>
      <c r="B398" s="493" t="s">
        <v>82</v>
      </c>
      <c r="C398" s="493">
        <f>VLOOKUP(A398,'Balancete Mar_20'!A398:I1342,3,0)</f>
        <v>1</v>
      </c>
      <c r="D398" s="113">
        <v>3788</v>
      </c>
      <c r="E398" s="113" t="s">
        <v>2315</v>
      </c>
      <c r="F398" s="115">
        <v>93279.67</v>
      </c>
      <c r="G398" s="113">
        <v>0</v>
      </c>
      <c r="H398" s="113">
        <v>0</v>
      </c>
      <c r="I398" s="518">
        <v>93279.67</v>
      </c>
      <c r="J398" s="113" t="s">
        <v>3925</v>
      </c>
    </row>
    <row r="399" spans="1:10">
      <c r="A399" s="113" t="s">
        <v>4678</v>
      </c>
      <c r="B399" s="493" t="s">
        <v>82</v>
      </c>
      <c r="C399" s="493">
        <f>VLOOKUP(A399,'Balancete Mar_20'!A399:I1343,3,0)</f>
        <v>1</v>
      </c>
      <c r="D399" s="113">
        <v>3789</v>
      </c>
      <c r="E399" s="113" t="s">
        <v>2316</v>
      </c>
      <c r="F399" s="115">
        <v>86894.57</v>
      </c>
      <c r="G399" s="113">
        <v>0</v>
      </c>
      <c r="H399" s="113">
        <v>0</v>
      </c>
      <c r="I399" s="518">
        <v>86894.57</v>
      </c>
      <c r="J399" s="113" t="s">
        <v>3925</v>
      </c>
    </row>
    <row r="400" spans="1:10">
      <c r="A400" s="113" t="s">
        <v>4679</v>
      </c>
      <c r="B400" s="493" t="s">
        <v>82</v>
      </c>
      <c r="C400" s="493">
        <f>VLOOKUP(A400,'Balancete Mar_20'!A400:I1344,3,0)</f>
        <v>1</v>
      </c>
      <c r="D400" s="113">
        <v>3790</v>
      </c>
      <c r="E400" s="113" t="s">
        <v>2317</v>
      </c>
      <c r="F400" s="115">
        <v>187485.28</v>
      </c>
      <c r="G400" s="113">
        <v>0</v>
      </c>
      <c r="H400" s="113">
        <v>0</v>
      </c>
      <c r="I400" s="518">
        <v>187485.28</v>
      </c>
      <c r="J400" s="113" t="s">
        <v>3925</v>
      </c>
    </row>
    <row r="401" spans="1:10">
      <c r="A401" s="113" t="s">
        <v>4680</v>
      </c>
      <c r="B401" s="493" t="s">
        <v>82</v>
      </c>
      <c r="C401" s="493">
        <f>VLOOKUP(A401,'Balancete Mar_20'!A401:I1345,3,0)</f>
        <v>1</v>
      </c>
      <c r="D401" s="113">
        <v>3791</v>
      </c>
      <c r="E401" s="113" t="s">
        <v>2318</v>
      </c>
      <c r="F401" s="115">
        <v>103575.75</v>
      </c>
      <c r="G401" s="113">
        <v>0</v>
      </c>
      <c r="H401" s="113">
        <v>0</v>
      </c>
      <c r="I401" s="518">
        <v>103575.75</v>
      </c>
      <c r="J401" s="113" t="s">
        <v>3925</v>
      </c>
    </row>
    <row r="402" spans="1:10">
      <c r="A402" s="113" t="s">
        <v>4681</v>
      </c>
      <c r="B402" s="493" t="s">
        <v>82</v>
      </c>
      <c r="C402" s="493">
        <f>VLOOKUP(A402,'Balancete Mar_20'!A402:I1346,3,0)</f>
        <v>1</v>
      </c>
      <c r="D402" s="113">
        <v>3792</v>
      </c>
      <c r="E402" s="113" t="s">
        <v>2319</v>
      </c>
      <c r="F402" s="115">
        <v>81250.25</v>
      </c>
      <c r="G402" s="113">
        <v>0</v>
      </c>
      <c r="H402" s="113">
        <v>0</v>
      </c>
      <c r="I402" s="518">
        <v>81250.25</v>
      </c>
      <c r="J402" s="113" t="s">
        <v>3925</v>
      </c>
    </row>
    <row r="403" spans="1:10">
      <c r="A403" s="113" t="s">
        <v>4683</v>
      </c>
      <c r="B403" s="493" t="s">
        <v>82</v>
      </c>
      <c r="C403" s="493">
        <f>VLOOKUP(A403,'Balancete Mar_20'!A403:I1347,3,0)</f>
        <v>1</v>
      </c>
      <c r="D403" s="113">
        <v>3861</v>
      </c>
      <c r="E403" s="113" t="s">
        <v>4090</v>
      </c>
      <c r="F403" s="115">
        <v>1308933.1299999999</v>
      </c>
      <c r="G403" s="113">
        <v>0</v>
      </c>
      <c r="H403" s="113">
        <v>0</v>
      </c>
      <c r="I403" s="518">
        <v>1308933.1299999999</v>
      </c>
      <c r="J403" s="113" t="s">
        <v>3925</v>
      </c>
    </row>
    <row r="404" spans="1:10">
      <c r="A404" s="113" t="s">
        <v>4684</v>
      </c>
      <c r="B404" s="493" t="s">
        <v>82</v>
      </c>
      <c r="C404" s="493">
        <f>VLOOKUP(A404,'Balancete Mar_20'!A404:I1348,3,0)</f>
        <v>1</v>
      </c>
      <c r="D404" s="113">
        <v>3918</v>
      </c>
      <c r="E404" s="113" t="s">
        <v>4091</v>
      </c>
      <c r="F404" s="115">
        <v>489534.22</v>
      </c>
      <c r="G404" s="113">
        <v>0</v>
      </c>
      <c r="H404" s="113">
        <v>0</v>
      </c>
      <c r="I404" s="518">
        <v>489534.22</v>
      </c>
      <c r="J404" s="113" t="s">
        <v>3925</v>
      </c>
    </row>
    <row r="405" spans="1:10">
      <c r="A405" s="113" t="s">
        <v>4685</v>
      </c>
      <c r="B405" s="493" t="s">
        <v>82</v>
      </c>
      <c r="C405" s="493">
        <f>VLOOKUP(A405,'Balancete Mar_20'!A405:I1349,3,0)</f>
        <v>1</v>
      </c>
      <c r="D405" s="113">
        <v>3930</v>
      </c>
      <c r="E405" s="113" t="s">
        <v>4092</v>
      </c>
      <c r="F405" s="115">
        <v>2153584.92</v>
      </c>
      <c r="G405" s="113">
        <v>0</v>
      </c>
      <c r="H405" s="113">
        <v>0</v>
      </c>
      <c r="I405" s="518">
        <v>2153584.92</v>
      </c>
      <c r="J405" s="113" t="s">
        <v>3925</v>
      </c>
    </row>
    <row r="406" spans="1:10">
      <c r="A406" s="113" t="s">
        <v>5364</v>
      </c>
      <c r="B406" s="493" t="s">
        <v>82</v>
      </c>
      <c r="C406" s="493">
        <f>VLOOKUP(A406,'Balancete Mar_20'!A406:I1350,3,0)</f>
        <v>1</v>
      </c>
      <c r="D406" s="113">
        <v>4023</v>
      </c>
      <c r="E406" s="113" t="s">
        <v>5365</v>
      </c>
      <c r="F406" s="115">
        <v>86728.65</v>
      </c>
      <c r="G406" s="115">
        <v>158128.76999999999</v>
      </c>
      <c r="H406" s="113">
        <v>0</v>
      </c>
      <c r="I406" s="518">
        <v>244857.42</v>
      </c>
      <c r="J406" s="113" t="s">
        <v>3925</v>
      </c>
    </row>
    <row r="407" spans="1:10">
      <c r="A407" s="113" t="s">
        <v>4686</v>
      </c>
      <c r="B407" s="493" t="s">
        <v>77</v>
      </c>
      <c r="C407" s="493">
        <f>VLOOKUP(A407,'Balancete Mar_20'!A407:I1351,3,0)</f>
        <v>1</v>
      </c>
      <c r="D407" s="113">
        <v>390</v>
      </c>
      <c r="E407" s="113" t="s">
        <v>2320</v>
      </c>
      <c r="F407" s="115">
        <v>2498579.09</v>
      </c>
      <c r="G407" s="113">
        <v>0</v>
      </c>
      <c r="H407" s="113">
        <v>0</v>
      </c>
      <c r="I407" s="518">
        <v>2498579.09</v>
      </c>
      <c r="J407" s="113" t="s">
        <v>3925</v>
      </c>
    </row>
    <row r="408" spans="1:10">
      <c r="A408" s="113" t="s">
        <v>4687</v>
      </c>
      <c r="B408" s="493" t="s">
        <v>77</v>
      </c>
      <c r="C408" s="493">
        <f>VLOOKUP(A408,'Balancete Mar_20'!A408:I1352,3,0)</f>
        <v>1</v>
      </c>
      <c r="D408" s="113">
        <v>391</v>
      </c>
      <c r="E408" s="113" t="s">
        <v>4093</v>
      </c>
      <c r="F408" s="115">
        <v>2498579.09</v>
      </c>
      <c r="G408" s="113">
        <v>0</v>
      </c>
      <c r="H408" s="113">
        <v>0</v>
      </c>
      <c r="I408" s="518">
        <v>2498579.09</v>
      </c>
      <c r="J408" s="113" t="s">
        <v>3925</v>
      </c>
    </row>
    <row r="409" spans="1:10">
      <c r="A409" s="113" t="s">
        <v>4688</v>
      </c>
      <c r="B409" s="493" t="s">
        <v>82</v>
      </c>
      <c r="C409" s="493">
        <v>1</v>
      </c>
      <c r="D409" s="113">
        <v>392</v>
      </c>
      <c r="E409" s="113" t="s">
        <v>2321</v>
      </c>
      <c r="F409" s="115">
        <v>1802447.15</v>
      </c>
      <c r="G409" s="113">
        <v>0</v>
      </c>
      <c r="H409" s="113">
        <v>0</v>
      </c>
      <c r="I409" s="518">
        <v>1802447.15</v>
      </c>
      <c r="J409" s="113" t="s">
        <v>3925</v>
      </c>
    </row>
    <row r="410" spans="1:10">
      <c r="A410" s="113" t="s">
        <v>4689</v>
      </c>
      <c r="B410" s="493" t="s">
        <v>82</v>
      </c>
      <c r="C410" s="493">
        <v>1</v>
      </c>
      <c r="D410" s="113">
        <v>393</v>
      </c>
      <c r="E410" s="113" t="s">
        <v>4094</v>
      </c>
      <c r="F410" s="115">
        <v>696131.94</v>
      </c>
      <c r="G410" s="113">
        <v>0</v>
      </c>
      <c r="H410" s="113">
        <v>0</v>
      </c>
      <c r="I410" s="518">
        <v>696131.94</v>
      </c>
      <c r="J410" s="113" t="s">
        <v>3925</v>
      </c>
    </row>
    <row r="411" spans="1:10">
      <c r="A411" s="113" t="s">
        <v>4695</v>
      </c>
      <c r="B411" s="493" t="s">
        <v>77</v>
      </c>
      <c r="C411" s="493">
        <f>VLOOKUP(A411,'Balancete Mar_20'!A411:I1355,3,0)</f>
        <v>1</v>
      </c>
      <c r="D411" s="113">
        <v>400</v>
      </c>
      <c r="E411" s="113" t="s">
        <v>2325</v>
      </c>
      <c r="F411" s="115">
        <v>565838.06999999995</v>
      </c>
      <c r="G411" s="113">
        <v>0</v>
      </c>
      <c r="H411" s="113">
        <v>0</v>
      </c>
      <c r="I411" s="518">
        <v>565838.06999999995</v>
      </c>
      <c r="J411" s="113" t="s">
        <v>3925</v>
      </c>
    </row>
    <row r="412" spans="1:10">
      <c r="A412" s="113" t="s">
        <v>4696</v>
      </c>
      <c r="B412" s="493" t="s">
        <v>77</v>
      </c>
      <c r="C412" s="493">
        <f>VLOOKUP(A412,'Balancete Mar_20'!A412:I1356,3,0)</f>
        <v>1</v>
      </c>
      <c r="D412" s="113">
        <v>401</v>
      </c>
      <c r="E412" s="113" t="s">
        <v>4098</v>
      </c>
      <c r="F412" s="115">
        <v>565838.06999999995</v>
      </c>
      <c r="G412" s="113">
        <v>0</v>
      </c>
      <c r="H412" s="113">
        <v>0</v>
      </c>
      <c r="I412" s="518">
        <v>565838.06999999995</v>
      </c>
      <c r="J412" s="113" t="s">
        <v>3925</v>
      </c>
    </row>
    <row r="413" spans="1:10">
      <c r="A413" s="113" t="s">
        <v>4697</v>
      </c>
      <c r="B413" s="493" t="s">
        <v>82</v>
      </c>
      <c r="C413" s="493">
        <f>VLOOKUP(A413,'Balancete Mar_20'!A413:I1357,3,0)</f>
        <v>1</v>
      </c>
      <c r="D413" s="113">
        <v>402</v>
      </c>
      <c r="E413" s="113" t="s">
        <v>4099</v>
      </c>
      <c r="F413" s="115">
        <v>59094.83</v>
      </c>
      <c r="G413" s="113">
        <v>0</v>
      </c>
      <c r="H413" s="113">
        <v>0</v>
      </c>
      <c r="I413" s="518">
        <v>59094.83</v>
      </c>
      <c r="J413" s="113" t="s">
        <v>3925</v>
      </c>
    </row>
    <row r="414" spans="1:10">
      <c r="A414" s="113" t="s">
        <v>4698</v>
      </c>
      <c r="B414" s="493" t="s">
        <v>82</v>
      </c>
      <c r="C414" s="493">
        <f>VLOOKUP(A414,'Balancete Mar_20'!A414:I1358,3,0)</f>
        <v>1</v>
      </c>
      <c r="D414" s="113">
        <v>403</v>
      </c>
      <c r="E414" s="113" t="s">
        <v>4100</v>
      </c>
      <c r="F414" s="115">
        <v>506743.24</v>
      </c>
      <c r="G414" s="113">
        <v>0</v>
      </c>
      <c r="H414" s="113">
        <v>0</v>
      </c>
      <c r="I414" s="518">
        <v>506743.24</v>
      </c>
      <c r="J414" s="113" t="s">
        <v>3925</v>
      </c>
    </row>
    <row r="415" spans="1:10">
      <c r="A415" s="113" t="s">
        <v>4699</v>
      </c>
      <c r="B415" s="493" t="s">
        <v>77</v>
      </c>
      <c r="C415" s="493">
        <f>VLOOKUP(A415,'Balancete Mar_20'!A415:I1359,3,0)</f>
        <v>1</v>
      </c>
      <c r="D415" s="113">
        <v>404</v>
      </c>
      <c r="E415" s="113" t="s">
        <v>2328</v>
      </c>
      <c r="F415" s="115">
        <v>16207119.630000001</v>
      </c>
      <c r="G415" s="113">
        <v>0</v>
      </c>
      <c r="H415" s="113">
        <v>0</v>
      </c>
      <c r="I415" s="518">
        <v>16207119.630000001</v>
      </c>
      <c r="J415" s="113" t="s">
        <v>3925</v>
      </c>
    </row>
    <row r="416" spans="1:10">
      <c r="A416" s="113" t="s">
        <v>4700</v>
      </c>
      <c r="B416" s="493" t="s">
        <v>77</v>
      </c>
      <c r="C416" s="493">
        <f>VLOOKUP(A416,'Balancete Mar_20'!A416:I1360,3,0)</f>
        <v>1</v>
      </c>
      <c r="D416" s="113">
        <v>405</v>
      </c>
      <c r="E416" s="113" t="s">
        <v>2329</v>
      </c>
      <c r="F416" s="115">
        <v>14479635.83</v>
      </c>
      <c r="G416" s="113">
        <v>0</v>
      </c>
      <c r="H416" s="113">
        <v>0</v>
      </c>
      <c r="I416" s="518">
        <v>14479635.83</v>
      </c>
      <c r="J416" s="113" t="s">
        <v>3925</v>
      </c>
    </row>
    <row r="417" spans="1:10">
      <c r="A417" s="113" t="s">
        <v>4701</v>
      </c>
      <c r="B417" s="493" t="s">
        <v>82</v>
      </c>
      <c r="C417" s="493">
        <f>VLOOKUP(A417,'Balancete Mar_20'!A417:I1361,3,0)</f>
        <v>1</v>
      </c>
      <c r="D417" s="113">
        <v>406</v>
      </c>
      <c r="E417" s="113" t="s">
        <v>4101</v>
      </c>
      <c r="F417" s="115">
        <v>14479635.83</v>
      </c>
      <c r="G417" s="113">
        <v>0</v>
      </c>
      <c r="H417" s="113">
        <v>0</v>
      </c>
      <c r="I417" s="518">
        <v>14479635.83</v>
      </c>
      <c r="J417" s="113" t="s">
        <v>3925</v>
      </c>
    </row>
    <row r="418" spans="1:10">
      <c r="A418" s="113" t="s">
        <v>4702</v>
      </c>
      <c r="B418" s="493" t="s">
        <v>77</v>
      </c>
      <c r="C418" s="493">
        <f>VLOOKUP(A418,'Balancete Mar_20'!A418:I1362,3,0)</f>
        <v>1</v>
      </c>
      <c r="D418" s="113">
        <v>407</v>
      </c>
      <c r="E418" s="113" t="s">
        <v>4102</v>
      </c>
      <c r="F418" s="115">
        <v>1727483.8</v>
      </c>
      <c r="G418" s="113">
        <v>0</v>
      </c>
      <c r="H418" s="113">
        <v>0</v>
      </c>
      <c r="I418" s="518">
        <v>1727483.8</v>
      </c>
      <c r="J418" s="113" t="s">
        <v>3925</v>
      </c>
    </row>
    <row r="419" spans="1:10">
      <c r="A419" s="113" t="s">
        <v>4703</v>
      </c>
      <c r="B419" s="493" t="s">
        <v>82</v>
      </c>
      <c r="C419" s="493">
        <f>VLOOKUP(A419,'Balancete Mar_20'!A419:I1363,3,0)</f>
        <v>1</v>
      </c>
      <c r="D419" s="113">
        <v>408</v>
      </c>
      <c r="E419" s="113" t="s">
        <v>2330</v>
      </c>
      <c r="F419" s="115">
        <v>1727483.8</v>
      </c>
      <c r="G419" s="113">
        <v>0</v>
      </c>
      <c r="H419" s="113">
        <v>0</v>
      </c>
      <c r="I419" s="518">
        <v>1727483.8</v>
      </c>
      <c r="J419" s="113" t="s">
        <v>3925</v>
      </c>
    </row>
    <row r="420" spans="1:10">
      <c r="A420" s="113" t="s">
        <v>4704</v>
      </c>
      <c r="B420" s="493" t="s">
        <v>77</v>
      </c>
      <c r="C420" s="493">
        <f>VLOOKUP(A420,'Balancete Mar_20'!A420:I1364,3,0)</f>
        <v>1</v>
      </c>
      <c r="D420" s="113">
        <v>1467</v>
      </c>
      <c r="E420" s="113" t="s">
        <v>4103</v>
      </c>
      <c r="F420" s="115">
        <v>41158949.460000001</v>
      </c>
      <c r="G420" s="113">
        <v>0</v>
      </c>
      <c r="H420" s="113">
        <v>0</v>
      </c>
      <c r="I420" s="518">
        <v>41158949.460000001</v>
      </c>
      <c r="J420" s="113" t="s">
        <v>3925</v>
      </c>
    </row>
    <row r="421" spans="1:10">
      <c r="A421" s="113" t="s">
        <v>4705</v>
      </c>
      <c r="B421" s="493" t="s">
        <v>77</v>
      </c>
      <c r="C421" s="493">
        <f>VLOOKUP(A421,'Balancete Mar_20'!A421:I1365,3,0)</f>
        <v>1</v>
      </c>
      <c r="D421" s="113">
        <v>1468</v>
      </c>
      <c r="E421" s="113" t="s">
        <v>4104</v>
      </c>
      <c r="F421" s="115">
        <v>40564207.960000001</v>
      </c>
      <c r="G421" s="113">
        <v>0</v>
      </c>
      <c r="H421" s="113">
        <v>0</v>
      </c>
      <c r="I421" s="518">
        <v>40564207.960000001</v>
      </c>
      <c r="J421" s="113" t="s">
        <v>3925</v>
      </c>
    </row>
    <row r="422" spans="1:10">
      <c r="A422" s="113" t="s">
        <v>4706</v>
      </c>
      <c r="B422" s="493" t="s">
        <v>82</v>
      </c>
      <c r="C422" s="493">
        <v>1</v>
      </c>
      <c r="D422" s="113">
        <v>1469</v>
      </c>
      <c r="E422" s="113" t="s">
        <v>4105</v>
      </c>
      <c r="F422" s="115">
        <v>38237878.189999998</v>
      </c>
      <c r="G422" s="113">
        <v>0</v>
      </c>
      <c r="H422" s="113">
        <v>0</v>
      </c>
      <c r="I422" s="518">
        <v>38237878.189999998</v>
      </c>
      <c r="J422" s="113" t="s">
        <v>3925</v>
      </c>
    </row>
    <row r="423" spans="1:10">
      <c r="A423" s="113" t="s">
        <v>4707</v>
      </c>
      <c r="B423" s="493" t="s">
        <v>82</v>
      </c>
      <c r="C423" s="493">
        <v>1</v>
      </c>
      <c r="D423" s="113">
        <v>1653</v>
      </c>
      <c r="E423" s="113" t="s">
        <v>4106</v>
      </c>
      <c r="F423" s="115">
        <v>2326329.77</v>
      </c>
      <c r="G423" s="113">
        <v>0</v>
      </c>
      <c r="H423" s="113">
        <v>0</v>
      </c>
      <c r="I423" s="518">
        <v>2326329.77</v>
      </c>
      <c r="J423" s="113" t="s">
        <v>3925</v>
      </c>
    </row>
    <row r="424" spans="1:10">
      <c r="A424" s="113" t="s">
        <v>4708</v>
      </c>
      <c r="B424" s="493" t="s">
        <v>77</v>
      </c>
      <c r="C424" s="493">
        <f>VLOOKUP(A424,'Balancete Mar_20'!A424:I1368,3,0)</f>
        <v>1</v>
      </c>
      <c r="D424" s="113">
        <v>1550</v>
      </c>
      <c r="E424" s="113" t="s">
        <v>4107</v>
      </c>
      <c r="F424" s="115">
        <v>594741.5</v>
      </c>
      <c r="G424" s="113">
        <v>0</v>
      </c>
      <c r="H424" s="113">
        <v>0</v>
      </c>
      <c r="I424" s="518">
        <v>594741.5</v>
      </c>
      <c r="J424" s="113" t="s">
        <v>3925</v>
      </c>
    </row>
    <row r="425" spans="1:10">
      <c r="A425" s="113" t="s">
        <v>4709</v>
      </c>
      <c r="B425" s="493" t="s">
        <v>82</v>
      </c>
      <c r="C425" s="493">
        <v>1</v>
      </c>
      <c r="D425" s="113">
        <v>1551</v>
      </c>
      <c r="E425" s="113" t="s">
        <v>2333</v>
      </c>
      <c r="F425" s="115">
        <v>594741.5</v>
      </c>
      <c r="G425" s="113">
        <v>0</v>
      </c>
      <c r="H425" s="113">
        <v>0</v>
      </c>
      <c r="I425" s="518">
        <v>594741.5</v>
      </c>
      <c r="J425" s="113" t="s">
        <v>3925</v>
      </c>
    </row>
    <row r="426" spans="1:10">
      <c r="A426" s="113" t="s">
        <v>4710</v>
      </c>
      <c r="B426" s="493" t="s">
        <v>77</v>
      </c>
      <c r="C426" s="493">
        <f>VLOOKUP(A426,'Balancete Mar_20'!A426:I1370,3,0)</f>
        <v>1</v>
      </c>
      <c r="D426" s="113">
        <v>1956</v>
      </c>
      <c r="E426" s="113" t="s">
        <v>2334</v>
      </c>
      <c r="F426" s="115">
        <v>30275029.75</v>
      </c>
      <c r="G426" s="113">
        <v>0</v>
      </c>
      <c r="H426" s="113">
        <v>0</v>
      </c>
      <c r="I426" s="518">
        <v>30275029.75</v>
      </c>
      <c r="J426" s="113" t="s">
        <v>3925</v>
      </c>
    </row>
    <row r="427" spans="1:10">
      <c r="A427" s="113" t="s">
        <v>4711</v>
      </c>
      <c r="B427" s="493" t="s">
        <v>77</v>
      </c>
      <c r="C427" s="493">
        <f>VLOOKUP(A427,'Balancete Mar_20'!A427:I1371,3,0)</f>
        <v>1</v>
      </c>
      <c r="D427" s="113">
        <v>1957</v>
      </c>
      <c r="E427" s="113" t="s">
        <v>4108</v>
      </c>
      <c r="F427" s="115">
        <v>26943567.82</v>
      </c>
      <c r="G427" s="113">
        <v>0</v>
      </c>
      <c r="H427" s="113">
        <v>0</v>
      </c>
      <c r="I427" s="518">
        <v>26943567.82</v>
      </c>
      <c r="J427" s="113" t="s">
        <v>3925</v>
      </c>
    </row>
    <row r="428" spans="1:10">
      <c r="A428" s="113" t="s">
        <v>4712</v>
      </c>
      <c r="B428" s="493" t="s">
        <v>82</v>
      </c>
      <c r="C428" s="493">
        <v>1</v>
      </c>
      <c r="D428" s="113">
        <v>1958</v>
      </c>
      <c r="E428" s="113" t="s">
        <v>4109</v>
      </c>
      <c r="F428" s="115">
        <v>24051626.989999998</v>
      </c>
      <c r="G428" s="113">
        <v>0</v>
      </c>
      <c r="H428" s="113">
        <v>0</v>
      </c>
      <c r="I428" s="518">
        <v>24051626.989999998</v>
      </c>
      <c r="J428" s="113" t="s">
        <v>3925</v>
      </c>
    </row>
    <row r="429" spans="1:10">
      <c r="A429" s="113" t="s">
        <v>4713</v>
      </c>
      <c r="B429" s="493" t="s">
        <v>82</v>
      </c>
      <c r="C429" s="493">
        <f>VLOOKUP(A429,'Balancete Mar_20'!A429:I1373,3,0)</f>
        <v>1</v>
      </c>
      <c r="D429" s="113">
        <v>1959</v>
      </c>
      <c r="E429" s="113" t="s">
        <v>4110</v>
      </c>
      <c r="F429" s="115">
        <v>1942386.71</v>
      </c>
      <c r="G429" s="113">
        <v>0</v>
      </c>
      <c r="H429" s="113">
        <v>0</v>
      </c>
      <c r="I429" s="518">
        <v>1942386.71</v>
      </c>
      <c r="J429" s="113" t="s">
        <v>3925</v>
      </c>
    </row>
    <row r="430" spans="1:10">
      <c r="A430" s="113" t="s">
        <v>4714</v>
      </c>
      <c r="B430" s="493" t="s">
        <v>82</v>
      </c>
      <c r="C430" s="493">
        <v>1</v>
      </c>
      <c r="D430" s="113">
        <v>2594</v>
      </c>
      <c r="E430" s="113" t="s">
        <v>2336</v>
      </c>
      <c r="F430" s="115">
        <v>162550.74</v>
      </c>
      <c r="G430" s="113">
        <v>0</v>
      </c>
      <c r="H430" s="113">
        <v>0</v>
      </c>
      <c r="I430" s="518">
        <v>162550.74</v>
      </c>
      <c r="J430" s="113" t="s">
        <v>3925</v>
      </c>
    </row>
    <row r="431" spans="1:10">
      <c r="A431" s="113" t="s">
        <v>4715</v>
      </c>
      <c r="B431" s="493" t="s">
        <v>82</v>
      </c>
      <c r="C431" s="493">
        <f>VLOOKUP(A431,'Balancete Mar_20'!A431:I1375,3,0)</f>
        <v>1</v>
      </c>
      <c r="D431" s="113">
        <v>2640</v>
      </c>
      <c r="E431" s="113" t="s">
        <v>4111</v>
      </c>
      <c r="F431" s="115">
        <v>787003.38</v>
      </c>
      <c r="G431" s="113">
        <v>0</v>
      </c>
      <c r="H431" s="113">
        <v>0</v>
      </c>
      <c r="I431" s="518">
        <v>787003.38</v>
      </c>
      <c r="J431" s="113" t="s">
        <v>3925</v>
      </c>
    </row>
    <row r="432" spans="1:10">
      <c r="A432" s="113" t="s">
        <v>4716</v>
      </c>
      <c r="B432" s="493" t="s">
        <v>77</v>
      </c>
      <c r="C432" s="493">
        <f>VLOOKUP(A432,'Balancete Mar_20'!A432:I1376,3,0)</f>
        <v>1</v>
      </c>
      <c r="D432" s="113">
        <v>2454</v>
      </c>
      <c r="E432" s="113" t="s">
        <v>4112</v>
      </c>
      <c r="F432" s="115">
        <v>3331461.93</v>
      </c>
      <c r="G432" s="113">
        <v>0</v>
      </c>
      <c r="H432" s="113">
        <v>0</v>
      </c>
      <c r="I432" s="518">
        <v>3331461.93</v>
      </c>
      <c r="J432" s="113" t="s">
        <v>3925</v>
      </c>
    </row>
    <row r="433" spans="1:10">
      <c r="A433" s="113" t="s">
        <v>4717</v>
      </c>
      <c r="B433" s="493" t="s">
        <v>82</v>
      </c>
      <c r="C433" s="493">
        <v>1</v>
      </c>
      <c r="D433" s="113">
        <v>2455</v>
      </c>
      <c r="E433" s="113" t="s">
        <v>4113</v>
      </c>
      <c r="F433" s="115">
        <v>3331461.93</v>
      </c>
      <c r="G433" s="113">
        <v>0</v>
      </c>
      <c r="H433" s="113">
        <v>0</v>
      </c>
      <c r="I433" s="518">
        <v>3331461.93</v>
      </c>
      <c r="J433" s="113" t="s">
        <v>3925</v>
      </c>
    </row>
    <row r="434" spans="1:10">
      <c r="A434" s="113" t="s">
        <v>810</v>
      </c>
      <c r="B434" s="493" t="s">
        <v>77</v>
      </c>
      <c r="C434" s="493">
        <f>VLOOKUP(A434,'Balancete Mar_20'!A434:I1378,3,0)</f>
        <v>1</v>
      </c>
      <c r="D434" s="113">
        <v>2611</v>
      </c>
      <c r="E434" s="113" t="s">
        <v>2338</v>
      </c>
      <c r="F434" s="115">
        <v>7794045.25</v>
      </c>
      <c r="G434" s="113">
        <v>0</v>
      </c>
      <c r="H434" s="113">
        <v>0</v>
      </c>
      <c r="I434" s="518">
        <v>7794045.25</v>
      </c>
      <c r="J434" s="113" t="s">
        <v>3925</v>
      </c>
    </row>
    <row r="435" spans="1:10">
      <c r="A435" s="113" t="s">
        <v>4718</v>
      </c>
      <c r="B435" s="493" t="s">
        <v>82</v>
      </c>
      <c r="C435" s="493">
        <f>VLOOKUP(A435,'Balancete Mar_20'!A435:I1379,3,0)</f>
        <v>1</v>
      </c>
      <c r="D435" s="113">
        <v>2613</v>
      </c>
      <c r="E435" s="113" t="s">
        <v>4114</v>
      </c>
      <c r="F435" s="115">
        <v>7445521.75</v>
      </c>
      <c r="G435" s="113">
        <v>0</v>
      </c>
      <c r="H435" s="113">
        <v>0</v>
      </c>
      <c r="I435" s="518">
        <v>7445521.75</v>
      </c>
      <c r="J435" s="113" t="s">
        <v>3925</v>
      </c>
    </row>
    <row r="436" spans="1:10">
      <c r="A436" s="113" t="s">
        <v>4719</v>
      </c>
      <c r="B436" s="493" t="s">
        <v>82</v>
      </c>
      <c r="C436" s="493">
        <f>VLOOKUP(A436,'Balancete Mar_20'!A436:I1380,3,0)</f>
        <v>1</v>
      </c>
      <c r="D436" s="113">
        <v>2614</v>
      </c>
      <c r="E436" s="113" t="s">
        <v>4115</v>
      </c>
      <c r="F436" s="115">
        <v>148205.74</v>
      </c>
      <c r="G436" s="113">
        <v>0</v>
      </c>
      <c r="H436" s="113">
        <v>0</v>
      </c>
      <c r="I436" s="518">
        <v>148205.74</v>
      </c>
      <c r="J436" s="113" t="s">
        <v>3925</v>
      </c>
    </row>
    <row r="437" spans="1:10">
      <c r="A437" s="113" t="s">
        <v>4720</v>
      </c>
      <c r="B437" s="493" t="s">
        <v>82</v>
      </c>
      <c r="C437" s="493">
        <f>VLOOKUP(A437,'Balancete Mar_20'!A437:I1381,3,0)</f>
        <v>1</v>
      </c>
      <c r="D437" s="113">
        <v>2616</v>
      </c>
      <c r="E437" s="113" t="s">
        <v>2339</v>
      </c>
      <c r="F437" s="115">
        <v>200317.76</v>
      </c>
      <c r="G437" s="113">
        <v>0</v>
      </c>
      <c r="H437" s="113">
        <v>0</v>
      </c>
      <c r="I437" s="518">
        <v>200317.76</v>
      </c>
      <c r="J437" s="113" t="s">
        <v>3925</v>
      </c>
    </row>
    <row r="438" spans="1:10">
      <c r="A438" s="113" t="s">
        <v>161</v>
      </c>
      <c r="B438" s="493" t="s">
        <v>77</v>
      </c>
      <c r="C438" s="493">
        <f>VLOOKUP(A438,'Balancete Mar_20'!A438:I1382,3,0)</f>
        <v>1</v>
      </c>
      <c r="D438" s="113">
        <v>409</v>
      </c>
      <c r="E438" s="113" t="s">
        <v>20</v>
      </c>
      <c r="F438" s="115">
        <v>24356380.510000002</v>
      </c>
      <c r="G438" s="115">
        <v>39503</v>
      </c>
      <c r="H438" s="113">
        <v>0</v>
      </c>
      <c r="I438" s="518">
        <v>24395883.510000002</v>
      </c>
      <c r="J438" s="113" t="s">
        <v>3925</v>
      </c>
    </row>
    <row r="439" spans="1:10">
      <c r="A439" s="113" t="s">
        <v>162</v>
      </c>
      <c r="B439" s="493" t="s">
        <v>77</v>
      </c>
      <c r="C439" s="493">
        <f>VLOOKUP(A439,'Balancete Mar_20'!A439:I1383,3,0)</f>
        <v>1</v>
      </c>
      <c r="D439" s="113">
        <v>410</v>
      </c>
      <c r="E439" s="113" t="s">
        <v>4116</v>
      </c>
      <c r="F439" s="115">
        <v>29300153.579999998</v>
      </c>
      <c r="G439" s="113">
        <v>0</v>
      </c>
      <c r="H439" s="113">
        <v>0</v>
      </c>
      <c r="I439" s="518">
        <v>29300153.579999998</v>
      </c>
      <c r="J439" s="113" t="s">
        <v>3925</v>
      </c>
    </row>
    <row r="440" spans="1:10">
      <c r="A440" s="113" t="s">
        <v>4721</v>
      </c>
      <c r="B440" s="493" t="s">
        <v>82</v>
      </c>
      <c r="C440" s="493">
        <f>VLOOKUP(A440,'Balancete Mar_20'!A440:I1384,3,0)</f>
        <v>1</v>
      </c>
      <c r="D440" s="113">
        <v>411</v>
      </c>
      <c r="E440" s="113" t="s">
        <v>4117</v>
      </c>
      <c r="F440" s="115">
        <v>160249.01999999999</v>
      </c>
      <c r="G440" s="113">
        <v>0</v>
      </c>
      <c r="H440" s="113">
        <v>0</v>
      </c>
      <c r="I440" s="518">
        <v>160249.01999999999</v>
      </c>
      <c r="J440" s="113" t="s">
        <v>3925</v>
      </c>
    </row>
    <row r="441" spans="1:10">
      <c r="A441" s="113" t="s">
        <v>4722</v>
      </c>
      <c r="B441" s="493" t="s">
        <v>82</v>
      </c>
      <c r="C441" s="493">
        <f>VLOOKUP(A441,'Balancete Mar_20'!A441:I1385,3,0)</f>
        <v>1</v>
      </c>
      <c r="D441" s="113">
        <v>412</v>
      </c>
      <c r="E441" s="113" t="s">
        <v>2340</v>
      </c>
      <c r="F441" s="115">
        <v>11750263.279999999</v>
      </c>
      <c r="G441" s="113">
        <v>0</v>
      </c>
      <c r="H441" s="113">
        <v>0</v>
      </c>
      <c r="I441" s="518">
        <v>11750263.279999999</v>
      </c>
      <c r="J441" s="113" t="s">
        <v>3925</v>
      </c>
    </row>
    <row r="442" spans="1:10">
      <c r="A442" s="113" t="s">
        <v>4723</v>
      </c>
      <c r="B442" s="493" t="s">
        <v>82</v>
      </c>
      <c r="C442" s="493">
        <f>VLOOKUP(A442,'Balancete Mar_20'!A442:I1386,3,0)</f>
        <v>1</v>
      </c>
      <c r="D442" s="113">
        <v>413</v>
      </c>
      <c r="E442" s="113" t="s">
        <v>4118</v>
      </c>
      <c r="F442" s="115">
        <v>118838.02</v>
      </c>
      <c r="G442" s="113">
        <v>0</v>
      </c>
      <c r="H442" s="113">
        <v>0</v>
      </c>
      <c r="I442" s="518">
        <v>118838.02</v>
      </c>
      <c r="J442" s="113" t="s">
        <v>3925</v>
      </c>
    </row>
    <row r="443" spans="1:10">
      <c r="A443" s="113" t="s">
        <v>4724</v>
      </c>
      <c r="B443" s="493" t="s">
        <v>82</v>
      </c>
      <c r="C443" s="493">
        <f>VLOOKUP(A443,'Balancete Mar_20'!A443:I1387,3,0)</f>
        <v>1</v>
      </c>
      <c r="D443" s="113">
        <v>414</v>
      </c>
      <c r="E443" s="113" t="s">
        <v>2341</v>
      </c>
      <c r="F443" s="115">
        <v>896214.12</v>
      </c>
      <c r="G443" s="113">
        <v>0</v>
      </c>
      <c r="H443" s="113">
        <v>0</v>
      </c>
      <c r="I443" s="518">
        <v>896214.12</v>
      </c>
      <c r="J443" s="113" t="s">
        <v>3925</v>
      </c>
    </row>
    <row r="444" spans="1:10">
      <c r="A444" s="113" t="s">
        <v>4725</v>
      </c>
      <c r="B444" s="493" t="s">
        <v>82</v>
      </c>
      <c r="C444" s="493">
        <f>VLOOKUP(A444,'Balancete Mar_20'!A444:I1388,3,0)</f>
        <v>1</v>
      </c>
      <c r="D444" s="113">
        <v>415</v>
      </c>
      <c r="E444" s="113" t="s">
        <v>2342</v>
      </c>
      <c r="F444" s="115">
        <v>168210</v>
      </c>
      <c r="G444" s="113">
        <v>0</v>
      </c>
      <c r="H444" s="113">
        <v>0</v>
      </c>
      <c r="I444" s="518">
        <v>168210</v>
      </c>
      <c r="J444" s="113" t="s">
        <v>3925</v>
      </c>
    </row>
    <row r="445" spans="1:10">
      <c r="A445" s="113" t="s">
        <v>4726</v>
      </c>
      <c r="B445" s="493" t="s">
        <v>82</v>
      </c>
      <c r="C445" s="493">
        <f>VLOOKUP(A445,'Balancete Mar_20'!A445:I1389,3,0)</f>
        <v>1</v>
      </c>
      <c r="D445" s="113">
        <v>416</v>
      </c>
      <c r="E445" s="113" t="s">
        <v>4119</v>
      </c>
      <c r="F445" s="115">
        <v>655537.57999999996</v>
      </c>
      <c r="G445" s="113">
        <v>0</v>
      </c>
      <c r="H445" s="113">
        <v>0</v>
      </c>
      <c r="I445" s="518">
        <v>655537.57999999996</v>
      </c>
      <c r="J445" s="113" t="s">
        <v>3925</v>
      </c>
    </row>
    <row r="446" spans="1:10">
      <c r="A446" s="113" t="s">
        <v>4727</v>
      </c>
      <c r="B446" s="493" t="s">
        <v>82</v>
      </c>
      <c r="C446" s="493">
        <f>VLOOKUP(A446,'Balancete Mar_20'!A446:I1390,3,0)</f>
        <v>1</v>
      </c>
      <c r="D446" s="113">
        <v>417</v>
      </c>
      <c r="E446" s="113" t="s">
        <v>2343</v>
      </c>
      <c r="F446" s="115">
        <v>265770</v>
      </c>
      <c r="G446" s="113">
        <v>0</v>
      </c>
      <c r="H446" s="113">
        <v>0</v>
      </c>
      <c r="I446" s="518">
        <v>265770</v>
      </c>
      <c r="J446" s="113" t="s">
        <v>3925</v>
      </c>
    </row>
    <row r="447" spans="1:10">
      <c r="A447" s="113" t="s">
        <v>4728</v>
      </c>
      <c r="B447" s="493" t="s">
        <v>82</v>
      </c>
      <c r="C447" s="493">
        <f>VLOOKUP(A447,'Balancete Mar_20'!A447:I1391,3,0)</f>
        <v>1</v>
      </c>
      <c r="D447" s="113">
        <v>418</v>
      </c>
      <c r="E447" s="113" t="s">
        <v>4120</v>
      </c>
      <c r="F447" s="115">
        <v>1532344.41</v>
      </c>
      <c r="G447" s="113">
        <v>0</v>
      </c>
      <c r="H447" s="113">
        <v>0</v>
      </c>
      <c r="I447" s="518">
        <v>1532344.41</v>
      </c>
      <c r="J447" s="113" t="s">
        <v>3925</v>
      </c>
    </row>
    <row r="448" spans="1:10">
      <c r="A448" s="113" t="s">
        <v>4729</v>
      </c>
      <c r="B448" s="493" t="s">
        <v>82</v>
      </c>
      <c r="C448" s="493">
        <f>VLOOKUP(A448,'Balancete Mar_20'!A448:I1392,3,0)</f>
        <v>1</v>
      </c>
      <c r="D448" s="113">
        <v>419</v>
      </c>
      <c r="E448" s="113" t="s">
        <v>4121</v>
      </c>
      <c r="F448" s="115">
        <v>1550000</v>
      </c>
      <c r="G448" s="113">
        <v>0</v>
      </c>
      <c r="H448" s="113">
        <v>0</v>
      </c>
      <c r="I448" s="518">
        <v>1550000</v>
      </c>
      <c r="J448" s="113" t="s">
        <v>3925</v>
      </c>
    </row>
    <row r="449" spans="1:10">
      <c r="A449" s="113" t="s">
        <v>4730</v>
      </c>
      <c r="B449" s="493" t="s">
        <v>82</v>
      </c>
      <c r="C449" s="493">
        <f>VLOOKUP(A449,'Balancete Mar_20'!A449:I1393,3,0)</f>
        <v>1</v>
      </c>
      <c r="D449" s="113">
        <v>420</v>
      </c>
      <c r="E449" s="113" t="s">
        <v>4122</v>
      </c>
      <c r="F449" s="115">
        <v>3159930</v>
      </c>
      <c r="G449" s="113">
        <v>0</v>
      </c>
      <c r="H449" s="113">
        <v>0</v>
      </c>
      <c r="I449" s="518">
        <v>3159930</v>
      </c>
      <c r="J449" s="113" t="s">
        <v>3925</v>
      </c>
    </row>
    <row r="450" spans="1:10">
      <c r="A450" s="113" t="s">
        <v>4731</v>
      </c>
      <c r="B450" s="493" t="s">
        <v>82</v>
      </c>
      <c r="C450" s="493">
        <f>VLOOKUP(A450,'Balancete Mar_20'!A450:I1394,3,0)</f>
        <v>1</v>
      </c>
      <c r="D450" s="113">
        <v>421</v>
      </c>
      <c r="E450" s="113" t="s">
        <v>2346</v>
      </c>
      <c r="F450" s="115">
        <v>281907.7</v>
      </c>
      <c r="G450" s="113">
        <v>0</v>
      </c>
      <c r="H450" s="113">
        <v>0</v>
      </c>
      <c r="I450" s="518">
        <v>281907.7</v>
      </c>
      <c r="J450" s="113" t="s">
        <v>3925</v>
      </c>
    </row>
    <row r="451" spans="1:10">
      <c r="A451" s="113" t="s">
        <v>4732</v>
      </c>
      <c r="B451" s="493" t="s">
        <v>82</v>
      </c>
      <c r="C451" s="493">
        <f>VLOOKUP(A451,'Balancete Mar_20'!A451:I1395,3,0)</f>
        <v>1</v>
      </c>
      <c r="D451" s="113">
        <v>422</v>
      </c>
      <c r="E451" s="113" t="s">
        <v>2347</v>
      </c>
      <c r="F451" s="115">
        <v>224137.31</v>
      </c>
      <c r="G451" s="113">
        <v>0</v>
      </c>
      <c r="H451" s="113">
        <v>0</v>
      </c>
      <c r="I451" s="518">
        <v>224137.31</v>
      </c>
      <c r="J451" s="113" t="s">
        <v>3925</v>
      </c>
    </row>
    <row r="452" spans="1:10">
      <c r="A452" s="113" t="s">
        <v>4733</v>
      </c>
      <c r="B452" s="493" t="s">
        <v>82</v>
      </c>
      <c r="C452" s="493">
        <f>VLOOKUP(A452,'Balancete Mar_20'!A452:I1396,3,0)</f>
        <v>1</v>
      </c>
      <c r="D452" s="113">
        <v>423</v>
      </c>
      <c r="E452" s="113" t="s">
        <v>4123</v>
      </c>
      <c r="F452" s="115">
        <v>3000000</v>
      </c>
      <c r="G452" s="113">
        <v>0</v>
      </c>
      <c r="H452" s="113">
        <v>0</v>
      </c>
      <c r="I452" s="518">
        <v>3000000</v>
      </c>
      <c r="J452" s="113" t="s">
        <v>3925</v>
      </c>
    </row>
    <row r="453" spans="1:10">
      <c r="A453" s="113" t="s">
        <v>4734</v>
      </c>
      <c r="B453" s="493" t="s">
        <v>82</v>
      </c>
      <c r="C453" s="493">
        <f>VLOOKUP(A453,'Balancete Mar_20'!A453:I1397,3,0)</f>
        <v>1</v>
      </c>
      <c r="D453" s="113">
        <v>424</v>
      </c>
      <c r="E453" s="113" t="s">
        <v>4124</v>
      </c>
      <c r="F453" s="115">
        <v>5387272.5499999998</v>
      </c>
      <c r="G453" s="113">
        <v>0</v>
      </c>
      <c r="H453" s="113">
        <v>0</v>
      </c>
      <c r="I453" s="518">
        <v>5387272.5499999998</v>
      </c>
      <c r="J453" s="113" t="s">
        <v>3925</v>
      </c>
    </row>
    <row r="454" spans="1:10">
      <c r="A454" s="113" t="s">
        <v>4735</v>
      </c>
      <c r="B454" s="493" t="s">
        <v>82</v>
      </c>
      <c r="C454" s="493">
        <f>VLOOKUP(A454,'Balancete Mar_20'!A454:I1398,3,0)</f>
        <v>1</v>
      </c>
      <c r="D454" s="113">
        <v>425</v>
      </c>
      <c r="E454" s="113" t="s">
        <v>2349</v>
      </c>
      <c r="F454" s="115">
        <v>149479.59</v>
      </c>
      <c r="G454" s="113">
        <v>0</v>
      </c>
      <c r="H454" s="113">
        <v>0</v>
      </c>
      <c r="I454" s="518">
        <v>149479.59</v>
      </c>
      <c r="J454" s="113" t="s">
        <v>3925</v>
      </c>
    </row>
    <row r="455" spans="1:10">
      <c r="A455" s="113" t="s">
        <v>178</v>
      </c>
      <c r="B455" s="493" t="s">
        <v>77</v>
      </c>
      <c r="C455" s="493">
        <f>VLOOKUP(A455,'Balancete Mar_20'!A455:I1399,3,0)</f>
        <v>1</v>
      </c>
      <c r="D455" s="113">
        <v>1370</v>
      </c>
      <c r="E455" s="113" t="s">
        <v>2350</v>
      </c>
      <c r="F455" s="115">
        <v>24356380.510000002</v>
      </c>
      <c r="G455" s="115">
        <v>39503</v>
      </c>
      <c r="H455" s="113">
        <v>0</v>
      </c>
      <c r="I455" s="518">
        <v>24395883.510000002</v>
      </c>
      <c r="J455" s="113" t="s">
        <v>3925</v>
      </c>
    </row>
    <row r="456" spans="1:10">
      <c r="A456" s="113" t="s">
        <v>4736</v>
      </c>
      <c r="B456" s="493" t="s">
        <v>82</v>
      </c>
      <c r="C456" s="493">
        <f>VLOOKUP(A456,'Balancete Mar_20'!A456:I1400,3,0)</f>
        <v>1</v>
      </c>
      <c r="D456" s="113">
        <v>1371</v>
      </c>
      <c r="E456" s="113" t="s">
        <v>4125</v>
      </c>
      <c r="F456" s="115">
        <v>1187641.6000000001</v>
      </c>
      <c r="G456" s="113">
        <v>0</v>
      </c>
      <c r="H456" s="113">
        <v>0</v>
      </c>
      <c r="I456" s="518">
        <v>1187641.6000000001</v>
      </c>
      <c r="J456" s="113" t="s">
        <v>3925</v>
      </c>
    </row>
    <row r="457" spans="1:10">
      <c r="A457" s="113" t="s">
        <v>4737</v>
      </c>
      <c r="B457" s="493" t="s">
        <v>82</v>
      </c>
      <c r="C457" s="493">
        <f>VLOOKUP(A457,'Balancete Mar_20'!A457:I1401,3,0)</f>
        <v>1</v>
      </c>
      <c r="D457" s="113">
        <v>1372</v>
      </c>
      <c r="E457" s="113" t="s">
        <v>4126</v>
      </c>
      <c r="F457" s="115">
        <v>13583641.640000001</v>
      </c>
      <c r="G457" s="113">
        <v>0</v>
      </c>
      <c r="H457" s="113">
        <v>0</v>
      </c>
      <c r="I457" s="518">
        <v>13583641.640000001</v>
      </c>
      <c r="J457" s="113" t="s">
        <v>3925</v>
      </c>
    </row>
    <row r="458" spans="1:10">
      <c r="A458" s="113" t="s">
        <v>4738</v>
      </c>
      <c r="B458" s="493" t="s">
        <v>82</v>
      </c>
      <c r="C458" s="493">
        <f>VLOOKUP(A458,'Balancete Mar_20'!A458:I1402,3,0)</f>
        <v>1</v>
      </c>
      <c r="D458" s="113">
        <v>1851</v>
      </c>
      <c r="E458" s="113" t="s">
        <v>2352</v>
      </c>
      <c r="F458" s="115">
        <v>9585097.2699999996</v>
      </c>
      <c r="G458" s="115">
        <v>39503</v>
      </c>
      <c r="H458" s="113">
        <v>0</v>
      </c>
      <c r="I458" s="518">
        <v>9624600.2699999996</v>
      </c>
      <c r="J458" s="113" t="s">
        <v>3925</v>
      </c>
    </row>
    <row r="459" spans="1:10">
      <c r="A459" s="113" t="s">
        <v>181</v>
      </c>
      <c r="B459" s="493" t="s">
        <v>77</v>
      </c>
      <c r="C459" s="493">
        <f>VLOOKUP(A459,'Balancete Mar_20'!A459:I1403,3,0)</f>
        <v>1</v>
      </c>
      <c r="D459" s="113">
        <v>1847</v>
      </c>
      <c r="E459" s="113" t="s">
        <v>2353</v>
      </c>
      <c r="F459" s="115">
        <v>29300153.579999998</v>
      </c>
      <c r="G459" s="113">
        <v>0</v>
      </c>
      <c r="H459" s="113">
        <v>0</v>
      </c>
      <c r="I459" s="518">
        <v>-29300153.579999998</v>
      </c>
      <c r="J459" s="113" t="s">
        <v>3923</v>
      </c>
    </row>
    <row r="460" spans="1:10">
      <c r="A460" s="113" t="s">
        <v>4739</v>
      </c>
      <c r="B460" s="493" t="s">
        <v>82</v>
      </c>
      <c r="C460" s="493">
        <f>VLOOKUP(A460,'Balancete Mar_20'!A460:I1404,3,0)</f>
        <v>1</v>
      </c>
      <c r="D460" s="113">
        <v>426</v>
      </c>
      <c r="E460" s="113" t="s">
        <v>2354</v>
      </c>
      <c r="F460" s="115">
        <v>29300153.579999998</v>
      </c>
      <c r="G460" s="113">
        <v>0</v>
      </c>
      <c r="H460" s="113">
        <v>0</v>
      </c>
      <c r="I460" s="518">
        <v>-29300153.579999998</v>
      </c>
      <c r="J460" s="113" t="s">
        <v>3923</v>
      </c>
    </row>
    <row r="461" spans="1:10">
      <c r="A461" s="113" t="s">
        <v>182</v>
      </c>
      <c r="B461" s="493" t="s">
        <v>77</v>
      </c>
      <c r="C461" s="493">
        <f>VLOOKUP(A461,'Balancete Mar_20'!A461:I1405,3,0)</f>
        <v>1</v>
      </c>
      <c r="D461" s="113">
        <v>427</v>
      </c>
      <c r="E461" s="113" t="s">
        <v>2355</v>
      </c>
      <c r="F461" s="115">
        <v>88283872.469999999</v>
      </c>
      <c r="G461" s="113">
        <v>0</v>
      </c>
      <c r="H461" s="113">
        <v>0</v>
      </c>
      <c r="I461" s="518">
        <v>88283872.469999999</v>
      </c>
      <c r="J461" s="113" t="s">
        <v>3925</v>
      </c>
    </row>
    <row r="462" spans="1:10">
      <c r="A462" s="113" t="s">
        <v>183</v>
      </c>
      <c r="B462" s="493" t="s">
        <v>77</v>
      </c>
      <c r="C462" s="493">
        <f>VLOOKUP(A462,'Balancete Mar_20'!A462:I1406,3,0)</f>
        <v>1</v>
      </c>
      <c r="D462" s="113">
        <v>428</v>
      </c>
      <c r="E462" s="113" t="s">
        <v>2356</v>
      </c>
      <c r="F462" s="115">
        <v>88283872.469999999</v>
      </c>
      <c r="G462" s="113">
        <v>0</v>
      </c>
      <c r="H462" s="113">
        <v>0</v>
      </c>
      <c r="I462" s="518">
        <v>88283872.469999999</v>
      </c>
      <c r="J462" s="113" t="s">
        <v>3925</v>
      </c>
    </row>
    <row r="463" spans="1:10">
      <c r="A463" s="113" t="s">
        <v>184</v>
      </c>
      <c r="B463" s="493" t="s">
        <v>77</v>
      </c>
      <c r="C463" s="493">
        <f>VLOOKUP(A463,'Balancete Mar_20'!A463:I1407,3,0)</f>
        <v>1</v>
      </c>
      <c r="D463" s="113">
        <v>429</v>
      </c>
      <c r="E463" s="113" t="s">
        <v>2357</v>
      </c>
      <c r="F463" s="115">
        <v>88283872.469999999</v>
      </c>
      <c r="G463" s="113">
        <v>0</v>
      </c>
      <c r="H463" s="113">
        <v>0</v>
      </c>
      <c r="I463" s="518">
        <v>88283872.469999999</v>
      </c>
      <c r="J463" s="113" t="s">
        <v>3925</v>
      </c>
    </row>
    <row r="464" spans="1:10">
      <c r="A464" s="113" t="s">
        <v>4740</v>
      </c>
      <c r="B464" s="493" t="s">
        <v>82</v>
      </c>
      <c r="C464" s="493">
        <f>VLOOKUP(A464,'Balancete Mar_20'!A464:I1408,3,0)</f>
        <v>1</v>
      </c>
      <c r="D464" s="113">
        <v>430</v>
      </c>
      <c r="E464" s="113" t="s">
        <v>402</v>
      </c>
      <c r="F464" s="115">
        <v>1588934.94</v>
      </c>
      <c r="G464" s="113">
        <v>0</v>
      </c>
      <c r="H464" s="113">
        <v>0</v>
      </c>
      <c r="I464" s="518">
        <v>1588934.94</v>
      </c>
      <c r="J464" s="113" t="s">
        <v>3925</v>
      </c>
    </row>
    <row r="465" spans="1:11">
      <c r="A465" s="113" t="s">
        <v>4741</v>
      </c>
      <c r="B465" s="493" t="s">
        <v>82</v>
      </c>
      <c r="C465" s="493">
        <f>VLOOKUP(A465,'Balancete Mar_20'!A465:I1409,3,0)</f>
        <v>1</v>
      </c>
      <c r="D465" s="113">
        <v>431</v>
      </c>
      <c r="E465" s="113" t="s">
        <v>401</v>
      </c>
      <c r="F465" s="115">
        <v>86694937.530000001</v>
      </c>
      <c r="G465" s="113">
        <v>0</v>
      </c>
      <c r="H465" s="113">
        <v>0</v>
      </c>
      <c r="I465" s="518">
        <v>86694937.530000001</v>
      </c>
      <c r="J465" s="113" t="s">
        <v>3925</v>
      </c>
    </row>
    <row r="466" spans="1:11">
      <c r="A466" s="114">
        <v>2</v>
      </c>
      <c r="B466" s="493" t="s">
        <v>77</v>
      </c>
      <c r="C466" s="493">
        <f>VLOOKUP(A466,'Balancete Mar_20'!A466:I1410,3,0)</f>
        <v>2</v>
      </c>
      <c r="D466" s="113">
        <v>432</v>
      </c>
      <c r="E466" s="113" t="s">
        <v>2358</v>
      </c>
      <c r="F466" s="115">
        <v>1144145557.5599999</v>
      </c>
      <c r="G466" s="115">
        <v>13540364.689999999</v>
      </c>
      <c r="H466" s="115">
        <v>18453309.359999999</v>
      </c>
      <c r="I466" s="518">
        <v>-1149058502.23</v>
      </c>
      <c r="J466" s="113" t="s">
        <v>3923</v>
      </c>
      <c r="K466" s="115">
        <v>-1</v>
      </c>
    </row>
    <row r="467" spans="1:11">
      <c r="A467" s="113" t="s">
        <v>187</v>
      </c>
      <c r="B467" s="493" t="s">
        <v>77</v>
      </c>
      <c r="C467" s="493">
        <f>VLOOKUP(A467,'Balancete Mar_20'!A467:I1411,3,0)</f>
        <v>2</v>
      </c>
      <c r="D467" s="113">
        <v>433</v>
      </c>
      <c r="E467" s="113" t="s">
        <v>2359</v>
      </c>
      <c r="F467" s="115">
        <v>88619695.799999997</v>
      </c>
      <c r="G467" s="115">
        <v>13033617.42</v>
      </c>
      <c r="H467" s="115">
        <v>18453309.359999999</v>
      </c>
      <c r="I467" s="518">
        <v>-94039387.739999995</v>
      </c>
      <c r="J467" s="113" t="s">
        <v>3923</v>
      </c>
    </row>
    <row r="468" spans="1:11">
      <c r="A468" s="113" t="s">
        <v>188</v>
      </c>
      <c r="B468" s="493" t="s">
        <v>77</v>
      </c>
      <c r="C468" s="493">
        <f>VLOOKUP(A468,'Balancete Mar_20'!A468:I1412,3,0)</f>
        <v>2</v>
      </c>
      <c r="D468" s="113">
        <v>434</v>
      </c>
      <c r="E468" s="113" t="s">
        <v>2360</v>
      </c>
      <c r="F468" s="115">
        <v>88619695.799999997</v>
      </c>
      <c r="G468" s="115">
        <v>13033617.42</v>
      </c>
      <c r="H468" s="115">
        <v>18453309.359999999</v>
      </c>
      <c r="I468" s="518">
        <v>-94039387.739999995</v>
      </c>
      <c r="J468" s="113" t="s">
        <v>3923</v>
      </c>
    </row>
    <row r="469" spans="1:11">
      <c r="A469" s="113" t="s">
        <v>189</v>
      </c>
      <c r="B469" s="493" t="s">
        <v>77</v>
      </c>
      <c r="C469" s="493">
        <f>VLOOKUP(A469,'Balancete Mar_20'!A469:I1413,3,0)</f>
        <v>2</v>
      </c>
      <c r="D469" s="113">
        <v>437</v>
      </c>
      <c r="E469" s="113" t="s">
        <v>2</v>
      </c>
      <c r="F469" s="115">
        <v>2541903.3199999998</v>
      </c>
      <c r="G469" s="115">
        <v>5726567.8600000003</v>
      </c>
      <c r="H469" s="115">
        <v>5630471.1799999997</v>
      </c>
      <c r="I469" s="518">
        <v>-2445806.64</v>
      </c>
      <c r="J469" s="113" t="s">
        <v>3923</v>
      </c>
    </row>
    <row r="470" spans="1:11">
      <c r="A470" s="113" t="s">
        <v>4742</v>
      </c>
      <c r="B470" s="493" t="s">
        <v>77</v>
      </c>
      <c r="C470" s="493">
        <f>VLOOKUP(A470,'Balancete Mar_20'!A470:I1414,3,0)</f>
        <v>2</v>
      </c>
      <c r="D470" s="113">
        <v>438</v>
      </c>
      <c r="E470" s="113" t="s">
        <v>2361</v>
      </c>
      <c r="F470" s="115">
        <v>2541903.3199999998</v>
      </c>
      <c r="G470" s="115">
        <v>5726567.8600000003</v>
      </c>
      <c r="H470" s="115">
        <v>5630471.1799999997</v>
      </c>
      <c r="I470" s="518">
        <v>-2445806.64</v>
      </c>
      <c r="J470" s="113" t="s">
        <v>3923</v>
      </c>
    </row>
    <row r="471" spans="1:11">
      <c r="A471" s="113" t="s">
        <v>4744</v>
      </c>
      <c r="B471" s="493" t="s">
        <v>82</v>
      </c>
      <c r="C471" s="493">
        <f>VLOOKUP(A471,'Balancete Mar_20'!A471:I1415,3,0)</f>
        <v>2</v>
      </c>
      <c r="D471" s="113">
        <v>445</v>
      </c>
      <c r="E471" s="113" t="s">
        <v>2362</v>
      </c>
      <c r="F471" s="113">
        <v>0</v>
      </c>
      <c r="G471" s="115">
        <v>10595.01</v>
      </c>
      <c r="H471" s="115">
        <v>10595.01</v>
      </c>
      <c r="I471" s="518">
        <v>0</v>
      </c>
    </row>
    <row r="472" spans="1:11">
      <c r="A472" s="113" t="s">
        <v>4745</v>
      </c>
      <c r="B472" s="493" t="s">
        <v>82</v>
      </c>
      <c r="C472" s="493">
        <f>VLOOKUP(A472,'Balancete Mar_20'!A472:I1416,3,0)</f>
        <v>2</v>
      </c>
      <c r="D472" s="113">
        <v>457</v>
      </c>
      <c r="E472" s="113" t="s">
        <v>4127</v>
      </c>
      <c r="F472" s="113">
        <v>0</v>
      </c>
      <c r="G472" s="115">
        <v>207114.93</v>
      </c>
      <c r="H472" s="115">
        <v>207114.93</v>
      </c>
      <c r="I472" s="518">
        <v>0</v>
      </c>
    </row>
    <row r="473" spans="1:11">
      <c r="A473" s="113" t="s">
        <v>4746</v>
      </c>
      <c r="B473" s="493" t="s">
        <v>82</v>
      </c>
      <c r="C473" s="493">
        <f>VLOOKUP(A473,'Balancete Mar_20'!A473:I1417,3,0)</f>
        <v>2</v>
      </c>
      <c r="D473" s="113">
        <v>465</v>
      </c>
      <c r="E473" s="113" t="s">
        <v>4128</v>
      </c>
      <c r="F473" s="113">
        <v>0</v>
      </c>
      <c r="G473" s="113">
        <v>956.8</v>
      </c>
      <c r="H473" s="113">
        <v>956.8</v>
      </c>
      <c r="I473" s="518">
        <v>0</v>
      </c>
    </row>
    <row r="474" spans="1:11">
      <c r="A474" s="113" t="s">
        <v>4751</v>
      </c>
      <c r="B474" s="493" t="s">
        <v>82</v>
      </c>
      <c r="C474" s="493">
        <f>VLOOKUP(A474,'Balancete Mar_20'!A474:I1418,3,0)</f>
        <v>2</v>
      </c>
      <c r="D474" s="113">
        <v>498</v>
      </c>
      <c r="E474" s="113" t="s">
        <v>2372</v>
      </c>
      <c r="F474" s="113">
        <v>0</v>
      </c>
      <c r="G474" s="115">
        <v>1333.1</v>
      </c>
      <c r="H474" s="115">
        <v>1333.1</v>
      </c>
      <c r="I474" s="518">
        <v>0</v>
      </c>
    </row>
    <row r="475" spans="1:11">
      <c r="A475" s="113" t="s">
        <v>4752</v>
      </c>
      <c r="B475" s="493" t="s">
        <v>82</v>
      </c>
      <c r="C475" s="493">
        <f>VLOOKUP(A475,'Balancete Mar_20'!A475:I1419,3,0)</f>
        <v>2</v>
      </c>
      <c r="D475" s="113">
        <v>504</v>
      </c>
      <c r="E475" s="113" t="s">
        <v>2373</v>
      </c>
      <c r="F475" s="113">
        <v>0</v>
      </c>
      <c r="G475" s="115">
        <v>77351.38</v>
      </c>
      <c r="H475" s="115">
        <v>120020.24</v>
      </c>
      <c r="I475" s="518">
        <v>-42668.86</v>
      </c>
      <c r="J475" s="113" t="s">
        <v>3923</v>
      </c>
    </row>
    <row r="476" spans="1:11">
      <c r="A476" s="113" t="s">
        <v>4754</v>
      </c>
      <c r="B476" s="493" t="s">
        <v>82</v>
      </c>
      <c r="C476" s="493">
        <f>VLOOKUP(A476,'Balancete Mar_20'!A476:I1420,3,0)</f>
        <v>2</v>
      </c>
      <c r="D476" s="113">
        <v>513</v>
      </c>
      <c r="E476" s="113" t="s">
        <v>4129</v>
      </c>
      <c r="F476" s="115">
        <v>694550.84</v>
      </c>
      <c r="G476" s="115">
        <v>694550.84</v>
      </c>
      <c r="H476" s="115">
        <v>1386123.57</v>
      </c>
      <c r="I476" s="518">
        <v>-1386123.57</v>
      </c>
      <c r="J476" s="113" t="s">
        <v>3923</v>
      </c>
    </row>
    <row r="477" spans="1:11">
      <c r="A477" s="113" t="s">
        <v>4755</v>
      </c>
      <c r="B477" s="493" t="s">
        <v>82</v>
      </c>
      <c r="C477" s="493">
        <f>VLOOKUP(A477,'Balancete Mar_20'!A477:I1421,3,0)</f>
        <v>2</v>
      </c>
      <c r="D477" s="113">
        <v>520</v>
      </c>
      <c r="E477" s="113" t="s">
        <v>2378</v>
      </c>
      <c r="F477" s="113">
        <v>0</v>
      </c>
      <c r="G477" s="115">
        <v>68193.649999999994</v>
      </c>
      <c r="H477" s="115">
        <v>68193.649999999994</v>
      </c>
      <c r="I477" s="518">
        <v>0</v>
      </c>
    </row>
    <row r="478" spans="1:11">
      <c r="A478" s="113" t="s">
        <v>4756</v>
      </c>
      <c r="B478" s="493" t="s">
        <v>82</v>
      </c>
      <c r="C478" s="493">
        <f>VLOOKUP(A478,'Balancete Mar_20'!A478:I1422,3,0)</f>
        <v>2</v>
      </c>
      <c r="D478" s="113">
        <v>533</v>
      </c>
      <c r="E478" s="113" t="s">
        <v>2380</v>
      </c>
      <c r="F478" s="115">
        <v>2000</v>
      </c>
      <c r="G478" s="115">
        <v>2000</v>
      </c>
      <c r="H478" s="113">
        <v>0</v>
      </c>
      <c r="I478" s="518">
        <v>0</v>
      </c>
    </row>
    <row r="479" spans="1:11">
      <c r="A479" s="113" t="s">
        <v>4760</v>
      </c>
      <c r="B479" s="493" t="s">
        <v>82</v>
      </c>
      <c r="C479" s="493">
        <f>VLOOKUP(A479,'Balancete Mar_20'!A479:I1423,3,0)</f>
        <v>2</v>
      </c>
      <c r="D479" s="113">
        <v>566</v>
      </c>
      <c r="E479" s="113" t="s">
        <v>2389</v>
      </c>
      <c r="F479" s="113">
        <v>0</v>
      </c>
      <c r="G479" s="115">
        <v>23984.75</v>
      </c>
      <c r="H479" s="115">
        <v>23984.75</v>
      </c>
      <c r="I479" s="518">
        <v>0</v>
      </c>
    </row>
    <row r="480" spans="1:11">
      <c r="A480" s="113" t="s">
        <v>4763</v>
      </c>
      <c r="B480" s="493" t="s">
        <v>82</v>
      </c>
      <c r="C480" s="493">
        <f>VLOOKUP(A480,'Balancete Mar_20'!A480:I1424,3,0)</f>
        <v>2</v>
      </c>
      <c r="D480" s="113">
        <v>582</v>
      </c>
      <c r="E480" s="113" t="s">
        <v>2154</v>
      </c>
      <c r="F480" s="115">
        <v>34095.360000000001</v>
      </c>
      <c r="G480" s="115">
        <v>34095.360000000001</v>
      </c>
      <c r="H480" s="113">
        <v>0</v>
      </c>
      <c r="I480" s="518">
        <v>0</v>
      </c>
    </row>
    <row r="481" spans="1:10">
      <c r="A481" s="113" t="s">
        <v>4765</v>
      </c>
      <c r="B481" s="493" t="s">
        <v>82</v>
      </c>
      <c r="C481" s="493">
        <f>VLOOKUP(A481,'Balancete Mar_20'!A481:I1425,3,0)</f>
        <v>2</v>
      </c>
      <c r="D481" s="113">
        <v>586</v>
      </c>
      <c r="E481" s="113" t="s">
        <v>2393</v>
      </c>
      <c r="F481" s="113">
        <v>0</v>
      </c>
      <c r="G481" s="113">
        <v>469.37</v>
      </c>
      <c r="H481" s="113">
        <v>469.37</v>
      </c>
      <c r="I481" s="518">
        <v>0</v>
      </c>
    </row>
    <row r="482" spans="1:10">
      <c r="A482" s="113" t="s">
        <v>4766</v>
      </c>
      <c r="B482" s="493" t="s">
        <v>82</v>
      </c>
      <c r="C482" s="493">
        <f>VLOOKUP(A482,'Balancete Mar_20'!A482:I1426,3,0)</f>
        <v>2</v>
      </c>
      <c r="D482" s="113">
        <v>591</v>
      </c>
      <c r="E482" s="113" t="s">
        <v>2394</v>
      </c>
      <c r="F482" s="113">
        <v>0</v>
      </c>
      <c r="G482" s="115">
        <v>254777.97</v>
      </c>
      <c r="H482" s="115">
        <v>254777.97</v>
      </c>
      <c r="I482" s="518">
        <v>0</v>
      </c>
    </row>
    <row r="483" spans="1:10">
      <c r="A483" s="113" t="s">
        <v>4767</v>
      </c>
      <c r="B483" s="493" t="s">
        <v>82</v>
      </c>
      <c r="C483" s="493">
        <f>VLOOKUP(A483,'Balancete Mar_20'!A483:I1427,3,0)</f>
        <v>2</v>
      </c>
      <c r="D483" s="113">
        <v>611</v>
      </c>
      <c r="E483" s="113" t="s">
        <v>2395</v>
      </c>
      <c r="F483" s="113">
        <v>966.94</v>
      </c>
      <c r="G483" s="115">
        <v>1975.9</v>
      </c>
      <c r="H483" s="115">
        <v>1008.96</v>
      </c>
      <c r="I483" s="518">
        <v>0</v>
      </c>
    </row>
    <row r="484" spans="1:10">
      <c r="A484" s="113" t="s">
        <v>4769</v>
      </c>
      <c r="B484" s="493" t="s">
        <v>82</v>
      </c>
      <c r="C484" s="493">
        <f>VLOOKUP(A484,'Balancete Mar_20'!A484:I1428,3,0)</f>
        <v>2</v>
      </c>
      <c r="D484" s="113">
        <v>646</v>
      </c>
      <c r="E484" s="113" t="s">
        <v>2397</v>
      </c>
      <c r="F484" s="115">
        <v>9961.41</v>
      </c>
      <c r="G484" s="115">
        <v>9961.41</v>
      </c>
      <c r="H484" s="115">
        <v>14418.43</v>
      </c>
      <c r="I484" s="518">
        <v>-14418.43</v>
      </c>
      <c r="J484" s="113" t="s">
        <v>3923</v>
      </c>
    </row>
    <row r="485" spans="1:10">
      <c r="A485" s="113" t="s">
        <v>4770</v>
      </c>
      <c r="B485" s="493" t="s">
        <v>82</v>
      </c>
      <c r="C485" s="493">
        <f>VLOOKUP(A485,'Balancete Mar_20'!A485:I1429,3,0)</f>
        <v>2</v>
      </c>
      <c r="D485" s="113">
        <v>647</v>
      </c>
      <c r="E485" s="113" t="s">
        <v>2398</v>
      </c>
      <c r="F485" s="113">
        <v>0</v>
      </c>
      <c r="G485" s="113">
        <v>29</v>
      </c>
      <c r="H485" s="113">
        <v>29</v>
      </c>
      <c r="I485" s="518">
        <v>0</v>
      </c>
    </row>
    <row r="486" spans="1:10">
      <c r="A486" s="113" t="s">
        <v>4772</v>
      </c>
      <c r="B486" s="493" t="s">
        <v>82</v>
      </c>
      <c r="C486" s="493">
        <f>VLOOKUP(A486,'Balancete Mar_20'!A486:I1430,3,0)</f>
        <v>2</v>
      </c>
      <c r="D486" s="113">
        <v>1078</v>
      </c>
      <c r="E486" s="113" t="s">
        <v>5424</v>
      </c>
      <c r="F486" s="113">
        <v>0</v>
      </c>
      <c r="G486" s="115">
        <v>87650</v>
      </c>
      <c r="H486" s="115">
        <v>87650</v>
      </c>
      <c r="I486" s="518">
        <v>0</v>
      </c>
    </row>
    <row r="487" spans="1:10">
      <c r="A487" s="113" t="s">
        <v>4775</v>
      </c>
      <c r="B487" s="493" t="s">
        <v>82</v>
      </c>
      <c r="C487" s="493">
        <f>VLOOKUP(A487,'Balancete Mar_20'!A487:I1431,3,0)</f>
        <v>2</v>
      </c>
      <c r="D487" s="113">
        <v>1136</v>
      </c>
      <c r="E487" s="113" t="s">
        <v>5425</v>
      </c>
      <c r="F487" s="113">
        <v>0</v>
      </c>
      <c r="G487" s="115">
        <v>28865</v>
      </c>
      <c r="H487" s="115">
        <v>28865</v>
      </c>
      <c r="I487" s="518">
        <v>0</v>
      </c>
    </row>
    <row r="488" spans="1:10">
      <c r="A488" s="113" t="s">
        <v>4776</v>
      </c>
      <c r="B488" s="493" t="s">
        <v>82</v>
      </c>
      <c r="C488" s="493">
        <f>VLOOKUP(A488,'Balancete Mar_20'!A488:I1432,3,0)</f>
        <v>2</v>
      </c>
      <c r="D488" s="113">
        <v>1142</v>
      </c>
      <c r="E488" s="113" t="s">
        <v>4130</v>
      </c>
      <c r="F488" s="115">
        <v>148406.74</v>
      </c>
      <c r="G488" s="115">
        <v>217573.48</v>
      </c>
      <c r="H488" s="115">
        <v>69166.740000000005</v>
      </c>
      <c r="I488" s="518">
        <v>0</v>
      </c>
    </row>
    <row r="489" spans="1:10">
      <c r="A489" s="113" t="s">
        <v>4777</v>
      </c>
      <c r="B489" s="493" t="s">
        <v>82</v>
      </c>
      <c r="C489" s="493">
        <f>VLOOKUP(A489,'Balancete Mar_20'!A489:I1433,3,0)</f>
        <v>2</v>
      </c>
      <c r="D489" s="113">
        <v>1155</v>
      </c>
      <c r="E489" s="113" t="s">
        <v>2405</v>
      </c>
      <c r="F489" s="113">
        <v>0</v>
      </c>
      <c r="G489" s="115">
        <v>23624.49</v>
      </c>
      <c r="H489" s="115">
        <v>23624.49</v>
      </c>
      <c r="I489" s="518">
        <v>0</v>
      </c>
    </row>
    <row r="490" spans="1:10">
      <c r="A490" s="113" t="s">
        <v>4779</v>
      </c>
      <c r="B490" s="493" t="s">
        <v>82</v>
      </c>
      <c r="C490" s="493">
        <f>VLOOKUP(A490,'Balancete Mar_20'!A490:I1434,3,0)</f>
        <v>2</v>
      </c>
      <c r="D490" s="113">
        <v>1171</v>
      </c>
      <c r="E490" s="113" t="s">
        <v>2407</v>
      </c>
      <c r="F490" s="113">
        <v>0</v>
      </c>
      <c r="G490" s="113">
        <v>0</v>
      </c>
      <c r="H490" s="115">
        <v>122990.53</v>
      </c>
      <c r="I490" s="518">
        <v>-122990.53</v>
      </c>
      <c r="J490" s="113" t="s">
        <v>3923</v>
      </c>
    </row>
    <row r="491" spans="1:10">
      <c r="A491" s="113" t="s">
        <v>4786</v>
      </c>
      <c r="B491" s="493" t="s">
        <v>82</v>
      </c>
      <c r="C491" s="493">
        <f>VLOOKUP(A491,'Balancete Mar_20'!A491:I1435,3,0)</f>
        <v>2</v>
      </c>
      <c r="D491" s="113">
        <v>1324</v>
      </c>
      <c r="E491" s="113" t="s">
        <v>2414</v>
      </c>
      <c r="F491" s="113">
        <v>0</v>
      </c>
      <c r="G491" s="115">
        <v>339415.1</v>
      </c>
      <c r="H491" s="115">
        <v>339415.1</v>
      </c>
      <c r="I491" s="518">
        <v>0</v>
      </c>
    </row>
    <row r="492" spans="1:10">
      <c r="A492" s="113" t="s">
        <v>4787</v>
      </c>
      <c r="B492" s="493" t="s">
        <v>82</v>
      </c>
      <c r="C492" s="493">
        <f>VLOOKUP(A492,'Balancete Mar_20'!A492:I1436,3,0)</f>
        <v>2</v>
      </c>
      <c r="D492" s="113">
        <v>1354</v>
      </c>
      <c r="E492" s="113" t="s">
        <v>2415</v>
      </c>
      <c r="F492" s="115">
        <v>14396.15</v>
      </c>
      <c r="G492" s="115">
        <v>28792.3</v>
      </c>
      <c r="H492" s="115">
        <v>14396.15</v>
      </c>
      <c r="I492" s="518">
        <v>0</v>
      </c>
    </row>
    <row r="493" spans="1:10">
      <c r="A493" s="113" t="s">
        <v>4789</v>
      </c>
      <c r="B493" s="493" t="s">
        <v>82</v>
      </c>
      <c r="C493" s="493">
        <f>VLOOKUP(A493,'Balancete Mar_20'!A493:I1437,3,0)</f>
        <v>2</v>
      </c>
      <c r="D493" s="113">
        <v>1403</v>
      </c>
      <c r="E493" s="113" t="s">
        <v>2416</v>
      </c>
      <c r="F493" s="113">
        <v>0</v>
      </c>
      <c r="G493" s="115">
        <v>8561.7000000000007</v>
      </c>
      <c r="H493" s="115">
        <v>8561.7000000000007</v>
      </c>
      <c r="I493" s="518">
        <v>0</v>
      </c>
    </row>
    <row r="494" spans="1:10">
      <c r="A494" s="113" t="s">
        <v>4792</v>
      </c>
      <c r="B494" s="493" t="s">
        <v>82</v>
      </c>
      <c r="C494" s="493">
        <f>VLOOKUP(A494,'Balancete Mar_20'!A494:I1438,3,0)</f>
        <v>2</v>
      </c>
      <c r="D494" s="113">
        <v>1453</v>
      </c>
      <c r="E494" s="113" t="s">
        <v>5367</v>
      </c>
      <c r="F494" s="115">
        <v>6629.51</v>
      </c>
      <c r="G494" s="115">
        <v>20159.11</v>
      </c>
      <c r="H494" s="115">
        <v>13529.6</v>
      </c>
      <c r="I494" s="518">
        <v>0</v>
      </c>
    </row>
    <row r="495" spans="1:10">
      <c r="A495" s="113" t="s">
        <v>4794</v>
      </c>
      <c r="B495" s="493" t="s">
        <v>82</v>
      </c>
      <c r="C495" s="493">
        <f>VLOOKUP(A495,'Balancete Mar_20'!A495:I1439,3,0)</f>
        <v>2</v>
      </c>
      <c r="D495" s="113">
        <v>1481</v>
      </c>
      <c r="E495" s="113" t="s">
        <v>4133</v>
      </c>
      <c r="F495" s="115">
        <v>15122.66</v>
      </c>
      <c r="G495" s="115">
        <v>30312.32</v>
      </c>
      <c r="H495" s="115">
        <v>15189.66</v>
      </c>
      <c r="I495" s="518">
        <v>0</v>
      </c>
    </row>
    <row r="496" spans="1:10">
      <c r="A496" s="113" t="s">
        <v>4795</v>
      </c>
      <c r="B496" s="493" t="s">
        <v>82</v>
      </c>
      <c r="C496" s="493">
        <f>VLOOKUP(A496,'Balancete Mar_20'!A496:I1440,3,0)</f>
        <v>2</v>
      </c>
      <c r="D496" s="113">
        <v>1540</v>
      </c>
      <c r="E496" s="113" t="s">
        <v>2425</v>
      </c>
      <c r="F496" s="115">
        <v>3000</v>
      </c>
      <c r="G496" s="115">
        <v>3000</v>
      </c>
      <c r="H496" s="115">
        <v>3962</v>
      </c>
      <c r="I496" s="518">
        <v>-3962</v>
      </c>
      <c r="J496" s="113" t="s">
        <v>3923</v>
      </c>
    </row>
    <row r="497" spans="1:10">
      <c r="A497" s="113" t="s">
        <v>4796</v>
      </c>
      <c r="B497" s="493" t="s">
        <v>82</v>
      </c>
      <c r="C497" s="493">
        <f>VLOOKUP(A497,'Balancete Mar_20'!A497:I1441,3,0)</f>
        <v>2</v>
      </c>
      <c r="D497" s="113">
        <v>1590</v>
      </c>
      <c r="E497" s="113" t="s">
        <v>5426</v>
      </c>
      <c r="F497" s="113">
        <v>0</v>
      </c>
      <c r="G497" s="113">
        <v>414.33</v>
      </c>
      <c r="H497" s="113">
        <v>414.33</v>
      </c>
      <c r="I497" s="518">
        <v>0</v>
      </c>
    </row>
    <row r="498" spans="1:10">
      <c r="A498" s="113" t="s">
        <v>4798</v>
      </c>
      <c r="B498" s="493" t="s">
        <v>82</v>
      </c>
      <c r="C498" s="493">
        <f>VLOOKUP(A498,'Balancete Mar_20'!A498:I1442,3,0)</f>
        <v>2</v>
      </c>
      <c r="D498" s="113">
        <v>1638</v>
      </c>
      <c r="E498" s="113" t="s">
        <v>4134</v>
      </c>
      <c r="F498" s="115">
        <v>27819.4</v>
      </c>
      <c r="G498" s="115">
        <v>95448.31</v>
      </c>
      <c r="H498" s="115">
        <v>91025.81</v>
      </c>
      <c r="I498" s="518">
        <v>-23396.9</v>
      </c>
      <c r="J498" s="113" t="s">
        <v>3923</v>
      </c>
    </row>
    <row r="499" spans="1:10">
      <c r="A499" s="113" t="s">
        <v>4799</v>
      </c>
      <c r="B499" s="493" t="s">
        <v>82</v>
      </c>
      <c r="C499" s="493">
        <f>VLOOKUP(A499,'Balancete Mar_20'!A499:I1443,3,0)</f>
        <v>2</v>
      </c>
      <c r="D499" s="113">
        <v>1646</v>
      </c>
      <c r="E499" s="113" t="s">
        <v>5369</v>
      </c>
      <c r="F499" s="115">
        <v>4077.9</v>
      </c>
      <c r="G499" s="115">
        <v>4077.9</v>
      </c>
      <c r="H499" s="113">
        <v>0</v>
      </c>
      <c r="I499" s="518">
        <v>0</v>
      </c>
    </row>
    <row r="500" spans="1:10">
      <c r="A500" s="113" t="s">
        <v>4802</v>
      </c>
      <c r="B500" s="493" t="s">
        <v>82</v>
      </c>
      <c r="C500" s="493">
        <f>VLOOKUP(A500,'Balancete Mar_20'!A500:I1444,3,0)</f>
        <v>2</v>
      </c>
      <c r="D500" s="113">
        <v>1780</v>
      </c>
      <c r="E500" s="113" t="s">
        <v>2430</v>
      </c>
      <c r="F500" s="115">
        <v>11978.66</v>
      </c>
      <c r="G500" s="115">
        <v>11978.66</v>
      </c>
      <c r="H500" s="115">
        <v>12075.34</v>
      </c>
      <c r="I500" s="518">
        <v>-12075.34</v>
      </c>
      <c r="J500" s="113" t="s">
        <v>3923</v>
      </c>
    </row>
    <row r="501" spans="1:10">
      <c r="A501" s="113" t="s">
        <v>4804</v>
      </c>
      <c r="B501" s="493" t="s">
        <v>82</v>
      </c>
      <c r="C501" s="493">
        <f>VLOOKUP(A501,'Balancete Mar_20'!A501:I1445,3,0)</f>
        <v>2</v>
      </c>
      <c r="D501" s="113">
        <v>1815</v>
      </c>
      <c r="E501" s="113" t="s">
        <v>4135</v>
      </c>
      <c r="F501" s="113">
        <v>0</v>
      </c>
      <c r="G501" s="115">
        <v>2665.76</v>
      </c>
      <c r="H501" s="115">
        <v>2665.76</v>
      </c>
      <c r="I501" s="518">
        <v>0</v>
      </c>
    </row>
    <row r="502" spans="1:10">
      <c r="A502" s="113" t="s">
        <v>4806</v>
      </c>
      <c r="B502" s="493" t="s">
        <v>82</v>
      </c>
      <c r="C502" s="493">
        <f>VLOOKUP(A502,'Balancete Mar_20'!A502:I1446,3,0)</f>
        <v>2</v>
      </c>
      <c r="D502" s="113">
        <v>1878</v>
      </c>
      <c r="E502" s="113" t="s">
        <v>2435</v>
      </c>
      <c r="F502" s="115">
        <v>24030.5</v>
      </c>
      <c r="G502" s="115">
        <v>49161.5</v>
      </c>
      <c r="H502" s="115">
        <v>25131</v>
      </c>
      <c r="I502" s="518">
        <v>0</v>
      </c>
    </row>
    <row r="503" spans="1:10">
      <c r="A503" s="113" t="s">
        <v>4808</v>
      </c>
      <c r="B503" s="493" t="s">
        <v>82</v>
      </c>
      <c r="C503" s="493">
        <f>VLOOKUP(A503,'Balancete Mar_20'!A503:I1447,3,0)</f>
        <v>2</v>
      </c>
      <c r="D503" s="113">
        <v>2040</v>
      </c>
      <c r="E503" s="113" t="s">
        <v>2440</v>
      </c>
      <c r="F503" s="113">
        <v>0</v>
      </c>
      <c r="G503" s="115">
        <v>198080.18</v>
      </c>
      <c r="H503" s="115">
        <v>403241.02</v>
      </c>
      <c r="I503" s="518">
        <v>-205160.84</v>
      </c>
      <c r="J503" s="113" t="s">
        <v>3923</v>
      </c>
    </row>
    <row r="504" spans="1:10">
      <c r="A504" s="113" t="s">
        <v>4810</v>
      </c>
      <c r="B504" s="493" t="s">
        <v>82</v>
      </c>
      <c r="C504" s="493">
        <f>VLOOKUP(A504,'Balancete Mar_20'!A504:I1448,3,0)</f>
        <v>2</v>
      </c>
      <c r="D504" s="113">
        <v>2058</v>
      </c>
      <c r="E504" s="113" t="s">
        <v>4136</v>
      </c>
      <c r="F504" s="113">
        <v>0</v>
      </c>
      <c r="G504" s="115">
        <v>9442.9</v>
      </c>
      <c r="H504" s="115">
        <v>9442.9</v>
      </c>
      <c r="I504" s="518">
        <v>0</v>
      </c>
    </row>
    <row r="505" spans="1:10">
      <c r="A505" s="113" t="s">
        <v>4812</v>
      </c>
      <c r="B505" s="493" t="s">
        <v>82</v>
      </c>
      <c r="C505" s="493">
        <f>VLOOKUP(A505,'Balancete Mar_20'!A505:I1449,3,0)</f>
        <v>2</v>
      </c>
      <c r="D505" s="113">
        <v>2091</v>
      </c>
      <c r="E505" s="113" t="s">
        <v>2447</v>
      </c>
      <c r="F505" s="113">
        <v>0</v>
      </c>
      <c r="G505" s="113">
        <v>0</v>
      </c>
      <c r="H505" s="115">
        <v>1336</v>
      </c>
      <c r="I505" s="518">
        <v>-1336</v>
      </c>
      <c r="J505" s="113" t="s">
        <v>3923</v>
      </c>
    </row>
    <row r="506" spans="1:10">
      <c r="A506" s="113" t="s">
        <v>4814</v>
      </c>
      <c r="B506" s="493" t="s">
        <v>82</v>
      </c>
      <c r="C506" s="493">
        <f>VLOOKUP(A506,'Balancete Mar_20'!A506:I1450,3,0)</f>
        <v>2</v>
      </c>
      <c r="D506" s="113">
        <v>2151</v>
      </c>
      <c r="E506" s="113" t="s">
        <v>2449</v>
      </c>
      <c r="F506" s="113">
        <v>623.35</v>
      </c>
      <c r="G506" s="115">
        <v>20688.82</v>
      </c>
      <c r="H506" s="115">
        <v>20635.240000000002</v>
      </c>
      <c r="I506" s="518">
        <v>-569.77</v>
      </c>
      <c r="J506" s="113" t="s">
        <v>3923</v>
      </c>
    </row>
    <row r="507" spans="1:10">
      <c r="A507" s="113" t="s">
        <v>4817</v>
      </c>
      <c r="B507" s="493" t="s">
        <v>82</v>
      </c>
      <c r="C507" s="493">
        <f>VLOOKUP(A507,'Balancete Mar_20'!A507:I1451,3,0)</f>
        <v>2</v>
      </c>
      <c r="D507" s="113">
        <v>2210</v>
      </c>
      <c r="E507" s="113" t="s">
        <v>2454</v>
      </c>
      <c r="F507" s="113">
        <v>0</v>
      </c>
      <c r="G507" s="115">
        <v>7953</v>
      </c>
      <c r="H507" s="115">
        <v>7953</v>
      </c>
      <c r="I507" s="518">
        <v>0</v>
      </c>
    </row>
    <row r="508" spans="1:10">
      <c r="A508" s="113" t="s">
        <v>4818</v>
      </c>
      <c r="B508" s="493" t="s">
        <v>82</v>
      </c>
      <c r="C508" s="493">
        <f>VLOOKUP(A508,'Balancete Mar_20'!A508:I1452,3,0)</f>
        <v>2</v>
      </c>
      <c r="D508" s="113">
        <v>2222</v>
      </c>
      <c r="E508" s="113" t="s">
        <v>4137</v>
      </c>
      <c r="F508" s="115">
        <v>12914.22</v>
      </c>
      <c r="G508" s="115">
        <v>12914.22</v>
      </c>
      <c r="H508" s="115">
        <v>12951.75</v>
      </c>
      <c r="I508" s="518">
        <v>-12951.75</v>
      </c>
      <c r="J508" s="113" t="s">
        <v>3923</v>
      </c>
    </row>
    <row r="509" spans="1:10">
      <c r="A509" s="113" t="s">
        <v>4820</v>
      </c>
      <c r="B509" s="493" t="s">
        <v>82</v>
      </c>
      <c r="C509" s="493">
        <f>VLOOKUP(A509,'Balancete Mar_20'!A509:I1453,3,0)</f>
        <v>2</v>
      </c>
      <c r="D509" s="113">
        <v>2242</v>
      </c>
      <c r="E509" s="113" t="s">
        <v>2458</v>
      </c>
      <c r="F509" s="113">
        <v>0</v>
      </c>
      <c r="G509" s="115">
        <v>10268.68</v>
      </c>
      <c r="H509" s="115">
        <v>10268.68</v>
      </c>
      <c r="I509" s="518">
        <v>0</v>
      </c>
    </row>
    <row r="510" spans="1:10">
      <c r="A510" s="113" t="s">
        <v>4827</v>
      </c>
      <c r="B510" s="493" t="s">
        <v>82</v>
      </c>
      <c r="C510" s="493">
        <f>VLOOKUP(A510,'Balancete Mar_20'!A510:I1454,3,0)</f>
        <v>2</v>
      </c>
      <c r="D510" s="113">
        <v>2310</v>
      </c>
      <c r="E510" s="113" t="s">
        <v>2465</v>
      </c>
      <c r="F510" s="113">
        <v>0</v>
      </c>
      <c r="G510" s="115">
        <v>1584.93</v>
      </c>
      <c r="H510" s="115">
        <v>1584.93</v>
      </c>
      <c r="I510" s="518">
        <v>0</v>
      </c>
    </row>
    <row r="511" spans="1:10">
      <c r="A511" s="113" t="s">
        <v>4829</v>
      </c>
      <c r="B511" s="493" t="s">
        <v>82</v>
      </c>
      <c r="C511" s="493">
        <f>VLOOKUP(A511,'Balancete Mar_20'!A511:I1455,3,0)</f>
        <v>2</v>
      </c>
      <c r="D511" s="113">
        <v>2343</v>
      </c>
      <c r="E511" s="113" t="s">
        <v>2466</v>
      </c>
      <c r="F511" s="113">
        <v>0</v>
      </c>
      <c r="G511" s="115">
        <v>10000</v>
      </c>
      <c r="H511" s="115">
        <v>10000</v>
      </c>
      <c r="I511" s="518">
        <v>0</v>
      </c>
    </row>
    <row r="512" spans="1:10">
      <c r="A512" s="113" t="s">
        <v>4831</v>
      </c>
      <c r="B512" s="493" t="s">
        <v>82</v>
      </c>
      <c r="C512" s="493">
        <f>VLOOKUP(A512,'Balancete Mar_20'!A512:I1456,3,0)</f>
        <v>2</v>
      </c>
      <c r="D512" s="113">
        <v>2438</v>
      </c>
      <c r="E512" s="113" t="s">
        <v>2469</v>
      </c>
      <c r="F512" s="115">
        <v>18841.59</v>
      </c>
      <c r="G512" s="115">
        <v>37683.18</v>
      </c>
      <c r="H512" s="115">
        <v>18841.59</v>
      </c>
      <c r="I512" s="518">
        <v>0</v>
      </c>
    </row>
    <row r="513" spans="1:10">
      <c r="A513" s="113" t="s">
        <v>4834</v>
      </c>
      <c r="B513" s="493" t="s">
        <v>82</v>
      </c>
      <c r="C513" s="493">
        <f>VLOOKUP(A513,'Balancete Mar_20'!A513:I1457,3,0)</f>
        <v>2</v>
      </c>
      <c r="D513" s="113">
        <v>2521</v>
      </c>
      <c r="E513" s="113" t="s">
        <v>2477</v>
      </c>
      <c r="F513" s="113">
        <v>0</v>
      </c>
      <c r="G513" s="115">
        <v>2749.91</v>
      </c>
      <c r="H513" s="115">
        <v>5499.82</v>
      </c>
      <c r="I513" s="518">
        <v>-2749.91</v>
      </c>
      <c r="J513" s="113" t="s">
        <v>3923</v>
      </c>
    </row>
    <row r="514" spans="1:10">
      <c r="A514" s="113" t="s">
        <v>4835</v>
      </c>
      <c r="B514" s="493" t="s">
        <v>82</v>
      </c>
      <c r="C514" s="493">
        <f>VLOOKUP(A514,'Balancete Mar_20'!A514:I1458,3,0)</f>
        <v>2</v>
      </c>
      <c r="D514" s="113">
        <v>2527</v>
      </c>
      <c r="E514" s="113" t="s">
        <v>4141</v>
      </c>
      <c r="F514" s="115">
        <v>28878.66</v>
      </c>
      <c r="G514" s="115">
        <v>3772.66</v>
      </c>
      <c r="H514" s="115">
        <v>88168.55</v>
      </c>
      <c r="I514" s="518">
        <v>-113274.55</v>
      </c>
      <c r="J514" s="113" t="s">
        <v>3923</v>
      </c>
    </row>
    <row r="515" spans="1:10">
      <c r="A515" s="113" t="s">
        <v>4838</v>
      </c>
      <c r="B515" s="493" t="s">
        <v>82</v>
      </c>
      <c r="C515" s="493">
        <f>VLOOKUP(A515,'Balancete Mar_20'!A515:I1459,3,0)</f>
        <v>2</v>
      </c>
      <c r="D515" s="113">
        <v>2543</v>
      </c>
      <c r="E515" s="113" t="s">
        <v>2481</v>
      </c>
      <c r="F515" s="115">
        <v>55229.89</v>
      </c>
      <c r="G515" s="115">
        <v>110459.78</v>
      </c>
      <c r="H515" s="115">
        <v>55229.89</v>
      </c>
      <c r="I515" s="518">
        <v>0</v>
      </c>
    </row>
    <row r="516" spans="1:10">
      <c r="A516" s="113" t="s">
        <v>4839</v>
      </c>
      <c r="B516" s="493" t="s">
        <v>82</v>
      </c>
      <c r="C516" s="493">
        <f>VLOOKUP(A516,'Balancete Mar_20'!A516:I1460,3,0)</f>
        <v>2</v>
      </c>
      <c r="D516" s="113">
        <v>2547</v>
      </c>
      <c r="E516" s="113" t="s">
        <v>2482</v>
      </c>
      <c r="F516" s="115">
        <v>5390.25</v>
      </c>
      <c r="G516" s="115">
        <v>10180.950000000001</v>
      </c>
      <c r="H516" s="115">
        <v>4790.7</v>
      </c>
      <c r="I516" s="518">
        <v>0</v>
      </c>
    </row>
    <row r="517" spans="1:10">
      <c r="A517" s="113" t="s">
        <v>4840</v>
      </c>
      <c r="B517" s="493" t="s">
        <v>82</v>
      </c>
      <c r="C517" s="493">
        <f>VLOOKUP(A517,'Balancete Mar_20'!A517:I1461,3,0)</f>
        <v>2</v>
      </c>
      <c r="D517" s="113">
        <v>2555</v>
      </c>
      <c r="E517" s="113" t="s">
        <v>4142</v>
      </c>
      <c r="F517" s="115">
        <v>149848.48000000001</v>
      </c>
      <c r="G517" s="115">
        <v>174650.95</v>
      </c>
      <c r="H517" s="115">
        <v>24802.47</v>
      </c>
      <c r="I517" s="518">
        <v>0</v>
      </c>
    </row>
    <row r="518" spans="1:10">
      <c r="A518" s="113" t="s">
        <v>4844</v>
      </c>
      <c r="B518" s="493" t="s">
        <v>82</v>
      </c>
      <c r="C518" s="493">
        <f>VLOOKUP(A518,'Balancete Mar_20'!A518:I1462,3,0)</f>
        <v>2</v>
      </c>
      <c r="D518" s="113">
        <v>2581</v>
      </c>
      <c r="E518" s="113" t="s">
        <v>2487</v>
      </c>
      <c r="F518" s="113">
        <v>0</v>
      </c>
      <c r="G518" s="115">
        <v>54180.1</v>
      </c>
      <c r="H518" s="115">
        <v>54180.1</v>
      </c>
      <c r="I518" s="518">
        <v>0</v>
      </c>
    </row>
    <row r="519" spans="1:10">
      <c r="A519" s="113" t="s">
        <v>4846</v>
      </c>
      <c r="B519" s="493" t="s">
        <v>82</v>
      </c>
      <c r="C519" s="493">
        <f>VLOOKUP(A519,'Balancete Mar_20'!A519:I1463,3,0)</f>
        <v>2</v>
      </c>
      <c r="D519" s="113">
        <v>2597</v>
      </c>
      <c r="E519" s="113" t="s">
        <v>4143</v>
      </c>
      <c r="F519" s="113">
        <v>0</v>
      </c>
      <c r="G519" s="115">
        <v>43838.91</v>
      </c>
      <c r="H519" s="115">
        <v>43838.91</v>
      </c>
      <c r="I519" s="518">
        <v>0</v>
      </c>
    </row>
    <row r="520" spans="1:10">
      <c r="A520" s="113" t="s">
        <v>4852</v>
      </c>
      <c r="B520" s="493" t="s">
        <v>82</v>
      </c>
      <c r="C520" s="493">
        <f>VLOOKUP(A520,'Balancete Mar_20'!A520:I1464,3,0)</f>
        <v>2</v>
      </c>
      <c r="D520" s="113">
        <v>2696</v>
      </c>
      <c r="E520" s="113" t="s">
        <v>2492</v>
      </c>
      <c r="F520" s="115">
        <v>23072.55</v>
      </c>
      <c r="G520" s="115">
        <v>46145.1</v>
      </c>
      <c r="H520" s="115">
        <v>23072.55</v>
      </c>
      <c r="I520" s="518">
        <v>0</v>
      </c>
    </row>
    <row r="521" spans="1:10">
      <c r="A521" s="113" t="s">
        <v>4856</v>
      </c>
      <c r="B521" s="493" t="s">
        <v>82</v>
      </c>
      <c r="C521" s="493">
        <f>VLOOKUP(A521,'Balancete Mar_20'!A521:I1465,3,0)</f>
        <v>2</v>
      </c>
      <c r="D521" s="113">
        <v>2741</v>
      </c>
      <c r="E521" s="113" t="s">
        <v>5427</v>
      </c>
      <c r="F521" s="113">
        <v>0</v>
      </c>
      <c r="G521" s="113">
        <v>0</v>
      </c>
      <c r="H521" s="115">
        <v>326999.84999999998</v>
      </c>
      <c r="I521" s="518">
        <v>-326999.84999999998</v>
      </c>
      <c r="J521" s="113" t="s">
        <v>3923</v>
      </c>
    </row>
    <row r="522" spans="1:10">
      <c r="A522" s="113" t="s">
        <v>4857</v>
      </c>
      <c r="B522" s="493" t="s">
        <v>82</v>
      </c>
      <c r="C522" s="493">
        <f>VLOOKUP(A522,'Balancete Mar_20'!A522:I1466,3,0)</f>
        <v>2</v>
      </c>
      <c r="D522" s="113">
        <v>2745</v>
      </c>
      <c r="E522" s="113" t="s">
        <v>2496</v>
      </c>
      <c r="F522" s="115">
        <v>63106</v>
      </c>
      <c r="G522" s="115">
        <v>63106</v>
      </c>
      <c r="H522" s="115">
        <v>62518.78</v>
      </c>
      <c r="I522" s="518">
        <v>-62518.78</v>
      </c>
      <c r="J522" s="113" t="s">
        <v>3923</v>
      </c>
    </row>
    <row r="523" spans="1:10">
      <c r="A523" s="113" t="s">
        <v>4859</v>
      </c>
      <c r="B523" s="493" t="s">
        <v>82</v>
      </c>
      <c r="C523" s="493">
        <f>VLOOKUP(A523,'Balancete Mar_20'!A523:I1467,3,0)</f>
        <v>2</v>
      </c>
      <c r="D523" s="113">
        <v>2766</v>
      </c>
      <c r="E523" s="113" t="s">
        <v>2500</v>
      </c>
      <c r="F523" s="113">
        <v>0</v>
      </c>
      <c r="G523" s="115">
        <v>5315.06</v>
      </c>
      <c r="H523" s="115">
        <v>5315.06</v>
      </c>
      <c r="I523" s="518">
        <v>0</v>
      </c>
    </row>
    <row r="524" spans="1:10">
      <c r="A524" s="113" t="s">
        <v>4863</v>
      </c>
      <c r="B524" s="493" t="s">
        <v>82</v>
      </c>
      <c r="C524" s="493">
        <f>VLOOKUP(A524,'Balancete Mar_20'!A524:I1468,3,0)</f>
        <v>2</v>
      </c>
      <c r="D524" s="113">
        <v>2814</v>
      </c>
      <c r="E524" s="113" t="s">
        <v>4146</v>
      </c>
      <c r="F524" s="115">
        <v>17142.330000000002</v>
      </c>
      <c r="G524" s="115">
        <v>34010.879999999997</v>
      </c>
      <c r="H524" s="115">
        <v>16868.55</v>
      </c>
      <c r="I524" s="518">
        <v>0</v>
      </c>
    </row>
    <row r="525" spans="1:10">
      <c r="A525" s="113" t="s">
        <v>4864</v>
      </c>
      <c r="B525" s="493" t="s">
        <v>82</v>
      </c>
      <c r="C525" s="493">
        <f>VLOOKUP(A525,'Balancete Mar_20'!A525:I1469,3,0)</f>
        <v>2</v>
      </c>
      <c r="D525" s="113">
        <v>2823</v>
      </c>
      <c r="E525" s="113" t="s">
        <v>5428</v>
      </c>
      <c r="F525" s="113">
        <v>0</v>
      </c>
      <c r="G525" s="113">
        <v>0</v>
      </c>
      <c r="H525" s="115">
        <v>39503</v>
      </c>
      <c r="I525" s="518">
        <v>-39503</v>
      </c>
      <c r="J525" s="113" t="s">
        <v>3923</v>
      </c>
    </row>
    <row r="526" spans="1:10">
      <c r="A526" s="113" t="s">
        <v>4872</v>
      </c>
      <c r="B526" s="493" t="s">
        <v>82</v>
      </c>
      <c r="C526" s="493">
        <f>VLOOKUP(A526,'Balancete Mar_20'!A526:I1470,3,0)</f>
        <v>2</v>
      </c>
      <c r="D526" s="113">
        <v>2937</v>
      </c>
      <c r="E526" s="113" t="s">
        <v>5429</v>
      </c>
      <c r="F526" s="113">
        <v>0</v>
      </c>
      <c r="G526" s="113">
        <v>350</v>
      </c>
      <c r="H526" s="113">
        <v>350</v>
      </c>
      <c r="I526" s="518">
        <v>0</v>
      </c>
    </row>
    <row r="527" spans="1:10">
      <c r="A527" s="113" t="s">
        <v>4874</v>
      </c>
      <c r="B527" s="493" t="s">
        <v>82</v>
      </c>
      <c r="C527" s="493">
        <f>VLOOKUP(A527,'Balancete Mar_20'!A527:I1471,3,0)</f>
        <v>2</v>
      </c>
      <c r="D527" s="113">
        <v>2954</v>
      </c>
      <c r="E527" s="113" t="s">
        <v>2523</v>
      </c>
      <c r="F527" s="113">
        <v>0</v>
      </c>
      <c r="G527" s="115">
        <v>34524.44</v>
      </c>
      <c r="H527" s="115">
        <v>34524.44</v>
      </c>
      <c r="I527" s="518">
        <v>0</v>
      </c>
    </row>
    <row r="528" spans="1:10">
      <c r="A528" s="113" t="s">
        <v>4875</v>
      </c>
      <c r="B528" s="493" t="s">
        <v>82</v>
      </c>
      <c r="C528" s="493">
        <f>VLOOKUP(A528,'Balancete Mar_20'!A528:I1472,3,0)</f>
        <v>2</v>
      </c>
      <c r="D528" s="113">
        <v>2955</v>
      </c>
      <c r="E528" s="113" t="s">
        <v>4151</v>
      </c>
      <c r="F528" s="113">
        <v>0</v>
      </c>
      <c r="G528" s="115">
        <v>21276</v>
      </c>
      <c r="H528" s="115">
        <v>21276</v>
      </c>
      <c r="I528" s="518">
        <v>0</v>
      </c>
    </row>
    <row r="529" spans="1:10">
      <c r="A529" s="113" t="s">
        <v>4876</v>
      </c>
      <c r="B529" s="493" t="s">
        <v>82</v>
      </c>
      <c r="C529" s="493">
        <f>VLOOKUP(A529,'Balancete Mar_20'!A529:I1473,3,0)</f>
        <v>2</v>
      </c>
      <c r="D529" s="113">
        <v>2957</v>
      </c>
      <c r="E529" s="113" t="s">
        <v>4152</v>
      </c>
      <c r="F529" s="115">
        <v>390386.99</v>
      </c>
      <c r="G529" s="115">
        <v>782985.99</v>
      </c>
      <c r="H529" s="115">
        <v>392599</v>
      </c>
      <c r="I529" s="518">
        <v>0</v>
      </c>
    </row>
    <row r="530" spans="1:10">
      <c r="A530" s="113" t="s">
        <v>4877</v>
      </c>
      <c r="B530" s="493" t="s">
        <v>82</v>
      </c>
      <c r="C530" s="493">
        <f>VLOOKUP(A530,'Balancete Mar_20'!A530:I1474,3,0)</f>
        <v>2</v>
      </c>
      <c r="D530" s="113">
        <v>2960</v>
      </c>
      <c r="E530" s="113" t="s">
        <v>2525</v>
      </c>
      <c r="F530" s="113">
        <v>0</v>
      </c>
      <c r="G530" s="113">
        <v>309.12</v>
      </c>
      <c r="H530" s="113">
        <v>309.12</v>
      </c>
      <c r="I530" s="518">
        <v>0</v>
      </c>
    </row>
    <row r="531" spans="1:10">
      <c r="A531" s="113" t="s">
        <v>4878</v>
      </c>
      <c r="B531" s="493" t="s">
        <v>82</v>
      </c>
      <c r="C531" s="493">
        <f>VLOOKUP(A531,'Balancete Mar_20'!A531:I1475,3,0)</f>
        <v>2</v>
      </c>
      <c r="D531" s="113">
        <v>2971</v>
      </c>
      <c r="E531" s="113" t="s">
        <v>4153</v>
      </c>
      <c r="F531" s="115">
        <v>54921.16</v>
      </c>
      <c r="G531" s="115">
        <v>109842.32</v>
      </c>
      <c r="H531" s="115">
        <v>54921.16</v>
      </c>
      <c r="I531" s="518">
        <v>0</v>
      </c>
    </row>
    <row r="532" spans="1:10">
      <c r="A532" s="113" t="s">
        <v>4882</v>
      </c>
      <c r="B532" s="493" t="s">
        <v>82</v>
      </c>
      <c r="C532" s="493">
        <f>VLOOKUP(A532,'Balancete Mar_20'!A532:I1476,3,0)</f>
        <v>2</v>
      </c>
      <c r="D532" s="113">
        <v>3782</v>
      </c>
      <c r="E532" s="113" t="s">
        <v>2534</v>
      </c>
      <c r="F532" s="113">
        <v>0</v>
      </c>
      <c r="G532" s="115">
        <v>242911.9</v>
      </c>
      <c r="H532" s="115">
        <v>242911.9</v>
      </c>
      <c r="I532" s="518">
        <v>0</v>
      </c>
    </row>
    <row r="533" spans="1:10">
      <c r="A533" s="113" t="s">
        <v>4886</v>
      </c>
      <c r="B533" s="493" t="s">
        <v>82</v>
      </c>
      <c r="C533" s="493">
        <f>VLOOKUP(A533,'Balancete Mar_20'!A533:I1477,3,0)</f>
        <v>2</v>
      </c>
      <c r="D533" s="113">
        <v>3858</v>
      </c>
      <c r="E533" s="113" t="s">
        <v>4156</v>
      </c>
      <c r="F533" s="115">
        <v>7189.33</v>
      </c>
      <c r="G533" s="115">
        <v>9535.33</v>
      </c>
      <c r="H533" s="115">
        <v>2346</v>
      </c>
      <c r="I533" s="518">
        <v>0</v>
      </c>
    </row>
    <row r="534" spans="1:10">
      <c r="A534" s="113" t="s">
        <v>4892</v>
      </c>
      <c r="B534" s="493" t="s">
        <v>82</v>
      </c>
      <c r="C534" s="493">
        <f>VLOOKUP(A534,'Balancete Mar_20'!A534:I1478,3,0)</f>
        <v>2</v>
      </c>
      <c r="D534" s="113">
        <v>3893</v>
      </c>
      <c r="E534" s="113" t="s">
        <v>4158</v>
      </c>
      <c r="F534" s="115">
        <v>11096.01</v>
      </c>
      <c r="G534" s="113">
        <v>0</v>
      </c>
      <c r="H534" s="113">
        <v>0</v>
      </c>
      <c r="I534" s="518">
        <v>-11096.01</v>
      </c>
      <c r="J534" s="113" t="s">
        <v>3923</v>
      </c>
    </row>
    <row r="535" spans="1:10">
      <c r="A535" s="113" t="s">
        <v>4893</v>
      </c>
      <c r="B535" s="493" t="s">
        <v>82</v>
      </c>
      <c r="C535" s="493">
        <f>VLOOKUP(A535,'Balancete Mar_20'!A535:I1479,3,0)</f>
        <v>2</v>
      </c>
      <c r="D535" s="113">
        <v>3913</v>
      </c>
      <c r="E535" s="113" t="s">
        <v>3688</v>
      </c>
      <c r="F535" s="113">
        <v>0</v>
      </c>
      <c r="G535" s="115">
        <v>9042.2999999999993</v>
      </c>
      <c r="H535" s="115">
        <v>9042.2999999999993</v>
      </c>
      <c r="I535" s="518">
        <v>0</v>
      </c>
    </row>
    <row r="536" spans="1:10">
      <c r="A536" s="113" t="s">
        <v>4895</v>
      </c>
      <c r="B536" s="493" t="s">
        <v>82</v>
      </c>
      <c r="C536" s="493">
        <f>VLOOKUP(A536,'Balancete Mar_20'!A536:I1480,3,0)</f>
        <v>2</v>
      </c>
      <c r="D536" s="113">
        <v>3931</v>
      </c>
      <c r="E536" s="113" t="s">
        <v>4160</v>
      </c>
      <c r="F536" s="113">
        <v>0</v>
      </c>
      <c r="G536" s="113">
        <v>450</v>
      </c>
      <c r="H536" s="113">
        <v>450</v>
      </c>
      <c r="I536" s="518">
        <v>0</v>
      </c>
    </row>
    <row r="537" spans="1:10">
      <c r="A537" s="113" t="s">
        <v>4896</v>
      </c>
      <c r="B537" s="493" t="s">
        <v>82</v>
      </c>
      <c r="C537" s="493">
        <f>VLOOKUP(A537,'Balancete Mar_20'!A537:I1481,3,0)</f>
        <v>2</v>
      </c>
      <c r="D537" s="113">
        <v>3932</v>
      </c>
      <c r="E537" s="113" t="s">
        <v>4161</v>
      </c>
      <c r="F537" s="115">
        <v>245735.41</v>
      </c>
      <c r="G537" s="115">
        <v>245735.41</v>
      </c>
      <c r="H537" s="113">
        <v>0</v>
      </c>
      <c r="I537" s="518">
        <v>0</v>
      </c>
    </row>
    <row r="538" spans="1:10">
      <c r="A538" s="113" t="s">
        <v>4898</v>
      </c>
      <c r="B538" s="493" t="s">
        <v>82</v>
      </c>
      <c r="C538" s="493">
        <f>VLOOKUP(A538,'Balancete Mar_20'!A538:I1482,3,0)</f>
        <v>2</v>
      </c>
      <c r="D538" s="113">
        <v>3947</v>
      </c>
      <c r="E538" s="113" t="s">
        <v>4162</v>
      </c>
      <c r="F538" s="113">
        <v>0</v>
      </c>
      <c r="G538" s="115">
        <v>14984.84</v>
      </c>
      <c r="H538" s="115">
        <v>14984.84</v>
      </c>
      <c r="I538" s="518">
        <v>0</v>
      </c>
    </row>
    <row r="539" spans="1:10">
      <c r="A539" s="113" t="s">
        <v>4901</v>
      </c>
      <c r="B539" s="493" t="s">
        <v>82</v>
      </c>
      <c r="C539" s="493">
        <f>VLOOKUP(A539,'Balancete Mar_20'!A539:I1483,3,0)</f>
        <v>2</v>
      </c>
      <c r="D539" s="113">
        <v>3963</v>
      </c>
      <c r="E539" s="113" t="s">
        <v>4163</v>
      </c>
      <c r="F539" s="115">
        <v>11820</v>
      </c>
      <c r="G539" s="115">
        <v>23640</v>
      </c>
      <c r="H539" s="115">
        <v>11820</v>
      </c>
      <c r="I539" s="518">
        <v>0</v>
      </c>
    </row>
    <row r="540" spans="1:10">
      <c r="A540" s="113" t="s">
        <v>4902</v>
      </c>
      <c r="B540" s="493" t="s">
        <v>82</v>
      </c>
      <c r="C540" s="493">
        <f>VLOOKUP(A540,'Balancete Mar_20'!A540:I1484,3,0)</f>
        <v>2</v>
      </c>
      <c r="D540" s="113">
        <v>3973</v>
      </c>
      <c r="E540" s="113" t="s">
        <v>4164</v>
      </c>
      <c r="F540" s="113">
        <v>0</v>
      </c>
      <c r="G540" s="115">
        <v>8998.77</v>
      </c>
      <c r="H540" s="115">
        <v>8998.77</v>
      </c>
      <c r="I540" s="518">
        <v>0</v>
      </c>
    </row>
    <row r="541" spans="1:10">
      <c r="A541" s="113" t="s">
        <v>4903</v>
      </c>
      <c r="B541" s="493" t="s">
        <v>82</v>
      </c>
      <c r="C541" s="493">
        <f>VLOOKUP(A541,'Balancete Mar_20'!A541:I1485,3,0)</f>
        <v>2</v>
      </c>
      <c r="D541" s="113">
        <v>3976</v>
      </c>
      <c r="E541" s="113" t="s">
        <v>4165</v>
      </c>
      <c r="F541" s="115">
        <v>2684.14</v>
      </c>
      <c r="G541" s="115">
        <v>5368.28</v>
      </c>
      <c r="H541" s="115">
        <v>2684.14</v>
      </c>
      <c r="I541" s="518">
        <v>0</v>
      </c>
    </row>
    <row r="542" spans="1:10">
      <c r="A542" s="113" t="s">
        <v>4904</v>
      </c>
      <c r="B542" s="493" t="s">
        <v>82</v>
      </c>
      <c r="C542" s="493">
        <f>VLOOKUP(A542,'Balancete Mar_20'!A542:I1486,3,0)</f>
        <v>2</v>
      </c>
      <c r="D542" s="113">
        <v>3980</v>
      </c>
      <c r="E542" s="113" t="s">
        <v>4166</v>
      </c>
      <c r="F542" s="115">
        <v>103579.35</v>
      </c>
      <c r="G542" s="115">
        <v>251198.88</v>
      </c>
      <c r="H542" s="115">
        <v>147619.53</v>
      </c>
      <c r="I542" s="518">
        <v>0</v>
      </c>
    </row>
    <row r="543" spans="1:10">
      <c r="A543" s="113" t="s">
        <v>4905</v>
      </c>
      <c r="B543" s="493" t="s">
        <v>82</v>
      </c>
      <c r="C543" s="493">
        <f>VLOOKUP(A543,'Balancete Mar_20'!A543:I1487,3,0)</f>
        <v>2</v>
      </c>
      <c r="D543" s="113">
        <v>3983</v>
      </c>
      <c r="E543" s="113" t="s">
        <v>4167</v>
      </c>
      <c r="F543" s="115">
        <v>5907.54</v>
      </c>
      <c r="G543" s="115">
        <v>5907.54</v>
      </c>
      <c r="H543" s="115">
        <v>2953.77</v>
      </c>
      <c r="I543" s="518">
        <v>-2953.77</v>
      </c>
      <c r="J543" s="113" t="s">
        <v>3923</v>
      </c>
    </row>
    <row r="544" spans="1:10">
      <c r="A544" s="113" t="s">
        <v>4907</v>
      </c>
      <c r="B544" s="493" t="s">
        <v>82</v>
      </c>
      <c r="C544" s="493">
        <f>VLOOKUP(A544,'Balancete Mar_20'!A544:I1488,3,0)</f>
        <v>2</v>
      </c>
      <c r="D544" s="113">
        <v>3998</v>
      </c>
      <c r="E544" s="113" t="s">
        <v>3920</v>
      </c>
      <c r="F544" s="113">
        <v>0</v>
      </c>
      <c r="G544" s="115">
        <v>3550</v>
      </c>
      <c r="H544" s="115">
        <v>3550</v>
      </c>
      <c r="I544" s="518">
        <v>0</v>
      </c>
    </row>
    <row r="545" spans="1:10">
      <c r="A545" s="113" t="s">
        <v>4908</v>
      </c>
      <c r="B545" s="493" t="s">
        <v>82</v>
      </c>
      <c r="C545" s="493">
        <f>VLOOKUP(A545,'Balancete Mar_20'!A545:I1489,3,0)</f>
        <v>2</v>
      </c>
      <c r="D545" s="113">
        <v>4000</v>
      </c>
      <c r="E545" s="113" t="s">
        <v>4170</v>
      </c>
      <c r="F545" s="113">
        <v>0</v>
      </c>
      <c r="G545" s="115">
        <v>9235.0499999999993</v>
      </c>
      <c r="H545" s="115">
        <v>9235.0499999999993</v>
      </c>
      <c r="I545" s="518">
        <v>0</v>
      </c>
    </row>
    <row r="546" spans="1:10">
      <c r="A546" s="113" t="s">
        <v>4915</v>
      </c>
      <c r="B546" s="493" t="s">
        <v>82</v>
      </c>
      <c r="C546" s="493">
        <f>VLOOKUP(A546,'Balancete Mar_20'!A546:I1490,3,0)</f>
        <v>2</v>
      </c>
      <c r="D546" s="113">
        <v>4016</v>
      </c>
      <c r="E546" s="113" t="s">
        <v>5355</v>
      </c>
      <c r="F546" s="115">
        <v>336500</v>
      </c>
      <c r="G546" s="115">
        <v>336500</v>
      </c>
      <c r="H546" s="113">
        <v>0</v>
      </c>
      <c r="I546" s="518">
        <v>0</v>
      </c>
    </row>
    <row r="547" spans="1:10">
      <c r="A547" s="113" t="s">
        <v>4916</v>
      </c>
      <c r="B547" s="493" t="s">
        <v>82</v>
      </c>
      <c r="C547" s="493">
        <f>VLOOKUP(A547,'Balancete Mar_20'!A547:I1491,3,0)</f>
        <v>2</v>
      </c>
      <c r="D547" s="113">
        <v>4021</v>
      </c>
      <c r="E547" s="113" t="s">
        <v>5372</v>
      </c>
      <c r="F547" s="113">
        <v>0</v>
      </c>
      <c r="G547" s="115">
        <v>345524.52</v>
      </c>
      <c r="H547" s="115">
        <v>345524.52</v>
      </c>
      <c r="I547" s="518">
        <v>0</v>
      </c>
    </row>
    <row r="548" spans="1:10">
      <c r="A548" s="113" t="s">
        <v>5373</v>
      </c>
      <c r="B548" s="493" t="s">
        <v>82</v>
      </c>
      <c r="C548" s="493">
        <f>VLOOKUP(A548,'Balancete Mar_20'!A548:I1492,3,0)</f>
        <v>2</v>
      </c>
      <c r="D548" s="113">
        <v>4022</v>
      </c>
      <c r="E548" s="113" t="s">
        <v>5374</v>
      </c>
      <c r="F548" s="113">
        <v>0</v>
      </c>
      <c r="G548" s="115">
        <v>4540.05</v>
      </c>
      <c r="H548" s="115">
        <v>4540.05</v>
      </c>
      <c r="I548" s="518">
        <v>0</v>
      </c>
    </row>
    <row r="549" spans="1:10">
      <c r="A549" s="113" t="s">
        <v>5430</v>
      </c>
      <c r="B549" s="493" t="s">
        <v>82</v>
      </c>
      <c r="C549" s="493">
        <f>VLOOKUP(A549,'Balancete Mar_20'!A549:I1493,3,0)</f>
        <v>2</v>
      </c>
      <c r="D549" s="113">
        <v>4039</v>
      </c>
      <c r="E549" s="113" t="s">
        <v>5431</v>
      </c>
      <c r="F549" s="113">
        <v>0</v>
      </c>
      <c r="G549" s="115">
        <v>15521.62</v>
      </c>
      <c r="H549" s="115">
        <v>15521.62</v>
      </c>
      <c r="I549" s="518">
        <v>0</v>
      </c>
    </row>
    <row r="550" spans="1:10">
      <c r="A550" s="113" t="s">
        <v>5432</v>
      </c>
      <c r="B550" s="493" t="s">
        <v>82</v>
      </c>
      <c r="C550" s="493">
        <f>VLOOKUP(A550,'Balancete Mar_20'!A550:I1494,3,0)</f>
        <v>2</v>
      </c>
      <c r="D550" s="113">
        <v>4042</v>
      </c>
      <c r="E550" s="113" t="s">
        <v>5433</v>
      </c>
      <c r="F550" s="113">
        <v>0</v>
      </c>
      <c r="G550" s="115">
        <v>19700</v>
      </c>
      <c r="H550" s="115">
        <v>19700</v>
      </c>
      <c r="I550" s="518">
        <v>0</v>
      </c>
    </row>
    <row r="551" spans="1:10">
      <c r="A551" s="113" t="s">
        <v>5434</v>
      </c>
      <c r="B551" s="493" t="s">
        <v>82</v>
      </c>
      <c r="C551" s="493">
        <f>VLOOKUP(A551,'Balancete Mar_20'!A551:I1495,3,0)</f>
        <v>2</v>
      </c>
      <c r="D551" s="113">
        <v>4045</v>
      </c>
      <c r="E551" s="113" t="s">
        <v>5435</v>
      </c>
      <c r="F551" s="113">
        <v>0</v>
      </c>
      <c r="G551" s="115">
        <v>25861.31</v>
      </c>
      <c r="H551" s="115">
        <v>25861.31</v>
      </c>
      <c r="I551" s="518">
        <v>0</v>
      </c>
    </row>
    <row r="552" spans="1:10">
      <c r="A552" s="113" t="s">
        <v>5436</v>
      </c>
      <c r="B552" s="493" t="s">
        <v>82</v>
      </c>
      <c r="C552" s="493">
        <f>VLOOKUP(A552,'Balancete Mar_20'!A552:I1496,3,0)</f>
        <v>2</v>
      </c>
      <c r="D552" s="113">
        <v>4047</v>
      </c>
      <c r="E552" s="113" t="s">
        <v>5437</v>
      </c>
      <c r="F552" s="113">
        <v>0</v>
      </c>
      <c r="G552" s="115">
        <v>1170</v>
      </c>
      <c r="H552" s="115">
        <v>1170</v>
      </c>
      <c r="I552" s="518">
        <v>0</v>
      </c>
    </row>
    <row r="553" spans="1:10">
      <c r="A553" s="113" t="s">
        <v>5438</v>
      </c>
      <c r="B553" s="493" t="s">
        <v>82</v>
      </c>
      <c r="C553" s="493">
        <f>VLOOKUP(A553,'Balancete Mar_20'!A553:I1497,3,0)</f>
        <v>2</v>
      </c>
      <c r="D553" s="113">
        <v>4049</v>
      </c>
      <c r="E553" s="113" t="s">
        <v>5439</v>
      </c>
      <c r="F553" s="113">
        <v>0</v>
      </c>
      <c r="G553" s="115">
        <v>1788.55</v>
      </c>
      <c r="H553" s="115">
        <v>1788.55</v>
      </c>
      <c r="I553" s="518">
        <v>0</v>
      </c>
    </row>
    <row r="554" spans="1:10">
      <c r="A554" s="113" t="s">
        <v>5440</v>
      </c>
      <c r="B554" s="493" t="s">
        <v>82</v>
      </c>
      <c r="C554" s="493">
        <f>VLOOKUP(A554,'Balancete Mar_20'!A554:I1498,3,0)</f>
        <v>2</v>
      </c>
      <c r="D554" s="113">
        <v>4050</v>
      </c>
      <c r="E554" s="113" t="s">
        <v>5441</v>
      </c>
      <c r="F554" s="113">
        <v>0</v>
      </c>
      <c r="G554" s="113">
        <v>0</v>
      </c>
      <c r="H554" s="115">
        <v>35081.78</v>
      </c>
      <c r="I554" s="518">
        <v>-35081.78</v>
      </c>
      <c r="J554" s="113" t="s">
        <v>3923</v>
      </c>
    </row>
    <row r="555" spans="1:10">
      <c r="A555" s="113" t="s">
        <v>5442</v>
      </c>
      <c r="B555" s="493" t="s">
        <v>82</v>
      </c>
      <c r="C555" s="493">
        <f>VLOOKUP(A555,'Balancete Mar_20'!A555:I1499,3,0)</f>
        <v>2</v>
      </c>
      <c r="D555" s="113">
        <v>4051</v>
      </c>
      <c r="E555" s="113" t="s">
        <v>5443</v>
      </c>
      <c r="F555" s="113">
        <v>0</v>
      </c>
      <c r="G555" s="113">
        <v>0</v>
      </c>
      <c r="H555" s="115">
        <v>25975</v>
      </c>
      <c r="I555" s="518">
        <v>-25975</v>
      </c>
      <c r="J555" s="113" t="s">
        <v>3923</v>
      </c>
    </row>
    <row r="556" spans="1:10">
      <c r="A556" s="113" t="s">
        <v>191</v>
      </c>
      <c r="B556" s="493" t="s">
        <v>77</v>
      </c>
      <c r="C556" s="493">
        <f>VLOOKUP(A556,'Balancete Mar_20'!A556:I1500,3,0)</f>
        <v>2</v>
      </c>
      <c r="D556" s="113">
        <v>654</v>
      </c>
      <c r="E556" s="113" t="s">
        <v>2543</v>
      </c>
      <c r="F556" s="115">
        <v>1772233.5</v>
      </c>
      <c r="G556" s="115">
        <v>2342272.2200000002</v>
      </c>
      <c r="H556" s="115">
        <v>4980781.49</v>
      </c>
      <c r="I556" s="518">
        <v>-4410742.7699999996</v>
      </c>
      <c r="J556" s="113" t="s">
        <v>3923</v>
      </c>
    </row>
    <row r="557" spans="1:10">
      <c r="A557" s="113" t="s">
        <v>4917</v>
      </c>
      <c r="B557" s="493" t="s">
        <v>82</v>
      </c>
      <c r="C557" s="493">
        <f>VLOOKUP(A557,'Balancete Mar_20'!A557:I1501,3,0)</f>
        <v>2</v>
      </c>
      <c r="D557" s="113">
        <v>655</v>
      </c>
      <c r="E557" s="113" t="s">
        <v>2190</v>
      </c>
      <c r="F557" s="115">
        <v>193378.59</v>
      </c>
      <c r="G557" s="115">
        <v>268620.02</v>
      </c>
      <c r="H557" s="115">
        <v>380231.71</v>
      </c>
      <c r="I557" s="518">
        <v>-304990.28000000003</v>
      </c>
      <c r="J557" s="113" t="s">
        <v>3923</v>
      </c>
    </row>
    <row r="558" spans="1:10">
      <c r="A558" s="113" t="s">
        <v>4918</v>
      </c>
      <c r="B558" s="493" t="s">
        <v>82</v>
      </c>
      <c r="C558" s="493">
        <f>VLOOKUP(A558,'Balancete Mar_20'!A558:I1502,3,0)</f>
        <v>2</v>
      </c>
      <c r="D558" s="113">
        <v>656</v>
      </c>
      <c r="E558" s="113" t="s">
        <v>406</v>
      </c>
      <c r="F558" s="115">
        <v>893353.83</v>
      </c>
      <c r="G558" s="115">
        <v>1240105.02</v>
      </c>
      <c r="H558" s="115">
        <v>1755782.89</v>
      </c>
      <c r="I558" s="518">
        <v>-1409031.7</v>
      </c>
      <c r="J558" s="113" t="s">
        <v>3923</v>
      </c>
    </row>
    <row r="559" spans="1:10">
      <c r="A559" s="113" t="s">
        <v>4919</v>
      </c>
      <c r="B559" s="493" t="s">
        <v>82</v>
      </c>
      <c r="C559" s="493">
        <f>VLOOKUP(A559,'Balancete Mar_20'!A559:I1503,3,0)</f>
        <v>2</v>
      </c>
      <c r="D559" s="113">
        <v>657</v>
      </c>
      <c r="E559" s="113" t="s">
        <v>2544</v>
      </c>
      <c r="F559" s="115">
        <v>265099.53000000003</v>
      </c>
      <c r="G559" s="115">
        <v>265099.53000000003</v>
      </c>
      <c r="H559" s="115">
        <v>474962.7</v>
      </c>
      <c r="I559" s="518">
        <v>-474962.7</v>
      </c>
      <c r="J559" s="113" t="s">
        <v>3923</v>
      </c>
    </row>
    <row r="560" spans="1:10">
      <c r="A560" s="113" t="s">
        <v>4920</v>
      </c>
      <c r="B560" s="493" t="s">
        <v>82</v>
      </c>
      <c r="C560" s="493">
        <f>VLOOKUP(A560,'Balancete Mar_20'!A560:I1504,3,0)</f>
        <v>2</v>
      </c>
      <c r="D560" s="113">
        <v>658</v>
      </c>
      <c r="E560" s="113" t="s">
        <v>407</v>
      </c>
      <c r="F560" s="115">
        <v>102798.87</v>
      </c>
      <c r="G560" s="115">
        <v>257385.18</v>
      </c>
      <c r="H560" s="115">
        <v>1590901.15</v>
      </c>
      <c r="I560" s="518">
        <v>-1436314.84</v>
      </c>
      <c r="J560" s="113" t="s">
        <v>3923</v>
      </c>
    </row>
    <row r="561" spans="1:10">
      <c r="A561" s="113" t="s">
        <v>4921</v>
      </c>
      <c r="B561" s="493" t="s">
        <v>82</v>
      </c>
      <c r="C561" s="493">
        <f>VLOOKUP(A561,'Balancete Mar_20'!A561:I1505,3,0)</f>
        <v>2</v>
      </c>
      <c r="D561" s="113">
        <v>659</v>
      </c>
      <c r="E561" s="113" t="s">
        <v>408</v>
      </c>
      <c r="F561" s="115">
        <v>67047.47</v>
      </c>
      <c r="G561" s="115">
        <v>97315.28</v>
      </c>
      <c r="H561" s="115">
        <v>587545.51</v>
      </c>
      <c r="I561" s="518">
        <v>-557277.69999999995</v>
      </c>
      <c r="J561" s="113" t="s">
        <v>3923</v>
      </c>
    </row>
    <row r="562" spans="1:10">
      <c r="A562" s="113" t="s">
        <v>4922</v>
      </c>
      <c r="B562" s="493" t="s">
        <v>82</v>
      </c>
      <c r="C562" s="493">
        <f>VLOOKUP(A562,'Balancete Mar_20'!A562:I1506,3,0)</f>
        <v>2</v>
      </c>
      <c r="D562" s="113">
        <v>660</v>
      </c>
      <c r="E562" s="113" t="s">
        <v>2545</v>
      </c>
      <c r="F562" s="115">
        <v>250555.21</v>
      </c>
      <c r="G562" s="115">
        <v>213747.19</v>
      </c>
      <c r="H562" s="115">
        <v>191357.53</v>
      </c>
      <c r="I562" s="518">
        <v>-228165.55</v>
      </c>
      <c r="J562" s="113" t="s">
        <v>3923</v>
      </c>
    </row>
    <row r="563" spans="1:10">
      <c r="A563" s="113" t="s">
        <v>197</v>
      </c>
      <c r="B563" s="493" t="s">
        <v>77</v>
      </c>
      <c r="C563" s="493">
        <f>VLOOKUP(A563,'Balancete Mar_20'!A563:I1507,3,0)</f>
        <v>2</v>
      </c>
      <c r="D563" s="113">
        <v>1905</v>
      </c>
      <c r="E563" s="113" t="s">
        <v>2546</v>
      </c>
      <c r="F563" s="113">
        <v>0</v>
      </c>
      <c r="G563" s="115">
        <v>853194.26</v>
      </c>
      <c r="H563" s="115">
        <v>853194.26</v>
      </c>
      <c r="I563" s="518">
        <v>0</v>
      </c>
    </row>
    <row r="564" spans="1:10">
      <c r="A564" s="113" t="s">
        <v>4925</v>
      </c>
      <c r="B564" s="493" t="s">
        <v>82</v>
      </c>
      <c r="C564" s="493">
        <f>VLOOKUP(A564,'Balancete Mar_20'!A564:I1508,3,0)</f>
        <v>2</v>
      </c>
      <c r="D564" s="113">
        <v>662</v>
      </c>
      <c r="E564" s="113" t="s">
        <v>2546</v>
      </c>
      <c r="F564" s="113">
        <v>0</v>
      </c>
      <c r="G564" s="115">
        <v>853194.26</v>
      </c>
      <c r="H564" s="115">
        <v>853194.26</v>
      </c>
      <c r="I564" s="518">
        <v>0</v>
      </c>
    </row>
    <row r="565" spans="1:10">
      <c r="A565" s="113" t="s">
        <v>198</v>
      </c>
      <c r="B565" s="493" t="s">
        <v>77</v>
      </c>
      <c r="C565" s="493">
        <f>VLOOKUP(A565,'Balancete Mar_20'!A565:I1509,3,0)</f>
        <v>2</v>
      </c>
      <c r="D565" s="113">
        <v>663</v>
      </c>
      <c r="E565" s="113" t="s">
        <v>2547</v>
      </c>
      <c r="F565" s="115">
        <v>944140.13</v>
      </c>
      <c r="G565" s="115">
        <v>956555.79</v>
      </c>
      <c r="H565" s="115">
        <v>939585.62</v>
      </c>
      <c r="I565" s="518">
        <v>-927169.96</v>
      </c>
      <c r="J565" s="113" t="s">
        <v>3923</v>
      </c>
    </row>
    <row r="566" spans="1:10">
      <c r="A566" s="113" t="s">
        <v>4926</v>
      </c>
      <c r="B566" s="493" t="s">
        <v>82</v>
      </c>
      <c r="C566" s="493">
        <f>VLOOKUP(A566,'Balancete Mar_20'!A566:I1510,3,0)</f>
        <v>2</v>
      </c>
      <c r="D566" s="113">
        <v>664</v>
      </c>
      <c r="E566" s="113" t="s">
        <v>404</v>
      </c>
      <c r="F566" s="115">
        <v>692395.99</v>
      </c>
      <c r="G566" s="115">
        <v>692407.19</v>
      </c>
      <c r="H566" s="115">
        <v>694174.76</v>
      </c>
      <c r="I566" s="518">
        <v>-694163.56</v>
      </c>
      <c r="J566" s="113" t="s">
        <v>3923</v>
      </c>
    </row>
    <row r="567" spans="1:10">
      <c r="A567" s="113" t="s">
        <v>4927</v>
      </c>
      <c r="B567" s="493" t="s">
        <v>82</v>
      </c>
      <c r="C567" s="493">
        <f>VLOOKUP(A567,'Balancete Mar_20'!A567:I1511,3,0)</f>
        <v>2</v>
      </c>
      <c r="D567" s="113">
        <v>665</v>
      </c>
      <c r="E567" s="113" t="s">
        <v>409</v>
      </c>
      <c r="F567" s="115">
        <v>211172.76</v>
      </c>
      <c r="G567" s="115">
        <v>214040.19</v>
      </c>
      <c r="H567" s="115">
        <v>220199.9</v>
      </c>
      <c r="I567" s="518">
        <v>-217332.47</v>
      </c>
      <c r="J567" s="113" t="s">
        <v>3923</v>
      </c>
    </row>
    <row r="568" spans="1:10">
      <c r="A568" s="113" t="s">
        <v>4928</v>
      </c>
      <c r="B568" s="493" t="s">
        <v>82</v>
      </c>
      <c r="C568" s="493">
        <f>VLOOKUP(A568,'Balancete Mar_20'!A568:I1512,3,0)</f>
        <v>2</v>
      </c>
      <c r="D568" s="113">
        <v>666</v>
      </c>
      <c r="E568" s="113" t="s">
        <v>2548</v>
      </c>
      <c r="F568" s="115">
        <v>9121.9</v>
      </c>
      <c r="G568" s="115">
        <v>18658.93</v>
      </c>
      <c r="H568" s="115">
        <v>9537.0300000000007</v>
      </c>
      <c r="I568" s="518">
        <v>0</v>
      </c>
    </row>
    <row r="569" spans="1:10">
      <c r="A569" s="113" t="s">
        <v>4929</v>
      </c>
      <c r="B569" s="493" t="s">
        <v>82</v>
      </c>
      <c r="C569" s="493">
        <f>VLOOKUP(A569,'Balancete Mar_20'!A569:I1513,3,0)</f>
        <v>2</v>
      </c>
      <c r="D569" s="113">
        <v>2240</v>
      </c>
      <c r="E569" s="113" t="s">
        <v>2549</v>
      </c>
      <c r="F569" s="115">
        <v>31449.48</v>
      </c>
      <c r="G569" s="115">
        <v>31449.48</v>
      </c>
      <c r="H569" s="115">
        <v>15673.93</v>
      </c>
      <c r="I569" s="518">
        <v>-15673.93</v>
      </c>
      <c r="J569" s="113" t="s">
        <v>3923</v>
      </c>
    </row>
    <row r="570" spans="1:10">
      <c r="A570" s="113" t="s">
        <v>202</v>
      </c>
      <c r="B570" s="493" t="s">
        <v>77</v>
      </c>
      <c r="C570" s="493">
        <f>VLOOKUP(A570,'Balancete Mar_20'!A570:I1514,3,0)</f>
        <v>2</v>
      </c>
      <c r="D570" s="113">
        <v>667</v>
      </c>
      <c r="E570" s="113" t="s">
        <v>4183</v>
      </c>
      <c r="F570" s="115">
        <v>33203.31</v>
      </c>
      <c r="G570" s="115">
        <v>460492.08</v>
      </c>
      <c r="H570" s="115">
        <v>427288.77</v>
      </c>
      <c r="I570" s="518">
        <v>0</v>
      </c>
    </row>
    <row r="571" spans="1:10">
      <c r="A571" s="113" t="s">
        <v>4930</v>
      </c>
      <c r="B571" s="493" t="s">
        <v>82</v>
      </c>
      <c r="C571" s="493">
        <f>VLOOKUP(A571,'Balancete Mar_20'!A571:I1515,3,0)</f>
        <v>2</v>
      </c>
      <c r="D571" s="113">
        <v>668</v>
      </c>
      <c r="E571" s="113" t="s">
        <v>2550</v>
      </c>
      <c r="F571" s="115">
        <v>33203.31</v>
      </c>
      <c r="G571" s="115">
        <v>90890.51</v>
      </c>
      <c r="H571" s="115">
        <v>57687.199999999997</v>
      </c>
      <c r="I571" s="518">
        <v>0</v>
      </c>
    </row>
    <row r="572" spans="1:10">
      <c r="A572" s="113" t="s">
        <v>4931</v>
      </c>
      <c r="B572" s="493" t="s">
        <v>82</v>
      </c>
      <c r="C572" s="493">
        <f>VLOOKUP(A572,'Balancete Mar_20'!A572:I1516,3,0)</f>
        <v>2</v>
      </c>
      <c r="D572" s="113">
        <v>669</v>
      </c>
      <c r="E572" s="113" t="s">
        <v>2551</v>
      </c>
      <c r="F572" s="113">
        <v>0</v>
      </c>
      <c r="G572" s="115">
        <v>19083.669999999998</v>
      </c>
      <c r="H572" s="115">
        <v>19083.669999999998</v>
      </c>
      <c r="I572" s="518">
        <v>0</v>
      </c>
    </row>
    <row r="573" spans="1:10">
      <c r="A573" s="113" t="s">
        <v>4932</v>
      </c>
      <c r="B573" s="493" t="s">
        <v>82</v>
      </c>
      <c r="C573" s="493">
        <f>VLOOKUP(A573,'Balancete Mar_20'!A573:I1517,3,0)</f>
        <v>2</v>
      </c>
      <c r="D573" s="113">
        <v>670</v>
      </c>
      <c r="E573" s="113" t="s">
        <v>2552</v>
      </c>
      <c r="F573" s="113">
        <v>0</v>
      </c>
      <c r="G573" s="115">
        <v>11764.13</v>
      </c>
      <c r="H573" s="115">
        <v>11764.13</v>
      </c>
      <c r="I573" s="518">
        <v>0</v>
      </c>
    </row>
    <row r="574" spans="1:10">
      <c r="A574" s="113" t="s">
        <v>4934</v>
      </c>
      <c r="B574" s="493" t="s">
        <v>82</v>
      </c>
      <c r="C574" s="493">
        <f>VLOOKUP(A574,'Balancete Mar_20'!A574:I1518,3,0)</f>
        <v>2</v>
      </c>
      <c r="D574" s="113">
        <v>672</v>
      </c>
      <c r="E574" s="113" t="s">
        <v>2554</v>
      </c>
      <c r="F574" s="113">
        <v>0</v>
      </c>
      <c r="G574" s="115">
        <v>272347.69</v>
      </c>
      <c r="H574" s="115">
        <v>272347.69</v>
      </c>
      <c r="I574" s="518">
        <v>0</v>
      </c>
    </row>
    <row r="575" spans="1:10">
      <c r="A575" s="113" t="s">
        <v>4935</v>
      </c>
      <c r="B575" s="493" t="s">
        <v>82</v>
      </c>
      <c r="C575" s="493">
        <f>VLOOKUP(A575,'Balancete Mar_20'!A575:I1519,3,0)</f>
        <v>2</v>
      </c>
      <c r="D575" s="113">
        <v>673</v>
      </c>
      <c r="E575" s="113" t="s">
        <v>2555</v>
      </c>
      <c r="F575" s="113">
        <v>0</v>
      </c>
      <c r="G575" s="115">
        <v>59103</v>
      </c>
      <c r="H575" s="115">
        <v>59103</v>
      </c>
      <c r="I575" s="518">
        <v>0</v>
      </c>
    </row>
    <row r="576" spans="1:10">
      <c r="A576" s="113" t="s">
        <v>4938</v>
      </c>
      <c r="B576" s="493" t="s">
        <v>82</v>
      </c>
      <c r="C576" s="493">
        <f>VLOOKUP(A576,'Balancete Mar_20'!A576:I1520,3,0)</f>
        <v>2</v>
      </c>
      <c r="D576" s="113">
        <v>4019</v>
      </c>
      <c r="E576" s="113" t="s">
        <v>5356</v>
      </c>
      <c r="F576" s="113">
        <v>0</v>
      </c>
      <c r="G576" s="115">
        <v>7303.08</v>
      </c>
      <c r="H576" s="115">
        <v>7303.08</v>
      </c>
      <c r="I576" s="518">
        <v>0</v>
      </c>
    </row>
    <row r="577" spans="1:10">
      <c r="A577" s="113" t="s">
        <v>208</v>
      </c>
      <c r="B577" s="493" t="s">
        <v>77</v>
      </c>
      <c r="C577" s="493">
        <f>VLOOKUP(A577,'Balancete Mar_20'!A577:I1521,3,0)</f>
        <v>2</v>
      </c>
      <c r="D577" s="113">
        <v>675</v>
      </c>
      <c r="E577" s="113" t="s">
        <v>2557</v>
      </c>
      <c r="F577" s="115">
        <v>1121858.79</v>
      </c>
      <c r="G577" s="113">
        <v>0</v>
      </c>
      <c r="H577" s="115">
        <v>2814.35</v>
      </c>
      <c r="I577" s="518">
        <v>-1124673.1399999999</v>
      </c>
      <c r="J577" s="113" t="s">
        <v>3923</v>
      </c>
    </row>
    <row r="578" spans="1:10">
      <c r="A578" s="113" t="s">
        <v>4939</v>
      </c>
      <c r="B578" s="493" t="s">
        <v>82</v>
      </c>
      <c r="C578" s="493">
        <f>VLOOKUP(A578,'Balancete Mar_20'!A578:I1522,3,0)</f>
        <v>2</v>
      </c>
      <c r="D578" s="113">
        <v>676</v>
      </c>
      <c r="E578" s="113" t="s">
        <v>2557</v>
      </c>
      <c r="F578" s="115">
        <v>24505.68</v>
      </c>
      <c r="G578" s="113">
        <v>0</v>
      </c>
      <c r="H578" s="113">
        <v>0</v>
      </c>
      <c r="I578" s="518">
        <v>-24505.68</v>
      </c>
      <c r="J578" s="113" t="s">
        <v>3923</v>
      </c>
    </row>
    <row r="579" spans="1:10">
      <c r="A579" s="113" t="s">
        <v>4940</v>
      </c>
      <c r="B579" s="493" t="s">
        <v>82</v>
      </c>
      <c r="C579" s="493">
        <f>VLOOKUP(A579,'Balancete Mar_20'!A579:I1523,3,0)</f>
        <v>2</v>
      </c>
      <c r="D579" s="113">
        <v>685</v>
      </c>
      <c r="E579" s="113" t="s">
        <v>2558</v>
      </c>
      <c r="F579" s="115">
        <v>36048.69</v>
      </c>
      <c r="G579" s="113">
        <v>0</v>
      </c>
      <c r="H579" s="113">
        <v>88.17</v>
      </c>
      <c r="I579" s="518">
        <v>-36136.86</v>
      </c>
      <c r="J579" s="113" t="s">
        <v>3923</v>
      </c>
    </row>
    <row r="580" spans="1:10">
      <c r="A580" s="113" t="s">
        <v>4941</v>
      </c>
      <c r="B580" s="493" t="s">
        <v>82</v>
      </c>
      <c r="C580" s="493">
        <f>VLOOKUP(A580,'Balancete Mar_20'!A580:I1524,3,0)</f>
        <v>2</v>
      </c>
      <c r="D580" s="113">
        <v>1772</v>
      </c>
      <c r="E580" s="113" t="s">
        <v>2561</v>
      </c>
      <c r="F580" s="115">
        <v>1472.29</v>
      </c>
      <c r="G580" s="113">
        <v>0</v>
      </c>
      <c r="H580" s="113">
        <v>3.6</v>
      </c>
      <c r="I580" s="518">
        <v>-1475.89</v>
      </c>
      <c r="J580" s="113" t="s">
        <v>3923</v>
      </c>
    </row>
    <row r="581" spans="1:10">
      <c r="A581" s="113" t="s">
        <v>4942</v>
      </c>
      <c r="B581" s="493" t="s">
        <v>82</v>
      </c>
      <c r="C581" s="493">
        <f>VLOOKUP(A581,'Balancete Mar_20'!A581:I1525,3,0)</f>
        <v>2</v>
      </c>
      <c r="D581" s="113">
        <v>1839</v>
      </c>
      <c r="E581" s="113" t="s">
        <v>4185</v>
      </c>
      <c r="F581" s="115">
        <v>1320.45</v>
      </c>
      <c r="G581" s="113">
        <v>0</v>
      </c>
      <c r="H581" s="113">
        <v>3.23</v>
      </c>
      <c r="I581" s="518">
        <v>-1323.68</v>
      </c>
      <c r="J581" s="113" t="s">
        <v>3923</v>
      </c>
    </row>
    <row r="582" spans="1:10">
      <c r="A582" s="113" t="s">
        <v>4943</v>
      </c>
      <c r="B582" s="493" t="s">
        <v>82</v>
      </c>
      <c r="C582" s="493">
        <f>VLOOKUP(A582,'Balancete Mar_20'!A582:I1526,3,0)</f>
        <v>2</v>
      </c>
      <c r="D582" s="113">
        <v>1866</v>
      </c>
      <c r="E582" s="113" t="s">
        <v>2562</v>
      </c>
      <c r="F582" s="115">
        <v>10936.66</v>
      </c>
      <c r="G582" s="113">
        <v>0</v>
      </c>
      <c r="H582" s="113">
        <v>26.89</v>
      </c>
      <c r="I582" s="518">
        <v>-10963.55</v>
      </c>
      <c r="J582" s="113" t="s">
        <v>3923</v>
      </c>
    </row>
    <row r="583" spans="1:10">
      <c r="A583" s="113" t="s">
        <v>4944</v>
      </c>
      <c r="B583" s="493" t="s">
        <v>82</v>
      </c>
      <c r="C583" s="493">
        <f>VLOOKUP(A583,'Balancete Mar_20'!A583:I1527,3,0)</f>
        <v>2</v>
      </c>
      <c r="D583" s="113">
        <v>1910</v>
      </c>
      <c r="E583" s="113" t="s">
        <v>4186</v>
      </c>
      <c r="F583" s="113">
        <v>301.14999999999998</v>
      </c>
      <c r="G583" s="113">
        <v>0</v>
      </c>
      <c r="H583" s="113">
        <v>0.74</v>
      </c>
      <c r="I583" s="518">
        <v>-301.89</v>
      </c>
      <c r="J583" s="113" t="s">
        <v>3923</v>
      </c>
    </row>
    <row r="584" spans="1:10">
      <c r="A584" s="113" t="s">
        <v>4945</v>
      </c>
      <c r="B584" s="493" t="s">
        <v>82</v>
      </c>
      <c r="C584" s="493">
        <f>VLOOKUP(A584,'Balancete Mar_20'!A584:I1528,3,0)</f>
        <v>2</v>
      </c>
      <c r="D584" s="113">
        <v>1979</v>
      </c>
      <c r="E584" s="113" t="s">
        <v>2563</v>
      </c>
      <c r="F584" s="115">
        <v>776240.63</v>
      </c>
      <c r="G584" s="113">
        <v>0</v>
      </c>
      <c r="H584" s="115">
        <v>1898.82</v>
      </c>
      <c r="I584" s="518">
        <v>-778139.45</v>
      </c>
      <c r="J584" s="113" t="s">
        <v>3923</v>
      </c>
    </row>
    <row r="585" spans="1:10">
      <c r="A585" s="113" t="s">
        <v>4946</v>
      </c>
      <c r="B585" s="493" t="s">
        <v>82</v>
      </c>
      <c r="C585" s="493">
        <f>VLOOKUP(A585,'Balancete Mar_20'!A585:I1529,3,0)</f>
        <v>2</v>
      </c>
      <c r="D585" s="113">
        <v>2054</v>
      </c>
      <c r="E585" s="113" t="s">
        <v>4187</v>
      </c>
      <c r="F585" s="115">
        <v>26380.43</v>
      </c>
      <c r="G585" s="113">
        <v>0</v>
      </c>
      <c r="H585" s="113">
        <v>64.53</v>
      </c>
      <c r="I585" s="518">
        <v>-26444.959999999999</v>
      </c>
      <c r="J585" s="113" t="s">
        <v>3923</v>
      </c>
    </row>
    <row r="586" spans="1:10">
      <c r="A586" s="113" t="s">
        <v>4947</v>
      </c>
      <c r="B586" s="493" t="s">
        <v>82</v>
      </c>
      <c r="C586" s="493">
        <f>VLOOKUP(A586,'Balancete Mar_20'!A586:I1530,3,0)</f>
        <v>2</v>
      </c>
      <c r="D586" s="113">
        <v>2081</v>
      </c>
      <c r="E586" s="113" t="s">
        <v>2564</v>
      </c>
      <c r="F586" s="115">
        <v>16113.96</v>
      </c>
      <c r="G586" s="113">
        <v>0</v>
      </c>
      <c r="H586" s="113">
        <v>39.42</v>
      </c>
      <c r="I586" s="518">
        <v>-16153.38</v>
      </c>
      <c r="J586" s="113" t="s">
        <v>3923</v>
      </c>
    </row>
    <row r="587" spans="1:10">
      <c r="A587" s="113" t="s">
        <v>4948</v>
      </c>
      <c r="B587" s="493" t="s">
        <v>82</v>
      </c>
      <c r="C587" s="493">
        <f>VLOOKUP(A587,'Balancete Mar_20'!A587:I1531,3,0)</f>
        <v>2</v>
      </c>
      <c r="D587" s="113">
        <v>2126</v>
      </c>
      <c r="E587" s="113" t="s">
        <v>2565</v>
      </c>
      <c r="F587" s="115">
        <v>1001.17</v>
      </c>
      <c r="G587" s="113">
        <v>0</v>
      </c>
      <c r="H587" s="113">
        <v>2.4500000000000002</v>
      </c>
      <c r="I587" s="518">
        <v>-1003.62</v>
      </c>
      <c r="J587" s="113" t="s">
        <v>3923</v>
      </c>
    </row>
    <row r="588" spans="1:10">
      <c r="A588" s="113" t="s">
        <v>4949</v>
      </c>
      <c r="B588" s="493" t="s">
        <v>82</v>
      </c>
      <c r="C588" s="493">
        <f>VLOOKUP(A588,'Balancete Mar_20'!A588:I1532,3,0)</f>
        <v>2</v>
      </c>
      <c r="D588" s="113">
        <v>2127</v>
      </c>
      <c r="E588" s="113" t="s">
        <v>2566</v>
      </c>
      <c r="F588" s="115">
        <v>4802.76</v>
      </c>
      <c r="G588" s="113">
        <v>0</v>
      </c>
      <c r="H588" s="113">
        <v>11.75</v>
      </c>
      <c r="I588" s="518">
        <v>-4814.51</v>
      </c>
      <c r="J588" s="113" t="s">
        <v>3923</v>
      </c>
    </row>
    <row r="589" spans="1:10">
      <c r="A589" s="113" t="s">
        <v>4950</v>
      </c>
      <c r="B589" s="493" t="s">
        <v>82</v>
      </c>
      <c r="C589" s="493">
        <f>VLOOKUP(A589,'Balancete Mar_20'!A589:I1533,3,0)</f>
        <v>2</v>
      </c>
      <c r="D589" s="113">
        <v>2128</v>
      </c>
      <c r="E589" s="113" t="s">
        <v>2567</v>
      </c>
      <c r="F589" s="115">
        <v>1001.17</v>
      </c>
      <c r="G589" s="113">
        <v>0</v>
      </c>
      <c r="H589" s="113">
        <v>2.4500000000000002</v>
      </c>
      <c r="I589" s="518">
        <v>-1003.62</v>
      </c>
      <c r="J589" s="113" t="s">
        <v>3923</v>
      </c>
    </row>
    <row r="590" spans="1:10">
      <c r="A590" s="113" t="s">
        <v>4951</v>
      </c>
      <c r="B590" s="493" t="s">
        <v>82</v>
      </c>
      <c r="C590" s="493">
        <f>VLOOKUP(A590,'Balancete Mar_20'!A590:I1534,3,0)</f>
        <v>2</v>
      </c>
      <c r="D590" s="113">
        <v>2138</v>
      </c>
      <c r="E590" s="113" t="s">
        <v>2568</v>
      </c>
      <c r="F590" s="113">
        <v>660.56</v>
      </c>
      <c r="G590" s="113">
        <v>0</v>
      </c>
      <c r="H590" s="113">
        <v>1.62</v>
      </c>
      <c r="I590" s="518">
        <v>-662.18</v>
      </c>
      <c r="J590" s="113" t="s">
        <v>3923</v>
      </c>
    </row>
    <row r="591" spans="1:10">
      <c r="A591" s="113" t="s">
        <v>4952</v>
      </c>
      <c r="B591" s="493" t="s">
        <v>82</v>
      </c>
      <c r="C591" s="493">
        <f>VLOOKUP(A591,'Balancete Mar_20'!A591:I1535,3,0)</f>
        <v>2</v>
      </c>
      <c r="D591" s="113">
        <v>2212</v>
      </c>
      <c r="E591" s="113" t="s">
        <v>2569</v>
      </c>
      <c r="F591" s="115">
        <v>19434.849999999999</v>
      </c>
      <c r="G591" s="113">
        <v>0</v>
      </c>
      <c r="H591" s="113">
        <v>97.17</v>
      </c>
      <c r="I591" s="518">
        <v>-19532.02</v>
      </c>
      <c r="J591" s="113" t="s">
        <v>3923</v>
      </c>
    </row>
    <row r="592" spans="1:10">
      <c r="A592" s="113" t="s">
        <v>4953</v>
      </c>
      <c r="B592" s="493" t="s">
        <v>82</v>
      </c>
      <c r="C592" s="493">
        <f>VLOOKUP(A592,'Balancete Mar_20'!A592:I1536,3,0)</f>
        <v>2</v>
      </c>
      <c r="D592" s="113">
        <v>2213</v>
      </c>
      <c r="E592" s="113" t="s">
        <v>2570</v>
      </c>
      <c r="F592" s="115">
        <v>27378.36</v>
      </c>
      <c r="G592" s="113">
        <v>0</v>
      </c>
      <c r="H592" s="113">
        <v>136.88999999999999</v>
      </c>
      <c r="I592" s="518">
        <v>-27515.25</v>
      </c>
      <c r="J592" s="113" t="s">
        <v>3923</v>
      </c>
    </row>
    <row r="593" spans="1:10">
      <c r="A593" s="113" t="s">
        <v>4954</v>
      </c>
      <c r="B593" s="493" t="s">
        <v>82</v>
      </c>
      <c r="C593" s="493">
        <f>VLOOKUP(A593,'Balancete Mar_20'!A593:I1537,3,0)</f>
        <v>2</v>
      </c>
      <c r="D593" s="113">
        <v>2214</v>
      </c>
      <c r="E593" s="113" t="s">
        <v>4188</v>
      </c>
      <c r="F593" s="115">
        <v>14088.48</v>
      </c>
      <c r="G593" s="113">
        <v>0</v>
      </c>
      <c r="H593" s="113">
        <v>34.46</v>
      </c>
      <c r="I593" s="518">
        <v>-14122.94</v>
      </c>
      <c r="J593" s="113" t="s">
        <v>3923</v>
      </c>
    </row>
    <row r="594" spans="1:10">
      <c r="A594" s="113" t="s">
        <v>4955</v>
      </c>
      <c r="B594" s="493" t="s">
        <v>82</v>
      </c>
      <c r="C594" s="493">
        <f>VLOOKUP(A594,'Balancete Mar_20'!A594:I1538,3,0)</f>
        <v>2</v>
      </c>
      <c r="D594" s="113">
        <v>2215</v>
      </c>
      <c r="E594" s="113" t="s">
        <v>4189</v>
      </c>
      <c r="F594" s="115">
        <v>1313.07</v>
      </c>
      <c r="G594" s="113">
        <v>0</v>
      </c>
      <c r="H594" s="113">
        <v>3.4</v>
      </c>
      <c r="I594" s="518">
        <v>-1316.47</v>
      </c>
      <c r="J594" s="113" t="s">
        <v>3923</v>
      </c>
    </row>
    <row r="595" spans="1:10">
      <c r="A595" s="113" t="s">
        <v>4956</v>
      </c>
      <c r="B595" s="493" t="s">
        <v>82</v>
      </c>
      <c r="C595" s="493">
        <f>VLOOKUP(A595,'Balancete Mar_20'!A595:I1539,3,0)</f>
        <v>2</v>
      </c>
      <c r="D595" s="113">
        <v>2216</v>
      </c>
      <c r="E595" s="113" t="s">
        <v>4190</v>
      </c>
      <c r="F595" s="113">
        <v>524.12</v>
      </c>
      <c r="G595" s="113">
        <v>0</v>
      </c>
      <c r="H595" s="113">
        <v>1.28</v>
      </c>
      <c r="I595" s="518">
        <v>-525.4</v>
      </c>
      <c r="J595" s="113" t="s">
        <v>3923</v>
      </c>
    </row>
    <row r="596" spans="1:10">
      <c r="A596" s="113" t="s">
        <v>4957</v>
      </c>
      <c r="B596" s="493" t="s">
        <v>82</v>
      </c>
      <c r="C596" s="493">
        <f>VLOOKUP(A596,'Balancete Mar_20'!A596:I1540,3,0)</f>
        <v>2</v>
      </c>
      <c r="D596" s="113">
        <v>2267</v>
      </c>
      <c r="E596" s="113" t="s">
        <v>2571</v>
      </c>
      <c r="F596" s="115">
        <v>7906.28</v>
      </c>
      <c r="G596" s="113">
        <v>0</v>
      </c>
      <c r="H596" s="113">
        <v>19.34</v>
      </c>
      <c r="I596" s="518">
        <v>-7925.62</v>
      </c>
      <c r="J596" s="113" t="s">
        <v>3923</v>
      </c>
    </row>
    <row r="597" spans="1:10">
      <c r="A597" s="113" t="s">
        <v>4958</v>
      </c>
      <c r="B597" s="493" t="s">
        <v>82</v>
      </c>
      <c r="C597" s="493">
        <f>VLOOKUP(A597,'Balancete Mar_20'!A597:I1541,3,0)</f>
        <v>2</v>
      </c>
      <c r="D597" s="113">
        <v>2359</v>
      </c>
      <c r="E597" s="113" t="s">
        <v>4191</v>
      </c>
      <c r="F597" s="115">
        <v>2401.02</v>
      </c>
      <c r="G597" s="113">
        <v>0</v>
      </c>
      <c r="H597" s="113">
        <v>6.21</v>
      </c>
      <c r="I597" s="518">
        <v>-2407.23</v>
      </c>
      <c r="J597" s="113" t="s">
        <v>3923</v>
      </c>
    </row>
    <row r="598" spans="1:10">
      <c r="A598" s="113" t="s">
        <v>4959</v>
      </c>
      <c r="B598" s="493" t="s">
        <v>82</v>
      </c>
      <c r="C598" s="493">
        <f>VLOOKUP(A598,'Balancete Mar_20'!A598:I1542,3,0)</f>
        <v>2</v>
      </c>
      <c r="D598" s="113">
        <v>2388</v>
      </c>
      <c r="E598" s="113" t="s">
        <v>2572</v>
      </c>
      <c r="F598" s="115">
        <v>10939.27</v>
      </c>
      <c r="G598" s="113">
        <v>0</v>
      </c>
      <c r="H598" s="113">
        <v>26.76</v>
      </c>
      <c r="I598" s="518">
        <v>-10966.03</v>
      </c>
      <c r="J598" s="113" t="s">
        <v>3923</v>
      </c>
    </row>
    <row r="599" spans="1:10">
      <c r="A599" s="113" t="s">
        <v>4960</v>
      </c>
      <c r="B599" s="493" t="s">
        <v>82</v>
      </c>
      <c r="C599" s="493">
        <f>VLOOKUP(A599,'Balancete Mar_20'!A599:I1543,3,0)</f>
        <v>2</v>
      </c>
      <c r="D599" s="113">
        <v>2453</v>
      </c>
      <c r="E599" s="113" t="s">
        <v>4192</v>
      </c>
      <c r="F599" s="113">
        <v>608.09</v>
      </c>
      <c r="G599" s="113">
        <v>0</v>
      </c>
      <c r="H599" s="113">
        <v>3.04</v>
      </c>
      <c r="I599" s="518">
        <v>-611.13</v>
      </c>
      <c r="J599" s="113" t="s">
        <v>3923</v>
      </c>
    </row>
    <row r="600" spans="1:10">
      <c r="A600" s="113" t="s">
        <v>4961</v>
      </c>
      <c r="B600" s="493" t="s">
        <v>82</v>
      </c>
      <c r="C600" s="493">
        <f>VLOOKUP(A600,'Balancete Mar_20'!A600:I1544,3,0)</f>
        <v>2</v>
      </c>
      <c r="D600" s="113">
        <v>2475</v>
      </c>
      <c r="E600" s="113" t="s">
        <v>2560</v>
      </c>
      <c r="F600" s="115">
        <v>1127.31</v>
      </c>
      <c r="G600" s="113">
        <v>0</v>
      </c>
      <c r="H600" s="113">
        <v>2.76</v>
      </c>
      <c r="I600" s="518">
        <v>-1130.07</v>
      </c>
      <c r="J600" s="113" t="s">
        <v>3923</v>
      </c>
    </row>
    <row r="601" spans="1:10">
      <c r="A601" s="113" t="s">
        <v>4962</v>
      </c>
      <c r="B601" s="493" t="s">
        <v>82</v>
      </c>
      <c r="C601" s="493">
        <f>VLOOKUP(A601,'Balancete Mar_20'!A601:I1545,3,0)</f>
        <v>2</v>
      </c>
      <c r="D601" s="113">
        <v>2518</v>
      </c>
      <c r="E601" s="113" t="s">
        <v>2573</v>
      </c>
      <c r="F601" s="115">
        <v>4475.3900000000003</v>
      </c>
      <c r="G601" s="113">
        <v>0</v>
      </c>
      <c r="H601" s="113">
        <v>10.95</v>
      </c>
      <c r="I601" s="518">
        <v>-4486.34</v>
      </c>
      <c r="J601" s="113" t="s">
        <v>3923</v>
      </c>
    </row>
    <row r="602" spans="1:10">
      <c r="A602" s="113" t="s">
        <v>4963</v>
      </c>
      <c r="B602" s="493" t="s">
        <v>82</v>
      </c>
      <c r="C602" s="493">
        <f>VLOOKUP(A602,'Balancete Mar_20'!A602:I1546,3,0)</f>
        <v>2</v>
      </c>
      <c r="D602" s="113">
        <v>2520</v>
      </c>
      <c r="E602" s="113" t="s">
        <v>4193</v>
      </c>
      <c r="F602" s="115">
        <v>1097.18</v>
      </c>
      <c r="G602" s="113">
        <v>0</v>
      </c>
      <c r="H602" s="113">
        <v>2.68</v>
      </c>
      <c r="I602" s="518">
        <v>-1099.8599999999999</v>
      </c>
      <c r="J602" s="113" t="s">
        <v>3923</v>
      </c>
    </row>
    <row r="603" spans="1:10">
      <c r="A603" s="113" t="s">
        <v>4964</v>
      </c>
      <c r="B603" s="493" t="s">
        <v>82</v>
      </c>
      <c r="C603" s="493">
        <f>VLOOKUP(A603,'Balancete Mar_20'!A603:I1547,3,0)</f>
        <v>2</v>
      </c>
      <c r="D603" s="113">
        <v>2531</v>
      </c>
      <c r="E603" s="113" t="s">
        <v>4194</v>
      </c>
      <c r="F603" s="113">
        <v>370.28</v>
      </c>
      <c r="G603" s="113">
        <v>0</v>
      </c>
      <c r="H603" s="113">
        <v>0.96</v>
      </c>
      <c r="I603" s="518">
        <v>-371.24</v>
      </c>
      <c r="J603" s="113" t="s">
        <v>3923</v>
      </c>
    </row>
    <row r="604" spans="1:10">
      <c r="A604" s="113" t="s">
        <v>4965</v>
      </c>
      <c r="B604" s="493" t="s">
        <v>82</v>
      </c>
      <c r="C604" s="493">
        <f>VLOOKUP(A604,'Balancete Mar_20'!A604:I1548,3,0)</f>
        <v>2</v>
      </c>
      <c r="D604" s="113">
        <v>2542</v>
      </c>
      <c r="E604" s="113" t="s">
        <v>2574</v>
      </c>
      <c r="F604" s="115">
        <v>5187.45</v>
      </c>
      <c r="G604" s="113">
        <v>0</v>
      </c>
      <c r="H604" s="113">
        <v>12.69</v>
      </c>
      <c r="I604" s="518">
        <v>-5200.1400000000003</v>
      </c>
      <c r="J604" s="113" t="s">
        <v>3923</v>
      </c>
    </row>
    <row r="605" spans="1:10">
      <c r="A605" s="113" t="s">
        <v>4966</v>
      </c>
      <c r="B605" s="493" t="s">
        <v>82</v>
      </c>
      <c r="C605" s="493">
        <f>VLOOKUP(A605,'Balancete Mar_20'!A605:I1549,3,0)</f>
        <v>2</v>
      </c>
      <c r="D605" s="113">
        <v>2591</v>
      </c>
      <c r="E605" s="113" t="s">
        <v>5357</v>
      </c>
      <c r="F605" s="115">
        <v>1503.85</v>
      </c>
      <c r="G605" s="113">
        <v>0</v>
      </c>
      <c r="H605" s="113">
        <v>3.68</v>
      </c>
      <c r="I605" s="518">
        <v>-1507.53</v>
      </c>
      <c r="J605" s="113" t="s">
        <v>3923</v>
      </c>
    </row>
    <row r="606" spans="1:10">
      <c r="A606" s="113" t="s">
        <v>4967</v>
      </c>
      <c r="B606" s="493" t="s">
        <v>82</v>
      </c>
      <c r="C606" s="493">
        <f>VLOOKUP(A606,'Balancete Mar_20'!A606:I1550,3,0)</f>
        <v>2</v>
      </c>
      <c r="D606" s="113">
        <v>2592</v>
      </c>
      <c r="E606" s="113" t="s">
        <v>2575</v>
      </c>
      <c r="F606" s="115">
        <v>8404.11</v>
      </c>
      <c r="G606" s="113">
        <v>0</v>
      </c>
      <c r="H606" s="113">
        <v>21.15</v>
      </c>
      <c r="I606" s="518">
        <v>-8425.26</v>
      </c>
      <c r="J606" s="113" t="s">
        <v>3923</v>
      </c>
    </row>
    <row r="607" spans="1:10">
      <c r="A607" s="113" t="s">
        <v>4968</v>
      </c>
      <c r="B607" s="493" t="s">
        <v>82</v>
      </c>
      <c r="C607" s="493">
        <f>VLOOKUP(A607,'Balancete Mar_20'!A607:I1551,3,0)</f>
        <v>2</v>
      </c>
      <c r="D607" s="113">
        <v>2666</v>
      </c>
      <c r="E607" s="113" t="s">
        <v>2576</v>
      </c>
      <c r="F607" s="115">
        <v>55766.51</v>
      </c>
      <c r="G607" s="113">
        <v>0</v>
      </c>
      <c r="H607" s="113">
        <v>143.71</v>
      </c>
      <c r="I607" s="518">
        <v>-55910.22</v>
      </c>
      <c r="J607" s="113" t="s">
        <v>3923</v>
      </c>
    </row>
    <row r="608" spans="1:10">
      <c r="A608" s="113" t="s">
        <v>4969</v>
      </c>
      <c r="B608" s="493" t="s">
        <v>82</v>
      </c>
      <c r="C608" s="493">
        <f>VLOOKUP(A608,'Balancete Mar_20'!A608:I1552,3,0)</f>
        <v>2</v>
      </c>
      <c r="D608" s="113">
        <v>2734</v>
      </c>
      <c r="E608" s="113" t="s">
        <v>2577</v>
      </c>
      <c r="F608" s="115">
        <v>1681.96</v>
      </c>
      <c r="G608" s="113">
        <v>0</v>
      </c>
      <c r="H608" s="113">
        <v>4.1100000000000003</v>
      </c>
      <c r="I608" s="518">
        <v>-1686.07</v>
      </c>
      <c r="J608" s="113" t="s">
        <v>3923</v>
      </c>
    </row>
    <row r="609" spans="1:10">
      <c r="A609" s="113" t="s">
        <v>4970</v>
      </c>
      <c r="B609" s="493" t="s">
        <v>82</v>
      </c>
      <c r="C609" s="493">
        <f>VLOOKUP(A609,'Balancete Mar_20'!A609:I1553,3,0)</f>
        <v>2</v>
      </c>
      <c r="D609" s="113">
        <v>2862</v>
      </c>
      <c r="E609" s="113" t="s">
        <v>2578</v>
      </c>
      <c r="F609" s="113">
        <v>514.91</v>
      </c>
      <c r="G609" s="113">
        <v>0</v>
      </c>
      <c r="H609" s="113">
        <v>1.26</v>
      </c>
      <c r="I609" s="518">
        <v>-516.16999999999996</v>
      </c>
      <c r="J609" s="113" t="s">
        <v>3923</v>
      </c>
    </row>
    <row r="610" spans="1:10">
      <c r="A610" s="113" t="s">
        <v>4971</v>
      </c>
      <c r="B610" s="493" t="s">
        <v>82</v>
      </c>
      <c r="C610" s="493">
        <f>VLOOKUP(A610,'Balancete Mar_20'!A610:I1554,3,0)</f>
        <v>2</v>
      </c>
      <c r="D610" s="113">
        <v>2880</v>
      </c>
      <c r="E610" s="113" t="s">
        <v>2579</v>
      </c>
      <c r="F610" s="115">
        <v>2319.7600000000002</v>
      </c>
      <c r="G610" s="113">
        <v>0</v>
      </c>
      <c r="H610" s="113">
        <v>6</v>
      </c>
      <c r="I610" s="518">
        <v>-2325.7600000000002</v>
      </c>
      <c r="J610" s="113" t="s">
        <v>3923</v>
      </c>
    </row>
    <row r="611" spans="1:10">
      <c r="A611" s="113" t="s">
        <v>4972</v>
      </c>
      <c r="B611" s="493" t="s">
        <v>82</v>
      </c>
      <c r="C611" s="493">
        <f>VLOOKUP(A611,'Balancete Mar_20'!A611:I1555,3,0)</f>
        <v>2</v>
      </c>
      <c r="D611" s="113">
        <v>2882</v>
      </c>
      <c r="E611" s="113" t="s">
        <v>2580</v>
      </c>
      <c r="F611" s="113">
        <v>881.73</v>
      </c>
      <c r="G611" s="113">
        <v>0</v>
      </c>
      <c r="H611" s="113">
        <v>2.16</v>
      </c>
      <c r="I611" s="518">
        <v>-883.89</v>
      </c>
      <c r="J611" s="113" t="s">
        <v>3923</v>
      </c>
    </row>
    <row r="612" spans="1:10">
      <c r="A612" s="113" t="s">
        <v>4973</v>
      </c>
      <c r="B612" s="493" t="s">
        <v>82</v>
      </c>
      <c r="C612" s="493">
        <f>VLOOKUP(A612,'Balancete Mar_20'!A612:I1556,3,0)</f>
        <v>2</v>
      </c>
      <c r="D612" s="113">
        <v>2964</v>
      </c>
      <c r="E612" s="113" t="s">
        <v>2581</v>
      </c>
      <c r="F612" s="113">
        <v>682.95</v>
      </c>
      <c r="G612" s="113">
        <v>0</v>
      </c>
      <c r="H612" s="113">
        <v>1.67</v>
      </c>
      <c r="I612" s="518">
        <v>-684.62</v>
      </c>
      <c r="J612" s="113" t="s">
        <v>3923</v>
      </c>
    </row>
    <row r="613" spans="1:10">
      <c r="A613" s="113" t="s">
        <v>4974</v>
      </c>
      <c r="B613" s="493" t="s">
        <v>82</v>
      </c>
      <c r="C613" s="493">
        <f>VLOOKUP(A613,'Balancete Mar_20'!A613:I1557,3,0)</f>
        <v>2</v>
      </c>
      <c r="D613" s="113">
        <v>3825</v>
      </c>
      <c r="E613" s="113" t="s">
        <v>2582</v>
      </c>
      <c r="F613" s="115">
        <v>16436.330000000002</v>
      </c>
      <c r="G613" s="113">
        <v>0</v>
      </c>
      <c r="H613" s="113">
        <v>40.19</v>
      </c>
      <c r="I613" s="518">
        <v>-16476.52</v>
      </c>
      <c r="J613" s="113" t="s">
        <v>3923</v>
      </c>
    </row>
    <row r="614" spans="1:10">
      <c r="A614" s="113" t="s">
        <v>4975</v>
      </c>
      <c r="B614" s="493" t="s">
        <v>82</v>
      </c>
      <c r="C614" s="493">
        <f>VLOOKUP(A614,'Balancete Mar_20'!A614:I1558,3,0)</f>
        <v>2</v>
      </c>
      <c r="D614" s="113">
        <v>3850</v>
      </c>
      <c r="E614" s="113" t="s">
        <v>3401</v>
      </c>
      <c r="F614" s="115">
        <v>1192.21</v>
      </c>
      <c r="G614" s="113">
        <v>0</v>
      </c>
      <c r="H614" s="113">
        <v>2.92</v>
      </c>
      <c r="I614" s="518">
        <v>-1195.1300000000001</v>
      </c>
      <c r="J614" s="113" t="s">
        <v>3923</v>
      </c>
    </row>
    <row r="615" spans="1:10">
      <c r="A615" s="113" t="s">
        <v>4976</v>
      </c>
      <c r="B615" s="493" t="s">
        <v>82</v>
      </c>
      <c r="C615" s="493">
        <f>VLOOKUP(A615,'Balancete Mar_20'!A615:I1559,3,0)</f>
        <v>2</v>
      </c>
      <c r="D615" s="113">
        <v>3869</v>
      </c>
      <c r="E615" s="113" t="s">
        <v>4195</v>
      </c>
      <c r="F615" s="115">
        <v>1041.3800000000001</v>
      </c>
      <c r="G615" s="113">
        <v>0</v>
      </c>
      <c r="H615" s="113">
        <v>2.5499999999999998</v>
      </c>
      <c r="I615" s="518">
        <v>-1043.93</v>
      </c>
      <c r="J615" s="113" t="s">
        <v>3923</v>
      </c>
    </row>
    <row r="616" spans="1:10">
      <c r="A616" s="113" t="s">
        <v>4977</v>
      </c>
      <c r="B616" s="493" t="s">
        <v>82</v>
      </c>
      <c r="C616" s="493">
        <f>VLOOKUP(A616,'Balancete Mar_20'!A616:I1560,3,0)</f>
        <v>2</v>
      </c>
      <c r="D616" s="113">
        <v>3876</v>
      </c>
      <c r="E616" s="113" t="s">
        <v>3577</v>
      </c>
      <c r="F616" s="115">
        <v>6721</v>
      </c>
      <c r="G616" s="113">
        <v>0</v>
      </c>
      <c r="H616" s="113">
        <v>16.440000000000001</v>
      </c>
      <c r="I616" s="518">
        <v>-6737.44</v>
      </c>
      <c r="J616" s="113" t="s">
        <v>3923</v>
      </c>
    </row>
    <row r="617" spans="1:10">
      <c r="A617" s="113" t="s">
        <v>4978</v>
      </c>
      <c r="B617" s="493" t="s">
        <v>82</v>
      </c>
      <c r="C617" s="493">
        <f>VLOOKUP(A617,'Balancete Mar_20'!A617:I1561,3,0)</f>
        <v>2</v>
      </c>
      <c r="D617" s="113">
        <v>3879</v>
      </c>
      <c r="E617" s="113" t="s">
        <v>3579</v>
      </c>
      <c r="F617" s="115">
        <v>4419.12</v>
      </c>
      <c r="G617" s="113">
        <v>0</v>
      </c>
      <c r="H617" s="113">
        <v>10.81</v>
      </c>
      <c r="I617" s="518">
        <v>-4429.93</v>
      </c>
      <c r="J617" s="113" t="s">
        <v>3923</v>
      </c>
    </row>
    <row r="618" spans="1:10">
      <c r="A618" s="113" t="s">
        <v>4979</v>
      </c>
      <c r="B618" s="493" t="s">
        <v>82</v>
      </c>
      <c r="C618" s="493">
        <f>VLOOKUP(A618,'Balancete Mar_20'!A618:I1562,3,0)</f>
        <v>2</v>
      </c>
      <c r="D618" s="113">
        <v>3909</v>
      </c>
      <c r="E618" s="113" t="s">
        <v>4196</v>
      </c>
      <c r="F618" s="115">
        <v>5104.62</v>
      </c>
      <c r="G618" s="113">
        <v>0</v>
      </c>
      <c r="H618" s="113">
        <v>12.49</v>
      </c>
      <c r="I618" s="518">
        <v>-5117.1099999999997</v>
      </c>
      <c r="J618" s="113" t="s">
        <v>3923</v>
      </c>
    </row>
    <row r="619" spans="1:10">
      <c r="A619" s="113" t="s">
        <v>4980</v>
      </c>
      <c r="B619" s="493" t="s">
        <v>82</v>
      </c>
      <c r="C619" s="493">
        <f>VLOOKUP(A619,'Balancete Mar_20'!A619:I1563,3,0)</f>
        <v>2</v>
      </c>
      <c r="D619" s="113">
        <v>3924</v>
      </c>
      <c r="E619" s="113" t="s">
        <v>4197</v>
      </c>
      <c r="F619" s="115">
        <v>2127.12</v>
      </c>
      <c r="G619" s="113">
        <v>0</v>
      </c>
      <c r="H619" s="113">
        <v>5.2</v>
      </c>
      <c r="I619" s="518">
        <v>-2132.3200000000002</v>
      </c>
      <c r="J619" s="113" t="s">
        <v>3923</v>
      </c>
    </row>
    <row r="620" spans="1:10">
      <c r="A620" s="113" t="s">
        <v>4981</v>
      </c>
      <c r="B620" s="493" t="s">
        <v>82</v>
      </c>
      <c r="C620" s="493">
        <f>VLOOKUP(A620,'Balancete Mar_20'!A620:I1564,3,0)</f>
        <v>2</v>
      </c>
      <c r="D620" s="113">
        <v>3925</v>
      </c>
      <c r="E620" s="113" t="s">
        <v>4198</v>
      </c>
      <c r="F620" s="115">
        <v>1747.26</v>
      </c>
      <c r="G620" s="113">
        <v>0</v>
      </c>
      <c r="H620" s="113">
        <v>4.29</v>
      </c>
      <c r="I620" s="518">
        <v>-1751.55</v>
      </c>
      <c r="J620" s="113" t="s">
        <v>3923</v>
      </c>
    </row>
    <row r="621" spans="1:10">
      <c r="A621" s="113" t="s">
        <v>4982</v>
      </c>
      <c r="B621" s="493" t="s">
        <v>82</v>
      </c>
      <c r="C621" s="493">
        <f>VLOOKUP(A621,'Balancete Mar_20'!A621:I1565,3,0)</f>
        <v>2</v>
      </c>
      <c r="D621" s="113">
        <v>3934</v>
      </c>
      <c r="E621" s="113" t="s">
        <v>4199</v>
      </c>
      <c r="F621" s="115">
        <v>8482.49</v>
      </c>
      <c r="G621" s="113">
        <v>0</v>
      </c>
      <c r="H621" s="113">
        <v>20.75</v>
      </c>
      <c r="I621" s="518">
        <v>-8503.24</v>
      </c>
      <c r="J621" s="113" t="s">
        <v>3923</v>
      </c>
    </row>
    <row r="622" spans="1:10">
      <c r="A622" s="113" t="s">
        <v>4983</v>
      </c>
      <c r="B622" s="493" t="s">
        <v>82</v>
      </c>
      <c r="C622" s="493">
        <f>VLOOKUP(A622,'Balancete Mar_20'!A622:I1566,3,0)</f>
        <v>2</v>
      </c>
      <c r="D622" s="113">
        <v>3941</v>
      </c>
      <c r="E622" s="113" t="s">
        <v>4200</v>
      </c>
      <c r="F622" s="115">
        <v>2144.9699999999998</v>
      </c>
      <c r="G622" s="113">
        <v>0</v>
      </c>
      <c r="H622" s="113">
        <v>5.25</v>
      </c>
      <c r="I622" s="518">
        <v>-2150.2199999999998</v>
      </c>
      <c r="J622" s="113" t="s">
        <v>3923</v>
      </c>
    </row>
    <row r="623" spans="1:10">
      <c r="A623" s="113" t="s">
        <v>4984</v>
      </c>
      <c r="B623" s="493" t="s">
        <v>82</v>
      </c>
      <c r="C623" s="493">
        <f>VLOOKUP(A623,'Balancete Mar_20'!A623:I1567,3,0)</f>
        <v>2</v>
      </c>
      <c r="D623" s="113">
        <v>4001</v>
      </c>
      <c r="E623" s="113" t="s">
        <v>4202</v>
      </c>
      <c r="F623" s="115">
        <v>2460.23</v>
      </c>
      <c r="G623" s="113">
        <v>0</v>
      </c>
      <c r="H623" s="113">
        <v>6.02</v>
      </c>
      <c r="I623" s="518">
        <v>-2466.25</v>
      </c>
      <c r="J623" s="113" t="s">
        <v>3923</v>
      </c>
    </row>
    <row r="624" spans="1:10">
      <c r="A624" s="113" t="s">
        <v>4985</v>
      </c>
      <c r="B624" s="493" t="s">
        <v>82</v>
      </c>
      <c r="C624" s="493">
        <f>VLOOKUP(A624,'Balancete Mar_20'!A624:I1568,3,0)</f>
        <v>2</v>
      </c>
      <c r="D624" s="113">
        <v>4009</v>
      </c>
      <c r="E624" s="113" t="s">
        <v>4204</v>
      </c>
      <c r="F624" s="113">
        <v>589.53</v>
      </c>
      <c r="G624" s="113">
        <v>0</v>
      </c>
      <c r="H624" s="113">
        <v>1.44</v>
      </c>
      <c r="I624" s="518">
        <v>-590.97</v>
      </c>
      <c r="J624" s="113" t="s">
        <v>3923</v>
      </c>
    </row>
    <row r="625" spans="1:10">
      <c r="A625" s="113" t="s">
        <v>214</v>
      </c>
      <c r="B625" s="493" t="s">
        <v>77</v>
      </c>
      <c r="C625" s="493">
        <f>VLOOKUP(A625,'Balancete Mar_20'!A625:I1569,3,0)</f>
        <v>2</v>
      </c>
      <c r="D625" s="113">
        <v>686</v>
      </c>
      <c r="E625" s="113" t="s">
        <v>2583</v>
      </c>
      <c r="F625" s="115">
        <v>57236029.590000004</v>
      </c>
      <c r="G625" s="115">
        <v>292763.48</v>
      </c>
      <c r="H625" s="115">
        <v>2424575.33</v>
      </c>
      <c r="I625" s="518">
        <v>-59367841.439999998</v>
      </c>
      <c r="J625" s="113" t="s">
        <v>3923</v>
      </c>
    </row>
    <row r="626" spans="1:10">
      <c r="A626" s="113" t="s">
        <v>4986</v>
      </c>
      <c r="B626" s="493" t="s">
        <v>82</v>
      </c>
      <c r="C626" s="493">
        <f>VLOOKUP(A626,'Balancete Mar_20'!A626:I1570,3,0)</f>
        <v>2</v>
      </c>
      <c r="D626" s="113">
        <v>687</v>
      </c>
      <c r="E626" s="113" t="s">
        <v>4205</v>
      </c>
      <c r="F626" s="115">
        <v>56672299.399999999</v>
      </c>
      <c r="G626" s="113">
        <v>0</v>
      </c>
      <c r="H626" s="115">
        <v>2260688.5299999998</v>
      </c>
      <c r="I626" s="518">
        <v>-58932987.93</v>
      </c>
      <c r="J626" s="113" t="s">
        <v>3923</v>
      </c>
    </row>
    <row r="627" spans="1:10">
      <c r="A627" s="113" t="s">
        <v>4987</v>
      </c>
      <c r="B627" s="493" t="s">
        <v>82</v>
      </c>
      <c r="C627" s="493">
        <f>VLOOKUP(A627,'Balancete Mar_20'!A627:I1571,3,0)</f>
        <v>2</v>
      </c>
      <c r="D627" s="113">
        <v>688</v>
      </c>
      <c r="E627" s="113" t="s">
        <v>2585</v>
      </c>
      <c r="F627" s="115">
        <v>62872.94</v>
      </c>
      <c r="G627" s="113">
        <v>414.33</v>
      </c>
      <c r="H627" s="115">
        <v>6537.66</v>
      </c>
      <c r="I627" s="518">
        <v>-68996.27</v>
      </c>
      <c r="J627" s="113" t="s">
        <v>3923</v>
      </c>
    </row>
    <row r="628" spans="1:10">
      <c r="A628" s="113" t="s">
        <v>4990</v>
      </c>
      <c r="B628" s="493" t="s">
        <v>82</v>
      </c>
      <c r="C628" s="493">
        <f>VLOOKUP(A628,'Balancete Mar_20'!A628:I1572,3,0)</f>
        <v>2</v>
      </c>
      <c r="D628" s="113">
        <v>697</v>
      </c>
      <c r="E628" s="113" t="s">
        <v>4207</v>
      </c>
      <c r="F628" s="113">
        <v>73.5</v>
      </c>
      <c r="G628" s="113">
        <v>0</v>
      </c>
      <c r="H628" s="113">
        <v>0</v>
      </c>
      <c r="I628" s="518">
        <v>-73.5</v>
      </c>
      <c r="J628" s="113" t="s">
        <v>3923</v>
      </c>
    </row>
    <row r="629" spans="1:10">
      <c r="A629" s="113" t="s">
        <v>4992</v>
      </c>
      <c r="B629" s="493" t="s">
        <v>82</v>
      </c>
      <c r="C629" s="493">
        <f>VLOOKUP(A629,'Balancete Mar_20'!A629:I1573,3,0)</f>
        <v>2</v>
      </c>
      <c r="D629" s="113">
        <v>1463</v>
      </c>
      <c r="E629" s="113" t="s">
        <v>4208</v>
      </c>
      <c r="F629" s="113">
        <v>28.5</v>
      </c>
      <c r="G629" s="113">
        <v>0</v>
      </c>
      <c r="H629" s="113">
        <v>0</v>
      </c>
      <c r="I629" s="518">
        <v>-28.5</v>
      </c>
      <c r="J629" s="113" t="s">
        <v>3923</v>
      </c>
    </row>
    <row r="630" spans="1:10">
      <c r="A630" s="113" t="s">
        <v>4993</v>
      </c>
      <c r="B630" s="493" t="s">
        <v>82</v>
      </c>
      <c r="C630" s="493">
        <f>VLOOKUP(A630,'Balancete Mar_20'!A630:I1574,3,0)</f>
        <v>2</v>
      </c>
      <c r="D630" s="113">
        <v>1693</v>
      </c>
      <c r="E630" s="113" t="s">
        <v>2586</v>
      </c>
      <c r="F630" s="115">
        <v>406056.97</v>
      </c>
      <c r="G630" s="115">
        <v>270000</v>
      </c>
      <c r="H630" s="115">
        <v>135000</v>
      </c>
      <c r="I630" s="518">
        <v>-271056.96999999997</v>
      </c>
      <c r="J630" s="113" t="s">
        <v>3923</v>
      </c>
    </row>
    <row r="631" spans="1:10">
      <c r="A631" s="113" t="s">
        <v>4997</v>
      </c>
      <c r="B631" s="493" t="s">
        <v>82</v>
      </c>
      <c r="C631" s="493">
        <f>VLOOKUP(A631,'Balancete Mar_20'!A631:I1575,3,0)</f>
        <v>2</v>
      </c>
      <c r="D631" s="113">
        <v>2796</v>
      </c>
      <c r="E631" s="113" t="s">
        <v>2587</v>
      </c>
      <c r="F631" s="115">
        <v>15905.97</v>
      </c>
      <c r="G631" s="115">
        <v>7953</v>
      </c>
      <c r="H631" s="115">
        <v>7952.99</v>
      </c>
      <c r="I631" s="518">
        <v>-15905.96</v>
      </c>
      <c r="J631" s="113" t="s">
        <v>3923</v>
      </c>
    </row>
    <row r="632" spans="1:10">
      <c r="A632" s="113" t="s">
        <v>4998</v>
      </c>
      <c r="B632" s="493" t="s">
        <v>82</v>
      </c>
      <c r="C632" s="493">
        <f>VLOOKUP(A632,'Balancete Mar_20'!A632:I1576,3,0)</f>
        <v>2</v>
      </c>
      <c r="D632" s="113">
        <v>2797</v>
      </c>
      <c r="E632" s="113" t="s">
        <v>4209</v>
      </c>
      <c r="F632" s="115">
        <v>28792.31</v>
      </c>
      <c r="G632" s="115">
        <v>14396.15</v>
      </c>
      <c r="H632" s="115">
        <v>14396.15</v>
      </c>
      <c r="I632" s="518">
        <v>-28792.31</v>
      </c>
      <c r="J632" s="113" t="s">
        <v>3923</v>
      </c>
    </row>
    <row r="633" spans="1:10">
      <c r="A633" s="113" t="s">
        <v>4999</v>
      </c>
      <c r="B633" s="493" t="s">
        <v>82</v>
      </c>
      <c r="C633" s="493">
        <f>VLOOKUP(A633,'Balancete Mar_20'!A633:I1577,3,0)</f>
        <v>2</v>
      </c>
      <c r="D633" s="113">
        <v>3959</v>
      </c>
      <c r="E633" s="113" t="s">
        <v>4210</v>
      </c>
      <c r="F633" s="115">
        <v>50000</v>
      </c>
      <c r="G633" s="113">
        <v>0</v>
      </c>
      <c r="H633" s="113">
        <v>0</v>
      </c>
      <c r="I633" s="518">
        <v>-50000</v>
      </c>
      <c r="J633" s="113" t="s">
        <v>3923</v>
      </c>
    </row>
    <row r="634" spans="1:10">
      <c r="A634" s="113" t="s">
        <v>223</v>
      </c>
      <c r="B634" s="493" t="s">
        <v>77</v>
      </c>
      <c r="C634" s="493">
        <f>VLOOKUP(A634,'Balancete Mar_20'!A634:I1578,3,0)</f>
        <v>2</v>
      </c>
      <c r="D634" s="113">
        <v>699</v>
      </c>
      <c r="E634" s="113" t="s">
        <v>2588</v>
      </c>
      <c r="F634" s="115">
        <v>1220888.71</v>
      </c>
      <c r="G634" s="115">
        <v>1220021.5</v>
      </c>
      <c r="H634" s="115">
        <v>1401269.21</v>
      </c>
      <c r="I634" s="518">
        <v>-1402136.42</v>
      </c>
      <c r="J634" s="113" t="s">
        <v>3923</v>
      </c>
    </row>
    <row r="635" spans="1:10">
      <c r="A635" s="113" t="s">
        <v>5000</v>
      </c>
      <c r="B635" s="493" t="s">
        <v>82</v>
      </c>
      <c r="C635" s="493">
        <f>VLOOKUP(A635,'Balancete Mar_20'!A635:I1579,3,0)</f>
        <v>2</v>
      </c>
      <c r="D635" s="113">
        <v>702</v>
      </c>
      <c r="E635" s="113" t="s">
        <v>2589</v>
      </c>
      <c r="F635" s="115">
        <v>465108.13</v>
      </c>
      <c r="G635" s="115">
        <v>465108.13</v>
      </c>
      <c r="H635" s="115">
        <v>469724.04</v>
      </c>
      <c r="I635" s="518">
        <v>-469724.04</v>
      </c>
      <c r="J635" s="113" t="s">
        <v>3923</v>
      </c>
    </row>
    <row r="636" spans="1:10">
      <c r="A636" s="113" t="s">
        <v>5001</v>
      </c>
      <c r="B636" s="493" t="s">
        <v>82</v>
      </c>
      <c r="C636" s="493">
        <f>VLOOKUP(A636,'Balancete Mar_20'!A636:I1580,3,0)</f>
        <v>2</v>
      </c>
      <c r="D636" s="113">
        <v>703</v>
      </c>
      <c r="E636" s="113" t="s">
        <v>2590</v>
      </c>
      <c r="F636" s="115">
        <v>14899.12</v>
      </c>
      <c r="G636" s="115">
        <v>21937.94</v>
      </c>
      <c r="H636" s="115">
        <v>36515.379999999997</v>
      </c>
      <c r="I636" s="518">
        <v>-29476.560000000001</v>
      </c>
      <c r="J636" s="113" t="s">
        <v>3923</v>
      </c>
    </row>
    <row r="637" spans="1:10">
      <c r="A637" s="113" t="s">
        <v>5002</v>
      </c>
      <c r="B637" s="493" t="s">
        <v>82</v>
      </c>
      <c r="C637" s="493">
        <f>VLOOKUP(A637,'Balancete Mar_20'!A637:I1581,3,0)</f>
        <v>2</v>
      </c>
      <c r="D637" s="113">
        <v>704</v>
      </c>
      <c r="E637" s="113" t="s">
        <v>2591</v>
      </c>
      <c r="F637" s="115">
        <v>113591.16</v>
      </c>
      <c r="G637" s="115">
        <v>108218.65</v>
      </c>
      <c r="H637" s="115">
        <v>148725.16</v>
      </c>
      <c r="I637" s="518">
        <v>-154097.67000000001</v>
      </c>
      <c r="J637" s="113" t="s">
        <v>3923</v>
      </c>
    </row>
    <row r="638" spans="1:10">
      <c r="A638" s="113" t="s">
        <v>5003</v>
      </c>
      <c r="B638" s="493" t="s">
        <v>82</v>
      </c>
      <c r="C638" s="493">
        <f>VLOOKUP(A638,'Balancete Mar_20'!A638:I1582,3,0)</f>
        <v>2</v>
      </c>
      <c r="D638" s="113">
        <v>705</v>
      </c>
      <c r="E638" s="113" t="s">
        <v>2592</v>
      </c>
      <c r="F638" s="115">
        <v>203291.9</v>
      </c>
      <c r="G638" s="115">
        <v>217145.81</v>
      </c>
      <c r="H638" s="115">
        <v>318891.40999999997</v>
      </c>
      <c r="I638" s="518">
        <v>-305037.5</v>
      </c>
      <c r="J638" s="113" t="s">
        <v>3923</v>
      </c>
    </row>
    <row r="639" spans="1:10">
      <c r="A639" s="113" t="s">
        <v>5004</v>
      </c>
      <c r="B639" s="493" t="s">
        <v>82</v>
      </c>
      <c r="C639" s="493">
        <f>VLOOKUP(A639,'Balancete Mar_20'!A639:I1583,3,0)</f>
        <v>2</v>
      </c>
      <c r="D639" s="113">
        <v>706</v>
      </c>
      <c r="E639" s="113" t="s">
        <v>2593</v>
      </c>
      <c r="F639" s="115">
        <v>163866.71</v>
      </c>
      <c r="G639" s="115">
        <v>136579.39000000001</v>
      </c>
      <c r="H639" s="115">
        <v>164936.93</v>
      </c>
      <c r="I639" s="518">
        <v>-192224.25</v>
      </c>
      <c r="J639" s="113" t="s">
        <v>3923</v>
      </c>
    </row>
    <row r="640" spans="1:10">
      <c r="A640" s="113" t="s">
        <v>5005</v>
      </c>
      <c r="B640" s="493" t="s">
        <v>82</v>
      </c>
      <c r="C640" s="493">
        <f>VLOOKUP(A640,'Balancete Mar_20'!A640:I1584,3,0)</f>
        <v>2</v>
      </c>
      <c r="D640" s="113">
        <v>707</v>
      </c>
      <c r="E640" s="113" t="s">
        <v>2594</v>
      </c>
      <c r="F640" s="113">
        <v>0</v>
      </c>
      <c r="G640" s="115">
        <v>5368.12</v>
      </c>
      <c r="H640" s="115">
        <v>5368.12</v>
      </c>
      <c r="I640" s="518">
        <v>0</v>
      </c>
    </row>
    <row r="641" spans="1:10">
      <c r="A641" s="113" t="s">
        <v>5006</v>
      </c>
      <c r="B641" s="493" t="s">
        <v>82</v>
      </c>
      <c r="C641" s="493">
        <f>VLOOKUP(A641,'Balancete Mar_20'!A641:I1585,3,0)</f>
        <v>2</v>
      </c>
      <c r="D641" s="113">
        <v>708</v>
      </c>
      <c r="E641" s="113" t="s">
        <v>2595</v>
      </c>
      <c r="F641" s="115">
        <v>3764.49</v>
      </c>
      <c r="G641" s="113">
        <v>677.68</v>
      </c>
      <c r="H641" s="115">
        <v>1116.78</v>
      </c>
      <c r="I641" s="518">
        <v>-4203.59</v>
      </c>
      <c r="J641" s="113" t="s">
        <v>3923</v>
      </c>
    </row>
    <row r="642" spans="1:10">
      <c r="A642" s="113" t="s">
        <v>5007</v>
      </c>
      <c r="B642" s="493" t="s">
        <v>82</v>
      </c>
      <c r="C642" s="493">
        <f>VLOOKUP(A642,'Balancete Mar_20'!A642:I1586,3,0)</f>
        <v>2</v>
      </c>
      <c r="D642" s="113">
        <v>709</v>
      </c>
      <c r="E642" s="113" t="s">
        <v>2596</v>
      </c>
      <c r="F642" s="115">
        <v>141705.84</v>
      </c>
      <c r="G642" s="115">
        <v>141705.84</v>
      </c>
      <c r="H642" s="115">
        <v>151074.35999999999</v>
      </c>
      <c r="I642" s="518">
        <v>-151074.35999999999</v>
      </c>
      <c r="J642" s="113" t="s">
        <v>3923</v>
      </c>
    </row>
    <row r="643" spans="1:10">
      <c r="A643" s="113" t="s">
        <v>5008</v>
      </c>
      <c r="B643" s="493" t="s">
        <v>82</v>
      </c>
      <c r="C643" s="493">
        <f>VLOOKUP(A643,'Balancete Mar_20'!A643:I1587,3,0)</f>
        <v>2</v>
      </c>
      <c r="D643" s="113">
        <v>710</v>
      </c>
      <c r="E643" s="113" t="s">
        <v>2597</v>
      </c>
      <c r="F643" s="115">
        <v>22120.9</v>
      </c>
      <c r="G643" s="115">
        <v>21168.77</v>
      </c>
      <c r="H643" s="115">
        <v>5457.22</v>
      </c>
      <c r="I643" s="518">
        <v>-6409.35</v>
      </c>
      <c r="J643" s="113" t="s">
        <v>3923</v>
      </c>
    </row>
    <row r="644" spans="1:10">
      <c r="A644" s="113" t="s">
        <v>5009</v>
      </c>
      <c r="B644" s="493" t="s">
        <v>82</v>
      </c>
      <c r="C644" s="493">
        <f>VLOOKUP(A644,'Balancete Mar_20'!A644:I1588,3,0)</f>
        <v>2</v>
      </c>
      <c r="D644" s="113">
        <v>711</v>
      </c>
      <c r="E644" s="113" t="s">
        <v>2598</v>
      </c>
      <c r="F644" s="115">
        <v>2682.55</v>
      </c>
      <c r="G644" s="115">
        <v>2682.55</v>
      </c>
      <c r="H644" s="115">
        <v>2712.58</v>
      </c>
      <c r="I644" s="518">
        <v>-2712.58</v>
      </c>
      <c r="J644" s="113" t="s">
        <v>3923</v>
      </c>
    </row>
    <row r="645" spans="1:10">
      <c r="A645" s="113" t="s">
        <v>5010</v>
      </c>
      <c r="B645" s="493" t="s">
        <v>82</v>
      </c>
      <c r="C645" s="493">
        <f>VLOOKUP(A645,'Balancete Mar_20'!A645:I1589,3,0)</f>
        <v>2</v>
      </c>
      <c r="D645" s="113">
        <v>712</v>
      </c>
      <c r="E645" s="113" t="s">
        <v>2599</v>
      </c>
      <c r="F645" s="113">
        <v>6</v>
      </c>
      <c r="G645" s="113">
        <v>6</v>
      </c>
      <c r="H645" s="113">
        <v>6</v>
      </c>
      <c r="I645" s="518">
        <v>-6</v>
      </c>
      <c r="J645" s="113" t="s">
        <v>3923</v>
      </c>
    </row>
    <row r="646" spans="1:10">
      <c r="A646" s="113" t="s">
        <v>5011</v>
      </c>
      <c r="B646" s="493" t="s">
        <v>82</v>
      </c>
      <c r="C646" s="493">
        <f>VLOOKUP(A646,'Balancete Mar_20'!A646:I1590,3,0)</f>
        <v>2</v>
      </c>
      <c r="D646" s="113">
        <v>717</v>
      </c>
      <c r="E646" s="113" t="s">
        <v>2600</v>
      </c>
      <c r="F646" s="113">
        <v>10.61</v>
      </c>
      <c r="G646" s="113">
        <v>21.22</v>
      </c>
      <c r="H646" s="113">
        <v>10.61</v>
      </c>
      <c r="I646" s="518">
        <v>0</v>
      </c>
    </row>
    <row r="647" spans="1:10">
      <c r="A647" s="113" t="s">
        <v>5012</v>
      </c>
      <c r="B647" s="493" t="s">
        <v>82</v>
      </c>
      <c r="C647" s="493">
        <f>VLOOKUP(A647,'Balancete Mar_20'!A647:I1591,3,0)</f>
        <v>2</v>
      </c>
      <c r="D647" s="113">
        <v>718</v>
      </c>
      <c r="E647" s="113" t="s">
        <v>2601</v>
      </c>
      <c r="F647" s="115">
        <v>9121.9</v>
      </c>
      <c r="G647" s="115">
        <v>18681.75</v>
      </c>
      <c r="H647" s="115">
        <v>9559.85</v>
      </c>
      <c r="I647" s="518">
        <v>0</v>
      </c>
    </row>
    <row r="648" spans="1:10">
      <c r="A648" s="113" t="s">
        <v>5013</v>
      </c>
      <c r="B648" s="493" t="s">
        <v>82</v>
      </c>
      <c r="C648" s="493">
        <f>VLOOKUP(A648,'Balancete Mar_20'!A648:I1592,3,0)</f>
        <v>2</v>
      </c>
      <c r="D648" s="113">
        <v>719</v>
      </c>
      <c r="E648" s="113" t="s">
        <v>4211</v>
      </c>
      <c r="F648" s="115">
        <v>40104.71</v>
      </c>
      <c r="G648" s="115">
        <v>40104.71</v>
      </c>
      <c r="H648" s="115">
        <v>40104.71</v>
      </c>
      <c r="I648" s="518">
        <v>-40104.71</v>
      </c>
      <c r="J648" s="113" t="s">
        <v>3923</v>
      </c>
    </row>
    <row r="649" spans="1:10">
      <c r="A649" s="113" t="s">
        <v>5014</v>
      </c>
      <c r="B649" s="493" t="s">
        <v>82</v>
      </c>
      <c r="C649" s="493">
        <f>VLOOKUP(A649,'Balancete Mar_20'!A649:I1593,3,0)</f>
        <v>2</v>
      </c>
      <c r="D649" s="113">
        <v>1256</v>
      </c>
      <c r="E649" s="113" t="s">
        <v>2603</v>
      </c>
      <c r="F649" s="115">
        <v>6752.2</v>
      </c>
      <c r="G649" s="115">
        <v>6752.2</v>
      </c>
      <c r="H649" s="115">
        <v>6723.87</v>
      </c>
      <c r="I649" s="518">
        <v>-6723.87</v>
      </c>
      <c r="J649" s="113" t="s">
        <v>3923</v>
      </c>
    </row>
    <row r="650" spans="1:10">
      <c r="A650" s="113" t="s">
        <v>5015</v>
      </c>
      <c r="B650" s="493" t="s">
        <v>82</v>
      </c>
      <c r="C650" s="493">
        <f>VLOOKUP(A650,'Balancete Mar_20'!A650:I1594,3,0)</f>
        <v>2</v>
      </c>
      <c r="D650" s="113">
        <v>2047</v>
      </c>
      <c r="E650" s="113" t="s">
        <v>2604</v>
      </c>
      <c r="F650" s="115">
        <v>29464.85</v>
      </c>
      <c r="G650" s="115">
        <v>29464.85</v>
      </c>
      <c r="H650" s="115">
        <v>30232.46</v>
      </c>
      <c r="I650" s="518">
        <v>-30232.46</v>
      </c>
      <c r="J650" s="113" t="s">
        <v>3923</v>
      </c>
    </row>
    <row r="651" spans="1:10">
      <c r="A651" s="113" t="s">
        <v>5017</v>
      </c>
      <c r="B651" s="493" t="s">
        <v>82</v>
      </c>
      <c r="C651" s="493">
        <f>VLOOKUP(A651,'Balancete Mar_20'!A651:I1595,3,0)</f>
        <v>2</v>
      </c>
      <c r="D651" s="113">
        <v>2430</v>
      </c>
      <c r="E651" s="113" t="s">
        <v>2605</v>
      </c>
      <c r="F651" s="113">
        <v>0</v>
      </c>
      <c r="G651" s="113">
        <v>0</v>
      </c>
      <c r="H651" s="113">
        <v>370.31</v>
      </c>
      <c r="I651" s="518">
        <v>-370.31</v>
      </c>
      <c r="J651" s="113" t="s">
        <v>3923</v>
      </c>
    </row>
    <row r="652" spans="1:10">
      <c r="A652" s="113" t="s">
        <v>5018</v>
      </c>
      <c r="B652" s="493" t="s">
        <v>82</v>
      </c>
      <c r="C652" s="493">
        <f>VLOOKUP(A652,'Balancete Mar_20'!A652:I1596,3,0)</f>
        <v>2</v>
      </c>
      <c r="D652" s="113">
        <v>2500</v>
      </c>
      <c r="E652" s="113" t="s">
        <v>2606</v>
      </c>
      <c r="F652" s="115">
        <v>4397.6400000000003</v>
      </c>
      <c r="G652" s="115">
        <v>4397.8900000000003</v>
      </c>
      <c r="H652" s="115">
        <v>9739.42</v>
      </c>
      <c r="I652" s="518">
        <v>-9739.17</v>
      </c>
      <c r="J652" s="113" t="s">
        <v>3923</v>
      </c>
    </row>
    <row r="653" spans="1:10">
      <c r="A653" s="113" t="s">
        <v>238</v>
      </c>
      <c r="B653" s="493" t="s">
        <v>77</v>
      </c>
      <c r="C653" s="493">
        <f>VLOOKUP(A653,'Balancete Mar_20'!A653:I1597,3,0)</f>
        <v>2</v>
      </c>
      <c r="D653" s="113">
        <v>720</v>
      </c>
      <c r="E653" s="113" t="s">
        <v>2607</v>
      </c>
      <c r="F653" s="115">
        <v>16271683.300000001</v>
      </c>
      <c r="G653" s="115">
        <v>342315.2</v>
      </c>
      <c r="H653" s="115">
        <v>1253894.1200000001</v>
      </c>
      <c r="I653" s="518">
        <v>-17183262.219999999</v>
      </c>
      <c r="J653" s="113" t="s">
        <v>3923</v>
      </c>
    </row>
    <row r="654" spans="1:10">
      <c r="A654" s="113" t="s">
        <v>5022</v>
      </c>
      <c r="B654" s="493" t="s">
        <v>82</v>
      </c>
      <c r="C654" s="493">
        <f>VLOOKUP(A654,'Balancete Mar_20'!A654:I1598,3,0)</f>
        <v>2</v>
      </c>
      <c r="D654" s="113">
        <v>721</v>
      </c>
      <c r="E654" s="113" t="s">
        <v>2608</v>
      </c>
      <c r="F654" s="115">
        <v>3535123.4</v>
      </c>
      <c r="G654" s="115">
        <v>250841.84</v>
      </c>
      <c r="H654" s="115">
        <v>312357.14</v>
      </c>
      <c r="I654" s="518">
        <v>-3596638.7</v>
      </c>
      <c r="J654" s="113" t="s">
        <v>3923</v>
      </c>
    </row>
    <row r="655" spans="1:10">
      <c r="A655" s="113" t="s">
        <v>5024</v>
      </c>
      <c r="B655" s="493" t="s">
        <v>82</v>
      </c>
      <c r="C655" s="493">
        <f>VLOOKUP(A655,'Balancete Mar_20'!A655:I1599,3,0)</f>
        <v>2</v>
      </c>
      <c r="D655" s="113">
        <v>723</v>
      </c>
      <c r="E655" s="113" t="s">
        <v>2609</v>
      </c>
      <c r="F655" s="115">
        <v>430850.12</v>
      </c>
      <c r="G655" s="113">
        <v>0</v>
      </c>
      <c r="H655" s="115">
        <v>217562.7</v>
      </c>
      <c r="I655" s="518">
        <v>-648412.81999999995</v>
      </c>
      <c r="J655" s="113" t="s">
        <v>3923</v>
      </c>
    </row>
    <row r="656" spans="1:10">
      <c r="A656" s="113" t="s">
        <v>5026</v>
      </c>
      <c r="B656" s="493" t="s">
        <v>82</v>
      </c>
      <c r="C656" s="493">
        <f>VLOOKUP(A656,'Balancete Mar_20'!A656:I1600,3,0)</f>
        <v>2</v>
      </c>
      <c r="D656" s="113">
        <v>725</v>
      </c>
      <c r="E656" s="113" t="s">
        <v>2610</v>
      </c>
      <c r="F656" s="115">
        <v>8283222.1900000004</v>
      </c>
      <c r="G656" s="113">
        <v>0</v>
      </c>
      <c r="H656" s="115">
        <v>543906.25</v>
      </c>
      <c r="I656" s="518">
        <v>-8827128.4399999995</v>
      </c>
      <c r="J656" s="113" t="s">
        <v>3923</v>
      </c>
    </row>
    <row r="657" spans="1:10">
      <c r="A657" s="113" t="s">
        <v>5027</v>
      </c>
      <c r="B657" s="493" t="s">
        <v>82</v>
      </c>
      <c r="C657" s="493">
        <f>VLOOKUP(A657,'Balancete Mar_20'!A657:I1601,3,0)</f>
        <v>2</v>
      </c>
      <c r="D657" s="113">
        <v>1596</v>
      </c>
      <c r="E657" s="113" t="s">
        <v>2611</v>
      </c>
      <c r="F657" s="115">
        <v>2679545.16</v>
      </c>
      <c r="G657" s="113">
        <v>0</v>
      </c>
      <c r="H657" s="113">
        <v>0</v>
      </c>
      <c r="I657" s="518">
        <v>-2679545.16</v>
      </c>
      <c r="J657" s="113" t="s">
        <v>3923</v>
      </c>
    </row>
    <row r="658" spans="1:10">
      <c r="A658" s="113" t="s">
        <v>5028</v>
      </c>
      <c r="B658" s="493" t="s">
        <v>82</v>
      </c>
      <c r="C658" s="493">
        <f>VLOOKUP(A658,'Balancete Mar_20'!A658:I1602,3,0)</f>
        <v>2</v>
      </c>
      <c r="D658" s="113">
        <v>2703</v>
      </c>
      <c r="E658" s="113" t="s">
        <v>4212</v>
      </c>
      <c r="F658" s="115">
        <v>907499.79</v>
      </c>
      <c r="G658" s="115">
        <v>63611.43</v>
      </c>
      <c r="H658" s="115">
        <v>80280.05</v>
      </c>
      <c r="I658" s="518">
        <v>-924168.41</v>
      </c>
      <c r="J658" s="113" t="s">
        <v>3923</v>
      </c>
    </row>
    <row r="659" spans="1:10">
      <c r="A659" s="113" t="s">
        <v>5029</v>
      </c>
      <c r="B659" s="493" t="s">
        <v>82</v>
      </c>
      <c r="C659" s="493">
        <f>VLOOKUP(A659,'Balancete Mar_20'!A659:I1603,3,0)</f>
        <v>2</v>
      </c>
      <c r="D659" s="113">
        <v>2704</v>
      </c>
      <c r="E659" s="113" t="s">
        <v>4213</v>
      </c>
      <c r="F659" s="115">
        <v>277160.15000000002</v>
      </c>
      <c r="G659" s="115">
        <v>19423.330000000002</v>
      </c>
      <c r="H659" s="115">
        <v>24488.65</v>
      </c>
      <c r="I659" s="518">
        <v>-282225.46999999997</v>
      </c>
      <c r="J659" s="113" t="s">
        <v>3923</v>
      </c>
    </row>
    <row r="660" spans="1:10">
      <c r="A660" s="113" t="s">
        <v>5030</v>
      </c>
      <c r="B660" s="493" t="s">
        <v>82</v>
      </c>
      <c r="C660" s="493">
        <f>VLOOKUP(A660,'Balancete Mar_20'!A660:I1604,3,0)</f>
        <v>2</v>
      </c>
      <c r="D660" s="113">
        <v>2705</v>
      </c>
      <c r="E660" s="113" t="s">
        <v>4214</v>
      </c>
      <c r="F660" s="115">
        <v>11934.93</v>
      </c>
      <c r="G660" s="113">
        <v>0</v>
      </c>
      <c r="H660" s="115">
        <v>1420.11</v>
      </c>
      <c r="I660" s="518">
        <v>-13355.04</v>
      </c>
      <c r="J660" s="113" t="s">
        <v>3923</v>
      </c>
    </row>
    <row r="661" spans="1:10">
      <c r="A661" s="113" t="s">
        <v>5031</v>
      </c>
      <c r="B661" s="493" t="s">
        <v>82</v>
      </c>
      <c r="C661" s="493">
        <f>VLOOKUP(A661,'Balancete Mar_20'!A661:I1605,3,0)</f>
        <v>2</v>
      </c>
      <c r="D661" s="113">
        <v>2706</v>
      </c>
      <c r="E661" s="113" t="s">
        <v>4215</v>
      </c>
      <c r="F661" s="115">
        <v>110745.47</v>
      </c>
      <c r="G661" s="113">
        <v>0</v>
      </c>
      <c r="H661" s="115">
        <v>55927.19</v>
      </c>
      <c r="I661" s="518">
        <v>-166672.66</v>
      </c>
      <c r="J661" s="113" t="s">
        <v>3923</v>
      </c>
    </row>
    <row r="662" spans="1:10">
      <c r="A662" s="113" t="s">
        <v>5032</v>
      </c>
      <c r="B662" s="493" t="s">
        <v>82</v>
      </c>
      <c r="C662" s="493">
        <f>VLOOKUP(A662,'Balancete Mar_20'!A662:I1606,3,0)</f>
        <v>2</v>
      </c>
      <c r="D662" s="113">
        <v>2707</v>
      </c>
      <c r="E662" s="113" t="s">
        <v>4216</v>
      </c>
      <c r="F662" s="115">
        <v>33819.870000000003</v>
      </c>
      <c r="G662" s="115">
        <v>8438.6</v>
      </c>
      <c r="H662" s="115">
        <v>17060.02</v>
      </c>
      <c r="I662" s="518">
        <v>-42441.29</v>
      </c>
      <c r="J662" s="113" t="s">
        <v>3923</v>
      </c>
    </row>
    <row r="663" spans="1:10">
      <c r="A663" s="113" t="s">
        <v>5033</v>
      </c>
      <c r="B663" s="493" t="s">
        <v>82</v>
      </c>
      <c r="C663" s="493">
        <f>VLOOKUP(A663,'Balancete Mar_20'!A663:I1607,3,0)</f>
        <v>2</v>
      </c>
      <c r="D663" s="113">
        <v>2708</v>
      </c>
      <c r="E663" s="113" t="s">
        <v>4217</v>
      </c>
      <c r="F663" s="115">
        <v>1782.22</v>
      </c>
      <c r="G663" s="113">
        <v>0</v>
      </c>
      <c r="H663" s="113">
        <v>892.01</v>
      </c>
      <c r="I663" s="518">
        <v>-2674.23</v>
      </c>
      <c r="J663" s="113" t="s">
        <v>3923</v>
      </c>
    </row>
    <row r="664" spans="1:10">
      <c r="A664" s="113" t="s">
        <v>244</v>
      </c>
      <c r="B664" s="493" t="s">
        <v>77</v>
      </c>
      <c r="C664" s="493">
        <f>VLOOKUP(A664,'Balancete Mar_20'!A664:I1608,3,0)</f>
        <v>2</v>
      </c>
      <c r="D664" s="113">
        <v>1598</v>
      </c>
      <c r="E664" s="113" t="s">
        <v>2612</v>
      </c>
      <c r="F664" s="115">
        <v>1396787.89</v>
      </c>
      <c r="G664" s="115">
        <v>300000</v>
      </c>
      <c r="H664" s="113">
        <v>0</v>
      </c>
      <c r="I664" s="518">
        <v>-1096787.8899999999</v>
      </c>
      <c r="J664" s="113" t="s">
        <v>3923</v>
      </c>
    </row>
    <row r="665" spans="1:10">
      <c r="A665" s="113" t="s">
        <v>5034</v>
      </c>
      <c r="B665" s="493" t="s">
        <v>82</v>
      </c>
      <c r="C665" s="493">
        <f>VLOOKUP(A665,'Balancete Mar_20'!A665:I1609,3,0)</f>
        <v>2</v>
      </c>
      <c r="D665" s="113">
        <v>1600</v>
      </c>
      <c r="E665" s="113" t="s">
        <v>4218</v>
      </c>
      <c r="F665" s="115">
        <v>1201003.96</v>
      </c>
      <c r="G665" s="115">
        <v>300000</v>
      </c>
      <c r="H665" s="113">
        <v>0</v>
      </c>
      <c r="I665" s="518">
        <v>-901003.96</v>
      </c>
      <c r="J665" s="113" t="s">
        <v>3923</v>
      </c>
    </row>
    <row r="666" spans="1:10">
      <c r="A666" s="113" t="s">
        <v>5035</v>
      </c>
      <c r="B666" s="493" t="s">
        <v>82</v>
      </c>
      <c r="C666" s="493">
        <f>VLOOKUP(A666,'Balancete Mar_20'!A666:I1610,3,0)</f>
        <v>2</v>
      </c>
      <c r="D666" s="113">
        <v>1602</v>
      </c>
      <c r="E666" s="113" t="s">
        <v>2613</v>
      </c>
      <c r="F666" s="115">
        <v>195783.93</v>
      </c>
      <c r="G666" s="113">
        <v>0</v>
      </c>
      <c r="H666" s="113">
        <v>0</v>
      </c>
      <c r="I666" s="518">
        <v>-195783.93</v>
      </c>
      <c r="J666" s="113" t="s">
        <v>3923</v>
      </c>
    </row>
    <row r="667" spans="1:10">
      <c r="A667" s="113" t="s">
        <v>246</v>
      </c>
      <c r="B667" s="493" t="s">
        <v>77</v>
      </c>
      <c r="C667" s="493">
        <f>VLOOKUP(A667,'Balancete Mar_20'!A667:I1611,3,0)</f>
        <v>2</v>
      </c>
      <c r="D667" s="113">
        <v>1615</v>
      </c>
      <c r="E667" s="113" t="s">
        <v>2614</v>
      </c>
      <c r="F667" s="115">
        <v>6080967.2599999998</v>
      </c>
      <c r="G667" s="115">
        <v>506747.27</v>
      </c>
      <c r="H667" s="115">
        <v>506747.27</v>
      </c>
      <c r="I667" s="518">
        <v>-6080967.2599999998</v>
      </c>
      <c r="J667" s="113" t="s">
        <v>3923</v>
      </c>
    </row>
    <row r="668" spans="1:10">
      <c r="A668" s="113" t="s">
        <v>5036</v>
      </c>
      <c r="B668" s="493" t="s">
        <v>82</v>
      </c>
      <c r="C668" s="493">
        <f>VLOOKUP(A668,'Balancete Mar_20'!A668:I1612,3,0)</f>
        <v>2</v>
      </c>
      <c r="D668" s="113">
        <v>1616</v>
      </c>
      <c r="E668" s="113" t="s">
        <v>2615</v>
      </c>
      <c r="F668" s="115">
        <v>6080967.2599999998</v>
      </c>
      <c r="G668" s="115">
        <v>506747.27</v>
      </c>
      <c r="H668" s="115">
        <v>506747.27</v>
      </c>
      <c r="I668" s="518">
        <v>-6080967.2599999998</v>
      </c>
      <c r="J668" s="113" t="s">
        <v>3923</v>
      </c>
    </row>
    <row r="669" spans="1:10">
      <c r="A669" s="113" t="s">
        <v>799</v>
      </c>
      <c r="B669" s="493" t="s">
        <v>77</v>
      </c>
      <c r="C669" s="493">
        <f>VLOOKUP(A669,'Balancete Mar_20'!A669:I1613,3,0)</f>
        <v>2</v>
      </c>
      <c r="D669" s="113">
        <v>2561</v>
      </c>
      <c r="E669" s="113" t="s">
        <v>2616</v>
      </c>
      <c r="F669" s="113">
        <v>0</v>
      </c>
      <c r="G669" s="115">
        <v>32687.759999999998</v>
      </c>
      <c r="H669" s="115">
        <v>32687.759999999998</v>
      </c>
      <c r="I669" s="518">
        <v>0</v>
      </c>
    </row>
    <row r="670" spans="1:10">
      <c r="A670" s="113" t="s">
        <v>5037</v>
      </c>
      <c r="B670" s="493" t="s">
        <v>82</v>
      </c>
      <c r="C670" s="493">
        <f>VLOOKUP(A670,'Balancete Mar_20'!A670:I1614,3,0)</f>
        <v>2</v>
      </c>
      <c r="D670" s="113">
        <v>2562</v>
      </c>
      <c r="E670" s="113" t="s">
        <v>4219</v>
      </c>
      <c r="F670" s="113">
        <v>0</v>
      </c>
      <c r="G670" s="115">
        <v>3682.84</v>
      </c>
      <c r="H670" s="115">
        <v>3682.84</v>
      </c>
      <c r="I670" s="518">
        <v>0</v>
      </c>
    </row>
    <row r="671" spans="1:10">
      <c r="A671" s="113" t="s">
        <v>5038</v>
      </c>
      <c r="B671" s="493" t="s">
        <v>82</v>
      </c>
      <c r="C671" s="493">
        <f>VLOOKUP(A671,'Balancete Mar_20'!A671:I1615,3,0)</f>
        <v>2</v>
      </c>
      <c r="D671" s="113">
        <v>2563</v>
      </c>
      <c r="E671" s="113" t="s">
        <v>2617</v>
      </c>
      <c r="F671" s="113">
        <v>0</v>
      </c>
      <c r="G671" s="115">
        <v>7984.12</v>
      </c>
      <c r="H671" s="115">
        <v>7984.12</v>
      </c>
      <c r="I671" s="518">
        <v>0</v>
      </c>
    </row>
    <row r="672" spans="1:10">
      <c r="A672" s="113" t="s">
        <v>5039</v>
      </c>
      <c r="B672" s="493" t="s">
        <v>82</v>
      </c>
      <c r="C672" s="493">
        <f>VLOOKUP(A672,'Balancete Mar_20'!A672:I1616,3,0)</f>
        <v>2</v>
      </c>
      <c r="D672" s="113">
        <v>2976</v>
      </c>
      <c r="E672" s="113" t="s">
        <v>4220</v>
      </c>
      <c r="F672" s="113">
        <v>0</v>
      </c>
      <c r="G672" s="115">
        <v>21020.799999999999</v>
      </c>
      <c r="H672" s="115">
        <v>21020.799999999999</v>
      </c>
      <c r="I672" s="518">
        <v>0</v>
      </c>
    </row>
    <row r="673" spans="1:10">
      <c r="A673" s="113" t="s">
        <v>248</v>
      </c>
      <c r="B673" s="493" t="s">
        <v>77</v>
      </c>
      <c r="C673" s="493">
        <f>VLOOKUP(A673,'Balancete Mar_20'!A673:I1617,3,0)</f>
        <v>2</v>
      </c>
      <c r="D673" s="113">
        <v>726</v>
      </c>
      <c r="E673" s="113" t="s">
        <v>2618</v>
      </c>
      <c r="F673" s="115">
        <v>434312113.19</v>
      </c>
      <c r="G673" s="115">
        <v>506747.27</v>
      </c>
      <c r="H673" s="113">
        <v>0</v>
      </c>
      <c r="I673" s="518">
        <v>-433805365.92000002</v>
      </c>
      <c r="J673" s="113" t="s">
        <v>3923</v>
      </c>
    </row>
    <row r="674" spans="1:10">
      <c r="A674" s="113" t="s">
        <v>249</v>
      </c>
      <c r="B674" s="493" t="s">
        <v>77</v>
      </c>
      <c r="C674" s="493">
        <f>VLOOKUP(A674,'Balancete Mar_20'!A674:I1618,3,0)</f>
        <v>2</v>
      </c>
      <c r="D674" s="113">
        <v>727</v>
      </c>
      <c r="E674" s="113" t="s">
        <v>2619</v>
      </c>
      <c r="F674" s="115">
        <v>434312113.19</v>
      </c>
      <c r="G674" s="115">
        <v>506747.27</v>
      </c>
      <c r="H674" s="113">
        <v>0</v>
      </c>
      <c r="I674" s="518">
        <v>-433805365.92000002</v>
      </c>
      <c r="J674" s="113" t="s">
        <v>3923</v>
      </c>
    </row>
    <row r="675" spans="1:10">
      <c r="A675" s="113" t="s">
        <v>250</v>
      </c>
      <c r="B675" s="493" t="s">
        <v>77</v>
      </c>
      <c r="C675" s="493">
        <f>VLOOKUP(A675,'Balancete Mar_20'!A675:I1619,3,0)</f>
        <v>2</v>
      </c>
      <c r="D675" s="113">
        <v>728</v>
      </c>
      <c r="E675" s="113" t="s">
        <v>410</v>
      </c>
      <c r="F675" s="115">
        <v>337522098.63</v>
      </c>
      <c r="G675" s="113">
        <v>0</v>
      </c>
      <c r="H675" s="113">
        <v>0</v>
      </c>
      <c r="I675" s="518">
        <v>-337522098.63</v>
      </c>
      <c r="J675" s="113" t="s">
        <v>3923</v>
      </c>
    </row>
    <row r="676" spans="1:10">
      <c r="A676" s="113" t="s">
        <v>5040</v>
      </c>
      <c r="B676" s="493" t="s">
        <v>82</v>
      </c>
      <c r="C676" s="493">
        <f>VLOOKUP(A676,'Balancete Mar_20'!A676:I1620,3,0)</f>
        <v>2</v>
      </c>
      <c r="D676" s="113">
        <v>729</v>
      </c>
      <c r="E676" s="113" t="s">
        <v>2620</v>
      </c>
      <c r="F676" s="115">
        <v>249476350</v>
      </c>
      <c r="G676" s="113">
        <v>0</v>
      </c>
      <c r="H676" s="113">
        <v>0</v>
      </c>
      <c r="I676" s="518">
        <v>-249476350</v>
      </c>
      <c r="J676" s="113" t="s">
        <v>3923</v>
      </c>
    </row>
    <row r="677" spans="1:10">
      <c r="A677" s="113" t="s">
        <v>5041</v>
      </c>
      <c r="B677" s="493" t="s">
        <v>82</v>
      </c>
      <c r="C677" s="493">
        <f>VLOOKUP(A677,'Balancete Mar_20'!A677:I1621,3,0)</f>
        <v>2</v>
      </c>
      <c r="D677" s="113">
        <v>730</v>
      </c>
      <c r="E677" s="113" t="s">
        <v>2325</v>
      </c>
      <c r="F677" s="115">
        <v>571251.17000000004</v>
      </c>
      <c r="G677" s="113">
        <v>0</v>
      </c>
      <c r="H677" s="113">
        <v>0</v>
      </c>
      <c r="I677" s="518">
        <v>-571251.17000000004</v>
      </c>
      <c r="J677" s="113" t="s">
        <v>3923</v>
      </c>
    </row>
    <row r="678" spans="1:10">
      <c r="A678" s="113" t="s">
        <v>5042</v>
      </c>
      <c r="B678" s="493" t="s">
        <v>82</v>
      </c>
      <c r="C678" s="493">
        <f>VLOOKUP(A678,'Balancete Mar_20'!A678:I1622,3,0)</f>
        <v>2</v>
      </c>
      <c r="D678" s="113">
        <v>731</v>
      </c>
      <c r="E678" s="113" t="s">
        <v>2621</v>
      </c>
      <c r="F678" s="115">
        <v>16207119.6</v>
      </c>
      <c r="G678" s="113">
        <v>0</v>
      </c>
      <c r="H678" s="113">
        <v>0</v>
      </c>
      <c r="I678" s="518">
        <v>-16207119.6</v>
      </c>
      <c r="J678" s="113" t="s">
        <v>3923</v>
      </c>
    </row>
    <row r="679" spans="1:10">
      <c r="A679" s="113" t="s">
        <v>5043</v>
      </c>
      <c r="B679" s="493" t="s">
        <v>82</v>
      </c>
      <c r="C679" s="493">
        <f>VLOOKUP(A679,'Balancete Mar_20'!A679:I1623,3,0)</f>
        <v>2</v>
      </c>
      <c r="D679" s="113">
        <v>1470</v>
      </c>
      <c r="E679" s="113" t="s">
        <v>4103</v>
      </c>
      <c r="F679" s="115">
        <v>40992348.109999999</v>
      </c>
      <c r="G679" s="113">
        <v>0</v>
      </c>
      <c r="H679" s="113">
        <v>0</v>
      </c>
      <c r="I679" s="518">
        <v>-40992348.109999999</v>
      </c>
      <c r="J679" s="113" t="s">
        <v>3923</v>
      </c>
    </row>
    <row r="680" spans="1:10">
      <c r="A680" s="113" t="s">
        <v>5044</v>
      </c>
      <c r="B680" s="493" t="s">
        <v>82</v>
      </c>
      <c r="C680" s="493">
        <f>VLOOKUP(A680,'Balancete Mar_20'!A680:I1624,3,0)</f>
        <v>2</v>
      </c>
      <c r="D680" s="113">
        <v>1964</v>
      </c>
      <c r="E680" s="113" t="s">
        <v>2334</v>
      </c>
      <c r="F680" s="115">
        <v>30275029.75</v>
      </c>
      <c r="G680" s="113">
        <v>0</v>
      </c>
      <c r="H680" s="113">
        <v>0</v>
      </c>
      <c r="I680" s="518">
        <v>-30275029.75</v>
      </c>
      <c r="J680" s="113" t="s">
        <v>3923</v>
      </c>
    </row>
    <row r="681" spans="1:10">
      <c r="A681" s="113" t="s">
        <v>256</v>
      </c>
      <c r="B681" s="493" t="s">
        <v>77</v>
      </c>
      <c r="C681" s="493">
        <f>VLOOKUP(A681,'Balancete Mar_20'!A681:I1625,3,0)</f>
        <v>2</v>
      </c>
      <c r="D681" s="113">
        <v>1617</v>
      </c>
      <c r="E681" s="113" t="s">
        <v>2624</v>
      </c>
      <c r="F681" s="115">
        <v>96790014.560000002</v>
      </c>
      <c r="G681" s="115">
        <v>506747.27</v>
      </c>
      <c r="H681" s="113">
        <v>0</v>
      </c>
      <c r="I681" s="518">
        <v>-96283267.290000007</v>
      </c>
      <c r="J681" s="113" t="s">
        <v>3923</v>
      </c>
    </row>
    <row r="682" spans="1:10">
      <c r="A682" s="113" t="s">
        <v>5045</v>
      </c>
      <c r="B682" s="493" t="s">
        <v>82</v>
      </c>
      <c r="C682" s="493">
        <f>VLOOKUP(A682,'Balancete Mar_20'!A682:I1626,3,0)</f>
        <v>2</v>
      </c>
      <c r="D682" s="113">
        <v>1618</v>
      </c>
      <c r="E682" s="113" t="s">
        <v>2625</v>
      </c>
      <c r="F682" s="115">
        <v>96790014.560000002</v>
      </c>
      <c r="G682" s="115">
        <v>506747.27</v>
      </c>
      <c r="H682" s="113">
        <v>0</v>
      </c>
      <c r="I682" s="518">
        <v>-96283267.290000007</v>
      </c>
      <c r="J682" s="113" t="s">
        <v>3923</v>
      </c>
    </row>
    <row r="683" spans="1:10">
      <c r="A683" s="113" t="s">
        <v>258</v>
      </c>
      <c r="B683" s="493" t="s">
        <v>77</v>
      </c>
      <c r="C683" s="493">
        <f>VLOOKUP(A683,'Balancete Mar_20'!A683:I1627,3,0)</f>
        <v>2</v>
      </c>
      <c r="D683" s="113">
        <v>734</v>
      </c>
      <c r="E683" s="113" t="s">
        <v>2626</v>
      </c>
      <c r="F683" s="115">
        <v>88283872.469999999</v>
      </c>
      <c r="G683" s="113">
        <v>0</v>
      </c>
      <c r="H683" s="113">
        <v>0</v>
      </c>
      <c r="I683" s="518">
        <v>-88283872.469999999</v>
      </c>
      <c r="J683" s="113" t="s">
        <v>3923</v>
      </c>
    </row>
    <row r="684" spans="1:10">
      <c r="A684" s="113" t="s">
        <v>259</v>
      </c>
      <c r="B684" s="493" t="s">
        <v>77</v>
      </c>
      <c r="C684" s="493">
        <f>VLOOKUP(A684,'Balancete Mar_20'!A684:I1628,3,0)</f>
        <v>2</v>
      </c>
      <c r="D684" s="113">
        <v>735</v>
      </c>
      <c r="E684" s="113" t="s">
        <v>2356</v>
      </c>
      <c r="F684" s="115">
        <v>88283872.469999999</v>
      </c>
      <c r="G684" s="113">
        <v>0</v>
      </c>
      <c r="H684" s="113">
        <v>0</v>
      </c>
      <c r="I684" s="518">
        <v>-88283872.469999999</v>
      </c>
      <c r="J684" s="113" t="s">
        <v>3923</v>
      </c>
    </row>
    <row r="685" spans="1:10">
      <c r="A685" s="113" t="s">
        <v>260</v>
      </c>
      <c r="B685" s="493" t="s">
        <v>77</v>
      </c>
      <c r="C685" s="493">
        <f>VLOOKUP(A685,'Balancete Mar_20'!A685:I1629,3,0)</f>
        <v>2</v>
      </c>
      <c r="D685" s="113">
        <v>736</v>
      </c>
      <c r="E685" s="113" t="s">
        <v>2627</v>
      </c>
      <c r="F685" s="115">
        <v>88283872.469999999</v>
      </c>
      <c r="G685" s="113">
        <v>0</v>
      </c>
      <c r="H685" s="113">
        <v>0</v>
      </c>
      <c r="I685" s="518">
        <v>-88283872.469999999</v>
      </c>
      <c r="J685" s="113" t="s">
        <v>3923</v>
      </c>
    </row>
    <row r="686" spans="1:10">
      <c r="A686" s="113" t="s">
        <v>5046</v>
      </c>
      <c r="B686" s="493" t="s">
        <v>82</v>
      </c>
      <c r="C686" s="493">
        <f>VLOOKUP(A686,'Balancete Mar_20'!A686:I1630,3,0)</f>
        <v>2</v>
      </c>
      <c r="D686" s="113">
        <v>737</v>
      </c>
      <c r="E686" s="113" t="s">
        <v>402</v>
      </c>
      <c r="F686" s="115">
        <v>1588934.94</v>
      </c>
      <c r="G686" s="113">
        <v>0</v>
      </c>
      <c r="H686" s="113">
        <v>0</v>
      </c>
      <c r="I686" s="518">
        <v>-1588934.94</v>
      </c>
      <c r="J686" s="113" t="s">
        <v>3923</v>
      </c>
    </row>
    <row r="687" spans="1:10">
      <c r="A687" s="113" t="s">
        <v>5047</v>
      </c>
      <c r="B687" s="493" t="s">
        <v>82</v>
      </c>
      <c r="C687" s="493">
        <f>VLOOKUP(A687,'Balancete Mar_20'!A687:I1631,3,0)</f>
        <v>2</v>
      </c>
      <c r="D687" s="113">
        <v>738</v>
      </c>
      <c r="E687" s="113" t="s">
        <v>401</v>
      </c>
      <c r="F687" s="115">
        <v>86694937.530000001</v>
      </c>
      <c r="G687" s="113">
        <v>0</v>
      </c>
      <c r="H687" s="113">
        <v>0</v>
      </c>
      <c r="I687" s="518">
        <v>-86694937.530000001</v>
      </c>
      <c r="J687" s="113" t="s">
        <v>3923</v>
      </c>
    </row>
    <row r="688" spans="1:10">
      <c r="A688" s="113" t="s">
        <v>263</v>
      </c>
      <c r="B688" s="493" t="s">
        <v>77</v>
      </c>
      <c r="C688" s="493">
        <f>VLOOKUP(A688,'Balancete Mar_20'!A688:I1632,3,0)</f>
        <v>2</v>
      </c>
      <c r="D688" s="113">
        <v>739</v>
      </c>
      <c r="E688" s="113" t="s">
        <v>26</v>
      </c>
      <c r="F688" s="115">
        <v>532929876.10000002</v>
      </c>
      <c r="G688" s="113">
        <v>0</v>
      </c>
      <c r="H688" s="113">
        <v>0</v>
      </c>
      <c r="I688" s="518">
        <v>-532929876.10000002</v>
      </c>
      <c r="J688" s="113" t="s">
        <v>3923</v>
      </c>
    </row>
    <row r="689" spans="1:11">
      <c r="A689" s="113" t="s">
        <v>264</v>
      </c>
      <c r="B689" s="493" t="s">
        <v>77</v>
      </c>
      <c r="C689" s="493">
        <f>VLOOKUP(A689,'Balancete Mar_20'!A689:I1633,3,0)</f>
        <v>2</v>
      </c>
      <c r="D689" s="113">
        <v>740</v>
      </c>
      <c r="E689" s="113" t="s">
        <v>2628</v>
      </c>
      <c r="F689" s="115">
        <v>350781028.35000002</v>
      </c>
      <c r="G689" s="113">
        <v>0</v>
      </c>
      <c r="H689" s="113">
        <v>0</v>
      </c>
      <c r="I689" s="518">
        <v>-350781028.35000002</v>
      </c>
      <c r="J689" s="113" t="s">
        <v>3923</v>
      </c>
    </row>
    <row r="690" spans="1:11">
      <c r="A690" s="113" t="s">
        <v>1977</v>
      </c>
      <c r="B690" s="493" t="s">
        <v>82</v>
      </c>
      <c r="C690" s="493">
        <f>VLOOKUP(A690,'Balancete Mar_20'!A690:I1634,3,0)</f>
        <v>2</v>
      </c>
      <c r="D690" s="113">
        <v>3829</v>
      </c>
      <c r="E690" s="113" t="s">
        <v>2629</v>
      </c>
      <c r="F690" s="115">
        <v>355781028.35000002</v>
      </c>
      <c r="G690" s="113">
        <v>0</v>
      </c>
      <c r="H690" s="113">
        <v>0</v>
      </c>
      <c r="I690" s="518">
        <v>-355781028.35000002</v>
      </c>
      <c r="J690" s="113" t="s">
        <v>3923</v>
      </c>
    </row>
    <row r="691" spans="1:11">
      <c r="A691" s="113" t="s">
        <v>1979</v>
      </c>
      <c r="B691" s="493" t="s">
        <v>82</v>
      </c>
      <c r="C691" s="493">
        <f>VLOOKUP(A691,'Balancete Mar_20'!A691:I1635,3,0)</f>
        <v>2</v>
      </c>
      <c r="D691" s="113">
        <v>3830</v>
      </c>
      <c r="E691" s="113" t="s">
        <v>2630</v>
      </c>
      <c r="F691" s="115">
        <v>5000000</v>
      </c>
      <c r="G691" s="113">
        <v>0</v>
      </c>
      <c r="H691" s="113">
        <v>0</v>
      </c>
      <c r="I691" s="518">
        <v>5000000</v>
      </c>
      <c r="J691" s="113" t="s">
        <v>3925</v>
      </c>
    </row>
    <row r="692" spans="1:11">
      <c r="A692" s="113" t="s">
        <v>266</v>
      </c>
      <c r="B692" s="493" t="s">
        <v>77</v>
      </c>
      <c r="C692" s="493">
        <f>VLOOKUP(A692,'Balancete Mar_20'!A692:I1636,3,0)</f>
        <v>2</v>
      </c>
      <c r="D692" s="113">
        <v>742</v>
      </c>
      <c r="E692" s="113" t="s">
        <v>2631</v>
      </c>
      <c r="F692" s="115">
        <v>182148847.75</v>
      </c>
      <c r="G692" s="113">
        <v>0</v>
      </c>
      <c r="H692" s="113">
        <v>0</v>
      </c>
      <c r="I692" s="518">
        <v>-182148847.75</v>
      </c>
      <c r="J692" s="113" t="s">
        <v>3923</v>
      </c>
      <c r="K692" s="113"/>
    </row>
    <row r="693" spans="1:11">
      <c r="A693" s="113" t="s">
        <v>267</v>
      </c>
      <c r="B693" s="493" t="s">
        <v>77</v>
      </c>
      <c r="C693" s="493">
        <f>VLOOKUP(A693,'Balancete Mar_20'!A693:I1637,3,0)</f>
        <v>2</v>
      </c>
      <c r="D693" s="113">
        <v>744</v>
      </c>
      <c r="E693" s="113" t="s">
        <v>2632</v>
      </c>
      <c r="F693" s="115">
        <v>182148847.75</v>
      </c>
      <c r="G693" s="113">
        <v>0</v>
      </c>
      <c r="H693" s="113">
        <v>0</v>
      </c>
      <c r="I693" s="518">
        <v>-182148847.75</v>
      </c>
      <c r="J693" s="113" t="s">
        <v>3923</v>
      </c>
    </row>
    <row r="694" spans="1:11">
      <c r="A694" s="113" t="s">
        <v>5048</v>
      </c>
      <c r="B694" s="493" t="s">
        <v>82</v>
      </c>
      <c r="C694" s="493">
        <f>VLOOKUP(A694,'Balancete Mar_20'!A694:I1638,3,0)</f>
        <v>2</v>
      </c>
      <c r="D694" s="113">
        <v>745</v>
      </c>
      <c r="E694" s="113" t="s">
        <v>2633</v>
      </c>
      <c r="F694" s="115">
        <v>20988027.879999999</v>
      </c>
      <c r="G694" s="113">
        <v>0</v>
      </c>
      <c r="H694" s="113">
        <v>0</v>
      </c>
      <c r="I694" s="518">
        <v>-20988027.879999999</v>
      </c>
      <c r="J694" s="113" t="s">
        <v>3923</v>
      </c>
    </row>
    <row r="695" spans="1:11">
      <c r="A695" s="113" t="s">
        <v>5049</v>
      </c>
      <c r="B695" s="493" t="s">
        <v>82</v>
      </c>
      <c r="C695" s="493">
        <f>VLOOKUP(A695,'Balancete Mar_20'!A695:I1639,3,0)</f>
        <v>2</v>
      </c>
      <c r="D695" s="113">
        <v>746</v>
      </c>
      <c r="E695" s="113" t="s">
        <v>29</v>
      </c>
      <c r="F695" s="115">
        <v>20452393.809999999</v>
      </c>
      <c r="G695" s="113">
        <v>0</v>
      </c>
      <c r="H695" s="113">
        <v>0</v>
      </c>
      <c r="I695" s="518">
        <v>-20452393.809999999</v>
      </c>
      <c r="J695" s="113" t="s">
        <v>3923</v>
      </c>
    </row>
    <row r="696" spans="1:11">
      <c r="A696" s="113" t="s">
        <v>5050</v>
      </c>
      <c r="B696" s="493" t="s">
        <v>82</v>
      </c>
      <c r="C696" s="493">
        <f>VLOOKUP(A696,'Balancete Mar_20'!A696:I1640,3,0)</f>
        <v>2</v>
      </c>
      <c r="D696" s="113">
        <v>747</v>
      </c>
      <c r="E696" s="113" t="s">
        <v>2634</v>
      </c>
      <c r="F696" s="115">
        <v>140708426.06</v>
      </c>
      <c r="G696" s="113">
        <v>0</v>
      </c>
      <c r="H696" s="113">
        <v>0</v>
      </c>
      <c r="I696" s="518">
        <v>-140708426.06</v>
      </c>
      <c r="J696" s="113" t="s">
        <v>3923</v>
      </c>
    </row>
    <row r="697" spans="1:11">
      <c r="A697" s="114">
        <v>3</v>
      </c>
      <c r="B697" s="493" t="s">
        <v>77</v>
      </c>
      <c r="C697" s="493">
        <f>VLOOKUP(A697,'Balancete Mar_20'!A697:I1641,3,0)</f>
        <v>3</v>
      </c>
      <c r="D697" s="113">
        <v>760</v>
      </c>
      <c r="E697" s="113" t="s">
        <v>2641</v>
      </c>
      <c r="F697" s="115">
        <v>1669916.55</v>
      </c>
      <c r="G697" s="115">
        <v>19215584.030000001</v>
      </c>
      <c r="H697" s="115">
        <v>23565420.77</v>
      </c>
      <c r="I697" s="518">
        <v>-6019753.29</v>
      </c>
      <c r="J697" s="113" t="s">
        <v>3923</v>
      </c>
    </row>
    <row r="698" spans="1:11">
      <c r="A698" s="113" t="s">
        <v>269</v>
      </c>
      <c r="B698" s="493" t="s">
        <v>77</v>
      </c>
      <c r="C698" s="493">
        <f>VLOOKUP(A698,'Balancete Mar_20'!A698:I1642,3,0)</f>
        <v>3</v>
      </c>
      <c r="D698" s="113">
        <v>761</v>
      </c>
      <c r="E698" s="113" t="s">
        <v>2642</v>
      </c>
      <c r="F698" s="115">
        <v>26369716.530000001</v>
      </c>
      <c r="G698" s="115">
        <v>2788910.26</v>
      </c>
      <c r="H698" s="115">
        <v>22872557.93</v>
      </c>
      <c r="I698" s="518">
        <v>-46453364.200000003</v>
      </c>
      <c r="J698" s="113" t="s">
        <v>3923</v>
      </c>
    </row>
    <row r="699" spans="1:11">
      <c r="A699" s="113" t="s">
        <v>270</v>
      </c>
      <c r="B699" s="493" t="s">
        <v>77</v>
      </c>
      <c r="C699" s="493">
        <f>VLOOKUP(A699,'Balancete Mar_20'!A699:I1643,3,0)</f>
        <v>3</v>
      </c>
      <c r="D699" s="113">
        <v>762</v>
      </c>
      <c r="E699" s="113" t="s">
        <v>2643</v>
      </c>
      <c r="F699" s="115">
        <v>30073734.34</v>
      </c>
      <c r="G699" s="115">
        <v>6970.31</v>
      </c>
      <c r="H699" s="115">
        <v>22871564.66</v>
      </c>
      <c r="I699" s="518">
        <v>-52938328.689999998</v>
      </c>
      <c r="J699" s="113" t="s">
        <v>3923</v>
      </c>
    </row>
    <row r="700" spans="1:11">
      <c r="A700" s="113" t="s">
        <v>271</v>
      </c>
      <c r="B700" s="493" t="s">
        <v>77</v>
      </c>
      <c r="C700" s="493">
        <f>VLOOKUP(A700,'Balancete Mar_20'!A700:I1644,3,0)</f>
        <v>3</v>
      </c>
      <c r="D700" s="113">
        <v>763</v>
      </c>
      <c r="E700" s="113" t="s">
        <v>2644</v>
      </c>
      <c r="F700" s="115">
        <v>20738846.43</v>
      </c>
      <c r="G700" s="115">
        <v>6970.31</v>
      </c>
      <c r="H700" s="115">
        <v>13326402.15</v>
      </c>
      <c r="I700" s="518">
        <v>-34058278.270000003</v>
      </c>
      <c r="J700" s="113" t="s">
        <v>3923</v>
      </c>
    </row>
    <row r="701" spans="1:11">
      <c r="A701" s="113" t="s">
        <v>5052</v>
      </c>
      <c r="B701" s="493" t="s">
        <v>82</v>
      </c>
      <c r="C701" s="493">
        <f>VLOOKUP(A701,'Balancete Mar_20'!A701:I1645,3,0)</f>
        <v>3</v>
      </c>
      <c r="D701" s="113">
        <v>764</v>
      </c>
      <c r="E701" s="113" t="s">
        <v>2645</v>
      </c>
      <c r="F701" s="115">
        <v>6482360.0099999998</v>
      </c>
      <c r="G701" s="113">
        <v>0</v>
      </c>
      <c r="H701" s="115">
        <v>5614183.4900000002</v>
      </c>
      <c r="I701" s="518">
        <v>-12096543.5</v>
      </c>
      <c r="J701" s="113" t="s">
        <v>3923</v>
      </c>
    </row>
    <row r="702" spans="1:11">
      <c r="A702" s="113" t="s">
        <v>5053</v>
      </c>
      <c r="B702" s="493" t="s">
        <v>82</v>
      </c>
      <c r="C702" s="493">
        <f>VLOOKUP(A702,'Balancete Mar_20'!A702:I1646,3,0)</f>
        <v>3</v>
      </c>
      <c r="D702" s="113">
        <v>765</v>
      </c>
      <c r="E702" s="113" t="s">
        <v>2646</v>
      </c>
      <c r="F702" s="115">
        <v>620867.02</v>
      </c>
      <c r="G702" s="113">
        <v>0</v>
      </c>
      <c r="H702" s="115">
        <v>384486.79</v>
      </c>
      <c r="I702" s="518">
        <v>-1005353.81</v>
      </c>
      <c r="J702" s="113" t="s">
        <v>3923</v>
      </c>
    </row>
    <row r="703" spans="1:11">
      <c r="A703" s="113" t="s">
        <v>5054</v>
      </c>
      <c r="B703" s="493" t="s">
        <v>82</v>
      </c>
      <c r="C703" s="493">
        <f>VLOOKUP(A703,'Balancete Mar_20'!A703:I1647,3,0)</f>
        <v>3</v>
      </c>
      <c r="D703" s="113">
        <v>766</v>
      </c>
      <c r="E703" s="113" t="s">
        <v>2647</v>
      </c>
      <c r="F703" s="115">
        <v>10379271.48</v>
      </c>
      <c r="G703" s="113">
        <v>0</v>
      </c>
      <c r="H703" s="115">
        <v>6990376.6900000004</v>
      </c>
      <c r="I703" s="518">
        <v>-17369648.170000002</v>
      </c>
      <c r="J703" s="113" t="s">
        <v>3923</v>
      </c>
    </row>
    <row r="704" spans="1:11">
      <c r="A704" s="113" t="s">
        <v>5055</v>
      </c>
      <c r="B704" s="493" t="s">
        <v>82</v>
      </c>
      <c r="C704" s="493">
        <f>VLOOKUP(A704,'Balancete Mar_20'!A704:I1648,3,0)</f>
        <v>3</v>
      </c>
      <c r="D704" s="113">
        <v>768</v>
      </c>
      <c r="E704" s="113" t="s">
        <v>2648</v>
      </c>
      <c r="F704" s="115">
        <v>369681.03</v>
      </c>
      <c r="G704" s="115">
        <v>6970.31</v>
      </c>
      <c r="H704" s="115">
        <v>2958.93</v>
      </c>
      <c r="I704" s="518">
        <v>-365669.65</v>
      </c>
      <c r="J704" s="113" t="s">
        <v>3923</v>
      </c>
    </row>
    <row r="705" spans="1:10">
      <c r="A705" s="113" t="s">
        <v>5056</v>
      </c>
      <c r="B705" s="493" t="s">
        <v>82</v>
      </c>
      <c r="C705" s="493">
        <f>VLOOKUP(A705,'Balancete Mar_20'!A705:I1649,3,0)</f>
        <v>3</v>
      </c>
      <c r="D705" s="113">
        <v>770</v>
      </c>
      <c r="E705" s="113" t="s">
        <v>2649</v>
      </c>
      <c r="F705" s="115">
        <v>501360.66</v>
      </c>
      <c r="G705" s="113">
        <v>0</v>
      </c>
      <c r="H705" s="115">
        <v>313474.28999999998</v>
      </c>
      <c r="I705" s="518">
        <v>-814834.95</v>
      </c>
      <c r="J705" s="113" t="s">
        <v>3923</v>
      </c>
    </row>
    <row r="706" spans="1:10">
      <c r="A706" s="113" t="s">
        <v>5057</v>
      </c>
      <c r="B706" s="493" t="s">
        <v>82</v>
      </c>
      <c r="C706" s="493">
        <f>VLOOKUP(A706,'Balancete Mar_20'!A706:I1650,3,0)</f>
        <v>3</v>
      </c>
      <c r="D706" s="113">
        <v>772</v>
      </c>
      <c r="E706" s="113" t="s">
        <v>2650</v>
      </c>
      <c r="F706" s="115">
        <v>90404.24</v>
      </c>
      <c r="G706" s="113">
        <v>0</v>
      </c>
      <c r="H706" s="115">
        <v>20921.96</v>
      </c>
      <c r="I706" s="518">
        <v>-111326.2</v>
      </c>
      <c r="J706" s="113" t="s">
        <v>3923</v>
      </c>
    </row>
    <row r="707" spans="1:10">
      <c r="A707" s="113" t="s">
        <v>5058</v>
      </c>
      <c r="B707" s="493" t="s">
        <v>82</v>
      </c>
      <c r="C707" s="493">
        <f>VLOOKUP(A707,'Balancete Mar_20'!A707:I1651,3,0)</f>
        <v>3</v>
      </c>
      <c r="D707" s="113">
        <v>773</v>
      </c>
      <c r="E707" s="113" t="s">
        <v>2651</v>
      </c>
      <c r="F707" s="115">
        <v>2294901.9900000002</v>
      </c>
      <c r="G707" s="113">
        <v>0</v>
      </c>
      <c r="H707" s="113">
        <v>0</v>
      </c>
      <c r="I707" s="518">
        <v>-2294901.9900000002</v>
      </c>
      <c r="J707" s="113" t="s">
        <v>3923</v>
      </c>
    </row>
    <row r="708" spans="1:10">
      <c r="A708" s="113" t="s">
        <v>279</v>
      </c>
      <c r="B708" s="493" t="s">
        <v>77</v>
      </c>
      <c r="C708" s="493">
        <f>VLOOKUP(A708,'Balancete Mar_20'!A708:I1652,3,0)</f>
        <v>3</v>
      </c>
      <c r="D708" s="113">
        <v>774</v>
      </c>
      <c r="E708" s="113" t="s">
        <v>2652</v>
      </c>
      <c r="F708" s="115">
        <v>9334887.9100000001</v>
      </c>
      <c r="G708" s="113">
        <v>0</v>
      </c>
      <c r="H708" s="115">
        <v>9545162.5099999998</v>
      </c>
      <c r="I708" s="518">
        <v>-18880050.420000002</v>
      </c>
      <c r="J708" s="113" t="s">
        <v>3923</v>
      </c>
    </row>
    <row r="709" spans="1:10">
      <c r="A709" s="113" t="s">
        <v>5059</v>
      </c>
      <c r="B709" s="493" t="s">
        <v>82</v>
      </c>
      <c r="C709" s="493">
        <f>VLOOKUP(A709,'Balancete Mar_20'!A709:I1653,3,0)</f>
        <v>3</v>
      </c>
      <c r="D709" s="113">
        <v>775</v>
      </c>
      <c r="E709" s="113" t="s">
        <v>2653</v>
      </c>
      <c r="F709" s="115">
        <v>6258329.4199999999</v>
      </c>
      <c r="G709" s="113">
        <v>0</v>
      </c>
      <c r="H709" s="115">
        <v>3168054.95</v>
      </c>
      <c r="I709" s="518">
        <v>-9426384.3699999992</v>
      </c>
      <c r="J709" s="113" t="s">
        <v>3923</v>
      </c>
    </row>
    <row r="710" spans="1:10">
      <c r="A710" s="113" t="s">
        <v>5060</v>
      </c>
      <c r="B710" s="493" t="s">
        <v>82</v>
      </c>
      <c r="C710" s="493">
        <f>VLOOKUP(A710,'Balancete Mar_20'!A710:I1654,3,0)</f>
        <v>3</v>
      </c>
      <c r="D710" s="113">
        <v>778</v>
      </c>
      <c r="E710" s="113" t="s">
        <v>2654</v>
      </c>
      <c r="F710" s="113">
        <v>0.2</v>
      </c>
      <c r="G710" s="113">
        <v>0</v>
      </c>
      <c r="H710" s="113">
        <v>18.97</v>
      </c>
      <c r="I710" s="518">
        <v>-19.170000000000002</v>
      </c>
      <c r="J710" s="113" t="s">
        <v>3923</v>
      </c>
    </row>
    <row r="711" spans="1:10">
      <c r="A711" s="113" t="s">
        <v>5061</v>
      </c>
      <c r="B711" s="493" t="s">
        <v>82</v>
      </c>
      <c r="C711" s="493">
        <f>VLOOKUP(A711,'Balancete Mar_20'!A711:I1655,3,0)</f>
        <v>3</v>
      </c>
      <c r="D711" s="113">
        <v>1406</v>
      </c>
      <c r="E711" s="113" t="s">
        <v>4221</v>
      </c>
      <c r="F711" s="115">
        <v>962195.52</v>
      </c>
      <c r="G711" s="113">
        <v>0</v>
      </c>
      <c r="H711" s="115">
        <v>481097.76</v>
      </c>
      <c r="I711" s="518">
        <v>-1443293.28</v>
      </c>
      <c r="J711" s="113" t="s">
        <v>3923</v>
      </c>
    </row>
    <row r="712" spans="1:10">
      <c r="A712" s="113" t="s">
        <v>5062</v>
      </c>
      <c r="B712" s="493" t="s">
        <v>82</v>
      </c>
      <c r="C712" s="493">
        <f>VLOOKUP(A712,'Balancete Mar_20'!A712:I1656,3,0)</f>
        <v>3</v>
      </c>
      <c r="D712" s="113">
        <v>1407</v>
      </c>
      <c r="E712" s="113" t="s">
        <v>4222</v>
      </c>
      <c r="F712" s="115">
        <v>51299.02</v>
      </c>
      <c r="G712" s="113">
        <v>0</v>
      </c>
      <c r="H712" s="115">
        <v>25649.51</v>
      </c>
      <c r="I712" s="518">
        <v>-76948.53</v>
      </c>
      <c r="J712" s="113" t="s">
        <v>3923</v>
      </c>
    </row>
    <row r="713" spans="1:10">
      <c r="A713" s="113" t="s">
        <v>5063</v>
      </c>
      <c r="B713" s="493" t="s">
        <v>82</v>
      </c>
      <c r="C713" s="493">
        <f>VLOOKUP(A713,'Balancete Mar_20'!A713:I1657,3,0)</f>
        <v>3</v>
      </c>
      <c r="D713" s="113">
        <v>1474</v>
      </c>
      <c r="E713" s="113" t="s">
        <v>2656</v>
      </c>
      <c r="F713" s="115">
        <v>2063063.75</v>
      </c>
      <c r="G713" s="113">
        <v>0</v>
      </c>
      <c r="H713" s="115">
        <v>5870341.3200000003</v>
      </c>
      <c r="I713" s="518">
        <v>-7933405.0700000003</v>
      </c>
      <c r="J713" s="113" t="s">
        <v>3923</v>
      </c>
    </row>
    <row r="714" spans="1:10">
      <c r="A714" s="113" t="s">
        <v>285</v>
      </c>
      <c r="B714" s="493" t="s">
        <v>77</v>
      </c>
      <c r="C714" s="493">
        <f>VLOOKUP(A714,'Balancete Mar_20'!A714:I1658,3,0)</f>
        <v>3</v>
      </c>
      <c r="D714" s="113">
        <v>779</v>
      </c>
      <c r="E714" s="113" t="s">
        <v>2658</v>
      </c>
      <c r="F714" s="115">
        <v>3704017.81</v>
      </c>
      <c r="G714" s="115">
        <v>2781939.95</v>
      </c>
      <c r="H714" s="113">
        <v>993.27</v>
      </c>
      <c r="I714" s="518">
        <v>6484964.4900000002</v>
      </c>
      <c r="J714" s="113" t="s">
        <v>3925</v>
      </c>
    </row>
    <row r="715" spans="1:10">
      <c r="A715" s="113" t="s">
        <v>286</v>
      </c>
      <c r="B715" s="493" t="s">
        <v>77</v>
      </c>
      <c r="C715" s="493">
        <f>VLOOKUP(A715,'Balancete Mar_20'!A715:I1659,3,0)</f>
        <v>3</v>
      </c>
      <c r="D715" s="113">
        <v>780</v>
      </c>
      <c r="E715" s="113" t="s">
        <v>691</v>
      </c>
      <c r="F715" s="115">
        <v>3704017.81</v>
      </c>
      <c r="G715" s="115">
        <v>2781939.95</v>
      </c>
      <c r="H715" s="113">
        <v>993.27</v>
      </c>
      <c r="I715" s="518">
        <v>6484964.4900000002</v>
      </c>
      <c r="J715" s="113" t="s">
        <v>3925</v>
      </c>
    </row>
    <row r="716" spans="1:10">
      <c r="A716" s="113" t="s">
        <v>5065</v>
      </c>
      <c r="B716" s="493" t="s">
        <v>82</v>
      </c>
      <c r="C716" s="493">
        <f>VLOOKUP(A716,'Balancete Mar_20'!A716:I1660,3,0)</f>
        <v>3</v>
      </c>
      <c r="D716" s="113">
        <v>781</v>
      </c>
      <c r="E716" s="113" t="s">
        <v>2190</v>
      </c>
      <c r="F716" s="115">
        <v>496216.61</v>
      </c>
      <c r="G716" s="115">
        <v>377380.81</v>
      </c>
      <c r="H716" s="113">
        <v>115.01</v>
      </c>
      <c r="I716" s="518">
        <v>873482.41</v>
      </c>
      <c r="J716" s="113" t="s">
        <v>3925</v>
      </c>
    </row>
    <row r="717" spans="1:10">
      <c r="A717" s="113" t="s">
        <v>5066</v>
      </c>
      <c r="B717" s="493" t="s">
        <v>82</v>
      </c>
      <c r="C717" s="493">
        <f>VLOOKUP(A717,'Balancete Mar_20'!A717:I1661,3,0)</f>
        <v>3</v>
      </c>
      <c r="D717" s="113">
        <v>782</v>
      </c>
      <c r="E717" s="113" t="s">
        <v>406</v>
      </c>
      <c r="F717" s="115">
        <v>2285603.81</v>
      </c>
      <c r="G717" s="115">
        <v>1738238.91</v>
      </c>
      <c r="H717" s="113">
        <v>529.74</v>
      </c>
      <c r="I717" s="518">
        <v>4023312.98</v>
      </c>
      <c r="J717" s="113" t="s">
        <v>3925</v>
      </c>
    </row>
    <row r="718" spans="1:10">
      <c r="A718" s="113" t="s">
        <v>5067</v>
      </c>
      <c r="B718" s="493" t="s">
        <v>82</v>
      </c>
      <c r="C718" s="493">
        <f>VLOOKUP(A718,'Balancete Mar_20'!A718:I1662,3,0)</f>
        <v>3</v>
      </c>
      <c r="D718" s="113">
        <v>783</v>
      </c>
      <c r="E718" s="113" t="s">
        <v>405</v>
      </c>
      <c r="F718" s="115">
        <v>922197.39</v>
      </c>
      <c r="G718" s="115">
        <v>666320.23</v>
      </c>
      <c r="H718" s="113">
        <v>348.52</v>
      </c>
      <c r="I718" s="518">
        <v>1588169.1</v>
      </c>
      <c r="J718" s="113" t="s">
        <v>3925</v>
      </c>
    </row>
    <row r="719" spans="1:10">
      <c r="A719" s="113" t="s">
        <v>290</v>
      </c>
      <c r="B719" s="493" t="s">
        <v>77</v>
      </c>
      <c r="C719" s="493">
        <f>VLOOKUP(A719,'Balancete Mar_20'!A719:I1663,3,0)</f>
        <v>3</v>
      </c>
      <c r="D719" s="113">
        <v>787</v>
      </c>
      <c r="E719" s="113" t="s">
        <v>2659</v>
      </c>
      <c r="F719" s="115">
        <v>24699799.98</v>
      </c>
      <c r="G719" s="115">
        <v>16426673.77</v>
      </c>
      <c r="H719" s="115">
        <v>692862.84</v>
      </c>
      <c r="I719" s="518">
        <v>40433610.909999996</v>
      </c>
      <c r="J719" s="113" t="s">
        <v>3925</v>
      </c>
    </row>
    <row r="720" spans="1:10">
      <c r="A720" s="113" t="s">
        <v>291</v>
      </c>
      <c r="B720" s="493" t="s">
        <v>77</v>
      </c>
      <c r="C720" s="493">
        <f>VLOOKUP(A720,'Balancete Mar_20'!A720:I1664,3,0)</f>
        <v>3</v>
      </c>
      <c r="D720" s="113">
        <v>788</v>
      </c>
      <c r="E720" s="113" t="s">
        <v>2660</v>
      </c>
      <c r="F720" s="115">
        <v>9116337.2200000007</v>
      </c>
      <c r="G720" s="115">
        <v>5608810.5499999998</v>
      </c>
      <c r="H720" s="115">
        <v>88233.34</v>
      </c>
      <c r="I720" s="518">
        <v>14636914.43</v>
      </c>
      <c r="J720" s="113" t="s">
        <v>3925</v>
      </c>
    </row>
    <row r="721" spans="1:11">
      <c r="A721" s="113" t="s">
        <v>292</v>
      </c>
      <c r="B721" s="493" t="s">
        <v>77</v>
      </c>
      <c r="C721" s="493">
        <f>VLOOKUP(A721,'Balancete Mar_20'!A721:I1665,3,0)</f>
        <v>3</v>
      </c>
      <c r="D721" s="113">
        <v>789</v>
      </c>
      <c r="E721" s="113" t="s">
        <v>707</v>
      </c>
      <c r="F721" s="115">
        <v>4446348.4400000004</v>
      </c>
      <c r="G721" s="115">
        <v>2399356.48</v>
      </c>
      <c r="H721" s="115">
        <v>88233.34</v>
      </c>
      <c r="I721" s="518">
        <v>6757471.5800000001</v>
      </c>
      <c r="J721" s="113" t="s">
        <v>3925</v>
      </c>
    </row>
    <row r="722" spans="1:11">
      <c r="A722" s="113" t="s">
        <v>5068</v>
      </c>
      <c r="B722" s="493" t="s">
        <v>77</v>
      </c>
      <c r="C722" s="493">
        <f>VLOOKUP(A722,'Balancete Mar_20'!A722:I1666,3,0)</f>
        <v>3</v>
      </c>
      <c r="D722" s="113">
        <v>790</v>
      </c>
      <c r="E722" s="113" t="s">
        <v>2661</v>
      </c>
      <c r="F722" s="115">
        <v>2415427.23</v>
      </c>
      <c r="G722" s="115">
        <v>1286459.08</v>
      </c>
      <c r="H722" s="115">
        <v>34977.589999999997</v>
      </c>
      <c r="I722" s="518">
        <v>3666908.72</v>
      </c>
      <c r="J722" s="113" t="s">
        <v>3925</v>
      </c>
    </row>
    <row r="723" spans="1:11">
      <c r="A723" s="113" t="s">
        <v>5069</v>
      </c>
      <c r="B723" s="493" t="s">
        <v>82</v>
      </c>
      <c r="C723" s="493">
        <f>VLOOKUP(A723,'Balancete Mar_20'!A723:I1667,3,0)</f>
        <v>3</v>
      </c>
      <c r="D723" s="113">
        <v>791</v>
      </c>
      <c r="E723" s="113" t="s">
        <v>2662</v>
      </c>
      <c r="F723" s="115">
        <v>1237713.96</v>
      </c>
      <c r="G723" s="115">
        <v>657415.56000000006</v>
      </c>
      <c r="H723" s="113">
        <v>0</v>
      </c>
      <c r="I723" s="518">
        <v>1895129.52</v>
      </c>
      <c r="J723" s="113" t="s">
        <v>3925</v>
      </c>
    </row>
    <row r="724" spans="1:11">
      <c r="A724" s="113" t="s">
        <v>5070</v>
      </c>
      <c r="B724" s="493" t="s">
        <v>82</v>
      </c>
      <c r="C724" s="493">
        <f>VLOOKUP(A724,'Balancete Mar_20'!A724:I1668,3,0)</f>
        <v>3</v>
      </c>
      <c r="D724" s="113">
        <v>792</v>
      </c>
      <c r="E724" s="113" t="s">
        <v>2554</v>
      </c>
      <c r="F724" s="115">
        <v>312372.78999999998</v>
      </c>
      <c r="G724" s="115">
        <v>128269.13</v>
      </c>
      <c r="H724" s="113">
        <v>0</v>
      </c>
      <c r="I724" s="518">
        <v>440641.92</v>
      </c>
      <c r="J724" s="113" t="s">
        <v>3925</v>
      </c>
    </row>
    <row r="725" spans="1:11">
      <c r="A725" s="113" t="s">
        <v>5071</v>
      </c>
      <c r="B725" s="493" t="s">
        <v>82</v>
      </c>
      <c r="C725" s="493">
        <f>VLOOKUP(A725,'Balancete Mar_20'!A725:I1669,3,0)</f>
        <v>3</v>
      </c>
      <c r="D725" s="113">
        <v>793</v>
      </c>
      <c r="E725" s="113" t="s">
        <v>2663</v>
      </c>
      <c r="F725" s="115">
        <v>180003.3</v>
      </c>
      <c r="G725" s="115">
        <v>90256.06</v>
      </c>
      <c r="H725" s="113">
        <v>0</v>
      </c>
      <c r="I725" s="518">
        <v>270259.36</v>
      </c>
      <c r="J725" s="113" t="s">
        <v>3925</v>
      </c>
    </row>
    <row r="726" spans="1:11">
      <c r="A726" s="113" t="s">
        <v>5072</v>
      </c>
      <c r="B726" s="493" t="s">
        <v>82</v>
      </c>
      <c r="C726" s="493">
        <f>VLOOKUP(A726,'Balancete Mar_20'!A726:I1670,3,0)</f>
        <v>3</v>
      </c>
      <c r="D726" s="113">
        <v>794</v>
      </c>
      <c r="E726" s="113" t="s">
        <v>2664</v>
      </c>
      <c r="F726" s="115">
        <v>4771.62</v>
      </c>
      <c r="G726" s="115">
        <v>10448.299999999999</v>
      </c>
      <c r="H726" s="113">
        <v>0</v>
      </c>
      <c r="I726" s="518">
        <v>15219.92</v>
      </c>
      <c r="J726" s="113" t="s">
        <v>3925</v>
      </c>
    </row>
    <row r="727" spans="1:11">
      <c r="A727" s="113" t="s">
        <v>5073</v>
      </c>
      <c r="B727" s="493" t="s">
        <v>82</v>
      </c>
      <c r="C727" s="493">
        <f>VLOOKUP(A727,'Balancete Mar_20'!A727:I1671,3,0)</f>
        <v>3</v>
      </c>
      <c r="D727" s="113">
        <v>795</v>
      </c>
      <c r="E727" s="113" t="s">
        <v>2665</v>
      </c>
      <c r="F727" s="115">
        <v>35162.06</v>
      </c>
      <c r="G727" s="115">
        <v>19917.939999999999</v>
      </c>
      <c r="H727" s="113">
        <v>0</v>
      </c>
      <c r="I727" s="518">
        <v>55080</v>
      </c>
      <c r="J727" s="113" t="s">
        <v>3925</v>
      </c>
    </row>
    <row r="728" spans="1:11">
      <c r="A728" s="113" t="s">
        <v>5074</v>
      </c>
      <c r="B728" s="493" t="s">
        <v>82</v>
      </c>
      <c r="C728" s="493">
        <f>VLOOKUP(A728,'Balancete Mar_20'!A728:I1672,3,0)</f>
        <v>3</v>
      </c>
      <c r="D728" s="113">
        <v>796</v>
      </c>
      <c r="E728" s="113" t="s">
        <v>2666</v>
      </c>
      <c r="F728" s="115">
        <v>498357.97</v>
      </c>
      <c r="G728" s="115">
        <v>268322.06</v>
      </c>
      <c r="H728" s="113">
        <v>0</v>
      </c>
      <c r="I728" s="518">
        <v>766680.03</v>
      </c>
      <c r="J728" s="113" t="s">
        <v>3925</v>
      </c>
    </row>
    <row r="729" spans="1:11">
      <c r="A729" s="113" t="s">
        <v>5075</v>
      </c>
      <c r="B729" s="493" t="s">
        <v>82</v>
      </c>
      <c r="C729" s="493">
        <f>VLOOKUP(A729,'Balancete Mar_20'!A729:I1673,3,0)</f>
        <v>3</v>
      </c>
      <c r="D729" s="113">
        <v>797</v>
      </c>
      <c r="E729" s="113" t="s">
        <v>2667</v>
      </c>
      <c r="F729" s="115">
        <v>54882.8</v>
      </c>
      <c r="G729" s="115">
        <v>30722.23</v>
      </c>
      <c r="H729" s="113">
        <v>0</v>
      </c>
      <c r="I729" s="518">
        <v>85605.03</v>
      </c>
      <c r="J729" s="113" t="s">
        <v>3925</v>
      </c>
    </row>
    <row r="730" spans="1:11">
      <c r="A730" s="113" t="s">
        <v>5076</v>
      </c>
      <c r="B730" s="493" t="s">
        <v>82</v>
      </c>
      <c r="C730" s="493">
        <f>VLOOKUP(A730,'Balancete Mar_20'!A730:I1674,3,0)</f>
        <v>3</v>
      </c>
      <c r="D730" s="113">
        <v>799</v>
      </c>
      <c r="E730" s="113" t="s">
        <v>2668</v>
      </c>
      <c r="F730" s="115">
        <v>75007.789999999994</v>
      </c>
      <c r="G730" s="115">
        <v>19514.5</v>
      </c>
      <c r="H730" s="113">
        <v>0</v>
      </c>
      <c r="I730" s="518">
        <v>94522.29</v>
      </c>
      <c r="J730" s="113" t="s">
        <v>3925</v>
      </c>
    </row>
    <row r="731" spans="1:11">
      <c r="A731" s="113" t="s">
        <v>5077</v>
      </c>
      <c r="B731" s="493" t="s">
        <v>82</v>
      </c>
      <c r="C731" s="493">
        <f>VLOOKUP(A731,'Balancete Mar_20'!A731:I1675,3,0)</f>
        <v>3</v>
      </c>
      <c r="D731" s="113">
        <v>800</v>
      </c>
      <c r="E731" s="113" t="s">
        <v>2669</v>
      </c>
      <c r="F731" s="115">
        <v>58695.83</v>
      </c>
      <c r="G731" s="115">
        <v>32408.66</v>
      </c>
      <c r="H731" s="113">
        <v>0</v>
      </c>
      <c r="I731" s="518">
        <v>91104.49</v>
      </c>
      <c r="J731" s="113" t="s">
        <v>3925</v>
      </c>
    </row>
    <row r="732" spans="1:11">
      <c r="A732" s="113" t="s">
        <v>5078</v>
      </c>
      <c r="B732" s="493" t="s">
        <v>82</v>
      </c>
      <c r="C732" s="493">
        <f>VLOOKUP(A732,'Balancete Mar_20'!A732:I1676,3,0)</f>
        <v>3</v>
      </c>
      <c r="D732" s="113">
        <v>801</v>
      </c>
      <c r="E732" s="113" t="s">
        <v>2670</v>
      </c>
      <c r="F732" s="115">
        <v>9674.34</v>
      </c>
      <c r="G732" s="115">
        <v>5410.56</v>
      </c>
      <c r="H732" s="113">
        <v>0</v>
      </c>
      <c r="I732" s="518">
        <v>15084.9</v>
      </c>
      <c r="J732" s="113" t="s">
        <v>3925</v>
      </c>
    </row>
    <row r="733" spans="1:11">
      <c r="A733" s="113" t="s">
        <v>5079</v>
      </c>
      <c r="B733" s="493" t="s">
        <v>82</v>
      </c>
      <c r="C733" s="493">
        <f>VLOOKUP(A733,'Balancete Mar_20'!A733:I1677,3,0)</f>
        <v>3</v>
      </c>
      <c r="D733" s="113">
        <v>802</v>
      </c>
      <c r="E733" s="113" t="s">
        <v>2671</v>
      </c>
      <c r="F733" s="115">
        <v>5075.24</v>
      </c>
      <c r="G733" s="115">
        <v>11209.68</v>
      </c>
      <c r="H733" s="113">
        <v>0</v>
      </c>
      <c r="I733" s="518">
        <v>16284.92</v>
      </c>
      <c r="J733" s="113" t="s">
        <v>3925</v>
      </c>
    </row>
    <row r="734" spans="1:11">
      <c r="A734" s="113" t="s">
        <v>5081</v>
      </c>
      <c r="B734" s="493" t="s">
        <v>82</v>
      </c>
      <c r="C734" s="493">
        <f>VLOOKUP(A734,'Balancete Mar_20'!A734:I1678,3,0)</f>
        <v>3</v>
      </c>
      <c r="D734" s="113">
        <v>1285</v>
      </c>
      <c r="E734" s="113" t="s">
        <v>2673</v>
      </c>
      <c r="F734" s="115">
        <v>7000</v>
      </c>
      <c r="G734" s="115">
        <v>3000</v>
      </c>
      <c r="H734" s="113">
        <v>0</v>
      </c>
      <c r="I734" s="518">
        <v>10000</v>
      </c>
      <c r="J734" s="113" t="s">
        <v>3925</v>
      </c>
    </row>
    <row r="735" spans="1:11">
      <c r="A735" s="113" t="s">
        <v>5082</v>
      </c>
      <c r="B735" s="493" t="s">
        <v>82</v>
      </c>
      <c r="C735" s="493">
        <f>VLOOKUP(A735,'Balancete Mar_20'!A735:I1679,3,0)</f>
        <v>3</v>
      </c>
      <c r="D735" s="113">
        <v>1719</v>
      </c>
      <c r="E735" s="113" t="s">
        <v>2674</v>
      </c>
      <c r="F735" s="115">
        <v>16884.400000000001</v>
      </c>
      <c r="G735" s="115">
        <v>9564.4</v>
      </c>
      <c r="H735" s="113">
        <v>0</v>
      </c>
      <c r="I735" s="518">
        <v>26448.799999999999</v>
      </c>
      <c r="J735" s="113" t="s">
        <v>3925</v>
      </c>
    </row>
    <row r="736" spans="1:11">
      <c r="A736" s="113" t="s">
        <v>5083</v>
      </c>
      <c r="B736" s="493" t="s">
        <v>82</v>
      </c>
      <c r="C736" s="493">
        <f>VLOOKUP(A736,'Balancete Mar_20'!A736:I1680,3,0)</f>
        <v>3</v>
      </c>
      <c r="D736" s="113">
        <v>2334</v>
      </c>
      <c r="E736" s="113" t="s">
        <v>2675</v>
      </c>
      <c r="F736" s="115">
        <v>75052.38</v>
      </c>
      <c r="G736" s="113">
        <v>0</v>
      </c>
      <c r="H736" s="115">
        <v>19514.5</v>
      </c>
      <c r="I736" s="518">
        <v>-94566.88</v>
      </c>
      <c r="J736" s="113" t="s">
        <v>3923</v>
      </c>
      <c r="K736" s="115"/>
    </row>
    <row r="737" spans="1:10">
      <c r="A737" s="113" t="s">
        <v>5084</v>
      </c>
      <c r="B737" s="493" t="s">
        <v>82</v>
      </c>
      <c r="C737" s="493">
        <f>VLOOKUP(A737,'Balancete Mar_20'!A737:I1681,3,0)</f>
        <v>3</v>
      </c>
      <c r="D737" s="113">
        <v>2690</v>
      </c>
      <c r="E737" s="113" t="s">
        <v>4223</v>
      </c>
      <c r="F737" s="115">
        <v>3771.85</v>
      </c>
      <c r="G737" s="113">
        <v>0</v>
      </c>
      <c r="H737" s="115">
        <v>3199.28</v>
      </c>
      <c r="I737" s="518">
        <v>-6971.13</v>
      </c>
      <c r="J737" s="113" t="s">
        <v>3923</v>
      </c>
    </row>
    <row r="738" spans="1:10">
      <c r="A738" s="113" t="s">
        <v>5085</v>
      </c>
      <c r="B738" s="493" t="s">
        <v>82</v>
      </c>
      <c r="C738" s="493">
        <f>VLOOKUP(A738,'Balancete Mar_20'!A738:I1682,3,0)</f>
        <v>3</v>
      </c>
      <c r="D738" s="113">
        <v>2693</v>
      </c>
      <c r="E738" s="113" t="s">
        <v>4224</v>
      </c>
      <c r="F738" s="115">
        <v>1350.64</v>
      </c>
      <c r="G738" s="113">
        <v>0</v>
      </c>
      <c r="H738" s="113">
        <v>111.36</v>
      </c>
      <c r="I738" s="518">
        <v>-1462</v>
      </c>
      <c r="J738" s="113" t="s">
        <v>3923</v>
      </c>
    </row>
    <row r="739" spans="1:10">
      <c r="A739" s="113" t="s">
        <v>5086</v>
      </c>
      <c r="B739" s="493" t="s">
        <v>82</v>
      </c>
      <c r="C739" s="493">
        <f>VLOOKUP(A739,'Balancete Mar_20'!A739:I1683,3,0)</f>
        <v>3</v>
      </c>
      <c r="D739" s="113">
        <v>3871</v>
      </c>
      <c r="E739" s="113" t="s">
        <v>5444</v>
      </c>
      <c r="F739" s="113">
        <v>0</v>
      </c>
      <c r="G739" s="113">
        <v>0</v>
      </c>
      <c r="H739" s="115">
        <v>12152.45</v>
      </c>
      <c r="I739" s="518">
        <v>-12152.45</v>
      </c>
      <c r="J739" s="113" t="s">
        <v>3923</v>
      </c>
    </row>
    <row r="740" spans="1:10">
      <c r="A740" s="113" t="s">
        <v>5087</v>
      </c>
      <c r="B740" s="493" t="s">
        <v>77</v>
      </c>
      <c r="C740" s="493">
        <f>VLOOKUP(A740,'Balancete Mar_20'!A740:I1684,3,0)</f>
        <v>3</v>
      </c>
      <c r="D740" s="113">
        <v>803</v>
      </c>
      <c r="E740" s="113" t="s">
        <v>4225</v>
      </c>
      <c r="F740" s="115">
        <v>66062.42</v>
      </c>
      <c r="G740" s="115">
        <v>33031.21</v>
      </c>
      <c r="H740" s="113">
        <v>0</v>
      </c>
      <c r="I740" s="518">
        <v>99093.63</v>
      </c>
      <c r="J740" s="113" t="s">
        <v>3925</v>
      </c>
    </row>
    <row r="741" spans="1:10">
      <c r="A741" s="113" t="s">
        <v>5088</v>
      </c>
      <c r="B741" s="493" t="s">
        <v>82</v>
      </c>
      <c r="C741" s="493">
        <f>VLOOKUP(A741,'Balancete Mar_20'!A741:I1685,3,0)</f>
        <v>3</v>
      </c>
      <c r="D741" s="113">
        <v>804</v>
      </c>
      <c r="E741" s="113" t="s">
        <v>2679</v>
      </c>
      <c r="F741" s="115">
        <v>47187.44</v>
      </c>
      <c r="G741" s="115">
        <v>23593.72</v>
      </c>
      <c r="H741" s="113">
        <v>0</v>
      </c>
      <c r="I741" s="518">
        <v>70781.16</v>
      </c>
      <c r="J741" s="113" t="s">
        <v>3925</v>
      </c>
    </row>
    <row r="742" spans="1:10">
      <c r="A742" s="113" t="s">
        <v>5089</v>
      </c>
      <c r="B742" s="493" t="s">
        <v>82</v>
      </c>
      <c r="C742" s="493">
        <f>VLOOKUP(A742,'Balancete Mar_20'!A742:I1686,3,0)</f>
        <v>3</v>
      </c>
      <c r="D742" s="113">
        <v>806</v>
      </c>
      <c r="E742" s="113" t="s">
        <v>2680</v>
      </c>
      <c r="F742" s="115">
        <v>18874.98</v>
      </c>
      <c r="G742" s="115">
        <v>9437.49</v>
      </c>
      <c r="H742" s="113">
        <v>0</v>
      </c>
      <c r="I742" s="518">
        <v>28312.47</v>
      </c>
      <c r="J742" s="113" t="s">
        <v>3925</v>
      </c>
    </row>
    <row r="743" spans="1:10">
      <c r="A743" s="113" t="s">
        <v>5092</v>
      </c>
      <c r="B743" s="493" t="s">
        <v>77</v>
      </c>
      <c r="C743" s="493">
        <f>VLOOKUP(A743,'Balancete Mar_20'!A743:I1687,3,0)</f>
        <v>3</v>
      </c>
      <c r="D743" s="113">
        <v>808</v>
      </c>
      <c r="E743" s="113" t="s">
        <v>2685</v>
      </c>
      <c r="F743" s="115">
        <v>800478.31</v>
      </c>
      <c r="G743" s="115">
        <v>441204.09</v>
      </c>
      <c r="H743" s="115">
        <v>6673.96</v>
      </c>
      <c r="I743" s="518">
        <v>1235008.44</v>
      </c>
      <c r="J743" s="113" t="s">
        <v>3925</v>
      </c>
    </row>
    <row r="744" spans="1:10">
      <c r="A744" s="113" t="s">
        <v>5093</v>
      </c>
      <c r="B744" s="493" t="s">
        <v>82</v>
      </c>
      <c r="C744" s="493">
        <f>VLOOKUP(A744,'Balancete Mar_20'!A744:I1688,3,0)</f>
        <v>3</v>
      </c>
      <c r="D744" s="113">
        <v>809</v>
      </c>
      <c r="E744" s="113" t="s">
        <v>404</v>
      </c>
      <c r="F744" s="115">
        <v>650195.61</v>
      </c>
      <c r="G744" s="115">
        <v>334171.56</v>
      </c>
      <c r="H744" s="113">
        <v>0</v>
      </c>
      <c r="I744" s="518">
        <v>984367.17</v>
      </c>
      <c r="J744" s="113" t="s">
        <v>3925</v>
      </c>
    </row>
    <row r="745" spans="1:10">
      <c r="A745" s="113" t="s">
        <v>5094</v>
      </c>
      <c r="B745" s="493" t="s">
        <v>82</v>
      </c>
      <c r="C745" s="493">
        <f>VLOOKUP(A745,'Balancete Mar_20'!A745:I1689,3,0)</f>
        <v>3</v>
      </c>
      <c r="D745" s="113">
        <v>810</v>
      </c>
      <c r="E745" s="113" t="s">
        <v>409</v>
      </c>
      <c r="F745" s="115">
        <v>198330.36</v>
      </c>
      <c r="G745" s="115">
        <v>101915.24</v>
      </c>
      <c r="H745" s="113">
        <v>0</v>
      </c>
      <c r="I745" s="518">
        <v>300245.59999999998</v>
      </c>
      <c r="J745" s="113" t="s">
        <v>3925</v>
      </c>
    </row>
    <row r="746" spans="1:10">
      <c r="A746" s="113" t="s">
        <v>5095</v>
      </c>
      <c r="B746" s="493" t="s">
        <v>82</v>
      </c>
      <c r="C746" s="493">
        <f>VLOOKUP(A746,'Balancete Mar_20'!A746:I1690,3,0)</f>
        <v>3</v>
      </c>
      <c r="D746" s="113">
        <v>811</v>
      </c>
      <c r="E746" s="113" t="s">
        <v>2548</v>
      </c>
      <c r="F746" s="115">
        <v>10234.58</v>
      </c>
      <c r="G746" s="115">
        <v>5117.29</v>
      </c>
      <c r="H746" s="113">
        <v>0</v>
      </c>
      <c r="I746" s="518">
        <v>15351.87</v>
      </c>
      <c r="J746" s="113" t="s">
        <v>3925</v>
      </c>
    </row>
    <row r="747" spans="1:10">
      <c r="A747" s="113" t="s">
        <v>5096</v>
      </c>
      <c r="B747" s="493" t="s">
        <v>82</v>
      </c>
      <c r="C747" s="493">
        <f>VLOOKUP(A747,'Balancete Mar_20'!A747:I1691,3,0)</f>
        <v>3</v>
      </c>
      <c r="D747" s="113">
        <v>2697</v>
      </c>
      <c r="E747" s="113" t="s">
        <v>4227</v>
      </c>
      <c r="F747" s="115">
        <v>44648.97</v>
      </c>
      <c r="G747" s="113">
        <v>0</v>
      </c>
      <c r="H747" s="115">
        <v>5112.8</v>
      </c>
      <c r="I747" s="518">
        <v>-49761.77</v>
      </c>
      <c r="J747" s="113" t="s">
        <v>3923</v>
      </c>
    </row>
    <row r="748" spans="1:10">
      <c r="A748" s="113" t="s">
        <v>5097</v>
      </c>
      <c r="B748" s="493" t="s">
        <v>82</v>
      </c>
      <c r="C748" s="493">
        <f>VLOOKUP(A748,'Balancete Mar_20'!A748:I1692,3,0)</f>
        <v>3</v>
      </c>
      <c r="D748" s="113">
        <v>2698</v>
      </c>
      <c r="E748" s="113" t="s">
        <v>4228</v>
      </c>
      <c r="F748" s="115">
        <v>13633.27</v>
      </c>
      <c r="G748" s="113">
        <v>0</v>
      </c>
      <c r="H748" s="115">
        <v>1561.16</v>
      </c>
      <c r="I748" s="518">
        <v>-15194.43</v>
      </c>
      <c r="J748" s="113" t="s">
        <v>3923</v>
      </c>
    </row>
    <row r="749" spans="1:10">
      <c r="A749" s="113" t="s">
        <v>5099</v>
      </c>
      <c r="B749" s="493" t="s">
        <v>77</v>
      </c>
      <c r="C749" s="493">
        <f>VLOOKUP(A749,'Balancete Mar_20'!A749:I1693,3,0)</f>
        <v>3</v>
      </c>
      <c r="D749" s="113">
        <v>813</v>
      </c>
      <c r="E749" s="113" t="s">
        <v>2687</v>
      </c>
      <c r="F749" s="115">
        <v>31282.16</v>
      </c>
      <c r="G749" s="113">
        <v>0</v>
      </c>
      <c r="H749" s="113">
        <v>0</v>
      </c>
      <c r="I749" s="518">
        <v>31282.16</v>
      </c>
      <c r="J749" s="113" t="s">
        <v>3925</v>
      </c>
    </row>
    <row r="750" spans="1:10">
      <c r="A750" s="113" t="s">
        <v>5100</v>
      </c>
      <c r="B750" s="493" t="s">
        <v>82</v>
      </c>
      <c r="C750" s="493">
        <f>VLOOKUP(A750,'Balancete Mar_20'!A750:I1694,3,0)</f>
        <v>3</v>
      </c>
      <c r="D750" s="113">
        <v>814</v>
      </c>
      <c r="E750" s="113" t="s">
        <v>2662</v>
      </c>
      <c r="F750" s="115">
        <v>31282.16</v>
      </c>
      <c r="G750" s="113">
        <v>0</v>
      </c>
      <c r="H750" s="113">
        <v>0</v>
      </c>
      <c r="I750" s="518">
        <v>31282.16</v>
      </c>
      <c r="J750" s="113" t="s">
        <v>3925</v>
      </c>
    </row>
    <row r="751" spans="1:10">
      <c r="A751" s="113" t="s">
        <v>5102</v>
      </c>
      <c r="B751" s="493" t="s">
        <v>77</v>
      </c>
      <c r="C751" s="493">
        <f>VLOOKUP(A751,'Balancete Mar_20'!A751:I1695,3,0)</f>
        <v>3</v>
      </c>
      <c r="D751" s="113">
        <v>817</v>
      </c>
      <c r="E751" s="113" t="s">
        <v>2690</v>
      </c>
      <c r="F751" s="115">
        <v>783389.01</v>
      </c>
      <c r="G751" s="115">
        <v>413022.2</v>
      </c>
      <c r="H751" s="113">
        <v>0</v>
      </c>
      <c r="I751" s="518">
        <v>1196411.21</v>
      </c>
      <c r="J751" s="113" t="s">
        <v>3925</v>
      </c>
    </row>
    <row r="752" spans="1:10">
      <c r="A752" s="113" t="s">
        <v>5103</v>
      </c>
      <c r="B752" s="493" t="s">
        <v>82</v>
      </c>
      <c r="C752" s="493">
        <f>VLOOKUP(A752,'Balancete Mar_20'!A752:I1696,3,0)</f>
        <v>3</v>
      </c>
      <c r="D752" s="113">
        <v>818</v>
      </c>
      <c r="E752" s="113" t="s">
        <v>2692</v>
      </c>
      <c r="F752" s="113">
        <v>635.4</v>
      </c>
      <c r="G752" s="113">
        <v>0</v>
      </c>
      <c r="H752" s="113">
        <v>0</v>
      </c>
      <c r="I752" s="518">
        <v>635.4</v>
      </c>
      <c r="J752" s="113" t="s">
        <v>3925</v>
      </c>
    </row>
    <row r="753" spans="1:11">
      <c r="A753" s="113" t="s">
        <v>5104</v>
      </c>
      <c r="B753" s="493" t="s">
        <v>82</v>
      </c>
      <c r="C753" s="493">
        <f>VLOOKUP(A753,'Balancete Mar_20'!A753:I1697,3,0)</f>
        <v>3</v>
      </c>
      <c r="D753" s="113">
        <v>819</v>
      </c>
      <c r="E753" s="113" t="s">
        <v>2693</v>
      </c>
      <c r="F753" s="115">
        <v>306842.56</v>
      </c>
      <c r="G753" s="115">
        <v>154935.28</v>
      </c>
      <c r="H753" s="113">
        <v>0</v>
      </c>
      <c r="I753" s="518">
        <v>461777.84</v>
      </c>
      <c r="J753" s="113" t="s">
        <v>3925</v>
      </c>
    </row>
    <row r="754" spans="1:11">
      <c r="A754" s="113" t="s">
        <v>5105</v>
      </c>
      <c r="B754" s="493" t="s">
        <v>82</v>
      </c>
      <c r="C754" s="493">
        <f>VLOOKUP(A754,'Balancete Mar_20'!A754:I1698,3,0)</f>
        <v>3</v>
      </c>
      <c r="D754" s="113">
        <v>820</v>
      </c>
      <c r="E754" s="113" t="s">
        <v>2694</v>
      </c>
      <c r="F754" s="115">
        <v>324226.74</v>
      </c>
      <c r="G754" s="115">
        <v>171801.42</v>
      </c>
      <c r="H754" s="113">
        <v>0</v>
      </c>
      <c r="I754" s="518">
        <v>496028.15999999997</v>
      </c>
      <c r="J754" s="113" t="s">
        <v>3925</v>
      </c>
    </row>
    <row r="755" spans="1:11">
      <c r="A755" s="113" t="s">
        <v>5106</v>
      </c>
      <c r="B755" s="493" t="s">
        <v>82</v>
      </c>
      <c r="C755" s="493">
        <f>VLOOKUP(A755,'Balancete Mar_20'!A755:I1699,3,0)</f>
        <v>3</v>
      </c>
      <c r="D755" s="113">
        <v>821</v>
      </c>
      <c r="E755" s="113" t="s">
        <v>2695</v>
      </c>
      <c r="F755" s="115">
        <v>73336.06</v>
      </c>
      <c r="G755" s="115">
        <v>33584.04</v>
      </c>
      <c r="H755" s="113">
        <v>0</v>
      </c>
      <c r="I755" s="518">
        <v>106920.1</v>
      </c>
      <c r="J755" s="113" t="s">
        <v>3925</v>
      </c>
    </row>
    <row r="756" spans="1:11">
      <c r="A756" s="113" t="s">
        <v>5107</v>
      </c>
      <c r="B756" s="493" t="s">
        <v>82</v>
      </c>
      <c r="C756" s="493">
        <f>VLOOKUP(A756,'Balancete Mar_20'!A756:I1700,3,0)</f>
        <v>3</v>
      </c>
      <c r="D756" s="113">
        <v>822</v>
      </c>
      <c r="E756" s="113" t="s">
        <v>2696</v>
      </c>
      <c r="F756" s="115">
        <v>21822.09</v>
      </c>
      <c r="G756" s="115">
        <v>22039.89</v>
      </c>
      <c r="H756" s="113">
        <v>0</v>
      </c>
      <c r="I756" s="518">
        <v>43861.98</v>
      </c>
      <c r="J756" s="113" t="s">
        <v>3925</v>
      </c>
    </row>
    <row r="757" spans="1:11">
      <c r="A757" s="113" t="s">
        <v>5108</v>
      </c>
      <c r="B757" s="493" t="s">
        <v>82</v>
      </c>
      <c r="C757" s="493">
        <f>VLOOKUP(A757,'Balancete Mar_20'!A757:I1701,3,0)</f>
        <v>3</v>
      </c>
      <c r="D757" s="113">
        <v>823</v>
      </c>
      <c r="E757" s="113" t="s">
        <v>2697</v>
      </c>
      <c r="F757" s="115">
        <v>12293.52</v>
      </c>
      <c r="G757" s="115">
        <v>7352</v>
      </c>
      <c r="H757" s="113">
        <v>0</v>
      </c>
      <c r="I757" s="518">
        <v>19645.52</v>
      </c>
      <c r="J757" s="113" t="s">
        <v>3925</v>
      </c>
    </row>
    <row r="758" spans="1:11">
      <c r="A758" s="113" t="s">
        <v>5109</v>
      </c>
      <c r="B758" s="493" t="s">
        <v>82</v>
      </c>
      <c r="C758" s="493">
        <f>VLOOKUP(A758,'Balancete Mar_20'!A758:I1702,3,0)</f>
        <v>3</v>
      </c>
      <c r="D758" s="113">
        <v>824</v>
      </c>
      <c r="E758" s="113" t="s">
        <v>4230</v>
      </c>
      <c r="F758" s="115">
        <v>4415.17</v>
      </c>
      <c r="G758" s="115">
        <v>2282.4</v>
      </c>
      <c r="H758" s="113">
        <v>0</v>
      </c>
      <c r="I758" s="518">
        <v>6697.57</v>
      </c>
      <c r="J758" s="113" t="s">
        <v>3925</v>
      </c>
    </row>
    <row r="759" spans="1:11">
      <c r="A759" s="113" t="s">
        <v>5110</v>
      </c>
      <c r="B759" s="493" t="s">
        <v>82</v>
      </c>
      <c r="C759" s="493">
        <f>VLOOKUP(A759,'Balancete Mar_20'!A759:I1703,3,0)</f>
        <v>3</v>
      </c>
      <c r="D759" s="113">
        <v>825</v>
      </c>
      <c r="E759" s="113" t="s">
        <v>2698</v>
      </c>
      <c r="F759" s="115">
        <v>21851.599999999999</v>
      </c>
      <c r="G759" s="115">
        <v>7270.37</v>
      </c>
      <c r="H759" s="113">
        <v>0</v>
      </c>
      <c r="I759" s="518">
        <v>29121.97</v>
      </c>
      <c r="J759" s="113" t="s">
        <v>3925</v>
      </c>
    </row>
    <row r="760" spans="1:11">
      <c r="A760" s="113" t="s">
        <v>5111</v>
      </c>
      <c r="B760" s="493" t="s">
        <v>82</v>
      </c>
      <c r="C760" s="493">
        <f>VLOOKUP(A760,'Balancete Mar_20'!A760:I1704,3,0)</f>
        <v>3</v>
      </c>
      <c r="D760" s="113">
        <v>1228</v>
      </c>
      <c r="E760" s="113" t="s">
        <v>2699</v>
      </c>
      <c r="F760" s="115">
        <v>15865.87</v>
      </c>
      <c r="G760" s="115">
        <v>5356.8</v>
      </c>
      <c r="H760" s="113">
        <v>0</v>
      </c>
      <c r="I760" s="518">
        <v>21222.67</v>
      </c>
      <c r="J760" s="113" t="s">
        <v>3925</v>
      </c>
    </row>
    <row r="761" spans="1:11">
      <c r="A761" s="113" t="s">
        <v>5112</v>
      </c>
      <c r="B761" s="493" t="s">
        <v>82</v>
      </c>
      <c r="C761" s="493">
        <f>VLOOKUP(A761,'Balancete Mar_20'!A761:I1705,3,0)</f>
        <v>3</v>
      </c>
      <c r="D761" s="113">
        <v>856</v>
      </c>
      <c r="E761" s="113" t="s">
        <v>2700</v>
      </c>
      <c r="F761" s="115">
        <v>2100</v>
      </c>
      <c r="G761" s="115">
        <v>8400</v>
      </c>
      <c r="H761" s="113">
        <v>0</v>
      </c>
      <c r="I761" s="518">
        <v>10500</v>
      </c>
      <c r="J761" s="113" t="s">
        <v>3925</v>
      </c>
    </row>
    <row r="762" spans="1:11">
      <c r="A762" s="113" t="s">
        <v>5113</v>
      </c>
      <c r="B762" s="493" t="s">
        <v>77</v>
      </c>
      <c r="C762" s="493">
        <f>VLOOKUP(A762,'Balancete Mar_20'!A762:I1706,3,0)</f>
        <v>3</v>
      </c>
      <c r="D762" s="113">
        <v>826</v>
      </c>
      <c r="E762" s="113" t="s">
        <v>2701</v>
      </c>
      <c r="F762" s="115">
        <v>100298.47</v>
      </c>
      <c r="G762" s="113">
        <v>0</v>
      </c>
      <c r="H762" s="115">
        <v>46581.79</v>
      </c>
      <c r="I762" s="518">
        <v>-146880.26</v>
      </c>
      <c r="J762" s="113" t="s">
        <v>3923</v>
      </c>
      <c r="K762" s="115"/>
    </row>
    <row r="763" spans="1:11">
      <c r="A763" s="113" t="s">
        <v>5114</v>
      </c>
      <c r="B763" s="493" t="s">
        <v>82</v>
      </c>
      <c r="C763" s="493">
        <f>VLOOKUP(A763,'Balancete Mar_20'!A763:I1707,3,0)</f>
        <v>3</v>
      </c>
      <c r="D763" s="113">
        <v>827</v>
      </c>
      <c r="E763" s="113" t="s">
        <v>2692</v>
      </c>
      <c r="F763" s="113">
        <v>144</v>
      </c>
      <c r="G763" s="113">
        <v>0</v>
      </c>
      <c r="H763" s="113">
        <v>72</v>
      </c>
      <c r="I763" s="518">
        <v>-216</v>
      </c>
      <c r="J763" s="113" t="s">
        <v>3923</v>
      </c>
    </row>
    <row r="764" spans="1:11">
      <c r="A764" s="113" t="s">
        <v>5115</v>
      </c>
      <c r="B764" s="493" t="s">
        <v>82</v>
      </c>
      <c r="C764" s="493">
        <f>VLOOKUP(A764,'Balancete Mar_20'!A764:I1708,3,0)</f>
        <v>3</v>
      </c>
      <c r="D764" s="113">
        <v>828</v>
      </c>
      <c r="E764" s="113" t="s">
        <v>2693</v>
      </c>
      <c r="F764" s="115">
        <v>11602.04</v>
      </c>
      <c r="G764" s="113">
        <v>0</v>
      </c>
      <c r="H764" s="115">
        <v>4776</v>
      </c>
      <c r="I764" s="518">
        <v>-16378.04</v>
      </c>
      <c r="J764" s="113" t="s">
        <v>3923</v>
      </c>
    </row>
    <row r="765" spans="1:11">
      <c r="A765" s="113" t="s">
        <v>5116</v>
      </c>
      <c r="B765" s="493" t="s">
        <v>82</v>
      </c>
      <c r="C765" s="493">
        <f>VLOOKUP(A765,'Balancete Mar_20'!A765:I1709,3,0)</f>
        <v>3</v>
      </c>
      <c r="D765" s="113">
        <v>829</v>
      </c>
      <c r="E765" s="113" t="s">
        <v>2694</v>
      </c>
      <c r="F765" s="115">
        <v>61228.480000000003</v>
      </c>
      <c r="G765" s="113">
        <v>0</v>
      </c>
      <c r="H765" s="115">
        <v>31389.279999999999</v>
      </c>
      <c r="I765" s="518">
        <v>-92617.76</v>
      </c>
      <c r="J765" s="113" t="s">
        <v>3923</v>
      </c>
    </row>
    <row r="766" spans="1:11">
      <c r="A766" s="113" t="s">
        <v>5117</v>
      </c>
      <c r="B766" s="493" t="s">
        <v>82</v>
      </c>
      <c r="C766" s="493">
        <f>VLOOKUP(A766,'Balancete Mar_20'!A766:I1710,3,0)</f>
        <v>3</v>
      </c>
      <c r="D766" s="113">
        <v>830</v>
      </c>
      <c r="E766" s="113" t="s">
        <v>2695</v>
      </c>
      <c r="F766" s="115">
        <v>17339.54</v>
      </c>
      <c r="G766" s="113">
        <v>0</v>
      </c>
      <c r="H766" s="115">
        <v>8042.45</v>
      </c>
      <c r="I766" s="518">
        <v>-25381.99</v>
      </c>
      <c r="J766" s="113" t="s">
        <v>3923</v>
      </c>
    </row>
    <row r="767" spans="1:11">
      <c r="A767" s="113" t="s">
        <v>5118</v>
      </c>
      <c r="B767" s="493" t="s">
        <v>82</v>
      </c>
      <c r="C767" s="493">
        <f>VLOOKUP(A767,'Balancete Mar_20'!A767:I1711,3,0)</f>
        <v>3</v>
      </c>
      <c r="D767" s="113">
        <v>833</v>
      </c>
      <c r="E767" s="113" t="s">
        <v>2702</v>
      </c>
      <c r="F767" s="115">
        <v>9984.41</v>
      </c>
      <c r="G767" s="113">
        <v>0</v>
      </c>
      <c r="H767" s="115">
        <v>2302.06</v>
      </c>
      <c r="I767" s="518">
        <v>-12286.47</v>
      </c>
      <c r="J767" s="113" t="s">
        <v>3923</v>
      </c>
    </row>
    <row r="768" spans="1:11">
      <c r="A768" s="113" t="s">
        <v>5119</v>
      </c>
      <c r="B768" s="493" t="s">
        <v>77</v>
      </c>
      <c r="C768" s="493">
        <f>VLOOKUP(A768,'Balancete Mar_20'!A768:I1712,3,0)</f>
        <v>3</v>
      </c>
      <c r="D768" s="113">
        <v>2389</v>
      </c>
      <c r="E768" s="113" t="s">
        <v>2703</v>
      </c>
      <c r="F768" s="115">
        <v>450007.78</v>
      </c>
      <c r="G768" s="115">
        <v>225639.9</v>
      </c>
      <c r="H768" s="113">
        <v>0</v>
      </c>
      <c r="I768" s="518">
        <v>675647.68</v>
      </c>
      <c r="J768" s="113" t="s">
        <v>3925</v>
      </c>
    </row>
    <row r="769" spans="1:10">
      <c r="A769" s="113" t="s">
        <v>5120</v>
      </c>
      <c r="B769" s="493" t="s">
        <v>82</v>
      </c>
      <c r="C769" s="493">
        <f>VLOOKUP(A769,'Balancete Mar_20'!A769:I1713,3,0)</f>
        <v>3</v>
      </c>
      <c r="D769" s="113">
        <v>2390</v>
      </c>
      <c r="E769" s="113" t="s">
        <v>2704</v>
      </c>
      <c r="F769" s="115">
        <v>450007.78</v>
      </c>
      <c r="G769" s="115">
        <v>225639.9</v>
      </c>
      <c r="H769" s="113">
        <v>0</v>
      </c>
      <c r="I769" s="518">
        <v>675647.68</v>
      </c>
      <c r="J769" s="113" t="s">
        <v>3925</v>
      </c>
    </row>
    <row r="770" spans="1:10">
      <c r="A770" s="113" t="s">
        <v>298</v>
      </c>
      <c r="B770" s="493" t="s">
        <v>77</v>
      </c>
      <c r="C770" s="493">
        <f>VLOOKUP(A770,'Balancete Mar_20'!A770:I1714,3,0)</f>
        <v>3</v>
      </c>
      <c r="D770" s="113">
        <v>834</v>
      </c>
      <c r="E770" s="113" t="s">
        <v>4232</v>
      </c>
      <c r="F770" s="115">
        <v>1006627.67</v>
      </c>
      <c r="G770" s="115">
        <v>361938.24</v>
      </c>
      <c r="H770" s="113">
        <v>0</v>
      </c>
      <c r="I770" s="518">
        <v>1368565.91</v>
      </c>
      <c r="J770" s="113" t="s">
        <v>3925</v>
      </c>
    </row>
    <row r="771" spans="1:10">
      <c r="A771" s="113" t="s">
        <v>5122</v>
      </c>
      <c r="B771" s="493" t="s">
        <v>82</v>
      </c>
      <c r="C771" s="493">
        <f>VLOOKUP(A771,'Balancete Mar_20'!A771:I1715,3,0)</f>
        <v>3</v>
      </c>
      <c r="D771" s="113">
        <v>835</v>
      </c>
      <c r="E771" s="113" t="s">
        <v>2705</v>
      </c>
      <c r="F771" s="115">
        <v>263384.28999999998</v>
      </c>
      <c r="G771" s="113">
        <v>0</v>
      </c>
      <c r="H771" s="113">
        <v>0</v>
      </c>
      <c r="I771" s="518">
        <v>263384.28999999998</v>
      </c>
      <c r="J771" s="113" t="s">
        <v>3925</v>
      </c>
    </row>
    <row r="772" spans="1:10">
      <c r="A772" s="113" t="s">
        <v>5123</v>
      </c>
      <c r="B772" s="493" t="s">
        <v>82</v>
      </c>
      <c r="C772" s="493">
        <f>VLOOKUP(A772,'Balancete Mar_20'!A772:I1716,3,0)</f>
        <v>3</v>
      </c>
      <c r="D772" s="113">
        <v>836</v>
      </c>
      <c r="E772" s="113" t="s">
        <v>2706</v>
      </c>
      <c r="F772" s="115">
        <v>178493.99</v>
      </c>
      <c r="G772" s="115">
        <v>68863.22</v>
      </c>
      <c r="H772" s="113">
        <v>0</v>
      </c>
      <c r="I772" s="518">
        <v>247357.21</v>
      </c>
      <c r="J772" s="113" t="s">
        <v>3925</v>
      </c>
    </row>
    <row r="773" spans="1:10">
      <c r="A773" s="113" t="s">
        <v>5124</v>
      </c>
      <c r="B773" s="493" t="s">
        <v>82</v>
      </c>
      <c r="C773" s="493">
        <f>VLOOKUP(A773,'Balancete Mar_20'!A773:I1717,3,0)</f>
        <v>3</v>
      </c>
      <c r="D773" s="113">
        <v>837</v>
      </c>
      <c r="E773" s="113" t="s">
        <v>2707</v>
      </c>
      <c r="F773" s="115">
        <v>273204.76</v>
      </c>
      <c r="G773" s="115">
        <v>4225.74</v>
      </c>
      <c r="H773" s="113">
        <v>0</v>
      </c>
      <c r="I773" s="518">
        <v>277430.5</v>
      </c>
      <c r="J773" s="113" t="s">
        <v>3925</v>
      </c>
    </row>
    <row r="774" spans="1:10">
      <c r="A774" s="113" t="s">
        <v>5125</v>
      </c>
      <c r="B774" s="493" t="s">
        <v>82</v>
      </c>
      <c r="C774" s="493">
        <f>VLOOKUP(A774,'Balancete Mar_20'!A774:I1718,3,0)</f>
        <v>3</v>
      </c>
      <c r="D774" s="113">
        <v>838</v>
      </c>
      <c r="E774" s="113" t="s">
        <v>4233</v>
      </c>
      <c r="F774" s="115">
        <v>151981.87</v>
      </c>
      <c r="G774" s="115">
        <v>220442.56</v>
      </c>
      <c r="H774" s="113">
        <v>0</v>
      </c>
      <c r="I774" s="518">
        <v>372424.43</v>
      </c>
      <c r="J774" s="113" t="s">
        <v>3925</v>
      </c>
    </row>
    <row r="775" spans="1:10">
      <c r="A775" s="113" t="s">
        <v>5127</v>
      </c>
      <c r="B775" s="493" t="s">
        <v>82</v>
      </c>
      <c r="C775" s="493">
        <f>VLOOKUP(A775,'Balancete Mar_20'!A775:I1719,3,0)</f>
        <v>3</v>
      </c>
      <c r="D775" s="113">
        <v>841</v>
      </c>
      <c r="E775" s="113" t="s">
        <v>2711</v>
      </c>
      <c r="F775" s="115">
        <v>88696.68</v>
      </c>
      <c r="G775" s="115">
        <v>42973.68</v>
      </c>
      <c r="H775" s="113">
        <v>0</v>
      </c>
      <c r="I775" s="518">
        <v>131670.35999999999</v>
      </c>
      <c r="J775" s="113" t="s">
        <v>3925</v>
      </c>
    </row>
    <row r="776" spans="1:10">
      <c r="A776" s="113" t="s">
        <v>5128</v>
      </c>
      <c r="B776" s="493" t="s">
        <v>82</v>
      </c>
      <c r="C776" s="493">
        <f>VLOOKUP(A776,'Balancete Mar_20'!A776:I1720,3,0)</f>
        <v>3</v>
      </c>
      <c r="D776" s="113">
        <v>870</v>
      </c>
      <c r="E776" s="113" t="s">
        <v>2712</v>
      </c>
      <c r="F776" s="115">
        <v>50866.080000000002</v>
      </c>
      <c r="G776" s="115">
        <v>25433.040000000001</v>
      </c>
      <c r="H776" s="113">
        <v>0</v>
      </c>
      <c r="I776" s="518">
        <v>76299.12</v>
      </c>
      <c r="J776" s="113" t="s">
        <v>3925</v>
      </c>
    </row>
    <row r="777" spans="1:10">
      <c r="A777" s="113" t="s">
        <v>300</v>
      </c>
      <c r="B777" s="493" t="s">
        <v>77</v>
      </c>
      <c r="C777" s="493">
        <f>VLOOKUP(A777,'Balancete Mar_20'!A777:I1721,3,0)</f>
        <v>3</v>
      </c>
      <c r="D777" s="113">
        <v>844</v>
      </c>
      <c r="E777" s="113" t="s">
        <v>2713</v>
      </c>
      <c r="F777" s="115">
        <v>3094785.68</v>
      </c>
      <c r="G777" s="115">
        <v>2561057.23</v>
      </c>
      <c r="H777" s="113">
        <v>0</v>
      </c>
      <c r="I777" s="518">
        <v>5655842.9100000001</v>
      </c>
      <c r="J777" s="113" t="s">
        <v>3925</v>
      </c>
    </row>
    <row r="778" spans="1:10">
      <c r="A778" s="113" t="s">
        <v>5129</v>
      </c>
      <c r="B778" s="493" t="s">
        <v>82</v>
      </c>
      <c r="C778" s="493">
        <f>VLOOKUP(A778,'Balancete Mar_20'!A778:I1722,3,0)</f>
        <v>3</v>
      </c>
      <c r="D778" s="113">
        <v>847</v>
      </c>
      <c r="E778" s="113" t="s">
        <v>2714</v>
      </c>
      <c r="F778" s="115">
        <v>69354.990000000005</v>
      </c>
      <c r="G778" s="115">
        <v>32953.800000000003</v>
      </c>
      <c r="H778" s="113">
        <v>0</v>
      </c>
      <c r="I778" s="518">
        <v>102308.79</v>
      </c>
      <c r="J778" s="113" t="s">
        <v>3925</v>
      </c>
    </row>
    <row r="779" spans="1:10">
      <c r="A779" s="113" t="s">
        <v>5130</v>
      </c>
      <c r="B779" s="493" t="s">
        <v>82</v>
      </c>
      <c r="C779" s="493">
        <f>VLOOKUP(A779,'Balancete Mar_20'!A779:I1723,3,0)</f>
        <v>3</v>
      </c>
      <c r="D779" s="113">
        <v>849</v>
      </c>
      <c r="E779" s="113" t="s">
        <v>2715</v>
      </c>
      <c r="F779" s="115">
        <v>88453.56</v>
      </c>
      <c r="G779" s="115">
        <v>44412.03</v>
      </c>
      <c r="H779" s="113">
        <v>0</v>
      </c>
      <c r="I779" s="518">
        <v>132865.59</v>
      </c>
      <c r="J779" s="113" t="s">
        <v>3925</v>
      </c>
    </row>
    <row r="780" spans="1:10">
      <c r="A780" s="113" t="s">
        <v>5131</v>
      </c>
      <c r="B780" s="493" t="s">
        <v>82</v>
      </c>
      <c r="C780" s="493">
        <f>VLOOKUP(A780,'Balancete Mar_20'!A780:I1724,3,0)</f>
        <v>3</v>
      </c>
      <c r="D780" s="113">
        <v>850</v>
      </c>
      <c r="E780" s="113" t="s">
        <v>4234</v>
      </c>
      <c r="F780" s="115">
        <v>573297.80000000005</v>
      </c>
      <c r="G780" s="115">
        <v>276106.71999999997</v>
      </c>
      <c r="H780" s="113">
        <v>0</v>
      </c>
      <c r="I780" s="518">
        <v>849404.52</v>
      </c>
      <c r="J780" s="113" t="s">
        <v>3925</v>
      </c>
    </row>
    <row r="781" spans="1:10">
      <c r="A781" s="113" t="s">
        <v>5132</v>
      </c>
      <c r="B781" s="493" t="s">
        <v>82</v>
      </c>
      <c r="C781" s="493">
        <f>VLOOKUP(A781,'Balancete Mar_20'!A781:I1725,3,0)</f>
        <v>3</v>
      </c>
      <c r="D781" s="113">
        <v>851</v>
      </c>
      <c r="E781" s="113" t="s">
        <v>2716</v>
      </c>
      <c r="F781" s="115">
        <v>449081.68</v>
      </c>
      <c r="G781" s="115">
        <v>845452.85</v>
      </c>
      <c r="H781" s="113">
        <v>0</v>
      </c>
      <c r="I781" s="518">
        <v>1294534.53</v>
      </c>
      <c r="J781" s="113" t="s">
        <v>3925</v>
      </c>
    </row>
    <row r="782" spans="1:10">
      <c r="A782" s="113" t="s">
        <v>5133</v>
      </c>
      <c r="B782" s="493" t="s">
        <v>82</v>
      </c>
      <c r="C782" s="493">
        <f>VLOOKUP(A782,'Balancete Mar_20'!A782:I1726,3,0)</f>
        <v>3</v>
      </c>
      <c r="D782" s="113">
        <v>852</v>
      </c>
      <c r="E782" s="113" t="s">
        <v>2717</v>
      </c>
      <c r="F782" s="113">
        <v>518.65</v>
      </c>
      <c r="G782" s="115">
        <v>5382.95</v>
      </c>
      <c r="H782" s="113">
        <v>0</v>
      </c>
      <c r="I782" s="518">
        <v>5901.6</v>
      </c>
      <c r="J782" s="113" t="s">
        <v>3925</v>
      </c>
    </row>
    <row r="783" spans="1:10">
      <c r="A783" s="113" t="s">
        <v>5135</v>
      </c>
      <c r="B783" s="493" t="s">
        <v>82</v>
      </c>
      <c r="C783" s="493">
        <f>VLOOKUP(A783,'Balancete Mar_20'!A783:I1727,3,0)</f>
        <v>3</v>
      </c>
      <c r="D783" s="113">
        <v>855</v>
      </c>
      <c r="E783" s="113" t="s">
        <v>2719</v>
      </c>
      <c r="F783" s="115">
        <v>102421.34</v>
      </c>
      <c r="G783" s="115">
        <v>16998.75</v>
      </c>
      <c r="H783" s="113">
        <v>0</v>
      </c>
      <c r="I783" s="518">
        <v>119420.09</v>
      </c>
      <c r="J783" s="113" t="s">
        <v>3925</v>
      </c>
    </row>
    <row r="784" spans="1:10">
      <c r="A784" s="113" t="s">
        <v>5136</v>
      </c>
      <c r="B784" s="493" t="s">
        <v>82</v>
      </c>
      <c r="C784" s="493">
        <f>VLOOKUP(A784,'Balancete Mar_20'!A784:I1728,3,0)</f>
        <v>3</v>
      </c>
      <c r="D784" s="113">
        <v>857</v>
      </c>
      <c r="E784" s="113" t="s">
        <v>2720</v>
      </c>
      <c r="F784" s="115">
        <v>155945.99</v>
      </c>
      <c r="G784" s="115">
        <v>68581.070000000007</v>
      </c>
      <c r="H784" s="113">
        <v>0</v>
      </c>
      <c r="I784" s="518">
        <v>224527.06</v>
      </c>
      <c r="J784" s="113" t="s">
        <v>3925</v>
      </c>
    </row>
    <row r="785" spans="1:10">
      <c r="A785" s="113" t="s">
        <v>5139</v>
      </c>
      <c r="B785" s="493" t="s">
        <v>82</v>
      </c>
      <c r="C785" s="493">
        <f>VLOOKUP(A785,'Balancete Mar_20'!A785:I1729,3,0)</f>
        <v>3</v>
      </c>
      <c r="D785" s="113">
        <v>862</v>
      </c>
      <c r="E785" s="113" t="s">
        <v>2725</v>
      </c>
      <c r="F785" s="115">
        <v>83739.649999999994</v>
      </c>
      <c r="G785" s="115">
        <v>55845.88</v>
      </c>
      <c r="H785" s="113">
        <v>0</v>
      </c>
      <c r="I785" s="518">
        <v>139585.53</v>
      </c>
      <c r="J785" s="113" t="s">
        <v>3925</v>
      </c>
    </row>
    <row r="786" spans="1:10">
      <c r="A786" s="113" t="s">
        <v>5140</v>
      </c>
      <c r="B786" s="493" t="s">
        <v>82</v>
      </c>
      <c r="C786" s="493">
        <f>VLOOKUP(A786,'Balancete Mar_20'!A786:I1730,3,0)</f>
        <v>3</v>
      </c>
      <c r="D786" s="113">
        <v>863</v>
      </c>
      <c r="E786" s="113" t="s">
        <v>2726</v>
      </c>
      <c r="F786" s="115">
        <v>130178.97</v>
      </c>
      <c r="G786" s="115">
        <v>89689.06</v>
      </c>
      <c r="H786" s="113">
        <v>0</v>
      </c>
      <c r="I786" s="518">
        <v>219868.03</v>
      </c>
      <c r="J786" s="113" t="s">
        <v>3925</v>
      </c>
    </row>
    <row r="787" spans="1:10">
      <c r="A787" s="113" t="s">
        <v>5142</v>
      </c>
      <c r="B787" s="493" t="s">
        <v>82</v>
      </c>
      <c r="C787" s="493">
        <f>VLOOKUP(A787,'Balancete Mar_20'!A787:I1731,3,0)</f>
        <v>3</v>
      </c>
      <c r="D787" s="113">
        <v>866</v>
      </c>
      <c r="E787" s="113" t="s">
        <v>2727</v>
      </c>
      <c r="F787" s="113">
        <v>425</v>
      </c>
      <c r="G787" s="113">
        <v>510</v>
      </c>
      <c r="H787" s="113">
        <v>0</v>
      </c>
      <c r="I787" s="518">
        <v>935</v>
      </c>
      <c r="J787" s="113" t="s">
        <v>3925</v>
      </c>
    </row>
    <row r="788" spans="1:10">
      <c r="A788" s="113" t="s">
        <v>5143</v>
      </c>
      <c r="B788" s="493" t="s">
        <v>82</v>
      </c>
      <c r="C788" s="493">
        <f>VLOOKUP(A788,'Balancete Mar_20'!A788:I1732,3,0)</f>
        <v>3</v>
      </c>
      <c r="D788" s="113">
        <v>867</v>
      </c>
      <c r="E788" s="113" t="s">
        <v>2728</v>
      </c>
      <c r="F788" s="115">
        <v>110703.53</v>
      </c>
      <c r="G788" s="115">
        <v>93961.24</v>
      </c>
      <c r="H788" s="113">
        <v>0</v>
      </c>
      <c r="I788" s="518">
        <v>204664.77</v>
      </c>
      <c r="J788" s="113" t="s">
        <v>3925</v>
      </c>
    </row>
    <row r="789" spans="1:10">
      <c r="A789" s="113" t="s">
        <v>5144</v>
      </c>
      <c r="B789" s="493" t="s">
        <v>82</v>
      </c>
      <c r="C789" s="493">
        <f>VLOOKUP(A789,'Balancete Mar_20'!A789:I1733,3,0)</f>
        <v>3</v>
      </c>
      <c r="D789" s="113">
        <v>871</v>
      </c>
      <c r="E789" s="113" t="s">
        <v>2731</v>
      </c>
      <c r="F789" s="113">
        <v>342.11</v>
      </c>
      <c r="G789" s="113">
        <v>0</v>
      </c>
      <c r="H789" s="113">
        <v>0</v>
      </c>
      <c r="I789" s="518">
        <v>342.11</v>
      </c>
      <c r="J789" s="113" t="s">
        <v>3925</v>
      </c>
    </row>
    <row r="790" spans="1:10">
      <c r="A790" s="113" t="s">
        <v>5145</v>
      </c>
      <c r="B790" s="493" t="s">
        <v>82</v>
      </c>
      <c r="C790" s="493">
        <f>VLOOKUP(A790,'Balancete Mar_20'!A790:I1734,3,0)</f>
        <v>3</v>
      </c>
      <c r="D790" s="113">
        <v>1226</v>
      </c>
      <c r="E790" s="113" t="s">
        <v>2732</v>
      </c>
      <c r="F790" s="115">
        <v>24888.14</v>
      </c>
      <c r="G790" s="115">
        <v>24300.92</v>
      </c>
      <c r="H790" s="113">
        <v>0</v>
      </c>
      <c r="I790" s="518">
        <v>49189.06</v>
      </c>
      <c r="J790" s="113" t="s">
        <v>3925</v>
      </c>
    </row>
    <row r="791" spans="1:10">
      <c r="A791" s="113" t="s">
        <v>5146</v>
      </c>
      <c r="B791" s="493" t="s">
        <v>82</v>
      </c>
      <c r="C791" s="493">
        <f>VLOOKUP(A791,'Balancete Mar_20'!A791:I1735,3,0)</f>
        <v>3</v>
      </c>
      <c r="D791" s="113">
        <v>1249</v>
      </c>
      <c r="E791" s="113" t="s">
        <v>2734</v>
      </c>
      <c r="F791" s="113">
        <v>76.22</v>
      </c>
      <c r="G791" s="113">
        <v>0</v>
      </c>
      <c r="H791" s="113">
        <v>0</v>
      </c>
      <c r="I791" s="518">
        <v>76.22</v>
      </c>
      <c r="J791" s="113" t="s">
        <v>3925</v>
      </c>
    </row>
    <row r="792" spans="1:10">
      <c r="A792" s="113" t="s">
        <v>5148</v>
      </c>
      <c r="B792" s="493" t="s">
        <v>82</v>
      </c>
      <c r="C792" s="493">
        <f>VLOOKUP(A792,'Balancete Mar_20'!A792:I1736,3,0)</f>
        <v>3</v>
      </c>
      <c r="D792" s="113">
        <v>1729</v>
      </c>
      <c r="E792" s="113" t="s">
        <v>2735</v>
      </c>
      <c r="F792" s="113">
        <v>0</v>
      </c>
      <c r="G792" s="115">
        <v>8070.48</v>
      </c>
      <c r="H792" s="113">
        <v>0</v>
      </c>
      <c r="I792" s="518">
        <v>8070.48</v>
      </c>
      <c r="J792" s="113" t="s">
        <v>3925</v>
      </c>
    </row>
    <row r="793" spans="1:10">
      <c r="A793" s="113" t="s">
        <v>5149</v>
      </c>
      <c r="B793" s="493" t="s">
        <v>82</v>
      </c>
      <c r="C793" s="493">
        <f>VLOOKUP(A793,'Balancete Mar_20'!A793:I1737,3,0)</f>
        <v>3</v>
      </c>
      <c r="D793" s="113">
        <v>1965</v>
      </c>
      <c r="E793" s="113" t="s">
        <v>4236</v>
      </c>
      <c r="F793" s="115">
        <v>546523.93999999994</v>
      </c>
      <c r="G793" s="115">
        <v>266906.81</v>
      </c>
      <c r="H793" s="113">
        <v>0</v>
      </c>
      <c r="I793" s="518">
        <v>813430.75</v>
      </c>
      <c r="J793" s="113" t="s">
        <v>3925</v>
      </c>
    </row>
    <row r="794" spans="1:10">
      <c r="A794" s="113" t="s">
        <v>5150</v>
      </c>
      <c r="B794" s="493" t="s">
        <v>82</v>
      </c>
      <c r="C794" s="493">
        <f>VLOOKUP(A794,'Balancete Mar_20'!A794:I1738,3,0)</f>
        <v>3</v>
      </c>
      <c r="D794" s="113">
        <v>1966</v>
      </c>
      <c r="E794" s="113" t="s">
        <v>4237</v>
      </c>
      <c r="F794" s="115">
        <v>758834.11</v>
      </c>
      <c r="G794" s="115">
        <v>718519.67</v>
      </c>
      <c r="H794" s="113">
        <v>0</v>
      </c>
      <c r="I794" s="518">
        <v>1477353.78</v>
      </c>
      <c r="J794" s="113" t="s">
        <v>3925</v>
      </c>
    </row>
    <row r="795" spans="1:10">
      <c r="A795" s="113" t="s">
        <v>5151</v>
      </c>
      <c r="B795" s="493" t="s">
        <v>82</v>
      </c>
      <c r="C795" s="493">
        <f>VLOOKUP(A795,'Balancete Mar_20'!A795:I1739,3,0)</f>
        <v>3</v>
      </c>
      <c r="D795" s="113">
        <v>2653</v>
      </c>
      <c r="E795" s="113" t="s">
        <v>2737</v>
      </c>
      <c r="F795" s="113">
        <v>0</v>
      </c>
      <c r="G795" s="115">
        <v>13365</v>
      </c>
      <c r="H795" s="113">
        <v>0</v>
      </c>
      <c r="I795" s="518">
        <v>13365</v>
      </c>
      <c r="J795" s="113" t="s">
        <v>3925</v>
      </c>
    </row>
    <row r="796" spans="1:10">
      <c r="A796" s="113" t="s">
        <v>306</v>
      </c>
      <c r="B796" s="493" t="s">
        <v>77</v>
      </c>
      <c r="C796" s="493">
        <f>VLOOKUP(A796,'Balancete Mar_20'!A796:I1740,3,0)</f>
        <v>3</v>
      </c>
      <c r="D796" s="113">
        <v>872</v>
      </c>
      <c r="E796" s="113" t="s">
        <v>2738</v>
      </c>
      <c r="F796" s="115">
        <v>43348.44</v>
      </c>
      <c r="G796" s="115">
        <v>22894.54</v>
      </c>
      <c r="H796" s="113">
        <v>0</v>
      </c>
      <c r="I796" s="518">
        <v>66242.98</v>
      </c>
      <c r="J796" s="113" t="s">
        <v>3925</v>
      </c>
    </row>
    <row r="797" spans="1:10">
      <c r="A797" s="113" t="s">
        <v>5152</v>
      </c>
      <c r="B797" s="493" t="s">
        <v>82</v>
      </c>
      <c r="C797" s="493">
        <f>VLOOKUP(A797,'Balancete Mar_20'!A797:I1741,3,0)</f>
        <v>3</v>
      </c>
      <c r="D797" s="113">
        <v>873</v>
      </c>
      <c r="E797" s="113" t="s">
        <v>2739</v>
      </c>
      <c r="F797" s="115">
        <v>26099.279999999999</v>
      </c>
      <c r="G797" s="115">
        <v>12426.67</v>
      </c>
      <c r="H797" s="113">
        <v>0</v>
      </c>
      <c r="I797" s="518">
        <v>38525.949999999997</v>
      </c>
      <c r="J797" s="113" t="s">
        <v>3925</v>
      </c>
    </row>
    <row r="798" spans="1:10">
      <c r="A798" s="113" t="s">
        <v>5153</v>
      </c>
      <c r="B798" s="493" t="s">
        <v>82</v>
      </c>
      <c r="C798" s="493">
        <f>VLOOKUP(A798,'Balancete Mar_20'!A798:I1742,3,0)</f>
        <v>3</v>
      </c>
      <c r="D798" s="113">
        <v>874</v>
      </c>
      <c r="E798" s="113" t="s">
        <v>2174</v>
      </c>
      <c r="F798" s="115">
        <v>3443.34</v>
      </c>
      <c r="G798" s="113">
        <v>0</v>
      </c>
      <c r="H798" s="113">
        <v>0</v>
      </c>
      <c r="I798" s="518">
        <v>3443.34</v>
      </c>
      <c r="J798" s="113" t="s">
        <v>3925</v>
      </c>
    </row>
    <row r="799" spans="1:10">
      <c r="A799" s="113" t="s">
        <v>5156</v>
      </c>
      <c r="B799" s="493" t="s">
        <v>82</v>
      </c>
      <c r="C799" s="493">
        <f>VLOOKUP(A799,'Balancete Mar_20'!A799:I1743,3,0)</f>
        <v>3</v>
      </c>
      <c r="D799" s="113">
        <v>877</v>
      </c>
      <c r="E799" s="113" t="s">
        <v>2743</v>
      </c>
      <c r="F799" s="115">
        <v>3589.76</v>
      </c>
      <c r="G799" s="113">
        <v>0</v>
      </c>
      <c r="H799" s="113">
        <v>0</v>
      </c>
      <c r="I799" s="518">
        <v>3589.76</v>
      </c>
      <c r="J799" s="113" t="s">
        <v>3925</v>
      </c>
    </row>
    <row r="800" spans="1:10">
      <c r="A800" s="113" t="s">
        <v>5157</v>
      </c>
      <c r="B800" s="493" t="s">
        <v>82</v>
      </c>
      <c r="C800" s="493">
        <f>VLOOKUP(A800,'Balancete Mar_20'!A800:I1744,3,0)</f>
        <v>3</v>
      </c>
      <c r="D800" s="113">
        <v>1123</v>
      </c>
      <c r="E800" s="113" t="s">
        <v>2744</v>
      </c>
      <c r="F800" s="113">
        <v>0</v>
      </c>
      <c r="G800" s="115">
        <v>2507.5500000000002</v>
      </c>
      <c r="H800" s="113">
        <v>0</v>
      </c>
      <c r="I800" s="518">
        <v>2507.5500000000002</v>
      </c>
      <c r="J800" s="113" t="s">
        <v>3925</v>
      </c>
    </row>
    <row r="801" spans="1:10">
      <c r="A801" s="113" t="s">
        <v>5158</v>
      </c>
      <c r="B801" s="493" t="s">
        <v>82</v>
      </c>
      <c r="C801" s="493">
        <f>VLOOKUP(A801,'Balancete Mar_20'!A801:I1745,3,0)</f>
        <v>3</v>
      </c>
      <c r="D801" s="113">
        <v>1971</v>
      </c>
      <c r="E801" s="113" t="s">
        <v>2745</v>
      </c>
      <c r="F801" s="115">
        <v>1083.1600000000001</v>
      </c>
      <c r="G801" s="113">
        <v>30.32</v>
      </c>
      <c r="H801" s="113">
        <v>0</v>
      </c>
      <c r="I801" s="518">
        <v>1113.48</v>
      </c>
      <c r="J801" s="113" t="s">
        <v>3925</v>
      </c>
    </row>
    <row r="802" spans="1:10">
      <c r="A802" s="113" t="s">
        <v>5159</v>
      </c>
      <c r="B802" s="493" t="s">
        <v>82</v>
      </c>
      <c r="C802" s="493">
        <f>VLOOKUP(A802,'Balancete Mar_20'!A802:I1746,3,0)</f>
        <v>3</v>
      </c>
      <c r="D802" s="113">
        <v>1972</v>
      </c>
      <c r="E802" s="113" t="s">
        <v>2746</v>
      </c>
      <c r="F802" s="115">
        <v>9132.9</v>
      </c>
      <c r="G802" s="115">
        <v>7930</v>
      </c>
      <c r="H802" s="113">
        <v>0</v>
      </c>
      <c r="I802" s="518">
        <v>17062.900000000001</v>
      </c>
      <c r="J802" s="113" t="s">
        <v>3925</v>
      </c>
    </row>
    <row r="803" spans="1:10">
      <c r="A803" s="113" t="s">
        <v>309</v>
      </c>
      <c r="B803" s="493" t="s">
        <v>77</v>
      </c>
      <c r="C803" s="493">
        <f>VLOOKUP(A803,'Balancete Mar_20'!A803:I1747,3,0)</f>
        <v>3</v>
      </c>
      <c r="D803" s="113">
        <v>878</v>
      </c>
      <c r="E803" s="113" t="s">
        <v>2748</v>
      </c>
      <c r="F803" s="115">
        <v>387280.74</v>
      </c>
      <c r="G803" s="115">
        <v>197704.28</v>
      </c>
      <c r="H803" s="113">
        <v>0</v>
      </c>
      <c r="I803" s="518">
        <v>584985.02</v>
      </c>
      <c r="J803" s="113" t="s">
        <v>3925</v>
      </c>
    </row>
    <row r="804" spans="1:10">
      <c r="A804" s="113" t="s">
        <v>5160</v>
      </c>
      <c r="B804" s="493" t="s">
        <v>82</v>
      </c>
      <c r="C804" s="493">
        <f>VLOOKUP(A804,'Balancete Mar_20'!A804:I1748,3,0)</f>
        <v>3</v>
      </c>
      <c r="D804" s="113">
        <v>879</v>
      </c>
      <c r="E804" s="113" t="s">
        <v>2749</v>
      </c>
      <c r="F804" s="115">
        <v>290561.25</v>
      </c>
      <c r="G804" s="115">
        <v>141895.63</v>
      </c>
      <c r="H804" s="113">
        <v>0</v>
      </c>
      <c r="I804" s="518">
        <v>432456.88</v>
      </c>
      <c r="J804" s="113" t="s">
        <v>3925</v>
      </c>
    </row>
    <row r="805" spans="1:10">
      <c r="A805" s="113" t="s">
        <v>5161</v>
      </c>
      <c r="B805" s="493" t="s">
        <v>82</v>
      </c>
      <c r="C805" s="493">
        <f>VLOOKUP(A805,'Balancete Mar_20'!A805:I1749,3,0)</f>
        <v>3</v>
      </c>
      <c r="D805" s="113">
        <v>881</v>
      </c>
      <c r="E805" s="113" t="s">
        <v>2750</v>
      </c>
      <c r="F805" s="115">
        <v>14028.61</v>
      </c>
      <c r="G805" s="115">
        <v>6979.82</v>
      </c>
      <c r="H805" s="113">
        <v>0</v>
      </c>
      <c r="I805" s="518">
        <v>21008.43</v>
      </c>
      <c r="J805" s="113" t="s">
        <v>3925</v>
      </c>
    </row>
    <row r="806" spans="1:10">
      <c r="A806" s="113" t="s">
        <v>5162</v>
      </c>
      <c r="B806" s="493" t="s">
        <v>82</v>
      </c>
      <c r="C806" s="493">
        <f>VLOOKUP(A806,'Balancete Mar_20'!A806:I1750,3,0)</f>
        <v>3</v>
      </c>
      <c r="D806" s="113">
        <v>882</v>
      </c>
      <c r="E806" s="113" t="s">
        <v>2751</v>
      </c>
      <c r="F806" s="115">
        <v>63677.25</v>
      </c>
      <c r="G806" s="115">
        <v>38978.67</v>
      </c>
      <c r="H806" s="113">
        <v>0</v>
      </c>
      <c r="I806" s="518">
        <v>102655.92</v>
      </c>
      <c r="J806" s="113" t="s">
        <v>3925</v>
      </c>
    </row>
    <row r="807" spans="1:10">
      <c r="A807" s="113" t="s">
        <v>5163</v>
      </c>
      <c r="B807" s="493" t="s">
        <v>82</v>
      </c>
      <c r="C807" s="493">
        <f>VLOOKUP(A807,'Balancete Mar_20'!A807:I1751,3,0)</f>
        <v>3</v>
      </c>
      <c r="D807" s="113">
        <v>1861</v>
      </c>
      <c r="E807" s="113" t="s">
        <v>2752</v>
      </c>
      <c r="F807" s="115">
        <v>9681.7199999999993</v>
      </c>
      <c r="G807" s="115">
        <v>4967.59</v>
      </c>
      <c r="H807" s="113">
        <v>0</v>
      </c>
      <c r="I807" s="518">
        <v>14649.31</v>
      </c>
      <c r="J807" s="113" t="s">
        <v>3925</v>
      </c>
    </row>
    <row r="808" spans="1:10">
      <c r="A808" s="113" t="s">
        <v>5164</v>
      </c>
      <c r="B808" s="493" t="s">
        <v>82</v>
      </c>
      <c r="C808" s="493">
        <f>VLOOKUP(A808,'Balancete Mar_20'!A808:I1752,3,0)</f>
        <v>3</v>
      </c>
      <c r="D808" s="113">
        <v>1863</v>
      </c>
      <c r="E808" s="113" t="s">
        <v>2753</v>
      </c>
      <c r="F808" s="115">
        <v>9331.91</v>
      </c>
      <c r="G808" s="115">
        <v>4882.57</v>
      </c>
      <c r="H808" s="113">
        <v>0</v>
      </c>
      <c r="I808" s="518">
        <v>14214.48</v>
      </c>
      <c r="J808" s="113" t="s">
        <v>3925</v>
      </c>
    </row>
    <row r="809" spans="1:10">
      <c r="A809" s="113" t="s">
        <v>313</v>
      </c>
      <c r="B809" s="493" t="s">
        <v>77</v>
      </c>
      <c r="C809" s="493">
        <f>VLOOKUP(A809,'Balancete Mar_20'!A809:I1753,3,0)</f>
        <v>3</v>
      </c>
      <c r="D809" s="113">
        <v>1240</v>
      </c>
      <c r="E809" s="113" t="s">
        <v>2754</v>
      </c>
      <c r="F809" s="115">
        <v>137946.25</v>
      </c>
      <c r="G809" s="115">
        <v>65859.78</v>
      </c>
      <c r="H809" s="113">
        <v>0</v>
      </c>
      <c r="I809" s="518">
        <v>203806.03</v>
      </c>
      <c r="J809" s="113" t="s">
        <v>3925</v>
      </c>
    </row>
    <row r="810" spans="1:10">
      <c r="A810" s="113" t="s">
        <v>5165</v>
      </c>
      <c r="B810" s="493" t="s">
        <v>82</v>
      </c>
      <c r="C810" s="493">
        <f>VLOOKUP(A810,'Balancete Mar_20'!A810:I1754,3,0)</f>
        <v>3</v>
      </c>
      <c r="D810" s="113">
        <v>1241</v>
      </c>
      <c r="E810" s="113" t="s">
        <v>2749</v>
      </c>
      <c r="F810" s="115">
        <v>50560.91</v>
      </c>
      <c r="G810" s="115">
        <v>23342.89</v>
      </c>
      <c r="H810" s="113">
        <v>0</v>
      </c>
      <c r="I810" s="518">
        <v>73903.8</v>
      </c>
      <c r="J810" s="113" t="s">
        <v>3925</v>
      </c>
    </row>
    <row r="811" spans="1:10">
      <c r="A811" s="113" t="s">
        <v>5166</v>
      </c>
      <c r="B811" s="493" t="s">
        <v>82</v>
      </c>
      <c r="C811" s="493">
        <f>VLOOKUP(A811,'Balancete Mar_20'!A811:I1755,3,0)</f>
        <v>3</v>
      </c>
      <c r="D811" s="113">
        <v>1242</v>
      </c>
      <c r="E811" s="113" t="s">
        <v>2751</v>
      </c>
      <c r="F811" s="115">
        <v>25457.68</v>
      </c>
      <c r="G811" s="115">
        <v>12595.19</v>
      </c>
      <c r="H811" s="113">
        <v>0</v>
      </c>
      <c r="I811" s="518">
        <v>38052.870000000003</v>
      </c>
      <c r="J811" s="113" t="s">
        <v>3925</v>
      </c>
    </row>
    <row r="812" spans="1:10">
      <c r="A812" s="113" t="s">
        <v>5167</v>
      </c>
      <c r="B812" s="493" t="s">
        <v>82</v>
      </c>
      <c r="C812" s="493">
        <f>VLOOKUP(A812,'Balancete Mar_20'!A812:I1756,3,0)</f>
        <v>3</v>
      </c>
      <c r="D812" s="113">
        <v>1263</v>
      </c>
      <c r="E812" s="113" t="s">
        <v>2730</v>
      </c>
      <c r="F812" s="115">
        <v>61927.66</v>
      </c>
      <c r="G812" s="115">
        <v>29921.7</v>
      </c>
      <c r="H812" s="113">
        <v>0</v>
      </c>
      <c r="I812" s="518">
        <v>91849.36</v>
      </c>
      <c r="J812" s="113" t="s">
        <v>3925</v>
      </c>
    </row>
    <row r="813" spans="1:10">
      <c r="A813" s="113" t="s">
        <v>317</v>
      </c>
      <c r="B813" s="493" t="s">
        <v>77</v>
      </c>
      <c r="C813" s="493">
        <f>VLOOKUP(A813,'Balancete Mar_20'!A813:I1757,3,0)</f>
        <v>3</v>
      </c>
      <c r="D813" s="113">
        <v>883</v>
      </c>
      <c r="E813" s="113" t="s">
        <v>35</v>
      </c>
      <c r="F813" s="115">
        <v>10737674.92</v>
      </c>
      <c r="G813" s="115">
        <v>6331116.8600000003</v>
      </c>
      <c r="H813" s="115">
        <v>153563.45000000001</v>
      </c>
      <c r="I813" s="518">
        <v>16915228.329999998</v>
      </c>
      <c r="J813" s="113" t="s">
        <v>3925</v>
      </c>
    </row>
    <row r="814" spans="1:10">
      <c r="A814" s="113" t="s">
        <v>318</v>
      </c>
      <c r="B814" s="493" t="s">
        <v>77</v>
      </c>
      <c r="C814" s="493">
        <f>VLOOKUP(A814,'Balancete Mar_20'!A814:I1758,3,0)</f>
        <v>3</v>
      </c>
      <c r="D814" s="113">
        <v>884</v>
      </c>
      <c r="E814" s="113" t="s">
        <v>2756</v>
      </c>
      <c r="F814" s="115">
        <v>6417391.9100000001</v>
      </c>
      <c r="G814" s="115">
        <v>3308181.62</v>
      </c>
      <c r="H814" s="115">
        <v>153563.45000000001</v>
      </c>
      <c r="I814" s="518">
        <v>9572010.0800000001</v>
      </c>
      <c r="J814" s="113" t="s">
        <v>3925</v>
      </c>
    </row>
    <row r="815" spans="1:10">
      <c r="A815" s="113" t="s">
        <v>5168</v>
      </c>
      <c r="B815" s="493" t="s">
        <v>77</v>
      </c>
      <c r="C815" s="493">
        <f>VLOOKUP(A815,'Balancete Mar_20'!A815:I1759,3,0)</f>
        <v>3</v>
      </c>
      <c r="D815" s="113">
        <v>885</v>
      </c>
      <c r="E815" s="113" t="s">
        <v>2757</v>
      </c>
      <c r="F815" s="115">
        <v>3255760.64</v>
      </c>
      <c r="G815" s="115">
        <v>1679038.33</v>
      </c>
      <c r="H815" s="115">
        <v>78767.14</v>
      </c>
      <c r="I815" s="518">
        <v>4856031.83</v>
      </c>
      <c r="J815" s="113" t="s">
        <v>3925</v>
      </c>
    </row>
    <row r="816" spans="1:10">
      <c r="A816" s="113" t="s">
        <v>5169</v>
      </c>
      <c r="B816" s="493" t="s">
        <v>82</v>
      </c>
      <c r="C816" s="493">
        <f>VLOOKUP(A816,'Balancete Mar_20'!A816:I1760,3,0)</f>
        <v>3</v>
      </c>
      <c r="D816" s="113">
        <v>886</v>
      </c>
      <c r="E816" s="113" t="s">
        <v>2662</v>
      </c>
      <c r="F816" s="115">
        <v>1621798.48</v>
      </c>
      <c r="G816" s="115">
        <v>841319.84</v>
      </c>
      <c r="H816" s="113">
        <v>0</v>
      </c>
      <c r="I816" s="518">
        <v>2463118.3199999998</v>
      </c>
      <c r="J816" s="113" t="s">
        <v>3925</v>
      </c>
    </row>
    <row r="817" spans="1:10">
      <c r="A817" s="113" t="s">
        <v>5170</v>
      </c>
      <c r="B817" s="493" t="s">
        <v>82</v>
      </c>
      <c r="C817" s="493">
        <f>VLOOKUP(A817,'Balancete Mar_20'!A817:I1761,3,0)</f>
        <v>3</v>
      </c>
      <c r="D817" s="113">
        <v>887</v>
      </c>
      <c r="E817" s="113" t="s">
        <v>2554</v>
      </c>
      <c r="F817" s="115">
        <v>408935.06</v>
      </c>
      <c r="G817" s="115">
        <v>184088.01</v>
      </c>
      <c r="H817" s="113">
        <v>0</v>
      </c>
      <c r="I817" s="518">
        <v>593023.06999999995</v>
      </c>
      <c r="J817" s="113" t="s">
        <v>3925</v>
      </c>
    </row>
    <row r="818" spans="1:10">
      <c r="A818" s="113" t="s">
        <v>5171</v>
      </c>
      <c r="B818" s="493" t="s">
        <v>82</v>
      </c>
      <c r="C818" s="493">
        <f>VLOOKUP(A818,'Balancete Mar_20'!A818:I1762,3,0)</f>
        <v>3</v>
      </c>
      <c r="D818" s="113">
        <v>888</v>
      </c>
      <c r="E818" s="113" t="s">
        <v>2663</v>
      </c>
      <c r="F818" s="115">
        <v>255398.17</v>
      </c>
      <c r="G818" s="115">
        <v>127306.64</v>
      </c>
      <c r="H818" s="113">
        <v>0</v>
      </c>
      <c r="I818" s="518">
        <v>382704.81</v>
      </c>
      <c r="J818" s="113" t="s">
        <v>3925</v>
      </c>
    </row>
    <row r="819" spans="1:10">
      <c r="A819" s="113" t="s">
        <v>5172</v>
      </c>
      <c r="B819" s="493" t="s">
        <v>82</v>
      </c>
      <c r="C819" s="493">
        <f>VLOOKUP(A819,'Balancete Mar_20'!A819:I1763,3,0)</f>
        <v>3</v>
      </c>
      <c r="D819" s="113">
        <v>889</v>
      </c>
      <c r="E819" s="113" t="s">
        <v>2664</v>
      </c>
      <c r="F819" s="115">
        <v>44630.32</v>
      </c>
      <c r="G819" s="115">
        <v>3067.47</v>
      </c>
      <c r="H819" s="113">
        <v>0</v>
      </c>
      <c r="I819" s="518">
        <v>47697.79</v>
      </c>
      <c r="J819" s="113" t="s">
        <v>3925</v>
      </c>
    </row>
    <row r="820" spans="1:10">
      <c r="A820" s="113" t="s">
        <v>5173</v>
      </c>
      <c r="B820" s="493" t="s">
        <v>82</v>
      </c>
      <c r="C820" s="493">
        <f>VLOOKUP(A820,'Balancete Mar_20'!A820:I1764,3,0)</f>
        <v>3</v>
      </c>
      <c r="D820" s="113">
        <v>890</v>
      </c>
      <c r="E820" s="113" t="s">
        <v>2758</v>
      </c>
      <c r="F820" s="115">
        <v>34561.72</v>
      </c>
      <c r="G820" s="115">
        <v>19004.650000000001</v>
      </c>
      <c r="H820" s="113">
        <v>0</v>
      </c>
      <c r="I820" s="518">
        <v>53566.37</v>
      </c>
      <c r="J820" s="113" t="s">
        <v>3925</v>
      </c>
    </row>
    <row r="821" spans="1:10">
      <c r="A821" s="113" t="s">
        <v>5174</v>
      </c>
      <c r="B821" s="493" t="s">
        <v>82</v>
      </c>
      <c r="C821" s="493">
        <f>VLOOKUP(A821,'Balancete Mar_20'!A821:I1765,3,0)</f>
        <v>3</v>
      </c>
      <c r="D821" s="113">
        <v>892</v>
      </c>
      <c r="E821" s="113" t="s">
        <v>2759</v>
      </c>
      <c r="F821" s="115">
        <v>650442.27</v>
      </c>
      <c r="G821" s="115">
        <v>336135.8</v>
      </c>
      <c r="H821" s="113">
        <v>0</v>
      </c>
      <c r="I821" s="518">
        <v>986578.07</v>
      </c>
      <c r="J821" s="113" t="s">
        <v>3925</v>
      </c>
    </row>
    <row r="822" spans="1:10">
      <c r="A822" s="113" t="s">
        <v>5175</v>
      </c>
      <c r="B822" s="493" t="s">
        <v>82</v>
      </c>
      <c r="C822" s="493">
        <f>VLOOKUP(A822,'Balancete Mar_20'!A822:I1766,3,0)</f>
        <v>3</v>
      </c>
      <c r="D822" s="113">
        <v>893</v>
      </c>
      <c r="E822" s="113" t="s">
        <v>2760</v>
      </c>
      <c r="F822" s="115">
        <v>173081.8</v>
      </c>
      <c r="G822" s="115">
        <v>83034.09</v>
      </c>
      <c r="H822" s="113">
        <v>0</v>
      </c>
      <c r="I822" s="518">
        <v>256115.89</v>
      </c>
      <c r="J822" s="113" t="s">
        <v>3925</v>
      </c>
    </row>
    <row r="823" spans="1:10">
      <c r="A823" s="113" t="s">
        <v>5176</v>
      </c>
      <c r="B823" s="493" t="s">
        <v>82</v>
      </c>
      <c r="C823" s="493">
        <f>VLOOKUP(A823,'Balancete Mar_20'!A823:I1767,3,0)</f>
        <v>3</v>
      </c>
      <c r="D823" s="113">
        <v>894</v>
      </c>
      <c r="E823" s="113" t="s">
        <v>2761</v>
      </c>
      <c r="F823" s="115">
        <v>23820.5</v>
      </c>
      <c r="G823" s="115">
        <v>14374.84</v>
      </c>
      <c r="H823" s="113">
        <v>0</v>
      </c>
      <c r="I823" s="518">
        <v>38195.339999999997</v>
      </c>
      <c r="J823" s="113" t="s">
        <v>3925</v>
      </c>
    </row>
    <row r="824" spans="1:10">
      <c r="A824" s="113" t="s">
        <v>5177</v>
      </c>
      <c r="B824" s="493" t="s">
        <v>82</v>
      </c>
      <c r="C824" s="493">
        <f>VLOOKUP(A824,'Balancete Mar_20'!A824:I1768,3,0)</f>
        <v>3</v>
      </c>
      <c r="D824" s="113">
        <v>895</v>
      </c>
      <c r="E824" s="113" t="s">
        <v>2762</v>
      </c>
      <c r="F824" s="115">
        <v>124744.52</v>
      </c>
      <c r="G824" s="115">
        <v>47560.639999999999</v>
      </c>
      <c r="H824" s="113">
        <v>0</v>
      </c>
      <c r="I824" s="518">
        <v>172305.16</v>
      </c>
      <c r="J824" s="113" t="s">
        <v>3925</v>
      </c>
    </row>
    <row r="825" spans="1:10">
      <c r="A825" s="113" t="s">
        <v>5178</v>
      </c>
      <c r="B825" s="493" t="s">
        <v>82</v>
      </c>
      <c r="C825" s="493">
        <f>VLOOKUP(A825,'Balancete Mar_20'!A825:I1769,3,0)</f>
        <v>3</v>
      </c>
      <c r="D825" s="113">
        <v>896</v>
      </c>
      <c r="E825" s="113" t="s">
        <v>2669</v>
      </c>
      <c r="F825" s="115">
        <v>17258.41</v>
      </c>
      <c r="G825" s="115">
        <v>7860.88</v>
      </c>
      <c r="H825" s="113">
        <v>0</v>
      </c>
      <c r="I825" s="518">
        <v>25119.29</v>
      </c>
      <c r="J825" s="113" t="s">
        <v>3925</v>
      </c>
    </row>
    <row r="826" spans="1:10">
      <c r="A826" s="113" t="s">
        <v>5179</v>
      </c>
      <c r="B826" s="493" t="s">
        <v>82</v>
      </c>
      <c r="C826" s="493">
        <f>VLOOKUP(A826,'Balancete Mar_20'!A826:I1770,3,0)</f>
        <v>3</v>
      </c>
      <c r="D826" s="113">
        <v>897</v>
      </c>
      <c r="E826" s="113" t="s">
        <v>2671</v>
      </c>
      <c r="F826" s="115">
        <v>1850.66</v>
      </c>
      <c r="G826" s="115">
        <v>2925.47</v>
      </c>
      <c r="H826" s="113">
        <v>0</v>
      </c>
      <c r="I826" s="518">
        <v>4776.13</v>
      </c>
      <c r="J826" s="113" t="s">
        <v>3925</v>
      </c>
    </row>
    <row r="827" spans="1:10">
      <c r="A827" s="113" t="s">
        <v>5181</v>
      </c>
      <c r="B827" s="493" t="s">
        <v>82</v>
      </c>
      <c r="C827" s="493">
        <f>VLOOKUP(A827,'Balancete Mar_20'!A827:I1771,3,0)</f>
        <v>3</v>
      </c>
      <c r="D827" s="113">
        <v>1286</v>
      </c>
      <c r="E827" s="113" t="s">
        <v>2673</v>
      </c>
      <c r="F827" s="115">
        <v>12000</v>
      </c>
      <c r="G827" s="115">
        <v>6000</v>
      </c>
      <c r="H827" s="113">
        <v>0</v>
      </c>
      <c r="I827" s="518">
        <v>18000</v>
      </c>
      <c r="J827" s="113" t="s">
        <v>3925</v>
      </c>
    </row>
    <row r="828" spans="1:10">
      <c r="A828" s="113" t="s">
        <v>5182</v>
      </c>
      <c r="B828" s="493" t="s">
        <v>82</v>
      </c>
      <c r="C828" s="493">
        <f>VLOOKUP(A828,'Balancete Mar_20'!A828:I1772,3,0)</f>
        <v>3</v>
      </c>
      <c r="D828" s="113">
        <v>1720</v>
      </c>
      <c r="E828" s="113" t="s">
        <v>2674</v>
      </c>
      <c r="F828" s="115">
        <v>13300</v>
      </c>
      <c r="G828" s="115">
        <v>6360</v>
      </c>
      <c r="H828" s="113">
        <v>0</v>
      </c>
      <c r="I828" s="518">
        <v>19660</v>
      </c>
      <c r="J828" s="113" t="s">
        <v>3925</v>
      </c>
    </row>
    <row r="829" spans="1:10">
      <c r="A829" s="113" t="s">
        <v>5183</v>
      </c>
      <c r="B829" s="493" t="s">
        <v>82</v>
      </c>
      <c r="C829" s="493">
        <f>VLOOKUP(A829,'Balancete Mar_20'!A829:I1773,3,0)</f>
        <v>3</v>
      </c>
      <c r="D829" s="113">
        <v>2335</v>
      </c>
      <c r="E829" s="113" t="s">
        <v>2675</v>
      </c>
      <c r="F829" s="115">
        <v>124744.52</v>
      </c>
      <c r="G829" s="113">
        <v>0</v>
      </c>
      <c r="H829" s="115">
        <v>47560.639999999999</v>
      </c>
      <c r="I829" s="518">
        <v>-172305.16</v>
      </c>
      <c r="J829" s="113" t="s">
        <v>3923</v>
      </c>
    </row>
    <row r="830" spans="1:10">
      <c r="A830" s="113" t="s">
        <v>5185</v>
      </c>
      <c r="B830" s="493" t="s">
        <v>82</v>
      </c>
      <c r="C830" s="493">
        <f>VLOOKUP(A830,'Balancete Mar_20'!A830:I1774,3,0)</f>
        <v>3</v>
      </c>
      <c r="D830" s="113">
        <v>2691</v>
      </c>
      <c r="E830" s="113" t="s">
        <v>4223</v>
      </c>
      <c r="F830" s="113">
        <v>950.57</v>
      </c>
      <c r="G830" s="113">
        <v>0</v>
      </c>
      <c r="H830" s="115">
        <v>3599.27</v>
      </c>
      <c r="I830" s="518">
        <v>-4549.84</v>
      </c>
      <c r="J830" s="113" t="s">
        <v>3923</v>
      </c>
    </row>
    <row r="831" spans="1:10">
      <c r="A831" s="113" t="s">
        <v>5186</v>
      </c>
      <c r="B831" s="493" t="s">
        <v>82</v>
      </c>
      <c r="C831" s="493">
        <f>VLOOKUP(A831,'Balancete Mar_20'!A831:I1775,3,0)</f>
        <v>3</v>
      </c>
      <c r="D831" s="113">
        <v>2694</v>
      </c>
      <c r="E831" s="113" t="s">
        <v>4224</v>
      </c>
      <c r="F831" s="113">
        <v>366.18</v>
      </c>
      <c r="G831" s="113">
        <v>0</v>
      </c>
      <c r="H831" s="113">
        <v>0</v>
      </c>
      <c r="I831" s="518">
        <v>-366.18</v>
      </c>
      <c r="J831" s="113" t="s">
        <v>3923</v>
      </c>
    </row>
    <row r="832" spans="1:10">
      <c r="A832" s="113" t="s">
        <v>5187</v>
      </c>
      <c r="B832" s="493" t="s">
        <v>82</v>
      </c>
      <c r="C832" s="493">
        <f>VLOOKUP(A832,'Balancete Mar_20'!A832:I1776,3,0)</f>
        <v>3</v>
      </c>
      <c r="D832" s="113">
        <v>3872</v>
      </c>
      <c r="E832" s="113" t="s">
        <v>3580</v>
      </c>
      <c r="F832" s="113">
        <v>0</v>
      </c>
      <c r="G832" s="113">
        <v>0</v>
      </c>
      <c r="H832" s="115">
        <v>27607.23</v>
      </c>
      <c r="I832" s="518">
        <v>-27607.23</v>
      </c>
      <c r="J832" s="113" t="s">
        <v>3923</v>
      </c>
    </row>
    <row r="833" spans="1:10">
      <c r="A833" s="113" t="s">
        <v>5188</v>
      </c>
      <c r="B833" s="493" t="s">
        <v>77</v>
      </c>
      <c r="C833" s="493">
        <f>VLOOKUP(A833,'Balancete Mar_20'!A833:I1777,3,0)</f>
        <v>3</v>
      </c>
      <c r="D833" s="113">
        <v>898</v>
      </c>
      <c r="E833" s="113" t="s">
        <v>4238</v>
      </c>
      <c r="F833" s="115">
        <v>319777.82</v>
      </c>
      <c r="G833" s="115">
        <v>162669.18</v>
      </c>
      <c r="H833" s="115">
        <v>6321.52</v>
      </c>
      <c r="I833" s="518">
        <v>476125.48</v>
      </c>
      <c r="J833" s="113" t="s">
        <v>3925</v>
      </c>
    </row>
    <row r="834" spans="1:10">
      <c r="A834" s="113" t="s">
        <v>5189</v>
      </c>
      <c r="B834" s="493" t="s">
        <v>82</v>
      </c>
      <c r="C834" s="493">
        <f>VLOOKUP(A834,'Balancete Mar_20'!A834:I1778,3,0)</f>
        <v>3</v>
      </c>
      <c r="D834" s="113">
        <v>899</v>
      </c>
      <c r="E834" s="113" t="s">
        <v>2679</v>
      </c>
      <c r="F834" s="115">
        <v>216537.86</v>
      </c>
      <c r="G834" s="115">
        <v>111676.91</v>
      </c>
      <c r="H834" s="113">
        <v>0</v>
      </c>
      <c r="I834" s="518">
        <v>328214.77</v>
      </c>
      <c r="J834" s="113" t="s">
        <v>3925</v>
      </c>
    </row>
    <row r="835" spans="1:10">
      <c r="A835" s="113" t="s">
        <v>5190</v>
      </c>
      <c r="B835" s="493" t="s">
        <v>82</v>
      </c>
      <c r="C835" s="493">
        <f>VLOOKUP(A835,'Balancete Mar_20'!A835:I1779,3,0)</f>
        <v>3</v>
      </c>
      <c r="D835" s="113">
        <v>901</v>
      </c>
      <c r="E835" s="113" t="s">
        <v>2680</v>
      </c>
      <c r="F835" s="115">
        <v>86615.14</v>
      </c>
      <c r="G835" s="115">
        <v>44670.76</v>
      </c>
      <c r="H835" s="113">
        <v>0</v>
      </c>
      <c r="I835" s="518">
        <v>131285.9</v>
      </c>
      <c r="J835" s="113" t="s">
        <v>3925</v>
      </c>
    </row>
    <row r="836" spans="1:10">
      <c r="A836" s="113" t="s">
        <v>5191</v>
      </c>
      <c r="B836" s="493" t="s">
        <v>82</v>
      </c>
      <c r="C836" s="493">
        <f>VLOOKUP(A836,'Balancete Mar_20'!A836:I1780,3,0)</f>
        <v>3</v>
      </c>
      <c r="D836" s="113">
        <v>1383</v>
      </c>
      <c r="E836" s="113" t="s">
        <v>2682</v>
      </c>
      <c r="F836" s="115">
        <v>16624.82</v>
      </c>
      <c r="G836" s="115">
        <v>6321.51</v>
      </c>
      <c r="H836" s="113">
        <v>0</v>
      </c>
      <c r="I836" s="518">
        <v>22946.33</v>
      </c>
      <c r="J836" s="113" t="s">
        <v>3925</v>
      </c>
    </row>
    <row r="837" spans="1:10">
      <c r="A837" s="113" t="s">
        <v>5193</v>
      </c>
      <c r="B837" s="493" t="s">
        <v>82</v>
      </c>
      <c r="C837" s="493">
        <f>VLOOKUP(A837,'Balancete Mar_20'!A837:I1781,3,0)</f>
        <v>3</v>
      </c>
      <c r="D837" s="113">
        <v>2274</v>
      </c>
      <c r="E837" s="113" t="s">
        <v>2684</v>
      </c>
      <c r="F837" s="113">
        <v>0</v>
      </c>
      <c r="G837" s="113">
        <v>0</v>
      </c>
      <c r="H837" s="115">
        <v>6321.52</v>
      </c>
      <c r="I837" s="518">
        <v>-6321.52</v>
      </c>
      <c r="J837" s="113" t="s">
        <v>3923</v>
      </c>
    </row>
    <row r="838" spans="1:10">
      <c r="A838" s="113" t="s">
        <v>5194</v>
      </c>
      <c r="B838" s="493" t="s">
        <v>77</v>
      </c>
      <c r="C838" s="493">
        <f>VLOOKUP(A838,'Balancete Mar_20'!A838:I1782,3,0)</f>
        <v>3</v>
      </c>
      <c r="D838" s="113">
        <v>903</v>
      </c>
      <c r="E838" s="113" t="s">
        <v>2763</v>
      </c>
      <c r="F838" s="115">
        <v>1148903.1000000001</v>
      </c>
      <c r="G838" s="115">
        <v>598006.35</v>
      </c>
      <c r="H838" s="115">
        <v>16265.74</v>
      </c>
      <c r="I838" s="518">
        <v>1730643.71</v>
      </c>
      <c r="J838" s="113" t="s">
        <v>3925</v>
      </c>
    </row>
    <row r="839" spans="1:10">
      <c r="A839" s="113" t="s">
        <v>5195</v>
      </c>
      <c r="B839" s="493" t="s">
        <v>82</v>
      </c>
      <c r="C839" s="493">
        <f>VLOOKUP(A839,'Balancete Mar_20'!A839:I1783,3,0)</f>
        <v>3</v>
      </c>
      <c r="D839" s="113">
        <v>904</v>
      </c>
      <c r="E839" s="113" t="s">
        <v>404</v>
      </c>
      <c r="F839" s="115">
        <v>906709.05</v>
      </c>
      <c r="G839" s="115">
        <v>450172.69</v>
      </c>
      <c r="H839" s="113">
        <v>0</v>
      </c>
      <c r="I839" s="518">
        <v>1356881.74</v>
      </c>
      <c r="J839" s="113" t="s">
        <v>3925</v>
      </c>
    </row>
    <row r="840" spans="1:10">
      <c r="A840" s="113" t="s">
        <v>5196</v>
      </c>
      <c r="B840" s="493" t="s">
        <v>82</v>
      </c>
      <c r="C840" s="493">
        <f>VLOOKUP(A840,'Balancete Mar_20'!A840:I1784,3,0)</f>
        <v>3</v>
      </c>
      <c r="D840" s="113">
        <v>905</v>
      </c>
      <c r="E840" s="113" t="s">
        <v>409</v>
      </c>
      <c r="F840" s="115">
        <v>272729.53999999998</v>
      </c>
      <c r="G840" s="115">
        <v>137337.42000000001</v>
      </c>
      <c r="H840" s="113">
        <v>0</v>
      </c>
      <c r="I840" s="518">
        <v>410066.96</v>
      </c>
      <c r="J840" s="113" t="s">
        <v>3925</v>
      </c>
    </row>
    <row r="841" spans="1:10">
      <c r="A841" s="113" t="s">
        <v>5197</v>
      </c>
      <c r="B841" s="493" t="s">
        <v>82</v>
      </c>
      <c r="C841" s="493">
        <f>VLOOKUP(A841,'Balancete Mar_20'!A841:I1785,3,0)</f>
        <v>3</v>
      </c>
      <c r="D841" s="113">
        <v>906</v>
      </c>
      <c r="E841" s="113" t="s">
        <v>2548</v>
      </c>
      <c r="F841" s="115">
        <v>11844.35</v>
      </c>
      <c r="G841" s="115">
        <v>6731.86</v>
      </c>
      <c r="H841" s="113">
        <v>0</v>
      </c>
      <c r="I841" s="518">
        <v>18576.21</v>
      </c>
      <c r="J841" s="113" t="s">
        <v>3925</v>
      </c>
    </row>
    <row r="842" spans="1:10">
      <c r="A842" s="113" t="s">
        <v>5198</v>
      </c>
      <c r="B842" s="493" t="s">
        <v>82</v>
      </c>
      <c r="C842" s="493">
        <f>VLOOKUP(A842,'Balancete Mar_20'!A842:I1786,3,0)</f>
        <v>3</v>
      </c>
      <c r="D842" s="113">
        <v>2255</v>
      </c>
      <c r="E842" s="113" t="s">
        <v>4239</v>
      </c>
      <c r="F842" s="115">
        <v>7528.76</v>
      </c>
      <c r="G842" s="115">
        <v>3764.38</v>
      </c>
      <c r="H842" s="113">
        <v>0</v>
      </c>
      <c r="I842" s="518">
        <v>11293.14</v>
      </c>
      <c r="J842" s="113" t="s">
        <v>3925</v>
      </c>
    </row>
    <row r="843" spans="1:10">
      <c r="A843" s="113" t="s">
        <v>5199</v>
      </c>
      <c r="B843" s="493" t="s">
        <v>82</v>
      </c>
      <c r="C843" s="493">
        <f>VLOOKUP(A843,'Balancete Mar_20'!A843:I1787,3,0)</f>
        <v>3</v>
      </c>
      <c r="D843" s="113">
        <v>2700</v>
      </c>
      <c r="E843" s="113" t="s">
        <v>4240</v>
      </c>
      <c r="F843" s="115">
        <v>37150.959999999999</v>
      </c>
      <c r="G843" s="113">
        <v>0</v>
      </c>
      <c r="H843" s="115">
        <v>12460.88</v>
      </c>
      <c r="I843" s="518">
        <v>-49611.839999999997</v>
      </c>
      <c r="J843" s="113" t="s">
        <v>3923</v>
      </c>
    </row>
    <row r="844" spans="1:10">
      <c r="A844" s="113" t="s">
        <v>5200</v>
      </c>
      <c r="B844" s="493" t="s">
        <v>82</v>
      </c>
      <c r="C844" s="493">
        <f>VLOOKUP(A844,'Balancete Mar_20'!A844:I1788,3,0)</f>
        <v>3</v>
      </c>
      <c r="D844" s="113">
        <v>2701</v>
      </c>
      <c r="E844" s="113" t="s">
        <v>4241</v>
      </c>
      <c r="F844" s="115">
        <v>11282.91</v>
      </c>
      <c r="G844" s="113">
        <v>0</v>
      </c>
      <c r="H844" s="115">
        <v>3804.86</v>
      </c>
      <c r="I844" s="518">
        <v>-15087.77</v>
      </c>
      <c r="J844" s="113" t="s">
        <v>3923</v>
      </c>
    </row>
    <row r="845" spans="1:10">
      <c r="A845" s="113" t="s">
        <v>5201</v>
      </c>
      <c r="B845" s="493" t="s">
        <v>82</v>
      </c>
      <c r="C845" s="493">
        <f>VLOOKUP(A845,'Balancete Mar_20'!A845:I1789,3,0)</f>
        <v>3</v>
      </c>
      <c r="D845" s="113">
        <v>2702</v>
      </c>
      <c r="E845" s="113" t="s">
        <v>4242</v>
      </c>
      <c r="F845" s="113">
        <v>976.55</v>
      </c>
      <c r="G845" s="113">
        <v>0</v>
      </c>
      <c r="H845" s="113">
        <v>0</v>
      </c>
      <c r="I845" s="518">
        <v>-976.55</v>
      </c>
      <c r="J845" s="113" t="s">
        <v>3923</v>
      </c>
    </row>
    <row r="846" spans="1:10">
      <c r="A846" s="113" t="s">
        <v>5202</v>
      </c>
      <c r="B846" s="493" t="s">
        <v>82</v>
      </c>
      <c r="C846" s="493">
        <f>VLOOKUP(A846,'Balancete Mar_20'!A846:I1790,3,0)</f>
        <v>3</v>
      </c>
      <c r="D846" s="113">
        <v>2720</v>
      </c>
      <c r="E846" s="113" t="s">
        <v>4243</v>
      </c>
      <c r="F846" s="113">
        <v>420.98</v>
      </c>
      <c r="G846" s="113">
        <v>0</v>
      </c>
      <c r="H846" s="113">
        <v>0</v>
      </c>
      <c r="I846" s="518">
        <v>-420.98</v>
      </c>
      <c r="J846" s="113" t="s">
        <v>3923</v>
      </c>
    </row>
    <row r="847" spans="1:10">
      <c r="A847" s="113" t="s">
        <v>5203</v>
      </c>
      <c r="B847" s="493" t="s">
        <v>82</v>
      </c>
      <c r="C847" s="493">
        <f>VLOOKUP(A847,'Balancete Mar_20'!A847:I1791,3,0)</f>
        <v>3</v>
      </c>
      <c r="D847" s="113">
        <v>2721</v>
      </c>
      <c r="E847" s="113" t="s">
        <v>4244</v>
      </c>
      <c r="F847" s="113">
        <v>77.2</v>
      </c>
      <c r="G847" s="113">
        <v>0</v>
      </c>
      <c r="H847" s="113">
        <v>0</v>
      </c>
      <c r="I847" s="518">
        <v>-77.2</v>
      </c>
      <c r="J847" s="113" t="s">
        <v>3923</v>
      </c>
    </row>
    <row r="848" spans="1:10">
      <c r="A848" s="113" t="s">
        <v>5205</v>
      </c>
      <c r="B848" s="493" t="s">
        <v>77</v>
      </c>
      <c r="C848" s="493">
        <f>VLOOKUP(A848,'Balancete Mar_20'!A848:I1792,3,0)</f>
        <v>3</v>
      </c>
      <c r="D848" s="113">
        <v>908</v>
      </c>
      <c r="E848" s="113" t="s">
        <v>2765</v>
      </c>
      <c r="F848" s="115">
        <v>12450.73</v>
      </c>
      <c r="G848" s="113">
        <v>0</v>
      </c>
      <c r="H848" s="113">
        <v>0</v>
      </c>
      <c r="I848" s="518">
        <v>12450.73</v>
      </c>
      <c r="J848" s="113" t="s">
        <v>3925</v>
      </c>
    </row>
    <row r="849" spans="1:10">
      <c r="A849" s="113" t="s">
        <v>5206</v>
      </c>
      <c r="B849" s="493" t="s">
        <v>82</v>
      </c>
      <c r="C849" s="493">
        <f>VLOOKUP(A849,'Balancete Mar_20'!A849:I1793,3,0)</f>
        <v>3</v>
      </c>
      <c r="D849" s="113">
        <v>909</v>
      </c>
      <c r="E849" s="113" t="s">
        <v>2662</v>
      </c>
      <c r="F849" s="115">
        <v>12450.73</v>
      </c>
      <c r="G849" s="113">
        <v>0</v>
      </c>
      <c r="H849" s="113">
        <v>0</v>
      </c>
      <c r="I849" s="518">
        <v>12450.73</v>
      </c>
      <c r="J849" s="113" t="s">
        <v>3925</v>
      </c>
    </row>
    <row r="850" spans="1:10">
      <c r="A850" s="113" t="s">
        <v>5208</v>
      </c>
      <c r="B850" s="493" t="s">
        <v>77</v>
      </c>
      <c r="C850" s="493">
        <f>VLOOKUP(A850,'Balancete Mar_20'!A850:I1794,3,0)</f>
        <v>3</v>
      </c>
      <c r="D850" s="113">
        <v>913</v>
      </c>
      <c r="E850" s="113" t="s">
        <v>2767</v>
      </c>
      <c r="F850" s="115">
        <v>918445.93</v>
      </c>
      <c r="G850" s="115">
        <v>494752.8</v>
      </c>
      <c r="H850" s="113">
        <v>0</v>
      </c>
      <c r="I850" s="518">
        <v>1413198.73</v>
      </c>
      <c r="J850" s="113" t="s">
        <v>3925</v>
      </c>
    </row>
    <row r="851" spans="1:10">
      <c r="A851" s="113" t="s">
        <v>5209</v>
      </c>
      <c r="B851" s="493" t="s">
        <v>82</v>
      </c>
      <c r="C851" s="493">
        <f>VLOOKUP(A851,'Balancete Mar_20'!A851:I1795,3,0)</f>
        <v>3</v>
      </c>
      <c r="D851" s="113">
        <v>914</v>
      </c>
      <c r="E851" s="113" t="s">
        <v>2692</v>
      </c>
      <c r="F851" s="113">
        <v>860.2</v>
      </c>
      <c r="G851" s="113">
        <v>0</v>
      </c>
      <c r="H851" s="113">
        <v>0</v>
      </c>
      <c r="I851" s="518">
        <v>860.2</v>
      </c>
      <c r="J851" s="113" t="s">
        <v>3925</v>
      </c>
    </row>
    <row r="852" spans="1:10">
      <c r="A852" s="113" t="s">
        <v>5210</v>
      </c>
      <c r="B852" s="493" t="s">
        <v>82</v>
      </c>
      <c r="C852" s="493">
        <f>VLOOKUP(A852,'Balancete Mar_20'!A852:I1796,3,0)</f>
        <v>3</v>
      </c>
      <c r="D852" s="113">
        <v>915</v>
      </c>
      <c r="E852" s="113" t="s">
        <v>2693</v>
      </c>
      <c r="F852" s="115">
        <v>383494.25</v>
      </c>
      <c r="G852" s="115">
        <v>190589.24</v>
      </c>
      <c r="H852" s="113">
        <v>0</v>
      </c>
      <c r="I852" s="518">
        <v>574083.49</v>
      </c>
      <c r="J852" s="113" t="s">
        <v>3925</v>
      </c>
    </row>
    <row r="853" spans="1:10">
      <c r="A853" s="113" t="s">
        <v>5211</v>
      </c>
      <c r="B853" s="493" t="s">
        <v>82</v>
      </c>
      <c r="C853" s="493">
        <f>VLOOKUP(A853,'Balancete Mar_20'!A853:I1797,3,0)</f>
        <v>3</v>
      </c>
      <c r="D853" s="113">
        <v>916</v>
      </c>
      <c r="E853" s="113" t="s">
        <v>2694</v>
      </c>
      <c r="F853" s="115">
        <v>341665.23</v>
      </c>
      <c r="G853" s="115">
        <v>167613.68</v>
      </c>
      <c r="H853" s="113">
        <v>0</v>
      </c>
      <c r="I853" s="518">
        <v>509278.91</v>
      </c>
      <c r="J853" s="113" t="s">
        <v>3925</v>
      </c>
    </row>
    <row r="854" spans="1:10">
      <c r="A854" s="113" t="s">
        <v>5212</v>
      </c>
      <c r="B854" s="493" t="s">
        <v>82</v>
      </c>
      <c r="C854" s="493">
        <f>VLOOKUP(A854,'Balancete Mar_20'!A854:I1798,3,0)</f>
        <v>3</v>
      </c>
      <c r="D854" s="113">
        <v>917</v>
      </c>
      <c r="E854" s="113" t="s">
        <v>2695</v>
      </c>
      <c r="F854" s="115">
        <v>78488.009999999995</v>
      </c>
      <c r="G854" s="115">
        <v>37652.33</v>
      </c>
      <c r="H854" s="113">
        <v>0</v>
      </c>
      <c r="I854" s="518">
        <v>116140.34</v>
      </c>
      <c r="J854" s="113" t="s">
        <v>3925</v>
      </c>
    </row>
    <row r="855" spans="1:10">
      <c r="A855" s="113" t="s">
        <v>5213</v>
      </c>
      <c r="B855" s="493" t="s">
        <v>82</v>
      </c>
      <c r="C855" s="493">
        <f>VLOOKUP(A855,'Balancete Mar_20'!A855:I1799,3,0)</f>
        <v>3</v>
      </c>
      <c r="D855" s="113">
        <v>918</v>
      </c>
      <c r="E855" s="113" t="s">
        <v>2696</v>
      </c>
      <c r="F855" s="115">
        <v>28723.46</v>
      </c>
      <c r="G855" s="115">
        <v>20455.919999999998</v>
      </c>
      <c r="H855" s="113">
        <v>0</v>
      </c>
      <c r="I855" s="518">
        <v>49179.38</v>
      </c>
      <c r="J855" s="113" t="s">
        <v>3925</v>
      </c>
    </row>
    <row r="856" spans="1:10">
      <c r="A856" s="113" t="s">
        <v>5214</v>
      </c>
      <c r="B856" s="493" t="s">
        <v>82</v>
      </c>
      <c r="C856" s="493">
        <f>VLOOKUP(A856,'Balancete Mar_20'!A856:I1800,3,0)</f>
        <v>3</v>
      </c>
      <c r="D856" s="113">
        <v>919</v>
      </c>
      <c r="E856" s="113" t="s">
        <v>2697</v>
      </c>
      <c r="F856" s="115">
        <v>15645.28</v>
      </c>
      <c r="G856" s="115">
        <v>8642.4</v>
      </c>
      <c r="H856" s="113">
        <v>0</v>
      </c>
      <c r="I856" s="518">
        <v>24287.68</v>
      </c>
      <c r="J856" s="113" t="s">
        <v>3925</v>
      </c>
    </row>
    <row r="857" spans="1:10">
      <c r="A857" s="113" t="s">
        <v>5215</v>
      </c>
      <c r="B857" s="493" t="s">
        <v>82</v>
      </c>
      <c r="C857" s="493">
        <f>VLOOKUP(A857,'Balancete Mar_20'!A857:I1801,3,0)</f>
        <v>3</v>
      </c>
      <c r="D857" s="113">
        <v>920</v>
      </c>
      <c r="E857" s="113" t="s">
        <v>2699</v>
      </c>
      <c r="F857" s="115">
        <v>22851.38</v>
      </c>
      <c r="G857" s="115">
        <v>7594.95</v>
      </c>
      <c r="H857" s="113">
        <v>0</v>
      </c>
      <c r="I857" s="518">
        <v>30446.33</v>
      </c>
      <c r="J857" s="113" t="s">
        <v>3925</v>
      </c>
    </row>
    <row r="858" spans="1:10">
      <c r="A858" s="113" t="s">
        <v>5216</v>
      </c>
      <c r="B858" s="493" t="s">
        <v>82</v>
      </c>
      <c r="C858" s="493">
        <f>VLOOKUP(A858,'Balancete Mar_20'!A858:I1802,3,0)</f>
        <v>3</v>
      </c>
      <c r="D858" s="113">
        <v>921</v>
      </c>
      <c r="E858" s="113" t="s">
        <v>4230</v>
      </c>
      <c r="F858" s="115">
        <v>11426</v>
      </c>
      <c r="G858" s="115">
        <v>6117.95</v>
      </c>
      <c r="H858" s="113">
        <v>0</v>
      </c>
      <c r="I858" s="518">
        <v>17543.95</v>
      </c>
      <c r="J858" s="113" t="s">
        <v>3925</v>
      </c>
    </row>
    <row r="859" spans="1:10">
      <c r="A859" s="113" t="s">
        <v>5217</v>
      </c>
      <c r="B859" s="493" t="s">
        <v>82</v>
      </c>
      <c r="C859" s="493">
        <f>VLOOKUP(A859,'Balancete Mar_20'!A859:I1803,3,0)</f>
        <v>3</v>
      </c>
      <c r="D859" s="113">
        <v>922</v>
      </c>
      <c r="E859" s="113" t="s">
        <v>2698</v>
      </c>
      <c r="F859" s="115">
        <v>30502.12</v>
      </c>
      <c r="G859" s="115">
        <v>17866.330000000002</v>
      </c>
      <c r="H859" s="113">
        <v>0</v>
      </c>
      <c r="I859" s="518">
        <v>48368.45</v>
      </c>
      <c r="J859" s="113" t="s">
        <v>3925</v>
      </c>
    </row>
    <row r="860" spans="1:10">
      <c r="A860" s="113" t="s">
        <v>5218</v>
      </c>
      <c r="B860" s="493" t="s">
        <v>82</v>
      </c>
      <c r="C860" s="493">
        <f>VLOOKUP(A860,'Balancete Mar_20'!A860:I1804,3,0)</f>
        <v>3</v>
      </c>
      <c r="D860" s="113">
        <v>951</v>
      </c>
      <c r="E860" s="113" t="s">
        <v>2700</v>
      </c>
      <c r="F860" s="115">
        <v>4790</v>
      </c>
      <c r="G860" s="115">
        <v>38220</v>
      </c>
      <c r="H860" s="113">
        <v>0</v>
      </c>
      <c r="I860" s="518">
        <v>43010</v>
      </c>
      <c r="J860" s="113" t="s">
        <v>3925</v>
      </c>
    </row>
    <row r="861" spans="1:10">
      <c r="A861" s="113" t="s">
        <v>5219</v>
      </c>
      <c r="B861" s="493" t="s">
        <v>77</v>
      </c>
      <c r="C861" s="493">
        <f>VLOOKUP(A861,'Balancete Mar_20'!A861:I1805,3,0)</f>
        <v>3</v>
      </c>
      <c r="D861" s="113">
        <v>924</v>
      </c>
      <c r="E861" s="113" t="s">
        <v>2769</v>
      </c>
      <c r="F861" s="115">
        <v>109247.03</v>
      </c>
      <c r="G861" s="113">
        <v>0</v>
      </c>
      <c r="H861" s="115">
        <v>52209.05</v>
      </c>
      <c r="I861" s="123">
        <v>-161456.07999999999</v>
      </c>
      <c r="J861" s="113" t="s">
        <v>3923</v>
      </c>
    </row>
    <row r="862" spans="1:10">
      <c r="A862" s="113" t="s">
        <v>5220</v>
      </c>
      <c r="B862" s="493" t="s">
        <v>82</v>
      </c>
      <c r="C862" s="493">
        <f>VLOOKUP(A862,'Balancete Mar_20'!A862:I1806,3,0)</f>
        <v>3</v>
      </c>
      <c r="D862" s="113">
        <v>925</v>
      </c>
      <c r="E862" s="113" t="s">
        <v>2692</v>
      </c>
      <c r="F862" s="113">
        <v>180</v>
      </c>
      <c r="G862" s="113">
        <v>0</v>
      </c>
      <c r="H862" s="113">
        <v>72</v>
      </c>
      <c r="I862" s="123">
        <v>-252</v>
      </c>
      <c r="J862" s="113" t="s">
        <v>3923</v>
      </c>
    </row>
    <row r="863" spans="1:10">
      <c r="A863" s="113" t="s">
        <v>5221</v>
      </c>
      <c r="B863" s="493" t="s">
        <v>82</v>
      </c>
      <c r="C863" s="493">
        <f>VLOOKUP(A863,'Balancete Mar_20'!A863:I1807,3,0)</f>
        <v>3</v>
      </c>
      <c r="D863" s="113">
        <v>926</v>
      </c>
      <c r="E863" s="113" t="s">
        <v>2693</v>
      </c>
      <c r="F863" s="115">
        <v>13475.87</v>
      </c>
      <c r="G863" s="113">
        <v>0</v>
      </c>
      <c r="H863" s="115">
        <v>5976</v>
      </c>
      <c r="I863" s="123">
        <v>-19451.87</v>
      </c>
      <c r="J863" s="113" t="s">
        <v>3923</v>
      </c>
    </row>
    <row r="864" spans="1:10">
      <c r="A864" s="113" t="s">
        <v>5222</v>
      </c>
      <c r="B864" s="493" t="s">
        <v>82</v>
      </c>
      <c r="C864" s="493">
        <f>VLOOKUP(A864,'Balancete Mar_20'!A864:I1808,3,0)</f>
        <v>3</v>
      </c>
      <c r="D864" s="113">
        <v>927</v>
      </c>
      <c r="E864" s="113" t="s">
        <v>2694</v>
      </c>
      <c r="F864" s="115">
        <v>64199.06</v>
      </c>
      <c r="G864" s="113">
        <v>0</v>
      </c>
      <c r="H864" s="115">
        <v>32099.68</v>
      </c>
      <c r="I864" s="123">
        <v>-96298.74</v>
      </c>
      <c r="J864" s="113" t="s">
        <v>3923</v>
      </c>
    </row>
    <row r="865" spans="1:10">
      <c r="A865" s="113" t="s">
        <v>5223</v>
      </c>
      <c r="B865" s="493" t="s">
        <v>82</v>
      </c>
      <c r="C865" s="493">
        <f>VLOOKUP(A865,'Balancete Mar_20'!A865:I1809,3,0)</f>
        <v>3</v>
      </c>
      <c r="D865" s="113">
        <v>928</v>
      </c>
      <c r="E865" s="113" t="s">
        <v>2695</v>
      </c>
      <c r="F865" s="115">
        <v>20244.03</v>
      </c>
      <c r="G865" s="113">
        <v>0</v>
      </c>
      <c r="H865" s="115">
        <v>10637.39</v>
      </c>
      <c r="I865" s="123">
        <v>-30881.42</v>
      </c>
      <c r="J865" s="113" t="s">
        <v>3923</v>
      </c>
    </row>
    <row r="866" spans="1:10">
      <c r="A866" s="113" t="s">
        <v>5225</v>
      </c>
      <c r="B866" s="493" t="s">
        <v>82</v>
      </c>
      <c r="C866" s="493">
        <f>VLOOKUP(A866,'Balancete Mar_20'!A866:I1810,3,0)</f>
        <v>3</v>
      </c>
      <c r="D866" s="113">
        <v>932</v>
      </c>
      <c r="E866" s="113" t="s">
        <v>2702</v>
      </c>
      <c r="F866" s="115">
        <v>11148.07</v>
      </c>
      <c r="G866" s="113">
        <v>0</v>
      </c>
      <c r="H866" s="115">
        <v>3423.98</v>
      </c>
      <c r="I866" s="123">
        <v>-14572.05</v>
      </c>
      <c r="J866" s="113" t="s">
        <v>3923</v>
      </c>
    </row>
    <row r="867" spans="1:10">
      <c r="A867" s="113" t="s">
        <v>5226</v>
      </c>
      <c r="B867" s="493" t="s">
        <v>77</v>
      </c>
      <c r="C867" s="493">
        <f>VLOOKUP(A867,'Balancete Mar_20'!A867:I1811,3,0)</f>
        <v>3</v>
      </c>
      <c r="D867" s="113">
        <v>936</v>
      </c>
      <c r="E867" s="113" t="s">
        <v>2771</v>
      </c>
      <c r="F867" s="115">
        <v>232805.74</v>
      </c>
      <c r="G867" s="115">
        <v>55448.61</v>
      </c>
      <c r="H867" s="113">
        <v>0</v>
      </c>
      <c r="I867" s="518">
        <v>288254.34999999998</v>
      </c>
      <c r="J867" s="113" t="s">
        <v>3925</v>
      </c>
    </row>
    <row r="868" spans="1:10">
      <c r="A868" s="113" t="s">
        <v>5227</v>
      </c>
      <c r="B868" s="493" t="s">
        <v>82</v>
      </c>
      <c r="C868" s="493">
        <f>VLOOKUP(A868,'Balancete Mar_20'!A868:I1812,3,0)</f>
        <v>3</v>
      </c>
      <c r="D868" s="113">
        <v>937</v>
      </c>
      <c r="E868" s="113" t="s">
        <v>2551</v>
      </c>
      <c r="F868" s="115">
        <v>54000</v>
      </c>
      <c r="G868" s="115">
        <v>27000</v>
      </c>
      <c r="H868" s="113">
        <v>0</v>
      </c>
      <c r="I868" s="518">
        <v>81000</v>
      </c>
      <c r="J868" s="113" t="s">
        <v>3925</v>
      </c>
    </row>
    <row r="869" spans="1:10">
      <c r="A869" s="113" t="s">
        <v>5228</v>
      </c>
      <c r="B869" s="493" t="s">
        <v>82</v>
      </c>
      <c r="C869" s="493">
        <f>VLOOKUP(A869,'Balancete Mar_20'!A869:I1813,3,0)</f>
        <v>3</v>
      </c>
      <c r="D869" s="113">
        <v>938</v>
      </c>
      <c r="E869" s="113" t="s">
        <v>2552</v>
      </c>
      <c r="F869" s="115">
        <v>97200</v>
      </c>
      <c r="G869" s="115">
        <v>16200</v>
      </c>
      <c r="H869" s="113">
        <v>0</v>
      </c>
      <c r="I869" s="518">
        <v>113400</v>
      </c>
      <c r="J869" s="113" t="s">
        <v>3925</v>
      </c>
    </row>
    <row r="870" spans="1:10">
      <c r="A870" s="113" t="s">
        <v>5229</v>
      </c>
      <c r="B870" s="493" t="s">
        <v>82</v>
      </c>
      <c r="C870" s="493">
        <f>VLOOKUP(A870,'Balancete Mar_20'!A870:I1814,3,0)</f>
        <v>3</v>
      </c>
      <c r="D870" s="113">
        <v>939</v>
      </c>
      <c r="E870" s="113" t="s">
        <v>2553</v>
      </c>
      <c r="F870" s="115">
        <v>1685.74</v>
      </c>
      <c r="G870" s="115">
        <v>2528.61</v>
      </c>
      <c r="H870" s="113">
        <v>0</v>
      </c>
      <c r="I870" s="518">
        <v>4214.3500000000004</v>
      </c>
      <c r="J870" s="113" t="s">
        <v>3925</v>
      </c>
    </row>
    <row r="871" spans="1:10">
      <c r="A871" s="113" t="s">
        <v>5230</v>
      </c>
      <c r="B871" s="493" t="s">
        <v>82</v>
      </c>
      <c r="C871" s="493">
        <f>VLOOKUP(A871,'Balancete Mar_20'!A871:I1815,3,0)</f>
        <v>3</v>
      </c>
      <c r="D871" s="113">
        <v>3935</v>
      </c>
      <c r="E871" s="113" t="s">
        <v>4245</v>
      </c>
      <c r="F871" s="115">
        <v>60480</v>
      </c>
      <c r="G871" s="113">
        <v>0</v>
      </c>
      <c r="H871" s="113">
        <v>0</v>
      </c>
      <c r="I871" s="518">
        <v>60480</v>
      </c>
      <c r="J871" s="113" t="s">
        <v>3925</v>
      </c>
    </row>
    <row r="872" spans="1:10">
      <c r="A872" s="113" t="s">
        <v>5231</v>
      </c>
      <c r="B872" s="493" t="s">
        <v>82</v>
      </c>
      <c r="C872" s="493">
        <f>VLOOKUP(A872,'Balancete Mar_20'!A872:I1816,3,0)</f>
        <v>3</v>
      </c>
      <c r="D872" s="113">
        <v>4020</v>
      </c>
      <c r="E872" s="113" t="s">
        <v>5356</v>
      </c>
      <c r="F872" s="115">
        <v>19440</v>
      </c>
      <c r="G872" s="115">
        <v>9720</v>
      </c>
      <c r="H872" s="113">
        <v>0</v>
      </c>
      <c r="I872" s="518">
        <v>29160</v>
      </c>
      <c r="J872" s="113" t="s">
        <v>3925</v>
      </c>
    </row>
    <row r="873" spans="1:10">
      <c r="A873" s="113" t="s">
        <v>5232</v>
      </c>
      <c r="B873" s="493" t="s">
        <v>77</v>
      </c>
      <c r="C873" s="493">
        <f>VLOOKUP(A873,'Balancete Mar_20'!A873:I1817,3,0)</f>
        <v>3</v>
      </c>
      <c r="D873" s="113">
        <v>2391</v>
      </c>
      <c r="E873" s="113" t="s">
        <v>2703</v>
      </c>
      <c r="F873" s="115">
        <v>638494.98</v>
      </c>
      <c r="G873" s="115">
        <v>318266.34999999998</v>
      </c>
      <c r="H873" s="113">
        <v>0</v>
      </c>
      <c r="I873" s="518">
        <v>956761.33</v>
      </c>
      <c r="J873" s="113" t="s">
        <v>3925</v>
      </c>
    </row>
    <row r="874" spans="1:10">
      <c r="A874" s="113" t="s">
        <v>5233</v>
      </c>
      <c r="B874" s="493" t="s">
        <v>82</v>
      </c>
      <c r="C874" s="493">
        <f>VLOOKUP(A874,'Balancete Mar_20'!A874:I1818,3,0)</f>
        <v>3</v>
      </c>
      <c r="D874" s="113">
        <v>2392</v>
      </c>
      <c r="E874" s="113" t="s">
        <v>2772</v>
      </c>
      <c r="F874" s="115">
        <v>638494.98</v>
      </c>
      <c r="G874" s="115">
        <v>318266.34999999998</v>
      </c>
      <c r="H874" s="113">
        <v>0</v>
      </c>
      <c r="I874" s="518">
        <v>956761.33</v>
      </c>
      <c r="J874" s="113" t="s">
        <v>3925</v>
      </c>
    </row>
    <row r="875" spans="1:10">
      <c r="A875" s="113" t="s">
        <v>326</v>
      </c>
      <c r="B875" s="493" t="s">
        <v>77</v>
      </c>
      <c r="C875" s="493">
        <f>VLOOKUP(A875,'Balancete Mar_20'!A875:I1819,3,0)</f>
        <v>3</v>
      </c>
      <c r="D875" s="113">
        <v>940</v>
      </c>
      <c r="E875" s="113" t="s">
        <v>9</v>
      </c>
      <c r="F875" s="115">
        <v>1520942.61</v>
      </c>
      <c r="G875" s="115">
        <v>999773.62</v>
      </c>
      <c r="H875" s="113">
        <v>0</v>
      </c>
      <c r="I875" s="518">
        <v>2520716.23</v>
      </c>
      <c r="J875" s="113" t="s">
        <v>3925</v>
      </c>
    </row>
    <row r="876" spans="1:10">
      <c r="A876" s="113" t="s">
        <v>5236</v>
      </c>
      <c r="B876" s="493" t="s">
        <v>82</v>
      </c>
      <c r="C876" s="493">
        <f>VLOOKUP(A876,'Balancete Mar_20'!A876:I1820,3,0)</f>
        <v>3</v>
      </c>
      <c r="D876" s="113">
        <v>943</v>
      </c>
      <c r="E876" s="113" t="s">
        <v>2714</v>
      </c>
      <c r="F876" s="115">
        <v>48808.7</v>
      </c>
      <c r="G876" s="115">
        <v>26149.200000000001</v>
      </c>
      <c r="H876" s="113">
        <v>0</v>
      </c>
      <c r="I876" s="518">
        <v>74957.899999999994</v>
      </c>
      <c r="J876" s="113" t="s">
        <v>3925</v>
      </c>
    </row>
    <row r="877" spans="1:10">
      <c r="A877" s="113" t="s">
        <v>5237</v>
      </c>
      <c r="B877" s="493" t="s">
        <v>82</v>
      </c>
      <c r="C877" s="493">
        <f>VLOOKUP(A877,'Balancete Mar_20'!A877:I1821,3,0)</f>
        <v>3</v>
      </c>
      <c r="D877" s="113">
        <v>945</v>
      </c>
      <c r="E877" s="113" t="s">
        <v>2717</v>
      </c>
      <c r="F877" s="115">
        <v>31467.83</v>
      </c>
      <c r="G877" s="115">
        <v>29141.49</v>
      </c>
      <c r="H877" s="113">
        <v>0</v>
      </c>
      <c r="I877" s="518">
        <v>60609.32</v>
      </c>
      <c r="J877" s="113" t="s">
        <v>3925</v>
      </c>
    </row>
    <row r="878" spans="1:10">
      <c r="A878" s="113" t="s">
        <v>5239</v>
      </c>
      <c r="B878" s="493" t="s">
        <v>82</v>
      </c>
      <c r="C878" s="493">
        <f>VLOOKUP(A878,'Balancete Mar_20'!A878:I1822,3,0)</f>
        <v>3</v>
      </c>
      <c r="D878" s="113">
        <v>947</v>
      </c>
      <c r="E878" s="113" t="s">
        <v>2755</v>
      </c>
      <c r="F878" s="115">
        <v>34158.9</v>
      </c>
      <c r="G878" s="115">
        <v>73958.460000000006</v>
      </c>
      <c r="H878" s="113">
        <v>0</v>
      </c>
      <c r="I878" s="518">
        <v>108117.36</v>
      </c>
      <c r="J878" s="113" t="s">
        <v>3925</v>
      </c>
    </row>
    <row r="879" spans="1:10">
      <c r="A879" s="113" t="s">
        <v>5240</v>
      </c>
      <c r="B879" s="493" t="s">
        <v>82</v>
      </c>
      <c r="C879" s="493">
        <f>VLOOKUP(A879,'Balancete Mar_20'!A879:I1823,3,0)</f>
        <v>3</v>
      </c>
      <c r="D879" s="113">
        <v>949</v>
      </c>
      <c r="E879" s="113" t="s">
        <v>2719</v>
      </c>
      <c r="F879" s="115">
        <v>8062.77</v>
      </c>
      <c r="G879" s="113">
        <v>0</v>
      </c>
      <c r="H879" s="113">
        <v>0</v>
      </c>
      <c r="I879" s="518">
        <v>8062.77</v>
      </c>
      <c r="J879" s="113" t="s">
        <v>3925</v>
      </c>
    </row>
    <row r="880" spans="1:10">
      <c r="A880" s="113" t="s">
        <v>5243</v>
      </c>
      <c r="B880" s="493" t="s">
        <v>82</v>
      </c>
      <c r="C880" s="493">
        <f>VLOOKUP(A880,'Balancete Mar_20'!A880:I1824,3,0)</f>
        <v>3</v>
      </c>
      <c r="D880" s="113">
        <v>953</v>
      </c>
      <c r="E880" s="113" t="s">
        <v>2720</v>
      </c>
      <c r="F880" s="115">
        <v>34903.54</v>
      </c>
      <c r="G880" s="115">
        <v>17218.16</v>
      </c>
      <c r="H880" s="113">
        <v>0</v>
      </c>
      <c r="I880" s="518">
        <v>52121.7</v>
      </c>
      <c r="J880" s="113" t="s">
        <v>3925</v>
      </c>
    </row>
    <row r="881" spans="1:10">
      <c r="A881" s="113" t="s">
        <v>5244</v>
      </c>
      <c r="B881" s="493" t="s">
        <v>82</v>
      </c>
      <c r="C881" s="493">
        <f>VLOOKUP(A881,'Balancete Mar_20'!A881:I1825,3,0)</f>
        <v>3</v>
      </c>
      <c r="D881" s="113">
        <v>954</v>
      </c>
      <c r="E881" s="113" t="s">
        <v>2773</v>
      </c>
      <c r="F881" s="115">
        <v>76435.72</v>
      </c>
      <c r="G881" s="115">
        <v>38217.86</v>
      </c>
      <c r="H881" s="113">
        <v>0</v>
      </c>
      <c r="I881" s="518">
        <v>114653.58</v>
      </c>
      <c r="J881" s="113" t="s">
        <v>3925</v>
      </c>
    </row>
    <row r="882" spans="1:10">
      <c r="A882" s="113" t="s">
        <v>5247</v>
      </c>
      <c r="B882" s="493" t="s">
        <v>82</v>
      </c>
      <c r="C882" s="493">
        <f>VLOOKUP(A882,'Balancete Mar_20'!A882:I1826,3,0)</f>
        <v>3</v>
      </c>
      <c r="D882" s="113">
        <v>958</v>
      </c>
      <c r="E882" s="113" t="s">
        <v>2724</v>
      </c>
      <c r="F882" s="115">
        <v>48981.2</v>
      </c>
      <c r="G882" s="115">
        <v>44350</v>
      </c>
      <c r="H882" s="113">
        <v>0</v>
      </c>
      <c r="I882" s="518">
        <v>93331.199999999997</v>
      </c>
      <c r="J882" s="113" t="s">
        <v>3925</v>
      </c>
    </row>
    <row r="883" spans="1:10">
      <c r="A883" s="113" t="s">
        <v>5248</v>
      </c>
      <c r="B883" s="493" t="s">
        <v>82</v>
      </c>
      <c r="C883" s="493">
        <f>VLOOKUP(A883,'Balancete Mar_20'!A883:I1827,3,0)</f>
        <v>3</v>
      </c>
      <c r="D883" s="113">
        <v>959</v>
      </c>
      <c r="E883" s="113" t="s">
        <v>2725</v>
      </c>
      <c r="F883" s="115">
        <v>104467.28</v>
      </c>
      <c r="G883" s="115">
        <v>69669.119999999995</v>
      </c>
      <c r="H883" s="113">
        <v>0</v>
      </c>
      <c r="I883" s="518">
        <v>174136.4</v>
      </c>
      <c r="J883" s="113" t="s">
        <v>3925</v>
      </c>
    </row>
    <row r="884" spans="1:10">
      <c r="A884" s="113" t="s">
        <v>5250</v>
      </c>
      <c r="B884" s="493" t="s">
        <v>82</v>
      </c>
      <c r="C884" s="493">
        <f>VLOOKUP(A884,'Balancete Mar_20'!A884:I1828,3,0)</f>
        <v>3</v>
      </c>
      <c r="D884" s="113">
        <v>961</v>
      </c>
      <c r="E884" s="113" t="s">
        <v>2775</v>
      </c>
      <c r="F884" s="115">
        <v>22740.94</v>
      </c>
      <c r="G884" s="115">
        <v>88657.07</v>
      </c>
      <c r="H884" s="113">
        <v>0</v>
      </c>
      <c r="I884" s="518">
        <v>111398.01</v>
      </c>
      <c r="J884" s="113" t="s">
        <v>3925</v>
      </c>
    </row>
    <row r="885" spans="1:10">
      <c r="A885" s="113" t="s">
        <v>5251</v>
      </c>
      <c r="B885" s="493" t="s">
        <v>82</v>
      </c>
      <c r="C885" s="493">
        <f>VLOOKUP(A885,'Balancete Mar_20'!A885:I1829,3,0)</f>
        <v>3</v>
      </c>
      <c r="D885" s="113">
        <v>962</v>
      </c>
      <c r="E885" s="113" t="s">
        <v>2726</v>
      </c>
      <c r="F885" s="115">
        <v>67908.77</v>
      </c>
      <c r="G885" s="115">
        <v>51385</v>
      </c>
      <c r="H885" s="113">
        <v>0</v>
      </c>
      <c r="I885" s="518">
        <v>119293.77</v>
      </c>
      <c r="J885" s="113" t="s">
        <v>3925</v>
      </c>
    </row>
    <row r="886" spans="1:10">
      <c r="A886" s="113" t="s">
        <v>5254</v>
      </c>
      <c r="B886" s="493" t="s">
        <v>82</v>
      </c>
      <c r="C886" s="493">
        <f>VLOOKUP(A886,'Balancete Mar_20'!A886:I1830,3,0)</f>
        <v>3</v>
      </c>
      <c r="D886" s="113">
        <v>966</v>
      </c>
      <c r="E886" s="113" t="s">
        <v>2727</v>
      </c>
      <c r="F886" s="113">
        <v>0</v>
      </c>
      <c r="G886" s="113">
        <v>400</v>
      </c>
      <c r="H886" s="113">
        <v>0</v>
      </c>
      <c r="I886" s="518">
        <v>400</v>
      </c>
      <c r="J886" s="113" t="s">
        <v>3925</v>
      </c>
    </row>
    <row r="887" spans="1:10">
      <c r="A887" s="113" t="s">
        <v>5256</v>
      </c>
      <c r="B887" s="493" t="s">
        <v>82</v>
      </c>
      <c r="C887" s="493">
        <f>VLOOKUP(A887,'Balancete Mar_20'!A887:I1831,3,0)</f>
        <v>3</v>
      </c>
      <c r="D887" s="113">
        <v>1224</v>
      </c>
      <c r="E887" s="113" t="s">
        <v>2715</v>
      </c>
      <c r="F887" s="115">
        <v>765224.02</v>
      </c>
      <c r="G887" s="115">
        <v>384845.29</v>
      </c>
      <c r="H887" s="113">
        <v>0</v>
      </c>
      <c r="I887" s="518">
        <v>1150069.31</v>
      </c>
      <c r="J887" s="113" t="s">
        <v>3925</v>
      </c>
    </row>
    <row r="888" spans="1:10">
      <c r="A888" s="113" t="s">
        <v>5257</v>
      </c>
      <c r="B888" s="493" t="s">
        <v>82</v>
      </c>
      <c r="C888" s="493">
        <f>VLOOKUP(A888,'Balancete Mar_20'!A888:I1832,3,0)</f>
        <v>3</v>
      </c>
      <c r="D888" s="113">
        <v>1225</v>
      </c>
      <c r="E888" s="113" t="s">
        <v>2716</v>
      </c>
      <c r="F888" s="115">
        <v>5441.5</v>
      </c>
      <c r="G888" s="115">
        <v>10176.879999999999</v>
      </c>
      <c r="H888" s="113">
        <v>0</v>
      </c>
      <c r="I888" s="518">
        <v>15618.38</v>
      </c>
      <c r="J888" s="113" t="s">
        <v>3925</v>
      </c>
    </row>
    <row r="889" spans="1:10">
      <c r="A889" s="113" t="s">
        <v>5258</v>
      </c>
      <c r="B889" s="493" t="s">
        <v>82</v>
      </c>
      <c r="C889" s="493">
        <f>VLOOKUP(A889,'Balancete Mar_20'!A889:I1833,3,0)</f>
        <v>3</v>
      </c>
      <c r="D889" s="113">
        <v>1730</v>
      </c>
      <c r="E889" s="113" t="s">
        <v>2735</v>
      </c>
      <c r="F889" s="113">
        <v>0</v>
      </c>
      <c r="G889" s="115">
        <v>7852.45</v>
      </c>
      <c r="H889" s="113">
        <v>0</v>
      </c>
      <c r="I889" s="518">
        <v>7852.45</v>
      </c>
      <c r="J889" s="113" t="s">
        <v>3925</v>
      </c>
    </row>
    <row r="890" spans="1:10">
      <c r="A890" s="113" t="s">
        <v>5259</v>
      </c>
      <c r="B890" s="493" t="s">
        <v>82</v>
      </c>
      <c r="C890" s="493">
        <f>VLOOKUP(A890,'Balancete Mar_20'!A890:I1834,3,0)</f>
        <v>3</v>
      </c>
      <c r="D890" s="113">
        <v>1967</v>
      </c>
      <c r="E890" s="113" t="s">
        <v>4236</v>
      </c>
      <c r="F890" s="115">
        <v>265402.83</v>
      </c>
      <c r="G890" s="115">
        <v>132307.56</v>
      </c>
      <c r="H890" s="113">
        <v>0</v>
      </c>
      <c r="I890" s="518">
        <v>397710.39</v>
      </c>
      <c r="J890" s="113" t="s">
        <v>3925</v>
      </c>
    </row>
    <row r="891" spans="1:10">
      <c r="A891" s="113" t="s">
        <v>5260</v>
      </c>
      <c r="B891" s="493" t="s">
        <v>82</v>
      </c>
      <c r="C891" s="493">
        <f>VLOOKUP(A891,'Balancete Mar_20'!A891:I1835,3,0)</f>
        <v>3</v>
      </c>
      <c r="D891" s="113">
        <v>2654</v>
      </c>
      <c r="E891" s="113" t="s">
        <v>2737</v>
      </c>
      <c r="F891" s="113">
        <v>0</v>
      </c>
      <c r="G891" s="115">
        <v>15500</v>
      </c>
      <c r="H891" s="113">
        <v>0</v>
      </c>
      <c r="I891" s="518">
        <v>15500</v>
      </c>
      <c r="J891" s="113" t="s">
        <v>3925</v>
      </c>
    </row>
    <row r="892" spans="1:10">
      <c r="A892" s="113" t="s">
        <v>5261</v>
      </c>
      <c r="B892" s="493" t="s">
        <v>82</v>
      </c>
      <c r="C892" s="493">
        <f>VLOOKUP(A892,'Balancete Mar_20'!A892:I1836,3,0)</f>
        <v>3</v>
      </c>
      <c r="D892" s="113">
        <v>2867</v>
      </c>
      <c r="E892" s="113" t="s">
        <v>4249</v>
      </c>
      <c r="F892" s="115">
        <v>6938.61</v>
      </c>
      <c r="G892" s="115">
        <v>9945.08</v>
      </c>
      <c r="H892" s="113">
        <v>0</v>
      </c>
      <c r="I892" s="518">
        <v>16883.689999999999</v>
      </c>
      <c r="J892" s="113" t="s">
        <v>3925</v>
      </c>
    </row>
    <row r="893" spans="1:10">
      <c r="A893" s="113" t="s">
        <v>333</v>
      </c>
      <c r="B893" s="493" t="s">
        <v>77</v>
      </c>
      <c r="C893" s="493">
        <f>VLOOKUP(A893,'Balancete Mar_20'!A893:I1837,3,0)</f>
        <v>3</v>
      </c>
      <c r="D893" s="113">
        <v>968</v>
      </c>
      <c r="E893" s="113" t="s">
        <v>10</v>
      </c>
      <c r="F893" s="115">
        <v>58654.71</v>
      </c>
      <c r="G893" s="115">
        <v>56470.38</v>
      </c>
      <c r="H893" s="113">
        <v>0</v>
      </c>
      <c r="I893" s="518">
        <v>115125.09</v>
      </c>
      <c r="J893" s="113" t="s">
        <v>3925</v>
      </c>
    </row>
    <row r="894" spans="1:10">
      <c r="A894" s="113" t="s">
        <v>5262</v>
      </c>
      <c r="B894" s="493" t="s">
        <v>82</v>
      </c>
      <c r="C894" s="493">
        <f>VLOOKUP(A894,'Balancete Mar_20'!A894:I1838,3,0)</f>
        <v>3</v>
      </c>
      <c r="D894" s="113">
        <v>969</v>
      </c>
      <c r="E894" s="113" t="s">
        <v>2739</v>
      </c>
      <c r="F894" s="115">
        <v>20074.82</v>
      </c>
      <c r="G894" s="115">
        <v>8821.4699999999993</v>
      </c>
      <c r="H894" s="113">
        <v>0</v>
      </c>
      <c r="I894" s="518">
        <v>28896.29</v>
      </c>
      <c r="J894" s="113" t="s">
        <v>3925</v>
      </c>
    </row>
    <row r="895" spans="1:10">
      <c r="A895" s="113" t="s">
        <v>5263</v>
      </c>
      <c r="B895" s="493" t="s">
        <v>82</v>
      </c>
      <c r="C895" s="493">
        <f>VLOOKUP(A895,'Balancete Mar_20'!A895:I1839,3,0)</f>
        <v>3</v>
      </c>
      <c r="D895" s="113">
        <v>970</v>
      </c>
      <c r="E895" s="113" t="s">
        <v>2174</v>
      </c>
      <c r="F895" s="115">
        <v>13119.78</v>
      </c>
      <c r="G895" s="115">
        <v>4497.2</v>
      </c>
      <c r="H895" s="113">
        <v>0</v>
      </c>
      <c r="I895" s="518">
        <v>17616.98</v>
      </c>
      <c r="J895" s="113" t="s">
        <v>3925</v>
      </c>
    </row>
    <row r="896" spans="1:10">
      <c r="A896" s="113" t="s">
        <v>5266</v>
      </c>
      <c r="B896" s="493" t="s">
        <v>82</v>
      </c>
      <c r="C896" s="493">
        <f>VLOOKUP(A896,'Balancete Mar_20'!A896:I1840,3,0)</f>
        <v>3</v>
      </c>
      <c r="D896" s="113">
        <v>973</v>
      </c>
      <c r="E896" s="113" t="s">
        <v>2743</v>
      </c>
      <c r="F896" s="115">
        <v>8414.1200000000008</v>
      </c>
      <c r="G896" s="115">
        <v>10301.950000000001</v>
      </c>
      <c r="H896" s="113">
        <v>0</v>
      </c>
      <c r="I896" s="518">
        <v>18716.07</v>
      </c>
      <c r="J896" s="113" t="s">
        <v>3925</v>
      </c>
    </row>
    <row r="897" spans="1:10">
      <c r="A897" s="113" t="s">
        <v>5267</v>
      </c>
      <c r="B897" s="493" t="s">
        <v>82</v>
      </c>
      <c r="C897" s="493">
        <f>VLOOKUP(A897,'Balancete Mar_20'!A897:I1841,3,0)</f>
        <v>3</v>
      </c>
      <c r="D897" s="113">
        <v>974</v>
      </c>
      <c r="E897" s="113" t="s">
        <v>2744</v>
      </c>
      <c r="F897" s="115">
        <v>5106</v>
      </c>
      <c r="G897" s="115">
        <v>29525</v>
      </c>
      <c r="H897" s="113">
        <v>0</v>
      </c>
      <c r="I897" s="518">
        <v>34631</v>
      </c>
      <c r="J897" s="113" t="s">
        <v>3925</v>
      </c>
    </row>
    <row r="898" spans="1:10">
      <c r="A898" s="113" t="s">
        <v>5269</v>
      </c>
      <c r="B898" s="493" t="s">
        <v>82</v>
      </c>
      <c r="C898" s="493">
        <f>VLOOKUP(A898,'Balancete Mar_20'!A898:I1842,3,0)</f>
        <v>3</v>
      </c>
      <c r="D898" s="113">
        <v>1973</v>
      </c>
      <c r="E898" s="113" t="s">
        <v>2745</v>
      </c>
      <c r="F898" s="115">
        <v>11939.99</v>
      </c>
      <c r="G898" s="115">
        <v>3324.76</v>
      </c>
      <c r="H898" s="113">
        <v>0</v>
      </c>
      <c r="I898" s="518">
        <v>15264.75</v>
      </c>
      <c r="J898" s="113" t="s">
        <v>3925</v>
      </c>
    </row>
    <row r="899" spans="1:10">
      <c r="A899" s="113" t="s">
        <v>337</v>
      </c>
      <c r="B899" s="493" t="s">
        <v>77</v>
      </c>
      <c r="C899" s="493">
        <f>VLOOKUP(A899,'Balancete Mar_20'!A899:I1843,3,0)</f>
        <v>3</v>
      </c>
      <c r="D899" s="113">
        <v>1057</v>
      </c>
      <c r="E899" s="113" t="s">
        <v>2782</v>
      </c>
      <c r="F899" s="115">
        <v>119682.43</v>
      </c>
      <c r="G899" s="115">
        <v>61441.57</v>
      </c>
      <c r="H899" s="113">
        <v>0</v>
      </c>
      <c r="I899" s="518">
        <v>181124</v>
      </c>
      <c r="J899" s="113" t="s">
        <v>3925</v>
      </c>
    </row>
    <row r="900" spans="1:10">
      <c r="A900" s="113" t="s">
        <v>5272</v>
      </c>
      <c r="B900" s="493" t="s">
        <v>82</v>
      </c>
      <c r="C900" s="493">
        <f>VLOOKUP(A900,'Balancete Mar_20'!A900:I1844,3,0)</f>
        <v>3</v>
      </c>
      <c r="D900" s="113">
        <v>1058</v>
      </c>
      <c r="E900" s="113" t="s">
        <v>2749</v>
      </c>
      <c r="F900" s="115">
        <v>47854.68</v>
      </c>
      <c r="G900" s="115">
        <v>20421.509999999998</v>
      </c>
      <c r="H900" s="113">
        <v>0</v>
      </c>
      <c r="I900" s="518">
        <v>68276.19</v>
      </c>
      <c r="J900" s="113" t="s">
        <v>3925</v>
      </c>
    </row>
    <row r="901" spans="1:10">
      <c r="A901" s="113" t="s">
        <v>5273</v>
      </c>
      <c r="B901" s="493" t="s">
        <v>82</v>
      </c>
      <c r="C901" s="493">
        <f>VLOOKUP(A901,'Balancete Mar_20'!A901:I1845,3,0)</f>
        <v>3</v>
      </c>
      <c r="D901" s="113">
        <v>1060</v>
      </c>
      <c r="E901" s="113" t="s">
        <v>2750</v>
      </c>
      <c r="F901" s="115">
        <v>24437.19</v>
      </c>
      <c r="G901" s="115">
        <v>12111.95</v>
      </c>
      <c r="H901" s="113">
        <v>0</v>
      </c>
      <c r="I901" s="518">
        <v>36549.14</v>
      </c>
      <c r="J901" s="113" t="s">
        <v>3925</v>
      </c>
    </row>
    <row r="902" spans="1:10">
      <c r="A902" s="113" t="s">
        <v>5274</v>
      </c>
      <c r="B902" s="493" t="s">
        <v>82</v>
      </c>
      <c r="C902" s="493">
        <f>VLOOKUP(A902,'Balancete Mar_20'!A902:I1846,3,0)</f>
        <v>3</v>
      </c>
      <c r="D902" s="113">
        <v>1061</v>
      </c>
      <c r="E902" s="113" t="s">
        <v>2751</v>
      </c>
      <c r="F902" s="115">
        <v>23670.57</v>
      </c>
      <c r="G902" s="115">
        <v>16619.79</v>
      </c>
      <c r="H902" s="113">
        <v>0</v>
      </c>
      <c r="I902" s="518">
        <v>40290.36</v>
      </c>
      <c r="J902" s="113" t="s">
        <v>3925</v>
      </c>
    </row>
    <row r="903" spans="1:10">
      <c r="A903" s="113" t="s">
        <v>5275</v>
      </c>
      <c r="B903" s="493" t="s">
        <v>82</v>
      </c>
      <c r="C903" s="493">
        <f>VLOOKUP(A903,'Balancete Mar_20'!A903:I1847,3,0)</f>
        <v>3</v>
      </c>
      <c r="D903" s="113">
        <v>1862</v>
      </c>
      <c r="E903" s="113" t="s">
        <v>2752</v>
      </c>
      <c r="F903" s="115">
        <v>12078.2</v>
      </c>
      <c r="G903" s="115">
        <v>6197.19</v>
      </c>
      <c r="H903" s="113">
        <v>0</v>
      </c>
      <c r="I903" s="518">
        <v>18275.39</v>
      </c>
      <c r="J903" s="113" t="s">
        <v>3925</v>
      </c>
    </row>
    <row r="904" spans="1:10">
      <c r="A904" s="113" t="s">
        <v>5276</v>
      </c>
      <c r="B904" s="493" t="s">
        <v>82</v>
      </c>
      <c r="C904" s="493">
        <f>VLOOKUP(A904,'Balancete Mar_20'!A904:I1848,3,0)</f>
        <v>3</v>
      </c>
      <c r="D904" s="113">
        <v>1864</v>
      </c>
      <c r="E904" s="113" t="s">
        <v>2753</v>
      </c>
      <c r="F904" s="115">
        <v>11641.79</v>
      </c>
      <c r="G904" s="115">
        <v>6091.13</v>
      </c>
      <c r="H904" s="113">
        <v>0</v>
      </c>
      <c r="I904" s="518">
        <v>17732.919999999998</v>
      </c>
      <c r="J904" s="113" t="s">
        <v>3925</v>
      </c>
    </row>
    <row r="905" spans="1:10">
      <c r="A905" s="113" t="s">
        <v>341</v>
      </c>
      <c r="B905" s="493" t="s">
        <v>77</v>
      </c>
      <c r="C905" s="493">
        <f>VLOOKUP(A905,'Balancete Mar_20'!A905:I1849,3,0)</f>
        <v>3</v>
      </c>
      <c r="D905" s="113">
        <v>978</v>
      </c>
      <c r="E905" s="113" t="s">
        <v>2783</v>
      </c>
      <c r="F905" s="115">
        <v>130415.53</v>
      </c>
      <c r="G905" s="115">
        <v>656299.5</v>
      </c>
      <c r="H905" s="113">
        <v>0</v>
      </c>
      <c r="I905" s="518">
        <v>786715.03</v>
      </c>
      <c r="J905" s="113" t="s">
        <v>3925</v>
      </c>
    </row>
    <row r="906" spans="1:10">
      <c r="A906" s="113" t="s">
        <v>5279</v>
      </c>
      <c r="B906" s="493" t="s">
        <v>82</v>
      </c>
      <c r="C906" s="493">
        <f>VLOOKUP(A906,'Balancete Mar_20'!A906:I1850,3,0)</f>
        <v>3</v>
      </c>
      <c r="D906" s="113">
        <v>984</v>
      </c>
      <c r="E906" s="113" t="s">
        <v>2733</v>
      </c>
      <c r="F906" s="115">
        <v>2805.7</v>
      </c>
      <c r="G906" s="115">
        <v>1458.96</v>
      </c>
      <c r="H906" s="113">
        <v>0</v>
      </c>
      <c r="I906" s="518">
        <v>4264.66</v>
      </c>
      <c r="J906" s="113" t="s">
        <v>3925</v>
      </c>
    </row>
    <row r="907" spans="1:10">
      <c r="A907" s="113" t="s">
        <v>5280</v>
      </c>
      <c r="B907" s="493" t="s">
        <v>82</v>
      </c>
      <c r="C907" s="493">
        <f>VLOOKUP(A907,'Balancete Mar_20'!A907:I1851,3,0)</f>
        <v>3</v>
      </c>
      <c r="D907" s="113">
        <v>985</v>
      </c>
      <c r="E907" s="113" t="s">
        <v>4251</v>
      </c>
      <c r="F907" s="115">
        <v>9600</v>
      </c>
      <c r="G907" s="113">
        <v>0</v>
      </c>
      <c r="H907" s="113">
        <v>0</v>
      </c>
      <c r="I907" s="518">
        <v>9600</v>
      </c>
      <c r="J907" s="113" t="s">
        <v>3925</v>
      </c>
    </row>
    <row r="908" spans="1:10">
      <c r="A908" s="113" t="s">
        <v>5281</v>
      </c>
      <c r="B908" s="493" t="s">
        <v>82</v>
      </c>
      <c r="C908" s="493">
        <f>VLOOKUP(A908,'Balancete Mar_20'!A908:I1852,3,0)</f>
        <v>3</v>
      </c>
      <c r="D908" s="113">
        <v>986</v>
      </c>
      <c r="E908" s="113" t="s">
        <v>2711</v>
      </c>
      <c r="F908" s="115">
        <v>65337.82</v>
      </c>
      <c r="G908" s="115">
        <v>132607.97</v>
      </c>
      <c r="H908" s="113">
        <v>0</v>
      </c>
      <c r="I908" s="518">
        <v>197945.79</v>
      </c>
      <c r="J908" s="113" t="s">
        <v>3925</v>
      </c>
    </row>
    <row r="909" spans="1:10">
      <c r="A909" s="113" t="s">
        <v>5283</v>
      </c>
      <c r="B909" s="493" t="s">
        <v>82</v>
      </c>
      <c r="C909" s="493">
        <f>VLOOKUP(A909,'Balancete Mar_20'!A909:I1853,3,0)</f>
        <v>3</v>
      </c>
      <c r="D909" s="113">
        <v>990</v>
      </c>
      <c r="E909" s="113" t="s">
        <v>2785</v>
      </c>
      <c r="F909" s="113">
        <v>94.5</v>
      </c>
      <c r="G909" s="113">
        <v>0</v>
      </c>
      <c r="H909" s="113">
        <v>0</v>
      </c>
      <c r="I909" s="518">
        <v>94.5</v>
      </c>
      <c r="J909" s="113" t="s">
        <v>3925</v>
      </c>
    </row>
    <row r="910" spans="1:10">
      <c r="A910" s="113" t="s">
        <v>5284</v>
      </c>
      <c r="B910" s="493" t="s">
        <v>82</v>
      </c>
      <c r="C910" s="493">
        <f>VLOOKUP(A910,'Balancete Mar_20'!A910:I1854,3,0)</f>
        <v>3</v>
      </c>
      <c r="D910" s="113">
        <v>991</v>
      </c>
      <c r="E910" s="113" t="s">
        <v>2734</v>
      </c>
      <c r="F910" s="115">
        <v>1897.96</v>
      </c>
      <c r="G910" s="115">
        <v>1333.1</v>
      </c>
      <c r="H910" s="113">
        <v>0</v>
      </c>
      <c r="I910" s="518">
        <v>3231.06</v>
      </c>
      <c r="J910" s="113" t="s">
        <v>3925</v>
      </c>
    </row>
    <row r="911" spans="1:10">
      <c r="A911" s="113" t="s">
        <v>5285</v>
      </c>
      <c r="B911" s="493" t="s">
        <v>82</v>
      </c>
      <c r="C911" s="493">
        <f>VLOOKUP(A911,'Balancete Mar_20'!A911:I1855,3,0)</f>
        <v>3</v>
      </c>
      <c r="D911" s="113">
        <v>992</v>
      </c>
      <c r="E911" s="113" t="s">
        <v>2786</v>
      </c>
      <c r="F911" s="113">
        <v>53.13</v>
      </c>
      <c r="G911" s="113">
        <v>600</v>
      </c>
      <c r="H911" s="113">
        <v>0</v>
      </c>
      <c r="I911" s="518">
        <v>653.13</v>
      </c>
      <c r="J911" s="113" t="s">
        <v>3925</v>
      </c>
    </row>
    <row r="912" spans="1:10">
      <c r="A912" s="113" t="s">
        <v>5287</v>
      </c>
      <c r="B912" s="493" t="s">
        <v>82</v>
      </c>
      <c r="C912" s="493">
        <f>VLOOKUP(A912,'Balancete Mar_20'!A912:I1856,3,0)</f>
        <v>3</v>
      </c>
      <c r="D912" s="113">
        <v>995</v>
      </c>
      <c r="E912" s="113" t="s">
        <v>2788</v>
      </c>
      <c r="F912" s="115">
        <v>45000</v>
      </c>
      <c r="G912" s="113">
        <v>0</v>
      </c>
      <c r="H912" s="113">
        <v>0</v>
      </c>
      <c r="I912" s="518">
        <v>45000</v>
      </c>
      <c r="J912" s="113" t="s">
        <v>3925</v>
      </c>
    </row>
    <row r="913" spans="1:11">
      <c r="A913" s="113" t="s">
        <v>5288</v>
      </c>
      <c r="B913" s="493" t="s">
        <v>82</v>
      </c>
      <c r="C913" s="493">
        <f>VLOOKUP(A913,'Balancete Mar_20'!A913:I1857,3,0)</f>
        <v>3</v>
      </c>
      <c r="D913" s="113">
        <v>998</v>
      </c>
      <c r="E913" s="113" t="s">
        <v>2790</v>
      </c>
      <c r="F913" s="115">
        <v>5626.42</v>
      </c>
      <c r="G913" s="115">
        <v>520299.47</v>
      </c>
      <c r="H913" s="113">
        <v>0</v>
      </c>
      <c r="I913" s="518">
        <v>525925.89</v>
      </c>
      <c r="J913" s="113" t="s">
        <v>3925</v>
      </c>
    </row>
    <row r="914" spans="1:11">
      <c r="A914" s="113" t="s">
        <v>345</v>
      </c>
      <c r="B914" s="493" t="s">
        <v>77</v>
      </c>
      <c r="C914" s="493">
        <f>VLOOKUP(A914,'Balancete Mar_20'!A914:I1858,3,0)</f>
        <v>3</v>
      </c>
      <c r="D914" s="113">
        <v>999</v>
      </c>
      <c r="E914" s="113" t="s">
        <v>2794</v>
      </c>
      <c r="F914" s="115">
        <v>2486843.7400000002</v>
      </c>
      <c r="G914" s="115">
        <v>1246653.3600000001</v>
      </c>
      <c r="H914" s="113">
        <v>0</v>
      </c>
      <c r="I914" s="518">
        <v>3733497.1</v>
      </c>
      <c r="J914" s="113" t="s">
        <v>3925</v>
      </c>
    </row>
    <row r="915" spans="1:11">
      <c r="A915" s="113" t="s">
        <v>5291</v>
      </c>
      <c r="B915" s="493" t="s">
        <v>82</v>
      </c>
      <c r="C915" s="493">
        <f>VLOOKUP(A915,'Balancete Mar_20'!A915:I1859,3,0)</f>
        <v>3</v>
      </c>
      <c r="D915" s="113">
        <v>1000</v>
      </c>
      <c r="E915" s="113" t="s">
        <v>2795</v>
      </c>
      <c r="F915" s="115">
        <v>2486843.7400000002</v>
      </c>
      <c r="G915" s="115">
        <v>1246653.3600000001</v>
      </c>
      <c r="H915" s="113">
        <v>0</v>
      </c>
      <c r="I915" s="518">
        <v>3733497.1</v>
      </c>
      <c r="J915" s="113" t="s">
        <v>3925</v>
      </c>
    </row>
    <row r="916" spans="1:11">
      <c r="A916" s="113" t="s">
        <v>347</v>
      </c>
      <c r="B916" s="493" t="s">
        <v>77</v>
      </c>
      <c r="C916" s="493">
        <f>VLOOKUP(A916,'Balancete Mar_20'!A916:I1860,3,0)</f>
        <v>3</v>
      </c>
      <c r="D916" s="113">
        <v>1385</v>
      </c>
      <c r="E916" s="113" t="s">
        <v>2796</v>
      </c>
      <c r="F916" s="115">
        <v>3743.99</v>
      </c>
      <c r="G916" s="115">
        <v>2296.81</v>
      </c>
      <c r="H916" s="113">
        <v>0</v>
      </c>
      <c r="I916" s="518">
        <v>6040.8</v>
      </c>
      <c r="J916" s="113" t="s">
        <v>3925</v>
      </c>
    </row>
    <row r="917" spans="1:11">
      <c r="A917" s="113" t="s">
        <v>5292</v>
      </c>
      <c r="B917" s="493" t="s">
        <v>77</v>
      </c>
      <c r="C917" s="493">
        <f>VLOOKUP(A917,'Balancete Mar_20'!A917:I1861,3,0)</f>
        <v>3</v>
      </c>
      <c r="D917" s="113">
        <v>1388</v>
      </c>
      <c r="E917" s="113" t="s">
        <v>4252</v>
      </c>
      <c r="F917" s="115">
        <v>3743.99</v>
      </c>
      <c r="G917" s="115">
        <v>2296.81</v>
      </c>
      <c r="H917" s="113">
        <v>0</v>
      </c>
      <c r="I917" s="518">
        <v>6040.8</v>
      </c>
      <c r="J917" s="113" t="s">
        <v>3925</v>
      </c>
    </row>
    <row r="918" spans="1:11">
      <c r="A918" s="113" t="s">
        <v>5293</v>
      </c>
      <c r="B918" s="493" t="s">
        <v>82</v>
      </c>
      <c r="C918" s="493">
        <f>VLOOKUP(A918,'Balancete Mar_20'!A918:I1862,3,0)</f>
        <v>3</v>
      </c>
      <c r="D918" s="113">
        <v>1389</v>
      </c>
      <c r="E918" s="113" t="s">
        <v>2797</v>
      </c>
      <c r="F918" s="115">
        <v>3743.99</v>
      </c>
      <c r="G918" s="115">
        <v>2296.81</v>
      </c>
      <c r="H918" s="113">
        <v>0</v>
      </c>
      <c r="I918" s="518">
        <v>6040.8</v>
      </c>
      <c r="J918" s="113" t="s">
        <v>3925</v>
      </c>
    </row>
    <row r="919" spans="1:11">
      <c r="A919" s="113" t="s">
        <v>348</v>
      </c>
      <c r="B919" s="493" t="s">
        <v>77</v>
      </c>
      <c r="C919" s="493">
        <f>VLOOKUP(A919,'Balancete Mar_20'!A919:I1863,3,0)</f>
        <v>3</v>
      </c>
      <c r="D919" s="113">
        <v>1002</v>
      </c>
      <c r="E919" s="113" t="s">
        <v>2798</v>
      </c>
      <c r="F919" s="115">
        <v>15508</v>
      </c>
      <c r="G919" s="113">
        <v>57.3</v>
      </c>
      <c r="H919" s="113">
        <v>0</v>
      </c>
      <c r="I919" s="518">
        <v>15565.3</v>
      </c>
      <c r="J919" s="113" t="s">
        <v>3925</v>
      </c>
    </row>
    <row r="920" spans="1:11">
      <c r="A920" s="113" t="s">
        <v>349</v>
      </c>
      <c r="B920" s="493" t="s">
        <v>77</v>
      </c>
      <c r="C920" s="493">
        <f>VLOOKUP(A920,'Balancete Mar_20'!A920:I1864,3,0)</f>
        <v>3</v>
      </c>
      <c r="D920" s="113">
        <v>1003</v>
      </c>
      <c r="E920" s="113" t="s">
        <v>2799</v>
      </c>
      <c r="F920" s="115">
        <v>15508</v>
      </c>
      <c r="G920" s="113">
        <v>57.3</v>
      </c>
      <c r="H920" s="113">
        <v>0</v>
      </c>
      <c r="I920" s="518">
        <v>15565.3</v>
      </c>
      <c r="J920" s="113" t="s">
        <v>3925</v>
      </c>
    </row>
    <row r="921" spans="1:11">
      <c r="A921" s="113" t="s">
        <v>5294</v>
      </c>
      <c r="B921" s="493" t="s">
        <v>82</v>
      </c>
      <c r="C921" s="493">
        <f>VLOOKUP(A921,'Balancete Mar_20'!A921:I1865,3,0)</f>
        <v>3</v>
      </c>
      <c r="D921" s="113">
        <v>1004</v>
      </c>
      <c r="E921" s="113" t="s">
        <v>4253</v>
      </c>
      <c r="F921" s="115">
        <v>8334.52</v>
      </c>
      <c r="G921" s="113">
        <v>0</v>
      </c>
      <c r="H921" s="113">
        <v>0</v>
      </c>
      <c r="I921" s="518">
        <v>8334.52</v>
      </c>
      <c r="J921" s="113" t="s">
        <v>3925</v>
      </c>
    </row>
    <row r="922" spans="1:11">
      <c r="A922" s="113" t="s">
        <v>5295</v>
      </c>
      <c r="B922" s="493" t="s">
        <v>82</v>
      </c>
      <c r="C922" s="493">
        <f>VLOOKUP(A922,'Balancete Mar_20'!A922:I1866,3,0)</f>
        <v>3</v>
      </c>
      <c r="D922" s="113">
        <v>1005</v>
      </c>
      <c r="E922" s="113" t="s">
        <v>2800</v>
      </c>
      <c r="F922" s="115">
        <v>1671</v>
      </c>
      <c r="G922" s="113">
        <v>57.3</v>
      </c>
      <c r="H922" s="113">
        <v>0</v>
      </c>
      <c r="I922" s="518">
        <v>1728.3</v>
      </c>
      <c r="J922" s="113" t="s">
        <v>3925</v>
      </c>
    </row>
    <row r="923" spans="1:11">
      <c r="A923" s="113" t="s">
        <v>5296</v>
      </c>
      <c r="B923" s="493" t="s">
        <v>82</v>
      </c>
      <c r="C923" s="493">
        <f>VLOOKUP(A923,'Balancete Mar_20'!A923:I1867,3,0)</f>
        <v>3</v>
      </c>
      <c r="D923" s="113">
        <v>1007</v>
      </c>
      <c r="E923" s="113" t="s">
        <v>2801</v>
      </c>
      <c r="F923" s="115">
        <v>1562.35</v>
      </c>
      <c r="G923" s="113">
        <v>0</v>
      </c>
      <c r="H923" s="113">
        <v>0</v>
      </c>
      <c r="I923" s="518">
        <v>1562.35</v>
      </c>
      <c r="J923" s="113" t="s">
        <v>3925</v>
      </c>
    </row>
    <row r="924" spans="1:11">
      <c r="A924" s="113" t="s">
        <v>5297</v>
      </c>
      <c r="B924" s="493" t="s">
        <v>82</v>
      </c>
      <c r="C924" s="493">
        <f>VLOOKUP(A924,'Balancete Mar_20'!A924:I1868,3,0)</f>
        <v>3</v>
      </c>
      <c r="D924" s="113">
        <v>1008</v>
      </c>
      <c r="E924" s="113" t="s">
        <v>4254</v>
      </c>
      <c r="F924" s="115">
        <v>3940.13</v>
      </c>
      <c r="G924" s="113">
        <v>0</v>
      </c>
      <c r="H924" s="113">
        <v>0</v>
      </c>
      <c r="I924" s="518">
        <v>3940.13</v>
      </c>
      <c r="J924" s="113" t="s">
        <v>3925</v>
      </c>
    </row>
    <row r="925" spans="1:11">
      <c r="A925" s="113" t="s">
        <v>351</v>
      </c>
      <c r="B925" s="493" t="s">
        <v>77</v>
      </c>
      <c r="C925" s="493">
        <f>VLOOKUP(A925,'Balancete Mar_20'!A925:I1869,3,0)</f>
        <v>3</v>
      </c>
      <c r="D925" s="113">
        <v>1010</v>
      </c>
      <c r="E925" s="113" t="s">
        <v>2807</v>
      </c>
      <c r="F925" s="115">
        <v>3946532.04</v>
      </c>
      <c r="G925" s="115">
        <v>2302255.6800000002</v>
      </c>
      <c r="H925" s="115">
        <v>451066.05</v>
      </c>
      <c r="I925" s="518">
        <v>5797721.6699999999</v>
      </c>
      <c r="J925" s="113" t="s">
        <v>3925</v>
      </c>
    </row>
    <row r="926" spans="1:11">
      <c r="A926" s="113" t="s">
        <v>352</v>
      </c>
      <c r="B926" s="493" t="s">
        <v>77</v>
      </c>
      <c r="C926" s="493">
        <f>VLOOKUP(A926,'Balancete Mar_20'!A926:I1870,3,0)</f>
        <v>3</v>
      </c>
      <c r="D926" s="113">
        <v>1011</v>
      </c>
      <c r="E926" s="113" t="s">
        <v>12</v>
      </c>
      <c r="F926" s="115">
        <v>618425.71</v>
      </c>
      <c r="G926" s="115">
        <v>32861.33</v>
      </c>
      <c r="H926" s="115">
        <v>451066.05</v>
      </c>
      <c r="I926" s="115">
        <v>-1036630.43</v>
      </c>
      <c r="J926" s="113" t="s">
        <v>3923</v>
      </c>
      <c r="K926" s="115"/>
    </row>
    <row r="927" spans="1:11">
      <c r="A927" s="113" t="s">
        <v>5301</v>
      </c>
      <c r="B927" s="493" t="s">
        <v>82</v>
      </c>
      <c r="C927" s="493">
        <f>VLOOKUP(A927,'Balancete Mar_20'!A927:I1871,3,0)</f>
        <v>3</v>
      </c>
      <c r="D927" s="113">
        <v>1012</v>
      </c>
      <c r="E927" s="113" t="s">
        <v>4255</v>
      </c>
      <c r="F927" s="115">
        <v>571016.27</v>
      </c>
      <c r="G927" s="115">
        <v>1517.15</v>
      </c>
      <c r="H927" s="115">
        <v>295799.96999999997</v>
      </c>
      <c r="I927" s="115">
        <v>-865299.09</v>
      </c>
      <c r="J927" s="113" t="s">
        <v>3923</v>
      </c>
    </row>
    <row r="928" spans="1:11">
      <c r="A928" s="113" t="s">
        <v>5302</v>
      </c>
      <c r="B928" s="493" t="s">
        <v>82</v>
      </c>
      <c r="C928" s="493">
        <f>VLOOKUP(A928,'Balancete Mar_20'!A928:I1872,3,0)</f>
        <v>3</v>
      </c>
      <c r="D928" s="113">
        <v>1013</v>
      </c>
      <c r="E928" s="113" t="s">
        <v>2808</v>
      </c>
      <c r="F928" s="113">
        <v>16.350000000000001</v>
      </c>
      <c r="G928" s="113">
        <v>0</v>
      </c>
      <c r="H928" s="115">
        <v>89982.64</v>
      </c>
      <c r="I928" s="115">
        <v>-89998.99</v>
      </c>
      <c r="J928" s="113" t="s">
        <v>3923</v>
      </c>
    </row>
    <row r="929" spans="1:10">
      <c r="A929" s="113" t="s">
        <v>5303</v>
      </c>
      <c r="B929" s="493" t="s">
        <v>82</v>
      </c>
      <c r="C929" s="493">
        <f>VLOOKUP(A929,'Balancete Mar_20'!A929:I1873,3,0)</f>
        <v>3</v>
      </c>
      <c r="D929" s="113">
        <v>1014</v>
      </c>
      <c r="E929" s="113" t="s">
        <v>2809</v>
      </c>
      <c r="F929" s="115">
        <v>10476.41</v>
      </c>
      <c r="G929" s="113">
        <v>803.76</v>
      </c>
      <c r="H929" s="115">
        <v>19882.27</v>
      </c>
      <c r="I929" s="115">
        <v>-29554.92</v>
      </c>
      <c r="J929" s="113" t="s">
        <v>3923</v>
      </c>
    </row>
    <row r="930" spans="1:10">
      <c r="A930" s="113" t="s">
        <v>5304</v>
      </c>
      <c r="B930" s="493" t="s">
        <v>82</v>
      </c>
      <c r="C930" s="493">
        <f>VLOOKUP(A930,'Balancete Mar_20'!A930:I1874,3,0)</f>
        <v>3</v>
      </c>
      <c r="D930" s="113">
        <v>2522</v>
      </c>
      <c r="E930" s="113" t="s">
        <v>2810</v>
      </c>
      <c r="F930" s="115">
        <v>67075.88</v>
      </c>
      <c r="G930" s="115">
        <v>10145.540000000001</v>
      </c>
      <c r="H930" s="115">
        <v>45401.17</v>
      </c>
      <c r="I930" s="115">
        <v>-102331.51</v>
      </c>
      <c r="J930" s="113" t="s">
        <v>3923</v>
      </c>
    </row>
    <row r="931" spans="1:10">
      <c r="A931" s="113" t="s">
        <v>5305</v>
      </c>
      <c r="B931" s="493" t="s">
        <v>82</v>
      </c>
      <c r="C931" s="493">
        <f>VLOOKUP(A931,'Balancete Mar_20'!A931:I1875,3,0)</f>
        <v>3</v>
      </c>
      <c r="D931" s="113">
        <v>2608</v>
      </c>
      <c r="E931" s="113" t="s">
        <v>2811</v>
      </c>
      <c r="F931" s="115">
        <v>4215.8</v>
      </c>
      <c r="G931" s="115">
        <v>2850.9</v>
      </c>
      <c r="H931" s="113">
        <v>0</v>
      </c>
      <c r="I931" s="518">
        <v>7066.7</v>
      </c>
      <c r="J931" s="113" t="s">
        <v>3925</v>
      </c>
    </row>
    <row r="932" spans="1:10">
      <c r="A932" s="113" t="s">
        <v>5306</v>
      </c>
      <c r="B932" s="493" t="s">
        <v>82</v>
      </c>
      <c r="C932" s="493">
        <f>VLOOKUP(A932,'Balancete Mar_20'!A932:I1876,3,0)</f>
        <v>3</v>
      </c>
      <c r="D932" s="113">
        <v>2609</v>
      </c>
      <c r="E932" s="113" t="s">
        <v>4256</v>
      </c>
      <c r="F932" s="115">
        <v>25943.4</v>
      </c>
      <c r="G932" s="115">
        <v>17543.98</v>
      </c>
      <c r="H932" s="113">
        <v>0</v>
      </c>
      <c r="I932" s="518">
        <v>43487.38</v>
      </c>
      <c r="J932" s="113" t="s">
        <v>3925</v>
      </c>
    </row>
    <row r="933" spans="1:10">
      <c r="A933" s="113" t="s">
        <v>355</v>
      </c>
      <c r="B933" s="493" t="s">
        <v>77</v>
      </c>
      <c r="C933" s="493">
        <f>VLOOKUP(A933,'Balancete Mar_20'!A933:I1877,3,0)</f>
        <v>3</v>
      </c>
      <c r="D933" s="113">
        <v>1015</v>
      </c>
      <c r="E933" s="113" t="s">
        <v>13</v>
      </c>
      <c r="F933" s="115">
        <v>4564957.75</v>
      </c>
      <c r="G933" s="115">
        <v>2269394.35</v>
      </c>
      <c r="H933" s="113">
        <v>0</v>
      </c>
      <c r="I933" s="518">
        <v>6834352.0999999996</v>
      </c>
      <c r="J933" s="113" t="s">
        <v>3925</v>
      </c>
    </row>
    <row r="934" spans="1:10">
      <c r="A934" s="113" t="s">
        <v>5309</v>
      </c>
      <c r="B934" s="493" t="s">
        <v>82</v>
      </c>
      <c r="C934" s="493">
        <f>VLOOKUP(A934,'Balancete Mar_20'!A934:I1878,3,0)</f>
        <v>3</v>
      </c>
      <c r="D934" s="113">
        <v>1017</v>
      </c>
      <c r="E934" s="113" t="s">
        <v>2814</v>
      </c>
      <c r="F934" s="115">
        <v>6128.84</v>
      </c>
      <c r="G934" s="115">
        <v>3294.38</v>
      </c>
      <c r="H934" s="113">
        <v>0</v>
      </c>
      <c r="I934" s="518">
        <v>9423.2199999999993</v>
      </c>
      <c r="J934" s="113" t="s">
        <v>3925</v>
      </c>
    </row>
    <row r="935" spans="1:10">
      <c r="A935" s="113" t="s">
        <v>5310</v>
      </c>
      <c r="B935" s="493" t="s">
        <v>82</v>
      </c>
      <c r="C935" s="493">
        <f>VLOOKUP(A935,'Balancete Mar_20'!A935:I1879,3,0)</f>
        <v>3</v>
      </c>
      <c r="D935" s="113">
        <v>1018</v>
      </c>
      <c r="E935" s="113" t="s">
        <v>2815</v>
      </c>
      <c r="F935" s="115">
        <v>31302</v>
      </c>
      <c r="G935" s="113">
        <v>0</v>
      </c>
      <c r="H935" s="113">
        <v>0</v>
      </c>
      <c r="I935" s="518">
        <v>31302</v>
      </c>
      <c r="J935" s="113" t="s">
        <v>3925</v>
      </c>
    </row>
    <row r="936" spans="1:10">
      <c r="A936" s="113" t="s">
        <v>5311</v>
      </c>
      <c r="B936" s="493" t="s">
        <v>82</v>
      </c>
      <c r="C936" s="493">
        <f>VLOOKUP(A936,'Balancete Mar_20'!A936:I1880,3,0)</f>
        <v>3</v>
      </c>
      <c r="D936" s="113">
        <v>1019</v>
      </c>
      <c r="E936" s="113" t="s">
        <v>2816</v>
      </c>
      <c r="F936" s="115">
        <v>4521377.0599999996</v>
      </c>
      <c r="G936" s="115">
        <v>2260688.5299999998</v>
      </c>
      <c r="H936" s="113">
        <v>0</v>
      </c>
      <c r="I936" s="518">
        <v>6782065.5899999999</v>
      </c>
      <c r="J936" s="113" t="s">
        <v>3925</v>
      </c>
    </row>
    <row r="937" spans="1:10">
      <c r="A937" s="113" t="s">
        <v>5313</v>
      </c>
      <c r="B937" s="493" t="s">
        <v>82</v>
      </c>
      <c r="C937" s="493">
        <f>VLOOKUP(A937,'Balancete Mar_20'!A937:I1881,3,0)</f>
        <v>3</v>
      </c>
      <c r="D937" s="113">
        <v>1021</v>
      </c>
      <c r="E937" s="113" t="s">
        <v>4257</v>
      </c>
      <c r="F937" s="113">
        <v>2.2400000000000002</v>
      </c>
      <c r="G937" s="115">
        <v>2597.09</v>
      </c>
      <c r="H937" s="113">
        <v>0</v>
      </c>
      <c r="I937" s="518">
        <v>2599.33</v>
      </c>
      <c r="J937" s="113" t="s">
        <v>3925</v>
      </c>
    </row>
    <row r="938" spans="1:10">
      <c r="A938" s="113" t="s">
        <v>5314</v>
      </c>
      <c r="B938" s="493" t="s">
        <v>82</v>
      </c>
      <c r="C938" s="493">
        <f>VLOOKUP(A938,'Balancete Mar_20'!A938:I1882,3,0)</f>
        <v>3</v>
      </c>
      <c r="D938" s="113">
        <v>1022</v>
      </c>
      <c r="E938" s="113" t="s">
        <v>2819</v>
      </c>
      <c r="F938" s="113">
        <v>23.25</v>
      </c>
      <c r="G938" s="113">
        <v>0</v>
      </c>
      <c r="H938" s="113">
        <v>0</v>
      </c>
      <c r="I938" s="518">
        <v>23.25</v>
      </c>
      <c r="J938" s="113" t="s">
        <v>3925</v>
      </c>
    </row>
    <row r="939" spans="1:10">
      <c r="A939" s="113" t="s">
        <v>5316</v>
      </c>
      <c r="B939" s="493" t="s">
        <v>82</v>
      </c>
      <c r="C939" s="493">
        <f>VLOOKUP(A939,'Balancete Mar_20'!A939:I1883,3,0)</f>
        <v>3</v>
      </c>
      <c r="D939" s="113">
        <v>2404</v>
      </c>
      <c r="E939" s="113" t="s">
        <v>4258</v>
      </c>
      <c r="F939" s="115">
        <v>6124.36</v>
      </c>
      <c r="G939" s="115">
        <v>2814.35</v>
      </c>
      <c r="H939" s="113">
        <v>0</v>
      </c>
      <c r="I939" s="518">
        <v>8938.7099999999991</v>
      </c>
      <c r="J939" s="113" t="s">
        <v>3925</v>
      </c>
    </row>
    <row r="940" spans="1:10">
      <c r="A940" s="113" t="s">
        <v>362</v>
      </c>
      <c r="B940" s="493" t="s">
        <v>77</v>
      </c>
      <c r="C940" s="493">
        <f>VLOOKUP(A940,'Balancete Mar_20'!A940:I1884,3,0)</f>
        <v>3</v>
      </c>
      <c r="D940" s="113">
        <v>1024</v>
      </c>
      <c r="E940" s="113" t="s">
        <v>2821</v>
      </c>
      <c r="F940" s="115">
        <v>883747.49</v>
      </c>
      <c r="G940" s="115">
        <v>2184428.4</v>
      </c>
      <c r="H940" s="113">
        <v>0</v>
      </c>
      <c r="I940" s="518">
        <v>3068175.89</v>
      </c>
      <c r="J940" s="113" t="s">
        <v>3925</v>
      </c>
    </row>
    <row r="941" spans="1:10">
      <c r="A941" s="113" t="s">
        <v>363</v>
      </c>
      <c r="B941" s="493" t="s">
        <v>77</v>
      </c>
      <c r="C941" s="493">
        <f>VLOOKUP(A941,'Balancete Mar_20'!A941:I1885,3,0)</f>
        <v>3</v>
      </c>
      <c r="D941" s="113">
        <v>1025</v>
      </c>
      <c r="E941" s="113" t="s">
        <v>2822</v>
      </c>
      <c r="F941" s="115">
        <v>854027.22</v>
      </c>
      <c r="G941" s="115">
        <v>2178446.66</v>
      </c>
      <c r="H941" s="113">
        <v>0</v>
      </c>
      <c r="I941" s="518">
        <v>3032473.88</v>
      </c>
      <c r="J941" s="113" t="s">
        <v>3925</v>
      </c>
    </row>
    <row r="942" spans="1:10">
      <c r="A942" s="113" t="s">
        <v>5317</v>
      </c>
      <c r="B942" s="493" t="s">
        <v>82</v>
      </c>
      <c r="C942" s="493">
        <f>VLOOKUP(A942,'Balancete Mar_20'!A942:I1886,3,0)</f>
        <v>3</v>
      </c>
      <c r="D942" s="113">
        <v>1026</v>
      </c>
      <c r="E942" s="113" t="s">
        <v>408</v>
      </c>
      <c r="F942" s="115">
        <v>231204.94</v>
      </c>
      <c r="G942" s="115">
        <v>587545.51</v>
      </c>
      <c r="H942" s="113">
        <v>0</v>
      </c>
      <c r="I942" s="518">
        <v>818750.45</v>
      </c>
      <c r="J942" s="113" t="s">
        <v>3925</v>
      </c>
    </row>
    <row r="943" spans="1:10">
      <c r="A943" s="113" t="s">
        <v>5318</v>
      </c>
      <c r="B943" s="493" t="s">
        <v>82</v>
      </c>
      <c r="C943" s="493">
        <f>VLOOKUP(A943,'Balancete Mar_20'!A943:I1887,3,0)</f>
        <v>3</v>
      </c>
      <c r="D943" s="113">
        <v>1027</v>
      </c>
      <c r="E943" s="113" t="s">
        <v>407</v>
      </c>
      <c r="F943" s="115">
        <v>622822.28</v>
      </c>
      <c r="G943" s="115">
        <v>1590901.15</v>
      </c>
      <c r="H943" s="113">
        <v>0</v>
      </c>
      <c r="I943" s="518">
        <v>2213723.4300000002</v>
      </c>
      <c r="J943" s="113" t="s">
        <v>3925</v>
      </c>
    </row>
    <row r="944" spans="1:10">
      <c r="A944" s="113" t="s">
        <v>368</v>
      </c>
      <c r="B944" s="493" t="s">
        <v>77</v>
      </c>
      <c r="C944" s="493">
        <f>VLOOKUP(A944,'Balancete Mar_20'!A944:I1888,3,0)</f>
        <v>3</v>
      </c>
      <c r="D944" s="113">
        <v>1723</v>
      </c>
      <c r="E944" s="113" t="s">
        <v>2824</v>
      </c>
      <c r="F944" s="115">
        <v>29720.27</v>
      </c>
      <c r="G944" s="115">
        <v>5981.74</v>
      </c>
      <c r="H944" s="113">
        <v>0</v>
      </c>
      <c r="I944" s="518">
        <v>35702.01</v>
      </c>
      <c r="J944" s="113" t="s">
        <v>3925</v>
      </c>
    </row>
    <row r="945" spans="1:10">
      <c r="A945" s="113" t="s">
        <v>5324</v>
      </c>
      <c r="B945" s="493" t="s">
        <v>82</v>
      </c>
      <c r="C945" s="493">
        <f>VLOOKUP(A945,'Balancete Mar_20'!A945:I1889,3,0)</f>
        <v>3</v>
      </c>
      <c r="D945" s="113">
        <v>1724</v>
      </c>
      <c r="E945" s="113" t="s">
        <v>4260</v>
      </c>
      <c r="F945" s="115">
        <v>29767.24</v>
      </c>
      <c r="G945" s="115">
        <v>5981.74</v>
      </c>
      <c r="H945" s="113">
        <v>0</v>
      </c>
      <c r="I945" s="518">
        <v>35748.980000000003</v>
      </c>
      <c r="J945" s="113" t="s">
        <v>3925</v>
      </c>
    </row>
    <row r="946" spans="1:10">
      <c r="A946" s="113" t="s">
        <v>5325</v>
      </c>
      <c r="B946" s="493" t="s">
        <v>82</v>
      </c>
      <c r="C946" s="493">
        <f>VLOOKUP(A946,'Balancete Mar_20'!A946:I1890,3,0)</f>
        <v>3</v>
      </c>
      <c r="D946" s="113">
        <v>2967</v>
      </c>
      <c r="E946" s="113" t="s">
        <v>4261</v>
      </c>
      <c r="F946" s="113">
        <v>46.97</v>
      </c>
      <c r="G946" s="113">
        <v>0</v>
      </c>
      <c r="H946" s="113">
        <v>0</v>
      </c>
      <c r="I946" s="518">
        <v>-46.97</v>
      </c>
      <c r="J946" s="113" t="s">
        <v>3923</v>
      </c>
    </row>
    <row r="947" spans="1:10">
      <c r="A947" s="113" t="s">
        <v>369</v>
      </c>
      <c r="B947" s="493" t="s">
        <v>77</v>
      </c>
      <c r="C947" s="493">
        <f>VLOOKUP(A947,'Balancete Mar_20'!A947:I1891,3,0)</f>
        <v>3</v>
      </c>
      <c r="D947" s="113">
        <v>1031</v>
      </c>
      <c r="E947" s="113" t="s">
        <v>2825</v>
      </c>
      <c r="F947" s="113">
        <v>0.31</v>
      </c>
      <c r="G947" s="113">
        <v>4.9800000000000004</v>
      </c>
      <c r="H947" s="113">
        <v>0</v>
      </c>
      <c r="I947" s="518">
        <v>5.29</v>
      </c>
      <c r="J947" s="113" t="s">
        <v>3925</v>
      </c>
    </row>
    <row r="948" spans="1:10">
      <c r="A948" s="113" t="s">
        <v>715</v>
      </c>
      <c r="B948" s="493" t="s">
        <v>77</v>
      </c>
      <c r="C948" s="493">
        <f>VLOOKUP(A948,'Balancete Mar_20'!A948:I1892,3,0)</f>
        <v>3</v>
      </c>
      <c r="D948" s="113">
        <v>1624</v>
      </c>
      <c r="E948" s="113" t="s">
        <v>2827</v>
      </c>
      <c r="F948" s="113">
        <v>0.31</v>
      </c>
      <c r="G948" s="113">
        <v>4.9800000000000004</v>
      </c>
      <c r="H948" s="113">
        <v>0</v>
      </c>
      <c r="I948" s="518">
        <v>5.29</v>
      </c>
      <c r="J948" s="113" t="s">
        <v>3925</v>
      </c>
    </row>
    <row r="949" spans="1:10">
      <c r="A949" s="113" t="s">
        <v>5327</v>
      </c>
      <c r="B949" s="493" t="s">
        <v>82</v>
      </c>
      <c r="C949" s="493">
        <f>VLOOKUP(A949,'Balancete Mar_20'!A949:I1893,3,0)</f>
        <v>3</v>
      </c>
      <c r="D949" s="113">
        <v>2401</v>
      </c>
      <c r="E949" s="113" t="s">
        <v>2828</v>
      </c>
      <c r="F949" s="113">
        <v>0.31</v>
      </c>
      <c r="G949" s="113">
        <v>4.9800000000000004</v>
      </c>
      <c r="H949" s="113">
        <v>0</v>
      </c>
      <c r="I949" s="518">
        <v>5.29</v>
      </c>
      <c r="J949" s="113" t="s">
        <v>3925</v>
      </c>
    </row>
  </sheetData>
  <autoFilter ref="A4:J949"/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9"/>
  <sheetViews>
    <sheetView showGridLines="0" workbookViewId="0">
      <selection activeCell="F18" sqref="F18"/>
    </sheetView>
  </sheetViews>
  <sheetFormatPr defaultRowHeight="15"/>
  <cols>
    <col min="1" max="1" width="21.7109375" style="113" customWidth="1"/>
    <col min="2" max="2" width="12.7109375" style="116" customWidth="1"/>
    <col min="3" max="3" width="15" style="116" customWidth="1"/>
    <col min="4" max="4" width="10.5703125" style="113" customWidth="1"/>
    <col min="5" max="5" width="35.42578125" style="113" customWidth="1"/>
    <col min="6" max="6" width="16.42578125" style="113" customWidth="1"/>
    <col min="7" max="7" width="14.42578125" style="113" customWidth="1"/>
    <col min="8" max="8" width="15.85546875" style="113" customWidth="1"/>
    <col min="9" max="9" width="18.42578125" style="518" customWidth="1"/>
    <col min="10" max="10" width="0" style="113" hidden="1" customWidth="1"/>
    <col min="11" max="11" width="12.5703125" style="113" customWidth="1"/>
    <col min="12" max="12" width="16" customWidth="1"/>
  </cols>
  <sheetData>
    <row r="1" spans="1:12">
      <c r="A1" s="113" t="s">
        <v>5385</v>
      </c>
      <c r="B1" s="116" t="s">
        <v>5454</v>
      </c>
      <c r="G1" s="113" t="s">
        <v>5446</v>
      </c>
      <c r="H1" s="113" t="s">
        <v>5445</v>
      </c>
      <c r="K1" s="113" t="s">
        <v>1990</v>
      </c>
      <c r="L1" s="3">
        <v>1154920126.75</v>
      </c>
    </row>
    <row r="2" spans="1:12">
      <c r="A2" s="113" t="s">
        <v>1989</v>
      </c>
      <c r="K2" s="113" t="s">
        <v>2358</v>
      </c>
      <c r="L2" s="3">
        <v>1148995945.71</v>
      </c>
    </row>
    <row r="3" spans="1:12">
      <c r="I3" s="518">
        <f>SUBTOTAL(9,I5:I949)</f>
        <v>1376710857.1799915</v>
      </c>
      <c r="K3" s="224" t="s">
        <v>3371</v>
      </c>
      <c r="L3" s="389">
        <f>L1-L2</f>
        <v>5924181.0399999619</v>
      </c>
    </row>
    <row r="4" spans="1:12">
      <c r="A4" s="569" t="s">
        <v>2834</v>
      </c>
      <c r="B4" s="480" t="s">
        <v>3458</v>
      </c>
      <c r="C4" s="480" t="s">
        <v>70</v>
      </c>
      <c r="D4" s="569" t="s">
        <v>2835</v>
      </c>
      <c r="E4" s="569" t="s">
        <v>678</v>
      </c>
      <c r="F4" s="569" t="s">
        <v>3411</v>
      </c>
      <c r="G4" s="569" t="s">
        <v>2836</v>
      </c>
      <c r="H4" s="569" t="s">
        <v>2837</v>
      </c>
      <c r="I4" s="570" t="s">
        <v>2838</v>
      </c>
    </row>
    <row r="5" spans="1:12">
      <c r="A5" s="114">
        <v>1</v>
      </c>
      <c r="B5" s="116" t="s">
        <v>77</v>
      </c>
      <c r="C5" s="116">
        <v>1</v>
      </c>
      <c r="D5" s="113">
        <v>1</v>
      </c>
      <c r="E5" s="113" t="s">
        <v>1990</v>
      </c>
      <c r="F5" s="115">
        <v>1145815474.1099999</v>
      </c>
      <c r="G5" s="115">
        <v>61311745.390000001</v>
      </c>
      <c r="H5" s="115">
        <v>52207092.75</v>
      </c>
      <c r="I5" s="518">
        <v>1154920126.75</v>
      </c>
      <c r="J5" s="113" t="s">
        <v>3925</v>
      </c>
    </row>
    <row r="6" spans="1:12">
      <c r="A6" s="113" t="s">
        <v>78</v>
      </c>
      <c r="B6" s="116" t="s">
        <v>77</v>
      </c>
      <c r="C6" s="116">
        <v>1</v>
      </c>
      <c r="D6" s="113">
        <v>2</v>
      </c>
      <c r="E6" s="113" t="s">
        <v>1991</v>
      </c>
      <c r="F6" s="115">
        <v>119986542.62</v>
      </c>
      <c r="G6" s="115">
        <v>60880102.869999997</v>
      </c>
      <c r="H6" s="115">
        <v>50904089.490000002</v>
      </c>
      <c r="I6" s="518">
        <v>129962556</v>
      </c>
      <c r="J6" s="113" t="s">
        <v>3925</v>
      </c>
    </row>
    <row r="7" spans="1:12">
      <c r="A7" s="113" t="s">
        <v>79</v>
      </c>
      <c r="B7" s="116" t="s">
        <v>77</v>
      </c>
      <c r="C7" s="116">
        <v>1</v>
      </c>
      <c r="D7" s="113">
        <v>3</v>
      </c>
      <c r="E7" s="113" t="s">
        <v>1992</v>
      </c>
      <c r="F7" s="115">
        <v>89697092.219999999</v>
      </c>
      <c r="G7" s="115">
        <v>27673943.170000002</v>
      </c>
      <c r="H7" s="115">
        <v>21806314.530000001</v>
      </c>
      <c r="I7" s="518">
        <v>95564720.859999999</v>
      </c>
      <c r="J7" s="113" t="s">
        <v>3925</v>
      </c>
    </row>
    <row r="8" spans="1:12">
      <c r="A8" s="113" t="s">
        <v>80</v>
      </c>
      <c r="B8" s="116" t="s">
        <v>77</v>
      </c>
      <c r="C8" s="116">
        <v>1</v>
      </c>
      <c r="D8" s="113">
        <v>4</v>
      </c>
      <c r="E8" s="113" t="s">
        <v>1993</v>
      </c>
      <c r="F8" s="115">
        <v>3752.62</v>
      </c>
      <c r="G8" s="115">
        <v>39621.43</v>
      </c>
      <c r="H8" s="115">
        <v>10951.6</v>
      </c>
      <c r="I8" s="518">
        <v>32422.45</v>
      </c>
      <c r="J8" s="113" t="s">
        <v>3925</v>
      </c>
    </row>
    <row r="9" spans="1:12">
      <c r="A9" s="113" t="s">
        <v>4276</v>
      </c>
      <c r="B9" s="116" t="s">
        <v>82</v>
      </c>
      <c r="C9" s="116">
        <v>1</v>
      </c>
      <c r="D9" s="113">
        <v>5</v>
      </c>
      <c r="E9" s="113" t="s">
        <v>1994</v>
      </c>
      <c r="F9" s="115">
        <v>3752.62</v>
      </c>
      <c r="G9" s="115">
        <v>39621.43</v>
      </c>
      <c r="H9" s="115">
        <v>10951.6</v>
      </c>
      <c r="I9" s="518">
        <v>32422.45</v>
      </c>
      <c r="J9" s="113" t="s">
        <v>3925</v>
      </c>
    </row>
    <row r="10" spans="1:12">
      <c r="A10" s="113" t="s">
        <v>83</v>
      </c>
      <c r="B10" s="116" t="s">
        <v>77</v>
      </c>
      <c r="C10" s="116">
        <v>1</v>
      </c>
      <c r="D10" s="113">
        <v>6</v>
      </c>
      <c r="E10" s="113" t="s">
        <v>1996</v>
      </c>
      <c r="F10" s="115">
        <v>43312.87</v>
      </c>
      <c r="G10" s="115">
        <v>19820354.890000001</v>
      </c>
      <c r="H10" s="115">
        <v>19814698.829999998</v>
      </c>
      <c r="I10" s="518">
        <v>48968.93</v>
      </c>
      <c r="J10" s="113" t="s">
        <v>3925</v>
      </c>
    </row>
    <row r="11" spans="1:12">
      <c r="A11" s="113" t="s">
        <v>4278</v>
      </c>
      <c r="B11" s="116" t="s">
        <v>82</v>
      </c>
      <c r="C11" s="116">
        <v>1</v>
      </c>
      <c r="D11" s="113">
        <v>9</v>
      </c>
      <c r="E11" s="113" t="s">
        <v>1998</v>
      </c>
      <c r="F11" s="115">
        <v>11687</v>
      </c>
      <c r="G11" s="113">
        <v>0</v>
      </c>
      <c r="H11" s="113">
        <v>42</v>
      </c>
      <c r="I11" s="518">
        <v>11645</v>
      </c>
      <c r="J11" s="113" t="s">
        <v>3925</v>
      </c>
    </row>
    <row r="12" spans="1:12">
      <c r="A12" s="113" t="s">
        <v>4279</v>
      </c>
      <c r="B12" s="116" t="s">
        <v>82</v>
      </c>
      <c r="C12" s="116">
        <v>1</v>
      </c>
      <c r="D12" s="113">
        <v>1942</v>
      </c>
      <c r="E12" s="113" t="s">
        <v>3930</v>
      </c>
      <c r="F12" s="115">
        <v>29906.68</v>
      </c>
      <c r="G12" s="115">
        <v>30232.46</v>
      </c>
      <c r="H12" s="115">
        <v>29506.85</v>
      </c>
      <c r="I12" s="518">
        <v>30632.29</v>
      </c>
      <c r="J12" s="113" t="s">
        <v>3925</v>
      </c>
    </row>
    <row r="13" spans="1:12">
      <c r="A13" s="113" t="s">
        <v>4280</v>
      </c>
      <c r="B13" s="116" t="s">
        <v>82</v>
      </c>
      <c r="C13" s="116">
        <v>1</v>
      </c>
      <c r="D13" s="113">
        <v>2482</v>
      </c>
      <c r="E13" s="113" t="s">
        <v>1999</v>
      </c>
      <c r="F13" s="115">
        <v>1719.19</v>
      </c>
      <c r="G13" s="115">
        <v>19790122.43</v>
      </c>
      <c r="H13" s="115">
        <v>19785149.98</v>
      </c>
      <c r="I13" s="518">
        <v>6691.64</v>
      </c>
      <c r="J13" s="113" t="s">
        <v>3925</v>
      </c>
    </row>
    <row r="14" spans="1:12">
      <c r="A14" s="113" t="s">
        <v>85</v>
      </c>
      <c r="B14" s="116" t="s">
        <v>77</v>
      </c>
      <c r="C14" s="116">
        <v>1</v>
      </c>
      <c r="D14" s="113">
        <v>13</v>
      </c>
      <c r="E14" s="113" t="s">
        <v>3931</v>
      </c>
      <c r="F14" s="115">
        <v>88752876.689999998</v>
      </c>
      <c r="G14" s="115">
        <v>7813966.8499999996</v>
      </c>
      <c r="H14" s="115">
        <v>1980664.1</v>
      </c>
      <c r="I14" s="518">
        <v>94586179.439999998</v>
      </c>
      <c r="J14" s="113" t="s">
        <v>3925</v>
      </c>
    </row>
    <row r="15" spans="1:12">
      <c r="A15" s="113" t="s">
        <v>4283</v>
      </c>
      <c r="B15" s="116" t="s">
        <v>82</v>
      </c>
      <c r="C15" s="116">
        <v>1</v>
      </c>
      <c r="D15" s="113">
        <v>2492</v>
      </c>
      <c r="E15" s="113" t="s">
        <v>2002</v>
      </c>
      <c r="F15" s="115">
        <v>160179.59</v>
      </c>
      <c r="G15" s="113">
        <v>0</v>
      </c>
      <c r="H15" s="115">
        <v>1233.97</v>
      </c>
      <c r="I15" s="518">
        <v>158945.62</v>
      </c>
      <c r="J15" s="113" t="s">
        <v>3925</v>
      </c>
    </row>
    <row r="16" spans="1:12">
      <c r="A16" s="113" t="s">
        <v>4284</v>
      </c>
      <c r="B16" s="116" t="s">
        <v>82</v>
      </c>
      <c r="C16" s="116">
        <v>1</v>
      </c>
      <c r="D16" s="113">
        <v>2493</v>
      </c>
      <c r="E16" s="113" t="s">
        <v>3932</v>
      </c>
      <c r="F16" s="115">
        <v>16678.78</v>
      </c>
      <c r="G16" s="113">
        <v>10.55</v>
      </c>
      <c r="H16" s="113">
        <v>0</v>
      </c>
      <c r="I16" s="518">
        <v>16689.330000000002</v>
      </c>
      <c r="J16" s="113" t="s">
        <v>3925</v>
      </c>
    </row>
    <row r="17" spans="1:10">
      <c r="A17" s="113" t="s">
        <v>4285</v>
      </c>
      <c r="B17" s="116" t="s">
        <v>82</v>
      </c>
      <c r="C17" s="116">
        <v>1</v>
      </c>
      <c r="D17" s="113">
        <v>2495</v>
      </c>
      <c r="E17" s="113" t="s">
        <v>2004</v>
      </c>
      <c r="F17" s="115">
        <v>966195.18</v>
      </c>
      <c r="G17" s="115">
        <v>2363.31</v>
      </c>
      <c r="H17" s="113">
        <v>0</v>
      </c>
      <c r="I17" s="518">
        <v>968558.49</v>
      </c>
      <c r="J17" s="113" t="s">
        <v>3925</v>
      </c>
    </row>
    <row r="18" spans="1:10">
      <c r="A18" s="113" t="s">
        <v>4286</v>
      </c>
      <c r="B18" s="116" t="s">
        <v>82</v>
      </c>
      <c r="C18" s="116">
        <v>1</v>
      </c>
      <c r="D18" s="113">
        <v>2497</v>
      </c>
      <c r="E18" s="113" t="s">
        <v>3933</v>
      </c>
      <c r="F18" s="115">
        <v>153933.28</v>
      </c>
      <c r="G18" s="115">
        <v>266644.32</v>
      </c>
      <c r="H18" s="115">
        <v>118121.06</v>
      </c>
      <c r="I18" s="518">
        <v>302456.53999999998</v>
      </c>
      <c r="J18" s="113" t="s">
        <v>3925</v>
      </c>
    </row>
    <row r="19" spans="1:10">
      <c r="A19" s="113" t="s">
        <v>4287</v>
      </c>
      <c r="B19" s="116" t="s">
        <v>82</v>
      </c>
      <c r="C19" s="116">
        <v>1</v>
      </c>
      <c r="D19" s="113">
        <v>2498</v>
      </c>
      <c r="E19" s="113" t="s">
        <v>3934</v>
      </c>
      <c r="F19" s="115">
        <v>87235620.459999993</v>
      </c>
      <c r="G19" s="115">
        <v>7544743.5599999996</v>
      </c>
      <c r="H19" s="115">
        <v>1861309.07</v>
      </c>
      <c r="I19" s="518">
        <v>92919054.950000003</v>
      </c>
      <c r="J19" s="113" t="s">
        <v>3925</v>
      </c>
    </row>
    <row r="20" spans="1:10">
      <c r="A20" s="113" t="s">
        <v>4288</v>
      </c>
      <c r="B20" s="116" t="s">
        <v>82</v>
      </c>
      <c r="C20" s="116">
        <v>1</v>
      </c>
      <c r="D20" s="113">
        <v>3847</v>
      </c>
      <c r="E20" s="113" t="s">
        <v>3935</v>
      </c>
      <c r="F20" s="115">
        <v>19125</v>
      </c>
      <c r="G20" s="113">
        <v>12.11</v>
      </c>
      <c r="H20" s="113">
        <v>0</v>
      </c>
      <c r="I20" s="518">
        <v>19137.11</v>
      </c>
      <c r="J20" s="113" t="s">
        <v>3925</v>
      </c>
    </row>
    <row r="21" spans="1:10">
      <c r="A21" s="113" t="s">
        <v>4290</v>
      </c>
      <c r="B21" s="116" t="s">
        <v>82</v>
      </c>
      <c r="C21" s="116">
        <v>1</v>
      </c>
      <c r="D21" s="113">
        <v>4015</v>
      </c>
      <c r="E21" s="113" t="s">
        <v>5343</v>
      </c>
      <c r="F21" s="115">
        <v>201144.4</v>
      </c>
      <c r="G21" s="113">
        <v>193</v>
      </c>
      <c r="H21" s="113">
        <v>0</v>
      </c>
      <c r="I21" s="518">
        <v>201337.4</v>
      </c>
      <c r="J21" s="113" t="s">
        <v>3925</v>
      </c>
    </row>
    <row r="22" spans="1:10">
      <c r="A22" s="113" t="s">
        <v>86</v>
      </c>
      <c r="B22" s="116" t="s">
        <v>77</v>
      </c>
      <c r="C22" s="116">
        <v>1</v>
      </c>
      <c r="D22" s="113">
        <v>19</v>
      </c>
      <c r="E22" s="113" t="s">
        <v>3937</v>
      </c>
      <c r="F22" s="115">
        <v>897150.04</v>
      </c>
      <c r="G22" s="113">
        <v>0</v>
      </c>
      <c r="H22" s="113">
        <v>0</v>
      </c>
      <c r="I22" s="518">
        <v>897150.04</v>
      </c>
      <c r="J22" s="113" t="s">
        <v>3925</v>
      </c>
    </row>
    <row r="23" spans="1:10">
      <c r="A23" s="113" t="s">
        <v>4292</v>
      </c>
      <c r="B23" s="116" t="s">
        <v>82</v>
      </c>
      <c r="C23" s="116">
        <v>1</v>
      </c>
      <c r="D23" s="113">
        <v>2491</v>
      </c>
      <c r="E23" s="113" t="s">
        <v>3938</v>
      </c>
      <c r="F23" s="115">
        <v>897150.04</v>
      </c>
      <c r="G23" s="113">
        <v>0</v>
      </c>
      <c r="H23" s="113">
        <v>0</v>
      </c>
      <c r="I23" s="518">
        <v>897150.04</v>
      </c>
      <c r="J23" s="113" t="s">
        <v>3925</v>
      </c>
    </row>
    <row r="24" spans="1:10">
      <c r="A24" s="113" t="s">
        <v>87</v>
      </c>
      <c r="B24" s="116" t="s">
        <v>77</v>
      </c>
      <c r="C24" s="116">
        <v>1</v>
      </c>
      <c r="D24" s="113">
        <v>24</v>
      </c>
      <c r="E24" s="113" t="s">
        <v>2007</v>
      </c>
      <c r="F24" s="115">
        <v>14130091.529999999</v>
      </c>
      <c r="G24" s="115">
        <v>31232957.370000001</v>
      </c>
      <c r="H24" s="115">
        <v>27161710.210000001</v>
      </c>
      <c r="I24" s="518">
        <v>18201338.690000001</v>
      </c>
      <c r="J24" s="113" t="s">
        <v>3925</v>
      </c>
    </row>
    <row r="25" spans="1:10">
      <c r="A25" s="113" t="s">
        <v>88</v>
      </c>
      <c r="B25" s="116" t="s">
        <v>77</v>
      </c>
      <c r="C25" s="116">
        <v>1</v>
      </c>
      <c r="D25" s="113">
        <v>25</v>
      </c>
      <c r="E25" s="113" t="s">
        <v>2008</v>
      </c>
      <c r="F25" s="115">
        <v>14130091.529999999</v>
      </c>
      <c r="G25" s="115">
        <v>31232957.370000001</v>
      </c>
      <c r="H25" s="115">
        <v>27161710.210000001</v>
      </c>
      <c r="I25" s="518">
        <v>18201338.690000001</v>
      </c>
      <c r="J25" s="113" t="s">
        <v>3925</v>
      </c>
    </row>
    <row r="26" spans="1:10">
      <c r="A26" s="113" t="s">
        <v>4293</v>
      </c>
      <c r="B26" s="116" t="s">
        <v>77</v>
      </c>
      <c r="C26" s="116">
        <v>1</v>
      </c>
      <c r="D26" s="113">
        <v>26</v>
      </c>
      <c r="E26" s="113" t="s">
        <v>16</v>
      </c>
      <c r="F26" s="115">
        <v>13739816.73</v>
      </c>
      <c r="G26" s="115">
        <v>22476830.210000001</v>
      </c>
      <c r="H26" s="115">
        <v>18688758.449999999</v>
      </c>
      <c r="I26" s="518">
        <v>17527888.489999998</v>
      </c>
      <c r="J26" s="113" t="s">
        <v>3925</v>
      </c>
    </row>
    <row r="27" spans="1:10">
      <c r="A27" s="113" t="s">
        <v>4294</v>
      </c>
      <c r="B27" s="116" t="s">
        <v>82</v>
      </c>
      <c r="C27" s="116">
        <v>1</v>
      </c>
      <c r="D27" s="113">
        <v>27</v>
      </c>
      <c r="E27" s="113" t="s">
        <v>3939</v>
      </c>
      <c r="F27" s="115">
        <v>2560.96</v>
      </c>
      <c r="G27" s="115">
        <v>1304.6400000000001</v>
      </c>
      <c r="H27" s="115">
        <v>3865.6</v>
      </c>
      <c r="I27" s="518">
        <v>0</v>
      </c>
    </row>
    <row r="28" spans="1:10">
      <c r="A28" s="113" t="s">
        <v>4295</v>
      </c>
      <c r="B28" s="116" t="s">
        <v>82</v>
      </c>
      <c r="C28" s="116">
        <v>1</v>
      </c>
      <c r="D28" s="113">
        <v>30</v>
      </c>
      <c r="E28" s="113" t="s">
        <v>2009</v>
      </c>
      <c r="F28" s="115">
        <v>19687.349999999999</v>
      </c>
      <c r="G28" s="115">
        <v>250578.02</v>
      </c>
      <c r="H28" s="115">
        <v>212660.45</v>
      </c>
      <c r="I28" s="518">
        <v>57604.92</v>
      </c>
      <c r="J28" s="113" t="s">
        <v>3925</v>
      </c>
    </row>
    <row r="29" spans="1:10">
      <c r="A29" s="113" t="s">
        <v>4296</v>
      </c>
      <c r="B29" s="116" t="s">
        <v>82</v>
      </c>
      <c r="C29" s="116">
        <v>1</v>
      </c>
      <c r="D29" s="113">
        <v>36</v>
      </c>
      <c r="E29" s="113" t="s">
        <v>2011</v>
      </c>
      <c r="F29" s="115">
        <v>252393.69</v>
      </c>
      <c r="G29" s="115">
        <v>413611.13</v>
      </c>
      <c r="H29" s="115">
        <v>413611.13</v>
      </c>
      <c r="I29" s="518">
        <v>252393.69</v>
      </c>
      <c r="J29" s="113" t="s">
        <v>3925</v>
      </c>
    </row>
    <row r="30" spans="1:10">
      <c r="A30" s="113" t="s">
        <v>4297</v>
      </c>
      <c r="B30" s="116" t="s">
        <v>82</v>
      </c>
      <c r="C30" s="116">
        <v>1</v>
      </c>
      <c r="D30" s="113">
        <v>37</v>
      </c>
      <c r="E30" s="113" t="s">
        <v>2013</v>
      </c>
      <c r="F30" s="115">
        <v>1557.37</v>
      </c>
      <c r="G30" s="115">
        <v>7053.37</v>
      </c>
      <c r="H30" s="115">
        <v>8610.74</v>
      </c>
      <c r="I30" s="518">
        <v>0</v>
      </c>
    </row>
    <row r="31" spans="1:10">
      <c r="A31" s="113" t="s">
        <v>4298</v>
      </c>
      <c r="B31" s="116" t="s">
        <v>82</v>
      </c>
      <c r="C31" s="116">
        <v>1</v>
      </c>
      <c r="D31" s="113">
        <v>38</v>
      </c>
      <c r="E31" s="113" t="s">
        <v>2014</v>
      </c>
      <c r="F31" s="115">
        <v>72946.5</v>
      </c>
      <c r="G31" s="115">
        <v>81931.199999999997</v>
      </c>
      <c r="H31" s="115">
        <v>72946.5</v>
      </c>
      <c r="I31" s="518">
        <v>81931.199999999997</v>
      </c>
      <c r="J31" s="113" t="s">
        <v>3925</v>
      </c>
    </row>
    <row r="32" spans="1:10">
      <c r="A32" s="113" t="s">
        <v>4299</v>
      </c>
      <c r="B32" s="116" t="s">
        <v>82</v>
      </c>
      <c r="C32" s="116">
        <v>1</v>
      </c>
      <c r="D32" s="113">
        <v>39</v>
      </c>
      <c r="E32" s="113" t="s">
        <v>3940</v>
      </c>
      <c r="F32" s="115">
        <v>67484.87</v>
      </c>
      <c r="G32" s="115">
        <v>35449.06</v>
      </c>
      <c r="H32" s="115">
        <v>37273.230000000003</v>
      </c>
      <c r="I32" s="518">
        <v>65660.7</v>
      </c>
      <c r="J32" s="113" t="s">
        <v>3925</v>
      </c>
    </row>
    <row r="33" spans="1:10">
      <c r="A33" s="113" t="s">
        <v>4300</v>
      </c>
      <c r="B33" s="116" t="s">
        <v>82</v>
      </c>
      <c r="C33" s="116">
        <v>1</v>
      </c>
      <c r="D33" s="113">
        <v>40</v>
      </c>
      <c r="E33" s="113" t="s">
        <v>2015</v>
      </c>
      <c r="F33" s="115">
        <v>256473.38</v>
      </c>
      <c r="G33" s="115">
        <v>459902.75</v>
      </c>
      <c r="H33" s="115">
        <v>256739.19</v>
      </c>
      <c r="I33" s="518">
        <v>459636.94</v>
      </c>
      <c r="J33" s="113" t="s">
        <v>3925</v>
      </c>
    </row>
    <row r="34" spans="1:10">
      <c r="A34" s="113" t="s">
        <v>4301</v>
      </c>
      <c r="B34" s="116" t="s">
        <v>82</v>
      </c>
      <c r="C34" s="116">
        <v>1</v>
      </c>
      <c r="D34" s="113">
        <v>41</v>
      </c>
      <c r="E34" s="113" t="s">
        <v>398</v>
      </c>
      <c r="F34" s="115">
        <v>1729852.61</v>
      </c>
      <c r="G34" s="115">
        <v>2453803.4700000002</v>
      </c>
      <c r="H34" s="115">
        <v>3065950.84</v>
      </c>
      <c r="I34" s="518">
        <v>1117705.24</v>
      </c>
      <c r="J34" s="113" t="s">
        <v>3925</v>
      </c>
    </row>
    <row r="35" spans="1:10">
      <c r="A35" s="113" t="s">
        <v>4302</v>
      </c>
      <c r="B35" s="116" t="s">
        <v>82</v>
      </c>
      <c r="C35" s="116">
        <v>1</v>
      </c>
      <c r="D35" s="113">
        <v>42</v>
      </c>
      <c r="E35" s="113" t="s">
        <v>2016</v>
      </c>
      <c r="F35" s="115">
        <v>25768.94</v>
      </c>
      <c r="G35" s="115">
        <v>127338.3</v>
      </c>
      <c r="H35" s="115">
        <v>127338.3</v>
      </c>
      <c r="I35" s="518">
        <v>25768.94</v>
      </c>
      <c r="J35" s="113" t="s">
        <v>3925</v>
      </c>
    </row>
    <row r="36" spans="1:10">
      <c r="A36" s="113" t="s">
        <v>4303</v>
      </c>
      <c r="B36" s="116" t="s">
        <v>82</v>
      </c>
      <c r="C36" s="116">
        <v>1</v>
      </c>
      <c r="D36" s="113">
        <v>44</v>
      </c>
      <c r="E36" s="113" t="s">
        <v>2017</v>
      </c>
      <c r="F36" s="113">
        <v>0</v>
      </c>
      <c r="G36" s="115">
        <v>40570.49</v>
      </c>
      <c r="H36" s="113">
        <v>0</v>
      </c>
      <c r="I36" s="518">
        <v>40570.49</v>
      </c>
      <c r="J36" s="113" t="s">
        <v>3925</v>
      </c>
    </row>
    <row r="37" spans="1:10">
      <c r="A37" s="113" t="s">
        <v>4304</v>
      </c>
      <c r="B37" s="116" t="s">
        <v>82</v>
      </c>
      <c r="C37" s="116">
        <v>1</v>
      </c>
      <c r="D37" s="113">
        <v>45</v>
      </c>
      <c r="E37" s="113" t="s">
        <v>2018</v>
      </c>
      <c r="F37" s="115">
        <v>17580.04</v>
      </c>
      <c r="G37" s="115">
        <v>10045.32</v>
      </c>
      <c r="H37" s="115">
        <v>17580.04</v>
      </c>
      <c r="I37" s="518">
        <v>10045.32</v>
      </c>
      <c r="J37" s="113" t="s">
        <v>3925</v>
      </c>
    </row>
    <row r="38" spans="1:10">
      <c r="A38" s="113" t="s">
        <v>4305</v>
      </c>
      <c r="B38" s="116" t="s">
        <v>82</v>
      </c>
      <c r="C38" s="116">
        <v>1</v>
      </c>
      <c r="D38" s="113">
        <v>46</v>
      </c>
      <c r="E38" s="113" t="s">
        <v>3941</v>
      </c>
      <c r="F38" s="115">
        <v>18132.54</v>
      </c>
      <c r="G38" s="115">
        <v>46097.73</v>
      </c>
      <c r="H38" s="115">
        <v>29549.98</v>
      </c>
      <c r="I38" s="518">
        <v>34680.29</v>
      </c>
      <c r="J38" s="113" t="s">
        <v>3925</v>
      </c>
    </row>
    <row r="39" spans="1:10">
      <c r="A39" s="113" t="s">
        <v>4307</v>
      </c>
      <c r="B39" s="116" t="s">
        <v>82</v>
      </c>
      <c r="C39" s="116">
        <v>1</v>
      </c>
      <c r="D39" s="113">
        <v>49</v>
      </c>
      <c r="E39" s="113" t="s">
        <v>2019</v>
      </c>
      <c r="F39" s="115">
        <v>15339.3</v>
      </c>
      <c r="G39" s="115">
        <v>15880.14</v>
      </c>
      <c r="H39" s="115">
        <v>17440.349999999999</v>
      </c>
      <c r="I39" s="518">
        <v>13779.09</v>
      </c>
      <c r="J39" s="113" t="s">
        <v>3925</v>
      </c>
    </row>
    <row r="40" spans="1:10">
      <c r="A40" s="113" t="s">
        <v>4308</v>
      </c>
      <c r="B40" s="116" t="s">
        <v>82</v>
      </c>
      <c r="C40" s="116">
        <v>1</v>
      </c>
      <c r="D40" s="113">
        <v>52</v>
      </c>
      <c r="E40" s="113" t="s">
        <v>3942</v>
      </c>
      <c r="F40" s="115">
        <v>98404.42</v>
      </c>
      <c r="G40" s="115">
        <v>82778.240000000005</v>
      </c>
      <c r="H40" s="115">
        <v>82244.91</v>
      </c>
      <c r="I40" s="518">
        <v>98937.75</v>
      </c>
      <c r="J40" s="113" t="s">
        <v>3925</v>
      </c>
    </row>
    <row r="41" spans="1:10">
      <c r="A41" s="113" t="s">
        <v>4311</v>
      </c>
      <c r="B41" s="116" t="s">
        <v>82</v>
      </c>
      <c r="C41" s="116">
        <v>1</v>
      </c>
      <c r="D41" s="113">
        <v>55</v>
      </c>
      <c r="E41" s="113" t="s">
        <v>3943</v>
      </c>
      <c r="F41" s="113">
        <v>787.45</v>
      </c>
      <c r="G41" s="113">
        <v>347.04</v>
      </c>
      <c r="H41" s="113">
        <v>734</v>
      </c>
      <c r="I41" s="518">
        <v>400.49</v>
      </c>
      <c r="J41" s="113" t="s">
        <v>3925</v>
      </c>
    </row>
    <row r="42" spans="1:10">
      <c r="A42" s="113" t="s">
        <v>4312</v>
      </c>
      <c r="B42" s="116" t="s">
        <v>82</v>
      </c>
      <c r="C42" s="116">
        <v>1</v>
      </c>
      <c r="D42" s="113">
        <v>59</v>
      </c>
      <c r="E42" s="113" t="s">
        <v>2021</v>
      </c>
      <c r="F42" s="115">
        <v>312245.11</v>
      </c>
      <c r="G42" s="113">
        <v>0</v>
      </c>
      <c r="H42" s="115">
        <v>312245.11</v>
      </c>
      <c r="I42" s="518">
        <v>0</v>
      </c>
    </row>
    <row r="43" spans="1:10">
      <c r="A43" s="113" t="s">
        <v>4313</v>
      </c>
      <c r="B43" s="116" t="s">
        <v>82</v>
      </c>
      <c r="C43" s="116">
        <v>1</v>
      </c>
      <c r="D43" s="113">
        <v>62</v>
      </c>
      <c r="E43" s="113" t="s">
        <v>2022</v>
      </c>
      <c r="F43" s="115">
        <v>9325.5</v>
      </c>
      <c r="G43" s="115">
        <v>9133.4599999999991</v>
      </c>
      <c r="H43" s="115">
        <v>10167.43</v>
      </c>
      <c r="I43" s="518">
        <v>8291.5300000000007</v>
      </c>
      <c r="J43" s="113" t="s">
        <v>3925</v>
      </c>
    </row>
    <row r="44" spans="1:10">
      <c r="A44" s="113" t="s">
        <v>4314</v>
      </c>
      <c r="B44" s="116" t="s">
        <v>82</v>
      </c>
      <c r="C44" s="116">
        <v>1</v>
      </c>
      <c r="D44" s="113">
        <v>64</v>
      </c>
      <c r="E44" s="113" t="s">
        <v>5404</v>
      </c>
      <c r="F44" s="113">
        <v>0</v>
      </c>
      <c r="G44" s="115">
        <v>320150.08</v>
      </c>
      <c r="H44" s="115">
        <v>265732.13</v>
      </c>
      <c r="I44" s="518">
        <v>54417.95</v>
      </c>
      <c r="J44" s="113" t="s">
        <v>3925</v>
      </c>
    </row>
    <row r="45" spans="1:10">
      <c r="A45" s="113" t="s">
        <v>4315</v>
      </c>
      <c r="B45" s="116" t="s">
        <v>82</v>
      </c>
      <c r="C45" s="116">
        <v>1</v>
      </c>
      <c r="D45" s="113">
        <v>68</v>
      </c>
      <c r="E45" s="113" t="s">
        <v>3944</v>
      </c>
      <c r="F45" s="115">
        <v>35003.050000000003</v>
      </c>
      <c r="G45" s="115">
        <v>12084.42</v>
      </c>
      <c r="H45" s="115">
        <v>2011.73</v>
      </c>
      <c r="I45" s="518">
        <v>45075.74</v>
      </c>
      <c r="J45" s="113" t="s">
        <v>3925</v>
      </c>
    </row>
    <row r="46" spans="1:10">
      <c r="A46" s="113" t="s">
        <v>4316</v>
      </c>
      <c r="B46" s="116" t="s">
        <v>82</v>
      </c>
      <c r="C46" s="116">
        <v>1</v>
      </c>
      <c r="D46" s="113">
        <v>71</v>
      </c>
      <c r="E46" s="113" t="s">
        <v>2023</v>
      </c>
      <c r="F46" s="115">
        <v>416666.64</v>
      </c>
      <c r="G46" s="115">
        <v>34722.22</v>
      </c>
      <c r="H46" s="115">
        <v>34722.22</v>
      </c>
      <c r="I46" s="518">
        <v>416666.64</v>
      </c>
      <c r="J46" s="113" t="s">
        <v>3925</v>
      </c>
    </row>
    <row r="47" spans="1:10">
      <c r="A47" s="113" t="s">
        <v>4317</v>
      </c>
      <c r="B47" s="116" t="s">
        <v>82</v>
      </c>
      <c r="C47" s="116">
        <v>1</v>
      </c>
      <c r="D47" s="113">
        <v>81</v>
      </c>
      <c r="E47" s="113" t="s">
        <v>3945</v>
      </c>
      <c r="F47" s="115">
        <v>159037.5</v>
      </c>
      <c r="G47" s="113">
        <v>0</v>
      </c>
      <c r="H47" s="115">
        <v>15903.75</v>
      </c>
      <c r="I47" s="518">
        <v>143133.75</v>
      </c>
      <c r="J47" s="113" t="s">
        <v>3925</v>
      </c>
    </row>
    <row r="48" spans="1:10">
      <c r="A48" s="113" t="s">
        <v>4318</v>
      </c>
      <c r="B48" s="116" t="s">
        <v>82</v>
      </c>
      <c r="C48" s="116">
        <v>1</v>
      </c>
      <c r="D48" s="113">
        <v>84</v>
      </c>
      <c r="E48" s="113" t="s">
        <v>3946</v>
      </c>
      <c r="F48" s="115">
        <v>259533.24</v>
      </c>
      <c r="G48" s="115">
        <v>21627.68</v>
      </c>
      <c r="H48" s="115">
        <v>21627.77</v>
      </c>
      <c r="I48" s="518">
        <v>259533.15</v>
      </c>
      <c r="J48" s="113" t="s">
        <v>3925</v>
      </c>
    </row>
    <row r="49" spans="1:10">
      <c r="A49" s="113" t="s">
        <v>4319</v>
      </c>
      <c r="B49" s="116" t="s">
        <v>82</v>
      </c>
      <c r="C49" s="116">
        <v>1</v>
      </c>
      <c r="D49" s="113">
        <v>85</v>
      </c>
      <c r="E49" s="113" t="s">
        <v>2027</v>
      </c>
      <c r="F49" s="113">
        <v>0</v>
      </c>
      <c r="G49" s="115">
        <v>354397.98</v>
      </c>
      <c r="H49" s="113">
        <v>0</v>
      </c>
      <c r="I49" s="518">
        <v>354397.98</v>
      </c>
      <c r="J49" s="113" t="s">
        <v>3925</v>
      </c>
    </row>
    <row r="50" spans="1:10">
      <c r="A50" s="113" t="s">
        <v>4320</v>
      </c>
      <c r="B50" s="116" t="s">
        <v>82</v>
      </c>
      <c r="C50" s="116">
        <v>1</v>
      </c>
      <c r="D50" s="113">
        <v>91</v>
      </c>
      <c r="E50" s="113" t="s">
        <v>2028</v>
      </c>
      <c r="F50" s="115">
        <v>92531.53</v>
      </c>
      <c r="G50" s="115">
        <v>142603.32</v>
      </c>
      <c r="H50" s="115">
        <v>127239.3</v>
      </c>
      <c r="I50" s="518">
        <v>107895.55</v>
      </c>
      <c r="J50" s="113" t="s">
        <v>3925</v>
      </c>
    </row>
    <row r="51" spans="1:10">
      <c r="A51" s="113" t="s">
        <v>4321</v>
      </c>
      <c r="B51" s="116" t="s">
        <v>82</v>
      </c>
      <c r="C51" s="116">
        <v>1</v>
      </c>
      <c r="D51" s="113">
        <v>105</v>
      </c>
      <c r="E51" s="113" t="s">
        <v>3947</v>
      </c>
      <c r="F51" s="115">
        <v>266334.59999999998</v>
      </c>
      <c r="G51" s="113">
        <v>0</v>
      </c>
      <c r="H51" s="115">
        <v>26633.46</v>
      </c>
      <c r="I51" s="518">
        <v>239701.14</v>
      </c>
      <c r="J51" s="113" t="s">
        <v>3925</v>
      </c>
    </row>
    <row r="52" spans="1:10">
      <c r="A52" s="113" t="s">
        <v>4322</v>
      </c>
      <c r="B52" s="116" t="s">
        <v>82</v>
      </c>
      <c r="C52" s="116">
        <v>1</v>
      </c>
      <c r="D52" s="113">
        <v>116</v>
      </c>
      <c r="E52" s="113" t="s">
        <v>3948</v>
      </c>
      <c r="F52" s="115">
        <v>633597.97</v>
      </c>
      <c r="G52" s="115">
        <v>1248620.8400000001</v>
      </c>
      <c r="H52" s="115">
        <v>895699.81</v>
      </c>
      <c r="I52" s="518">
        <v>986519</v>
      </c>
      <c r="J52" s="113" t="s">
        <v>3925</v>
      </c>
    </row>
    <row r="53" spans="1:10">
      <c r="A53" s="113" t="s">
        <v>4323</v>
      </c>
      <c r="B53" s="116" t="s">
        <v>82</v>
      </c>
      <c r="C53" s="116">
        <v>1</v>
      </c>
      <c r="D53" s="113">
        <v>124</v>
      </c>
      <c r="E53" s="113" t="s">
        <v>2032</v>
      </c>
      <c r="F53" s="113">
        <v>587.37</v>
      </c>
      <c r="G53" s="113">
        <v>0</v>
      </c>
      <c r="H53" s="113">
        <v>0</v>
      </c>
      <c r="I53" s="518">
        <v>587.37</v>
      </c>
      <c r="J53" s="113" t="s">
        <v>3925</v>
      </c>
    </row>
    <row r="54" spans="1:10">
      <c r="A54" s="113" t="s">
        <v>4324</v>
      </c>
      <c r="B54" s="116" t="s">
        <v>82</v>
      </c>
      <c r="C54" s="116">
        <v>1</v>
      </c>
      <c r="D54" s="113">
        <v>125</v>
      </c>
      <c r="E54" s="113" t="s">
        <v>2033</v>
      </c>
      <c r="F54" s="115">
        <v>246833.25</v>
      </c>
      <c r="G54" s="115">
        <v>22292.66</v>
      </c>
      <c r="H54" s="115">
        <v>121776.82</v>
      </c>
      <c r="I54" s="518">
        <v>147349.09</v>
      </c>
      <c r="J54" s="113" t="s">
        <v>3925</v>
      </c>
    </row>
    <row r="55" spans="1:10">
      <c r="A55" s="113" t="s">
        <v>4325</v>
      </c>
      <c r="B55" s="116" t="s">
        <v>82</v>
      </c>
      <c r="C55" s="116">
        <v>1</v>
      </c>
      <c r="D55" s="113">
        <v>133</v>
      </c>
      <c r="E55" s="113" t="s">
        <v>2035</v>
      </c>
      <c r="F55" s="113">
        <v>0</v>
      </c>
      <c r="G55" s="115">
        <v>51765.46</v>
      </c>
      <c r="H55" s="115">
        <v>51765.46</v>
      </c>
      <c r="I55" s="518">
        <v>0</v>
      </c>
    </row>
    <row r="56" spans="1:10">
      <c r="A56" s="113" t="s">
        <v>4326</v>
      </c>
      <c r="B56" s="116" t="s">
        <v>82</v>
      </c>
      <c r="C56" s="116">
        <v>1</v>
      </c>
      <c r="D56" s="113">
        <v>160</v>
      </c>
      <c r="E56" s="113" t="s">
        <v>2037</v>
      </c>
      <c r="F56" s="115">
        <v>78585.47</v>
      </c>
      <c r="G56" s="115">
        <v>81389.59</v>
      </c>
      <c r="H56" s="115">
        <v>119281.89</v>
      </c>
      <c r="I56" s="518">
        <v>40693.17</v>
      </c>
      <c r="J56" s="113" t="s">
        <v>3925</v>
      </c>
    </row>
    <row r="57" spans="1:10">
      <c r="A57" s="113" t="s">
        <v>4328</v>
      </c>
      <c r="B57" s="116" t="s">
        <v>82</v>
      </c>
      <c r="C57" s="116">
        <v>1</v>
      </c>
      <c r="D57" s="113">
        <v>200</v>
      </c>
      <c r="E57" s="113" t="s">
        <v>2038</v>
      </c>
      <c r="F57" s="115">
        <v>20071.11</v>
      </c>
      <c r="G57" s="115">
        <v>537943.14</v>
      </c>
      <c r="H57" s="115">
        <v>124998.73</v>
      </c>
      <c r="I57" s="518">
        <v>433015.52</v>
      </c>
      <c r="J57" s="113" t="s">
        <v>3925</v>
      </c>
    </row>
    <row r="58" spans="1:10">
      <c r="A58" s="113" t="s">
        <v>4329</v>
      </c>
      <c r="B58" s="116" t="s">
        <v>82</v>
      </c>
      <c r="C58" s="116">
        <v>1</v>
      </c>
      <c r="D58" s="113">
        <v>202</v>
      </c>
      <c r="E58" s="113" t="s">
        <v>2040</v>
      </c>
      <c r="F58" s="113">
        <v>48.32</v>
      </c>
      <c r="G58" s="113">
        <v>338.24</v>
      </c>
      <c r="H58" s="113">
        <v>338.24</v>
      </c>
      <c r="I58" s="518">
        <v>48.32</v>
      </c>
      <c r="J58" s="113" t="s">
        <v>3925</v>
      </c>
    </row>
    <row r="59" spans="1:10">
      <c r="A59" s="113" t="s">
        <v>4331</v>
      </c>
      <c r="B59" s="116" t="s">
        <v>82</v>
      </c>
      <c r="C59" s="116">
        <v>1</v>
      </c>
      <c r="D59" s="113">
        <v>1064</v>
      </c>
      <c r="E59" s="113" t="s">
        <v>2045</v>
      </c>
      <c r="F59" s="115">
        <v>146603.88</v>
      </c>
      <c r="G59" s="113">
        <v>0</v>
      </c>
      <c r="H59" s="115">
        <v>54457.72</v>
      </c>
      <c r="I59" s="518">
        <v>92146.16</v>
      </c>
      <c r="J59" s="113" t="s">
        <v>3925</v>
      </c>
    </row>
    <row r="60" spans="1:10">
      <c r="A60" s="113" t="s">
        <v>4332</v>
      </c>
      <c r="B60" s="116" t="s">
        <v>82</v>
      </c>
      <c r="C60" s="116">
        <v>1</v>
      </c>
      <c r="D60" s="113">
        <v>1065</v>
      </c>
      <c r="E60" s="113" t="s">
        <v>3949</v>
      </c>
      <c r="F60" s="115">
        <v>183034.41</v>
      </c>
      <c r="G60" s="115">
        <v>471444.28</v>
      </c>
      <c r="H60" s="115">
        <v>471444.28</v>
      </c>
      <c r="I60" s="518">
        <v>183034.41</v>
      </c>
      <c r="J60" s="113" t="s">
        <v>3925</v>
      </c>
    </row>
    <row r="61" spans="1:10">
      <c r="A61" s="113" t="s">
        <v>4334</v>
      </c>
      <c r="B61" s="116" t="s">
        <v>82</v>
      </c>
      <c r="C61" s="116">
        <v>1</v>
      </c>
      <c r="D61" s="113">
        <v>1184</v>
      </c>
      <c r="E61" s="113" t="s">
        <v>2051</v>
      </c>
      <c r="F61" s="113">
        <v>0</v>
      </c>
      <c r="G61" s="113">
        <v>93.94</v>
      </c>
      <c r="H61" s="113">
        <v>93.94</v>
      </c>
      <c r="I61" s="518">
        <v>0</v>
      </c>
    </row>
    <row r="62" spans="1:10">
      <c r="A62" s="113" t="s">
        <v>4335</v>
      </c>
      <c r="B62" s="116" t="s">
        <v>82</v>
      </c>
      <c r="C62" s="116">
        <v>1</v>
      </c>
      <c r="D62" s="113">
        <v>1189</v>
      </c>
      <c r="E62" s="113" t="s">
        <v>2052</v>
      </c>
      <c r="F62" s="115">
        <v>21660.47</v>
      </c>
      <c r="G62" s="115">
        <v>21052.94</v>
      </c>
      <c r="H62" s="115">
        <v>21660.47</v>
      </c>
      <c r="I62" s="518">
        <v>21052.94</v>
      </c>
      <c r="J62" s="113" t="s">
        <v>3925</v>
      </c>
    </row>
    <row r="63" spans="1:10">
      <c r="A63" s="113" t="s">
        <v>4336</v>
      </c>
      <c r="B63" s="116" t="s">
        <v>82</v>
      </c>
      <c r="C63" s="116">
        <v>1</v>
      </c>
      <c r="D63" s="113">
        <v>1233</v>
      </c>
      <c r="E63" s="113" t="s">
        <v>3950</v>
      </c>
      <c r="F63" s="113">
        <v>0</v>
      </c>
      <c r="G63" s="115">
        <v>35991.599999999999</v>
      </c>
      <c r="H63" s="113">
        <v>140.09</v>
      </c>
      <c r="I63" s="518">
        <v>35851.51</v>
      </c>
      <c r="J63" s="113" t="s">
        <v>3925</v>
      </c>
    </row>
    <row r="64" spans="1:10">
      <c r="A64" s="113" t="s">
        <v>4337</v>
      </c>
      <c r="B64" s="116" t="s">
        <v>82</v>
      </c>
      <c r="C64" s="116">
        <v>1</v>
      </c>
      <c r="D64" s="113">
        <v>1269</v>
      </c>
      <c r="E64" s="113" t="s">
        <v>2054</v>
      </c>
      <c r="F64" s="115">
        <v>41606.519999999997</v>
      </c>
      <c r="G64" s="115">
        <v>70820.63</v>
      </c>
      <c r="H64" s="115">
        <v>40725.14</v>
      </c>
      <c r="I64" s="518">
        <v>71702.009999999995</v>
      </c>
      <c r="J64" s="113" t="s">
        <v>3925</v>
      </c>
    </row>
    <row r="65" spans="1:10">
      <c r="A65" s="113" t="s">
        <v>4338</v>
      </c>
      <c r="B65" s="116" t="s">
        <v>82</v>
      </c>
      <c r="C65" s="116">
        <v>1</v>
      </c>
      <c r="D65" s="113">
        <v>1270</v>
      </c>
      <c r="E65" s="113" t="s">
        <v>2055</v>
      </c>
      <c r="F65" s="113">
        <v>0</v>
      </c>
      <c r="G65" s="115">
        <v>38865.22</v>
      </c>
      <c r="H65" s="115">
        <v>38865.22</v>
      </c>
      <c r="I65" s="518">
        <v>0</v>
      </c>
    </row>
    <row r="66" spans="1:10">
      <c r="A66" s="113" t="s">
        <v>4339</v>
      </c>
      <c r="B66" s="116" t="s">
        <v>82</v>
      </c>
      <c r="C66" s="116">
        <v>1</v>
      </c>
      <c r="D66" s="113">
        <v>1271</v>
      </c>
      <c r="E66" s="113" t="s">
        <v>2056</v>
      </c>
      <c r="F66" s="115">
        <v>1434.23</v>
      </c>
      <c r="G66" s="115">
        <v>1499.19</v>
      </c>
      <c r="H66" s="115">
        <v>1434.23</v>
      </c>
      <c r="I66" s="518">
        <v>1499.19</v>
      </c>
      <c r="J66" s="113" t="s">
        <v>3925</v>
      </c>
    </row>
    <row r="67" spans="1:10">
      <c r="A67" s="113" t="s">
        <v>4340</v>
      </c>
      <c r="B67" s="116" t="s">
        <v>82</v>
      </c>
      <c r="C67" s="116">
        <v>1</v>
      </c>
      <c r="D67" s="113">
        <v>1278</v>
      </c>
      <c r="E67" s="113" t="s">
        <v>3951</v>
      </c>
      <c r="F67" s="115">
        <v>25375.69</v>
      </c>
      <c r="G67" s="115">
        <v>18137.2</v>
      </c>
      <c r="H67" s="115">
        <v>16734.59</v>
      </c>
      <c r="I67" s="518">
        <v>26778.3</v>
      </c>
      <c r="J67" s="113" t="s">
        <v>3925</v>
      </c>
    </row>
    <row r="68" spans="1:10">
      <c r="A68" s="113" t="s">
        <v>4341</v>
      </c>
      <c r="B68" s="116" t="s">
        <v>82</v>
      </c>
      <c r="C68" s="116">
        <v>1</v>
      </c>
      <c r="D68" s="113">
        <v>1282</v>
      </c>
      <c r="E68" s="113" t="s">
        <v>2058</v>
      </c>
      <c r="F68" s="115">
        <v>106190.37</v>
      </c>
      <c r="G68" s="115">
        <v>133355.29999999999</v>
      </c>
      <c r="H68" s="115">
        <v>164290.53</v>
      </c>
      <c r="I68" s="518">
        <v>75255.14</v>
      </c>
      <c r="J68" s="113" t="s">
        <v>3925</v>
      </c>
    </row>
    <row r="69" spans="1:10">
      <c r="A69" s="113" t="s">
        <v>4342</v>
      </c>
      <c r="B69" s="116" t="s">
        <v>82</v>
      </c>
      <c r="C69" s="116">
        <v>1</v>
      </c>
      <c r="D69" s="113">
        <v>1377</v>
      </c>
      <c r="E69" s="113" t="s">
        <v>2061</v>
      </c>
      <c r="F69" s="113">
        <v>79.680000000000007</v>
      </c>
      <c r="G69" s="113">
        <v>0</v>
      </c>
      <c r="H69" s="113">
        <v>0</v>
      </c>
      <c r="I69" s="518">
        <v>79.680000000000007</v>
      </c>
      <c r="J69" s="113" t="s">
        <v>3925</v>
      </c>
    </row>
    <row r="70" spans="1:10">
      <c r="A70" s="113" t="s">
        <v>4343</v>
      </c>
      <c r="B70" s="116" t="s">
        <v>82</v>
      </c>
      <c r="C70" s="116">
        <v>1</v>
      </c>
      <c r="D70" s="113">
        <v>1405</v>
      </c>
      <c r="E70" s="113" t="s">
        <v>3952</v>
      </c>
      <c r="F70" s="115">
        <v>888853.15</v>
      </c>
      <c r="G70" s="115">
        <v>613389.04</v>
      </c>
      <c r="H70" s="115">
        <v>887899.06</v>
      </c>
      <c r="I70" s="518">
        <v>614343.13</v>
      </c>
      <c r="J70" s="113" t="s">
        <v>3925</v>
      </c>
    </row>
    <row r="71" spans="1:10">
      <c r="A71" s="113" t="s">
        <v>4345</v>
      </c>
      <c r="B71" s="116" t="s">
        <v>82</v>
      </c>
      <c r="C71" s="116">
        <v>1</v>
      </c>
      <c r="D71" s="113">
        <v>1409</v>
      </c>
      <c r="E71" s="113" t="s">
        <v>2062</v>
      </c>
      <c r="F71" s="115">
        <v>382661.01</v>
      </c>
      <c r="G71" s="115">
        <v>75600</v>
      </c>
      <c r="H71" s="115">
        <v>382661.01</v>
      </c>
      <c r="I71" s="518">
        <v>75600</v>
      </c>
      <c r="J71" s="113" t="s">
        <v>3925</v>
      </c>
    </row>
    <row r="72" spans="1:10">
      <c r="A72" s="113" t="s">
        <v>4346</v>
      </c>
      <c r="B72" s="116" t="s">
        <v>82</v>
      </c>
      <c r="C72" s="116">
        <v>1</v>
      </c>
      <c r="D72" s="113">
        <v>1410</v>
      </c>
      <c r="E72" s="113" t="s">
        <v>3953</v>
      </c>
      <c r="F72" s="115">
        <v>50400</v>
      </c>
      <c r="G72" s="115">
        <v>145500</v>
      </c>
      <c r="H72" s="115">
        <v>50400</v>
      </c>
      <c r="I72" s="518">
        <v>145500</v>
      </c>
      <c r="J72" s="113" t="s">
        <v>3925</v>
      </c>
    </row>
    <row r="73" spans="1:10">
      <c r="A73" s="113" t="s">
        <v>4347</v>
      </c>
      <c r="B73" s="116" t="s">
        <v>82</v>
      </c>
      <c r="C73" s="116">
        <v>1</v>
      </c>
      <c r="D73" s="113">
        <v>1411</v>
      </c>
      <c r="E73" s="113" t="s">
        <v>2063</v>
      </c>
      <c r="F73" s="115">
        <v>103770.79</v>
      </c>
      <c r="G73" s="115">
        <v>1097623.28</v>
      </c>
      <c r="H73" s="115">
        <v>725568.61</v>
      </c>
      <c r="I73" s="518">
        <v>475825.46</v>
      </c>
      <c r="J73" s="113" t="s">
        <v>3925</v>
      </c>
    </row>
    <row r="74" spans="1:10">
      <c r="A74" s="113" t="s">
        <v>4348</v>
      </c>
      <c r="B74" s="116" t="s">
        <v>82</v>
      </c>
      <c r="C74" s="116">
        <v>1</v>
      </c>
      <c r="D74" s="113">
        <v>1412</v>
      </c>
      <c r="E74" s="113" t="s">
        <v>2064</v>
      </c>
      <c r="F74" s="115">
        <v>103770.79</v>
      </c>
      <c r="G74" s="115">
        <v>103770.79</v>
      </c>
      <c r="H74" s="115">
        <v>103770.79</v>
      </c>
      <c r="I74" s="518">
        <v>103770.79</v>
      </c>
      <c r="J74" s="113" t="s">
        <v>3925</v>
      </c>
    </row>
    <row r="75" spans="1:10">
      <c r="A75" s="113" t="s">
        <v>4349</v>
      </c>
      <c r="B75" s="116" t="s">
        <v>82</v>
      </c>
      <c r="C75" s="116">
        <v>1</v>
      </c>
      <c r="D75" s="113">
        <v>1418</v>
      </c>
      <c r="E75" s="113" t="s">
        <v>3954</v>
      </c>
      <c r="F75" s="115">
        <v>103770.79</v>
      </c>
      <c r="G75" s="115">
        <v>103770.79</v>
      </c>
      <c r="H75" s="115">
        <v>207541.58</v>
      </c>
      <c r="I75" s="518">
        <v>0</v>
      </c>
    </row>
    <row r="76" spans="1:10">
      <c r="A76" s="113" t="s">
        <v>4350</v>
      </c>
      <c r="B76" s="116" t="s">
        <v>82</v>
      </c>
      <c r="C76" s="116">
        <v>1</v>
      </c>
      <c r="D76" s="113">
        <v>1462</v>
      </c>
      <c r="E76" s="113" t="s">
        <v>2028</v>
      </c>
      <c r="F76" s="115">
        <v>100312.23</v>
      </c>
      <c r="G76" s="115">
        <v>92971.25</v>
      </c>
      <c r="H76" s="115">
        <v>100312.23</v>
      </c>
      <c r="I76" s="518">
        <v>92971.25</v>
      </c>
      <c r="J76" s="113" t="s">
        <v>3925</v>
      </c>
    </row>
    <row r="77" spans="1:10">
      <c r="A77" s="113" t="s">
        <v>4351</v>
      </c>
      <c r="B77" s="116" t="s">
        <v>82</v>
      </c>
      <c r="C77" s="116">
        <v>1</v>
      </c>
      <c r="D77" s="113">
        <v>1497</v>
      </c>
      <c r="E77" s="113" t="s">
        <v>2067</v>
      </c>
      <c r="F77" s="115">
        <v>16393.5</v>
      </c>
      <c r="G77" s="115">
        <v>8392.89</v>
      </c>
      <c r="H77" s="115">
        <v>15527.85</v>
      </c>
      <c r="I77" s="518">
        <v>9258.5400000000009</v>
      </c>
      <c r="J77" s="113" t="s">
        <v>3925</v>
      </c>
    </row>
    <row r="78" spans="1:10">
      <c r="A78" s="113" t="s">
        <v>4352</v>
      </c>
      <c r="B78" s="116" t="s">
        <v>82</v>
      </c>
      <c r="C78" s="116">
        <v>1</v>
      </c>
      <c r="D78" s="113">
        <v>1541</v>
      </c>
      <c r="E78" s="113" t="s">
        <v>2068</v>
      </c>
      <c r="F78" s="115">
        <v>1335.74</v>
      </c>
      <c r="G78" s="115">
        <v>1106.3499999999999</v>
      </c>
      <c r="H78" s="115">
        <v>2442.09</v>
      </c>
      <c r="I78" s="518">
        <v>0</v>
      </c>
    </row>
    <row r="79" spans="1:10">
      <c r="A79" s="113" t="s">
        <v>4353</v>
      </c>
      <c r="B79" s="116" t="s">
        <v>82</v>
      </c>
      <c r="C79" s="116">
        <v>1</v>
      </c>
      <c r="D79" s="113">
        <v>1568</v>
      </c>
      <c r="E79" s="113" t="s">
        <v>2069</v>
      </c>
      <c r="F79" s="115">
        <v>14439.26</v>
      </c>
      <c r="G79" s="115">
        <v>63361.88</v>
      </c>
      <c r="H79" s="115">
        <v>77801.14</v>
      </c>
      <c r="I79" s="518">
        <v>0</v>
      </c>
    </row>
    <row r="80" spans="1:10">
      <c r="A80" s="113" t="s">
        <v>4354</v>
      </c>
      <c r="B80" s="116" t="s">
        <v>82</v>
      </c>
      <c r="C80" s="116">
        <v>1</v>
      </c>
      <c r="D80" s="113">
        <v>1571</v>
      </c>
      <c r="E80" s="113" t="s">
        <v>2070</v>
      </c>
      <c r="F80" s="115">
        <v>386182.63</v>
      </c>
      <c r="G80" s="115">
        <v>375370.97</v>
      </c>
      <c r="H80" s="115">
        <v>646485.93000000005</v>
      </c>
      <c r="I80" s="518">
        <v>115067.67</v>
      </c>
      <c r="J80" s="113" t="s">
        <v>3925</v>
      </c>
    </row>
    <row r="81" spans="1:10">
      <c r="A81" s="113" t="s">
        <v>4355</v>
      </c>
      <c r="B81" s="116" t="s">
        <v>82</v>
      </c>
      <c r="C81" s="116">
        <v>1</v>
      </c>
      <c r="D81" s="113">
        <v>1629</v>
      </c>
      <c r="E81" s="113" t="s">
        <v>2072</v>
      </c>
      <c r="F81" s="115">
        <v>17000</v>
      </c>
      <c r="G81" s="115">
        <v>17000</v>
      </c>
      <c r="H81" s="115">
        <v>17000</v>
      </c>
      <c r="I81" s="518">
        <v>17000</v>
      </c>
      <c r="J81" s="113" t="s">
        <v>3925</v>
      </c>
    </row>
    <row r="82" spans="1:10">
      <c r="A82" s="113" t="s">
        <v>4356</v>
      </c>
      <c r="B82" s="116" t="s">
        <v>82</v>
      </c>
      <c r="C82" s="116">
        <v>1</v>
      </c>
      <c r="D82" s="113">
        <v>1641</v>
      </c>
      <c r="E82" s="113" t="s">
        <v>2073</v>
      </c>
      <c r="F82" s="115">
        <v>41998.44</v>
      </c>
      <c r="G82" s="115">
        <v>129882.87</v>
      </c>
      <c r="H82" s="115">
        <v>41946.85</v>
      </c>
      <c r="I82" s="518">
        <v>129934.46</v>
      </c>
      <c r="J82" s="113" t="s">
        <v>3925</v>
      </c>
    </row>
    <row r="83" spans="1:10">
      <c r="A83" s="113" t="s">
        <v>4357</v>
      </c>
      <c r="B83" s="116" t="s">
        <v>82</v>
      </c>
      <c r="C83" s="116">
        <v>1</v>
      </c>
      <c r="D83" s="113">
        <v>1655</v>
      </c>
      <c r="E83" s="113" t="s">
        <v>2074</v>
      </c>
      <c r="F83" s="115">
        <v>16301.12</v>
      </c>
      <c r="G83" s="115">
        <v>49759.76</v>
      </c>
      <c r="H83" s="115">
        <v>27271.54</v>
      </c>
      <c r="I83" s="518">
        <v>38789.339999999997</v>
      </c>
      <c r="J83" s="113" t="s">
        <v>3925</v>
      </c>
    </row>
    <row r="84" spans="1:10">
      <c r="A84" s="113" t="s">
        <v>4358</v>
      </c>
      <c r="B84" s="116" t="s">
        <v>82</v>
      </c>
      <c r="C84" s="116">
        <v>1</v>
      </c>
      <c r="D84" s="113">
        <v>1656</v>
      </c>
      <c r="E84" s="113" t="s">
        <v>2075</v>
      </c>
      <c r="F84" s="115">
        <v>5530.15</v>
      </c>
      <c r="G84" s="115">
        <v>5530.15</v>
      </c>
      <c r="H84" s="115">
        <v>5530.15</v>
      </c>
      <c r="I84" s="518">
        <v>5530.15</v>
      </c>
      <c r="J84" s="113" t="s">
        <v>3925</v>
      </c>
    </row>
    <row r="85" spans="1:10">
      <c r="A85" s="113" t="s">
        <v>4359</v>
      </c>
      <c r="B85" s="116" t="s">
        <v>82</v>
      </c>
      <c r="C85" s="116">
        <v>1</v>
      </c>
      <c r="D85" s="113">
        <v>1681</v>
      </c>
      <c r="E85" s="113" t="s">
        <v>3955</v>
      </c>
      <c r="F85" s="115">
        <v>404130</v>
      </c>
      <c r="G85" s="115">
        <v>1699612.19</v>
      </c>
      <c r="H85" s="115">
        <v>784379.79</v>
      </c>
      <c r="I85" s="518">
        <v>1319362.3999999999</v>
      </c>
      <c r="J85" s="113" t="s">
        <v>3925</v>
      </c>
    </row>
    <row r="86" spans="1:10">
      <c r="A86" s="113" t="s">
        <v>4360</v>
      </c>
      <c r="B86" s="116" t="s">
        <v>82</v>
      </c>
      <c r="C86" s="116">
        <v>1</v>
      </c>
      <c r="D86" s="113">
        <v>1694</v>
      </c>
      <c r="E86" s="113" t="s">
        <v>2077</v>
      </c>
      <c r="F86" s="113">
        <v>41.06</v>
      </c>
      <c r="G86" s="115">
        <v>590581.44999999995</v>
      </c>
      <c r="H86" s="115">
        <v>160317.54</v>
      </c>
      <c r="I86" s="518">
        <v>430304.97</v>
      </c>
      <c r="J86" s="113" t="s">
        <v>3925</v>
      </c>
    </row>
    <row r="87" spans="1:10">
      <c r="A87" s="113" t="s">
        <v>4365</v>
      </c>
      <c r="B87" s="116" t="s">
        <v>82</v>
      </c>
      <c r="C87" s="116">
        <v>1</v>
      </c>
      <c r="D87" s="113">
        <v>1712</v>
      </c>
      <c r="E87" s="113" t="s">
        <v>2083</v>
      </c>
      <c r="F87" s="113">
        <v>0</v>
      </c>
      <c r="G87" s="115">
        <v>32051.98</v>
      </c>
      <c r="H87" s="113">
        <v>0</v>
      </c>
      <c r="I87" s="518">
        <v>32051.98</v>
      </c>
      <c r="J87" s="113" t="s">
        <v>3925</v>
      </c>
    </row>
    <row r="88" spans="1:10">
      <c r="A88" s="113" t="s">
        <v>4370</v>
      </c>
      <c r="B88" s="116" t="s">
        <v>82</v>
      </c>
      <c r="C88" s="116">
        <v>1</v>
      </c>
      <c r="D88" s="113">
        <v>1736</v>
      </c>
      <c r="E88" s="113" t="s">
        <v>3956</v>
      </c>
      <c r="F88" s="115">
        <v>273075.09000000003</v>
      </c>
      <c r="G88" s="113">
        <v>0</v>
      </c>
      <c r="H88" s="115">
        <v>273075.09000000003</v>
      </c>
      <c r="I88" s="518">
        <v>0</v>
      </c>
    </row>
    <row r="89" spans="1:10">
      <c r="A89" s="113" t="s">
        <v>4371</v>
      </c>
      <c r="B89" s="116" t="s">
        <v>82</v>
      </c>
      <c r="C89" s="116">
        <v>1</v>
      </c>
      <c r="D89" s="113">
        <v>1774</v>
      </c>
      <c r="E89" s="113" t="s">
        <v>2088</v>
      </c>
      <c r="F89" s="115">
        <v>105877.62</v>
      </c>
      <c r="G89" s="115">
        <v>294548.82</v>
      </c>
      <c r="H89" s="115">
        <v>105877.62</v>
      </c>
      <c r="I89" s="518">
        <v>294548.82</v>
      </c>
      <c r="J89" s="113" t="s">
        <v>3925</v>
      </c>
    </row>
    <row r="90" spans="1:10">
      <c r="A90" s="113" t="s">
        <v>4373</v>
      </c>
      <c r="B90" s="116" t="s">
        <v>82</v>
      </c>
      <c r="C90" s="116">
        <v>1</v>
      </c>
      <c r="D90" s="113">
        <v>1799</v>
      </c>
      <c r="E90" s="113" t="s">
        <v>2089</v>
      </c>
      <c r="F90" s="113">
        <v>48.32</v>
      </c>
      <c r="G90" s="113">
        <v>96.64</v>
      </c>
      <c r="H90" s="113">
        <v>144.96</v>
      </c>
      <c r="I90" s="518">
        <v>0</v>
      </c>
    </row>
    <row r="91" spans="1:10">
      <c r="A91" s="113" t="s">
        <v>4374</v>
      </c>
      <c r="B91" s="116" t="s">
        <v>82</v>
      </c>
      <c r="C91" s="116">
        <v>1</v>
      </c>
      <c r="D91" s="113">
        <v>1868</v>
      </c>
      <c r="E91" s="113" t="s">
        <v>3957</v>
      </c>
      <c r="F91" s="115">
        <v>1311301.27</v>
      </c>
      <c r="G91" s="115">
        <v>1311301.27</v>
      </c>
      <c r="H91" s="115">
        <v>1311301.27</v>
      </c>
      <c r="I91" s="518">
        <v>1311301.27</v>
      </c>
      <c r="J91" s="113" t="s">
        <v>3925</v>
      </c>
    </row>
    <row r="92" spans="1:10">
      <c r="A92" s="113" t="s">
        <v>4377</v>
      </c>
      <c r="B92" s="116" t="s">
        <v>82</v>
      </c>
      <c r="C92" s="116">
        <v>1</v>
      </c>
      <c r="D92" s="113">
        <v>1881</v>
      </c>
      <c r="E92" s="113" t="s">
        <v>2092</v>
      </c>
      <c r="F92" s="115">
        <v>2818.71</v>
      </c>
      <c r="G92" s="113">
        <v>0</v>
      </c>
      <c r="H92" s="115">
        <v>2818.71</v>
      </c>
      <c r="I92" s="518">
        <v>0</v>
      </c>
    </row>
    <row r="93" spans="1:10">
      <c r="A93" s="113" t="s">
        <v>4378</v>
      </c>
      <c r="B93" s="116" t="s">
        <v>82</v>
      </c>
      <c r="C93" s="116">
        <v>1</v>
      </c>
      <c r="D93" s="113">
        <v>1894</v>
      </c>
      <c r="E93" s="113" t="s">
        <v>2093</v>
      </c>
      <c r="F93" s="115">
        <v>189922.03</v>
      </c>
      <c r="G93" s="115">
        <v>384766.68</v>
      </c>
      <c r="H93" s="115">
        <v>375448.57</v>
      </c>
      <c r="I93" s="518">
        <v>199240.14</v>
      </c>
      <c r="J93" s="113" t="s">
        <v>3925</v>
      </c>
    </row>
    <row r="94" spans="1:10">
      <c r="A94" s="113" t="s">
        <v>4379</v>
      </c>
      <c r="B94" s="116" t="s">
        <v>82</v>
      </c>
      <c r="C94" s="116">
        <v>1</v>
      </c>
      <c r="D94" s="113">
        <v>1934</v>
      </c>
      <c r="E94" s="113" t="s">
        <v>3958</v>
      </c>
      <c r="F94" s="115">
        <v>13952.4</v>
      </c>
      <c r="G94" s="115">
        <v>13952.4</v>
      </c>
      <c r="H94" s="115">
        <v>13952.4</v>
      </c>
      <c r="I94" s="518">
        <v>13952.4</v>
      </c>
      <c r="J94" s="113" t="s">
        <v>3925</v>
      </c>
    </row>
    <row r="95" spans="1:10">
      <c r="A95" s="113" t="s">
        <v>4380</v>
      </c>
      <c r="B95" s="116" t="s">
        <v>82</v>
      </c>
      <c r="C95" s="116">
        <v>1</v>
      </c>
      <c r="D95" s="113">
        <v>1939</v>
      </c>
      <c r="E95" s="113" t="s">
        <v>3959</v>
      </c>
      <c r="F95" s="115">
        <v>63660.54</v>
      </c>
      <c r="G95" s="115">
        <v>63806.7</v>
      </c>
      <c r="H95" s="115">
        <v>66675.09</v>
      </c>
      <c r="I95" s="518">
        <v>60792.15</v>
      </c>
      <c r="J95" s="113" t="s">
        <v>3925</v>
      </c>
    </row>
    <row r="96" spans="1:10">
      <c r="A96" s="113" t="s">
        <v>4383</v>
      </c>
      <c r="B96" s="116" t="s">
        <v>82</v>
      </c>
      <c r="C96" s="116">
        <v>1</v>
      </c>
      <c r="D96" s="113">
        <v>2024</v>
      </c>
      <c r="E96" s="113" t="s">
        <v>2099</v>
      </c>
      <c r="F96" s="113">
        <v>0</v>
      </c>
      <c r="G96" s="113">
        <v>48.32</v>
      </c>
      <c r="H96" s="113">
        <v>48.32</v>
      </c>
      <c r="I96" s="518">
        <v>0</v>
      </c>
    </row>
    <row r="97" spans="1:10">
      <c r="A97" s="113" t="s">
        <v>4384</v>
      </c>
      <c r="B97" s="116" t="s">
        <v>82</v>
      </c>
      <c r="C97" s="116">
        <v>1</v>
      </c>
      <c r="D97" s="113">
        <v>2055</v>
      </c>
      <c r="E97" s="113" t="s">
        <v>3961</v>
      </c>
      <c r="F97" s="115">
        <v>21932.74</v>
      </c>
      <c r="G97" s="115">
        <v>24393.4</v>
      </c>
      <c r="H97" s="115">
        <v>31472.01</v>
      </c>
      <c r="I97" s="518">
        <v>14854.13</v>
      </c>
      <c r="J97" s="113" t="s">
        <v>3925</v>
      </c>
    </row>
    <row r="98" spans="1:10">
      <c r="A98" s="113" t="s">
        <v>4385</v>
      </c>
      <c r="B98" s="116" t="s">
        <v>82</v>
      </c>
      <c r="C98" s="116">
        <v>1</v>
      </c>
      <c r="D98" s="113">
        <v>2056</v>
      </c>
      <c r="E98" s="113" t="s">
        <v>3962</v>
      </c>
      <c r="F98" s="113">
        <v>475.26</v>
      </c>
      <c r="G98" s="113">
        <v>475.26</v>
      </c>
      <c r="H98" s="113">
        <v>475.26</v>
      </c>
      <c r="I98" s="518">
        <v>475.26</v>
      </c>
      <c r="J98" s="113" t="s">
        <v>3925</v>
      </c>
    </row>
    <row r="99" spans="1:10">
      <c r="A99" s="113" t="s">
        <v>4386</v>
      </c>
      <c r="B99" s="116" t="s">
        <v>82</v>
      </c>
      <c r="C99" s="116">
        <v>1</v>
      </c>
      <c r="D99" s="113">
        <v>2111</v>
      </c>
      <c r="E99" s="113" t="s">
        <v>3963</v>
      </c>
      <c r="F99" s="113">
        <v>530.15</v>
      </c>
      <c r="G99" s="115">
        <v>1821.23</v>
      </c>
      <c r="H99" s="115">
        <v>1821.23</v>
      </c>
      <c r="I99" s="518">
        <v>530.15</v>
      </c>
      <c r="J99" s="113" t="s">
        <v>3925</v>
      </c>
    </row>
    <row r="100" spans="1:10">
      <c r="A100" s="113" t="s">
        <v>4387</v>
      </c>
      <c r="B100" s="116" t="s">
        <v>82</v>
      </c>
      <c r="C100" s="116">
        <v>1</v>
      </c>
      <c r="D100" s="113">
        <v>2145</v>
      </c>
      <c r="E100" s="113" t="s">
        <v>3964</v>
      </c>
      <c r="F100" s="113">
        <v>601.38</v>
      </c>
      <c r="G100" s="113">
        <v>601.38</v>
      </c>
      <c r="H100" s="113">
        <v>601.38</v>
      </c>
      <c r="I100" s="518">
        <v>601.38</v>
      </c>
      <c r="J100" s="113" t="s">
        <v>3925</v>
      </c>
    </row>
    <row r="101" spans="1:10">
      <c r="A101" s="113" t="s">
        <v>4388</v>
      </c>
      <c r="B101" s="116" t="s">
        <v>82</v>
      </c>
      <c r="C101" s="116">
        <v>1</v>
      </c>
      <c r="D101" s="113">
        <v>2163</v>
      </c>
      <c r="E101" s="113" t="s">
        <v>2104</v>
      </c>
      <c r="F101" s="113">
        <v>0</v>
      </c>
      <c r="G101" s="115">
        <v>4463.5</v>
      </c>
      <c r="H101" s="115">
        <v>1473.73</v>
      </c>
      <c r="I101" s="518">
        <v>2989.77</v>
      </c>
      <c r="J101" s="113" t="s">
        <v>3925</v>
      </c>
    </row>
    <row r="102" spans="1:10">
      <c r="A102" s="113" t="s">
        <v>4389</v>
      </c>
      <c r="B102" s="116" t="s">
        <v>82</v>
      </c>
      <c r="C102" s="116">
        <v>1</v>
      </c>
      <c r="D102" s="113">
        <v>2186</v>
      </c>
      <c r="E102" s="113" t="s">
        <v>2105</v>
      </c>
      <c r="F102" s="115">
        <v>54100.92</v>
      </c>
      <c r="G102" s="115">
        <v>54100.92</v>
      </c>
      <c r="H102" s="115">
        <v>84353.55</v>
      </c>
      <c r="I102" s="518">
        <v>23848.29</v>
      </c>
      <c r="J102" s="113" t="s">
        <v>3925</v>
      </c>
    </row>
    <row r="103" spans="1:10">
      <c r="A103" s="113" t="s">
        <v>4390</v>
      </c>
      <c r="B103" s="116" t="s">
        <v>82</v>
      </c>
      <c r="C103" s="116">
        <v>1</v>
      </c>
      <c r="D103" s="113">
        <v>2200</v>
      </c>
      <c r="E103" s="113" t="s">
        <v>5344</v>
      </c>
      <c r="F103" s="113">
        <v>0</v>
      </c>
      <c r="G103" s="113">
        <v>48.32</v>
      </c>
      <c r="H103" s="113">
        <v>48.32</v>
      </c>
      <c r="I103" s="518">
        <v>0</v>
      </c>
    </row>
    <row r="104" spans="1:10">
      <c r="A104" s="113" t="s">
        <v>4391</v>
      </c>
      <c r="B104" s="116" t="s">
        <v>82</v>
      </c>
      <c r="C104" s="116">
        <v>1</v>
      </c>
      <c r="D104" s="113">
        <v>2207</v>
      </c>
      <c r="E104" s="113" t="s">
        <v>3965</v>
      </c>
      <c r="F104" s="113">
        <v>0</v>
      </c>
      <c r="G104" s="115">
        <v>20655</v>
      </c>
      <c r="H104" s="113">
        <v>0</v>
      </c>
      <c r="I104" s="518">
        <v>20655</v>
      </c>
      <c r="J104" s="113" t="s">
        <v>3925</v>
      </c>
    </row>
    <row r="105" spans="1:10">
      <c r="A105" s="113" t="s">
        <v>4392</v>
      </c>
      <c r="B105" s="116" t="s">
        <v>82</v>
      </c>
      <c r="C105" s="116">
        <v>1</v>
      </c>
      <c r="D105" s="113">
        <v>2224</v>
      </c>
      <c r="E105" s="113" t="s">
        <v>5361</v>
      </c>
      <c r="F105" s="115">
        <v>762471.54</v>
      </c>
      <c r="G105" s="115">
        <v>806708.17</v>
      </c>
      <c r="H105" s="115">
        <v>1161629.71</v>
      </c>
      <c r="I105" s="518">
        <v>407550</v>
      </c>
      <c r="J105" s="113" t="s">
        <v>3925</v>
      </c>
    </row>
    <row r="106" spans="1:10">
      <c r="A106" s="113" t="s">
        <v>4393</v>
      </c>
      <c r="B106" s="116" t="s">
        <v>82</v>
      </c>
      <c r="C106" s="116">
        <v>1</v>
      </c>
      <c r="D106" s="113">
        <v>2225</v>
      </c>
      <c r="E106" s="113" t="s">
        <v>2107</v>
      </c>
      <c r="F106" s="113">
        <v>0</v>
      </c>
      <c r="G106" s="113">
        <v>143.76</v>
      </c>
      <c r="H106" s="113">
        <v>143.76</v>
      </c>
      <c r="I106" s="518">
        <v>0</v>
      </c>
    </row>
    <row r="107" spans="1:10">
      <c r="A107" s="113" t="s">
        <v>4394</v>
      </c>
      <c r="B107" s="116" t="s">
        <v>82</v>
      </c>
      <c r="C107" s="116">
        <v>1</v>
      </c>
      <c r="D107" s="113">
        <v>2227</v>
      </c>
      <c r="E107" s="113" t="s">
        <v>2108</v>
      </c>
      <c r="F107" s="115">
        <v>3637.54</v>
      </c>
      <c r="G107" s="115">
        <v>3637.54</v>
      </c>
      <c r="H107" s="115">
        <v>3637.54</v>
      </c>
      <c r="I107" s="518">
        <v>3637.54</v>
      </c>
      <c r="J107" s="113" t="s">
        <v>3925</v>
      </c>
    </row>
    <row r="108" spans="1:10">
      <c r="A108" s="113" t="s">
        <v>4395</v>
      </c>
      <c r="B108" s="116" t="s">
        <v>82</v>
      </c>
      <c r="C108" s="116">
        <v>1</v>
      </c>
      <c r="D108" s="113">
        <v>2228</v>
      </c>
      <c r="E108" s="113" t="s">
        <v>3966</v>
      </c>
      <c r="F108" s="115">
        <v>777147.74</v>
      </c>
      <c r="G108" s="115">
        <v>803624.64</v>
      </c>
      <c r="H108" s="115">
        <v>777147.74</v>
      </c>
      <c r="I108" s="518">
        <v>803624.64</v>
      </c>
      <c r="J108" s="113" t="s">
        <v>3925</v>
      </c>
    </row>
    <row r="109" spans="1:10">
      <c r="A109" s="113" t="s">
        <v>4396</v>
      </c>
      <c r="B109" s="116" t="s">
        <v>82</v>
      </c>
      <c r="C109" s="116">
        <v>1</v>
      </c>
      <c r="D109" s="113">
        <v>2234</v>
      </c>
      <c r="E109" s="113" t="s">
        <v>2110</v>
      </c>
      <c r="F109" s="113">
        <v>0</v>
      </c>
      <c r="G109" s="113">
        <v>18.97</v>
      </c>
      <c r="H109" s="113">
        <v>18.97</v>
      </c>
      <c r="I109" s="518">
        <v>0</v>
      </c>
    </row>
    <row r="110" spans="1:10">
      <c r="A110" s="113" t="s">
        <v>4398</v>
      </c>
      <c r="B110" s="116" t="s">
        <v>82</v>
      </c>
      <c r="C110" s="116">
        <v>1</v>
      </c>
      <c r="D110" s="113">
        <v>2271</v>
      </c>
      <c r="E110" s="113" t="s">
        <v>3967</v>
      </c>
      <c r="F110" s="113">
        <v>1.69</v>
      </c>
      <c r="G110" s="113">
        <v>0</v>
      </c>
      <c r="H110" s="113">
        <v>0</v>
      </c>
      <c r="I110" s="518">
        <v>1.69</v>
      </c>
      <c r="J110" s="113" t="s">
        <v>3925</v>
      </c>
    </row>
    <row r="111" spans="1:10">
      <c r="A111" s="113" t="s">
        <v>4399</v>
      </c>
      <c r="B111" s="116" t="s">
        <v>82</v>
      </c>
      <c r="C111" s="116">
        <v>1</v>
      </c>
      <c r="D111" s="113">
        <v>2276</v>
      </c>
      <c r="E111" s="113" t="s">
        <v>2114</v>
      </c>
      <c r="F111" s="115">
        <v>3674.24</v>
      </c>
      <c r="G111" s="115">
        <v>3674.24</v>
      </c>
      <c r="H111" s="115">
        <v>3674.24</v>
      </c>
      <c r="I111" s="518">
        <v>3674.24</v>
      </c>
      <c r="J111" s="113" t="s">
        <v>3925</v>
      </c>
    </row>
    <row r="112" spans="1:10">
      <c r="A112" s="113" t="s">
        <v>4400</v>
      </c>
      <c r="B112" s="116" t="s">
        <v>82</v>
      </c>
      <c r="C112" s="116">
        <v>1</v>
      </c>
      <c r="D112" s="113">
        <v>2278</v>
      </c>
      <c r="E112" s="113" t="s">
        <v>2115</v>
      </c>
      <c r="F112" s="115">
        <v>137661.73000000001</v>
      </c>
      <c r="G112" s="115">
        <v>122379.99</v>
      </c>
      <c r="H112" s="115">
        <v>260041.72</v>
      </c>
      <c r="I112" s="518">
        <v>0</v>
      </c>
    </row>
    <row r="113" spans="1:10">
      <c r="A113" s="113" t="s">
        <v>4402</v>
      </c>
      <c r="B113" s="116" t="s">
        <v>82</v>
      </c>
      <c r="C113" s="116">
        <v>1</v>
      </c>
      <c r="D113" s="113">
        <v>2292</v>
      </c>
      <c r="E113" s="113" t="s">
        <v>2116</v>
      </c>
      <c r="F113" s="115">
        <v>8975.26</v>
      </c>
      <c r="G113" s="115">
        <v>19034.71</v>
      </c>
      <c r="H113" s="115">
        <v>16435.47</v>
      </c>
      <c r="I113" s="518">
        <v>11574.5</v>
      </c>
      <c r="J113" s="113" t="s">
        <v>3925</v>
      </c>
    </row>
    <row r="114" spans="1:10">
      <c r="A114" s="113" t="s">
        <v>4403</v>
      </c>
      <c r="B114" s="116" t="s">
        <v>82</v>
      </c>
      <c r="C114" s="116">
        <v>1</v>
      </c>
      <c r="D114" s="113">
        <v>2302</v>
      </c>
      <c r="E114" s="113" t="s">
        <v>3968</v>
      </c>
      <c r="F114" s="113">
        <v>631.33000000000004</v>
      </c>
      <c r="G114" s="113">
        <v>501.41</v>
      </c>
      <c r="H114" s="113">
        <v>631.33000000000004</v>
      </c>
      <c r="I114" s="518">
        <v>501.41</v>
      </c>
      <c r="J114" s="113" t="s">
        <v>3925</v>
      </c>
    </row>
    <row r="115" spans="1:10">
      <c r="A115" s="113" t="s">
        <v>4404</v>
      </c>
      <c r="B115" s="116" t="s">
        <v>82</v>
      </c>
      <c r="C115" s="116">
        <v>1</v>
      </c>
      <c r="D115" s="113">
        <v>2307</v>
      </c>
      <c r="E115" s="113" t="s">
        <v>2117</v>
      </c>
      <c r="F115" s="115">
        <v>177250</v>
      </c>
      <c r="G115" s="115">
        <v>539757.93000000005</v>
      </c>
      <c r="H115" s="115">
        <v>344026.22</v>
      </c>
      <c r="I115" s="518">
        <v>372981.71</v>
      </c>
      <c r="J115" s="113" t="s">
        <v>3925</v>
      </c>
    </row>
    <row r="116" spans="1:10">
      <c r="A116" s="113" t="s">
        <v>4405</v>
      </c>
      <c r="B116" s="116" t="s">
        <v>82</v>
      </c>
      <c r="C116" s="116">
        <v>1</v>
      </c>
      <c r="D116" s="113">
        <v>2340</v>
      </c>
      <c r="E116" s="113" t="s">
        <v>5405</v>
      </c>
      <c r="F116" s="113">
        <v>0</v>
      </c>
      <c r="G116" s="115">
        <v>32690.43</v>
      </c>
      <c r="H116" s="113">
        <v>0</v>
      </c>
      <c r="I116" s="518">
        <v>32690.43</v>
      </c>
      <c r="J116" s="113" t="s">
        <v>3925</v>
      </c>
    </row>
    <row r="117" spans="1:10">
      <c r="A117" s="113" t="s">
        <v>4406</v>
      </c>
      <c r="B117" s="116" t="s">
        <v>82</v>
      </c>
      <c r="C117" s="116">
        <v>1</v>
      </c>
      <c r="D117" s="113">
        <v>2360</v>
      </c>
      <c r="E117" s="113" t="s">
        <v>3969</v>
      </c>
      <c r="F117" s="115">
        <v>164980.62</v>
      </c>
      <c r="G117" s="115">
        <v>178769.37</v>
      </c>
      <c r="H117" s="115">
        <v>164999.99</v>
      </c>
      <c r="I117" s="518">
        <v>178750</v>
      </c>
      <c r="J117" s="113" t="s">
        <v>3925</v>
      </c>
    </row>
    <row r="118" spans="1:10">
      <c r="A118" s="113" t="s">
        <v>4407</v>
      </c>
      <c r="B118" s="116" t="s">
        <v>82</v>
      </c>
      <c r="C118" s="116">
        <v>1</v>
      </c>
      <c r="D118" s="113">
        <v>2368</v>
      </c>
      <c r="E118" s="113" t="s">
        <v>3970</v>
      </c>
      <c r="F118" s="115">
        <v>8393.6</v>
      </c>
      <c r="G118" s="115">
        <v>2940.06</v>
      </c>
      <c r="H118" s="115">
        <v>5501.65</v>
      </c>
      <c r="I118" s="518">
        <v>5832.01</v>
      </c>
      <c r="J118" s="113" t="s">
        <v>3925</v>
      </c>
    </row>
    <row r="119" spans="1:10">
      <c r="A119" s="113" t="s">
        <v>4408</v>
      </c>
      <c r="B119" s="116" t="s">
        <v>82</v>
      </c>
      <c r="C119" s="116">
        <v>1</v>
      </c>
      <c r="D119" s="113">
        <v>2369</v>
      </c>
      <c r="E119" s="113" t="s">
        <v>2121</v>
      </c>
      <c r="F119" s="115">
        <v>67779.08</v>
      </c>
      <c r="G119" s="115">
        <v>47095.38</v>
      </c>
      <c r="H119" s="115">
        <v>67779.08</v>
      </c>
      <c r="I119" s="518">
        <v>47095.38</v>
      </c>
      <c r="J119" s="113" t="s">
        <v>3925</v>
      </c>
    </row>
    <row r="120" spans="1:10">
      <c r="A120" s="113" t="s">
        <v>4411</v>
      </c>
      <c r="B120" s="116" t="s">
        <v>82</v>
      </c>
      <c r="C120" s="116">
        <v>1</v>
      </c>
      <c r="D120" s="113">
        <v>2381</v>
      </c>
      <c r="E120" s="113" t="s">
        <v>2123</v>
      </c>
      <c r="F120" s="113">
        <v>0</v>
      </c>
      <c r="G120" s="115">
        <v>1537.24</v>
      </c>
      <c r="H120" s="115">
        <v>1537.24</v>
      </c>
      <c r="I120" s="518">
        <v>0</v>
      </c>
    </row>
    <row r="121" spans="1:10">
      <c r="A121" s="113" t="s">
        <v>4412</v>
      </c>
      <c r="B121" s="116" t="s">
        <v>82</v>
      </c>
      <c r="C121" s="116">
        <v>1</v>
      </c>
      <c r="D121" s="113">
        <v>2405</v>
      </c>
      <c r="E121" s="113" t="s">
        <v>5406</v>
      </c>
      <c r="F121" s="113">
        <v>0</v>
      </c>
      <c r="G121" s="115">
        <v>164195.62</v>
      </c>
      <c r="H121" s="113">
        <v>0</v>
      </c>
      <c r="I121" s="518">
        <v>164195.62</v>
      </c>
      <c r="J121" s="113" t="s">
        <v>3925</v>
      </c>
    </row>
    <row r="122" spans="1:10">
      <c r="A122" s="113" t="s">
        <v>4414</v>
      </c>
      <c r="B122" s="116" t="s">
        <v>82</v>
      </c>
      <c r="C122" s="116">
        <v>1</v>
      </c>
      <c r="D122" s="113">
        <v>2433</v>
      </c>
      <c r="E122" s="113" t="s">
        <v>3972</v>
      </c>
      <c r="F122" s="113">
        <v>0</v>
      </c>
      <c r="G122" s="115">
        <v>89834.06</v>
      </c>
      <c r="H122" s="115">
        <v>89834.06</v>
      </c>
      <c r="I122" s="518">
        <v>0</v>
      </c>
    </row>
    <row r="123" spans="1:10">
      <c r="A123" s="113" t="s">
        <v>4416</v>
      </c>
      <c r="B123" s="116" t="s">
        <v>82</v>
      </c>
      <c r="C123" s="116">
        <v>1</v>
      </c>
      <c r="D123" s="113">
        <v>2441</v>
      </c>
      <c r="E123" s="113" t="s">
        <v>2130</v>
      </c>
      <c r="F123" s="113">
        <v>0</v>
      </c>
      <c r="G123" s="115">
        <v>1536.88</v>
      </c>
      <c r="H123" s="115">
        <v>1536.88</v>
      </c>
      <c r="I123" s="518">
        <v>0</v>
      </c>
    </row>
    <row r="124" spans="1:10">
      <c r="A124" s="113" t="s">
        <v>4417</v>
      </c>
      <c r="B124" s="116" t="s">
        <v>82</v>
      </c>
      <c r="C124" s="116">
        <v>1</v>
      </c>
      <c r="D124" s="113">
        <v>2517</v>
      </c>
      <c r="E124" s="113" t="s">
        <v>2131</v>
      </c>
      <c r="F124" s="113">
        <v>0</v>
      </c>
      <c r="G124" s="113">
        <v>493.38</v>
      </c>
      <c r="H124" s="113">
        <v>0</v>
      </c>
      <c r="I124" s="518">
        <v>493.38</v>
      </c>
      <c r="J124" s="113" t="s">
        <v>3925</v>
      </c>
    </row>
    <row r="125" spans="1:10">
      <c r="A125" s="113" t="s">
        <v>4418</v>
      </c>
      <c r="B125" s="116" t="s">
        <v>82</v>
      </c>
      <c r="C125" s="116">
        <v>1</v>
      </c>
      <c r="D125" s="113">
        <v>2519</v>
      </c>
      <c r="E125" s="113" t="s">
        <v>3973</v>
      </c>
      <c r="F125" s="115">
        <v>1288.8599999999999</v>
      </c>
      <c r="G125" s="115">
        <v>1284.8</v>
      </c>
      <c r="H125" s="115">
        <v>1288.8599999999999</v>
      </c>
      <c r="I125" s="518">
        <v>1284.8</v>
      </c>
      <c r="J125" s="113" t="s">
        <v>3925</v>
      </c>
    </row>
    <row r="126" spans="1:10">
      <c r="A126" s="113" t="s">
        <v>4419</v>
      </c>
      <c r="B126" s="116" t="s">
        <v>82</v>
      </c>
      <c r="C126" s="116">
        <v>1</v>
      </c>
      <c r="D126" s="113">
        <v>2550</v>
      </c>
      <c r="E126" s="113" t="s">
        <v>2133</v>
      </c>
      <c r="F126" s="113">
        <v>0</v>
      </c>
      <c r="G126" s="115">
        <v>694706.6</v>
      </c>
      <c r="H126" s="115">
        <v>517673.25</v>
      </c>
      <c r="I126" s="518">
        <v>177033.35</v>
      </c>
      <c r="J126" s="113" t="s">
        <v>3925</v>
      </c>
    </row>
    <row r="127" spans="1:10">
      <c r="A127" s="113" t="s">
        <v>4420</v>
      </c>
      <c r="B127" s="116" t="s">
        <v>82</v>
      </c>
      <c r="C127" s="116">
        <v>1</v>
      </c>
      <c r="D127" s="113">
        <v>2585</v>
      </c>
      <c r="E127" s="113" t="s">
        <v>2134</v>
      </c>
      <c r="F127" s="115">
        <v>529147.98</v>
      </c>
      <c r="G127" s="115">
        <v>2334885.41</v>
      </c>
      <c r="H127" s="115">
        <v>519623.71</v>
      </c>
      <c r="I127" s="518">
        <v>2344409.6800000002</v>
      </c>
      <c r="J127" s="113" t="s">
        <v>3925</v>
      </c>
    </row>
    <row r="128" spans="1:10">
      <c r="A128" s="113" t="s">
        <v>4421</v>
      </c>
      <c r="B128" s="116" t="s">
        <v>82</v>
      </c>
      <c r="C128" s="116">
        <v>1</v>
      </c>
      <c r="D128" s="113">
        <v>2643</v>
      </c>
      <c r="E128" s="113" t="s">
        <v>3974</v>
      </c>
      <c r="F128" s="113">
        <v>0</v>
      </c>
      <c r="G128" s="113">
        <v>187.88</v>
      </c>
      <c r="H128" s="113">
        <v>46.97</v>
      </c>
      <c r="I128" s="518">
        <v>140.91</v>
      </c>
      <c r="J128" s="113" t="s">
        <v>3925</v>
      </c>
    </row>
    <row r="129" spans="1:10">
      <c r="A129" s="113" t="s">
        <v>4422</v>
      </c>
      <c r="B129" s="116" t="s">
        <v>82</v>
      </c>
      <c r="C129" s="116">
        <v>1</v>
      </c>
      <c r="D129" s="113">
        <v>2656</v>
      </c>
      <c r="E129" s="113" t="s">
        <v>2136</v>
      </c>
      <c r="F129" s="113">
        <v>105.09</v>
      </c>
      <c r="G129" s="115">
        <v>11861.98</v>
      </c>
      <c r="H129" s="113">
        <v>0</v>
      </c>
      <c r="I129" s="518">
        <v>11967.07</v>
      </c>
      <c r="J129" s="113" t="s">
        <v>3925</v>
      </c>
    </row>
    <row r="130" spans="1:10">
      <c r="A130" s="113" t="s">
        <v>4424</v>
      </c>
      <c r="B130" s="116" t="s">
        <v>82</v>
      </c>
      <c r="C130" s="116">
        <v>1</v>
      </c>
      <c r="D130" s="113">
        <v>2673</v>
      </c>
      <c r="E130" s="113" t="s">
        <v>2137</v>
      </c>
      <c r="F130" s="115">
        <v>2447.48</v>
      </c>
      <c r="G130" s="115">
        <v>2447.48</v>
      </c>
      <c r="H130" s="115">
        <v>2447.48</v>
      </c>
      <c r="I130" s="518">
        <v>2447.48</v>
      </c>
      <c r="J130" s="113" t="s">
        <v>3925</v>
      </c>
    </row>
    <row r="131" spans="1:10">
      <c r="A131" s="113" t="s">
        <v>4425</v>
      </c>
      <c r="B131" s="116" t="s">
        <v>82</v>
      </c>
      <c r="C131" s="116">
        <v>1</v>
      </c>
      <c r="D131" s="113">
        <v>2674</v>
      </c>
      <c r="E131" s="113" t="s">
        <v>2138</v>
      </c>
      <c r="F131" s="113">
        <v>662.29</v>
      </c>
      <c r="G131" s="115">
        <v>1021.6</v>
      </c>
      <c r="H131" s="115">
        <v>1194.1500000000001</v>
      </c>
      <c r="I131" s="518">
        <v>489.74</v>
      </c>
      <c r="J131" s="113" t="s">
        <v>3925</v>
      </c>
    </row>
    <row r="132" spans="1:10">
      <c r="A132" s="113" t="s">
        <v>4427</v>
      </c>
      <c r="B132" s="116" t="s">
        <v>82</v>
      </c>
      <c r="C132" s="116">
        <v>1</v>
      </c>
      <c r="D132" s="113">
        <v>2724</v>
      </c>
      <c r="E132" s="113" t="s">
        <v>2140</v>
      </c>
      <c r="F132" s="115">
        <v>6284.79</v>
      </c>
      <c r="G132" s="115">
        <v>3220.55</v>
      </c>
      <c r="H132" s="113">
        <v>0</v>
      </c>
      <c r="I132" s="518">
        <v>9505.34</v>
      </c>
      <c r="J132" s="113" t="s">
        <v>3925</v>
      </c>
    </row>
    <row r="133" spans="1:10">
      <c r="A133" s="113" t="s">
        <v>4428</v>
      </c>
      <c r="B133" s="116" t="s">
        <v>82</v>
      </c>
      <c r="C133" s="116">
        <v>1</v>
      </c>
      <c r="D133" s="113">
        <v>2726</v>
      </c>
      <c r="E133" s="113" t="s">
        <v>2141</v>
      </c>
      <c r="F133" s="115">
        <v>5974.01</v>
      </c>
      <c r="G133" s="113">
        <v>0</v>
      </c>
      <c r="H133" s="113">
        <v>0</v>
      </c>
      <c r="I133" s="518">
        <v>5974.01</v>
      </c>
      <c r="J133" s="113" t="s">
        <v>3925</v>
      </c>
    </row>
    <row r="134" spans="1:10">
      <c r="A134" s="113" t="s">
        <v>4429</v>
      </c>
      <c r="B134" s="116" t="s">
        <v>82</v>
      </c>
      <c r="C134" s="116">
        <v>1</v>
      </c>
      <c r="D134" s="113">
        <v>2738</v>
      </c>
      <c r="E134" s="113" t="s">
        <v>2102</v>
      </c>
      <c r="F134" s="115">
        <v>110401.22</v>
      </c>
      <c r="G134" s="115">
        <v>41158.44</v>
      </c>
      <c r="H134" s="115">
        <v>110401.22</v>
      </c>
      <c r="I134" s="518">
        <v>41158.44</v>
      </c>
      <c r="J134" s="113" t="s">
        <v>3925</v>
      </c>
    </row>
    <row r="135" spans="1:10">
      <c r="A135" s="113" t="s">
        <v>4430</v>
      </c>
      <c r="B135" s="116" t="s">
        <v>82</v>
      </c>
      <c r="C135" s="116">
        <v>1</v>
      </c>
      <c r="D135" s="113">
        <v>2754</v>
      </c>
      <c r="E135" s="113" t="s">
        <v>3975</v>
      </c>
      <c r="F135" s="115">
        <v>3467.72</v>
      </c>
      <c r="G135" s="113">
        <v>0</v>
      </c>
      <c r="H135" s="113">
        <v>0</v>
      </c>
      <c r="I135" s="518">
        <v>3467.72</v>
      </c>
      <c r="J135" s="113" t="s">
        <v>3925</v>
      </c>
    </row>
    <row r="136" spans="1:10">
      <c r="A136" s="113" t="s">
        <v>4431</v>
      </c>
      <c r="B136" s="116" t="s">
        <v>82</v>
      </c>
      <c r="C136" s="116">
        <v>1</v>
      </c>
      <c r="D136" s="113">
        <v>2782</v>
      </c>
      <c r="E136" s="113" t="s">
        <v>3976</v>
      </c>
      <c r="F136" s="113">
        <v>0</v>
      </c>
      <c r="G136" s="115">
        <v>169583.28</v>
      </c>
      <c r="H136" s="115">
        <v>169583.28</v>
      </c>
      <c r="I136" s="518">
        <v>0</v>
      </c>
    </row>
    <row r="137" spans="1:10">
      <c r="A137" s="113" t="s">
        <v>4432</v>
      </c>
      <c r="B137" s="116" t="s">
        <v>82</v>
      </c>
      <c r="C137" s="116">
        <v>1</v>
      </c>
      <c r="D137" s="113">
        <v>2784</v>
      </c>
      <c r="E137" s="113" t="s">
        <v>3977</v>
      </c>
      <c r="F137" s="115">
        <v>17141.009999999998</v>
      </c>
      <c r="G137" s="115">
        <v>2611.88</v>
      </c>
      <c r="H137" s="115">
        <v>19752.89</v>
      </c>
      <c r="I137" s="518">
        <v>0</v>
      </c>
    </row>
    <row r="138" spans="1:10">
      <c r="A138" s="113" t="s">
        <v>4433</v>
      </c>
      <c r="B138" s="116" t="s">
        <v>82</v>
      </c>
      <c r="C138" s="116">
        <v>1</v>
      </c>
      <c r="D138" s="113">
        <v>2791</v>
      </c>
      <c r="E138" s="113" t="s">
        <v>2144</v>
      </c>
      <c r="F138" s="115">
        <v>161773.29</v>
      </c>
      <c r="G138" s="115">
        <v>249170.03</v>
      </c>
      <c r="H138" s="115">
        <v>161773.29</v>
      </c>
      <c r="I138" s="518">
        <v>249170.03</v>
      </c>
      <c r="J138" s="113" t="s">
        <v>3925</v>
      </c>
    </row>
    <row r="139" spans="1:10">
      <c r="A139" s="113" t="s">
        <v>4434</v>
      </c>
      <c r="B139" s="116" t="s">
        <v>82</v>
      </c>
      <c r="C139" s="116">
        <v>1</v>
      </c>
      <c r="D139" s="113">
        <v>2817</v>
      </c>
      <c r="E139" s="113" t="s">
        <v>2146</v>
      </c>
      <c r="F139" s="113">
        <v>0</v>
      </c>
      <c r="G139" s="115">
        <v>16916.64</v>
      </c>
      <c r="H139" s="115">
        <v>16916.64</v>
      </c>
      <c r="I139" s="518">
        <v>0</v>
      </c>
    </row>
    <row r="140" spans="1:10">
      <c r="A140" s="113" t="s">
        <v>4437</v>
      </c>
      <c r="B140" s="116" t="s">
        <v>82</v>
      </c>
      <c r="C140" s="116">
        <v>1</v>
      </c>
      <c r="D140" s="113">
        <v>2885</v>
      </c>
      <c r="E140" s="113" t="s">
        <v>2149</v>
      </c>
      <c r="F140" s="113">
        <v>0</v>
      </c>
      <c r="G140" s="113">
        <v>419.41</v>
      </c>
      <c r="H140" s="113">
        <v>419.41</v>
      </c>
      <c r="I140" s="518">
        <v>0</v>
      </c>
    </row>
    <row r="141" spans="1:10">
      <c r="A141" s="113" t="s">
        <v>4438</v>
      </c>
      <c r="B141" s="116" t="s">
        <v>82</v>
      </c>
      <c r="C141" s="116">
        <v>1</v>
      </c>
      <c r="D141" s="113">
        <v>2900</v>
      </c>
      <c r="E141" s="113" t="s">
        <v>3980</v>
      </c>
      <c r="F141" s="113">
        <v>0.02</v>
      </c>
      <c r="G141" s="113">
        <v>0</v>
      </c>
      <c r="H141" s="113">
        <v>0</v>
      </c>
      <c r="I141" s="518">
        <v>0.02</v>
      </c>
      <c r="J141" s="113" t="s">
        <v>3925</v>
      </c>
    </row>
    <row r="142" spans="1:10">
      <c r="A142" s="113" t="s">
        <v>4439</v>
      </c>
      <c r="B142" s="116" t="s">
        <v>82</v>
      </c>
      <c r="C142" s="116">
        <v>1</v>
      </c>
      <c r="D142" s="113">
        <v>2920</v>
      </c>
      <c r="E142" s="113" t="s">
        <v>2153</v>
      </c>
      <c r="F142" s="115">
        <v>127897.95</v>
      </c>
      <c r="G142" s="115">
        <v>413842.64</v>
      </c>
      <c r="H142" s="115">
        <v>134850.57</v>
      </c>
      <c r="I142" s="518">
        <v>406890.02</v>
      </c>
      <c r="J142" s="113" t="s">
        <v>3925</v>
      </c>
    </row>
    <row r="143" spans="1:10">
      <c r="A143" s="113" t="s">
        <v>4441</v>
      </c>
      <c r="B143" s="116" t="s">
        <v>82</v>
      </c>
      <c r="C143" s="116">
        <v>1</v>
      </c>
      <c r="D143" s="113">
        <v>2953</v>
      </c>
      <c r="E143" s="113" t="s">
        <v>2156</v>
      </c>
      <c r="F143" s="113">
        <v>0</v>
      </c>
      <c r="G143" s="115">
        <v>189928.59</v>
      </c>
      <c r="H143" s="115">
        <v>6835.72</v>
      </c>
      <c r="I143" s="518">
        <v>183092.87</v>
      </c>
      <c r="J143" s="113" t="s">
        <v>3925</v>
      </c>
    </row>
    <row r="144" spans="1:10">
      <c r="A144" s="113" t="s">
        <v>4442</v>
      </c>
      <c r="B144" s="116" t="s">
        <v>82</v>
      </c>
      <c r="C144" s="116">
        <v>1</v>
      </c>
      <c r="D144" s="113">
        <v>2962</v>
      </c>
      <c r="E144" s="113" t="s">
        <v>2157</v>
      </c>
      <c r="F144" s="115">
        <v>2974</v>
      </c>
      <c r="G144" s="113">
        <v>0</v>
      </c>
      <c r="H144" s="113">
        <v>0</v>
      </c>
      <c r="I144" s="518">
        <v>2974</v>
      </c>
      <c r="J144" s="113" t="s">
        <v>3925</v>
      </c>
    </row>
    <row r="145" spans="1:10">
      <c r="A145" s="113" t="s">
        <v>4444</v>
      </c>
      <c r="B145" s="116" t="s">
        <v>82</v>
      </c>
      <c r="C145" s="116">
        <v>1</v>
      </c>
      <c r="D145" s="113">
        <v>2999</v>
      </c>
      <c r="E145" s="113" t="s">
        <v>3981</v>
      </c>
      <c r="F145" s="115">
        <v>2930.22</v>
      </c>
      <c r="G145" s="115">
        <v>3583.34</v>
      </c>
      <c r="H145" s="115">
        <v>2930.22</v>
      </c>
      <c r="I145" s="518">
        <v>3583.34</v>
      </c>
      <c r="J145" s="113" t="s">
        <v>3925</v>
      </c>
    </row>
    <row r="146" spans="1:10">
      <c r="A146" s="113" t="s">
        <v>4446</v>
      </c>
      <c r="B146" s="116" t="s">
        <v>82</v>
      </c>
      <c r="C146" s="116">
        <v>1</v>
      </c>
      <c r="D146" s="113">
        <v>3797</v>
      </c>
      <c r="E146" s="113" t="s">
        <v>3982</v>
      </c>
      <c r="F146" s="113">
        <v>0</v>
      </c>
      <c r="G146" s="115">
        <v>8854.65</v>
      </c>
      <c r="H146" s="115">
        <v>1354.86</v>
      </c>
      <c r="I146" s="518">
        <v>7499.79</v>
      </c>
      <c r="J146" s="113" t="s">
        <v>3925</v>
      </c>
    </row>
    <row r="147" spans="1:10">
      <c r="A147" s="113" t="s">
        <v>4447</v>
      </c>
      <c r="B147" s="116" t="s">
        <v>82</v>
      </c>
      <c r="C147" s="116">
        <v>1</v>
      </c>
      <c r="D147" s="113">
        <v>3798</v>
      </c>
      <c r="E147" s="113" t="s">
        <v>2164</v>
      </c>
      <c r="F147" s="115">
        <v>3012.47</v>
      </c>
      <c r="G147" s="115">
        <v>1655.24</v>
      </c>
      <c r="H147" s="113">
        <v>0</v>
      </c>
      <c r="I147" s="518">
        <v>4667.71</v>
      </c>
      <c r="J147" s="113" t="s">
        <v>3925</v>
      </c>
    </row>
    <row r="148" spans="1:10">
      <c r="A148" s="113" t="s">
        <v>4449</v>
      </c>
      <c r="B148" s="116" t="s">
        <v>82</v>
      </c>
      <c r="C148" s="116">
        <v>1</v>
      </c>
      <c r="D148" s="113">
        <v>3824</v>
      </c>
      <c r="E148" s="113" t="s">
        <v>2169</v>
      </c>
      <c r="F148" s="115">
        <v>152014.91</v>
      </c>
      <c r="G148" s="115">
        <v>214494.33</v>
      </c>
      <c r="H148" s="115">
        <v>153129.46</v>
      </c>
      <c r="I148" s="518">
        <v>213379.78</v>
      </c>
      <c r="J148" s="113" t="s">
        <v>3925</v>
      </c>
    </row>
    <row r="149" spans="1:10">
      <c r="A149" s="113" t="s">
        <v>4451</v>
      </c>
      <c r="B149" s="116" t="s">
        <v>82</v>
      </c>
      <c r="C149" s="116">
        <v>1</v>
      </c>
      <c r="D149" s="113">
        <v>3846</v>
      </c>
      <c r="E149" s="113" t="s">
        <v>3387</v>
      </c>
      <c r="F149" s="113">
        <v>682.74</v>
      </c>
      <c r="G149" s="113">
        <v>682.74</v>
      </c>
      <c r="H149" s="115">
        <v>1365.48</v>
      </c>
      <c r="I149" s="518">
        <v>0</v>
      </c>
    </row>
    <row r="150" spans="1:10">
      <c r="A150" s="113" t="s">
        <v>4452</v>
      </c>
      <c r="B150" s="116" t="s">
        <v>82</v>
      </c>
      <c r="C150" s="116">
        <v>1</v>
      </c>
      <c r="D150" s="113">
        <v>3859</v>
      </c>
      <c r="E150" s="113" t="s">
        <v>3554</v>
      </c>
      <c r="F150" s="113">
        <v>7.24</v>
      </c>
      <c r="G150" s="113">
        <v>0</v>
      </c>
      <c r="H150" s="113">
        <v>0</v>
      </c>
      <c r="I150" s="518">
        <v>7.24</v>
      </c>
      <c r="J150" s="113" t="s">
        <v>3925</v>
      </c>
    </row>
    <row r="151" spans="1:10">
      <c r="A151" s="113" t="s">
        <v>4453</v>
      </c>
      <c r="B151" s="116" t="s">
        <v>82</v>
      </c>
      <c r="C151" s="116">
        <v>1</v>
      </c>
      <c r="D151" s="113">
        <v>3860</v>
      </c>
      <c r="E151" s="113" t="s">
        <v>3556</v>
      </c>
      <c r="F151" s="115">
        <v>65894.570000000007</v>
      </c>
      <c r="G151" s="113">
        <v>0</v>
      </c>
      <c r="H151" s="115">
        <v>65894.570000000007</v>
      </c>
      <c r="I151" s="518">
        <v>0</v>
      </c>
    </row>
    <row r="152" spans="1:10">
      <c r="A152" s="113" t="s">
        <v>4454</v>
      </c>
      <c r="B152" s="116" t="s">
        <v>82</v>
      </c>
      <c r="C152" s="116">
        <v>1</v>
      </c>
      <c r="D152" s="113">
        <v>3888</v>
      </c>
      <c r="E152" s="113" t="s">
        <v>3566</v>
      </c>
      <c r="F152" s="113">
        <v>0</v>
      </c>
      <c r="G152" s="113">
        <v>466.65</v>
      </c>
      <c r="H152" s="113">
        <v>466.65</v>
      </c>
      <c r="I152" s="518">
        <v>0</v>
      </c>
    </row>
    <row r="153" spans="1:10">
      <c r="A153" s="113" t="s">
        <v>4455</v>
      </c>
      <c r="B153" s="116" t="s">
        <v>82</v>
      </c>
      <c r="C153" s="116">
        <v>1</v>
      </c>
      <c r="D153" s="113">
        <v>3894</v>
      </c>
      <c r="E153" s="113" t="s">
        <v>4456</v>
      </c>
      <c r="F153" s="113">
        <v>0</v>
      </c>
      <c r="G153" s="113">
        <v>140.91</v>
      </c>
      <c r="H153" s="113">
        <v>140.91</v>
      </c>
      <c r="I153" s="518">
        <v>0</v>
      </c>
    </row>
    <row r="154" spans="1:10">
      <c r="A154" s="113" t="s">
        <v>4458</v>
      </c>
      <c r="B154" s="116" t="s">
        <v>82</v>
      </c>
      <c r="C154" s="116">
        <v>1</v>
      </c>
      <c r="D154" s="113">
        <v>3896</v>
      </c>
      <c r="E154" s="113" t="s">
        <v>5407</v>
      </c>
      <c r="F154" s="113">
        <v>0</v>
      </c>
      <c r="G154" s="115">
        <v>5040.5200000000004</v>
      </c>
      <c r="H154" s="115">
        <v>5040.5200000000004</v>
      </c>
      <c r="I154" s="518">
        <v>0</v>
      </c>
    </row>
    <row r="155" spans="1:10">
      <c r="A155" s="113" t="s">
        <v>4459</v>
      </c>
      <c r="B155" s="116" t="s">
        <v>82</v>
      </c>
      <c r="C155" s="116">
        <v>1</v>
      </c>
      <c r="D155" s="113">
        <v>3897</v>
      </c>
      <c r="E155" s="113" t="s">
        <v>4274</v>
      </c>
      <c r="F155" s="113">
        <v>0</v>
      </c>
      <c r="G155" s="115">
        <v>34490.32</v>
      </c>
      <c r="H155" s="115">
        <v>34490.32</v>
      </c>
      <c r="I155" s="518">
        <v>0</v>
      </c>
    </row>
    <row r="156" spans="1:10">
      <c r="A156" s="113" t="s">
        <v>4460</v>
      </c>
      <c r="B156" s="116" t="s">
        <v>82</v>
      </c>
      <c r="C156" s="116">
        <v>1</v>
      </c>
      <c r="D156" s="113">
        <v>3898</v>
      </c>
      <c r="E156" s="113" t="s">
        <v>3632</v>
      </c>
      <c r="F156" s="113">
        <v>234.85</v>
      </c>
      <c r="G156" s="113">
        <v>0</v>
      </c>
      <c r="H156" s="113">
        <v>234.85</v>
      </c>
      <c r="I156" s="518">
        <v>0</v>
      </c>
    </row>
    <row r="157" spans="1:10">
      <c r="A157" s="113" t="s">
        <v>4464</v>
      </c>
      <c r="B157" s="116" t="s">
        <v>82</v>
      </c>
      <c r="C157" s="116">
        <v>1</v>
      </c>
      <c r="D157" s="113">
        <v>3915</v>
      </c>
      <c r="E157" s="113" t="s">
        <v>3984</v>
      </c>
      <c r="F157" s="113">
        <v>164.97</v>
      </c>
      <c r="G157" s="113">
        <v>0</v>
      </c>
      <c r="H157" s="113">
        <v>0</v>
      </c>
      <c r="I157" s="518">
        <v>164.97</v>
      </c>
      <c r="J157" s="113" t="s">
        <v>3925</v>
      </c>
    </row>
    <row r="158" spans="1:10">
      <c r="A158" s="113" t="s">
        <v>4465</v>
      </c>
      <c r="B158" s="116" t="s">
        <v>82</v>
      </c>
      <c r="C158" s="116">
        <v>1</v>
      </c>
      <c r="D158" s="113">
        <v>3923</v>
      </c>
      <c r="E158" s="113" t="s">
        <v>3985</v>
      </c>
      <c r="F158" s="113">
        <v>693.59</v>
      </c>
      <c r="G158" s="113">
        <v>693.59</v>
      </c>
      <c r="H158" s="113">
        <v>693.59</v>
      </c>
      <c r="I158" s="518">
        <v>693.59</v>
      </c>
      <c r="J158" s="113" t="s">
        <v>3925</v>
      </c>
    </row>
    <row r="159" spans="1:10">
      <c r="A159" s="113" t="s">
        <v>4466</v>
      </c>
      <c r="B159" s="116" t="s">
        <v>82</v>
      </c>
      <c r="C159" s="116">
        <v>1</v>
      </c>
      <c r="D159" s="113">
        <v>3926</v>
      </c>
      <c r="E159" s="113" t="s">
        <v>3986</v>
      </c>
      <c r="F159" s="113">
        <v>700</v>
      </c>
      <c r="G159" s="113">
        <v>700</v>
      </c>
      <c r="H159" s="113">
        <v>700</v>
      </c>
      <c r="I159" s="518">
        <v>700</v>
      </c>
      <c r="J159" s="113" t="s">
        <v>3925</v>
      </c>
    </row>
    <row r="160" spans="1:10">
      <c r="A160" s="113" t="s">
        <v>4467</v>
      </c>
      <c r="B160" s="116" t="s">
        <v>82</v>
      </c>
      <c r="C160" s="116">
        <v>1</v>
      </c>
      <c r="D160" s="113">
        <v>3962</v>
      </c>
      <c r="E160" s="113" t="s">
        <v>3987</v>
      </c>
      <c r="F160" s="113">
        <v>0</v>
      </c>
      <c r="G160" s="115">
        <v>12207.9</v>
      </c>
      <c r="H160" s="113">
        <v>0</v>
      </c>
      <c r="I160" s="518">
        <v>12207.9</v>
      </c>
      <c r="J160" s="113" t="s">
        <v>3925</v>
      </c>
    </row>
    <row r="161" spans="1:10">
      <c r="A161" s="113" t="s">
        <v>4470</v>
      </c>
      <c r="B161" s="116" t="s">
        <v>82</v>
      </c>
      <c r="C161" s="116">
        <v>1</v>
      </c>
      <c r="D161" s="113">
        <v>3978</v>
      </c>
      <c r="E161" s="113" t="s">
        <v>3895</v>
      </c>
      <c r="F161" s="113">
        <v>732.83</v>
      </c>
      <c r="G161" s="113">
        <v>752.73</v>
      </c>
      <c r="H161" s="113">
        <v>732.83</v>
      </c>
      <c r="I161" s="518">
        <v>752.73</v>
      </c>
      <c r="J161" s="113" t="s">
        <v>3925</v>
      </c>
    </row>
    <row r="162" spans="1:10">
      <c r="A162" s="113" t="s">
        <v>4472</v>
      </c>
      <c r="B162" s="116" t="s">
        <v>82</v>
      </c>
      <c r="C162" s="116">
        <v>1</v>
      </c>
      <c r="D162" s="113">
        <v>3999</v>
      </c>
      <c r="E162" s="113" t="s">
        <v>3991</v>
      </c>
      <c r="F162" s="115">
        <v>108291.23</v>
      </c>
      <c r="G162" s="115">
        <v>54038.49</v>
      </c>
      <c r="H162" s="115">
        <v>54252.74</v>
      </c>
      <c r="I162" s="518">
        <v>108076.98</v>
      </c>
      <c r="J162" s="113" t="s">
        <v>3925</v>
      </c>
    </row>
    <row r="163" spans="1:10">
      <c r="A163" s="113" t="s">
        <v>4473</v>
      </c>
      <c r="B163" s="116" t="s">
        <v>82</v>
      </c>
      <c r="C163" s="116">
        <v>1</v>
      </c>
      <c r="D163" s="113">
        <v>4004</v>
      </c>
      <c r="E163" s="113" t="s">
        <v>3993</v>
      </c>
      <c r="F163" s="113">
        <v>977.48</v>
      </c>
      <c r="G163" s="113">
        <v>977.48</v>
      </c>
      <c r="H163" s="113">
        <v>977.48</v>
      </c>
      <c r="I163" s="518">
        <v>977.48</v>
      </c>
      <c r="J163" s="113" t="s">
        <v>3925</v>
      </c>
    </row>
    <row r="164" spans="1:10">
      <c r="A164" s="113" t="s">
        <v>4475</v>
      </c>
      <c r="B164" s="116" t="s">
        <v>82</v>
      </c>
      <c r="C164" s="116">
        <v>1</v>
      </c>
      <c r="D164" s="113">
        <v>4008</v>
      </c>
      <c r="E164" s="113" t="s">
        <v>3997</v>
      </c>
      <c r="F164" s="115">
        <v>2837.34</v>
      </c>
      <c r="G164" s="115">
        <v>1120</v>
      </c>
      <c r="H164" s="115">
        <v>1157.3399999999999</v>
      </c>
      <c r="I164" s="518">
        <v>2800</v>
      </c>
      <c r="J164" s="113" t="s">
        <v>3925</v>
      </c>
    </row>
    <row r="165" spans="1:10">
      <c r="A165" s="113" t="s">
        <v>4477</v>
      </c>
      <c r="B165" s="116" t="s">
        <v>82</v>
      </c>
      <c r="C165" s="116">
        <v>1</v>
      </c>
      <c r="D165" s="113">
        <v>4017</v>
      </c>
      <c r="E165" s="113" t="s">
        <v>5346</v>
      </c>
      <c r="F165" s="113">
        <v>768</v>
      </c>
      <c r="G165" s="113">
        <v>768</v>
      </c>
      <c r="H165" s="113">
        <v>768</v>
      </c>
      <c r="I165" s="518">
        <v>768</v>
      </c>
      <c r="J165" s="113" t="s">
        <v>3925</v>
      </c>
    </row>
    <row r="166" spans="1:10">
      <c r="A166" s="113" t="s">
        <v>5362</v>
      </c>
      <c r="B166" s="116" t="s">
        <v>82</v>
      </c>
      <c r="C166" s="116">
        <v>1</v>
      </c>
      <c r="D166" s="113">
        <v>4030</v>
      </c>
      <c r="E166" s="113" t="s">
        <v>5363</v>
      </c>
      <c r="F166" s="115">
        <v>7161.79</v>
      </c>
      <c r="G166" s="115">
        <v>5810.04</v>
      </c>
      <c r="H166" s="115">
        <v>7161.79</v>
      </c>
      <c r="I166" s="518">
        <v>5810.04</v>
      </c>
      <c r="J166" s="113" t="s">
        <v>3925</v>
      </c>
    </row>
    <row r="167" spans="1:10">
      <c r="A167" s="113" t="s">
        <v>5408</v>
      </c>
      <c r="B167" s="116" t="s">
        <v>82</v>
      </c>
      <c r="C167" s="116">
        <v>1</v>
      </c>
      <c r="D167" s="113">
        <v>4035</v>
      </c>
      <c r="E167" s="113" t="s">
        <v>5409</v>
      </c>
      <c r="F167" s="113">
        <v>0</v>
      </c>
      <c r="G167" s="113">
        <v>46.97</v>
      </c>
      <c r="H167" s="113">
        <v>46.97</v>
      </c>
      <c r="I167" s="518">
        <v>0</v>
      </c>
    </row>
    <row r="168" spans="1:10">
      <c r="A168" s="113" t="s">
        <v>5410</v>
      </c>
      <c r="B168" s="116" t="s">
        <v>82</v>
      </c>
      <c r="C168" s="116">
        <v>1</v>
      </c>
      <c r="D168" s="113">
        <v>4037</v>
      </c>
      <c r="E168" s="113" t="s">
        <v>5411</v>
      </c>
      <c r="F168" s="113">
        <v>0</v>
      </c>
      <c r="G168" s="113">
        <v>144.96</v>
      </c>
      <c r="H168" s="113">
        <v>144.96</v>
      </c>
      <c r="I168" s="518">
        <v>0</v>
      </c>
    </row>
    <row r="169" spans="1:10">
      <c r="A169" s="113" t="s">
        <v>5412</v>
      </c>
      <c r="B169" s="116" t="s">
        <v>82</v>
      </c>
      <c r="C169" s="116">
        <v>1</v>
      </c>
      <c r="D169" s="113">
        <v>4038</v>
      </c>
      <c r="E169" s="113" t="s">
        <v>5413</v>
      </c>
      <c r="F169" s="113">
        <v>0</v>
      </c>
      <c r="G169" s="113">
        <v>193.28</v>
      </c>
      <c r="H169" s="113">
        <v>193.28</v>
      </c>
      <c r="I169" s="518">
        <v>0</v>
      </c>
    </row>
    <row r="170" spans="1:10">
      <c r="A170" s="113" t="s">
        <v>5414</v>
      </c>
      <c r="B170" s="116" t="s">
        <v>82</v>
      </c>
      <c r="C170" s="116">
        <v>1</v>
      </c>
      <c r="D170" s="113">
        <v>4040</v>
      </c>
      <c r="E170" s="113" t="s">
        <v>5415</v>
      </c>
      <c r="F170" s="113">
        <v>0</v>
      </c>
      <c r="G170" s="115">
        <v>2374.64</v>
      </c>
      <c r="H170" s="115">
        <v>2374.64</v>
      </c>
      <c r="I170" s="518">
        <v>0</v>
      </c>
    </row>
    <row r="171" spans="1:10">
      <c r="A171" s="113" t="s">
        <v>5416</v>
      </c>
      <c r="B171" s="116" t="s">
        <v>82</v>
      </c>
      <c r="C171" s="116">
        <v>1</v>
      </c>
      <c r="D171" s="113">
        <v>4041</v>
      </c>
      <c r="E171" s="113" t="s">
        <v>5417</v>
      </c>
      <c r="F171" s="113">
        <v>0</v>
      </c>
      <c r="G171" s="115">
        <v>2474.3200000000002</v>
      </c>
      <c r="H171" s="113">
        <v>0</v>
      </c>
      <c r="I171" s="518">
        <v>2474.3200000000002</v>
      </c>
      <c r="J171" s="113" t="s">
        <v>3925</v>
      </c>
    </row>
    <row r="172" spans="1:10">
      <c r="A172" s="113" t="s">
        <v>5418</v>
      </c>
      <c r="B172" s="116" t="s">
        <v>82</v>
      </c>
      <c r="C172" s="116">
        <v>1</v>
      </c>
      <c r="D172" s="113">
        <v>4043</v>
      </c>
      <c r="E172" s="113" t="s">
        <v>5419</v>
      </c>
      <c r="F172" s="113">
        <v>0</v>
      </c>
      <c r="G172" s="115">
        <v>137777.39000000001</v>
      </c>
      <c r="H172" s="113">
        <v>0</v>
      </c>
      <c r="I172" s="518">
        <v>137777.39000000001</v>
      </c>
      <c r="J172" s="113" t="s">
        <v>3925</v>
      </c>
    </row>
    <row r="173" spans="1:10">
      <c r="A173" s="113" t="s">
        <v>5420</v>
      </c>
      <c r="B173" s="116" t="s">
        <v>82</v>
      </c>
      <c r="C173" s="116">
        <v>1</v>
      </c>
      <c r="D173" s="113">
        <v>4044</v>
      </c>
      <c r="E173" s="113" t="s">
        <v>5421</v>
      </c>
      <c r="F173" s="113">
        <v>0</v>
      </c>
      <c r="G173" s="113">
        <v>48.32</v>
      </c>
      <c r="H173" s="113">
        <v>48.32</v>
      </c>
      <c r="I173" s="518">
        <v>0</v>
      </c>
    </row>
    <row r="174" spans="1:10">
      <c r="A174" s="113" t="s">
        <v>5422</v>
      </c>
      <c r="B174" s="116" t="s">
        <v>82</v>
      </c>
      <c r="C174" s="116">
        <v>1</v>
      </c>
      <c r="D174" s="113">
        <v>4046</v>
      </c>
      <c r="E174" s="113" t="s">
        <v>5423</v>
      </c>
      <c r="F174" s="113">
        <v>0</v>
      </c>
      <c r="G174" s="113">
        <v>96.64</v>
      </c>
      <c r="H174" s="113">
        <v>96.64</v>
      </c>
      <c r="I174" s="518">
        <v>0</v>
      </c>
    </row>
    <row r="175" spans="1:10">
      <c r="A175" s="113" t="s">
        <v>4479</v>
      </c>
      <c r="B175" s="116" t="s">
        <v>77</v>
      </c>
      <c r="C175" s="116">
        <v>1</v>
      </c>
      <c r="D175" s="113">
        <v>1514</v>
      </c>
      <c r="E175" s="113" t="s">
        <v>4000</v>
      </c>
      <c r="F175" s="115">
        <v>400020.7</v>
      </c>
      <c r="G175" s="115">
        <v>8756127.1600000001</v>
      </c>
      <c r="H175" s="115">
        <v>8466970.0199999996</v>
      </c>
      <c r="I175" s="518">
        <v>689177.84</v>
      </c>
      <c r="J175" s="113" t="s">
        <v>3925</v>
      </c>
    </row>
    <row r="176" spans="1:10">
      <c r="A176" s="113" t="s">
        <v>4480</v>
      </c>
      <c r="B176" s="116" t="s">
        <v>82</v>
      </c>
      <c r="C176" s="116">
        <v>1</v>
      </c>
      <c r="D176" s="113">
        <v>1525</v>
      </c>
      <c r="E176" s="113" t="s">
        <v>4001</v>
      </c>
      <c r="F176" s="115">
        <v>400020.7</v>
      </c>
      <c r="G176" s="115">
        <v>8756127.1600000001</v>
      </c>
      <c r="H176" s="115">
        <v>8466970.0199999996</v>
      </c>
      <c r="I176" s="518">
        <v>689177.84</v>
      </c>
      <c r="J176" s="113" t="s">
        <v>3925</v>
      </c>
    </row>
    <row r="177" spans="1:10">
      <c r="A177" s="113" t="s">
        <v>4481</v>
      </c>
      <c r="B177" s="116" t="s">
        <v>77</v>
      </c>
      <c r="C177" s="116">
        <v>1</v>
      </c>
      <c r="D177" s="113">
        <v>3778</v>
      </c>
      <c r="E177" s="113" t="s">
        <v>4002</v>
      </c>
      <c r="F177" s="115">
        <v>9745.9</v>
      </c>
      <c r="G177" s="113">
        <v>0</v>
      </c>
      <c r="H177" s="115">
        <v>5981.74</v>
      </c>
      <c r="I177" s="518">
        <v>-15727.64</v>
      </c>
      <c r="J177" s="113" t="s">
        <v>3923</v>
      </c>
    </row>
    <row r="178" spans="1:10">
      <c r="A178" s="113" t="s">
        <v>4482</v>
      </c>
      <c r="B178" s="116" t="s">
        <v>82</v>
      </c>
      <c r="C178" s="116">
        <v>1</v>
      </c>
      <c r="D178" s="113">
        <v>1613</v>
      </c>
      <c r="E178" s="113" t="s">
        <v>4002</v>
      </c>
      <c r="F178" s="115">
        <v>9745.9</v>
      </c>
      <c r="G178" s="113">
        <v>0</v>
      </c>
      <c r="H178" s="115">
        <v>5981.74</v>
      </c>
      <c r="I178" s="518">
        <v>-15727.64</v>
      </c>
      <c r="J178" s="113" t="s">
        <v>3923</v>
      </c>
    </row>
    <row r="179" spans="1:10">
      <c r="A179" s="113" t="s">
        <v>93</v>
      </c>
      <c r="B179" s="116" t="s">
        <v>77</v>
      </c>
      <c r="C179" s="116">
        <v>1</v>
      </c>
      <c r="D179" s="113">
        <v>234</v>
      </c>
      <c r="E179" s="113" t="s">
        <v>1</v>
      </c>
      <c r="F179" s="115">
        <v>106816.93</v>
      </c>
      <c r="G179" s="115">
        <v>5618</v>
      </c>
      <c r="H179" s="115">
        <v>18373.21</v>
      </c>
      <c r="I179" s="518">
        <v>94061.72</v>
      </c>
      <c r="J179" s="113" t="s">
        <v>3925</v>
      </c>
    </row>
    <row r="180" spans="1:10">
      <c r="A180" s="113" t="s">
        <v>94</v>
      </c>
      <c r="B180" s="116" t="s">
        <v>82</v>
      </c>
      <c r="C180" s="116">
        <v>1</v>
      </c>
      <c r="D180" s="113">
        <v>235</v>
      </c>
      <c r="E180" s="113" t="s">
        <v>2174</v>
      </c>
      <c r="F180" s="115">
        <v>106816.93</v>
      </c>
      <c r="G180" s="115">
        <v>5618</v>
      </c>
      <c r="H180" s="115">
        <v>18373.21</v>
      </c>
      <c r="I180" s="518">
        <v>94061.72</v>
      </c>
      <c r="J180" s="113" t="s">
        <v>3925</v>
      </c>
    </row>
    <row r="181" spans="1:10">
      <c r="A181" s="113" t="s">
        <v>95</v>
      </c>
      <c r="B181" s="116" t="s">
        <v>77</v>
      </c>
      <c r="C181" s="116">
        <v>1</v>
      </c>
      <c r="D181" s="113">
        <v>236</v>
      </c>
      <c r="E181" s="113" t="s">
        <v>2175</v>
      </c>
      <c r="F181" s="115">
        <v>4172461.57</v>
      </c>
      <c r="G181" s="115">
        <v>1081824.01</v>
      </c>
      <c r="H181" s="115">
        <v>1073529.1299999999</v>
      </c>
      <c r="I181" s="518">
        <v>4180756.45</v>
      </c>
      <c r="J181" s="113" t="s">
        <v>3925</v>
      </c>
    </row>
    <row r="182" spans="1:10">
      <c r="A182" s="113" t="s">
        <v>96</v>
      </c>
      <c r="B182" s="116" t="s">
        <v>77</v>
      </c>
      <c r="C182" s="116">
        <v>1</v>
      </c>
      <c r="D182" s="113">
        <v>237</v>
      </c>
      <c r="E182" s="113" t="s">
        <v>2176</v>
      </c>
      <c r="F182" s="115">
        <v>109180.07</v>
      </c>
      <c r="G182" s="115">
        <v>1016387.05</v>
      </c>
      <c r="H182" s="115">
        <v>1011230.81</v>
      </c>
      <c r="I182" s="518">
        <v>114336.31</v>
      </c>
      <c r="J182" s="113" t="s">
        <v>3925</v>
      </c>
    </row>
    <row r="183" spans="1:10">
      <c r="A183" s="113" t="s">
        <v>4483</v>
      </c>
      <c r="B183" s="116" t="s">
        <v>82</v>
      </c>
      <c r="C183" s="116">
        <v>1</v>
      </c>
      <c r="D183" s="113">
        <v>238</v>
      </c>
      <c r="E183" s="113" t="s">
        <v>2177</v>
      </c>
      <c r="F183" s="113">
        <v>0</v>
      </c>
      <c r="G183" s="115">
        <v>926913.54</v>
      </c>
      <c r="H183" s="115">
        <v>926913.54</v>
      </c>
      <c r="I183" s="518">
        <v>0</v>
      </c>
    </row>
    <row r="184" spans="1:10">
      <c r="A184" s="113" t="s">
        <v>4484</v>
      </c>
      <c r="B184" s="116" t="s">
        <v>82</v>
      </c>
      <c r="C184" s="116">
        <v>1</v>
      </c>
      <c r="D184" s="113">
        <v>239</v>
      </c>
      <c r="E184" s="113" t="s">
        <v>2178</v>
      </c>
      <c r="F184" s="115">
        <v>65315.43</v>
      </c>
      <c r="G184" s="113">
        <v>0</v>
      </c>
      <c r="H184" s="115">
        <v>65315.43</v>
      </c>
      <c r="I184" s="518">
        <v>0</v>
      </c>
    </row>
    <row r="185" spans="1:10">
      <c r="A185" s="113" t="s">
        <v>4485</v>
      </c>
      <c r="B185" s="116" t="s">
        <v>82</v>
      </c>
      <c r="C185" s="116">
        <v>1</v>
      </c>
      <c r="D185" s="113">
        <v>240</v>
      </c>
      <c r="E185" s="113" t="s">
        <v>2179</v>
      </c>
      <c r="F185" s="115">
        <v>35814.400000000001</v>
      </c>
      <c r="G185" s="115">
        <v>69668.3</v>
      </c>
      <c r="H185" s="113">
        <v>0</v>
      </c>
      <c r="I185" s="518">
        <v>105482.7</v>
      </c>
      <c r="J185" s="113" t="s">
        <v>3925</v>
      </c>
    </row>
    <row r="186" spans="1:10">
      <c r="A186" s="113" t="s">
        <v>4486</v>
      </c>
      <c r="B186" s="116" t="s">
        <v>82</v>
      </c>
      <c r="C186" s="116">
        <v>1</v>
      </c>
      <c r="D186" s="113">
        <v>241</v>
      </c>
      <c r="E186" s="113" t="s">
        <v>2180</v>
      </c>
      <c r="F186" s="113">
        <v>0</v>
      </c>
      <c r="G186" s="115">
        <v>10951.6</v>
      </c>
      <c r="H186" s="115">
        <v>10951.6</v>
      </c>
      <c r="I186" s="518">
        <v>0</v>
      </c>
    </row>
    <row r="187" spans="1:10">
      <c r="A187" s="113" t="s">
        <v>4487</v>
      </c>
      <c r="B187" s="116" t="s">
        <v>82</v>
      </c>
      <c r="C187" s="116">
        <v>1</v>
      </c>
      <c r="D187" s="113">
        <v>2452</v>
      </c>
      <c r="E187" s="113" t="s">
        <v>4003</v>
      </c>
      <c r="F187" s="115">
        <v>8050.24</v>
      </c>
      <c r="G187" s="115">
        <v>8853.61</v>
      </c>
      <c r="H187" s="115">
        <v>8050.24</v>
      </c>
      <c r="I187" s="518">
        <v>8853.61</v>
      </c>
      <c r="J187" s="113" t="s">
        <v>3925</v>
      </c>
    </row>
    <row r="188" spans="1:10">
      <c r="A188" s="113" t="s">
        <v>99</v>
      </c>
      <c r="B188" s="116" t="s">
        <v>77</v>
      </c>
      <c r="C188" s="116">
        <v>1</v>
      </c>
      <c r="D188" s="113">
        <v>247</v>
      </c>
      <c r="E188" s="113" t="s">
        <v>2181</v>
      </c>
      <c r="F188" s="115">
        <v>4063281.5</v>
      </c>
      <c r="G188" s="115">
        <v>65436.959999999999</v>
      </c>
      <c r="H188" s="115">
        <v>62298.32</v>
      </c>
      <c r="I188" s="518">
        <v>4066420.14</v>
      </c>
      <c r="J188" s="113" t="s">
        <v>3925</v>
      </c>
    </row>
    <row r="189" spans="1:10">
      <c r="A189" s="113" t="s">
        <v>4489</v>
      </c>
      <c r="B189" s="116" t="s">
        <v>82</v>
      </c>
      <c r="C189" s="116">
        <v>1</v>
      </c>
      <c r="D189" s="113">
        <v>248</v>
      </c>
      <c r="E189" s="113" t="s">
        <v>2182</v>
      </c>
      <c r="F189" s="115">
        <v>3308647.65</v>
      </c>
      <c r="G189" s="115">
        <v>9828.51</v>
      </c>
      <c r="H189" s="115">
        <v>6290</v>
      </c>
      <c r="I189" s="518">
        <v>3312186.16</v>
      </c>
      <c r="J189" s="113" t="s">
        <v>3925</v>
      </c>
    </row>
    <row r="190" spans="1:10">
      <c r="A190" s="113" t="s">
        <v>4490</v>
      </c>
      <c r="B190" s="116" t="s">
        <v>82</v>
      </c>
      <c r="C190" s="116">
        <v>1</v>
      </c>
      <c r="D190" s="113">
        <v>1834</v>
      </c>
      <c r="E190" s="113" t="s">
        <v>2183</v>
      </c>
      <c r="F190" s="115">
        <v>2250</v>
      </c>
      <c r="G190" s="113">
        <v>0</v>
      </c>
      <c r="H190" s="113">
        <v>0</v>
      </c>
      <c r="I190" s="518">
        <v>2250</v>
      </c>
      <c r="J190" s="113" t="s">
        <v>3925</v>
      </c>
    </row>
    <row r="191" spans="1:10">
      <c r="A191" s="113" t="s">
        <v>4491</v>
      </c>
      <c r="B191" s="116" t="s">
        <v>82</v>
      </c>
      <c r="C191" s="116">
        <v>1</v>
      </c>
      <c r="D191" s="113">
        <v>1927</v>
      </c>
      <c r="E191" s="113" t="s">
        <v>2184</v>
      </c>
      <c r="F191" s="115">
        <v>3000</v>
      </c>
      <c r="G191" s="113">
        <v>0</v>
      </c>
      <c r="H191" s="113">
        <v>0</v>
      </c>
      <c r="I191" s="518">
        <v>3000</v>
      </c>
      <c r="J191" s="113" t="s">
        <v>3925</v>
      </c>
    </row>
    <row r="192" spans="1:10">
      <c r="A192" s="113" t="s">
        <v>4492</v>
      </c>
      <c r="B192" s="116" t="s">
        <v>82</v>
      </c>
      <c r="C192" s="116">
        <v>1</v>
      </c>
      <c r="D192" s="113">
        <v>2157</v>
      </c>
      <c r="E192" s="113" t="s">
        <v>4005</v>
      </c>
      <c r="F192" s="115">
        <v>68110.78</v>
      </c>
      <c r="G192" s="115">
        <v>54927.65</v>
      </c>
      <c r="H192" s="115">
        <v>54771.32</v>
      </c>
      <c r="I192" s="518">
        <v>68267.11</v>
      </c>
      <c r="J192" s="113" t="s">
        <v>3925</v>
      </c>
    </row>
    <row r="193" spans="1:10">
      <c r="A193" s="113" t="s">
        <v>4493</v>
      </c>
      <c r="B193" s="116" t="s">
        <v>82</v>
      </c>
      <c r="C193" s="116">
        <v>1</v>
      </c>
      <c r="D193" s="113">
        <v>2459</v>
      </c>
      <c r="E193" s="113" t="s">
        <v>2185</v>
      </c>
      <c r="F193" s="115">
        <v>70844.600000000006</v>
      </c>
      <c r="G193" s="113">
        <v>0</v>
      </c>
      <c r="H193" s="113">
        <v>0</v>
      </c>
      <c r="I193" s="518">
        <v>70844.600000000006</v>
      </c>
      <c r="J193" s="113" t="s">
        <v>3925</v>
      </c>
    </row>
    <row r="194" spans="1:10">
      <c r="A194" s="113" t="s">
        <v>4495</v>
      </c>
      <c r="B194" s="116" t="s">
        <v>82</v>
      </c>
      <c r="C194" s="116">
        <v>1</v>
      </c>
      <c r="D194" s="113">
        <v>2979</v>
      </c>
      <c r="E194" s="113" t="s">
        <v>4006</v>
      </c>
      <c r="F194" s="115">
        <v>1237</v>
      </c>
      <c r="G194" s="113">
        <v>680.8</v>
      </c>
      <c r="H194" s="115">
        <v>1237</v>
      </c>
      <c r="I194" s="518">
        <v>680.8</v>
      </c>
      <c r="J194" s="113" t="s">
        <v>3925</v>
      </c>
    </row>
    <row r="195" spans="1:10">
      <c r="A195" s="113" t="s">
        <v>4497</v>
      </c>
      <c r="B195" s="116" t="s">
        <v>82</v>
      </c>
      <c r="C195" s="116">
        <v>1</v>
      </c>
      <c r="D195" s="113">
        <v>3922</v>
      </c>
      <c r="E195" s="113" t="s">
        <v>4007</v>
      </c>
      <c r="F195" s="115">
        <v>609191.47</v>
      </c>
      <c r="G195" s="113">
        <v>0</v>
      </c>
      <c r="H195" s="113">
        <v>0</v>
      </c>
      <c r="I195" s="518">
        <v>609191.47</v>
      </c>
      <c r="J195" s="113" t="s">
        <v>3925</v>
      </c>
    </row>
    <row r="196" spans="1:10">
      <c r="A196" s="113" t="s">
        <v>101</v>
      </c>
      <c r="B196" s="116" t="s">
        <v>77</v>
      </c>
      <c r="C196" s="116">
        <v>1</v>
      </c>
      <c r="D196" s="113">
        <v>255</v>
      </c>
      <c r="E196" s="113" t="s">
        <v>2189</v>
      </c>
      <c r="F196" s="115">
        <v>11880080.369999999</v>
      </c>
      <c r="G196" s="115">
        <v>885760.32</v>
      </c>
      <c r="H196" s="115">
        <v>844162.41</v>
      </c>
      <c r="I196" s="518">
        <v>11921678.279999999</v>
      </c>
      <c r="J196" s="113" t="s">
        <v>3925</v>
      </c>
    </row>
    <row r="197" spans="1:10">
      <c r="A197" s="113" t="s">
        <v>103</v>
      </c>
      <c r="B197" s="116" t="s">
        <v>82</v>
      </c>
      <c r="C197" s="116">
        <v>1</v>
      </c>
      <c r="D197" s="113">
        <v>257</v>
      </c>
      <c r="E197" s="113" t="s">
        <v>2190</v>
      </c>
      <c r="F197" s="113">
        <v>0</v>
      </c>
      <c r="G197" s="115">
        <v>19674.04</v>
      </c>
      <c r="H197" s="115">
        <v>19674.04</v>
      </c>
      <c r="I197" s="518">
        <v>0</v>
      </c>
    </row>
    <row r="198" spans="1:10">
      <c r="A198" s="113" t="s">
        <v>104</v>
      </c>
      <c r="B198" s="116" t="s">
        <v>82</v>
      </c>
      <c r="C198" s="116">
        <v>1</v>
      </c>
      <c r="D198" s="113">
        <v>258</v>
      </c>
      <c r="E198" s="113" t="s">
        <v>406</v>
      </c>
      <c r="F198" s="113">
        <v>0</v>
      </c>
      <c r="G198" s="115">
        <v>90803.69</v>
      </c>
      <c r="H198" s="115">
        <v>90803.69</v>
      </c>
      <c r="I198" s="518">
        <v>0</v>
      </c>
    </row>
    <row r="199" spans="1:10">
      <c r="A199" s="113" t="s">
        <v>105</v>
      </c>
      <c r="B199" s="116" t="s">
        <v>82</v>
      </c>
      <c r="C199" s="116">
        <v>1</v>
      </c>
      <c r="D199" s="113">
        <v>259</v>
      </c>
      <c r="E199" s="113" t="s">
        <v>405</v>
      </c>
      <c r="F199" s="113">
        <v>0</v>
      </c>
      <c r="G199" s="115">
        <v>213747.19</v>
      </c>
      <c r="H199" s="115">
        <v>213747.19</v>
      </c>
      <c r="I199" s="518">
        <v>0</v>
      </c>
    </row>
    <row r="200" spans="1:10">
      <c r="A200" s="113" t="s">
        <v>106</v>
      </c>
      <c r="B200" s="116" t="s">
        <v>82</v>
      </c>
      <c r="C200" s="116">
        <v>1</v>
      </c>
      <c r="D200" s="113">
        <v>260</v>
      </c>
      <c r="E200" s="113" t="s">
        <v>407</v>
      </c>
      <c r="F200" s="113">
        <v>0</v>
      </c>
      <c r="G200" s="115">
        <v>145285.76000000001</v>
      </c>
      <c r="H200" s="115">
        <v>145285.76000000001</v>
      </c>
      <c r="I200" s="518">
        <v>0</v>
      </c>
    </row>
    <row r="201" spans="1:10">
      <c r="A201" s="113" t="s">
        <v>107</v>
      </c>
      <c r="B201" s="116" t="s">
        <v>82</v>
      </c>
      <c r="C201" s="116">
        <v>1</v>
      </c>
      <c r="D201" s="113">
        <v>261</v>
      </c>
      <c r="E201" s="113" t="s">
        <v>408</v>
      </c>
      <c r="F201" s="113">
        <v>0</v>
      </c>
      <c r="G201" s="115">
        <v>30267.81</v>
      </c>
      <c r="H201" s="115">
        <v>30267.81</v>
      </c>
      <c r="I201" s="518">
        <v>0</v>
      </c>
    </row>
    <row r="202" spans="1:10">
      <c r="A202" s="113" t="s">
        <v>109</v>
      </c>
      <c r="B202" s="116" t="s">
        <v>82</v>
      </c>
      <c r="C202" s="116">
        <v>1</v>
      </c>
      <c r="D202" s="113">
        <v>265</v>
      </c>
      <c r="E202" s="113" t="s">
        <v>2191</v>
      </c>
      <c r="F202" s="115">
        <v>9998682.2400000002</v>
      </c>
      <c r="G202" s="113">
        <v>0</v>
      </c>
      <c r="H202" s="113">
        <v>0</v>
      </c>
      <c r="I202" s="518">
        <v>9998682.2400000002</v>
      </c>
      <c r="J202" s="113" t="s">
        <v>3925</v>
      </c>
    </row>
    <row r="203" spans="1:10">
      <c r="A203" s="113" t="s">
        <v>110</v>
      </c>
      <c r="B203" s="116" t="s">
        <v>82</v>
      </c>
      <c r="C203" s="116">
        <v>1</v>
      </c>
      <c r="D203" s="113">
        <v>266</v>
      </c>
      <c r="E203" s="113" t="s">
        <v>2192</v>
      </c>
      <c r="F203" s="115">
        <v>1605682.37</v>
      </c>
      <c r="G203" s="113">
        <v>0</v>
      </c>
      <c r="H203" s="113">
        <v>0</v>
      </c>
      <c r="I203" s="518">
        <v>1605682.37</v>
      </c>
      <c r="J203" s="113" t="s">
        <v>3925</v>
      </c>
    </row>
    <row r="204" spans="1:10">
      <c r="A204" s="113" t="s">
        <v>111</v>
      </c>
      <c r="B204" s="116" t="s">
        <v>82</v>
      </c>
      <c r="C204" s="116">
        <v>1</v>
      </c>
      <c r="D204" s="113">
        <v>267</v>
      </c>
      <c r="E204" s="113" t="s">
        <v>2193</v>
      </c>
      <c r="F204" s="113">
        <v>22.72</v>
      </c>
      <c r="G204" s="113">
        <v>348.52</v>
      </c>
      <c r="H204" s="113">
        <v>0</v>
      </c>
      <c r="I204" s="518">
        <v>371.24</v>
      </c>
      <c r="J204" s="113" t="s">
        <v>3925</v>
      </c>
    </row>
    <row r="205" spans="1:10">
      <c r="A205" s="113" t="s">
        <v>113</v>
      </c>
      <c r="B205" s="116" t="s">
        <v>82</v>
      </c>
      <c r="C205" s="116">
        <v>1</v>
      </c>
      <c r="D205" s="113">
        <v>1767</v>
      </c>
      <c r="E205" s="113" t="s">
        <v>2196</v>
      </c>
      <c r="F205" s="113">
        <v>0</v>
      </c>
      <c r="G205" s="115">
        <v>9300.5499999999993</v>
      </c>
      <c r="H205" s="115">
        <v>9300.5499999999993</v>
      </c>
      <c r="I205" s="518">
        <v>0</v>
      </c>
    </row>
    <row r="206" spans="1:10">
      <c r="A206" s="113" t="s">
        <v>447</v>
      </c>
      <c r="B206" s="116" t="s">
        <v>82</v>
      </c>
      <c r="C206" s="116">
        <v>1</v>
      </c>
      <c r="D206" s="113">
        <v>1175</v>
      </c>
      <c r="E206" s="113" t="s">
        <v>2197</v>
      </c>
      <c r="F206" s="113">
        <v>0</v>
      </c>
      <c r="G206" s="115">
        <v>58061.5</v>
      </c>
      <c r="H206" s="115">
        <v>58061.5</v>
      </c>
      <c r="I206" s="518">
        <v>0</v>
      </c>
    </row>
    <row r="207" spans="1:10">
      <c r="A207" s="113" t="s">
        <v>448</v>
      </c>
      <c r="B207" s="116" t="s">
        <v>82</v>
      </c>
      <c r="C207" s="116">
        <v>1</v>
      </c>
      <c r="D207" s="113">
        <v>1255</v>
      </c>
      <c r="E207" s="113" t="s">
        <v>2198</v>
      </c>
      <c r="F207" s="113">
        <v>0</v>
      </c>
      <c r="G207" s="115">
        <v>267435.53999999998</v>
      </c>
      <c r="H207" s="115">
        <v>267435.53999999998</v>
      </c>
      <c r="I207" s="518">
        <v>0</v>
      </c>
    </row>
    <row r="208" spans="1:10">
      <c r="A208" s="113" t="s">
        <v>725</v>
      </c>
      <c r="B208" s="116" t="s">
        <v>82</v>
      </c>
      <c r="C208" s="116">
        <v>1</v>
      </c>
      <c r="D208" s="113">
        <v>2353</v>
      </c>
      <c r="E208" s="113" t="s">
        <v>4008</v>
      </c>
      <c r="F208" s="115">
        <v>275142.36</v>
      </c>
      <c r="G208" s="115">
        <v>50671.32</v>
      </c>
      <c r="H208" s="115">
        <v>9123.77</v>
      </c>
      <c r="I208" s="518">
        <v>316689.90999999997</v>
      </c>
      <c r="J208" s="113" t="s">
        <v>3925</v>
      </c>
    </row>
    <row r="209" spans="1:10">
      <c r="A209" s="113" t="s">
        <v>726</v>
      </c>
      <c r="B209" s="116" t="s">
        <v>82</v>
      </c>
      <c r="C209" s="116">
        <v>1</v>
      </c>
      <c r="D209" s="113">
        <v>2354</v>
      </c>
      <c r="E209" s="113" t="s">
        <v>4008</v>
      </c>
      <c r="F209" s="113">
        <v>117.61</v>
      </c>
      <c r="G209" s="113">
        <v>156.13</v>
      </c>
      <c r="H209" s="113">
        <v>179.38</v>
      </c>
      <c r="I209" s="518">
        <v>94.36</v>
      </c>
      <c r="J209" s="113" t="s">
        <v>3925</v>
      </c>
    </row>
    <row r="210" spans="1:10">
      <c r="A210" s="113" t="s">
        <v>727</v>
      </c>
      <c r="B210" s="116" t="s">
        <v>82</v>
      </c>
      <c r="C210" s="116">
        <v>1</v>
      </c>
      <c r="D210" s="113">
        <v>2355</v>
      </c>
      <c r="E210" s="113" t="s">
        <v>4009</v>
      </c>
      <c r="F210" s="113">
        <v>413.19</v>
      </c>
      <c r="G210" s="113">
        <v>0</v>
      </c>
      <c r="H210" s="113">
        <v>283.18</v>
      </c>
      <c r="I210" s="518">
        <v>130.01</v>
      </c>
      <c r="J210" s="113" t="s">
        <v>3925</v>
      </c>
    </row>
    <row r="211" spans="1:10">
      <c r="A211" s="113" t="s">
        <v>728</v>
      </c>
      <c r="B211" s="116" t="s">
        <v>82</v>
      </c>
      <c r="C211" s="116">
        <v>1</v>
      </c>
      <c r="D211" s="113">
        <v>2356</v>
      </c>
      <c r="E211" s="113" t="s">
        <v>4010</v>
      </c>
      <c r="F211" s="113">
        <v>7.87</v>
      </c>
      <c r="G211" s="113">
        <v>5.25</v>
      </c>
      <c r="H211" s="113">
        <v>0</v>
      </c>
      <c r="I211" s="518">
        <v>13.12</v>
      </c>
      <c r="J211" s="113" t="s">
        <v>3925</v>
      </c>
    </row>
    <row r="212" spans="1:10">
      <c r="A212" s="113" t="s">
        <v>3390</v>
      </c>
      <c r="B212" s="116" t="s">
        <v>82</v>
      </c>
      <c r="C212" s="116">
        <v>1</v>
      </c>
      <c r="D212" s="113">
        <v>3855</v>
      </c>
      <c r="E212" s="113" t="s">
        <v>4011</v>
      </c>
      <c r="F212" s="113">
        <v>12.01</v>
      </c>
      <c r="G212" s="113">
        <v>3.02</v>
      </c>
      <c r="H212" s="113">
        <v>0</v>
      </c>
      <c r="I212" s="518">
        <v>15.03</v>
      </c>
      <c r="J212" s="113" t="s">
        <v>3925</v>
      </c>
    </row>
    <row r="213" spans="1:10">
      <c r="A213" s="113" t="s">
        <v>115</v>
      </c>
      <c r="B213" s="116" t="s">
        <v>77</v>
      </c>
      <c r="C213" s="116">
        <v>1</v>
      </c>
      <c r="D213" s="113">
        <v>271</v>
      </c>
      <c r="E213" s="113" t="s">
        <v>2199</v>
      </c>
      <c r="F213" s="115">
        <v>937545059.01999998</v>
      </c>
      <c r="G213" s="115">
        <v>431642.52</v>
      </c>
      <c r="H213" s="115">
        <v>1303003.26</v>
      </c>
      <c r="I213" s="518">
        <v>936673698.27999997</v>
      </c>
      <c r="J213" s="113" t="s">
        <v>3925</v>
      </c>
    </row>
    <row r="214" spans="1:10">
      <c r="A214" s="113" t="s">
        <v>116</v>
      </c>
      <c r="B214" s="116" t="s">
        <v>77</v>
      </c>
      <c r="C214" s="116">
        <v>1</v>
      </c>
      <c r="D214" s="113">
        <v>272</v>
      </c>
      <c r="E214" s="113" t="s">
        <v>2200</v>
      </c>
      <c r="F214" s="115">
        <v>147422.46</v>
      </c>
      <c r="G214" s="113">
        <v>0</v>
      </c>
      <c r="H214" s="115">
        <v>56349.9</v>
      </c>
      <c r="I214" s="518">
        <v>91072.56</v>
      </c>
      <c r="J214" s="113" t="s">
        <v>3925</v>
      </c>
    </row>
    <row r="215" spans="1:10">
      <c r="A215" s="113" t="s">
        <v>117</v>
      </c>
      <c r="B215" s="116" t="s">
        <v>77</v>
      </c>
      <c r="C215" s="116">
        <v>1</v>
      </c>
      <c r="D215" s="113">
        <v>273</v>
      </c>
      <c r="E215" s="113" t="s">
        <v>4012</v>
      </c>
      <c r="F215" s="115">
        <v>10064981.880000001</v>
      </c>
      <c r="G215" s="113">
        <v>0</v>
      </c>
      <c r="H215" s="115">
        <v>56349.9</v>
      </c>
      <c r="I215" s="518">
        <v>10008631.98</v>
      </c>
      <c r="J215" s="113" t="s">
        <v>3925</v>
      </c>
    </row>
    <row r="216" spans="1:10">
      <c r="A216" s="113" t="s">
        <v>4498</v>
      </c>
      <c r="B216" s="116" t="s">
        <v>82</v>
      </c>
      <c r="C216" s="116">
        <v>1</v>
      </c>
      <c r="D216" s="113">
        <v>276</v>
      </c>
      <c r="E216" s="113" t="s">
        <v>2201</v>
      </c>
      <c r="F216" s="115">
        <v>231243.7</v>
      </c>
      <c r="G216" s="113">
        <v>0</v>
      </c>
      <c r="H216" s="113">
        <v>0</v>
      </c>
      <c r="I216" s="518">
        <v>231243.7</v>
      </c>
      <c r="J216" s="113" t="s">
        <v>3925</v>
      </c>
    </row>
    <row r="217" spans="1:10">
      <c r="A217" s="113" t="s">
        <v>4499</v>
      </c>
      <c r="B217" s="116" t="s">
        <v>82</v>
      </c>
      <c r="C217" s="116">
        <v>1</v>
      </c>
      <c r="D217" s="113">
        <v>277</v>
      </c>
      <c r="E217" s="113" t="s">
        <v>2202</v>
      </c>
      <c r="F217" s="115">
        <v>93560.75</v>
      </c>
      <c r="G217" s="113">
        <v>0</v>
      </c>
      <c r="H217" s="113">
        <v>0</v>
      </c>
      <c r="I217" s="518">
        <v>93560.75</v>
      </c>
      <c r="J217" s="113" t="s">
        <v>3925</v>
      </c>
    </row>
    <row r="218" spans="1:10">
      <c r="A218" s="113" t="s">
        <v>4500</v>
      </c>
      <c r="B218" s="116" t="s">
        <v>82</v>
      </c>
      <c r="C218" s="116">
        <v>1</v>
      </c>
      <c r="D218" s="113">
        <v>278</v>
      </c>
      <c r="E218" s="113" t="s">
        <v>2203</v>
      </c>
      <c r="F218" s="115">
        <v>206281.53</v>
      </c>
      <c r="G218" s="113">
        <v>0</v>
      </c>
      <c r="H218" s="113">
        <v>0</v>
      </c>
      <c r="I218" s="518">
        <v>206281.53</v>
      </c>
      <c r="J218" s="113" t="s">
        <v>3925</v>
      </c>
    </row>
    <row r="219" spans="1:10">
      <c r="A219" s="113" t="s">
        <v>4501</v>
      </c>
      <c r="B219" s="116" t="s">
        <v>82</v>
      </c>
      <c r="C219" s="116">
        <v>1</v>
      </c>
      <c r="D219" s="113">
        <v>280</v>
      </c>
      <c r="E219" s="113" t="s">
        <v>2010</v>
      </c>
      <c r="F219" s="115">
        <v>26435.34</v>
      </c>
      <c r="G219" s="113">
        <v>0</v>
      </c>
      <c r="H219" s="113">
        <v>0</v>
      </c>
      <c r="I219" s="518">
        <v>26435.34</v>
      </c>
      <c r="J219" s="113" t="s">
        <v>3925</v>
      </c>
    </row>
    <row r="220" spans="1:10">
      <c r="A220" s="113" t="s">
        <v>4502</v>
      </c>
      <c r="B220" s="116" t="s">
        <v>82</v>
      </c>
      <c r="C220" s="116">
        <v>1</v>
      </c>
      <c r="D220" s="113">
        <v>282</v>
      </c>
      <c r="E220" s="113" t="s">
        <v>2204</v>
      </c>
      <c r="F220" s="115">
        <v>57621.599999999999</v>
      </c>
      <c r="G220" s="113">
        <v>0</v>
      </c>
      <c r="H220" s="113">
        <v>0</v>
      </c>
      <c r="I220" s="518">
        <v>57621.599999999999</v>
      </c>
      <c r="J220" s="113" t="s">
        <v>3925</v>
      </c>
    </row>
    <row r="221" spans="1:10">
      <c r="A221" s="113" t="s">
        <v>4503</v>
      </c>
      <c r="B221" s="116" t="s">
        <v>82</v>
      </c>
      <c r="C221" s="116">
        <v>1</v>
      </c>
      <c r="D221" s="113">
        <v>283</v>
      </c>
      <c r="E221" s="113" t="s">
        <v>2205</v>
      </c>
      <c r="F221" s="115">
        <v>40948.39</v>
      </c>
      <c r="G221" s="113">
        <v>0</v>
      </c>
      <c r="H221" s="113">
        <v>0</v>
      </c>
      <c r="I221" s="518">
        <v>40948.39</v>
      </c>
      <c r="J221" s="113" t="s">
        <v>3925</v>
      </c>
    </row>
    <row r="222" spans="1:10">
      <c r="A222" s="113" t="s">
        <v>4504</v>
      </c>
      <c r="B222" s="116" t="s">
        <v>82</v>
      </c>
      <c r="C222" s="116">
        <v>1</v>
      </c>
      <c r="D222" s="113">
        <v>284</v>
      </c>
      <c r="E222" s="113" t="s">
        <v>3946</v>
      </c>
      <c r="F222" s="115">
        <v>802649.12</v>
      </c>
      <c r="G222" s="113">
        <v>0</v>
      </c>
      <c r="H222" s="115">
        <v>21627.68</v>
      </c>
      <c r="I222" s="518">
        <v>781021.44</v>
      </c>
      <c r="J222" s="113" t="s">
        <v>3925</v>
      </c>
    </row>
    <row r="223" spans="1:10">
      <c r="A223" s="113" t="s">
        <v>4505</v>
      </c>
      <c r="B223" s="116" t="s">
        <v>82</v>
      </c>
      <c r="C223" s="116">
        <v>1</v>
      </c>
      <c r="D223" s="113">
        <v>285</v>
      </c>
      <c r="E223" s="113" t="s">
        <v>2066</v>
      </c>
      <c r="F223" s="115">
        <v>104166.74</v>
      </c>
      <c r="G223" s="113">
        <v>0</v>
      </c>
      <c r="H223" s="115">
        <v>34722.22</v>
      </c>
      <c r="I223" s="518">
        <v>69444.52</v>
      </c>
      <c r="J223" s="113" t="s">
        <v>3925</v>
      </c>
    </row>
    <row r="224" spans="1:10">
      <c r="A224" s="113" t="s">
        <v>4507</v>
      </c>
      <c r="B224" s="116" t="s">
        <v>82</v>
      </c>
      <c r="C224" s="116">
        <v>1</v>
      </c>
      <c r="D224" s="113">
        <v>290</v>
      </c>
      <c r="E224" s="113" t="s">
        <v>2206</v>
      </c>
      <c r="F224" s="115">
        <v>1928935.36</v>
      </c>
      <c r="G224" s="113">
        <v>0</v>
      </c>
      <c r="H224" s="113">
        <v>0</v>
      </c>
      <c r="I224" s="518">
        <v>1928935.36</v>
      </c>
      <c r="J224" s="113" t="s">
        <v>3925</v>
      </c>
    </row>
    <row r="225" spans="1:10">
      <c r="A225" s="113" t="s">
        <v>4508</v>
      </c>
      <c r="B225" s="116" t="s">
        <v>82</v>
      </c>
      <c r="C225" s="116">
        <v>1</v>
      </c>
      <c r="D225" s="113">
        <v>292</v>
      </c>
      <c r="E225" s="113" t="s">
        <v>2207</v>
      </c>
      <c r="F225" s="115">
        <v>1094477.06</v>
      </c>
      <c r="G225" s="113">
        <v>0</v>
      </c>
      <c r="H225" s="113">
        <v>0</v>
      </c>
      <c r="I225" s="518">
        <v>1094477.06</v>
      </c>
      <c r="J225" s="113" t="s">
        <v>3925</v>
      </c>
    </row>
    <row r="226" spans="1:10">
      <c r="A226" s="113" t="s">
        <v>4509</v>
      </c>
      <c r="B226" s="116" t="s">
        <v>82</v>
      </c>
      <c r="C226" s="116">
        <v>1</v>
      </c>
      <c r="D226" s="113">
        <v>293</v>
      </c>
      <c r="E226" s="113" t="s">
        <v>4014</v>
      </c>
      <c r="F226" s="115">
        <v>4221704.58</v>
      </c>
      <c r="G226" s="113">
        <v>0</v>
      </c>
      <c r="H226" s="113">
        <v>0</v>
      </c>
      <c r="I226" s="518">
        <v>4221704.58</v>
      </c>
      <c r="J226" s="113" t="s">
        <v>3925</v>
      </c>
    </row>
    <row r="227" spans="1:10">
      <c r="A227" s="113" t="s">
        <v>4510</v>
      </c>
      <c r="B227" s="116" t="s">
        <v>82</v>
      </c>
      <c r="C227" s="116">
        <v>1</v>
      </c>
      <c r="D227" s="113">
        <v>294</v>
      </c>
      <c r="E227" s="113" t="s">
        <v>4015</v>
      </c>
      <c r="F227" s="115">
        <v>268100.67</v>
      </c>
      <c r="G227" s="113">
        <v>0</v>
      </c>
      <c r="H227" s="113">
        <v>0</v>
      </c>
      <c r="I227" s="518">
        <v>268100.67</v>
      </c>
      <c r="J227" s="113" t="s">
        <v>3925</v>
      </c>
    </row>
    <row r="228" spans="1:10">
      <c r="A228" s="113" t="s">
        <v>4511</v>
      </c>
      <c r="B228" s="116" t="s">
        <v>82</v>
      </c>
      <c r="C228" s="116">
        <v>1</v>
      </c>
      <c r="D228" s="113">
        <v>295</v>
      </c>
      <c r="E228" s="113" t="s">
        <v>2209</v>
      </c>
      <c r="F228" s="115">
        <v>6222.22</v>
      </c>
      <c r="G228" s="113">
        <v>0</v>
      </c>
      <c r="H228" s="113">
        <v>0</v>
      </c>
      <c r="I228" s="518">
        <v>6222.22</v>
      </c>
      <c r="J228" s="113" t="s">
        <v>3925</v>
      </c>
    </row>
    <row r="229" spans="1:10">
      <c r="A229" s="113" t="s">
        <v>4512</v>
      </c>
      <c r="B229" s="116" t="s">
        <v>82</v>
      </c>
      <c r="C229" s="116">
        <v>1</v>
      </c>
      <c r="D229" s="113">
        <v>2130</v>
      </c>
      <c r="E229" s="113" t="s">
        <v>2210</v>
      </c>
      <c r="F229" s="115">
        <v>416943.95</v>
      </c>
      <c r="G229" s="113">
        <v>0</v>
      </c>
      <c r="H229" s="113">
        <v>0</v>
      </c>
      <c r="I229" s="518">
        <v>416943.95</v>
      </c>
      <c r="J229" s="113" t="s">
        <v>3925</v>
      </c>
    </row>
    <row r="230" spans="1:10">
      <c r="A230" s="113" t="s">
        <v>4513</v>
      </c>
      <c r="B230" s="116" t="s">
        <v>82</v>
      </c>
      <c r="C230" s="116">
        <v>1</v>
      </c>
      <c r="D230" s="113">
        <v>2132</v>
      </c>
      <c r="E230" s="113" t="s">
        <v>2211</v>
      </c>
      <c r="F230" s="115">
        <v>15606</v>
      </c>
      <c r="G230" s="113">
        <v>0</v>
      </c>
      <c r="H230" s="113">
        <v>0</v>
      </c>
      <c r="I230" s="518">
        <v>15606</v>
      </c>
      <c r="J230" s="113" t="s">
        <v>3925</v>
      </c>
    </row>
    <row r="231" spans="1:10">
      <c r="A231" s="113" t="s">
        <v>4514</v>
      </c>
      <c r="B231" s="116" t="s">
        <v>82</v>
      </c>
      <c r="C231" s="116">
        <v>1</v>
      </c>
      <c r="D231" s="113">
        <v>2133</v>
      </c>
      <c r="E231" s="113" t="s">
        <v>2212</v>
      </c>
      <c r="F231" s="115">
        <v>4420.26</v>
      </c>
      <c r="G231" s="113">
        <v>0</v>
      </c>
      <c r="H231" s="113">
        <v>0</v>
      </c>
      <c r="I231" s="518">
        <v>4420.26</v>
      </c>
      <c r="J231" s="113" t="s">
        <v>3925</v>
      </c>
    </row>
    <row r="232" spans="1:10">
      <c r="A232" s="113" t="s">
        <v>4515</v>
      </c>
      <c r="B232" s="116" t="s">
        <v>82</v>
      </c>
      <c r="C232" s="116">
        <v>1</v>
      </c>
      <c r="D232" s="113">
        <v>2327</v>
      </c>
      <c r="E232" s="113" t="s">
        <v>4016</v>
      </c>
      <c r="F232" s="115">
        <v>7341.61</v>
      </c>
      <c r="G232" s="113">
        <v>0</v>
      </c>
      <c r="H232" s="113">
        <v>0</v>
      </c>
      <c r="I232" s="518">
        <v>7341.61</v>
      </c>
      <c r="J232" s="113" t="s">
        <v>3925</v>
      </c>
    </row>
    <row r="233" spans="1:10">
      <c r="A233" s="113" t="s">
        <v>4516</v>
      </c>
      <c r="B233" s="116" t="s">
        <v>82</v>
      </c>
      <c r="C233" s="116">
        <v>1</v>
      </c>
      <c r="D233" s="113">
        <v>2328</v>
      </c>
      <c r="E233" s="113" t="s">
        <v>4017</v>
      </c>
      <c r="F233" s="115">
        <v>1807.7</v>
      </c>
      <c r="G233" s="113">
        <v>0</v>
      </c>
      <c r="H233" s="113">
        <v>0</v>
      </c>
      <c r="I233" s="518">
        <v>1807.7</v>
      </c>
      <c r="J233" s="113" t="s">
        <v>3925</v>
      </c>
    </row>
    <row r="234" spans="1:10">
      <c r="A234" s="113" t="s">
        <v>4517</v>
      </c>
      <c r="B234" s="116" t="s">
        <v>82</v>
      </c>
      <c r="C234" s="116">
        <v>1</v>
      </c>
      <c r="D234" s="113">
        <v>2329</v>
      </c>
      <c r="E234" s="113" t="s">
        <v>4018</v>
      </c>
      <c r="F234" s="115">
        <v>471620.85</v>
      </c>
      <c r="G234" s="113">
        <v>0</v>
      </c>
      <c r="H234" s="113">
        <v>0</v>
      </c>
      <c r="I234" s="518">
        <v>471620.85</v>
      </c>
      <c r="J234" s="113" t="s">
        <v>3925</v>
      </c>
    </row>
    <row r="235" spans="1:10">
      <c r="A235" s="113" t="s">
        <v>4518</v>
      </c>
      <c r="B235" s="116" t="s">
        <v>82</v>
      </c>
      <c r="C235" s="116">
        <v>1</v>
      </c>
      <c r="D235" s="113">
        <v>2330</v>
      </c>
      <c r="E235" s="113" t="s">
        <v>2215</v>
      </c>
      <c r="F235" s="115">
        <v>5490</v>
      </c>
      <c r="G235" s="113">
        <v>0</v>
      </c>
      <c r="H235" s="113">
        <v>0</v>
      </c>
      <c r="I235" s="518">
        <v>5490</v>
      </c>
      <c r="J235" s="113" t="s">
        <v>3925</v>
      </c>
    </row>
    <row r="236" spans="1:10">
      <c r="A236" s="113" t="s">
        <v>4519</v>
      </c>
      <c r="B236" s="116" t="s">
        <v>82</v>
      </c>
      <c r="C236" s="116">
        <v>1</v>
      </c>
      <c r="D236" s="113">
        <v>2331</v>
      </c>
      <c r="E236" s="113" t="s">
        <v>2216</v>
      </c>
      <c r="F236" s="115">
        <v>9821</v>
      </c>
      <c r="G236" s="113">
        <v>0</v>
      </c>
      <c r="H236" s="113">
        <v>0</v>
      </c>
      <c r="I236" s="518">
        <v>9821</v>
      </c>
      <c r="J236" s="113" t="s">
        <v>3925</v>
      </c>
    </row>
    <row r="237" spans="1:10">
      <c r="A237" s="113" t="s">
        <v>4520</v>
      </c>
      <c r="B237" s="116" t="s">
        <v>82</v>
      </c>
      <c r="C237" s="116">
        <v>1</v>
      </c>
      <c r="D237" s="113">
        <v>2606</v>
      </c>
      <c r="E237" s="113" t="s">
        <v>4019</v>
      </c>
      <c r="F237" s="115">
        <v>20079.09</v>
      </c>
      <c r="G237" s="113">
        <v>0</v>
      </c>
      <c r="H237" s="113">
        <v>0</v>
      </c>
      <c r="I237" s="518">
        <v>20079.09</v>
      </c>
      <c r="J237" s="113" t="s">
        <v>3925</v>
      </c>
    </row>
    <row r="238" spans="1:10">
      <c r="A238" s="113" t="s">
        <v>4522</v>
      </c>
      <c r="B238" s="116" t="s">
        <v>82</v>
      </c>
      <c r="C238" s="116">
        <v>1</v>
      </c>
      <c r="D238" s="113">
        <v>3968</v>
      </c>
      <c r="E238" s="113" t="s">
        <v>2172</v>
      </c>
      <c r="F238" s="115">
        <v>29504.36</v>
      </c>
      <c r="G238" s="113">
        <v>0</v>
      </c>
      <c r="H238" s="113">
        <v>0</v>
      </c>
      <c r="I238" s="518">
        <v>29504.36</v>
      </c>
      <c r="J238" s="113" t="s">
        <v>3925</v>
      </c>
    </row>
    <row r="239" spans="1:10">
      <c r="A239" s="113" t="s">
        <v>131</v>
      </c>
      <c r="B239" s="116" t="s">
        <v>77</v>
      </c>
      <c r="C239" s="116">
        <v>1</v>
      </c>
      <c r="D239" s="113">
        <v>3779</v>
      </c>
      <c r="E239" s="113" t="s">
        <v>4002</v>
      </c>
      <c r="F239" s="115">
        <v>9917559.4199999999</v>
      </c>
      <c r="G239" s="113">
        <v>0</v>
      </c>
      <c r="H239" s="113">
        <v>0</v>
      </c>
      <c r="I239" s="518">
        <v>-9917559.4199999999</v>
      </c>
      <c r="J239" s="113" t="s">
        <v>3923</v>
      </c>
    </row>
    <row r="240" spans="1:10">
      <c r="A240" s="113" t="s">
        <v>4523</v>
      </c>
      <c r="B240" s="116" t="s">
        <v>82</v>
      </c>
      <c r="C240" s="116">
        <v>1</v>
      </c>
      <c r="D240" s="113">
        <v>296</v>
      </c>
      <c r="E240" s="113" t="s">
        <v>4002</v>
      </c>
      <c r="F240" s="115">
        <v>9917559.4199999999</v>
      </c>
      <c r="G240" s="113">
        <v>0</v>
      </c>
      <c r="H240" s="113">
        <v>0</v>
      </c>
      <c r="I240" s="518">
        <v>-9917559.4199999999</v>
      </c>
      <c r="J240" s="113" t="s">
        <v>3923</v>
      </c>
    </row>
    <row r="241" spans="1:10">
      <c r="A241" s="113" t="s">
        <v>132</v>
      </c>
      <c r="B241" s="116" t="s">
        <v>77</v>
      </c>
      <c r="C241" s="116">
        <v>1</v>
      </c>
      <c r="D241" s="113">
        <v>298</v>
      </c>
      <c r="E241" s="113" t="s">
        <v>19</v>
      </c>
      <c r="F241" s="115">
        <v>913041256.04999995</v>
      </c>
      <c r="G241" s="115">
        <v>392139.52000000002</v>
      </c>
      <c r="H241" s="115">
        <v>1246653.3600000001</v>
      </c>
      <c r="I241" s="518">
        <v>912186742.21000004</v>
      </c>
      <c r="J241" s="113" t="s">
        <v>3925</v>
      </c>
    </row>
    <row r="242" spans="1:10">
      <c r="A242" s="113" t="s">
        <v>133</v>
      </c>
      <c r="B242" s="116" t="s">
        <v>77</v>
      </c>
      <c r="C242" s="116">
        <v>1</v>
      </c>
      <c r="D242" s="113">
        <v>299</v>
      </c>
      <c r="E242" s="113" t="s">
        <v>401</v>
      </c>
      <c r="F242" s="115">
        <v>598831279.03999996</v>
      </c>
      <c r="G242" s="113">
        <v>0</v>
      </c>
      <c r="H242" s="113">
        <v>0</v>
      </c>
      <c r="I242" s="518">
        <v>598831279.03999996</v>
      </c>
      <c r="J242" s="113" t="s">
        <v>3925</v>
      </c>
    </row>
    <row r="243" spans="1:10">
      <c r="A243" s="113" t="s">
        <v>4524</v>
      </c>
      <c r="B243" s="116" t="s">
        <v>77</v>
      </c>
      <c r="C243" s="116">
        <v>1</v>
      </c>
      <c r="D243" s="113">
        <v>300</v>
      </c>
      <c r="E243" s="113" t="s">
        <v>4020</v>
      </c>
      <c r="F243" s="115">
        <v>302639653.30000001</v>
      </c>
      <c r="G243" s="113">
        <v>0</v>
      </c>
      <c r="H243" s="113">
        <v>0</v>
      </c>
      <c r="I243" s="518">
        <v>302639653.30000001</v>
      </c>
      <c r="J243" s="113" t="s">
        <v>3925</v>
      </c>
    </row>
    <row r="244" spans="1:10">
      <c r="A244" s="113" t="s">
        <v>4525</v>
      </c>
      <c r="B244" s="116" t="s">
        <v>82</v>
      </c>
      <c r="C244" s="116">
        <v>1</v>
      </c>
      <c r="D244" s="113">
        <v>301</v>
      </c>
      <c r="E244" s="113" t="s">
        <v>2218</v>
      </c>
      <c r="F244" s="115">
        <v>2960859.94</v>
      </c>
      <c r="G244" s="113">
        <v>0</v>
      </c>
      <c r="H244" s="113">
        <v>0</v>
      </c>
      <c r="I244" s="518">
        <v>2960859.94</v>
      </c>
      <c r="J244" s="113" t="s">
        <v>3925</v>
      </c>
    </row>
    <row r="245" spans="1:10">
      <c r="A245" s="113" t="s">
        <v>4526</v>
      </c>
      <c r="B245" s="116" t="s">
        <v>82</v>
      </c>
      <c r="C245" s="116">
        <v>1</v>
      </c>
      <c r="D245" s="113">
        <v>302</v>
      </c>
      <c r="E245" s="113" t="s">
        <v>4021</v>
      </c>
      <c r="F245" s="115">
        <v>4731961.9000000004</v>
      </c>
      <c r="G245" s="113">
        <v>0</v>
      </c>
      <c r="H245" s="113">
        <v>0</v>
      </c>
      <c r="I245" s="518">
        <v>4731961.9000000004</v>
      </c>
      <c r="J245" s="113" t="s">
        <v>3925</v>
      </c>
    </row>
    <row r="246" spans="1:10">
      <c r="A246" s="113" t="s">
        <v>4527</v>
      </c>
      <c r="B246" s="116" t="s">
        <v>82</v>
      </c>
      <c r="C246" s="116">
        <v>1</v>
      </c>
      <c r="D246" s="113">
        <v>303</v>
      </c>
      <c r="E246" s="113" t="s">
        <v>4022</v>
      </c>
      <c r="F246" s="115">
        <v>216735.99</v>
      </c>
      <c r="G246" s="113">
        <v>0</v>
      </c>
      <c r="H246" s="113">
        <v>0</v>
      </c>
      <c r="I246" s="518">
        <v>216735.99</v>
      </c>
      <c r="J246" s="113" t="s">
        <v>3925</v>
      </c>
    </row>
    <row r="247" spans="1:10">
      <c r="A247" s="113" t="s">
        <v>4528</v>
      </c>
      <c r="B247" s="116" t="s">
        <v>82</v>
      </c>
      <c r="C247" s="116">
        <v>1</v>
      </c>
      <c r="D247" s="113">
        <v>304</v>
      </c>
      <c r="E247" s="113" t="s">
        <v>2220</v>
      </c>
      <c r="F247" s="115">
        <v>3444919.91</v>
      </c>
      <c r="G247" s="113">
        <v>0</v>
      </c>
      <c r="H247" s="113">
        <v>0</v>
      </c>
      <c r="I247" s="518">
        <v>3444919.91</v>
      </c>
      <c r="J247" s="113" t="s">
        <v>3925</v>
      </c>
    </row>
    <row r="248" spans="1:10">
      <c r="A248" s="113" t="s">
        <v>4529</v>
      </c>
      <c r="B248" s="116" t="s">
        <v>82</v>
      </c>
      <c r="C248" s="116">
        <v>1</v>
      </c>
      <c r="D248" s="113">
        <v>305</v>
      </c>
      <c r="E248" s="113" t="s">
        <v>4023</v>
      </c>
      <c r="F248" s="115">
        <v>266453.75</v>
      </c>
      <c r="G248" s="113">
        <v>0</v>
      </c>
      <c r="H248" s="113">
        <v>0</v>
      </c>
      <c r="I248" s="518">
        <v>266453.75</v>
      </c>
      <c r="J248" s="113" t="s">
        <v>3925</v>
      </c>
    </row>
    <row r="249" spans="1:10">
      <c r="A249" s="113" t="s">
        <v>4530</v>
      </c>
      <c r="B249" s="116" t="s">
        <v>82</v>
      </c>
      <c r="C249" s="116">
        <v>1</v>
      </c>
      <c r="D249" s="113">
        <v>306</v>
      </c>
      <c r="E249" s="113" t="s">
        <v>4024</v>
      </c>
      <c r="F249" s="115">
        <v>843156.51</v>
      </c>
      <c r="G249" s="113">
        <v>0</v>
      </c>
      <c r="H249" s="113">
        <v>0</v>
      </c>
      <c r="I249" s="518">
        <v>843156.51</v>
      </c>
      <c r="J249" s="113" t="s">
        <v>3925</v>
      </c>
    </row>
    <row r="250" spans="1:10">
      <c r="A250" s="113" t="s">
        <v>4531</v>
      </c>
      <c r="B250" s="116" t="s">
        <v>82</v>
      </c>
      <c r="C250" s="116">
        <v>1</v>
      </c>
      <c r="D250" s="113">
        <v>307</v>
      </c>
      <c r="E250" s="113" t="s">
        <v>2221</v>
      </c>
      <c r="F250" s="115">
        <v>2272787.4700000002</v>
      </c>
      <c r="G250" s="113">
        <v>0</v>
      </c>
      <c r="H250" s="113">
        <v>0</v>
      </c>
      <c r="I250" s="518">
        <v>2272787.4700000002</v>
      </c>
      <c r="J250" s="113" t="s">
        <v>3925</v>
      </c>
    </row>
    <row r="251" spans="1:10">
      <c r="A251" s="113" t="s">
        <v>4532</v>
      </c>
      <c r="B251" s="116" t="s">
        <v>82</v>
      </c>
      <c r="C251" s="116">
        <v>1</v>
      </c>
      <c r="D251" s="113">
        <v>308</v>
      </c>
      <c r="E251" s="113" t="s">
        <v>2222</v>
      </c>
      <c r="F251" s="115">
        <v>790577.82</v>
      </c>
      <c r="G251" s="113">
        <v>0</v>
      </c>
      <c r="H251" s="113">
        <v>0</v>
      </c>
      <c r="I251" s="518">
        <v>790577.82</v>
      </c>
      <c r="J251" s="113" t="s">
        <v>3925</v>
      </c>
    </row>
    <row r="252" spans="1:10">
      <c r="A252" s="113" t="s">
        <v>4533</v>
      </c>
      <c r="B252" s="116" t="s">
        <v>82</v>
      </c>
      <c r="C252" s="116">
        <v>1</v>
      </c>
      <c r="D252" s="113">
        <v>309</v>
      </c>
      <c r="E252" s="113" t="s">
        <v>2223</v>
      </c>
      <c r="F252" s="115">
        <v>356874.69</v>
      </c>
      <c r="G252" s="113">
        <v>0</v>
      </c>
      <c r="H252" s="113">
        <v>0</v>
      </c>
      <c r="I252" s="518">
        <v>356874.69</v>
      </c>
      <c r="J252" s="113" t="s">
        <v>3925</v>
      </c>
    </row>
    <row r="253" spans="1:10">
      <c r="A253" s="113" t="s">
        <v>4534</v>
      </c>
      <c r="B253" s="116" t="s">
        <v>82</v>
      </c>
      <c r="C253" s="116">
        <v>1</v>
      </c>
      <c r="D253" s="113">
        <v>310</v>
      </c>
      <c r="E253" s="113" t="s">
        <v>2224</v>
      </c>
      <c r="F253" s="115">
        <v>164961.95000000001</v>
      </c>
      <c r="G253" s="113">
        <v>0</v>
      </c>
      <c r="H253" s="113">
        <v>0</v>
      </c>
      <c r="I253" s="518">
        <v>164961.95000000001</v>
      </c>
      <c r="J253" s="113" t="s">
        <v>3925</v>
      </c>
    </row>
    <row r="254" spans="1:10">
      <c r="A254" s="113" t="s">
        <v>4535</v>
      </c>
      <c r="B254" s="116" t="s">
        <v>82</v>
      </c>
      <c r="C254" s="116">
        <v>1</v>
      </c>
      <c r="D254" s="113">
        <v>311</v>
      </c>
      <c r="E254" s="113" t="s">
        <v>4025</v>
      </c>
      <c r="F254" s="115">
        <v>184736.42</v>
      </c>
      <c r="G254" s="113">
        <v>0</v>
      </c>
      <c r="H254" s="113">
        <v>0</v>
      </c>
      <c r="I254" s="518">
        <v>184736.42</v>
      </c>
      <c r="J254" s="113" t="s">
        <v>3925</v>
      </c>
    </row>
    <row r="255" spans="1:10">
      <c r="A255" s="113" t="s">
        <v>4536</v>
      </c>
      <c r="B255" s="116" t="s">
        <v>82</v>
      </c>
      <c r="C255" s="116">
        <v>1</v>
      </c>
      <c r="D255" s="113">
        <v>312</v>
      </c>
      <c r="E255" s="113" t="s">
        <v>2225</v>
      </c>
      <c r="F255" s="115">
        <v>44852.480000000003</v>
      </c>
      <c r="G255" s="113">
        <v>0</v>
      </c>
      <c r="H255" s="113">
        <v>0</v>
      </c>
      <c r="I255" s="518">
        <v>44852.480000000003</v>
      </c>
      <c r="J255" s="113" t="s">
        <v>3925</v>
      </c>
    </row>
    <row r="256" spans="1:10">
      <c r="A256" s="113" t="s">
        <v>4537</v>
      </c>
      <c r="B256" s="116" t="s">
        <v>82</v>
      </c>
      <c r="C256" s="116">
        <v>1</v>
      </c>
      <c r="D256" s="113">
        <v>313</v>
      </c>
      <c r="E256" s="113" t="s">
        <v>2226</v>
      </c>
      <c r="F256" s="115">
        <v>760775.74</v>
      </c>
      <c r="G256" s="113">
        <v>0</v>
      </c>
      <c r="H256" s="113">
        <v>0</v>
      </c>
      <c r="I256" s="518">
        <v>760775.74</v>
      </c>
      <c r="J256" s="113" t="s">
        <v>3925</v>
      </c>
    </row>
    <row r="257" spans="1:10">
      <c r="A257" s="113" t="s">
        <v>4538</v>
      </c>
      <c r="B257" s="116" t="s">
        <v>82</v>
      </c>
      <c r="C257" s="116">
        <v>1</v>
      </c>
      <c r="D257" s="113">
        <v>314</v>
      </c>
      <c r="E257" s="113" t="s">
        <v>2227</v>
      </c>
      <c r="F257" s="115">
        <v>312118.07</v>
      </c>
      <c r="G257" s="113">
        <v>0</v>
      </c>
      <c r="H257" s="113">
        <v>0</v>
      </c>
      <c r="I257" s="518">
        <v>312118.07</v>
      </c>
      <c r="J257" s="113" t="s">
        <v>3925</v>
      </c>
    </row>
    <row r="258" spans="1:10">
      <c r="A258" s="113" t="s">
        <v>4539</v>
      </c>
      <c r="B258" s="116" t="s">
        <v>82</v>
      </c>
      <c r="C258" s="116">
        <v>1</v>
      </c>
      <c r="D258" s="113">
        <v>315</v>
      </c>
      <c r="E258" s="113" t="s">
        <v>2228</v>
      </c>
      <c r="F258" s="115">
        <v>143769.34</v>
      </c>
      <c r="G258" s="113">
        <v>0</v>
      </c>
      <c r="H258" s="113">
        <v>0</v>
      </c>
      <c r="I258" s="518">
        <v>143769.34</v>
      </c>
      <c r="J258" s="113" t="s">
        <v>3925</v>
      </c>
    </row>
    <row r="259" spans="1:10">
      <c r="A259" s="113" t="s">
        <v>4540</v>
      </c>
      <c r="B259" s="116" t="s">
        <v>82</v>
      </c>
      <c r="C259" s="116">
        <v>1</v>
      </c>
      <c r="D259" s="113">
        <v>316</v>
      </c>
      <c r="E259" s="113" t="s">
        <v>4026</v>
      </c>
      <c r="F259" s="115">
        <v>148508.54</v>
      </c>
      <c r="G259" s="113">
        <v>0</v>
      </c>
      <c r="H259" s="113">
        <v>0</v>
      </c>
      <c r="I259" s="518">
        <v>148508.54</v>
      </c>
      <c r="J259" s="113" t="s">
        <v>3925</v>
      </c>
    </row>
    <row r="260" spans="1:10">
      <c r="A260" s="113" t="s">
        <v>4541</v>
      </c>
      <c r="B260" s="116" t="s">
        <v>82</v>
      </c>
      <c r="C260" s="116">
        <v>1</v>
      </c>
      <c r="D260" s="113">
        <v>317</v>
      </c>
      <c r="E260" s="113" t="s">
        <v>4027</v>
      </c>
      <c r="F260" s="115">
        <v>207683.5</v>
      </c>
      <c r="G260" s="113">
        <v>0</v>
      </c>
      <c r="H260" s="113">
        <v>0</v>
      </c>
      <c r="I260" s="518">
        <v>207683.5</v>
      </c>
      <c r="J260" s="113" t="s">
        <v>3925</v>
      </c>
    </row>
    <row r="261" spans="1:10">
      <c r="A261" s="113" t="s">
        <v>4542</v>
      </c>
      <c r="B261" s="116" t="s">
        <v>82</v>
      </c>
      <c r="C261" s="116">
        <v>1</v>
      </c>
      <c r="D261" s="113">
        <v>318</v>
      </c>
      <c r="E261" s="113" t="s">
        <v>2229</v>
      </c>
      <c r="F261" s="115">
        <v>446340.18</v>
      </c>
      <c r="G261" s="113">
        <v>0</v>
      </c>
      <c r="H261" s="113">
        <v>0</v>
      </c>
      <c r="I261" s="518">
        <v>446340.18</v>
      </c>
      <c r="J261" s="113" t="s">
        <v>3925</v>
      </c>
    </row>
    <row r="262" spans="1:10">
      <c r="A262" s="113" t="s">
        <v>4543</v>
      </c>
      <c r="B262" s="116" t="s">
        <v>82</v>
      </c>
      <c r="C262" s="116">
        <v>1</v>
      </c>
      <c r="D262" s="113">
        <v>319</v>
      </c>
      <c r="E262" s="113" t="s">
        <v>2230</v>
      </c>
      <c r="F262" s="115">
        <v>49225.3</v>
      </c>
      <c r="G262" s="113">
        <v>0</v>
      </c>
      <c r="H262" s="113">
        <v>0</v>
      </c>
      <c r="I262" s="518">
        <v>49225.3</v>
      </c>
      <c r="J262" s="113" t="s">
        <v>3925</v>
      </c>
    </row>
    <row r="263" spans="1:10">
      <c r="A263" s="113" t="s">
        <v>4544</v>
      </c>
      <c r="B263" s="116" t="s">
        <v>82</v>
      </c>
      <c r="C263" s="116">
        <v>1</v>
      </c>
      <c r="D263" s="113">
        <v>320</v>
      </c>
      <c r="E263" s="113" t="s">
        <v>2231</v>
      </c>
      <c r="F263" s="115">
        <v>29740</v>
      </c>
      <c r="G263" s="113">
        <v>0</v>
      </c>
      <c r="H263" s="113">
        <v>0</v>
      </c>
      <c r="I263" s="518">
        <v>29740</v>
      </c>
      <c r="J263" s="113" t="s">
        <v>3925</v>
      </c>
    </row>
    <row r="264" spans="1:10">
      <c r="A264" s="113" t="s">
        <v>4545</v>
      </c>
      <c r="B264" s="116" t="s">
        <v>82</v>
      </c>
      <c r="C264" s="116">
        <v>1</v>
      </c>
      <c r="D264" s="113">
        <v>321</v>
      </c>
      <c r="E264" s="113" t="s">
        <v>2232</v>
      </c>
      <c r="F264" s="115">
        <v>431184.95</v>
      </c>
      <c r="G264" s="113">
        <v>0</v>
      </c>
      <c r="H264" s="113">
        <v>0</v>
      </c>
      <c r="I264" s="518">
        <v>431184.95</v>
      </c>
      <c r="J264" s="113" t="s">
        <v>3925</v>
      </c>
    </row>
    <row r="265" spans="1:10">
      <c r="A265" s="113" t="s">
        <v>4546</v>
      </c>
      <c r="B265" s="116" t="s">
        <v>82</v>
      </c>
      <c r="C265" s="116">
        <v>1</v>
      </c>
      <c r="D265" s="113">
        <v>322</v>
      </c>
      <c r="E265" s="113" t="s">
        <v>2233</v>
      </c>
      <c r="F265" s="115">
        <v>139860</v>
      </c>
      <c r="G265" s="113">
        <v>0</v>
      </c>
      <c r="H265" s="113">
        <v>0</v>
      </c>
      <c r="I265" s="518">
        <v>139860</v>
      </c>
      <c r="J265" s="113" t="s">
        <v>3925</v>
      </c>
    </row>
    <row r="266" spans="1:10">
      <c r="A266" s="113" t="s">
        <v>4547</v>
      </c>
      <c r="B266" s="116" t="s">
        <v>82</v>
      </c>
      <c r="C266" s="116">
        <v>1</v>
      </c>
      <c r="D266" s="113">
        <v>323</v>
      </c>
      <c r="E266" s="113" t="s">
        <v>2234</v>
      </c>
      <c r="F266" s="115">
        <v>101292</v>
      </c>
      <c r="G266" s="113">
        <v>0</v>
      </c>
      <c r="H266" s="113">
        <v>0</v>
      </c>
      <c r="I266" s="518">
        <v>101292</v>
      </c>
      <c r="J266" s="113" t="s">
        <v>3925</v>
      </c>
    </row>
    <row r="267" spans="1:10">
      <c r="A267" s="113" t="s">
        <v>4548</v>
      </c>
      <c r="B267" s="116" t="s">
        <v>82</v>
      </c>
      <c r="C267" s="116">
        <v>1</v>
      </c>
      <c r="D267" s="113">
        <v>324</v>
      </c>
      <c r="E267" s="113" t="s">
        <v>4028</v>
      </c>
      <c r="F267" s="115">
        <v>137600</v>
      </c>
      <c r="G267" s="113">
        <v>0</v>
      </c>
      <c r="H267" s="113">
        <v>0</v>
      </c>
      <c r="I267" s="518">
        <v>137600</v>
      </c>
      <c r="J267" s="113" t="s">
        <v>3925</v>
      </c>
    </row>
    <row r="268" spans="1:10">
      <c r="A268" s="113" t="s">
        <v>4549</v>
      </c>
      <c r="B268" s="116" t="s">
        <v>82</v>
      </c>
      <c r="C268" s="116">
        <v>1</v>
      </c>
      <c r="D268" s="113">
        <v>325</v>
      </c>
      <c r="E268" s="113" t="s">
        <v>4029</v>
      </c>
      <c r="F268" s="115">
        <v>78926.05</v>
      </c>
      <c r="G268" s="113">
        <v>0</v>
      </c>
      <c r="H268" s="113">
        <v>0</v>
      </c>
      <c r="I268" s="518">
        <v>78926.05</v>
      </c>
      <c r="J268" s="113" t="s">
        <v>3925</v>
      </c>
    </row>
    <row r="269" spans="1:10">
      <c r="A269" s="113" t="s">
        <v>4550</v>
      </c>
      <c r="B269" s="116" t="s">
        <v>82</v>
      </c>
      <c r="C269" s="116">
        <v>1</v>
      </c>
      <c r="D269" s="113">
        <v>326</v>
      </c>
      <c r="E269" s="113" t="s">
        <v>2235</v>
      </c>
      <c r="F269" s="115">
        <v>136387.59</v>
      </c>
      <c r="G269" s="113">
        <v>0</v>
      </c>
      <c r="H269" s="113">
        <v>0</v>
      </c>
      <c r="I269" s="518">
        <v>136387.59</v>
      </c>
      <c r="J269" s="113" t="s">
        <v>3925</v>
      </c>
    </row>
    <row r="270" spans="1:10">
      <c r="A270" s="113" t="s">
        <v>4551</v>
      </c>
      <c r="B270" s="116" t="s">
        <v>82</v>
      </c>
      <c r="C270" s="116">
        <v>1</v>
      </c>
      <c r="D270" s="113">
        <v>327</v>
      </c>
      <c r="E270" s="113" t="s">
        <v>2236</v>
      </c>
      <c r="F270" s="115">
        <v>145054.93</v>
      </c>
      <c r="G270" s="113">
        <v>0</v>
      </c>
      <c r="H270" s="113">
        <v>0</v>
      </c>
      <c r="I270" s="518">
        <v>145054.93</v>
      </c>
      <c r="J270" s="113" t="s">
        <v>3925</v>
      </c>
    </row>
    <row r="271" spans="1:10">
      <c r="A271" s="113" t="s">
        <v>4552</v>
      </c>
      <c r="B271" s="116" t="s">
        <v>82</v>
      </c>
      <c r="C271" s="116">
        <v>1</v>
      </c>
      <c r="D271" s="113">
        <v>328</v>
      </c>
      <c r="E271" s="113" t="s">
        <v>2237</v>
      </c>
      <c r="F271" s="115">
        <v>138325</v>
      </c>
      <c r="G271" s="113">
        <v>0</v>
      </c>
      <c r="H271" s="113">
        <v>0</v>
      </c>
      <c r="I271" s="518">
        <v>138325</v>
      </c>
      <c r="J271" s="113" t="s">
        <v>3925</v>
      </c>
    </row>
    <row r="272" spans="1:10">
      <c r="A272" s="113" t="s">
        <v>4553</v>
      </c>
      <c r="B272" s="116" t="s">
        <v>82</v>
      </c>
      <c r="C272" s="116">
        <v>1</v>
      </c>
      <c r="D272" s="113">
        <v>329</v>
      </c>
      <c r="E272" s="113" t="s">
        <v>4030</v>
      </c>
      <c r="F272" s="115">
        <v>109929.43</v>
      </c>
      <c r="G272" s="113">
        <v>0</v>
      </c>
      <c r="H272" s="113">
        <v>0</v>
      </c>
      <c r="I272" s="518">
        <v>109929.43</v>
      </c>
      <c r="J272" s="113" t="s">
        <v>3925</v>
      </c>
    </row>
    <row r="273" spans="1:10">
      <c r="A273" s="113" t="s">
        <v>4554</v>
      </c>
      <c r="B273" s="116" t="s">
        <v>82</v>
      </c>
      <c r="C273" s="116">
        <v>1</v>
      </c>
      <c r="D273" s="113">
        <v>330</v>
      </c>
      <c r="E273" s="113" t="s">
        <v>4031</v>
      </c>
      <c r="F273" s="115">
        <v>164102.10999999999</v>
      </c>
      <c r="G273" s="113">
        <v>0</v>
      </c>
      <c r="H273" s="113">
        <v>0</v>
      </c>
      <c r="I273" s="518">
        <v>164102.10999999999</v>
      </c>
      <c r="J273" s="113" t="s">
        <v>3925</v>
      </c>
    </row>
    <row r="274" spans="1:10">
      <c r="A274" s="113" t="s">
        <v>4555</v>
      </c>
      <c r="B274" s="116" t="s">
        <v>82</v>
      </c>
      <c r="C274" s="116">
        <v>1</v>
      </c>
      <c r="D274" s="113">
        <v>331</v>
      </c>
      <c r="E274" s="113" t="s">
        <v>2238</v>
      </c>
      <c r="F274" s="115">
        <v>280780.3</v>
      </c>
      <c r="G274" s="113">
        <v>0</v>
      </c>
      <c r="H274" s="113">
        <v>0</v>
      </c>
      <c r="I274" s="518">
        <v>280780.3</v>
      </c>
      <c r="J274" s="113" t="s">
        <v>3925</v>
      </c>
    </row>
    <row r="275" spans="1:10">
      <c r="A275" s="113" t="s">
        <v>4556</v>
      </c>
      <c r="B275" s="116" t="s">
        <v>82</v>
      </c>
      <c r="C275" s="116">
        <v>1</v>
      </c>
      <c r="D275" s="113">
        <v>332</v>
      </c>
      <c r="E275" s="113" t="s">
        <v>2239</v>
      </c>
      <c r="F275" s="115">
        <v>142300</v>
      </c>
      <c r="G275" s="113">
        <v>0</v>
      </c>
      <c r="H275" s="113">
        <v>0</v>
      </c>
      <c r="I275" s="518">
        <v>142300</v>
      </c>
      <c r="J275" s="113" t="s">
        <v>3925</v>
      </c>
    </row>
    <row r="276" spans="1:10">
      <c r="A276" s="113" t="s">
        <v>4557</v>
      </c>
      <c r="B276" s="116" t="s">
        <v>82</v>
      </c>
      <c r="C276" s="116">
        <v>1</v>
      </c>
      <c r="D276" s="113">
        <v>333</v>
      </c>
      <c r="E276" s="113" t="s">
        <v>4032</v>
      </c>
      <c r="F276" s="115">
        <v>128000</v>
      </c>
      <c r="G276" s="113">
        <v>0</v>
      </c>
      <c r="H276" s="113">
        <v>0</v>
      </c>
      <c r="I276" s="518">
        <v>128000</v>
      </c>
      <c r="J276" s="113" t="s">
        <v>3925</v>
      </c>
    </row>
    <row r="277" spans="1:10">
      <c r="A277" s="113" t="s">
        <v>4558</v>
      </c>
      <c r="B277" s="116" t="s">
        <v>82</v>
      </c>
      <c r="C277" s="116">
        <v>1</v>
      </c>
      <c r="D277" s="113">
        <v>334</v>
      </c>
      <c r="E277" s="113" t="s">
        <v>4033</v>
      </c>
      <c r="F277" s="115">
        <v>307970.46999999997</v>
      </c>
      <c r="G277" s="113">
        <v>0</v>
      </c>
      <c r="H277" s="113">
        <v>0</v>
      </c>
      <c r="I277" s="518">
        <v>307970.46999999997</v>
      </c>
      <c r="J277" s="113" t="s">
        <v>3925</v>
      </c>
    </row>
    <row r="278" spans="1:10">
      <c r="A278" s="113" t="s">
        <v>4559</v>
      </c>
      <c r="B278" s="116" t="s">
        <v>82</v>
      </c>
      <c r="C278" s="116">
        <v>1</v>
      </c>
      <c r="D278" s="113">
        <v>335</v>
      </c>
      <c r="E278" s="113" t="s">
        <v>2240</v>
      </c>
      <c r="F278" s="115">
        <v>132649.45000000001</v>
      </c>
      <c r="G278" s="113">
        <v>0</v>
      </c>
      <c r="H278" s="113">
        <v>0</v>
      </c>
      <c r="I278" s="518">
        <v>132649.45000000001</v>
      </c>
      <c r="J278" s="113" t="s">
        <v>3925</v>
      </c>
    </row>
    <row r="279" spans="1:10">
      <c r="A279" s="113" t="s">
        <v>4560</v>
      </c>
      <c r="B279" s="116" t="s">
        <v>82</v>
      </c>
      <c r="C279" s="116">
        <v>1</v>
      </c>
      <c r="D279" s="113">
        <v>336</v>
      </c>
      <c r="E279" s="113" t="s">
        <v>2241</v>
      </c>
      <c r="F279" s="115">
        <v>151373.47</v>
      </c>
      <c r="G279" s="113">
        <v>0</v>
      </c>
      <c r="H279" s="113">
        <v>0</v>
      </c>
      <c r="I279" s="518">
        <v>151373.47</v>
      </c>
      <c r="J279" s="113" t="s">
        <v>3925</v>
      </c>
    </row>
    <row r="280" spans="1:10">
      <c r="A280" s="113" t="s">
        <v>4561</v>
      </c>
      <c r="B280" s="116" t="s">
        <v>82</v>
      </c>
      <c r="C280" s="116">
        <v>1</v>
      </c>
      <c r="D280" s="113">
        <v>337</v>
      </c>
      <c r="E280" s="113" t="s">
        <v>2242</v>
      </c>
      <c r="F280" s="115">
        <v>139383.35999999999</v>
      </c>
      <c r="G280" s="113">
        <v>0</v>
      </c>
      <c r="H280" s="113">
        <v>0</v>
      </c>
      <c r="I280" s="518">
        <v>139383.35999999999</v>
      </c>
      <c r="J280" s="113" t="s">
        <v>3925</v>
      </c>
    </row>
    <row r="281" spans="1:10">
      <c r="A281" s="113" t="s">
        <v>4562</v>
      </c>
      <c r="B281" s="116" t="s">
        <v>82</v>
      </c>
      <c r="C281" s="116">
        <v>1</v>
      </c>
      <c r="D281" s="113">
        <v>338</v>
      </c>
      <c r="E281" s="113" t="s">
        <v>2243</v>
      </c>
      <c r="F281" s="115">
        <v>134919.72</v>
      </c>
      <c r="G281" s="113">
        <v>0</v>
      </c>
      <c r="H281" s="113">
        <v>0</v>
      </c>
      <c r="I281" s="518">
        <v>134919.72</v>
      </c>
      <c r="J281" s="113" t="s">
        <v>3925</v>
      </c>
    </row>
    <row r="282" spans="1:10">
      <c r="A282" s="113" t="s">
        <v>4563</v>
      </c>
      <c r="B282" s="116" t="s">
        <v>82</v>
      </c>
      <c r="C282" s="116">
        <v>1</v>
      </c>
      <c r="D282" s="113">
        <v>339</v>
      </c>
      <c r="E282" s="113" t="s">
        <v>4034</v>
      </c>
      <c r="F282" s="115">
        <v>270785.17</v>
      </c>
      <c r="G282" s="113">
        <v>0</v>
      </c>
      <c r="H282" s="113">
        <v>0</v>
      </c>
      <c r="I282" s="518">
        <v>270785.17</v>
      </c>
      <c r="J282" s="113" t="s">
        <v>3925</v>
      </c>
    </row>
    <row r="283" spans="1:10">
      <c r="A283" s="113" t="s">
        <v>4564</v>
      </c>
      <c r="B283" s="116" t="s">
        <v>82</v>
      </c>
      <c r="C283" s="116">
        <v>1</v>
      </c>
      <c r="D283" s="113">
        <v>340</v>
      </c>
      <c r="E283" s="113" t="s">
        <v>4035</v>
      </c>
      <c r="F283" s="115">
        <v>132722</v>
      </c>
      <c r="G283" s="113">
        <v>0</v>
      </c>
      <c r="H283" s="113">
        <v>0</v>
      </c>
      <c r="I283" s="518">
        <v>132722</v>
      </c>
      <c r="J283" s="113" t="s">
        <v>3925</v>
      </c>
    </row>
    <row r="284" spans="1:10">
      <c r="A284" s="113" t="s">
        <v>4565</v>
      </c>
      <c r="B284" s="116" t="s">
        <v>82</v>
      </c>
      <c r="C284" s="116">
        <v>1</v>
      </c>
      <c r="D284" s="113">
        <v>341</v>
      </c>
      <c r="E284" s="113" t="s">
        <v>2244</v>
      </c>
      <c r="F284" s="115">
        <v>141997.69</v>
      </c>
      <c r="G284" s="113">
        <v>0</v>
      </c>
      <c r="H284" s="113">
        <v>0</v>
      </c>
      <c r="I284" s="518">
        <v>141997.69</v>
      </c>
      <c r="J284" s="113" t="s">
        <v>3925</v>
      </c>
    </row>
    <row r="285" spans="1:10">
      <c r="A285" s="113" t="s">
        <v>4566</v>
      </c>
      <c r="B285" s="116" t="s">
        <v>82</v>
      </c>
      <c r="C285" s="116">
        <v>1</v>
      </c>
      <c r="D285" s="113">
        <v>342</v>
      </c>
      <c r="E285" s="113" t="s">
        <v>2245</v>
      </c>
      <c r="F285" s="115">
        <v>43661.38</v>
      </c>
      <c r="G285" s="113">
        <v>0</v>
      </c>
      <c r="H285" s="113">
        <v>0</v>
      </c>
      <c r="I285" s="518">
        <v>43661.38</v>
      </c>
      <c r="J285" s="113" t="s">
        <v>3925</v>
      </c>
    </row>
    <row r="286" spans="1:10">
      <c r="A286" s="113" t="s">
        <v>4567</v>
      </c>
      <c r="B286" s="116" t="s">
        <v>82</v>
      </c>
      <c r="C286" s="116">
        <v>1</v>
      </c>
      <c r="D286" s="113">
        <v>343</v>
      </c>
      <c r="E286" s="113" t="s">
        <v>4036</v>
      </c>
      <c r="F286" s="115">
        <v>134998.29999999999</v>
      </c>
      <c r="G286" s="113">
        <v>0</v>
      </c>
      <c r="H286" s="113">
        <v>0</v>
      </c>
      <c r="I286" s="518">
        <v>134998.29999999999</v>
      </c>
      <c r="J286" s="113" t="s">
        <v>3925</v>
      </c>
    </row>
    <row r="287" spans="1:10">
      <c r="A287" s="113" t="s">
        <v>4568</v>
      </c>
      <c r="B287" s="116" t="s">
        <v>82</v>
      </c>
      <c r="C287" s="116">
        <v>1</v>
      </c>
      <c r="D287" s="113">
        <v>344</v>
      </c>
      <c r="E287" s="113" t="s">
        <v>4037</v>
      </c>
      <c r="F287" s="115">
        <v>84845.98</v>
      </c>
      <c r="G287" s="113">
        <v>0</v>
      </c>
      <c r="H287" s="113">
        <v>0</v>
      </c>
      <c r="I287" s="518">
        <v>84845.98</v>
      </c>
      <c r="J287" s="113" t="s">
        <v>3925</v>
      </c>
    </row>
    <row r="288" spans="1:10">
      <c r="A288" s="113" t="s">
        <v>4569</v>
      </c>
      <c r="B288" s="116" t="s">
        <v>82</v>
      </c>
      <c r="C288" s="116">
        <v>1</v>
      </c>
      <c r="D288" s="113">
        <v>345</v>
      </c>
      <c r="E288" s="113" t="s">
        <v>2247</v>
      </c>
      <c r="F288" s="115">
        <v>143209.35</v>
      </c>
      <c r="G288" s="113">
        <v>0</v>
      </c>
      <c r="H288" s="113">
        <v>0</v>
      </c>
      <c r="I288" s="518">
        <v>143209.35</v>
      </c>
      <c r="J288" s="113" t="s">
        <v>3925</v>
      </c>
    </row>
    <row r="289" spans="1:10">
      <c r="A289" s="113" t="s">
        <v>4570</v>
      </c>
      <c r="B289" s="116" t="s">
        <v>82</v>
      </c>
      <c r="C289" s="116">
        <v>1</v>
      </c>
      <c r="D289" s="113">
        <v>346</v>
      </c>
      <c r="E289" s="113" t="s">
        <v>4038</v>
      </c>
      <c r="F289" s="115">
        <v>138437.65</v>
      </c>
      <c r="G289" s="113">
        <v>0</v>
      </c>
      <c r="H289" s="113">
        <v>0</v>
      </c>
      <c r="I289" s="518">
        <v>138437.65</v>
      </c>
      <c r="J289" s="113" t="s">
        <v>3925</v>
      </c>
    </row>
    <row r="290" spans="1:10">
      <c r="A290" s="113" t="s">
        <v>4571</v>
      </c>
      <c r="B290" s="116" t="s">
        <v>82</v>
      </c>
      <c r="C290" s="116">
        <v>1</v>
      </c>
      <c r="D290" s="113">
        <v>347</v>
      </c>
      <c r="E290" s="113" t="s">
        <v>4039</v>
      </c>
      <c r="F290" s="115">
        <v>133495.20000000001</v>
      </c>
      <c r="G290" s="113">
        <v>0</v>
      </c>
      <c r="H290" s="113">
        <v>0</v>
      </c>
      <c r="I290" s="518">
        <v>133495.20000000001</v>
      </c>
      <c r="J290" s="113" t="s">
        <v>3925</v>
      </c>
    </row>
    <row r="291" spans="1:10">
      <c r="A291" s="113" t="s">
        <v>4572</v>
      </c>
      <c r="B291" s="116" t="s">
        <v>82</v>
      </c>
      <c r="C291" s="116">
        <v>1</v>
      </c>
      <c r="D291" s="113">
        <v>348</v>
      </c>
      <c r="E291" s="113" t="s">
        <v>4040</v>
      </c>
      <c r="F291" s="115">
        <v>67979.61</v>
      </c>
      <c r="G291" s="113">
        <v>0</v>
      </c>
      <c r="H291" s="113">
        <v>0</v>
      </c>
      <c r="I291" s="518">
        <v>67979.61</v>
      </c>
      <c r="J291" s="113" t="s">
        <v>3925</v>
      </c>
    </row>
    <row r="292" spans="1:10">
      <c r="A292" s="113" t="s">
        <v>4573</v>
      </c>
      <c r="B292" s="116" t="s">
        <v>82</v>
      </c>
      <c r="C292" s="116">
        <v>1</v>
      </c>
      <c r="D292" s="113">
        <v>349</v>
      </c>
      <c r="E292" s="113" t="s">
        <v>2249</v>
      </c>
      <c r="F292" s="115">
        <v>134563.98000000001</v>
      </c>
      <c r="G292" s="113">
        <v>0</v>
      </c>
      <c r="H292" s="113">
        <v>0</v>
      </c>
      <c r="I292" s="518">
        <v>134563.98000000001</v>
      </c>
      <c r="J292" s="113" t="s">
        <v>3925</v>
      </c>
    </row>
    <row r="293" spans="1:10">
      <c r="A293" s="113" t="s">
        <v>4574</v>
      </c>
      <c r="B293" s="116" t="s">
        <v>82</v>
      </c>
      <c r="C293" s="116">
        <v>1</v>
      </c>
      <c r="D293" s="113">
        <v>350</v>
      </c>
      <c r="E293" s="113" t="s">
        <v>2250</v>
      </c>
      <c r="F293" s="115">
        <v>3292602.66</v>
      </c>
      <c r="G293" s="113">
        <v>0</v>
      </c>
      <c r="H293" s="113">
        <v>0</v>
      </c>
      <c r="I293" s="518">
        <v>3292602.66</v>
      </c>
      <c r="J293" s="113" t="s">
        <v>3925</v>
      </c>
    </row>
    <row r="294" spans="1:10">
      <c r="A294" s="113" t="s">
        <v>4575</v>
      </c>
      <c r="B294" s="116" t="s">
        <v>82</v>
      </c>
      <c r="C294" s="116">
        <v>1</v>
      </c>
      <c r="D294" s="113">
        <v>351</v>
      </c>
      <c r="E294" s="113" t="s">
        <v>2251</v>
      </c>
      <c r="F294" s="115">
        <v>491664.97</v>
      </c>
      <c r="G294" s="113">
        <v>0</v>
      </c>
      <c r="H294" s="113">
        <v>0</v>
      </c>
      <c r="I294" s="518">
        <v>491664.97</v>
      </c>
      <c r="J294" s="113" t="s">
        <v>3925</v>
      </c>
    </row>
    <row r="295" spans="1:10">
      <c r="A295" s="113" t="s">
        <v>4576</v>
      </c>
      <c r="B295" s="116" t="s">
        <v>82</v>
      </c>
      <c r="C295" s="116">
        <v>1</v>
      </c>
      <c r="D295" s="113">
        <v>352</v>
      </c>
      <c r="E295" s="113" t="s">
        <v>4041</v>
      </c>
      <c r="F295" s="115">
        <v>609334.03</v>
      </c>
      <c r="G295" s="113">
        <v>0</v>
      </c>
      <c r="H295" s="113">
        <v>0</v>
      </c>
      <c r="I295" s="518">
        <v>609334.03</v>
      </c>
      <c r="J295" s="113" t="s">
        <v>3925</v>
      </c>
    </row>
    <row r="296" spans="1:10">
      <c r="A296" s="113" t="s">
        <v>4577</v>
      </c>
      <c r="B296" s="116" t="s">
        <v>82</v>
      </c>
      <c r="C296" s="116">
        <v>1</v>
      </c>
      <c r="D296" s="113">
        <v>353</v>
      </c>
      <c r="E296" s="113" t="s">
        <v>2252</v>
      </c>
      <c r="F296" s="115">
        <v>967638.44</v>
      </c>
      <c r="G296" s="113">
        <v>0</v>
      </c>
      <c r="H296" s="113">
        <v>0</v>
      </c>
      <c r="I296" s="518">
        <v>967638.44</v>
      </c>
      <c r="J296" s="113" t="s">
        <v>3925</v>
      </c>
    </row>
    <row r="297" spans="1:10">
      <c r="A297" s="113" t="s">
        <v>4578</v>
      </c>
      <c r="B297" s="116" t="s">
        <v>82</v>
      </c>
      <c r="C297" s="116">
        <v>1</v>
      </c>
      <c r="D297" s="113">
        <v>354</v>
      </c>
      <c r="E297" s="113" t="s">
        <v>4042</v>
      </c>
      <c r="F297" s="115">
        <v>106700</v>
      </c>
      <c r="G297" s="113">
        <v>0</v>
      </c>
      <c r="H297" s="113">
        <v>0</v>
      </c>
      <c r="I297" s="518">
        <v>106700</v>
      </c>
      <c r="J297" s="113" t="s">
        <v>3925</v>
      </c>
    </row>
    <row r="298" spans="1:10">
      <c r="A298" s="113" t="s">
        <v>4579</v>
      </c>
      <c r="B298" s="116" t="s">
        <v>82</v>
      </c>
      <c r="C298" s="116">
        <v>1</v>
      </c>
      <c r="D298" s="113">
        <v>355</v>
      </c>
      <c r="E298" s="113" t="s">
        <v>4043</v>
      </c>
      <c r="F298" s="115">
        <v>266894.42</v>
      </c>
      <c r="G298" s="113">
        <v>0</v>
      </c>
      <c r="H298" s="113">
        <v>0</v>
      </c>
      <c r="I298" s="518">
        <v>266894.42</v>
      </c>
      <c r="J298" s="113" t="s">
        <v>3925</v>
      </c>
    </row>
    <row r="299" spans="1:10">
      <c r="A299" s="113" t="s">
        <v>4580</v>
      </c>
      <c r="B299" s="116" t="s">
        <v>82</v>
      </c>
      <c r="C299" s="116">
        <v>1</v>
      </c>
      <c r="D299" s="113">
        <v>356</v>
      </c>
      <c r="E299" s="113" t="s">
        <v>4044</v>
      </c>
      <c r="F299" s="115">
        <v>151649.4</v>
      </c>
      <c r="G299" s="113">
        <v>0</v>
      </c>
      <c r="H299" s="113">
        <v>0</v>
      </c>
      <c r="I299" s="518">
        <v>151649.4</v>
      </c>
      <c r="J299" s="113" t="s">
        <v>3925</v>
      </c>
    </row>
    <row r="300" spans="1:10">
      <c r="A300" s="113" t="s">
        <v>4581</v>
      </c>
      <c r="B300" s="116" t="s">
        <v>82</v>
      </c>
      <c r="C300" s="116">
        <v>1</v>
      </c>
      <c r="D300" s="113">
        <v>357</v>
      </c>
      <c r="E300" s="113" t="s">
        <v>2255</v>
      </c>
      <c r="F300" s="115">
        <v>46527.28</v>
      </c>
      <c r="G300" s="113">
        <v>0</v>
      </c>
      <c r="H300" s="113">
        <v>0</v>
      </c>
      <c r="I300" s="518">
        <v>46527.28</v>
      </c>
      <c r="J300" s="113" t="s">
        <v>3925</v>
      </c>
    </row>
    <row r="301" spans="1:10">
      <c r="A301" s="113" t="s">
        <v>4582</v>
      </c>
      <c r="B301" s="116" t="s">
        <v>82</v>
      </c>
      <c r="C301" s="116">
        <v>1</v>
      </c>
      <c r="D301" s="113">
        <v>358</v>
      </c>
      <c r="E301" s="113" t="s">
        <v>2256</v>
      </c>
      <c r="F301" s="115">
        <v>29956.69</v>
      </c>
      <c r="G301" s="113">
        <v>0</v>
      </c>
      <c r="H301" s="113">
        <v>0</v>
      </c>
      <c r="I301" s="518">
        <v>29956.69</v>
      </c>
      <c r="J301" s="113" t="s">
        <v>3925</v>
      </c>
    </row>
    <row r="302" spans="1:10">
      <c r="A302" s="113" t="s">
        <v>4583</v>
      </c>
      <c r="B302" s="116" t="s">
        <v>82</v>
      </c>
      <c r="C302" s="116">
        <v>1</v>
      </c>
      <c r="D302" s="113">
        <v>359</v>
      </c>
      <c r="E302" s="113" t="s">
        <v>2257</v>
      </c>
      <c r="F302" s="115">
        <v>130675.79</v>
      </c>
      <c r="G302" s="113">
        <v>0</v>
      </c>
      <c r="H302" s="113">
        <v>0</v>
      </c>
      <c r="I302" s="518">
        <v>130675.79</v>
      </c>
      <c r="J302" s="113" t="s">
        <v>3925</v>
      </c>
    </row>
    <row r="303" spans="1:10">
      <c r="A303" s="113" t="s">
        <v>4584</v>
      </c>
      <c r="B303" s="116" t="s">
        <v>82</v>
      </c>
      <c r="C303" s="116">
        <v>1</v>
      </c>
      <c r="D303" s="113">
        <v>1368</v>
      </c>
      <c r="E303" s="113" t="s">
        <v>2258</v>
      </c>
      <c r="F303" s="115">
        <v>1378392.17</v>
      </c>
      <c r="G303" s="113">
        <v>0</v>
      </c>
      <c r="H303" s="113">
        <v>0</v>
      </c>
      <c r="I303" s="518">
        <v>1378392.17</v>
      </c>
      <c r="J303" s="113" t="s">
        <v>3925</v>
      </c>
    </row>
    <row r="304" spans="1:10">
      <c r="A304" s="113" t="s">
        <v>4585</v>
      </c>
      <c r="B304" s="116" t="s">
        <v>82</v>
      </c>
      <c r="C304" s="116">
        <v>1</v>
      </c>
      <c r="D304" s="113">
        <v>3919</v>
      </c>
      <c r="E304" s="113" t="s">
        <v>4045</v>
      </c>
      <c r="F304" s="115">
        <v>43321434.770000003</v>
      </c>
      <c r="G304" s="113">
        <v>0</v>
      </c>
      <c r="H304" s="113">
        <v>0</v>
      </c>
      <c r="I304" s="518">
        <v>43321434.770000003</v>
      </c>
      <c r="J304" s="113" t="s">
        <v>3925</v>
      </c>
    </row>
    <row r="305" spans="1:10">
      <c r="A305" s="113" t="s">
        <v>4586</v>
      </c>
      <c r="B305" s="116" t="s">
        <v>82</v>
      </c>
      <c r="C305" s="116">
        <v>1</v>
      </c>
      <c r="D305" s="113">
        <v>3920</v>
      </c>
      <c r="E305" s="113" t="s">
        <v>4046</v>
      </c>
      <c r="F305" s="115">
        <v>37658873.329999998</v>
      </c>
      <c r="G305" s="113">
        <v>0</v>
      </c>
      <c r="H305" s="113">
        <v>0</v>
      </c>
      <c r="I305" s="518">
        <v>37658873.329999998</v>
      </c>
      <c r="J305" s="113" t="s">
        <v>3925</v>
      </c>
    </row>
    <row r="306" spans="1:10">
      <c r="A306" s="113" t="s">
        <v>4587</v>
      </c>
      <c r="B306" s="116" t="s">
        <v>82</v>
      </c>
      <c r="C306" s="116">
        <v>1</v>
      </c>
      <c r="D306" s="113">
        <v>3921</v>
      </c>
      <c r="E306" s="113" t="s">
        <v>4047</v>
      </c>
      <c r="F306" s="115">
        <v>7321697.6399999997</v>
      </c>
      <c r="G306" s="113">
        <v>0</v>
      </c>
      <c r="H306" s="113">
        <v>0</v>
      </c>
      <c r="I306" s="518">
        <v>7321697.6399999997</v>
      </c>
      <c r="J306" s="113" t="s">
        <v>3925</v>
      </c>
    </row>
    <row r="307" spans="1:10">
      <c r="A307" s="113" t="s">
        <v>4588</v>
      </c>
      <c r="B307" s="116" t="s">
        <v>82</v>
      </c>
      <c r="C307" s="116">
        <v>1</v>
      </c>
      <c r="D307" s="113">
        <v>4013</v>
      </c>
      <c r="E307" s="113" t="s">
        <v>4049</v>
      </c>
      <c r="F307" s="115">
        <v>183745847.15000001</v>
      </c>
      <c r="G307" s="113">
        <v>0</v>
      </c>
      <c r="H307" s="113">
        <v>0</v>
      </c>
      <c r="I307" s="518">
        <v>183745847.15000001</v>
      </c>
      <c r="J307" s="113" t="s">
        <v>3925</v>
      </c>
    </row>
    <row r="308" spans="1:10">
      <c r="A308" s="113" t="s">
        <v>4589</v>
      </c>
      <c r="B308" s="116" t="s">
        <v>82</v>
      </c>
      <c r="C308" s="116">
        <v>1</v>
      </c>
      <c r="D308" s="113">
        <v>4014</v>
      </c>
      <c r="E308" s="113" t="s">
        <v>4051</v>
      </c>
      <c r="F308" s="115">
        <v>315989.92</v>
      </c>
      <c r="G308" s="113">
        <v>0</v>
      </c>
      <c r="H308" s="113">
        <v>0</v>
      </c>
      <c r="I308" s="518">
        <v>315989.92</v>
      </c>
      <c r="J308" s="113" t="s">
        <v>3925</v>
      </c>
    </row>
    <row r="309" spans="1:10">
      <c r="A309" s="113" t="s">
        <v>4590</v>
      </c>
      <c r="B309" s="116" t="s">
        <v>77</v>
      </c>
      <c r="C309" s="116">
        <v>1</v>
      </c>
      <c r="D309" s="113">
        <v>3831</v>
      </c>
      <c r="E309" s="113" t="s">
        <v>1986</v>
      </c>
      <c r="F309" s="115">
        <v>296191625.74000001</v>
      </c>
      <c r="G309" s="113">
        <v>0</v>
      </c>
      <c r="H309" s="113">
        <v>0</v>
      </c>
      <c r="I309" s="518">
        <v>296191625.74000001</v>
      </c>
      <c r="J309" s="113" t="s">
        <v>3925</v>
      </c>
    </row>
    <row r="310" spans="1:10">
      <c r="A310" s="113" t="s">
        <v>4591</v>
      </c>
      <c r="B310" s="116" t="s">
        <v>82</v>
      </c>
      <c r="C310" s="116">
        <v>1</v>
      </c>
      <c r="D310" s="113">
        <v>3832</v>
      </c>
      <c r="E310" s="113" t="s">
        <v>4052</v>
      </c>
      <c r="F310" s="115">
        <v>69556457.549999997</v>
      </c>
      <c r="G310" s="113">
        <v>0</v>
      </c>
      <c r="H310" s="113">
        <v>0</v>
      </c>
      <c r="I310" s="518">
        <v>69556457.549999997</v>
      </c>
      <c r="J310" s="113" t="s">
        <v>3925</v>
      </c>
    </row>
    <row r="311" spans="1:10">
      <c r="A311" s="113" t="s">
        <v>4592</v>
      </c>
      <c r="B311" s="116" t="s">
        <v>82</v>
      </c>
      <c r="C311" s="116">
        <v>1</v>
      </c>
      <c r="D311" s="113">
        <v>3833</v>
      </c>
      <c r="E311" s="113" t="s">
        <v>4053</v>
      </c>
      <c r="F311" s="115">
        <v>207568316.87</v>
      </c>
      <c r="G311" s="113">
        <v>0</v>
      </c>
      <c r="H311" s="113">
        <v>0</v>
      </c>
      <c r="I311" s="518">
        <v>207568316.87</v>
      </c>
      <c r="J311" s="113" t="s">
        <v>3925</v>
      </c>
    </row>
    <row r="312" spans="1:10">
      <c r="A312" s="113" t="s">
        <v>4593</v>
      </c>
      <c r="B312" s="116" t="s">
        <v>82</v>
      </c>
      <c r="C312" s="116">
        <v>1</v>
      </c>
      <c r="D312" s="113">
        <v>3995</v>
      </c>
      <c r="E312" s="113" t="s">
        <v>4054</v>
      </c>
      <c r="F312" s="115">
        <v>19066851.32</v>
      </c>
      <c r="G312" s="113">
        <v>0</v>
      </c>
      <c r="H312" s="113">
        <v>0</v>
      </c>
      <c r="I312" s="518">
        <v>19066851.32</v>
      </c>
      <c r="J312" s="113" t="s">
        <v>3925</v>
      </c>
    </row>
    <row r="313" spans="1:10">
      <c r="A313" s="113" t="s">
        <v>135</v>
      </c>
      <c r="B313" s="116" t="s">
        <v>77</v>
      </c>
      <c r="C313" s="116">
        <v>1</v>
      </c>
      <c r="D313" s="113">
        <v>360</v>
      </c>
      <c r="E313" s="113" t="s">
        <v>402</v>
      </c>
      <c r="F313" s="115">
        <v>30695938.969999999</v>
      </c>
      <c r="G313" s="115">
        <v>326999.84999999998</v>
      </c>
      <c r="H313" s="113">
        <v>0</v>
      </c>
      <c r="I313" s="518">
        <v>31022938.82</v>
      </c>
      <c r="J313" s="113" t="s">
        <v>3925</v>
      </c>
    </row>
    <row r="314" spans="1:10">
      <c r="A314" s="113" t="s">
        <v>4594</v>
      </c>
      <c r="B314" s="116" t="s">
        <v>82</v>
      </c>
      <c r="C314" s="116">
        <v>1</v>
      </c>
      <c r="D314" s="113">
        <v>361</v>
      </c>
      <c r="E314" s="113" t="s">
        <v>732</v>
      </c>
      <c r="F314" s="115">
        <v>3365061.11</v>
      </c>
      <c r="G314" s="113">
        <v>0</v>
      </c>
      <c r="H314" s="113">
        <v>0</v>
      </c>
      <c r="I314" s="518">
        <v>3365061.11</v>
      </c>
      <c r="J314" s="113" t="s">
        <v>3925</v>
      </c>
    </row>
    <row r="315" spans="1:10">
      <c r="A315" s="113" t="s">
        <v>4595</v>
      </c>
      <c r="B315" s="116" t="s">
        <v>82</v>
      </c>
      <c r="C315" s="116">
        <v>1</v>
      </c>
      <c r="D315" s="113">
        <v>362</v>
      </c>
      <c r="E315" s="113" t="s">
        <v>733</v>
      </c>
      <c r="F315" s="115">
        <v>5777094.7800000003</v>
      </c>
      <c r="G315" s="115">
        <v>326999.84999999998</v>
      </c>
      <c r="H315" s="113">
        <v>0</v>
      </c>
      <c r="I315" s="518">
        <v>6104094.6299999999</v>
      </c>
      <c r="J315" s="113" t="s">
        <v>3925</v>
      </c>
    </row>
    <row r="316" spans="1:10">
      <c r="A316" s="113" t="s">
        <v>4596</v>
      </c>
      <c r="B316" s="116" t="s">
        <v>82</v>
      </c>
      <c r="C316" s="116">
        <v>1</v>
      </c>
      <c r="D316" s="113">
        <v>363</v>
      </c>
      <c r="E316" s="113" t="s">
        <v>734</v>
      </c>
      <c r="F316" s="115">
        <v>16470474.380000001</v>
      </c>
      <c r="G316" s="113">
        <v>0</v>
      </c>
      <c r="H316" s="113">
        <v>0</v>
      </c>
      <c r="I316" s="518">
        <v>16470474.380000001</v>
      </c>
      <c r="J316" s="113" t="s">
        <v>3925</v>
      </c>
    </row>
    <row r="317" spans="1:10">
      <c r="A317" s="113" t="s">
        <v>4597</v>
      </c>
      <c r="B317" s="116" t="s">
        <v>82</v>
      </c>
      <c r="C317" s="116">
        <v>1</v>
      </c>
      <c r="D317" s="113">
        <v>364</v>
      </c>
      <c r="E317" s="113" t="s">
        <v>735</v>
      </c>
      <c r="F317" s="115">
        <v>640048.76</v>
      </c>
      <c r="G317" s="113">
        <v>0</v>
      </c>
      <c r="H317" s="113">
        <v>0</v>
      </c>
      <c r="I317" s="518">
        <v>640048.76</v>
      </c>
      <c r="J317" s="113" t="s">
        <v>3925</v>
      </c>
    </row>
    <row r="318" spans="1:10">
      <c r="A318" s="113" t="s">
        <v>4598</v>
      </c>
      <c r="B318" s="116" t="s">
        <v>82</v>
      </c>
      <c r="C318" s="116">
        <v>1</v>
      </c>
      <c r="D318" s="113">
        <v>365</v>
      </c>
      <c r="E318" s="113" t="s">
        <v>4055</v>
      </c>
      <c r="F318" s="115">
        <v>309659.94</v>
      </c>
      <c r="G318" s="113">
        <v>0</v>
      </c>
      <c r="H318" s="113">
        <v>0</v>
      </c>
      <c r="I318" s="518">
        <v>309659.94</v>
      </c>
      <c r="J318" s="113" t="s">
        <v>3925</v>
      </c>
    </row>
    <row r="319" spans="1:10">
      <c r="A319" s="113" t="s">
        <v>4599</v>
      </c>
      <c r="B319" s="116" t="s">
        <v>82</v>
      </c>
      <c r="C319" s="116">
        <v>1</v>
      </c>
      <c r="D319" s="113">
        <v>1141</v>
      </c>
      <c r="E319" s="113" t="s">
        <v>736</v>
      </c>
      <c r="F319" s="115">
        <v>4133600</v>
      </c>
      <c r="G319" s="113">
        <v>0</v>
      </c>
      <c r="H319" s="113">
        <v>0</v>
      </c>
      <c r="I319" s="518">
        <v>4133600</v>
      </c>
      <c r="J319" s="113" t="s">
        <v>3925</v>
      </c>
    </row>
    <row r="320" spans="1:10">
      <c r="A320" s="113" t="s">
        <v>142</v>
      </c>
      <c r="B320" s="116" t="s">
        <v>77</v>
      </c>
      <c r="C320" s="116">
        <v>1</v>
      </c>
      <c r="D320" s="113">
        <v>366</v>
      </c>
      <c r="E320" s="113" t="s">
        <v>2260</v>
      </c>
      <c r="F320" s="115">
        <v>40532586.82</v>
      </c>
      <c r="G320" s="113">
        <v>0</v>
      </c>
      <c r="H320" s="115">
        <v>1246653.3600000001</v>
      </c>
      <c r="I320" s="518">
        <v>-41779240.18</v>
      </c>
      <c r="J320" s="113" t="s">
        <v>3923</v>
      </c>
    </row>
    <row r="321" spans="1:10">
      <c r="A321" s="113" t="s">
        <v>4600</v>
      </c>
      <c r="B321" s="116" t="s">
        <v>82</v>
      </c>
      <c r="C321" s="116">
        <v>1</v>
      </c>
      <c r="D321" s="113">
        <v>367</v>
      </c>
      <c r="E321" s="113" t="s">
        <v>4056</v>
      </c>
      <c r="F321" s="115">
        <v>20612072.350000001</v>
      </c>
      <c r="G321" s="113">
        <v>0</v>
      </c>
      <c r="H321" s="115">
        <v>1008798.85</v>
      </c>
      <c r="I321" s="518">
        <v>-21620871.199999999</v>
      </c>
      <c r="J321" s="113" t="s">
        <v>3923</v>
      </c>
    </row>
    <row r="322" spans="1:10">
      <c r="A322" s="113" t="s">
        <v>4601</v>
      </c>
      <c r="B322" s="116" t="s">
        <v>82</v>
      </c>
      <c r="C322" s="116">
        <v>1</v>
      </c>
      <c r="D322" s="113">
        <v>368</v>
      </c>
      <c r="E322" s="113" t="s">
        <v>4057</v>
      </c>
      <c r="F322" s="115">
        <v>2231988</v>
      </c>
      <c r="G322" s="113">
        <v>0</v>
      </c>
      <c r="H322" s="115">
        <v>19722.599999999999</v>
      </c>
      <c r="I322" s="518">
        <v>-2251710.6</v>
      </c>
      <c r="J322" s="113" t="s">
        <v>3923</v>
      </c>
    </row>
    <row r="323" spans="1:10">
      <c r="A323" s="113" t="s">
        <v>4602</v>
      </c>
      <c r="B323" s="116" t="s">
        <v>82</v>
      </c>
      <c r="C323" s="116">
        <v>1</v>
      </c>
      <c r="D323" s="113">
        <v>369</v>
      </c>
      <c r="E323" s="113" t="s">
        <v>4058</v>
      </c>
      <c r="F323" s="115">
        <v>4521187.33</v>
      </c>
      <c r="G323" s="113">
        <v>0</v>
      </c>
      <c r="H323" s="115">
        <v>50440.08</v>
      </c>
      <c r="I323" s="518">
        <v>-4571627.41</v>
      </c>
      <c r="J323" s="113" t="s">
        <v>3923</v>
      </c>
    </row>
    <row r="324" spans="1:10">
      <c r="A324" s="113" t="s">
        <v>4603</v>
      </c>
      <c r="B324" s="116" t="s">
        <v>82</v>
      </c>
      <c r="C324" s="116">
        <v>1</v>
      </c>
      <c r="D324" s="113">
        <v>370</v>
      </c>
      <c r="E324" s="113" t="s">
        <v>4059</v>
      </c>
      <c r="F324" s="115">
        <v>8643073.6199999992</v>
      </c>
      <c r="G324" s="113">
        <v>0</v>
      </c>
      <c r="H324" s="115">
        <v>125560.69</v>
      </c>
      <c r="I324" s="518">
        <v>-8768634.3100000005</v>
      </c>
      <c r="J324" s="113" t="s">
        <v>3923</v>
      </c>
    </row>
    <row r="325" spans="1:10">
      <c r="A325" s="113" t="s">
        <v>4604</v>
      </c>
      <c r="B325" s="116" t="s">
        <v>82</v>
      </c>
      <c r="C325" s="116">
        <v>1</v>
      </c>
      <c r="D325" s="113">
        <v>371</v>
      </c>
      <c r="E325" s="113" t="s">
        <v>2262</v>
      </c>
      <c r="F325" s="115">
        <v>510493.23</v>
      </c>
      <c r="G325" s="113">
        <v>0</v>
      </c>
      <c r="H325" s="115">
        <v>7684.44</v>
      </c>
      <c r="I325" s="518">
        <v>-518177.67</v>
      </c>
      <c r="J325" s="113" t="s">
        <v>3923</v>
      </c>
    </row>
    <row r="326" spans="1:10">
      <c r="A326" s="113" t="s">
        <v>4605</v>
      </c>
      <c r="B326" s="116" t="s">
        <v>82</v>
      </c>
      <c r="C326" s="116">
        <v>1</v>
      </c>
      <c r="D326" s="113">
        <v>372</v>
      </c>
      <c r="E326" s="113" t="s">
        <v>4060</v>
      </c>
      <c r="F326" s="115">
        <v>309659.94</v>
      </c>
      <c r="G326" s="113">
        <v>0</v>
      </c>
      <c r="H326" s="113">
        <v>0</v>
      </c>
      <c r="I326" s="518">
        <v>-309659.94</v>
      </c>
      <c r="J326" s="113" t="s">
        <v>3923</v>
      </c>
    </row>
    <row r="327" spans="1:10">
      <c r="A327" s="113" t="s">
        <v>4606</v>
      </c>
      <c r="B327" s="116" t="s">
        <v>82</v>
      </c>
      <c r="C327" s="116">
        <v>1</v>
      </c>
      <c r="D327" s="113">
        <v>1166</v>
      </c>
      <c r="E327" s="113" t="s">
        <v>4061</v>
      </c>
      <c r="F327" s="115">
        <v>3704112.35</v>
      </c>
      <c r="G327" s="113">
        <v>0</v>
      </c>
      <c r="H327" s="115">
        <v>34446.699999999997</v>
      </c>
      <c r="I327" s="518">
        <v>-3738559.05</v>
      </c>
      <c r="J327" s="113" t="s">
        <v>3923</v>
      </c>
    </row>
    <row r="328" spans="1:10">
      <c r="A328" s="113" t="s">
        <v>150</v>
      </c>
      <c r="B328" s="116" t="s">
        <v>77</v>
      </c>
      <c r="C328" s="116">
        <v>1</v>
      </c>
      <c r="D328" s="113">
        <v>373</v>
      </c>
      <c r="E328" s="113" t="s">
        <v>4062</v>
      </c>
      <c r="F328" s="113">
        <v>0</v>
      </c>
      <c r="G328" s="113">
        <v>0</v>
      </c>
      <c r="H328" s="113">
        <v>0</v>
      </c>
      <c r="I328" s="518">
        <v>0</v>
      </c>
    </row>
    <row r="329" spans="1:10">
      <c r="A329" s="113" t="s">
        <v>4607</v>
      </c>
      <c r="B329" s="116" t="s">
        <v>82</v>
      </c>
      <c r="C329" s="116">
        <v>1</v>
      </c>
      <c r="D329" s="113">
        <v>374</v>
      </c>
      <c r="E329" s="113" t="s">
        <v>2263</v>
      </c>
      <c r="F329" s="115">
        <v>148243.54</v>
      </c>
      <c r="G329" s="113">
        <v>0</v>
      </c>
      <c r="H329" s="113">
        <v>0</v>
      </c>
      <c r="I329" s="518">
        <v>148243.54</v>
      </c>
      <c r="J329" s="113" t="s">
        <v>3925</v>
      </c>
    </row>
    <row r="330" spans="1:10">
      <c r="A330" s="113" t="s">
        <v>4608</v>
      </c>
      <c r="B330" s="116" t="s">
        <v>82</v>
      </c>
      <c r="C330" s="116">
        <v>1</v>
      </c>
      <c r="D330" s="113">
        <v>375</v>
      </c>
      <c r="E330" s="113" t="s">
        <v>2264</v>
      </c>
      <c r="F330" s="115">
        <v>148243.54</v>
      </c>
      <c r="G330" s="113">
        <v>0</v>
      </c>
      <c r="H330" s="113">
        <v>0</v>
      </c>
      <c r="I330" s="518">
        <v>-148243.54</v>
      </c>
      <c r="J330" s="113" t="s">
        <v>3923</v>
      </c>
    </row>
    <row r="331" spans="1:10">
      <c r="A331" s="113" t="s">
        <v>153</v>
      </c>
      <c r="B331" s="116" t="s">
        <v>77</v>
      </c>
      <c r="C331" s="116">
        <v>1</v>
      </c>
      <c r="D331" s="113">
        <v>376</v>
      </c>
      <c r="E331" s="113" t="s">
        <v>403</v>
      </c>
      <c r="F331" s="115">
        <v>252577.5</v>
      </c>
      <c r="G331" s="113">
        <v>0</v>
      </c>
      <c r="H331" s="113">
        <v>0</v>
      </c>
      <c r="I331" s="518">
        <v>252577.5</v>
      </c>
      <c r="J331" s="113" t="s">
        <v>3925</v>
      </c>
    </row>
    <row r="332" spans="1:10">
      <c r="A332" s="113" t="s">
        <v>4609</v>
      </c>
      <c r="B332" s="116" t="s">
        <v>77</v>
      </c>
      <c r="C332" s="116">
        <v>1</v>
      </c>
      <c r="D332" s="113">
        <v>377</v>
      </c>
      <c r="E332" s="113" t="s">
        <v>2265</v>
      </c>
      <c r="F332" s="115">
        <v>252577.5</v>
      </c>
      <c r="G332" s="113">
        <v>0</v>
      </c>
      <c r="H332" s="113">
        <v>0</v>
      </c>
      <c r="I332" s="518">
        <v>252577.5</v>
      </c>
      <c r="J332" s="113" t="s">
        <v>3925</v>
      </c>
    </row>
    <row r="333" spans="1:10">
      <c r="A333" s="113" t="s">
        <v>4610</v>
      </c>
      <c r="B333" s="116" t="s">
        <v>82</v>
      </c>
      <c r="C333" s="116">
        <v>1</v>
      </c>
      <c r="D333" s="113">
        <v>378</v>
      </c>
      <c r="E333" s="113" t="s">
        <v>2266</v>
      </c>
      <c r="F333" s="115">
        <v>252577.5</v>
      </c>
      <c r="G333" s="113">
        <v>0</v>
      </c>
      <c r="H333" s="113">
        <v>0</v>
      </c>
      <c r="I333" s="518">
        <v>252577.5</v>
      </c>
      <c r="J333" s="113" t="s">
        <v>3925</v>
      </c>
    </row>
    <row r="334" spans="1:10">
      <c r="A334" s="113" t="s">
        <v>155</v>
      </c>
      <c r="B334" s="116" t="s">
        <v>77</v>
      </c>
      <c r="C334" s="116">
        <v>1</v>
      </c>
      <c r="D334" s="113">
        <v>379</v>
      </c>
      <c r="E334" s="113" t="s">
        <v>2267</v>
      </c>
      <c r="F334" s="115">
        <v>316000002.11000001</v>
      </c>
      <c r="G334" s="115">
        <v>65139.67</v>
      </c>
      <c r="H334" s="113">
        <v>0</v>
      </c>
      <c r="I334" s="518">
        <v>316065141.77999997</v>
      </c>
      <c r="J334" s="113" t="s">
        <v>3925</v>
      </c>
    </row>
    <row r="335" spans="1:10">
      <c r="A335" s="113" t="s">
        <v>4611</v>
      </c>
      <c r="B335" s="116" t="s">
        <v>77</v>
      </c>
      <c r="C335" s="116">
        <v>1</v>
      </c>
      <c r="D335" s="113">
        <v>380</v>
      </c>
      <c r="E335" s="113" t="s">
        <v>2268</v>
      </c>
      <c r="F335" s="115">
        <v>225294486.11000001</v>
      </c>
      <c r="G335" s="115">
        <v>65139.67</v>
      </c>
      <c r="H335" s="113">
        <v>0</v>
      </c>
      <c r="I335" s="518">
        <v>225359625.78</v>
      </c>
      <c r="J335" s="113" t="s">
        <v>3925</v>
      </c>
    </row>
    <row r="336" spans="1:10">
      <c r="A336" s="113" t="s">
        <v>4614</v>
      </c>
      <c r="B336" s="116" t="s">
        <v>82</v>
      </c>
      <c r="C336" s="116">
        <v>1</v>
      </c>
      <c r="D336" s="113">
        <v>383</v>
      </c>
      <c r="E336" s="113" t="s">
        <v>4064</v>
      </c>
      <c r="F336" s="115">
        <v>1665682.75</v>
      </c>
      <c r="G336" s="113">
        <v>0</v>
      </c>
      <c r="H336" s="113">
        <v>0</v>
      </c>
      <c r="I336" s="518">
        <v>1665682.75</v>
      </c>
      <c r="J336" s="113" t="s">
        <v>3925</v>
      </c>
    </row>
    <row r="337" spans="1:10">
      <c r="A337" s="113" t="s">
        <v>4616</v>
      </c>
      <c r="B337" s="116" t="s">
        <v>82</v>
      </c>
      <c r="C337" s="116">
        <v>1</v>
      </c>
      <c r="D337" s="113">
        <v>386</v>
      </c>
      <c r="E337" s="113" t="s">
        <v>2270</v>
      </c>
      <c r="F337" s="115">
        <v>94494.17</v>
      </c>
      <c r="G337" s="113">
        <v>0</v>
      </c>
      <c r="H337" s="113">
        <v>0</v>
      </c>
      <c r="I337" s="518">
        <v>94494.17</v>
      </c>
      <c r="J337" s="113" t="s">
        <v>3925</v>
      </c>
    </row>
    <row r="338" spans="1:10">
      <c r="A338" s="113" t="s">
        <v>4617</v>
      </c>
      <c r="B338" s="116" t="s">
        <v>82</v>
      </c>
      <c r="C338" s="116">
        <v>1</v>
      </c>
      <c r="D338" s="113">
        <v>387</v>
      </c>
      <c r="E338" s="113" t="s">
        <v>4066</v>
      </c>
      <c r="F338" s="115">
        <v>132124.51</v>
      </c>
      <c r="G338" s="113">
        <v>0</v>
      </c>
      <c r="H338" s="113">
        <v>0</v>
      </c>
      <c r="I338" s="518">
        <v>132124.51</v>
      </c>
      <c r="J338" s="113" t="s">
        <v>3925</v>
      </c>
    </row>
    <row r="339" spans="1:10">
      <c r="A339" s="113" t="s">
        <v>4618</v>
      </c>
      <c r="B339" s="116" t="s">
        <v>82</v>
      </c>
      <c r="C339" s="116">
        <v>1</v>
      </c>
      <c r="D339" s="113">
        <v>388</v>
      </c>
      <c r="E339" s="113" t="s">
        <v>4067</v>
      </c>
      <c r="F339" s="115">
        <v>1608848.46</v>
      </c>
      <c r="G339" s="113">
        <v>0</v>
      </c>
      <c r="H339" s="113">
        <v>0</v>
      </c>
      <c r="I339" s="518">
        <v>1608848.46</v>
      </c>
      <c r="J339" s="113" t="s">
        <v>3925</v>
      </c>
    </row>
    <row r="340" spans="1:10">
      <c r="A340" s="113" t="s">
        <v>4619</v>
      </c>
      <c r="B340" s="116" t="s">
        <v>82</v>
      </c>
      <c r="C340" s="116">
        <v>1</v>
      </c>
      <c r="D340" s="113">
        <v>389</v>
      </c>
      <c r="E340" s="113" t="s">
        <v>2273</v>
      </c>
      <c r="F340" s="115">
        <v>40443.919999999998</v>
      </c>
      <c r="G340" s="113">
        <v>0</v>
      </c>
      <c r="H340" s="113">
        <v>0</v>
      </c>
      <c r="I340" s="518">
        <v>40443.919999999998</v>
      </c>
      <c r="J340" s="113" t="s">
        <v>3925</v>
      </c>
    </row>
    <row r="341" spans="1:10">
      <c r="A341" s="113" t="s">
        <v>4620</v>
      </c>
      <c r="B341" s="116" t="s">
        <v>82</v>
      </c>
      <c r="C341" s="116">
        <v>1</v>
      </c>
      <c r="D341" s="113">
        <v>1153</v>
      </c>
      <c r="E341" s="113" t="s">
        <v>2274</v>
      </c>
      <c r="F341" s="115">
        <v>600777.4</v>
      </c>
      <c r="G341" s="113">
        <v>0</v>
      </c>
      <c r="H341" s="113">
        <v>0</v>
      </c>
      <c r="I341" s="518">
        <v>600777.4</v>
      </c>
      <c r="J341" s="113" t="s">
        <v>3925</v>
      </c>
    </row>
    <row r="342" spans="1:10">
      <c r="A342" s="113" t="s">
        <v>4621</v>
      </c>
      <c r="B342" s="116" t="s">
        <v>82</v>
      </c>
      <c r="C342" s="116">
        <v>1</v>
      </c>
      <c r="D342" s="113">
        <v>1227</v>
      </c>
      <c r="E342" s="113" t="s">
        <v>4068</v>
      </c>
      <c r="F342" s="115">
        <v>11051167.33</v>
      </c>
      <c r="G342" s="113">
        <v>0</v>
      </c>
      <c r="H342" s="113">
        <v>0</v>
      </c>
      <c r="I342" s="518">
        <v>11051167.33</v>
      </c>
      <c r="J342" s="113" t="s">
        <v>3925</v>
      </c>
    </row>
    <row r="343" spans="1:10">
      <c r="A343" s="113" t="s">
        <v>4622</v>
      </c>
      <c r="B343" s="116" t="s">
        <v>82</v>
      </c>
      <c r="C343" s="116">
        <v>1</v>
      </c>
      <c r="D343" s="113">
        <v>1577</v>
      </c>
      <c r="E343" s="113" t="s">
        <v>2275</v>
      </c>
      <c r="F343" s="115">
        <v>213422.75</v>
      </c>
      <c r="G343" s="113">
        <v>0</v>
      </c>
      <c r="H343" s="113">
        <v>0</v>
      </c>
      <c r="I343" s="518">
        <v>213422.75</v>
      </c>
      <c r="J343" s="113" t="s">
        <v>3925</v>
      </c>
    </row>
    <row r="344" spans="1:10">
      <c r="A344" s="113" t="s">
        <v>4623</v>
      </c>
      <c r="B344" s="116" t="s">
        <v>82</v>
      </c>
      <c r="C344" s="116">
        <v>1</v>
      </c>
      <c r="D344" s="113">
        <v>1610</v>
      </c>
      <c r="E344" s="113" t="s">
        <v>2276</v>
      </c>
      <c r="F344" s="115">
        <v>4774203.0599999996</v>
      </c>
      <c r="G344" s="113">
        <v>0</v>
      </c>
      <c r="H344" s="113">
        <v>0</v>
      </c>
      <c r="I344" s="518">
        <v>4774203.0599999996</v>
      </c>
      <c r="J344" s="113" t="s">
        <v>3925</v>
      </c>
    </row>
    <row r="345" spans="1:10">
      <c r="A345" s="113" t="s">
        <v>4624</v>
      </c>
      <c r="B345" s="116" t="s">
        <v>82</v>
      </c>
      <c r="C345" s="116">
        <v>1</v>
      </c>
      <c r="D345" s="113">
        <v>1611</v>
      </c>
      <c r="E345" s="113" t="s">
        <v>2277</v>
      </c>
      <c r="F345" s="115">
        <v>28279010.84</v>
      </c>
      <c r="G345" s="113">
        <v>0</v>
      </c>
      <c r="H345" s="113">
        <v>0</v>
      </c>
      <c r="I345" s="518">
        <v>28279010.84</v>
      </c>
      <c r="J345" s="113" t="s">
        <v>3925</v>
      </c>
    </row>
    <row r="346" spans="1:10">
      <c r="A346" s="113" t="s">
        <v>4625</v>
      </c>
      <c r="B346" s="116" t="s">
        <v>82</v>
      </c>
      <c r="C346" s="116">
        <v>1</v>
      </c>
      <c r="D346" s="113">
        <v>1612</v>
      </c>
      <c r="E346" s="113" t="s">
        <v>4069</v>
      </c>
      <c r="F346" s="115">
        <v>2994216.62</v>
      </c>
      <c r="G346" s="113">
        <v>0</v>
      </c>
      <c r="H346" s="113">
        <v>0</v>
      </c>
      <c r="I346" s="518">
        <v>2994216.62</v>
      </c>
      <c r="J346" s="113" t="s">
        <v>3925</v>
      </c>
    </row>
    <row r="347" spans="1:10">
      <c r="A347" s="113" t="s">
        <v>4626</v>
      </c>
      <c r="B347" s="116" t="s">
        <v>82</v>
      </c>
      <c r="C347" s="116">
        <v>1</v>
      </c>
      <c r="D347" s="113">
        <v>1626</v>
      </c>
      <c r="E347" s="113" t="s">
        <v>4070</v>
      </c>
      <c r="F347" s="115">
        <v>564875.94999999995</v>
      </c>
      <c r="G347" s="113">
        <v>0</v>
      </c>
      <c r="H347" s="113">
        <v>0</v>
      </c>
      <c r="I347" s="518">
        <v>564875.94999999995</v>
      </c>
      <c r="J347" s="113" t="s">
        <v>3925</v>
      </c>
    </row>
    <row r="348" spans="1:10">
      <c r="A348" s="113" t="s">
        <v>4627</v>
      </c>
      <c r="B348" s="116" t="s">
        <v>82</v>
      </c>
      <c r="C348" s="116">
        <v>1</v>
      </c>
      <c r="D348" s="113">
        <v>1627</v>
      </c>
      <c r="E348" s="113" t="s">
        <v>4071</v>
      </c>
      <c r="F348" s="115">
        <v>296388.24</v>
      </c>
      <c r="G348" s="113">
        <v>0</v>
      </c>
      <c r="H348" s="113">
        <v>0</v>
      </c>
      <c r="I348" s="518">
        <v>296388.24</v>
      </c>
      <c r="J348" s="113" t="s">
        <v>3925</v>
      </c>
    </row>
    <row r="349" spans="1:10">
      <c r="A349" s="113" t="s">
        <v>4628</v>
      </c>
      <c r="B349" s="116" t="s">
        <v>82</v>
      </c>
      <c r="C349" s="116">
        <v>1</v>
      </c>
      <c r="D349" s="113">
        <v>1668</v>
      </c>
      <c r="E349" s="113" t="s">
        <v>4072</v>
      </c>
      <c r="F349" s="115">
        <v>283357.05</v>
      </c>
      <c r="G349" s="113">
        <v>0</v>
      </c>
      <c r="H349" s="113">
        <v>0</v>
      </c>
      <c r="I349" s="518">
        <v>283357.05</v>
      </c>
      <c r="J349" s="113" t="s">
        <v>3925</v>
      </c>
    </row>
    <row r="350" spans="1:10">
      <c r="A350" s="113" t="s">
        <v>4629</v>
      </c>
      <c r="B350" s="116" t="s">
        <v>82</v>
      </c>
      <c r="C350" s="116">
        <v>1</v>
      </c>
      <c r="D350" s="113">
        <v>1680</v>
      </c>
      <c r="E350" s="113" t="s">
        <v>2278</v>
      </c>
      <c r="F350" s="115">
        <v>2244114.52</v>
      </c>
      <c r="G350" s="113">
        <v>0</v>
      </c>
      <c r="H350" s="113">
        <v>0</v>
      </c>
      <c r="I350" s="518">
        <v>2244114.52</v>
      </c>
      <c r="J350" s="113" t="s">
        <v>3925</v>
      </c>
    </row>
    <row r="351" spans="1:10">
      <c r="A351" s="113" t="s">
        <v>4630</v>
      </c>
      <c r="B351" s="116" t="s">
        <v>82</v>
      </c>
      <c r="C351" s="116">
        <v>1</v>
      </c>
      <c r="D351" s="113">
        <v>1688</v>
      </c>
      <c r="E351" s="113" t="s">
        <v>2279</v>
      </c>
      <c r="F351" s="115">
        <v>3022822.74</v>
      </c>
      <c r="G351" s="113">
        <v>0</v>
      </c>
      <c r="H351" s="113">
        <v>0</v>
      </c>
      <c r="I351" s="518">
        <v>3022822.74</v>
      </c>
      <c r="J351" s="113" t="s">
        <v>3925</v>
      </c>
    </row>
    <row r="352" spans="1:10">
      <c r="A352" s="113" t="s">
        <v>4631</v>
      </c>
      <c r="B352" s="116" t="s">
        <v>82</v>
      </c>
      <c r="C352" s="116">
        <v>1</v>
      </c>
      <c r="D352" s="113">
        <v>1696</v>
      </c>
      <c r="E352" s="113" t="s">
        <v>2280</v>
      </c>
      <c r="F352" s="115">
        <v>417118.29</v>
      </c>
      <c r="G352" s="113">
        <v>0</v>
      </c>
      <c r="H352" s="113">
        <v>0</v>
      </c>
      <c r="I352" s="518">
        <v>417118.29</v>
      </c>
      <c r="J352" s="113" t="s">
        <v>3925</v>
      </c>
    </row>
    <row r="353" spans="1:10">
      <c r="A353" s="113" t="s">
        <v>4632</v>
      </c>
      <c r="B353" s="116" t="s">
        <v>82</v>
      </c>
      <c r="C353" s="116">
        <v>1</v>
      </c>
      <c r="D353" s="113">
        <v>1750</v>
      </c>
      <c r="E353" s="113" t="s">
        <v>4073</v>
      </c>
      <c r="F353" s="115">
        <v>10896142.48</v>
      </c>
      <c r="G353" s="113">
        <v>0</v>
      </c>
      <c r="H353" s="113">
        <v>0</v>
      </c>
      <c r="I353" s="518">
        <v>10896142.48</v>
      </c>
      <c r="J353" s="113" t="s">
        <v>3925</v>
      </c>
    </row>
    <row r="354" spans="1:10">
      <c r="A354" s="113" t="s">
        <v>4633</v>
      </c>
      <c r="B354" s="116" t="s">
        <v>82</v>
      </c>
      <c r="C354" s="116">
        <v>1</v>
      </c>
      <c r="D354" s="113">
        <v>1794</v>
      </c>
      <c r="E354" s="113" t="s">
        <v>4074</v>
      </c>
      <c r="F354" s="115">
        <v>99894.54</v>
      </c>
      <c r="G354" s="113">
        <v>0</v>
      </c>
      <c r="H354" s="113">
        <v>0</v>
      </c>
      <c r="I354" s="518">
        <v>99894.54</v>
      </c>
      <c r="J354" s="113" t="s">
        <v>3925</v>
      </c>
    </row>
    <row r="355" spans="1:10">
      <c r="A355" s="113" t="s">
        <v>4634</v>
      </c>
      <c r="B355" s="116" t="s">
        <v>82</v>
      </c>
      <c r="C355" s="116">
        <v>1</v>
      </c>
      <c r="D355" s="113">
        <v>1826</v>
      </c>
      <c r="E355" s="113" t="s">
        <v>2282</v>
      </c>
      <c r="F355" s="115">
        <v>5541842.7599999998</v>
      </c>
      <c r="G355" s="113">
        <v>0</v>
      </c>
      <c r="H355" s="113">
        <v>0</v>
      </c>
      <c r="I355" s="518">
        <v>5541842.7599999998</v>
      </c>
      <c r="J355" s="113" t="s">
        <v>3925</v>
      </c>
    </row>
    <row r="356" spans="1:10">
      <c r="A356" s="113" t="s">
        <v>4635</v>
      </c>
      <c r="B356" s="116" t="s">
        <v>82</v>
      </c>
      <c r="C356" s="116">
        <v>1</v>
      </c>
      <c r="D356" s="113">
        <v>1829</v>
      </c>
      <c r="E356" s="113" t="s">
        <v>4075</v>
      </c>
      <c r="F356" s="115">
        <v>1476159.75</v>
      </c>
      <c r="G356" s="113">
        <v>0</v>
      </c>
      <c r="H356" s="113">
        <v>0</v>
      </c>
      <c r="I356" s="518">
        <v>1476159.75</v>
      </c>
      <c r="J356" s="113" t="s">
        <v>3925</v>
      </c>
    </row>
    <row r="357" spans="1:10">
      <c r="A357" s="113" t="s">
        <v>4636</v>
      </c>
      <c r="B357" s="116" t="s">
        <v>82</v>
      </c>
      <c r="C357" s="116">
        <v>1</v>
      </c>
      <c r="D357" s="113">
        <v>1867</v>
      </c>
      <c r="E357" s="113" t="s">
        <v>2283</v>
      </c>
      <c r="F357" s="115">
        <v>1616585.5</v>
      </c>
      <c r="G357" s="113">
        <v>0</v>
      </c>
      <c r="H357" s="113">
        <v>0</v>
      </c>
      <c r="I357" s="518">
        <v>1616585.5</v>
      </c>
      <c r="J357" s="113" t="s">
        <v>3925</v>
      </c>
    </row>
    <row r="358" spans="1:10">
      <c r="A358" s="113" t="s">
        <v>4637</v>
      </c>
      <c r="B358" s="116" t="s">
        <v>82</v>
      </c>
      <c r="C358" s="116">
        <v>1</v>
      </c>
      <c r="D358" s="113">
        <v>1896</v>
      </c>
      <c r="E358" s="113" t="s">
        <v>2284</v>
      </c>
      <c r="F358" s="115">
        <v>6857529.0599999996</v>
      </c>
      <c r="G358" s="113">
        <v>0</v>
      </c>
      <c r="H358" s="113">
        <v>0</v>
      </c>
      <c r="I358" s="518">
        <v>6857529.0599999996</v>
      </c>
      <c r="J358" s="113" t="s">
        <v>3925</v>
      </c>
    </row>
    <row r="359" spans="1:10">
      <c r="A359" s="113" t="s">
        <v>4638</v>
      </c>
      <c r="B359" s="116" t="s">
        <v>82</v>
      </c>
      <c r="C359" s="116">
        <v>1</v>
      </c>
      <c r="D359" s="113">
        <v>1917</v>
      </c>
      <c r="E359" s="113" t="s">
        <v>2285</v>
      </c>
      <c r="F359" s="115">
        <v>3026621.81</v>
      </c>
      <c r="G359" s="113">
        <v>0</v>
      </c>
      <c r="H359" s="113">
        <v>0</v>
      </c>
      <c r="I359" s="518">
        <v>3026621.81</v>
      </c>
      <c r="J359" s="113" t="s">
        <v>3925</v>
      </c>
    </row>
    <row r="360" spans="1:10">
      <c r="A360" s="113" t="s">
        <v>4639</v>
      </c>
      <c r="B360" s="116" t="s">
        <v>82</v>
      </c>
      <c r="C360" s="116">
        <v>1</v>
      </c>
      <c r="D360" s="113">
        <v>1918</v>
      </c>
      <c r="E360" s="113" t="s">
        <v>4076</v>
      </c>
      <c r="F360" s="115">
        <v>65279618.619999997</v>
      </c>
      <c r="G360" s="113">
        <v>0</v>
      </c>
      <c r="H360" s="113">
        <v>0</v>
      </c>
      <c r="I360" s="518">
        <v>65279618.619999997</v>
      </c>
      <c r="J360" s="113" t="s">
        <v>3925</v>
      </c>
    </row>
    <row r="361" spans="1:10">
      <c r="A361" s="113" t="s">
        <v>4640</v>
      </c>
      <c r="B361" s="116" t="s">
        <v>82</v>
      </c>
      <c r="C361" s="116">
        <v>1</v>
      </c>
      <c r="D361" s="113">
        <v>1920</v>
      </c>
      <c r="E361" s="113" t="s">
        <v>2287</v>
      </c>
      <c r="F361" s="115">
        <v>2059939.77</v>
      </c>
      <c r="G361" s="113">
        <v>0</v>
      </c>
      <c r="H361" s="113">
        <v>0</v>
      </c>
      <c r="I361" s="518">
        <v>2059939.77</v>
      </c>
      <c r="J361" s="113" t="s">
        <v>3925</v>
      </c>
    </row>
    <row r="362" spans="1:10">
      <c r="A362" s="113" t="s">
        <v>4641</v>
      </c>
      <c r="B362" s="116" t="s">
        <v>82</v>
      </c>
      <c r="C362" s="116">
        <v>1</v>
      </c>
      <c r="D362" s="113">
        <v>1924</v>
      </c>
      <c r="E362" s="113" t="s">
        <v>2288</v>
      </c>
      <c r="F362" s="115">
        <v>4724183.8</v>
      </c>
      <c r="G362" s="113">
        <v>0</v>
      </c>
      <c r="H362" s="113">
        <v>0</v>
      </c>
      <c r="I362" s="518">
        <v>4724183.8</v>
      </c>
      <c r="J362" s="113" t="s">
        <v>3925</v>
      </c>
    </row>
    <row r="363" spans="1:10">
      <c r="A363" s="113" t="s">
        <v>4642</v>
      </c>
      <c r="B363" s="116" t="s">
        <v>82</v>
      </c>
      <c r="C363" s="116">
        <v>1</v>
      </c>
      <c r="D363" s="113">
        <v>1925</v>
      </c>
      <c r="E363" s="113" t="s">
        <v>4077</v>
      </c>
      <c r="F363" s="115">
        <v>248749.95</v>
      </c>
      <c r="G363" s="113">
        <v>0</v>
      </c>
      <c r="H363" s="113">
        <v>0</v>
      </c>
      <c r="I363" s="518">
        <v>248749.95</v>
      </c>
      <c r="J363" s="113" t="s">
        <v>3925</v>
      </c>
    </row>
    <row r="364" spans="1:10">
      <c r="A364" s="113" t="s">
        <v>4643</v>
      </c>
      <c r="B364" s="116" t="s">
        <v>82</v>
      </c>
      <c r="C364" s="116">
        <v>1</v>
      </c>
      <c r="D364" s="113">
        <v>1944</v>
      </c>
      <c r="E364" s="113" t="s">
        <v>2289</v>
      </c>
      <c r="F364" s="115">
        <v>511309.88</v>
      </c>
      <c r="G364" s="113">
        <v>0</v>
      </c>
      <c r="H364" s="113">
        <v>0</v>
      </c>
      <c r="I364" s="518">
        <v>511309.88</v>
      </c>
      <c r="J364" s="113" t="s">
        <v>3925</v>
      </c>
    </row>
    <row r="365" spans="1:10">
      <c r="A365" s="113" t="s">
        <v>4644</v>
      </c>
      <c r="B365" s="116" t="s">
        <v>82</v>
      </c>
      <c r="C365" s="116">
        <v>1</v>
      </c>
      <c r="D365" s="113">
        <v>1948</v>
      </c>
      <c r="E365" s="113" t="s">
        <v>4078</v>
      </c>
      <c r="F365" s="115">
        <v>64663.93</v>
      </c>
      <c r="G365" s="113">
        <v>0</v>
      </c>
      <c r="H365" s="113">
        <v>0</v>
      </c>
      <c r="I365" s="518">
        <v>64663.93</v>
      </c>
      <c r="J365" s="113" t="s">
        <v>3925</v>
      </c>
    </row>
    <row r="366" spans="1:10">
      <c r="A366" s="113" t="s">
        <v>4645</v>
      </c>
      <c r="B366" s="116" t="s">
        <v>82</v>
      </c>
      <c r="C366" s="116">
        <v>1</v>
      </c>
      <c r="D366" s="113">
        <v>1977</v>
      </c>
      <c r="E366" s="113" t="s">
        <v>2290</v>
      </c>
      <c r="F366" s="115">
        <v>403085.06</v>
      </c>
      <c r="G366" s="113">
        <v>0</v>
      </c>
      <c r="H366" s="113">
        <v>0</v>
      </c>
      <c r="I366" s="518">
        <v>403085.06</v>
      </c>
      <c r="J366" s="113" t="s">
        <v>3925</v>
      </c>
    </row>
    <row r="367" spans="1:10">
      <c r="A367" s="113" t="s">
        <v>4646</v>
      </c>
      <c r="B367" s="116" t="s">
        <v>82</v>
      </c>
      <c r="C367" s="116">
        <v>1</v>
      </c>
      <c r="D367" s="113">
        <v>2023</v>
      </c>
      <c r="E367" s="113" t="s">
        <v>2291</v>
      </c>
      <c r="F367" s="115">
        <v>140156.95000000001</v>
      </c>
      <c r="G367" s="113">
        <v>0</v>
      </c>
      <c r="H367" s="113">
        <v>0</v>
      </c>
      <c r="I367" s="518">
        <v>140156.95000000001</v>
      </c>
      <c r="J367" s="113" t="s">
        <v>3925</v>
      </c>
    </row>
    <row r="368" spans="1:10">
      <c r="A368" s="113" t="s">
        <v>4647</v>
      </c>
      <c r="B368" s="116" t="s">
        <v>82</v>
      </c>
      <c r="C368" s="116">
        <v>1</v>
      </c>
      <c r="D368" s="113">
        <v>2190</v>
      </c>
      <c r="E368" s="113" t="s">
        <v>2292</v>
      </c>
      <c r="F368" s="115">
        <v>335001.3</v>
      </c>
      <c r="G368" s="113">
        <v>0</v>
      </c>
      <c r="H368" s="113">
        <v>0</v>
      </c>
      <c r="I368" s="518">
        <v>335001.3</v>
      </c>
      <c r="J368" s="113" t="s">
        <v>3925</v>
      </c>
    </row>
    <row r="369" spans="1:10">
      <c r="A369" s="113" t="s">
        <v>4648</v>
      </c>
      <c r="B369" s="116" t="s">
        <v>82</v>
      </c>
      <c r="C369" s="116">
        <v>1</v>
      </c>
      <c r="D369" s="113">
        <v>2258</v>
      </c>
      <c r="E369" s="113" t="s">
        <v>2293</v>
      </c>
      <c r="F369" s="115">
        <v>850450.24</v>
      </c>
      <c r="G369" s="113">
        <v>0</v>
      </c>
      <c r="H369" s="113">
        <v>0</v>
      </c>
      <c r="I369" s="518">
        <v>850450.24</v>
      </c>
      <c r="J369" s="113" t="s">
        <v>3925</v>
      </c>
    </row>
    <row r="370" spans="1:10">
      <c r="A370" s="113" t="s">
        <v>4649</v>
      </c>
      <c r="B370" s="116" t="s">
        <v>82</v>
      </c>
      <c r="C370" s="116">
        <v>1</v>
      </c>
      <c r="D370" s="113">
        <v>2260</v>
      </c>
      <c r="E370" s="113" t="s">
        <v>4079</v>
      </c>
      <c r="F370" s="115">
        <v>1614217.07</v>
      </c>
      <c r="G370" s="113">
        <v>0</v>
      </c>
      <c r="H370" s="113">
        <v>0</v>
      </c>
      <c r="I370" s="518">
        <v>1614217.07</v>
      </c>
      <c r="J370" s="113" t="s">
        <v>3925</v>
      </c>
    </row>
    <row r="371" spans="1:10">
      <c r="A371" s="113" t="s">
        <v>4650</v>
      </c>
      <c r="B371" s="116" t="s">
        <v>82</v>
      </c>
      <c r="C371" s="116">
        <v>1</v>
      </c>
      <c r="D371" s="113">
        <v>2305</v>
      </c>
      <c r="E371" s="113" t="s">
        <v>4080</v>
      </c>
      <c r="F371" s="115">
        <v>153374.81</v>
      </c>
      <c r="G371" s="113">
        <v>0</v>
      </c>
      <c r="H371" s="113">
        <v>0</v>
      </c>
      <c r="I371" s="518">
        <v>153374.81</v>
      </c>
      <c r="J371" s="113" t="s">
        <v>3925</v>
      </c>
    </row>
    <row r="372" spans="1:10">
      <c r="A372" s="113" t="s">
        <v>4651</v>
      </c>
      <c r="B372" s="116" t="s">
        <v>82</v>
      </c>
      <c r="C372" s="116">
        <v>1</v>
      </c>
      <c r="D372" s="113">
        <v>2419</v>
      </c>
      <c r="E372" s="113" t="s">
        <v>4081</v>
      </c>
      <c r="F372" s="115">
        <v>2145436.33</v>
      </c>
      <c r="G372" s="113">
        <v>0</v>
      </c>
      <c r="H372" s="113">
        <v>0</v>
      </c>
      <c r="I372" s="518">
        <v>2145436.33</v>
      </c>
      <c r="J372" s="113" t="s">
        <v>3925</v>
      </c>
    </row>
    <row r="373" spans="1:10">
      <c r="A373" s="113" t="s">
        <v>4652</v>
      </c>
      <c r="B373" s="116" t="s">
        <v>82</v>
      </c>
      <c r="C373" s="116">
        <v>1</v>
      </c>
      <c r="D373" s="113">
        <v>2434</v>
      </c>
      <c r="E373" s="113" t="s">
        <v>2295</v>
      </c>
      <c r="F373" s="115">
        <v>1216045.3799999999</v>
      </c>
      <c r="G373" s="113">
        <v>0</v>
      </c>
      <c r="H373" s="113">
        <v>0</v>
      </c>
      <c r="I373" s="518">
        <v>1216045.3799999999</v>
      </c>
      <c r="J373" s="113" t="s">
        <v>3925</v>
      </c>
    </row>
    <row r="374" spans="1:10">
      <c r="A374" s="113" t="s">
        <v>4653</v>
      </c>
      <c r="B374" s="116" t="s">
        <v>82</v>
      </c>
      <c r="C374" s="116">
        <v>1</v>
      </c>
      <c r="D374" s="113">
        <v>2440</v>
      </c>
      <c r="E374" s="113" t="s">
        <v>2296</v>
      </c>
      <c r="F374" s="115">
        <v>200078.64</v>
      </c>
      <c r="G374" s="113">
        <v>0</v>
      </c>
      <c r="H374" s="113">
        <v>0</v>
      </c>
      <c r="I374" s="518">
        <v>200078.64</v>
      </c>
      <c r="J374" s="113" t="s">
        <v>3925</v>
      </c>
    </row>
    <row r="375" spans="1:10">
      <c r="A375" s="113" t="s">
        <v>4654</v>
      </c>
      <c r="B375" s="116" t="s">
        <v>82</v>
      </c>
      <c r="C375" s="116">
        <v>1</v>
      </c>
      <c r="D375" s="113">
        <v>2458</v>
      </c>
      <c r="E375" s="113" t="s">
        <v>4082</v>
      </c>
      <c r="F375" s="115">
        <v>18350894.59</v>
      </c>
      <c r="G375" s="113">
        <v>0</v>
      </c>
      <c r="H375" s="113">
        <v>0</v>
      </c>
      <c r="I375" s="518">
        <v>18350894.59</v>
      </c>
      <c r="J375" s="113" t="s">
        <v>3925</v>
      </c>
    </row>
    <row r="376" spans="1:10">
      <c r="A376" s="113" t="s">
        <v>4655</v>
      </c>
      <c r="B376" s="116" t="s">
        <v>82</v>
      </c>
      <c r="C376" s="116">
        <v>1</v>
      </c>
      <c r="D376" s="113">
        <v>2551</v>
      </c>
      <c r="E376" s="113" t="s">
        <v>4083</v>
      </c>
      <c r="F376" s="115">
        <v>155999.99</v>
      </c>
      <c r="G376" s="113">
        <v>0</v>
      </c>
      <c r="H376" s="113">
        <v>0</v>
      </c>
      <c r="I376" s="518">
        <v>155999.99</v>
      </c>
      <c r="J376" s="113" t="s">
        <v>3925</v>
      </c>
    </row>
    <row r="377" spans="1:10">
      <c r="A377" s="113" t="s">
        <v>4656</v>
      </c>
      <c r="B377" s="116" t="s">
        <v>82</v>
      </c>
      <c r="C377" s="116">
        <v>1</v>
      </c>
      <c r="D377" s="113">
        <v>2568</v>
      </c>
      <c r="E377" s="113" t="s">
        <v>2297</v>
      </c>
      <c r="F377" s="115">
        <v>1583376.9</v>
      </c>
      <c r="G377" s="113">
        <v>0</v>
      </c>
      <c r="H377" s="113">
        <v>0</v>
      </c>
      <c r="I377" s="518">
        <v>1583376.9</v>
      </c>
      <c r="J377" s="113" t="s">
        <v>3925</v>
      </c>
    </row>
    <row r="378" spans="1:10">
      <c r="A378" s="113" t="s">
        <v>4657</v>
      </c>
      <c r="B378" s="116" t="s">
        <v>82</v>
      </c>
      <c r="C378" s="116">
        <v>1</v>
      </c>
      <c r="D378" s="113">
        <v>2577</v>
      </c>
      <c r="E378" s="113" t="s">
        <v>4084</v>
      </c>
      <c r="F378" s="115">
        <v>835531.49</v>
      </c>
      <c r="G378" s="113">
        <v>0</v>
      </c>
      <c r="H378" s="113">
        <v>0</v>
      </c>
      <c r="I378" s="518">
        <v>835531.49</v>
      </c>
      <c r="J378" s="113" t="s">
        <v>3925</v>
      </c>
    </row>
    <row r="379" spans="1:10">
      <c r="A379" s="113" t="s">
        <v>4658</v>
      </c>
      <c r="B379" s="116" t="s">
        <v>82</v>
      </c>
      <c r="C379" s="116">
        <v>1</v>
      </c>
      <c r="D379" s="113">
        <v>2593</v>
      </c>
      <c r="E379" s="113" t="s">
        <v>2298</v>
      </c>
      <c r="F379" s="115">
        <v>83331.41</v>
      </c>
      <c r="G379" s="113">
        <v>0</v>
      </c>
      <c r="H379" s="113">
        <v>0</v>
      </c>
      <c r="I379" s="518">
        <v>83331.41</v>
      </c>
      <c r="J379" s="113" t="s">
        <v>3925</v>
      </c>
    </row>
    <row r="380" spans="1:10">
      <c r="A380" s="113" t="s">
        <v>4659</v>
      </c>
      <c r="B380" s="116" t="s">
        <v>82</v>
      </c>
      <c r="C380" s="116">
        <v>1</v>
      </c>
      <c r="D380" s="113">
        <v>2619</v>
      </c>
      <c r="E380" s="113" t="s">
        <v>4085</v>
      </c>
      <c r="F380" s="115">
        <v>31968.02</v>
      </c>
      <c r="G380" s="113">
        <v>0</v>
      </c>
      <c r="H380" s="113">
        <v>0</v>
      </c>
      <c r="I380" s="518">
        <v>31968.02</v>
      </c>
      <c r="J380" s="113" t="s">
        <v>3925</v>
      </c>
    </row>
    <row r="381" spans="1:10">
      <c r="A381" s="113" t="s">
        <v>4660</v>
      </c>
      <c r="B381" s="116" t="s">
        <v>82</v>
      </c>
      <c r="C381" s="116">
        <v>1</v>
      </c>
      <c r="D381" s="113">
        <v>2624</v>
      </c>
      <c r="E381" s="113" t="s">
        <v>4086</v>
      </c>
      <c r="F381" s="115">
        <v>13439082.289999999</v>
      </c>
      <c r="G381" s="113">
        <v>0</v>
      </c>
      <c r="H381" s="113">
        <v>0</v>
      </c>
      <c r="I381" s="518">
        <v>13439082.289999999</v>
      </c>
      <c r="J381" s="113" t="s">
        <v>3925</v>
      </c>
    </row>
    <row r="382" spans="1:10">
      <c r="A382" s="113" t="s">
        <v>4661</v>
      </c>
      <c r="B382" s="116" t="s">
        <v>82</v>
      </c>
      <c r="C382" s="116">
        <v>1</v>
      </c>
      <c r="D382" s="113">
        <v>2641</v>
      </c>
      <c r="E382" s="113" t="s">
        <v>4087</v>
      </c>
      <c r="F382" s="115">
        <v>381331.93</v>
      </c>
      <c r="G382" s="113">
        <v>0</v>
      </c>
      <c r="H382" s="113">
        <v>0</v>
      </c>
      <c r="I382" s="518">
        <v>381331.93</v>
      </c>
      <c r="J382" s="113" t="s">
        <v>3925</v>
      </c>
    </row>
    <row r="383" spans="1:10">
      <c r="A383" s="113" t="s">
        <v>4662</v>
      </c>
      <c r="B383" s="116" t="s">
        <v>82</v>
      </c>
      <c r="C383" s="116">
        <v>1</v>
      </c>
      <c r="D383" s="113">
        <v>2686</v>
      </c>
      <c r="E383" s="113" t="s">
        <v>2300</v>
      </c>
      <c r="F383" s="115">
        <v>8938491.2200000007</v>
      </c>
      <c r="G383" s="113">
        <v>0</v>
      </c>
      <c r="H383" s="113">
        <v>0</v>
      </c>
      <c r="I383" s="518">
        <v>8938491.2200000007</v>
      </c>
      <c r="J383" s="113" t="s">
        <v>3925</v>
      </c>
    </row>
    <row r="384" spans="1:10">
      <c r="A384" s="113" t="s">
        <v>4663</v>
      </c>
      <c r="B384" s="116" t="s">
        <v>82</v>
      </c>
      <c r="C384" s="116">
        <v>1</v>
      </c>
      <c r="D384" s="113">
        <v>2742</v>
      </c>
      <c r="E384" s="113" t="s">
        <v>2301</v>
      </c>
      <c r="F384" s="115">
        <v>2987833.64</v>
      </c>
      <c r="G384" s="113">
        <v>0</v>
      </c>
      <c r="H384" s="113">
        <v>0</v>
      </c>
      <c r="I384" s="518">
        <v>2987833.64</v>
      </c>
      <c r="J384" s="113" t="s">
        <v>3925</v>
      </c>
    </row>
    <row r="385" spans="1:10">
      <c r="A385" s="113" t="s">
        <v>4664</v>
      </c>
      <c r="B385" s="116" t="s">
        <v>82</v>
      </c>
      <c r="C385" s="116">
        <v>1</v>
      </c>
      <c r="D385" s="113">
        <v>2744</v>
      </c>
      <c r="E385" s="113" t="s">
        <v>2302</v>
      </c>
      <c r="F385" s="115">
        <v>24829.98</v>
      </c>
      <c r="G385" s="113">
        <v>0</v>
      </c>
      <c r="H385" s="113">
        <v>0</v>
      </c>
      <c r="I385" s="518">
        <v>24829.98</v>
      </c>
      <c r="J385" s="113" t="s">
        <v>3925</v>
      </c>
    </row>
    <row r="386" spans="1:10">
      <c r="A386" s="113" t="s">
        <v>4665</v>
      </c>
      <c r="B386" s="116" t="s">
        <v>82</v>
      </c>
      <c r="C386" s="116">
        <v>1</v>
      </c>
      <c r="D386" s="113">
        <v>2746</v>
      </c>
      <c r="E386" s="113" t="s">
        <v>2303</v>
      </c>
      <c r="F386" s="115">
        <v>63873.51</v>
      </c>
      <c r="G386" s="113">
        <v>0</v>
      </c>
      <c r="H386" s="113">
        <v>0</v>
      </c>
      <c r="I386" s="518">
        <v>63873.51</v>
      </c>
      <c r="J386" s="113" t="s">
        <v>3925</v>
      </c>
    </row>
    <row r="387" spans="1:10">
      <c r="A387" s="113" t="s">
        <v>4666</v>
      </c>
      <c r="B387" s="116" t="s">
        <v>82</v>
      </c>
      <c r="C387" s="116">
        <v>1</v>
      </c>
      <c r="D387" s="113">
        <v>2752</v>
      </c>
      <c r="E387" s="113" t="s">
        <v>4088</v>
      </c>
      <c r="F387" s="115">
        <v>433918.01</v>
      </c>
      <c r="G387" s="115">
        <v>65139.67</v>
      </c>
      <c r="H387" s="113">
        <v>0</v>
      </c>
      <c r="I387" s="518">
        <v>499057.68</v>
      </c>
      <c r="J387" s="113" t="s">
        <v>3925</v>
      </c>
    </row>
    <row r="388" spans="1:10">
      <c r="A388" s="113" t="s">
        <v>4667</v>
      </c>
      <c r="B388" s="116" t="s">
        <v>82</v>
      </c>
      <c r="C388" s="116">
        <v>1</v>
      </c>
      <c r="D388" s="113">
        <v>2763</v>
      </c>
      <c r="E388" s="113" t="s">
        <v>2304</v>
      </c>
      <c r="F388" s="115">
        <v>69087.73</v>
      </c>
      <c r="G388" s="113">
        <v>0</v>
      </c>
      <c r="H388" s="113">
        <v>0</v>
      </c>
      <c r="I388" s="518">
        <v>69087.73</v>
      </c>
      <c r="J388" s="113" t="s">
        <v>3925</v>
      </c>
    </row>
    <row r="389" spans="1:10">
      <c r="A389" s="113" t="s">
        <v>4668</v>
      </c>
      <c r="B389" s="116" t="s">
        <v>82</v>
      </c>
      <c r="C389" s="116">
        <v>1</v>
      </c>
      <c r="D389" s="113">
        <v>2808</v>
      </c>
      <c r="E389" s="113" t="s">
        <v>4089</v>
      </c>
      <c r="F389" s="115">
        <v>1535272.82</v>
      </c>
      <c r="G389" s="113">
        <v>0</v>
      </c>
      <c r="H389" s="113">
        <v>0</v>
      </c>
      <c r="I389" s="518">
        <v>1535272.82</v>
      </c>
      <c r="J389" s="113" t="s">
        <v>3925</v>
      </c>
    </row>
    <row r="390" spans="1:10">
      <c r="A390" s="113" t="s">
        <v>4669</v>
      </c>
      <c r="B390" s="116" t="s">
        <v>82</v>
      </c>
      <c r="C390" s="116">
        <v>1</v>
      </c>
      <c r="D390" s="113">
        <v>2861</v>
      </c>
      <c r="E390" s="113" t="s">
        <v>2305</v>
      </c>
      <c r="F390" s="115">
        <v>1215157</v>
      </c>
      <c r="G390" s="113">
        <v>0</v>
      </c>
      <c r="H390" s="113">
        <v>0</v>
      </c>
      <c r="I390" s="518">
        <v>1215157</v>
      </c>
      <c r="J390" s="113" t="s">
        <v>3925</v>
      </c>
    </row>
    <row r="391" spans="1:10">
      <c r="A391" s="113" t="s">
        <v>4670</v>
      </c>
      <c r="B391" s="116" t="s">
        <v>82</v>
      </c>
      <c r="C391" s="116">
        <v>1</v>
      </c>
      <c r="D391" s="113">
        <v>2910</v>
      </c>
      <c r="E391" s="113" t="s">
        <v>2306</v>
      </c>
      <c r="F391" s="115">
        <v>1398960.14</v>
      </c>
      <c r="G391" s="113">
        <v>0</v>
      </c>
      <c r="H391" s="113">
        <v>0</v>
      </c>
      <c r="I391" s="518">
        <v>1398960.14</v>
      </c>
      <c r="J391" s="113" t="s">
        <v>3925</v>
      </c>
    </row>
    <row r="392" spans="1:10">
      <c r="A392" s="113" t="s">
        <v>4671</v>
      </c>
      <c r="B392" s="116" t="s">
        <v>82</v>
      </c>
      <c r="C392" s="116">
        <v>1</v>
      </c>
      <c r="D392" s="113">
        <v>2912</v>
      </c>
      <c r="E392" s="113" t="s">
        <v>2307</v>
      </c>
      <c r="F392" s="115">
        <v>56565.95</v>
      </c>
      <c r="G392" s="113">
        <v>0</v>
      </c>
      <c r="H392" s="113">
        <v>0</v>
      </c>
      <c r="I392" s="518">
        <v>56565.95</v>
      </c>
      <c r="J392" s="113" t="s">
        <v>3925</v>
      </c>
    </row>
    <row r="393" spans="1:10">
      <c r="A393" s="113" t="s">
        <v>4672</v>
      </c>
      <c r="B393" s="116" t="s">
        <v>82</v>
      </c>
      <c r="C393" s="116">
        <v>1</v>
      </c>
      <c r="D393" s="113">
        <v>2993</v>
      </c>
      <c r="E393" s="113" t="s">
        <v>2309</v>
      </c>
      <c r="F393" s="115">
        <v>502589.06</v>
      </c>
      <c r="G393" s="113">
        <v>0</v>
      </c>
      <c r="H393" s="113">
        <v>0</v>
      </c>
      <c r="I393" s="518">
        <v>502589.06</v>
      </c>
      <c r="J393" s="113" t="s">
        <v>3925</v>
      </c>
    </row>
    <row r="394" spans="1:10">
      <c r="A394" s="113" t="s">
        <v>4673</v>
      </c>
      <c r="B394" s="116" t="s">
        <v>82</v>
      </c>
      <c r="C394" s="116">
        <v>1</v>
      </c>
      <c r="D394" s="113">
        <v>2995</v>
      </c>
      <c r="E394" s="113" t="s">
        <v>2311</v>
      </c>
      <c r="F394" s="115">
        <v>538350.94999999995</v>
      </c>
      <c r="G394" s="113">
        <v>0</v>
      </c>
      <c r="H394" s="113">
        <v>0</v>
      </c>
      <c r="I394" s="518">
        <v>538350.94999999995</v>
      </c>
      <c r="J394" s="113" t="s">
        <v>3925</v>
      </c>
    </row>
    <row r="395" spans="1:10">
      <c r="A395" s="113" t="s">
        <v>4674</v>
      </c>
      <c r="B395" s="116" t="s">
        <v>82</v>
      </c>
      <c r="C395" s="116">
        <v>1</v>
      </c>
      <c r="D395" s="113">
        <v>3785</v>
      </c>
      <c r="E395" s="113" t="s">
        <v>2312</v>
      </c>
      <c r="F395" s="115">
        <v>133328.07</v>
      </c>
      <c r="G395" s="113">
        <v>0</v>
      </c>
      <c r="H395" s="113">
        <v>0</v>
      </c>
      <c r="I395" s="518">
        <v>133328.07</v>
      </c>
      <c r="J395" s="113" t="s">
        <v>3925</v>
      </c>
    </row>
    <row r="396" spans="1:10">
      <c r="A396" s="113" t="s">
        <v>4675</v>
      </c>
      <c r="B396" s="116" t="s">
        <v>82</v>
      </c>
      <c r="C396" s="116">
        <v>1</v>
      </c>
      <c r="D396" s="113">
        <v>3786</v>
      </c>
      <c r="E396" s="113" t="s">
        <v>2313</v>
      </c>
      <c r="F396" s="115">
        <v>103575.74</v>
      </c>
      <c r="G396" s="113">
        <v>0</v>
      </c>
      <c r="H396" s="113">
        <v>0</v>
      </c>
      <c r="I396" s="518">
        <v>103575.74</v>
      </c>
      <c r="J396" s="113" t="s">
        <v>3925</v>
      </c>
    </row>
    <row r="397" spans="1:10">
      <c r="A397" s="113" t="s">
        <v>4676</v>
      </c>
      <c r="B397" s="116" t="s">
        <v>82</v>
      </c>
      <c r="C397" s="116">
        <v>1</v>
      </c>
      <c r="D397" s="113">
        <v>3787</v>
      </c>
      <c r="E397" s="113" t="s">
        <v>2314</v>
      </c>
      <c r="F397" s="115">
        <v>95713</v>
      </c>
      <c r="G397" s="113">
        <v>0</v>
      </c>
      <c r="H397" s="113">
        <v>0</v>
      </c>
      <c r="I397" s="518">
        <v>95713</v>
      </c>
      <c r="J397" s="113" t="s">
        <v>3925</v>
      </c>
    </row>
    <row r="398" spans="1:10">
      <c r="A398" s="113" t="s">
        <v>4677</v>
      </c>
      <c r="B398" s="116" t="s">
        <v>82</v>
      </c>
      <c r="C398" s="116">
        <v>1</v>
      </c>
      <c r="D398" s="113">
        <v>3788</v>
      </c>
      <c r="E398" s="113" t="s">
        <v>2315</v>
      </c>
      <c r="F398" s="115">
        <v>93279.67</v>
      </c>
      <c r="G398" s="113">
        <v>0</v>
      </c>
      <c r="H398" s="113">
        <v>0</v>
      </c>
      <c r="I398" s="518">
        <v>93279.67</v>
      </c>
      <c r="J398" s="113" t="s">
        <v>3925</v>
      </c>
    </row>
    <row r="399" spans="1:10">
      <c r="A399" s="113" t="s">
        <v>4678</v>
      </c>
      <c r="B399" s="116" t="s">
        <v>82</v>
      </c>
      <c r="C399" s="116">
        <v>1</v>
      </c>
      <c r="D399" s="113">
        <v>3789</v>
      </c>
      <c r="E399" s="113" t="s">
        <v>2316</v>
      </c>
      <c r="F399" s="115">
        <v>86894.57</v>
      </c>
      <c r="G399" s="113">
        <v>0</v>
      </c>
      <c r="H399" s="113">
        <v>0</v>
      </c>
      <c r="I399" s="518">
        <v>86894.57</v>
      </c>
      <c r="J399" s="113" t="s">
        <v>3925</v>
      </c>
    </row>
    <row r="400" spans="1:10">
      <c r="A400" s="113" t="s">
        <v>4679</v>
      </c>
      <c r="B400" s="116" t="s">
        <v>82</v>
      </c>
      <c r="C400" s="116">
        <v>1</v>
      </c>
      <c r="D400" s="113">
        <v>3790</v>
      </c>
      <c r="E400" s="113" t="s">
        <v>2317</v>
      </c>
      <c r="F400" s="115">
        <v>187485.28</v>
      </c>
      <c r="G400" s="113">
        <v>0</v>
      </c>
      <c r="H400" s="113">
        <v>0</v>
      </c>
      <c r="I400" s="518">
        <v>187485.28</v>
      </c>
      <c r="J400" s="113" t="s">
        <v>3925</v>
      </c>
    </row>
    <row r="401" spans="1:10">
      <c r="A401" s="113" t="s">
        <v>4680</v>
      </c>
      <c r="B401" s="116" t="s">
        <v>82</v>
      </c>
      <c r="C401" s="116">
        <v>1</v>
      </c>
      <c r="D401" s="113">
        <v>3791</v>
      </c>
      <c r="E401" s="113" t="s">
        <v>2318</v>
      </c>
      <c r="F401" s="115">
        <v>103575.75</v>
      </c>
      <c r="G401" s="113">
        <v>0</v>
      </c>
      <c r="H401" s="113">
        <v>0</v>
      </c>
      <c r="I401" s="518">
        <v>103575.75</v>
      </c>
      <c r="J401" s="113" t="s">
        <v>3925</v>
      </c>
    </row>
    <row r="402" spans="1:10">
      <c r="A402" s="113" t="s">
        <v>4681</v>
      </c>
      <c r="B402" s="116" t="s">
        <v>82</v>
      </c>
      <c r="C402" s="116">
        <v>1</v>
      </c>
      <c r="D402" s="113">
        <v>3792</v>
      </c>
      <c r="E402" s="113" t="s">
        <v>2319</v>
      </c>
      <c r="F402" s="115">
        <v>81250.25</v>
      </c>
      <c r="G402" s="113">
        <v>0</v>
      </c>
      <c r="H402" s="113">
        <v>0</v>
      </c>
      <c r="I402" s="518">
        <v>81250.25</v>
      </c>
      <c r="J402" s="113" t="s">
        <v>3925</v>
      </c>
    </row>
    <row r="403" spans="1:10">
      <c r="A403" s="113" t="s">
        <v>4683</v>
      </c>
      <c r="B403" s="116" t="s">
        <v>82</v>
      </c>
      <c r="C403" s="116">
        <v>1</v>
      </c>
      <c r="D403" s="113">
        <v>3861</v>
      </c>
      <c r="E403" s="113" t="s">
        <v>4090</v>
      </c>
      <c r="F403" s="115">
        <v>1308933.1299999999</v>
      </c>
      <c r="G403" s="113">
        <v>0</v>
      </c>
      <c r="H403" s="113">
        <v>0</v>
      </c>
      <c r="I403" s="518">
        <v>1308933.1299999999</v>
      </c>
      <c r="J403" s="113" t="s">
        <v>3925</v>
      </c>
    </row>
    <row r="404" spans="1:10">
      <c r="A404" s="113" t="s">
        <v>4684</v>
      </c>
      <c r="B404" s="116" t="s">
        <v>82</v>
      </c>
      <c r="C404" s="116">
        <v>1</v>
      </c>
      <c r="D404" s="113">
        <v>3918</v>
      </c>
      <c r="E404" s="113" t="s">
        <v>4091</v>
      </c>
      <c r="F404" s="115">
        <v>489534.22</v>
      </c>
      <c r="G404" s="113">
        <v>0</v>
      </c>
      <c r="H404" s="113">
        <v>0</v>
      </c>
      <c r="I404" s="518">
        <v>489534.22</v>
      </c>
      <c r="J404" s="113" t="s">
        <v>3925</v>
      </c>
    </row>
    <row r="405" spans="1:10">
      <c r="A405" s="113" t="s">
        <v>4685</v>
      </c>
      <c r="B405" s="116" t="s">
        <v>82</v>
      </c>
      <c r="C405" s="116">
        <v>1</v>
      </c>
      <c r="D405" s="113">
        <v>3930</v>
      </c>
      <c r="E405" s="113" t="s">
        <v>4092</v>
      </c>
      <c r="F405" s="115">
        <v>2153584.92</v>
      </c>
      <c r="G405" s="113">
        <v>0</v>
      </c>
      <c r="H405" s="113">
        <v>0</v>
      </c>
      <c r="I405" s="518">
        <v>2153584.92</v>
      </c>
      <c r="J405" s="113" t="s">
        <v>3925</v>
      </c>
    </row>
    <row r="406" spans="1:10">
      <c r="A406" s="113" t="s">
        <v>5364</v>
      </c>
      <c r="B406" s="116" t="s">
        <v>82</v>
      </c>
      <c r="C406" s="116">
        <v>1</v>
      </c>
      <c r="D406" s="113">
        <v>4023</v>
      </c>
      <c r="E406" s="113" t="s">
        <v>5365</v>
      </c>
      <c r="F406" s="115">
        <v>86728.65</v>
      </c>
      <c r="G406" s="113">
        <v>0</v>
      </c>
      <c r="H406" s="113">
        <v>0</v>
      </c>
      <c r="I406" s="518">
        <v>86728.65</v>
      </c>
      <c r="J406" s="113" t="s">
        <v>3925</v>
      </c>
    </row>
    <row r="407" spans="1:10">
      <c r="A407" s="113" t="s">
        <v>4686</v>
      </c>
      <c r="B407" s="116" t="s">
        <v>77</v>
      </c>
      <c r="C407" s="116">
        <v>1</v>
      </c>
      <c r="D407" s="113">
        <v>390</v>
      </c>
      <c r="E407" s="113" t="s">
        <v>2320</v>
      </c>
      <c r="F407" s="115">
        <v>2498579.09</v>
      </c>
      <c r="G407" s="113">
        <v>0</v>
      </c>
      <c r="H407" s="113">
        <v>0</v>
      </c>
      <c r="I407" s="518">
        <v>2498579.09</v>
      </c>
      <c r="J407" s="113" t="s">
        <v>3925</v>
      </c>
    </row>
    <row r="408" spans="1:10">
      <c r="A408" s="113" t="s">
        <v>4687</v>
      </c>
      <c r="B408" s="116" t="s">
        <v>77</v>
      </c>
      <c r="C408" s="116">
        <v>1</v>
      </c>
      <c r="D408" s="113">
        <v>391</v>
      </c>
      <c r="E408" s="113" t="s">
        <v>4093</v>
      </c>
      <c r="F408" s="115">
        <v>2498579.09</v>
      </c>
      <c r="G408" s="113">
        <v>0</v>
      </c>
      <c r="H408" s="113">
        <v>0</v>
      </c>
      <c r="I408" s="518">
        <v>2498579.09</v>
      </c>
      <c r="J408" s="113" t="s">
        <v>3925</v>
      </c>
    </row>
    <row r="409" spans="1:10">
      <c r="A409" s="113" t="s">
        <v>5447</v>
      </c>
      <c r="B409" s="116" t="s">
        <v>82</v>
      </c>
      <c r="C409" s="116">
        <v>1</v>
      </c>
      <c r="D409" s="113">
        <v>392</v>
      </c>
      <c r="E409" s="113" t="s">
        <v>2321</v>
      </c>
      <c r="F409" s="115">
        <v>1802447.15</v>
      </c>
      <c r="G409" s="113">
        <v>0</v>
      </c>
      <c r="H409" s="113">
        <v>0</v>
      </c>
      <c r="I409" s="518">
        <v>1802447.15</v>
      </c>
      <c r="J409" s="113" t="s">
        <v>3925</v>
      </c>
    </row>
    <row r="410" spans="1:10">
      <c r="A410" s="113" t="s">
        <v>5448</v>
      </c>
      <c r="B410" s="116" t="s">
        <v>82</v>
      </c>
      <c r="C410" s="116">
        <v>1</v>
      </c>
      <c r="D410" s="113">
        <v>393</v>
      </c>
      <c r="E410" s="113" t="s">
        <v>4094</v>
      </c>
      <c r="F410" s="115">
        <v>696131.94</v>
      </c>
      <c r="G410" s="113">
        <v>0</v>
      </c>
      <c r="H410" s="113">
        <v>0</v>
      </c>
      <c r="I410" s="518">
        <v>696131.94</v>
      </c>
      <c r="J410" s="113" t="s">
        <v>3925</v>
      </c>
    </row>
    <row r="411" spans="1:10">
      <c r="A411" s="113" t="s">
        <v>4695</v>
      </c>
      <c r="B411" s="116" t="s">
        <v>77</v>
      </c>
      <c r="C411" s="116">
        <v>1</v>
      </c>
      <c r="D411" s="113">
        <v>400</v>
      </c>
      <c r="E411" s="113" t="s">
        <v>2325</v>
      </c>
      <c r="F411" s="115">
        <v>565838.06999999995</v>
      </c>
      <c r="G411" s="113">
        <v>0</v>
      </c>
      <c r="H411" s="113">
        <v>0</v>
      </c>
      <c r="I411" s="518">
        <v>565838.06999999995</v>
      </c>
      <c r="J411" s="113" t="s">
        <v>3925</v>
      </c>
    </row>
    <row r="412" spans="1:10">
      <c r="A412" s="113" t="s">
        <v>4696</v>
      </c>
      <c r="B412" s="116" t="s">
        <v>77</v>
      </c>
      <c r="C412" s="116">
        <v>1</v>
      </c>
      <c r="D412" s="113">
        <v>401</v>
      </c>
      <c r="E412" s="113" t="s">
        <v>4098</v>
      </c>
      <c r="F412" s="115">
        <v>565838.06999999995</v>
      </c>
      <c r="G412" s="113">
        <v>0</v>
      </c>
      <c r="H412" s="113">
        <v>0</v>
      </c>
      <c r="I412" s="518">
        <v>565838.06999999995</v>
      </c>
      <c r="J412" s="113" t="s">
        <v>3925</v>
      </c>
    </row>
    <row r="413" spans="1:10">
      <c r="A413" s="113" t="s">
        <v>4697</v>
      </c>
      <c r="B413" s="116" t="s">
        <v>82</v>
      </c>
      <c r="C413" s="116">
        <v>1</v>
      </c>
      <c r="D413" s="113">
        <v>402</v>
      </c>
      <c r="E413" s="113" t="s">
        <v>4099</v>
      </c>
      <c r="F413" s="115">
        <v>59094.83</v>
      </c>
      <c r="G413" s="113">
        <v>0</v>
      </c>
      <c r="H413" s="113">
        <v>0</v>
      </c>
      <c r="I413" s="518">
        <v>59094.83</v>
      </c>
      <c r="J413" s="113" t="s">
        <v>3925</v>
      </c>
    </row>
    <row r="414" spans="1:10">
      <c r="A414" s="113" t="s">
        <v>4698</v>
      </c>
      <c r="B414" s="116" t="s">
        <v>82</v>
      </c>
      <c r="C414" s="116">
        <v>1</v>
      </c>
      <c r="D414" s="113">
        <v>403</v>
      </c>
      <c r="E414" s="113" t="s">
        <v>4100</v>
      </c>
      <c r="F414" s="115">
        <v>506743.24</v>
      </c>
      <c r="G414" s="113">
        <v>0</v>
      </c>
      <c r="H414" s="113">
        <v>0</v>
      </c>
      <c r="I414" s="518">
        <v>506743.24</v>
      </c>
      <c r="J414" s="113" t="s">
        <v>3925</v>
      </c>
    </row>
    <row r="415" spans="1:10">
      <c r="A415" s="113" t="s">
        <v>4699</v>
      </c>
      <c r="B415" s="116" t="s">
        <v>77</v>
      </c>
      <c r="C415" s="116">
        <v>1</v>
      </c>
      <c r="D415" s="113">
        <v>404</v>
      </c>
      <c r="E415" s="113" t="s">
        <v>2328</v>
      </c>
      <c r="F415" s="115">
        <v>16207119.630000001</v>
      </c>
      <c r="G415" s="113">
        <v>0</v>
      </c>
      <c r="H415" s="113">
        <v>0</v>
      </c>
      <c r="I415" s="518">
        <v>16207119.630000001</v>
      </c>
      <c r="J415" s="113" t="s">
        <v>3925</v>
      </c>
    </row>
    <row r="416" spans="1:10">
      <c r="A416" s="113" t="s">
        <v>4700</v>
      </c>
      <c r="B416" s="116" t="s">
        <v>77</v>
      </c>
      <c r="C416" s="116">
        <v>1</v>
      </c>
      <c r="D416" s="113">
        <v>405</v>
      </c>
      <c r="E416" s="113" t="s">
        <v>2329</v>
      </c>
      <c r="F416" s="115">
        <v>14479635.83</v>
      </c>
      <c r="G416" s="113">
        <v>0</v>
      </c>
      <c r="H416" s="113">
        <v>0</v>
      </c>
      <c r="I416" s="518">
        <v>14479635.83</v>
      </c>
      <c r="J416" s="113" t="s">
        <v>3925</v>
      </c>
    </row>
    <row r="417" spans="1:10">
      <c r="A417" s="113" t="s">
        <v>4701</v>
      </c>
      <c r="B417" s="116" t="s">
        <v>82</v>
      </c>
      <c r="C417" s="116">
        <v>1</v>
      </c>
      <c r="D417" s="113">
        <v>406</v>
      </c>
      <c r="E417" s="113" t="s">
        <v>4101</v>
      </c>
      <c r="F417" s="115">
        <v>14479635.83</v>
      </c>
      <c r="G417" s="113">
        <v>0</v>
      </c>
      <c r="H417" s="113">
        <v>0</v>
      </c>
      <c r="I417" s="518">
        <v>14479635.83</v>
      </c>
      <c r="J417" s="113" t="s">
        <v>3925</v>
      </c>
    </row>
    <row r="418" spans="1:10">
      <c r="A418" s="113" t="s">
        <v>4702</v>
      </c>
      <c r="B418" s="116" t="s">
        <v>77</v>
      </c>
      <c r="C418" s="116">
        <v>1</v>
      </c>
      <c r="D418" s="113">
        <v>407</v>
      </c>
      <c r="E418" s="113" t="s">
        <v>4102</v>
      </c>
      <c r="F418" s="115">
        <v>1727483.8</v>
      </c>
      <c r="G418" s="113">
        <v>0</v>
      </c>
      <c r="H418" s="113">
        <v>0</v>
      </c>
      <c r="I418" s="518">
        <v>1727483.8</v>
      </c>
      <c r="J418" s="113" t="s">
        <v>3925</v>
      </c>
    </row>
    <row r="419" spans="1:10">
      <c r="A419" s="113" t="s">
        <v>4703</v>
      </c>
      <c r="B419" s="116" t="s">
        <v>82</v>
      </c>
      <c r="C419" s="116">
        <v>1</v>
      </c>
      <c r="D419" s="113">
        <v>408</v>
      </c>
      <c r="E419" s="113" t="s">
        <v>2330</v>
      </c>
      <c r="F419" s="115">
        <v>1727483.8</v>
      </c>
      <c r="G419" s="113">
        <v>0</v>
      </c>
      <c r="H419" s="113">
        <v>0</v>
      </c>
      <c r="I419" s="518">
        <v>1727483.8</v>
      </c>
      <c r="J419" s="113" t="s">
        <v>3925</v>
      </c>
    </row>
    <row r="420" spans="1:10">
      <c r="A420" s="113" t="s">
        <v>4704</v>
      </c>
      <c r="B420" s="116" t="s">
        <v>77</v>
      </c>
      <c r="C420" s="116">
        <v>1</v>
      </c>
      <c r="D420" s="113">
        <v>1467</v>
      </c>
      <c r="E420" s="113" t="s">
        <v>4103</v>
      </c>
      <c r="F420" s="115">
        <v>41158949.460000001</v>
      </c>
      <c r="G420" s="113">
        <v>0</v>
      </c>
      <c r="H420" s="113">
        <v>0</v>
      </c>
      <c r="I420" s="518">
        <v>41158949.460000001</v>
      </c>
      <c r="J420" s="113" t="s">
        <v>3925</v>
      </c>
    </row>
    <row r="421" spans="1:10">
      <c r="A421" s="113" t="s">
        <v>4705</v>
      </c>
      <c r="B421" s="116" t="s">
        <v>77</v>
      </c>
      <c r="C421" s="116">
        <v>1</v>
      </c>
      <c r="D421" s="113">
        <v>1468</v>
      </c>
      <c r="E421" s="113" t="s">
        <v>4104</v>
      </c>
      <c r="F421" s="115">
        <v>40564207.960000001</v>
      </c>
      <c r="G421" s="113">
        <v>0</v>
      </c>
      <c r="H421" s="113">
        <v>0</v>
      </c>
      <c r="I421" s="518">
        <v>40564207.960000001</v>
      </c>
      <c r="J421" s="113" t="s">
        <v>3925</v>
      </c>
    </row>
    <row r="422" spans="1:10">
      <c r="A422" s="113" t="s">
        <v>5449</v>
      </c>
      <c r="B422" s="116" t="s">
        <v>82</v>
      </c>
      <c r="C422" s="116">
        <v>1</v>
      </c>
      <c r="D422" s="113">
        <v>1469</v>
      </c>
      <c r="E422" s="113" t="s">
        <v>4105</v>
      </c>
      <c r="F422" s="115">
        <v>38237878.189999998</v>
      </c>
      <c r="G422" s="113">
        <v>0</v>
      </c>
      <c r="H422" s="113">
        <v>0</v>
      </c>
      <c r="I422" s="518">
        <v>38237878.189999998</v>
      </c>
      <c r="J422" s="113" t="s">
        <v>3925</v>
      </c>
    </row>
    <row r="423" spans="1:10">
      <c r="A423" s="113" t="s">
        <v>5392</v>
      </c>
      <c r="B423" s="116" t="s">
        <v>82</v>
      </c>
      <c r="C423" s="116">
        <v>1</v>
      </c>
      <c r="D423" s="113">
        <v>1653</v>
      </c>
      <c r="E423" s="113" t="s">
        <v>4106</v>
      </c>
      <c r="F423" s="115">
        <v>2326329.77</v>
      </c>
      <c r="G423" s="113">
        <v>0</v>
      </c>
      <c r="H423" s="113">
        <v>0</v>
      </c>
      <c r="I423" s="518">
        <v>2326329.77</v>
      </c>
      <c r="J423" s="113" t="s">
        <v>3925</v>
      </c>
    </row>
    <row r="424" spans="1:10">
      <c r="A424" s="113" t="s">
        <v>4708</v>
      </c>
      <c r="B424" s="116" t="s">
        <v>77</v>
      </c>
      <c r="C424" s="116">
        <v>1</v>
      </c>
      <c r="D424" s="113">
        <v>1550</v>
      </c>
      <c r="E424" s="113" t="s">
        <v>4107</v>
      </c>
      <c r="F424" s="115">
        <v>594741.5</v>
      </c>
      <c r="G424" s="113">
        <v>0</v>
      </c>
      <c r="H424" s="113">
        <v>0</v>
      </c>
      <c r="I424" s="518">
        <v>594741.5</v>
      </c>
      <c r="J424" s="113" t="s">
        <v>3925</v>
      </c>
    </row>
    <row r="425" spans="1:10">
      <c r="A425" s="113" t="s">
        <v>5450</v>
      </c>
      <c r="B425" s="116" t="s">
        <v>82</v>
      </c>
      <c r="C425" s="116">
        <v>1</v>
      </c>
      <c r="D425" s="113">
        <v>1551</v>
      </c>
      <c r="E425" s="113" t="s">
        <v>2333</v>
      </c>
      <c r="F425" s="115">
        <v>594741.5</v>
      </c>
      <c r="G425" s="113">
        <v>0</v>
      </c>
      <c r="H425" s="113">
        <v>0</v>
      </c>
      <c r="I425" s="518">
        <v>594741.5</v>
      </c>
      <c r="J425" s="113" t="s">
        <v>3925</v>
      </c>
    </row>
    <row r="426" spans="1:10">
      <c r="A426" s="113" t="s">
        <v>4710</v>
      </c>
      <c r="B426" s="116" t="s">
        <v>77</v>
      </c>
      <c r="C426" s="116">
        <v>1</v>
      </c>
      <c r="D426" s="113">
        <v>1956</v>
      </c>
      <c r="E426" s="113" t="s">
        <v>2334</v>
      </c>
      <c r="F426" s="115">
        <v>30275029.75</v>
      </c>
      <c r="G426" s="113">
        <v>0</v>
      </c>
      <c r="H426" s="113">
        <v>0</v>
      </c>
      <c r="I426" s="518">
        <v>30275029.75</v>
      </c>
      <c r="J426" s="113" t="s">
        <v>3925</v>
      </c>
    </row>
    <row r="427" spans="1:10">
      <c r="A427" s="113" t="s">
        <v>4711</v>
      </c>
      <c r="B427" s="116" t="s">
        <v>77</v>
      </c>
      <c r="C427" s="116">
        <v>1</v>
      </c>
      <c r="D427" s="113">
        <v>1957</v>
      </c>
      <c r="E427" s="113" t="s">
        <v>4108</v>
      </c>
      <c r="F427" s="115">
        <v>26943567.82</v>
      </c>
      <c r="G427" s="113">
        <v>0</v>
      </c>
      <c r="H427" s="113">
        <v>0</v>
      </c>
      <c r="I427" s="518">
        <v>26943567.82</v>
      </c>
      <c r="J427" s="113" t="s">
        <v>3925</v>
      </c>
    </row>
    <row r="428" spans="1:10">
      <c r="A428" s="113" t="s">
        <v>5451</v>
      </c>
      <c r="B428" s="116" t="s">
        <v>82</v>
      </c>
      <c r="C428" s="116">
        <v>1</v>
      </c>
      <c r="D428" s="113">
        <v>1958</v>
      </c>
      <c r="E428" s="113" t="s">
        <v>4109</v>
      </c>
      <c r="F428" s="115">
        <v>24051626.989999998</v>
      </c>
      <c r="G428" s="113">
        <v>0</v>
      </c>
      <c r="H428" s="113">
        <v>0</v>
      </c>
      <c r="I428" s="518">
        <v>24051626.989999998</v>
      </c>
      <c r="J428" s="113" t="s">
        <v>3925</v>
      </c>
    </row>
    <row r="429" spans="1:10">
      <c r="A429" s="113" t="s">
        <v>4713</v>
      </c>
      <c r="B429" s="116" t="s">
        <v>82</v>
      </c>
      <c r="C429" s="116">
        <v>1</v>
      </c>
      <c r="D429" s="113">
        <v>1959</v>
      </c>
      <c r="E429" s="113" t="s">
        <v>4110</v>
      </c>
      <c r="F429" s="115">
        <v>1942386.71</v>
      </c>
      <c r="G429" s="113">
        <v>0</v>
      </c>
      <c r="H429" s="113">
        <v>0</v>
      </c>
      <c r="I429" s="518">
        <v>1942386.71</v>
      </c>
      <c r="J429" s="113" t="s">
        <v>3925</v>
      </c>
    </row>
    <row r="430" spans="1:10">
      <c r="A430" s="113" t="s">
        <v>5452</v>
      </c>
      <c r="B430" s="116" t="s">
        <v>82</v>
      </c>
      <c r="C430" s="116">
        <v>1</v>
      </c>
      <c r="D430" s="113">
        <v>2594</v>
      </c>
      <c r="E430" s="113" t="s">
        <v>2336</v>
      </c>
      <c r="F430" s="115">
        <v>162550.74</v>
      </c>
      <c r="G430" s="113">
        <v>0</v>
      </c>
      <c r="H430" s="113">
        <v>0</v>
      </c>
      <c r="I430" s="518">
        <v>162550.74</v>
      </c>
      <c r="J430" s="113" t="s">
        <v>3925</v>
      </c>
    </row>
    <row r="431" spans="1:10">
      <c r="A431" s="113" t="s">
        <v>4715</v>
      </c>
      <c r="B431" s="116" t="s">
        <v>82</v>
      </c>
      <c r="C431" s="116">
        <v>1</v>
      </c>
      <c r="D431" s="113">
        <v>2640</v>
      </c>
      <c r="E431" s="113" t="s">
        <v>4111</v>
      </c>
      <c r="F431" s="115">
        <v>787003.38</v>
      </c>
      <c r="G431" s="113">
        <v>0</v>
      </c>
      <c r="H431" s="113">
        <v>0</v>
      </c>
      <c r="I431" s="518">
        <v>787003.38</v>
      </c>
      <c r="J431" s="113" t="s">
        <v>3925</v>
      </c>
    </row>
    <row r="432" spans="1:10">
      <c r="A432" s="113" t="s">
        <v>4716</v>
      </c>
      <c r="B432" s="116" t="s">
        <v>77</v>
      </c>
      <c r="C432" s="116">
        <v>1</v>
      </c>
      <c r="D432" s="113">
        <v>2454</v>
      </c>
      <c r="E432" s="113" t="s">
        <v>4112</v>
      </c>
      <c r="F432" s="115">
        <v>3331461.93</v>
      </c>
      <c r="G432" s="113">
        <v>0</v>
      </c>
      <c r="H432" s="113">
        <v>0</v>
      </c>
      <c r="I432" s="518">
        <v>3331461.93</v>
      </c>
      <c r="J432" s="113" t="s">
        <v>3925</v>
      </c>
    </row>
    <row r="433" spans="1:10">
      <c r="A433" s="113" t="s">
        <v>5453</v>
      </c>
      <c r="B433" s="116" t="s">
        <v>82</v>
      </c>
      <c r="C433" s="116">
        <v>1</v>
      </c>
      <c r="D433" s="113">
        <v>2455</v>
      </c>
      <c r="E433" s="113" t="s">
        <v>4113</v>
      </c>
      <c r="F433" s="115">
        <v>3331461.93</v>
      </c>
      <c r="G433" s="113">
        <v>0</v>
      </c>
      <c r="H433" s="113">
        <v>0</v>
      </c>
      <c r="I433" s="518">
        <v>3331461.93</v>
      </c>
      <c r="J433" s="113" t="s">
        <v>3925</v>
      </c>
    </row>
    <row r="434" spans="1:10">
      <c r="A434" s="113" t="s">
        <v>810</v>
      </c>
      <c r="B434" s="116" t="s">
        <v>77</v>
      </c>
      <c r="C434" s="116">
        <v>1</v>
      </c>
      <c r="D434" s="113">
        <v>2611</v>
      </c>
      <c r="E434" s="113" t="s">
        <v>2338</v>
      </c>
      <c r="F434" s="115">
        <v>7794045.25</v>
      </c>
      <c r="G434" s="113">
        <v>0</v>
      </c>
      <c r="H434" s="113">
        <v>0</v>
      </c>
      <c r="I434" s="518">
        <v>7794045.25</v>
      </c>
      <c r="J434" s="113" t="s">
        <v>3925</v>
      </c>
    </row>
    <row r="435" spans="1:10">
      <c r="A435" s="113" t="s">
        <v>4718</v>
      </c>
      <c r="B435" s="116" t="s">
        <v>82</v>
      </c>
      <c r="C435" s="116">
        <v>1</v>
      </c>
      <c r="D435" s="113">
        <v>2613</v>
      </c>
      <c r="E435" s="113" t="s">
        <v>4114</v>
      </c>
      <c r="F435" s="115">
        <v>7445521.75</v>
      </c>
      <c r="G435" s="113">
        <v>0</v>
      </c>
      <c r="H435" s="113">
        <v>0</v>
      </c>
      <c r="I435" s="518">
        <v>7445521.75</v>
      </c>
      <c r="J435" s="113" t="s">
        <v>3925</v>
      </c>
    </row>
    <row r="436" spans="1:10">
      <c r="A436" s="113" t="s">
        <v>4719</v>
      </c>
      <c r="B436" s="116" t="s">
        <v>82</v>
      </c>
      <c r="C436" s="116">
        <v>1</v>
      </c>
      <c r="D436" s="113">
        <v>2614</v>
      </c>
      <c r="E436" s="113" t="s">
        <v>4115</v>
      </c>
      <c r="F436" s="115">
        <v>148205.74</v>
      </c>
      <c r="G436" s="113">
        <v>0</v>
      </c>
      <c r="H436" s="113">
        <v>0</v>
      </c>
      <c r="I436" s="518">
        <v>148205.74</v>
      </c>
      <c r="J436" s="113" t="s">
        <v>3925</v>
      </c>
    </row>
    <row r="437" spans="1:10">
      <c r="A437" s="113" t="s">
        <v>4720</v>
      </c>
      <c r="B437" s="116" t="s">
        <v>82</v>
      </c>
      <c r="C437" s="116">
        <v>1</v>
      </c>
      <c r="D437" s="113">
        <v>2616</v>
      </c>
      <c r="E437" s="113" t="s">
        <v>2339</v>
      </c>
      <c r="F437" s="115">
        <v>200317.76</v>
      </c>
      <c r="G437" s="113">
        <v>0</v>
      </c>
      <c r="H437" s="113">
        <v>0</v>
      </c>
      <c r="I437" s="518">
        <v>200317.76</v>
      </c>
      <c r="J437" s="113" t="s">
        <v>3925</v>
      </c>
    </row>
    <row r="438" spans="1:10">
      <c r="A438" s="113" t="s">
        <v>161</v>
      </c>
      <c r="B438" s="116" t="s">
        <v>77</v>
      </c>
      <c r="C438" s="116">
        <v>1</v>
      </c>
      <c r="D438" s="113">
        <v>409</v>
      </c>
      <c r="E438" s="113" t="s">
        <v>20</v>
      </c>
      <c r="F438" s="115">
        <v>24356380.510000002</v>
      </c>
      <c r="G438" s="115">
        <v>39503</v>
      </c>
      <c r="H438" s="113">
        <v>0</v>
      </c>
      <c r="I438" s="518">
        <v>24395883.510000002</v>
      </c>
      <c r="J438" s="113" t="s">
        <v>3925</v>
      </c>
    </row>
    <row r="439" spans="1:10">
      <c r="A439" s="113" t="s">
        <v>162</v>
      </c>
      <c r="B439" s="116" t="s">
        <v>77</v>
      </c>
      <c r="C439" s="116">
        <v>1</v>
      </c>
      <c r="D439" s="113">
        <v>410</v>
      </c>
      <c r="E439" s="113" t="s">
        <v>4116</v>
      </c>
      <c r="F439" s="115">
        <v>29300153.579999998</v>
      </c>
      <c r="G439" s="113">
        <v>0</v>
      </c>
      <c r="H439" s="113">
        <v>0</v>
      </c>
      <c r="I439" s="518">
        <v>29300153.579999998</v>
      </c>
      <c r="J439" s="113" t="s">
        <v>3925</v>
      </c>
    </row>
    <row r="440" spans="1:10">
      <c r="A440" s="113" t="s">
        <v>4721</v>
      </c>
      <c r="B440" s="116" t="s">
        <v>82</v>
      </c>
      <c r="C440" s="116">
        <v>1</v>
      </c>
      <c r="D440" s="113">
        <v>411</v>
      </c>
      <c r="E440" s="113" t="s">
        <v>4117</v>
      </c>
      <c r="F440" s="115">
        <v>160249.01999999999</v>
      </c>
      <c r="G440" s="113">
        <v>0</v>
      </c>
      <c r="H440" s="113">
        <v>0</v>
      </c>
      <c r="I440" s="518">
        <v>160249.01999999999</v>
      </c>
      <c r="J440" s="113" t="s">
        <v>3925</v>
      </c>
    </row>
    <row r="441" spans="1:10">
      <c r="A441" s="113" t="s">
        <v>4722</v>
      </c>
      <c r="B441" s="116" t="s">
        <v>82</v>
      </c>
      <c r="C441" s="116">
        <v>1</v>
      </c>
      <c r="D441" s="113">
        <v>412</v>
      </c>
      <c r="E441" s="113" t="s">
        <v>2340</v>
      </c>
      <c r="F441" s="115">
        <v>11750263.279999999</v>
      </c>
      <c r="G441" s="113">
        <v>0</v>
      </c>
      <c r="H441" s="113">
        <v>0</v>
      </c>
      <c r="I441" s="518">
        <v>11750263.279999999</v>
      </c>
      <c r="J441" s="113" t="s">
        <v>3925</v>
      </c>
    </row>
    <row r="442" spans="1:10">
      <c r="A442" s="113" t="s">
        <v>4723</v>
      </c>
      <c r="B442" s="116" t="s">
        <v>82</v>
      </c>
      <c r="C442" s="116">
        <v>1</v>
      </c>
      <c r="D442" s="113">
        <v>413</v>
      </c>
      <c r="E442" s="113" t="s">
        <v>4118</v>
      </c>
      <c r="F442" s="115">
        <v>118838.02</v>
      </c>
      <c r="G442" s="113">
        <v>0</v>
      </c>
      <c r="H442" s="113">
        <v>0</v>
      </c>
      <c r="I442" s="518">
        <v>118838.02</v>
      </c>
      <c r="J442" s="113" t="s">
        <v>3925</v>
      </c>
    </row>
    <row r="443" spans="1:10">
      <c r="A443" s="113" t="s">
        <v>4724</v>
      </c>
      <c r="B443" s="116" t="s">
        <v>82</v>
      </c>
      <c r="C443" s="116">
        <v>1</v>
      </c>
      <c r="D443" s="113">
        <v>414</v>
      </c>
      <c r="E443" s="113" t="s">
        <v>2341</v>
      </c>
      <c r="F443" s="115">
        <v>896214.12</v>
      </c>
      <c r="G443" s="113">
        <v>0</v>
      </c>
      <c r="H443" s="113">
        <v>0</v>
      </c>
      <c r="I443" s="518">
        <v>896214.12</v>
      </c>
      <c r="J443" s="113" t="s">
        <v>3925</v>
      </c>
    </row>
    <row r="444" spans="1:10">
      <c r="A444" s="113" t="s">
        <v>4725</v>
      </c>
      <c r="B444" s="116" t="s">
        <v>82</v>
      </c>
      <c r="C444" s="116">
        <v>1</v>
      </c>
      <c r="D444" s="113">
        <v>415</v>
      </c>
      <c r="E444" s="113" t="s">
        <v>2342</v>
      </c>
      <c r="F444" s="115">
        <v>168210</v>
      </c>
      <c r="G444" s="113">
        <v>0</v>
      </c>
      <c r="H444" s="113">
        <v>0</v>
      </c>
      <c r="I444" s="518">
        <v>168210</v>
      </c>
      <c r="J444" s="113" t="s">
        <v>3925</v>
      </c>
    </row>
    <row r="445" spans="1:10">
      <c r="A445" s="113" t="s">
        <v>4726</v>
      </c>
      <c r="B445" s="116" t="s">
        <v>82</v>
      </c>
      <c r="C445" s="116">
        <v>1</v>
      </c>
      <c r="D445" s="113">
        <v>416</v>
      </c>
      <c r="E445" s="113" t="s">
        <v>4119</v>
      </c>
      <c r="F445" s="115">
        <v>655537.57999999996</v>
      </c>
      <c r="G445" s="113">
        <v>0</v>
      </c>
      <c r="H445" s="113">
        <v>0</v>
      </c>
      <c r="I445" s="518">
        <v>655537.57999999996</v>
      </c>
      <c r="J445" s="113" t="s">
        <v>3925</v>
      </c>
    </row>
    <row r="446" spans="1:10">
      <c r="A446" s="113" t="s">
        <v>4727</v>
      </c>
      <c r="B446" s="116" t="s">
        <v>82</v>
      </c>
      <c r="C446" s="116">
        <v>1</v>
      </c>
      <c r="D446" s="113">
        <v>417</v>
      </c>
      <c r="E446" s="113" t="s">
        <v>2343</v>
      </c>
      <c r="F446" s="115">
        <v>265770</v>
      </c>
      <c r="G446" s="113">
        <v>0</v>
      </c>
      <c r="H446" s="113">
        <v>0</v>
      </c>
      <c r="I446" s="518">
        <v>265770</v>
      </c>
      <c r="J446" s="113" t="s">
        <v>3925</v>
      </c>
    </row>
    <row r="447" spans="1:10">
      <c r="A447" s="113" t="s">
        <v>4728</v>
      </c>
      <c r="B447" s="116" t="s">
        <v>82</v>
      </c>
      <c r="C447" s="116">
        <v>1</v>
      </c>
      <c r="D447" s="113">
        <v>418</v>
      </c>
      <c r="E447" s="113" t="s">
        <v>4120</v>
      </c>
      <c r="F447" s="115">
        <v>1532344.41</v>
      </c>
      <c r="G447" s="113">
        <v>0</v>
      </c>
      <c r="H447" s="113">
        <v>0</v>
      </c>
      <c r="I447" s="518">
        <v>1532344.41</v>
      </c>
      <c r="J447" s="113" t="s">
        <v>3925</v>
      </c>
    </row>
    <row r="448" spans="1:10">
      <c r="A448" s="113" t="s">
        <v>4729</v>
      </c>
      <c r="B448" s="116" t="s">
        <v>82</v>
      </c>
      <c r="C448" s="116">
        <v>1</v>
      </c>
      <c r="D448" s="113">
        <v>419</v>
      </c>
      <c r="E448" s="113" t="s">
        <v>4121</v>
      </c>
      <c r="F448" s="115">
        <v>1550000</v>
      </c>
      <c r="G448" s="113">
        <v>0</v>
      </c>
      <c r="H448" s="113">
        <v>0</v>
      </c>
      <c r="I448" s="518">
        <v>1550000</v>
      </c>
      <c r="J448" s="113" t="s">
        <v>3925</v>
      </c>
    </row>
    <row r="449" spans="1:10">
      <c r="A449" s="113" t="s">
        <v>4730</v>
      </c>
      <c r="B449" s="116" t="s">
        <v>82</v>
      </c>
      <c r="C449" s="116">
        <v>1</v>
      </c>
      <c r="D449" s="113">
        <v>420</v>
      </c>
      <c r="E449" s="113" t="s">
        <v>4122</v>
      </c>
      <c r="F449" s="115">
        <v>3159930</v>
      </c>
      <c r="G449" s="113">
        <v>0</v>
      </c>
      <c r="H449" s="113">
        <v>0</v>
      </c>
      <c r="I449" s="518">
        <v>3159930</v>
      </c>
      <c r="J449" s="113" t="s">
        <v>3925</v>
      </c>
    </row>
    <row r="450" spans="1:10">
      <c r="A450" s="113" t="s">
        <v>4731</v>
      </c>
      <c r="B450" s="116" t="s">
        <v>82</v>
      </c>
      <c r="C450" s="116">
        <v>1</v>
      </c>
      <c r="D450" s="113">
        <v>421</v>
      </c>
      <c r="E450" s="113" t="s">
        <v>2346</v>
      </c>
      <c r="F450" s="115">
        <v>281907.7</v>
      </c>
      <c r="G450" s="113">
        <v>0</v>
      </c>
      <c r="H450" s="113">
        <v>0</v>
      </c>
      <c r="I450" s="518">
        <v>281907.7</v>
      </c>
      <c r="J450" s="113" t="s">
        <v>3925</v>
      </c>
    </row>
    <row r="451" spans="1:10">
      <c r="A451" s="113" t="s">
        <v>4732</v>
      </c>
      <c r="B451" s="116" t="s">
        <v>82</v>
      </c>
      <c r="C451" s="116">
        <v>1</v>
      </c>
      <c r="D451" s="113">
        <v>422</v>
      </c>
      <c r="E451" s="113" t="s">
        <v>2347</v>
      </c>
      <c r="F451" s="115">
        <v>224137.31</v>
      </c>
      <c r="G451" s="113">
        <v>0</v>
      </c>
      <c r="H451" s="113">
        <v>0</v>
      </c>
      <c r="I451" s="518">
        <v>224137.31</v>
      </c>
      <c r="J451" s="113" t="s">
        <v>3925</v>
      </c>
    </row>
    <row r="452" spans="1:10">
      <c r="A452" s="113" t="s">
        <v>4733</v>
      </c>
      <c r="B452" s="116" t="s">
        <v>82</v>
      </c>
      <c r="C452" s="116">
        <v>1</v>
      </c>
      <c r="D452" s="113">
        <v>423</v>
      </c>
      <c r="E452" s="113" t="s">
        <v>4123</v>
      </c>
      <c r="F452" s="115">
        <v>3000000</v>
      </c>
      <c r="G452" s="113">
        <v>0</v>
      </c>
      <c r="H452" s="113">
        <v>0</v>
      </c>
      <c r="I452" s="518">
        <v>3000000</v>
      </c>
      <c r="J452" s="113" t="s">
        <v>3925</v>
      </c>
    </row>
    <row r="453" spans="1:10">
      <c r="A453" s="113" t="s">
        <v>4734</v>
      </c>
      <c r="B453" s="116" t="s">
        <v>82</v>
      </c>
      <c r="C453" s="116">
        <v>1</v>
      </c>
      <c r="D453" s="113">
        <v>424</v>
      </c>
      <c r="E453" s="113" t="s">
        <v>4124</v>
      </c>
      <c r="F453" s="115">
        <v>5387272.5499999998</v>
      </c>
      <c r="G453" s="113">
        <v>0</v>
      </c>
      <c r="H453" s="113">
        <v>0</v>
      </c>
      <c r="I453" s="518">
        <v>5387272.5499999998</v>
      </c>
      <c r="J453" s="113" t="s">
        <v>3925</v>
      </c>
    </row>
    <row r="454" spans="1:10">
      <c r="A454" s="113" t="s">
        <v>4735</v>
      </c>
      <c r="B454" s="116" t="s">
        <v>82</v>
      </c>
      <c r="C454" s="116">
        <v>1</v>
      </c>
      <c r="D454" s="113">
        <v>425</v>
      </c>
      <c r="E454" s="113" t="s">
        <v>2349</v>
      </c>
      <c r="F454" s="115">
        <v>149479.59</v>
      </c>
      <c r="G454" s="113">
        <v>0</v>
      </c>
      <c r="H454" s="113">
        <v>0</v>
      </c>
      <c r="I454" s="518">
        <v>149479.59</v>
      </c>
      <c r="J454" s="113" t="s">
        <v>3925</v>
      </c>
    </row>
    <row r="455" spans="1:10">
      <c r="A455" s="113" t="s">
        <v>178</v>
      </c>
      <c r="B455" s="116" t="s">
        <v>77</v>
      </c>
      <c r="C455" s="116">
        <v>1</v>
      </c>
      <c r="D455" s="113">
        <v>1370</v>
      </c>
      <c r="E455" s="113" t="s">
        <v>2350</v>
      </c>
      <c r="F455" s="115">
        <v>24356380.510000002</v>
      </c>
      <c r="G455" s="115">
        <v>39503</v>
      </c>
      <c r="H455" s="113">
        <v>0</v>
      </c>
      <c r="I455" s="518">
        <v>24395883.510000002</v>
      </c>
      <c r="J455" s="113" t="s">
        <v>3925</v>
      </c>
    </row>
    <row r="456" spans="1:10">
      <c r="A456" s="113" t="s">
        <v>4736</v>
      </c>
      <c r="B456" s="116" t="s">
        <v>82</v>
      </c>
      <c r="C456" s="116">
        <v>1</v>
      </c>
      <c r="D456" s="113">
        <v>1371</v>
      </c>
      <c r="E456" s="113" t="s">
        <v>4125</v>
      </c>
      <c r="F456" s="115">
        <v>1187641.6000000001</v>
      </c>
      <c r="G456" s="113">
        <v>0</v>
      </c>
      <c r="H456" s="113">
        <v>0</v>
      </c>
      <c r="I456" s="518">
        <v>1187641.6000000001</v>
      </c>
      <c r="J456" s="113" t="s">
        <v>3925</v>
      </c>
    </row>
    <row r="457" spans="1:10">
      <c r="A457" s="113" t="s">
        <v>4737</v>
      </c>
      <c r="B457" s="116" t="s">
        <v>82</v>
      </c>
      <c r="C457" s="116">
        <v>1</v>
      </c>
      <c r="D457" s="113">
        <v>1372</v>
      </c>
      <c r="E457" s="113" t="s">
        <v>4126</v>
      </c>
      <c r="F457" s="115">
        <v>13583641.640000001</v>
      </c>
      <c r="G457" s="113">
        <v>0</v>
      </c>
      <c r="H457" s="113">
        <v>0</v>
      </c>
      <c r="I457" s="518">
        <v>13583641.640000001</v>
      </c>
      <c r="J457" s="113" t="s">
        <v>3925</v>
      </c>
    </row>
    <row r="458" spans="1:10">
      <c r="A458" s="113" t="s">
        <v>4738</v>
      </c>
      <c r="B458" s="116" t="s">
        <v>82</v>
      </c>
      <c r="C458" s="116">
        <v>1</v>
      </c>
      <c r="D458" s="113">
        <v>1851</v>
      </c>
      <c r="E458" s="113" t="s">
        <v>2352</v>
      </c>
      <c r="F458" s="115">
        <v>9585097.2699999996</v>
      </c>
      <c r="G458" s="115">
        <v>39503</v>
      </c>
      <c r="H458" s="113">
        <v>0</v>
      </c>
      <c r="I458" s="518">
        <v>9624600.2699999996</v>
      </c>
      <c r="J458" s="113" t="s">
        <v>3925</v>
      </c>
    </row>
    <row r="459" spans="1:10">
      <c r="A459" s="113" t="s">
        <v>181</v>
      </c>
      <c r="B459" s="116" t="s">
        <v>77</v>
      </c>
      <c r="C459" s="116">
        <v>1</v>
      </c>
      <c r="D459" s="113">
        <v>1847</v>
      </c>
      <c r="E459" s="113" t="s">
        <v>2353</v>
      </c>
      <c r="F459" s="115">
        <v>29300153.579999998</v>
      </c>
      <c r="G459" s="113">
        <v>0</v>
      </c>
      <c r="H459" s="113">
        <v>0</v>
      </c>
      <c r="I459" s="518">
        <v>-29300153.579999998</v>
      </c>
      <c r="J459" s="113" t="s">
        <v>3923</v>
      </c>
    </row>
    <row r="460" spans="1:10">
      <c r="A460" s="113" t="s">
        <v>4739</v>
      </c>
      <c r="B460" s="116" t="s">
        <v>82</v>
      </c>
      <c r="C460" s="116">
        <v>1</v>
      </c>
      <c r="D460" s="113">
        <v>426</v>
      </c>
      <c r="E460" s="113" t="s">
        <v>2354</v>
      </c>
      <c r="F460" s="115">
        <v>29300153.579999998</v>
      </c>
      <c r="G460" s="113">
        <v>0</v>
      </c>
      <c r="H460" s="113">
        <v>0</v>
      </c>
      <c r="I460" s="518">
        <v>-29300153.579999998</v>
      </c>
      <c r="J460" s="113" t="s">
        <v>3923</v>
      </c>
    </row>
    <row r="461" spans="1:10">
      <c r="A461" s="113" t="s">
        <v>182</v>
      </c>
      <c r="B461" s="116" t="s">
        <v>77</v>
      </c>
      <c r="C461" s="116">
        <v>1</v>
      </c>
      <c r="D461" s="113">
        <v>427</v>
      </c>
      <c r="E461" s="113" t="s">
        <v>2355</v>
      </c>
      <c r="F461" s="115">
        <v>88283872.469999999</v>
      </c>
      <c r="G461" s="113">
        <v>0</v>
      </c>
      <c r="H461" s="113">
        <v>0</v>
      </c>
      <c r="I461" s="518">
        <v>88283872.469999999</v>
      </c>
      <c r="J461" s="113" t="s">
        <v>3925</v>
      </c>
    </row>
    <row r="462" spans="1:10">
      <c r="A462" s="113" t="s">
        <v>183</v>
      </c>
      <c r="B462" s="116" t="s">
        <v>77</v>
      </c>
      <c r="C462" s="116">
        <v>1</v>
      </c>
      <c r="D462" s="113">
        <v>428</v>
      </c>
      <c r="E462" s="113" t="s">
        <v>2356</v>
      </c>
      <c r="F462" s="115">
        <v>88283872.469999999</v>
      </c>
      <c r="G462" s="113">
        <v>0</v>
      </c>
      <c r="H462" s="113">
        <v>0</v>
      </c>
      <c r="I462" s="518">
        <v>88283872.469999999</v>
      </c>
      <c r="J462" s="113" t="s">
        <v>3925</v>
      </c>
    </row>
    <row r="463" spans="1:10">
      <c r="A463" s="113" t="s">
        <v>184</v>
      </c>
      <c r="B463" s="116" t="s">
        <v>77</v>
      </c>
      <c r="C463" s="116">
        <v>1</v>
      </c>
      <c r="D463" s="113">
        <v>429</v>
      </c>
      <c r="E463" s="113" t="s">
        <v>2357</v>
      </c>
      <c r="F463" s="115">
        <v>88283872.469999999</v>
      </c>
      <c r="G463" s="113">
        <v>0</v>
      </c>
      <c r="H463" s="113">
        <v>0</v>
      </c>
      <c r="I463" s="518">
        <v>88283872.469999999</v>
      </c>
      <c r="J463" s="113" t="s">
        <v>3925</v>
      </c>
    </row>
    <row r="464" spans="1:10">
      <c r="A464" s="113" t="s">
        <v>4740</v>
      </c>
      <c r="B464" s="116" t="s">
        <v>82</v>
      </c>
      <c r="C464" s="116">
        <v>1</v>
      </c>
      <c r="D464" s="113">
        <v>430</v>
      </c>
      <c r="E464" s="113" t="s">
        <v>402</v>
      </c>
      <c r="F464" s="115">
        <v>1588934.94</v>
      </c>
      <c r="G464" s="113">
        <v>0</v>
      </c>
      <c r="H464" s="113">
        <v>0</v>
      </c>
      <c r="I464" s="518">
        <v>1588934.94</v>
      </c>
      <c r="J464" s="113" t="s">
        <v>3925</v>
      </c>
    </row>
    <row r="465" spans="1:10">
      <c r="A465" s="113" t="s">
        <v>4741</v>
      </c>
      <c r="B465" s="116" t="s">
        <v>82</v>
      </c>
      <c r="C465" s="116">
        <v>1</v>
      </c>
      <c r="D465" s="113">
        <v>431</v>
      </c>
      <c r="E465" s="113" t="s">
        <v>401</v>
      </c>
      <c r="F465" s="115">
        <v>86694937.530000001</v>
      </c>
      <c r="G465" s="113">
        <v>0</v>
      </c>
      <c r="H465" s="113">
        <v>0</v>
      </c>
      <c r="I465" s="518">
        <v>86694937.530000001</v>
      </c>
      <c r="J465" s="113" t="s">
        <v>3925</v>
      </c>
    </row>
    <row r="466" spans="1:10">
      <c r="A466" s="114">
        <v>2</v>
      </c>
      <c r="B466" s="116" t="s">
        <v>77</v>
      </c>
      <c r="C466" s="116">
        <v>2</v>
      </c>
      <c r="D466" s="113">
        <v>432</v>
      </c>
      <c r="E466" s="113" t="s">
        <v>2358</v>
      </c>
      <c r="F466" s="115">
        <v>1144145557.5599999</v>
      </c>
      <c r="G466" s="115">
        <v>13554991.59</v>
      </c>
      <c r="H466" s="115">
        <v>18405379.739999998</v>
      </c>
      <c r="I466" s="518">
        <v>-1148995945.71</v>
      </c>
      <c r="J466" s="113" t="s">
        <v>3923</v>
      </c>
    </row>
    <row r="467" spans="1:10">
      <c r="A467" s="113" t="s">
        <v>187</v>
      </c>
      <c r="B467" s="116" t="s">
        <v>77</v>
      </c>
      <c r="C467" s="116">
        <v>2</v>
      </c>
      <c r="D467" s="113">
        <v>433</v>
      </c>
      <c r="E467" s="113" t="s">
        <v>2359</v>
      </c>
      <c r="F467" s="115">
        <v>88619695.799999997</v>
      </c>
      <c r="G467" s="115">
        <v>13048244.32</v>
      </c>
      <c r="H467" s="115">
        <v>18405379.739999998</v>
      </c>
      <c r="I467" s="518">
        <v>-93976831.219999999</v>
      </c>
      <c r="J467" s="113" t="s">
        <v>3923</v>
      </c>
    </row>
    <row r="468" spans="1:10">
      <c r="A468" s="113" t="s">
        <v>188</v>
      </c>
      <c r="B468" s="116" t="s">
        <v>77</v>
      </c>
      <c r="C468" s="116">
        <v>2</v>
      </c>
      <c r="D468" s="113">
        <v>434</v>
      </c>
      <c r="E468" s="113" t="s">
        <v>2360</v>
      </c>
      <c r="F468" s="115">
        <v>88619695.799999997</v>
      </c>
      <c r="G468" s="115">
        <v>13048244.32</v>
      </c>
      <c r="H468" s="115">
        <v>18405379.739999998</v>
      </c>
      <c r="I468" s="518">
        <v>-93976831.219999999</v>
      </c>
      <c r="J468" s="113" t="s">
        <v>3923</v>
      </c>
    </row>
    <row r="469" spans="1:10">
      <c r="A469" s="113" t="s">
        <v>189</v>
      </c>
      <c r="B469" s="116" t="s">
        <v>77</v>
      </c>
      <c r="C469" s="116">
        <v>2</v>
      </c>
      <c r="D469" s="113">
        <v>437</v>
      </c>
      <c r="E469" s="113" t="s">
        <v>2</v>
      </c>
      <c r="F469" s="115">
        <v>2541903.3199999998</v>
      </c>
      <c r="G469" s="115">
        <v>5726567.8600000003</v>
      </c>
      <c r="H469" s="115">
        <v>5630471.1799999997</v>
      </c>
      <c r="I469" s="518">
        <v>-2445806.64</v>
      </c>
      <c r="J469" s="113" t="s">
        <v>3923</v>
      </c>
    </row>
    <row r="470" spans="1:10">
      <c r="A470" s="113" t="s">
        <v>4742</v>
      </c>
      <c r="B470" s="116" t="s">
        <v>77</v>
      </c>
      <c r="C470" s="116">
        <v>2</v>
      </c>
      <c r="D470" s="113">
        <v>438</v>
      </c>
      <c r="E470" s="113" t="s">
        <v>2361</v>
      </c>
      <c r="F470" s="115">
        <v>2541903.3199999998</v>
      </c>
      <c r="G470" s="115">
        <v>5726567.8600000003</v>
      </c>
      <c r="H470" s="115">
        <v>5630471.1799999997</v>
      </c>
      <c r="I470" s="518">
        <v>-2445806.64</v>
      </c>
      <c r="J470" s="113" t="s">
        <v>3923</v>
      </c>
    </row>
    <row r="471" spans="1:10">
      <c r="A471" s="113" t="s">
        <v>4744</v>
      </c>
      <c r="B471" s="116" t="s">
        <v>82</v>
      </c>
      <c r="C471" s="116">
        <v>2</v>
      </c>
      <c r="D471" s="113">
        <v>445</v>
      </c>
      <c r="E471" s="113" t="s">
        <v>2362</v>
      </c>
      <c r="F471" s="113">
        <v>0</v>
      </c>
      <c r="G471" s="115">
        <v>10595.01</v>
      </c>
      <c r="H471" s="115">
        <v>10595.01</v>
      </c>
      <c r="I471" s="518">
        <v>0</v>
      </c>
    </row>
    <row r="472" spans="1:10">
      <c r="A472" s="113" t="s">
        <v>4745</v>
      </c>
      <c r="B472" s="116" t="s">
        <v>82</v>
      </c>
      <c r="C472" s="116">
        <v>2</v>
      </c>
      <c r="D472" s="113">
        <v>457</v>
      </c>
      <c r="E472" s="113" t="s">
        <v>4127</v>
      </c>
      <c r="F472" s="113">
        <v>0</v>
      </c>
      <c r="G472" s="115">
        <v>207114.93</v>
      </c>
      <c r="H472" s="115">
        <v>207114.93</v>
      </c>
      <c r="I472" s="518">
        <v>0</v>
      </c>
    </row>
    <row r="473" spans="1:10">
      <c r="A473" s="113" t="s">
        <v>4746</v>
      </c>
      <c r="B473" s="116" t="s">
        <v>82</v>
      </c>
      <c r="C473" s="116">
        <v>2</v>
      </c>
      <c r="D473" s="113">
        <v>465</v>
      </c>
      <c r="E473" s="113" t="s">
        <v>4128</v>
      </c>
      <c r="F473" s="113">
        <v>0</v>
      </c>
      <c r="G473" s="113">
        <v>956.8</v>
      </c>
      <c r="H473" s="113">
        <v>956.8</v>
      </c>
      <c r="I473" s="518">
        <v>0</v>
      </c>
    </row>
    <row r="474" spans="1:10">
      <c r="A474" s="113" t="s">
        <v>4751</v>
      </c>
      <c r="B474" s="116" t="s">
        <v>82</v>
      </c>
      <c r="C474" s="116">
        <v>2</v>
      </c>
      <c r="D474" s="113">
        <v>498</v>
      </c>
      <c r="E474" s="113" t="s">
        <v>2372</v>
      </c>
      <c r="F474" s="113">
        <v>0</v>
      </c>
      <c r="G474" s="115">
        <v>1333.1</v>
      </c>
      <c r="H474" s="115">
        <v>1333.1</v>
      </c>
      <c r="I474" s="518">
        <v>0</v>
      </c>
    </row>
    <row r="475" spans="1:10">
      <c r="A475" s="113" t="s">
        <v>4752</v>
      </c>
      <c r="B475" s="116" t="s">
        <v>82</v>
      </c>
      <c r="C475" s="116">
        <v>2</v>
      </c>
      <c r="D475" s="113">
        <v>504</v>
      </c>
      <c r="E475" s="113" t="s">
        <v>2373</v>
      </c>
      <c r="F475" s="113">
        <v>0</v>
      </c>
      <c r="G475" s="115">
        <v>77351.38</v>
      </c>
      <c r="H475" s="115">
        <v>120020.24</v>
      </c>
      <c r="I475" s="518">
        <v>-42668.86</v>
      </c>
      <c r="J475" s="113" t="s">
        <v>3923</v>
      </c>
    </row>
    <row r="476" spans="1:10">
      <c r="A476" s="113" t="s">
        <v>4754</v>
      </c>
      <c r="B476" s="116" t="s">
        <v>82</v>
      </c>
      <c r="C476" s="116">
        <v>2</v>
      </c>
      <c r="D476" s="113">
        <v>513</v>
      </c>
      <c r="E476" s="113" t="s">
        <v>4129</v>
      </c>
      <c r="F476" s="115">
        <v>694550.84</v>
      </c>
      <c r="G476" s="115">
        <v>694550.84</v>
      </c>
      <c r="H476" s="115">
        <v>1386123.57</v>
      </c>
      <c r="I476" s="518">
        <v>-1386123.57</v>
      </c>
      <c r="J476" s="113" t="s">
        <v>3923</v>
      </c>
    </row>
    <row r="477" spans="1:10">
      <c r="A477" s="113" t="s">
        <v>4755</v>
      </c>
      <c r="B477" s="116" t="s">
        <v>82</v>
      </c>
      <c r="C477" s="116">
        <v>2</v>
      </c>
      <c r="D477" s="113">
        <v>520</v>
      </c>
      <c r="E477" s="113" t="s">
        <v>2378</v>
      </c>
      <c r="F477" s="113">
        <v>0</v>
      </c>
      <c r="G477" s="115">
        <v>68193.649999999994</v>
      </c>
      <c r="H477" s="115">
        <v>68193.649999999994</v>
      </c>
      <c r="I477" s="518">
        <v>0</v>
      </c>
    </row>
    <row r="478" spans="1:10">
      <c r="A478" s="113" t="s">
        <v>4756</v>
      </c>
      <c r="B478" s="116" t="s">
        <v>82</v>
      </c>
      <c r="C478" s="116">
        <v>2</v>
      </c>
      <c r="D478" s="113">
        <v>533</v>
      </c>
      <c r="E478" s="113" t="s">
        <v>2380</v>
      </c>
      <c r="F478" s="115">
        <v>2000</v>
      </c>
      <c r="G478" s="115">
        <v>2000</v>
      </c>
      <c r="H478" s="113">
        <v>0</v>
      </c>
      <c r="I478" s="518">
        <v>0</v>
      </c>
    </row>
    <row r="479" spans="1:10">
      <c r="A479" s="113" t="s">
        <v>4760</v>
      </c>
      <c r="B479" s="116" t="s">
        <v>82</v>
      </c>
      <c r="C479" s="116">
        <v>2</v>
      </c>
      <c r="D479" s="113">
        <v>566</v>
      </c>
      <c r="E479" s="113" t="s">
        <v>2389</v>
      </c>
      <c r="F479" s="113">
        <v>0</v>
      </c>
      <c r="G479" s="115">
        <v>23984.75</v>
      </c>
      <c r="H479" s="115">
        <v>23984.75</v>
      </c>
      <c r="I479" s="518">
        <v>0</v>
      </c>
    </row>
    <row r="480" spans="1:10">
      <c r="A480" s="113" t="s">
        <v>4763</v>
      </c>
      <c r="B480" s="116" t="s">
        <v>82</v>
      </c>
      <c r="C480" s="116">
        <v>2</v>
      </c>
      <c r="D480" s="113">
        <v>582</v>
      </c>
      <c r="E480" s="113" t="s">
        <v>2154</v>
      </c>
      <c r="F480" s="115">
        <v>34095.360000000001</v>
      </c>
      <c r="G480" s="115">
        <v>34095.360000000001</v>
      </c>
      <c r="H480" s="113">
        <v>0</v>
      </c>
      <c r="I480" s="518">
        <v>0</v>
      </c>
    </row>
    <row r="481" spans="1:11">
      <c r="A481" s="113" t="s">
        <v>4765</v>
      </c>
      <c r="B481" s="116" t="s">
        <v>82</v>
      </c>
      <c r="C481" s="116">
        <v>2</v>
      </c>
      <c r="D481" s="113">
        <v>586</v>
      </c>
      <c r="E481" s="113" t="s">
        <v>2393</v>
      </c>
      <c r="F481" s="113">
        <v>0</v>
      </c>
      <c r="G481" s="113">
        <v>469.37</v>
      </c>
      <c r="H481" s="113">
        <v>469.37</v>
      </c>
      <c r="I481" s="518">
        <v>0</v>
      </c>
    </row>
    <row r="482" spans="1:11">
      <c r="A482" s="113" t="s">
        <v>4766</v>
      </c>
      <c r="B482" s="116" t="s">
        <v>82</v>
      </c>
      <c r="C482" s="116">
        <v>2</v>
      </c>
      <c r="D482" s="113">
        <v>591</v>
      </c>
      <c r="E482" s="113" t="s">
        <v>2394</v>
      </c>
      <c r="F482" s="113">
        <v>0</v>
      </c>
      <c r="G482" s="115">
        <v>254777.97</v>
      </c>
      <c r="H482" s="115">
        <v>254777.97</v>
      </c>
      <c r="I482" s="518">
        <v>0</v>
      </c>
    </row>
    <row r="483" spans="1:11">
      <c r="A483" s="113" t="s">
        <v>4767</v>
      </c>
      <c r="B483" s="116" t="s">
        <v>82</v>
      </c>
      <c r="C483" s="116">
        <v>2</v>
      </c>
      <c r="D483" s="113">
        <v>611</v>
      </c>
      <c r="E483" s="113" t="s">
        <v>2395</v>
      </c>
      <c r="F483" s="113">
        <v>966.94</v>
      </c>
      <c r="G483" s="115">
        <v>1975.9</v>
      </c>
      <c r="H483" s="115">
        <v>1008.96</v>
      </c>
      <c r="I483" s="518">
        <v>0</v>
      </c>
    </row>
    <row r="484" spans="1:11">
      <c r="A484" s="113" t="s">
        <v>4769</v>
      </c>
      <c r="B484" s="116" t="s">
        <v>82</v>
      </c>
      <c r="C484" s="116">
        <v>2</v>
      </c>
      <c r="D484" s="113">
        <v>646</v>
      </c>
      <c r="E484" s="113" t="s">
        <v>2397</v>
      </c>
      <c r="F484" s="115">
        <v>9961.41</v>
      </c>
      <c r="G484" s="115">
        <v>9961.41</v>
      </c>
      <c r="H484" s="115">
        <v>14418.43</v>
      </c>
      <c r="I484" s="518">
        <v>-14418.43</v>
      </c>
      <c r="J484" s="113" t="s">
        <v>3923</v>
      </c>
      <c r="K484" s="115">
        <v>-1</v>
      </c>
    </row>
    <row r="485" spans="1:11">
      <c r="A485" s="113" t="s">
        <v>4770</v>
      </c>
      <c r="B485" s="116" t="s">
        <v>82</v>
      </c>
      <c r="C485" s="116">
        <v>2</v>
      </c>
      <c r="D485" s="113">
        <v>647</v>
      </c>
      <c r="E485" s="113" t="s">
        <v>2398</v>
      </c>
      <c r="F485" s="113">
        <v>0</v>
      </c>
      <c r="G485" s="113">
        <v>29</v>
      </c>
      <c r="H485" s="113">
        <v>29</v>
      </c>
      <c r="I485" s="518">
        <v>0</v>
      </c>
    </row>
    <row r="486" spans="1:11">
      <c r="A486" s="113" t="s">
        <v>4772</v>
      </c>
      <c r="B486" s="116" t="s">
        <v>82</v>
      </c>
      <c r="C486" s="116">
        <v>2</v>
      </c>
      <c r="D486" s="113">
        <v>1078</v>
      </c>
      <c r="E486" s="113" t="s">
        <v>5424</v>
      </c>
      <c r="F486" s="113">
        <v>0</v>
      </c>
      <c r="G486" s="115">
        <v>87650</v>
      </c>
      <c r="H486" s="115">
        <v>87650</v>
      </c>
      <c r="I486" s="518">
        <v>0</v>
      </c>
    </row>
    <row r="487" spans="1:11">
      <c r="A487" s="113" t="s">
        <v>4775</v>
      </c>
      <c r="B487" s="116" t="s">
        <v>82</v>
      </c>
      <c r="C487" s="116">
        <v>2</v>
      </c>
      <c r="D487" s="113">
        <v>1136</v>
      </c>
      <c r="E487" s="113" t="s">
        <v>5425</v>
      </c>
      <c r="F487" s="113">
        <v>0</v>
      </c>
      <c r="G487" s="115">
        <v>28865</v>
      </c>
      <c r="H487" s="115">
        <v>28865</v>
      </c>
      <c r="I487" s="518">
        <v>0</v>
      </c>
    </row>
    <row r="488" spans="1:11">
      <c r="A488" s="113" t="s">
        <v>4776</v>
      </c>
      <c r="B488" s="116" t="s">
        <v>82</v>
      </c>
      <c r="C488" s="116">
        <v>2</v>
      </c>
      <c r="D488" s="113">
        <v>1142</v>
      </c>
      <c r="E488" s="113" t="s">
        <v>4130</v>
      </c>
      <c r="F488" s="115">
        <v>148406.74</v>
      </c>
      <c r="G488" s="115">
        <v>217573.48</v>
      </c>
      <c r="H488" s="115">
        <v>69166.740000000005</v>
      </c>
      <c r="I488" s="518">
        <v>0</v>
      </c>
    </row>
    <row r="489" spans="1:11">
      <c r="A489" s="113" t="s">
        <v>4777</v>
      </c>
      <c r="B489" s="116" t="s">
        <v>82</v>
      </c>
      <c r="C489" s="116">
        <v>2</v>
      </c>
      <c r="D489" s="113">
        <v>1155</v>
      </c>
      <c r="E489" s="113" t="s">
        <v>2405</v>
      </c>
      <c r="F489" s="113">
        <v>0</v>
      </c>
      <c r="G489" s="115">
        <v>23624.49</v>
      </c>
      <c r="H489" s="115">
        <v>23624.49</v>
      </c>
      <c r="I489" s="518">
        <v>0</v>
      </c>
    </row>
    <row r="490" spans="1:11">
      <c r="A490" s="113" t="s">
        <v>4779</v>
      </c>
      <c r="B490" s="116" t="s">
        <v>82</v>
      </c>
      <c r="C490" s="116">
        <v>2</v>
      </c>
      <c r="D490" s="113">
        <v>1171</v>
      </c>
      <c r="E490" s="113" t="s">
        <v>2407</v>
      </c>
      <c r="F490" s="113">
        <v>0</v>
      </c>
      <c r="G490" s="113">
        <v>0</v>
      </c>
      <c r="H490" s="115">
        <v>122990.53</v>
      </c>
      <c r="I490" s="518">
        <v>-122990.53</v>
      </c>
      <c r="J490" s="113" t="s">
        <v>3923</v>
      </c>
    </row>
    <row r="491" spans="1:11">
      <c r="A491" s="113" t="s">
        <v>4786</v>
      </c>
      <c r="B491" s="116" t="s">
        <v>82</v>
      </c>
      <c r="C491" s="116">
        <v>2</v>
      </c>
      <c r="D491" s="113">
        <v>1324</v>
      </c>
      <c r="E491" s="113" t="s">
        <v>2414</v>
      </c>
      <c r="F491" s="113">
        <v>0</v>
      </c>
      <c r="G491" s="115">
        <v>339415.1</v>
      </c>
      <c r="H491" s="115">
        <v>339415.1</v>
      </c>
      <c r="I491" s="518">
        <v>0</v>
      </c>
    </row>
    <row r="492" spans="1:11">
      <c r="A492" s="113" t="s">
        <v>4787</v>
      </c>
      <c r="B492" s="116" t="s">
        <v>82</v>
      </c>
      <c r="C492" s="116">
        <v>2</v>
      </c>
      <c r="D492" s="113">
        <v>1354</v>
      </c>
      <c r="E492" s="113" t="s">
        <v>2415</v>
      </c>
      <c r="F492" s="115">
        <v>14396.15</v>
      </c>
      <c r="G492" s="115">
        <v>28792.3</v>
      </c>
      <c r="H492" s="115">
        <v>14396.15</v>
      </c>
      <c r="I492" s="518">
        <v>0</v>
      </c>
    </row>
    <row r="493" spans="1:11">
      <c r="A493" s="113" t="s">
        <v>4789</v>
      </c>
      <c r="B493" s="116" t="s">
        <v>82</v>
      </c>
      <c r="C493" s="116">
        <v>2</v>
      </c>
      <c r="D493" s="113">
        <v>1403</v>
      </c>
      <c r="E493" s="113" t="s">
        <v>2416</v>
      </c>
      <c r="F493" s="113">
        <v>0</v>
      </c>
      <c r="G493" s="115">
        <v>8561.7000000000007</v>
      </c>
      <c r="H493" s="115">
        <v>8561.7000000000007</v>
      </c>
      <c r="I493" s="518">
        <v>0</v>
      </c>
    </row>
    <row r="494" spans="1:11">
      <c r="A494" s="113" t="s">
        <v>4792</v>
      </c>
      <c r="B494" s="116" t="s">
        <v>82</v>
      </c>
      <c r="C494" s="116">
        <v>2</v>
      </c>
      <c r="D494" s="113">
        <v>1453</v>
      </c>
      <c r="E494" s="113" t="s">
        <v>5367</v>
      </c>
      <c r="F494" s="115">
        <v>6629.51</v>
      </c>
      <c r="G494" s="115">
        <v>20159.11</v>
      </c>
      <c r="H494" s="115">
        <v>13529.6</v>
      </c>
      <c r="I494" s="518">
        <v>0</v>
      </c>
    </row>
    <row r="495" spans="1:11">
      <c r="A495" s="113" t="s">
        <v>4794</v>
      </c>
      <c r="B495" s="116" t="s">
        <v>82</v>
      </c>
      <c r="C495" s="116">
        <v>2</v>
      </c>
      <c r="D495" s="113">
        <v>1481</v>
      </c>
      <c r="E495" s="113" t="s">
        <v>4133</v>
      </c>
      <c r="F495" s="115">
        <v>15122.66</v>
      </c>
      <c r="G495" s="115">
        <v>30312.32</v>
      </c>
      <c r="H495" s="115">
        <v>15189.66</v>
      </c>
      <c r="I495" s="518">
        <v>0</v>
      </c>
    </row>
    <row r="496" spans="1:11">
      <c r="A496" s="113" t="s">
        <v>4795</v>
      </c>
      <c r="B496" s="116" t="s">
        <v>82</v>
      </c>
      <c r="C496" s="116">
        <v>2</v>
      </c>
      <c r="D496" s="113">
        <v>1540</v>
      </c>
      <c r="E496" s="113" t="s">
        <v>2425</v>
      </c>
      <c r="F496" s="115">
        <v>3000</v>
      </c>
      <c r="G496" s="115">
        <v>3000</v>
      </c>
      <c r="H496" s="115">
        <v>3962</v>
      </c>
      <c r="I496" s="518">
        <v>-3962</v>
      </c>
      <c r="J496" s="113" t="s">
        <v>3923</v>
      </c>
    </row>
    <row r="497" spans="1:10">
      <c r="A497" s="113" t="s">
        <v>4796</v>
      </c>
      <c r="B497" s="116" t="s">
        <v>82</v>
      </c>
      <c r="C497" s="116">
        <v>2</v>
      </c>
      <c r="D497" s="113">
        <v>1590</v>
      </c>
      <c r="E497" s="113" t="s">
        <v>5426</v>
      </c>
      <c r="F497" s="113">
        <v>0</v>
      </c>
      <c r="G497" s="113">
        <v>414.33</v>
      </c>
      <c r="H497" s="113">
        <v>414.33</v>
      </c>
      <c r="I497" s="518">
        <v>0</v>
      </c>
    </row>
    <row r="498" spans="1:10">
      <c r="A498" s="113" t="s">
        <v>4798</v>
      </c>
      <c r="B498" s="116" t="s">
        <v>82</v>
      </c>
      <c r="C498" s="116">
        <v>2</v>
      </c>
      <c r="D498" s="113">
        <v>1638</v>
      </c>
      <c r="E498" s="113" t="s">
        <v>4134</v>
      </c>
      <c r="F498" s="115">
        <v>27819.4</v>
      </c>
      <c r="G498" s="115">
        <v>95448.31</v>
      </c>
      <c r="H498" s="115">
        <v>91025.81</v>
      </c>
      <c r="I498" s="518">
        <v>-23396.9</v>
      </c>
      <c r="J498" s="113" t="s">
        <v>3923</v>
      </c>
    </row>
    <row r="499" spans="1:10">
      <c r="A499" s="113" t="s">
        <v>4799</v>
      </c>
      <c r="B499" s="116" t="s">
        <v>82</v>
      </c>
      <c r="C499" s="116">
        <v>2</v>
      </c>
      <c r="D499" s="113">
        <v>1646</v>
      </c>
      <c r="E499" s="113" t="s">
        <v>5369</v>
      </c>
      <c r="F499" s="115">
        <v>4077.9</v>
      </c>
      <c r="G499" s="115">
        <v>4077.9</v>
      </c>
      <c r="H499" s="113">
        <v>0</v>
      </c>
      <c r="I499" s="518">
        <v>0</v>
      </c>
    </row>
    <row r="500" spans="1:10">
      <c r="A500" s="113" t="s">
        <v>4802</v>
      </c>
      <c r="B500" s="116" t="s">
        <v>82</v>
      </c>
      <c r="C500" s="116">
        <v>2</v>
      </c>
      <c r="D500" s="113">
        <v>1780</v>
      </c>
      <c r="E500" s="113" t="s">
        <v>2430</v>
      </c>
      <c r="F500" s="115">
        <v>11978.66</v>
      </c>
      <c r="G500" s="115">
        <v>11978.66</v>
      </c>
      <c r="H500" s="115">
        <v>12075.34</v>
      </c>
      <c r="I500" s="518">
        <v>-12075.34</v>
      </c>
      <c r="J500" s="113" t="s">
        <v>3923</v>
      </c>
    </row>
    <row r="501" spans="1:10">
      <c r="A501" s="113" t="s">
        <v>4804</v>
      </c>
      <c r="B501" s="116" t="s">
        <v>82</v>
      </c>
      <c r="C501" s="116">
        <v>2</v>
      </c>
      <c r="D501" s="113">
        <v>1815</v>
      </c>
      <c r="E501" s="113" t="s">
        <v>4135</v>
      </c>
      <c r="F501" s="113">
        <v>0</v>
      </c>
      <c r="G501" s="115">
        <v>2665.76</v>
      </c>
      <c r="H501" s="115">
        <v>2665.76</v>
      </c>
      <c r="I501" s="518">
        <v>0</v>
      </c>
    </row>
    <row r="502" spans="1:10">
      <c r="A502" s="113" t="s">
        <v>4806</v>
      </c>
      <c r="B502" s="116" t="s">
        <v>82</v>
      </c>
      <c r="C502" s="116">
        <v>2</v>
      </c>
      <c r="D502" s="113">
        <v>1878</v>
      </c>
      <c r="E502" s="113" t="s">
        <v>2435</v>
      </c>
      <c r="F502" s="115">
        <v>24030.5</v>
      </c>
      <c r="G502" s="115">
        <v>49161.5</v>
      </c>
      <c r="H502" s="115">
        <v>25131</v>
      </c>
      <c r="I502" s="518">
        <v>0</v>
      </c>
    </row>
    <row r="503" spans="1:10">
      <c r="A503" s="113" t="s">
        <v>4808</v>
      </c>
      <c r="B503" s="116" t="s">
        <v>82</v>
      </c>
      <c r="C503" s="116">
        <v>2</v>
      </c>
      <c r="D503" s="113">
        <v>2040</v>
      </c>
      <c r="E503" s="113" t="s">
        <v>2440</v>
      </c>
      <c r="F503" s="113">
        <v>0</v>
      </c>
      <c r="G503" s="115">
        <v>198080.18</v>
      </c>
      <c r="H503" s="115">
        <v>403241.02</v>
      </c>
      <c r="I503" s="518">
        <v>-205160.84</v>
      </c>
      <c r="J503" s="113" t="s">
        <v>3923</v>
      </c>
    </row>
    <row r="504" spans="1:10">
      <c r="A504" s="113" t="s">
        <v>4810</v>
      </c>
      <c r="B504" s="116" t="s">
        <v>82</v>
      </c>
      <c r="C504" s="116">
        <v>2</v>
      </c>
      <c r="D504" s="113">
        <v>2058</v>
      </c>
      <c r="E504" s="113" t="s">
        <v>4136</v>
      </c>
      <c r="F504" s="113">
        <v>0</v>
      </c>
      <c r="G504" s="115">
        <v>9442.9</v>
      </c>
      <c r="H504" s="115">
        <v>9442.9</v>
      </c>
      <c r="I504" s="518">
        <v>0</v>
      </c>
    </row>
    <row r="505" spans="1:10">
      <c r="A505" s="113" t="s">
        <v>4812</v>
      </c>
      <c r="B505" s="116" t="s">
        <v>82</v>
      </c>
      <c r="C505" s="116">
        <v>2</v>
      </c>
      <c r="D505" s="113">
        <v>2091</v>
      </c>
      <c r="E505" s="113" t="s">
        <v>2447</v>
      </c>
      <c r="F505" s="113">
        <v>0</v>
      </c>
      <c r="G505" s="113">
        <v>0</v>
      </c>
      <c r="H505" s="115">
        <v>1336</v>
      </c>
      <c r="I505" s="518">
        <v>-1336</v>
      </c>
      <c r="J505" s="113" t="s">
        <v>3923</v>
      </c>
    </row>
    <row r="506" spans="1:10">
      <c r="A506" s="113" t="s">
        <v>4814</v>
      </c>
      <c r="B506" s="116" t="s">
        <v>82</v>
      </c>
      <c r="C506" s="116">
        <v>2</v>
      </c>
      <c r="D506" s="113">
        <v>2151</v>
      </c>
      <c r="E506" s="113" t="s">
        <v>2449</v>
      </c>
      <c r="F506" s="113">
        <v>623.35</v>
      </c>
      <c r="G506" s="115">
        <v>20688.82</v>
      </c>
      <c r="H506" s="115">
        <v>20635.240000000002</v>
      </c>
      <c r="I506" s="518">
        <v>-569.77</v>
      </c>
      <c r="J506" s="113" t="s">
        <v>3923</v>
      </c>
    </row>
    <row r="507" spans="1:10">
      <c r="A507" s="113" t="s">
        <v>4817</v>
      </c>
      <c r="B507" s="116" t="s">
        <v>82</v>
      </c>
      <c r="C507" s="116">
        <v>2</v>
      </c>
      <c r="D507" s="113">
        <v>2210</v>
      </c>
      <c r="E507" s="113" t="s">
        <v>2454</v>
      </c>
      <c r="F507" s="113">
        <v>0</v>
      </c>
      <c r="G507" s="115">
        <v>7953</v>
      </c>
      <c r="H507" s="115">
        <v>7953</v>
      </c>
      <c r="I507" s="518">
        <v>0</v>
      </c>
    </row>
    <row r="508" spans="1:10">
      <c r="A508" s="113" t="s">
        <v>4818</v>
      </c>
      <c r="B508" s="116" t="s">
        <v>82</v>
      </c>
      <c r="C508" s="116">
        <v>2</v>
      </c>
      <c r="D508" s="113">
        <v>2222</v>
      </c>
      <c r="E508" s="113" t="s">
        <v>4137</v>
      </c>
      <c r="F508" s="115">
        <v>12914.22</v>
      </c>
      <c r="G508" s="115">
        <v>12914.22</v>
      </c>
      <c r="H508" s="115">
        <v>12951.75</v>
      </c>
      <c r="I508" s="518">
        <v>-12951.75</v>
      </c>
      <c r="J508" s="113" t="s">
        <v>3923</v>
      </c>
    </row>
    <row r="509" spans="1:10">
      <c r="A509" s="113" t="s">
        <v>4820</v>
      </c>
      <c r="B509" s="116" t="s">
        <v>82</v>
      </c>
      <c r="C509" s="116">
        <v>2</v>
      </c>
      <c r="D509" s="113">
        <v>2242</v>
      </c>
      <c r="E509" s="113" t="s">
        <v>2458</v>
      </c>
      <c r="F509" s="113">
        <v>0</v>
      </c>
      <c r="G509" s="115">
        <v>10268.68</v>
      </c>
      <c r="H509" s="115">
        <v>10268.68</v>
      </c>
      <c r="I509" s="518">
        <v>0</v>
      </c>
    </row>
    <row r="510" spans="1:10">
      <c r="A510" s="113" t="s">
        <v>4827</v>
      </c>
      <c r="B510" s="116" t="s">
        <v>82</v>
      </c>
      <c r="C510" s="116">
        <v>2</v>
      </c>
      <c r="D510" s="113">
        <v>2310</v>
      </c>
      <c r="E510" s="113" t="s">
        <v>2465</v>
      </c>
      <c r="F510" s="113">
        <v>0</v>
      </c>
      <c r="G510" s="115">
        <v>1584.93</v>
      </c>
      <c r="H510" s="115">
        <v>1584.93</v>
      </c>
      <c r="I510" s="518">
        <v>0</v>
      </c>
    </row>
    <row r="511" spans="1:10">
      <c r="A511" s="113" t="s">
        <v>4829</v>
      </c>
      <c r="B511" s="116" t="s">
        <v>82</v>
      </c>
      <c r="C511" s="116">
        <v>2</v>
      </c>
      <c r="D511" s="113">
        <v>2343</v>
      </c>
      <c r="E511" s="113" t="s">
        <v>2466</v>
      </c>
      <c r="F511" s="113">
        <v>0</v>
      </c>
      <c r="G511" s="115">
        <v>10000</v>
      </c>
      <c r="H511" s="115">
        <v>10000</v>
      </c>
      <c r="I511" s="518">
        <v>0</v>
      </c>
    </row>
    <row r="512" spans="1:10">
      <c r="A512" s="113" t="s">
        <v>4831</v>
      </c>
      <c r="B512" s="116" t="s">
        <v>82</v>
      </c>
      <c r="C512" s="116">
        <v>2</v>
      </c>
      <c r="D512" s="113">
        <v>2438</v>
      </c>
      <c r="E512" s="113" t="s">
        <v>2469</v>
      </c>
      <c r="F512" s="115">
        <v>18841.59</v>
      </c>
      <c r="G512" s="115">
        <v>37683.18</v>
      </c>
      <c r="H512" s="115">
        <v>18841.59</v>
      </c>
      <c r="I512" s="518">
        <v>0</v>
      </c>
    </row>
    <row r="513" spans="1:10">
      <c r="A513" s="113" t="s">
        <v>4834</v>
      </c>
      <c r="B513" s="116" t="s">
        <v>82</v>
      </c>
      <c r="C513" s="116">
        <v>2</v>
      </c>
      <c r="D513" s="113">
        <v>2521</v>
      </c>
      <c r="E513" s="113" t="s">
        <v>2477</v>
      </c>
      <c r="F513" s="113">
        <v>0</v>
      </c>
      <c r="G513" s="115">
        <v>2749.91</v>
      </c>
      <c r="H513" s="115">
        <v>5499.82</v>
      </c>
      <c r="I513" s="518">
        <v>-2749.91</v>
      </c>
      <c r="J513" s="113" t="s">
        <v>3923</v>
      </c>
    </row>
    <row r="514" spans="1:10">
      <c r="A514" s="113" t="s">
        <v>4835</v>
      </c>
      <c r="B514" s="116" t="s">
        <v>82</v>
      </c>
      <c r="C514" s="116">
        <v>2</v>
      </c>
      <c r="D514" s="113">
        <v>2527</v>
      </c>
      <c r="E514" s="113" t="s">
        <v>4141</v>
      </c>
      <c r="F514" s="115">
        <v>28878.66</v>
      </c>
      <c r="G514" s="115">
        <v>3772.66</v>
      </c>
      <c r="H514" s="115">
        <v>88168.55</v>
      </c>
      <c r="I514" s="518">
        <v>-113274.55</v>
      </c>
      <c r="J514" s="113" t="s">
        <v>3923</v>
      </c>
    </row>
    <row r="515" spans="1:10">
      <c r="A515" s="113" t="s">
        <v>4838</v>
      </c>
      <c r="B515" s="116" t="s">
        <v>82</v>
      </c>
      <c r="C515" s="116">
        <v>2</v>
      </c>
      <c r="D515" s="113">
        <v>2543</v>
      </c>
      <c r="E515" s="113" t="s">
        <v>2481</v>
      </c>
      <c r="F515" s="115">
        <v>55229.89</v>
      </c>
      <c r="G515" s="115">
        <v>110459.78</v>
      </c>
      <c r="H515" s="115">
        <v>55229.89</v>
      </c>
      <c r="I515" s="518">
        <v>0</v>
      </c>
    </row>
    <row r="516" spans="1:10">
      <c r="A516" s="113" t="s">
        <v>4839</v>
      </c>
      <c r="B516" s="116" t="s">
        <v>82</v>
      </c>
      <c r="C516" s="116">
        <v>2</v>
      </c>
      <c r="D516" s="113">
        <v>2547</v>
      </c>
      <c r="E516" s="113" t="s">
        <v>2482</v>
      </c>
      <c r="F516" s="115">
        <v>5390.25</v>
      </c>
      <c r="G516" s="115">
        <v>10180.950000000001</v>
      </c>
      <c r="H516" s="115">
        <v>4790.7</v>
      </c>
      <c r="I516" s="518">
        <v>0</v>
      </c>
    </row>
    <row r="517" spans="1:10">
      <c r="A517" s="113" t="s">
        <v>4840</v>
      </c>
      <c r="B517" s="116" t="s">
        <v>82</v>
      </c>
      <c r="C517" s="116">
        <v>2</v>
      </c>
      <c r="D517" s="113">
        <v>2555</v>
      </c>
      <c r="E517" s="113" t="s">
        <v>4142</v>
      </c>
      <c r="F517" s="115">
        <v>149848.48000000001</v>
      </c>
      <c r="G517" s="115">
        <v>174650.95</v>
      </c>
      <c r="H517" s="115">
        <v>24802.47</v>
      </c>
      <c r="I517" s="518">
        <v>0</v>
      </c>
    </row>
    <row r="518" spans="1:10">
      <c r="A518" s="113" t="s">
        <v>4844</v>
      </c>
      <c r="B518" s="116" t="s">
        <v>82</v>
      </c>
      <c r="C518" s="116">
        <v>2</v>
      </c>
      <c r="D518" s="113">
        <v>2581</v>
      </c>
      <c r="E518" s="113" t="s">
        <v>2487</v>
      </c>
      <c r="F518" s="113">
        <v>0</v>
      </c>
      <c r="G518" s="115">
        <v>54180.1</v>
      </c>
      <c r="H518" s="115">
        <v>54180.1</v>
      </c>
      <c r="I518" s="518">
        <v>0</v>
      </c>
    </row>
    <row r="519" spans="1:10">
      <c r="A519" s="113" t="s">
        <v>4846</v>
      </c>
      <c r="B519" s="116" t="s">
        <v>82</v>
      </c>
      <c r="C519" s="116">
        <v>2</v>
      </c>
      <c r="D519" s="113">
        <v>2597</v>
      </c>
      <c r="E519" s="113" t="s">
        <v>4143</v>
      </c>
      <c r="F519" s="113">
        <v>0</v>
      </c>
      <c r="G519" s="115">
        <v>43838.91</v>
      </c>
      <c r="H519" s="115">
        <v>43838.91</v>
      </c>
      <c r="I519" s="518">
        <v>0</v>
      </c>
    </row>
    <row r="520" spans="1:10">
      <c r="A520" s="113" t="s">
        <v>4852</v>
      </c>
      <c r="B520" s="116" t="s">
        <v>82</v>
      </c>
      <c r="C520" s="116">
        <v>2</v>
      </c>
      <c r="D520" s="113">
        <v>2696</v>
      </c>
      <c r="E520" s="113" t="s">
        <v>2492</v>
      </c>
      <c r="F520" s="115">
        <v>23072.55</v>
      </c>
      <c r="G520" s="115">
        <v>46145.1</v>
      </c>
      <c r="H520" s="115">
        <v>23072.55</v>
      </c>
      <c r="I520" s="518">
        <v>0</v>
      </c>
    </row>
    <row r="521" spans="1:10">
      <c r="A521" s="113" t="s">
        <v>4856</v>
      </c>
      <c r="B521" s="116" t="s">
        <v>82</v>
      </c>
      <c r="C521" s="116">
        <v>2</v>
      </c>
      <c r="D521" s="113">
        <v>2741</v>
      </c>
      <c r="E521" s="113" t="s">
        <v>5427</v>
      </c>
      <c r="F521" s="113">
        <v>0</v>
      </c>
      <c r="G521" s="113">
        <v>0</v>
      </c>
      <c r="H521" s="115">
        <v>326999.84999999998</v>
      </c>
      <c r="I521" s="518">
        <v>-326999.84999999998</v>
      </c>
      <c r="J521" s="113" t="s">
        <v>3923</v>
      </c>
    </row>
    <row r="522" spans="1:10">
      <c r="A522" s="113" t="s">
        <v>4857</v>
      </c>
      <c r="B522" s="116" t="s">
        <v>82</v>
      </c>
      <c r="C522" s="116">
        <v>2</v>
      </c>
      <c r="D522" s="113">
        <v>2745</v>
      </c>
      <c r="E522" s="113" t="s">
        <v>2496</v>
      </c>
      <c r="F522" s="115">
        <v>63106</v>
      </c>
      <c r="G522" s="115">
        <v>63106</v>
      </c>
      <c r="H522" s="115">
        <v>62518.78</v>
      </c>
      <c r="I522" s="518">
        <v>-62518.78</v>
      </c>
      <c r="J522" s="113" t="s">
        <v>3923</v>
      </c>
    </row>
    <row r="523" spans="1:10">
      <c r="A523" s="113" t="s">
        <v>4859</v>
      </c>
      <c r="B523" s="116" t="s">
        <v>82</v>
      </c>
      <c r="C523" s="116">
        <v>2</v>
      </c>
      <c r="D523" s="113">
        <v>2766</v>
      </c>
      <c r="E523" s="113" t="s">
        <v>2500</v>
      </c>
      <c r="F523" s="113">
        <v>0</v>
      </c>
      <c r="G523" s="115">
        <v>5315.06</v>
      </c>
      <c r="H523" s="115">
        <v>5315.06</v>
      </c>
      <c r="I523" s="518">
        <v>0</v>
      </c>
    </row>
    <row r="524" spans="1:10">
      <c r="A524" s="113" t="s">
        <v>4863</v>
      </c>
      <c r="B524" s="116" t="s">
        <v>82</v>
      </c>
      <c r="C524" s="116">
        <v>2</v>
      </c>
      <c r="D524" s="113">
        <v>2814</v>
      </c>
      <c r="E524" s="113" t="s">
        <v>4146</v>
      </c>
      <c r="F524" s="115">
        <v>17142.330000000002</v>
      </c>
      <c r="G524" s="115">
        <v>34010.879999999997</v>
      </c>
      <c r="H524" s="115">
        <v>16868.55</v>
      </c>
      <c r="I524" s="518">
        <v>0</v>
      </c>
    </row>
    <row r="525" spans="1:10">
      <c r="A525" s="113" t="s">
        <v>4864</v>
      </c>
      <c r="B525" s="116" t="s">
        <v>82</v>
      </c>
      <c r="C525" s="116">
        <v>2</v>
      </c>
      <c r="D525" s="113">
        <v>2823</v>
      </c>
      <c r="E525" s="113" t="s">
        <v>5428</v>
      </c>
      <c r="F525" s="113">
        <v>0</v>
      </c>
      <c r="G525" s="113">
        <v>0</v>
      </c>
      <c r="H525" s="115">
        <v>39503</v>
      </c>
      <c r="I525" s="518">
        <v>-39503</v>
      </c>
      <c r="J525" s="113" t="s">
        <v>3923</v>
      </c>
    </row>
    <row r="526" spans="1:10">
      <c r="A526" s="113" t="s">
        <v>4872</v>
      </c>
      <c r="B526" s="116" t="s">
        <v>82</v>
      </c>
      <c r="C526" s="116">
        <v>2</v>
      </c>
      <c r="D526" s="113">
        <v>2937</v>
      </c>
      <c r="E526" s="113" t="s">
        <v>5429</v>
      </c>
      <c r="F526" s="113">
        <v>0</v>
      </c>
      <c r="G526" s="113">
        <v>350</v>
      </c>
      <c r="H526" s="113">
        <v>350</v>
      </c>
      <c r="I526" s="518">
        <v>0</v>
      </c>
    </row>
    <row r="527" spans="1:10">
      <c r="A527" s="113" t="s">
        <v>4874</v>
      </c>
      <c r="B527" s="116" t="s">
        <v>82</v>
      </c>
      <c r="C527" s="116">
        <v>2</v>
      </c>
      <c r="D527" s="113">
        <v>2954</v>
      </c>
      <c r="E527" s="113" t="s">
        <v>2523</v>
      </c>
      <c r="F527" s="113">
        <v>0</v>
      </c>
      <c r="G527" s="115">
        <v>34524.44</v>
      </c>
      <c r="H527" s="115">
        <v>34524.44</v>
      </c>
      <c r="I527" s="518">
        <v>0</v>
      </c>
    </row>
    <row r="528" spans="1:10">
      <c r="A528" s="113" t="s">
        <v>4875</v>
      </c>
      <c r="B528" s="116" t="s">
        <v>82</v>
      </c>
      <c r="C528" s="116">
        <v>2</v>
      </c>
      <c r="D528" s="113">
        <v>2955</v>
      </c>
      <c r="E528" s="113" t="s">
        <v>4151</v>
      </c>
      <c r="F528" s="113">
        <v>0</v>
      </c>
      <c r="G528" s="115">
        <v>21276</v>
      </c>
      <c r="H528" s="115">
        <v>21276</v>
      </c>
      <c r="I528" s="518">
        <v>0</v>
      </c>
    </row>
    <row r="529" spans="1:10">
      <c r="A529" s="113" t="s">
        <v>4876</v>
      </c>
      <c r="B529" s="116" t="s">
        <v>82</v>
      </c>
      <c r="C529" s="116">
        <v>2</v>
      </c>
      <c r="D529" s="113">
        <v>2957</v>
      </c>
      <c r="E529" s="113" t="s">
        <v>4152</v>
      </c>
      <c r="F529" s="115">
        <v>390386.99</v>
      </c>
      <c r="G529" s="115">
        <v>782985.99</v>
      </c>
      <c r="H529" s="115">
        <v>392599</v>
      </c>
      <c r="I529" s="518">
        <v>0</v>
      </c>
    </row>
    <row r="530" spans="1:10">
      <c r="A530" s="113" t="s">
        <v>4877</v>
      </c>
      <c r="B530" s="116" t="s">
        <v>82</v>
      </c>
      <c r="C530" s="116">
        <v>2</v>
      </c>
      <c r="D530" s="113">
        <v>2960</v>
      </c>
      <c r="E530" s="113" t="s">
        <v>2525</v>
      </c>
      <c r="F530" s="113">
        <v>0</v>
      </c>
      <c r="G530" s="113">
        <v>309.12</v>
      </c>
      <c r="H530" s="113">
        <v>309.12</v>
      </c>
      <c r="I530" s="518">
        <v>0</v>
      </c>
    </row>
    <row r="531" spans="1:10">
      <c r="A531" s="113" t="s">
        <v>4878</v>
      </c>
      <c r="B531" s="116" t="s">
        <v>82</v>
      </c>
      <c r="C531" s="116">
        <v>2</v>
      </c>
      <c r="D531" s="113">
        <v>2971</v>
      </c>
      <c r="E531" s="113" t="s">
        <v>4153</v>
      </c>
      <c r="F531" s="115">
        <v>54921.16</v>
      </c>
      <c r="G531" s="115">
        <v>109842.32</v>
      </c>
      <c r="H531" s="115">
        <v>54921.16</v>
      </c>
      <c r="I531" s="518">
        <v>0</v>
      </c>
    </row>
    <row r="532" spans="1:10">
      <c r="A532" s="113" t="s">
        <v>4882</v>
      </c>
      <c r="B532" s="116" t="s">
        <v>82</v>
      </c>
      <c r="C532" s="116">
        <v>2</v>
      </c>
      <c r="D532" s="113">
        <v>3782</v>
      </c>
      <c r="E532" s="113" t="s">
        <v>2534</v>
      </c>
      <c r="F532" s="113">
        <v>0</v>
      </c>
      <c r="G532" s="115">
        <v>242911.9</v>
      </c>
      <c r="H532" s="115">
        <v>242911.9</v>
      </c>
      <c r="I532" s="518">
        <v>0</v>
      </c>
    </row>
    <row r="533" spans="1:10">
      <c r="A533" s="113" t="s">
        <v>4886</v>
      </c>
      <c r="B533" s="116" t="s">
        <v>82</v>
      </c>
      <c r="C533" s="116">
        <v>2</v>
      </c>
      <c r="D533" s="113">
        <v>3858</v>
      </c>
      <c r="E533" s="113" t="s">
        <v>4156</v>
      </c>
      <c r="F533" s="115">
        <v>7189.33</v>
      </c>
      <c r="G533" s="115">
        <v>9535.33</v>
      </c>
      <c r="H533" s="115">
        <v>2346</v>
      </c>
      <c r="I533" s="518">
        <v>0</v>
      </c>
    </row>
    <row r="534" spans="1:10">
      <c r="A534" s="113" t="s">
        <v>4892</v>
      </c>
      <c r="B534" s="116" t="s">
        <v>82</v>
      </c>
      <c r="C534" s="116">
        <v>2</v>
      </c>
      <c r="D534" s="113">
        <v>3893</v>
      </c>
      <c r="E534" s="113" t="s">
        <v>4158</v>
      </c>
      <c r="F534" s="115">
        <v>11096.01</v>
      </c>
      <c r="G534" s="113">
        <v>0</v>
      </c>
      <c r="H534" s="113">
        <v>0</v>
      </c>
      <c r="I534" s="518">
        <v>-11096.01</v>
      </c>
      <c r="J534" s="113" t="s">
        <v>3923</v>
      </c>
    </row>
    <row r="535" spans="1:10">
      <c r="A535" s="113" t="s">
        <v>4893</v>
      </c>
      <c r="B535" s="116" t="s">
        <v>82</v>
      </c>
      <c r="C535" s="116">
        <v>2</v>
      </c>
      <c r="D535" s="113">
        <v>3913</v>
      </c>
      <c r="E535" s="113" t="s">
        <v>3688</v>
      </c>
      <c r="F535" s="113">
        <v>0</v>
      </c>
      <c r="G535" s="115">
        <v>9042.2999999999993</v>
      </c>
      <c r="H535" s="115">
        <v>9042.2999999999993</v>
      </c>
      <c r="I535" s="518">
        <v>0</v>
      </c>
    </row>
    <row r="536" spans="1:10">
      <c r="A536" s="113" t="s">
        <v>4895</v>
      </c>
      <c r="B536" s="116" t="s">
        <v>82</v>
      </c>
      <c r="C536" s="116">
        <v>2</v>
      </c>
      <c r="D536" s="113">
        <v>3931</v>
      </c>
      <c r="E536" s="113" t="s">
        <v>4160</v>
      </c>
      <c r="F536" s="113">
        <v>0</v>
      </c>
      <c r="G536" s="113">
        <v>450</v>
      </c>
      <c r="H536" s="113">
        <v>450</v>
      </c>
      <c r="I536" s="518">
        <v>0</v>
      </c>
    </row>
    <row r="537" spans="1:10">
      <c r="A537" s="113" t="s">
        <v>4896</v>
      </c>
      <c r="B537" s="116" t="s">
        <v>82</v>
      </c>
      <c r="C537" s="116">
        <v>2</v>
      </c>
      <c r="D537" s="113">
        <v>3932</v>
      </c>
      <c r="E537" s="113" t="s">
        <v>4161</v>
      </c>
      <c r="F537" s="115">
        <v>245735.41</v>
      </c>
      <c r="G537" s="115">
        <v>245735.41</v>
      </c>
      <c r="H537" s="113">
        <v>0</v>
      </c>
      <c r="I537" s="518">
        <v>0</v>
      </c>
    </row>
    <row r="538" spans="1:10">
      <c r="A538" s="113" t="s">
        <v>4898</v>
      </c>
      <c r="B538" s="116" t="s">
        <v>82</v>
      </c>
      <c r="C538" s="116">
        <v>2</v>
      </c>
      <c r="D538" s="113">
        <v>3947</v>
      </c>
      <c r="E538" s="113" t="s">
        <v>4162</v>
      </c>
      <c r="F538" s="113">
        <v>0</v>
      </c>
      <c r="G538" s="115">
        <v>14984.84</v>
      </c>
      <c r="H538" s="115">
        <v>14984.84</v>
      </c>
      <c r="I538" s="518">
        <v>0</v>
      </c>
    </row>
    <row r="539" spans="1:10">
      <c r="A539" s="113" t="s">
        <v>4901</v>
      </c>
      <c r="B539" s="116" t="s">
        <v>82</v>
      </c>
      <c r="C539" s="116">
        <v>2</v>
      </c>
      <c r="D539" s="113">
        <v>3963</v>
      </c>
      <c r="E539" s="113" t="s">
        <v>4163</v>
      </c>
      <c r="F539" s="115">
        <v>11820</v>
      </c>
      <c r="G539" s="115">
        <v>23640</v>
      </c>
      <c r="H539" s="115">
        <v>11820</v>
      </c>
      <c r="I539" s="518">
        <v>0</v>
      </c>
    </row>
    <row r="540" spans="1:10">
      <c r="A540" s="113" t="s">
        <v>4902</v>
      </c>
      <c r="B540" s="116" t="s">
        <v>82</v>
      </c>
      <c r="C540" s="116">
        <v>2</v>
      </c>
      <c r="D540" s="113">
        <v>3973</v>
      </c>
      <c r="E540" s="113" t="s">
        <v>4164</v>
      </c>
      <c r="F540" s="113">
        <v>0</v>
      </c>
      <c r="G540" s="115">
        <v>8998.77</v>
      </c>
      <c r="H540" s="115">
        <v>8998.77</v>
      </c>
      <c r="I540" s="518">
        <v>0</v>
      </c>
    </row>
    <row r="541" spans="1:10">
      <c r="A541" s="113" t="s">
        <v>4903</v>
      </c>
      <c r="B541" s="116" t="s">
        <v>82</v>
      </c>
      <c r="C541" s="116">
        <v>2</v>
      </c>
      <c r="D541" s="113">
        <v>3976</v>
      </c>
      <c r="E541" s="113" t="s">
        <v>4165</v>
      </c>
      <c r="F541" s="115">
        <v>2684.14</v>
      </c>
      <c r="G541" s="115">
        <v>5368.28</v>
      </c>
      <c r="H541" s="115">
        <v>2684.14</v>
      </c>
      <c r="I541" s="518">
        <v>0</v>
      </c>
    </row>
    <row r="542" spans="1:10">
      <c r="A542" s="113" t="s">
        <v>4904</v>
      </c>
      <c r="B542" s="116" t="s">
        <v>82</v>
      </c>
      <c r="C542" s="116">
        <v>2</v>
      </c>
      <c r="D542" s="113">
        <v>3980</v>
      </c>
      <c r="E542" s="113" t="s">
        <v>4166</v>
      </c>
      <c r="F542" s="115">
        <v>103579.35</v>
      </c>
      <c r="G542" s="115">
        <v>251198.88</v>
      </c>
      <c r="H542" s="115">
        <v>147619.53</v>
      </c>
      <c r="I542" s="518">
        <v>0</v>
      </c>
    </row>
    <row r="543" spans="1:10">
      <c r="A543" s="113" t="s">
        <v>4905</v>
      </c>
      <c r="B543" s="116" t="s">
        <v>82</v>
      </c>
      <c r="C543" s="116">
        <v>2</v>
      </c>
      <c r="D543" s="113">
        <v>3983</v>
      </c>
      <c r="E543" s="113" t="s">
        <v>4167</v>
      </c>
      <c r="F543" s="115">
        <v>5907.54</v>
      </c>
      <c r="G543" s="115">
        <v>5907.54</v>
      </c>
      <c r="H543" s="115">
        <v>2953.77</v>
      </c>
      <c r="I543" s="518">
        <v>-2953.77</v>
      </c>
      <c r="J543" s="113" t="s">
        <v>3923</v>
      </c>
    </row>
    <row r="544" spans="1:10">
      <c r="A544" s="113" t="s">
        <v>4907</v>
      </c>
      <c r="B544" s="116" t="s">
        <v>82</v>
      </c>
      <c r="C544" s="116">
        <v>2</v>
      </c>
      <c r="D544" s="113">
        <v>3998</v>
      </c>
      <c r="E544" s="113" t="s">
        <v>3920</v>
      </c>
      <c r="F544" s="113">
        <v>0</v>
      </c>
      <c r="G544" s="115">
        <v>3550</v>
      </c>
      <c r="H544" s="115">
        <v>3550</v>
      </c>
      <c r="I544" s="518">
        <v>0</v>
      </c>
    </row>
    <row r="545" spans="1:10">
      <c r="A545" s="113" t="s">
        <v>4908</v>
      </c>
      <c r="B545" s="116" t="s">
        <v>82</v>
      </c>
      <c r="C545" s="116">
        <v>2</v>
      </c>
      <c r="D545" s="113">
        <v>4000</v>
      </c>
      <c r="E545" s="113" t="s">
        <v>4170</v>
      </c>
      <c r="F545" s="113">
        <v>0</v>
      </c>
      <c r="G545" s="115">
        <v>9235.0499999999993</v>
      </c>
      <c r="H545" s="115">
        <v>9235.0499999999993</v>
      </c>
      <c r="I545" s="518">
        <v>0</v>
      </c>
    </row>
    <row r="546" spans="1:10">
      <c r="A546" s="113" t="s">
        <v>4915</v>
      </c>
      <c r="B546" s="116" t="s">
        <v>82</v>
      </c>
      <c r="C546" s="116">
        <v>2</v>
      </c>
      <c r="D546" s="113">
        <v>4016</v>
      </c>
      <c r="E546" s="113" t="s">
        <v>5355</v>
      </c>
      <c r="F546" s="115">
        <v>336500</v>
      </c>
      <c r="G546" s="115">
        <v>336500</v>
      </c>
      <c r="H546" s="113">
        <v>0</v>
      </c>
      <c r="I546" s="518">
        <v>0</v>
      </c>
    </row>
    <row r="547" spans="1:10">
      <c r="A547" s="113" t="s">
        <v>4916</v>
      </c>
      <c r="B547" s="116" t="s">
        <v>82</v>
      </c>
      <c r="C547" s="116">
        <v>2</v>
      </c>
      <c r="D547" s="113">
        <v>4021</v>
      </c>
      <c r="E547" s="113" t="s">
        <v>5372</v>
      </c>
      <c r="F547" s="113">
        <v>0</v>
      </c>
      <c r="G547" s="115">
        <v>345524.52</v>
      </c>
      <c r="H547" s="115">
        <v>345524.52</v>
      </c>
      <c r="I547" s="518">
        <v>0</v>
      </c>
    </row>
    <row r="548" spans="1:10">
      <c r="A548" s="113" t="s">
        <v>5373</v>
      </c>
      <c r="B548" s="116" t="s">
        <v>82</v>
      </c>
      <c r="C548" s="116">
        <v>2</v>
      </c>
      <c r="D548" s="113">
        <v>4022</v>
      </c>
      <c r="E548" s="113" t="s">
        <v>5374</v>
      </c>
      <c r="F548" s="113">
        <v>0</v>
      </c>
      <c r="G548" s="115">
        <v>4540.05</v>
      </c>
      <c r="H548" s="115">
        <v>4540.05</v>
      </c>
      <c r="I548" s="518">
        <v>0</v>
      </c>
    </row>
    <row r="549" spans="1:10">
      <c r="A549" s="113" t="s">
        <v>5430</v>
      </c>
      <c r="B549" s="116" t="s">
        <v>82</v>
      </c>
      <c r="C549" s="116">
        <v>2</v>
      </c>
      <c r="D549" s="113">
        <v>4039</v>
      </c>
      <c r="E549" s="113" t="s">
        <v>5431</v>
      </c>
      <c r="F549" s="113">
        <v>0</v>
      </c>
      <c r="G549" s="115">
        <v>15521.62</v>
      </c>
      <c r="H549" s="115">
        <v>15521.62</v>
      </c>
      <c r="I549" s="518">
        <v>0</v>
      </c>
    </row>
    <row r="550" spans="1:10">
      <c r="A550" s="113" t="s">
        <v>5432</v>
      </c>
      <c r="B550" s="116" t="s">
        <v>82</v>
      </c>
      <c r="C550" s="116">
        <v>2</v>
      </c>
      <c r="D550" s="113">
        <v>4042</v>
      </c>
      <c r="E550" s="113" t="s">
        <v>5433</v>
      </c>
      <c r="F550" s="113">
        <v>0</v>
      </c>
      <c r="G550" s="115">
        <v>19700</v>
      </c>
      <c r="H550" s="115">
        <v>19700</v>
      </c>
      <c r="I550" s="518">
        <v>0</v>
      </c>
    </row>
    <row r="551" spans="1:10">
      <c r="A551" s="113" t="s">
        <v>5434</v>
      </c>
      <c r="B551" s="116" t="s">
        <v>82</v>
      </c>
      <c r="C551" s="116">
        <v>2</v>
      </c>
      <c r="D551" s="113">
        <v>4045</v>
      </c>
      <c r="E551" s="113" t="s">
        <v>5435</v>
      </c>
      <c r="F551" s="113">
        <v>0</v>
      </c>
      <c r="G551" s="115">
        <v>25861.31</v>
      </c>
      <c r="H551" s="115">
        <v>25861.31</v>
      </c>
      <c r="I551" s="518">
        <v>0</v>
      </c>
    </row>
    <row r="552" spans="1:10">
      <c r="A552" s="113" t="s">
        <v>5436</v>
      </c>
      <c r="B552" s="116" t="s">
        <v>82</v>
      </c>
      <c r="C552" s="116">
        <v>2</v>
      </c>
      <c r="D552" s="113">
        <v>4047</v>
      </c>
      <c r="E552" s="113" t="s">
        <v>5437</v>
      </c>
      <c r="F552" s="113">
        <v>0</v>
      </c>
      <c r="G552" s="115">
        <v>1170</v>
      </c>
      <c r="H552" s="115">
        <v>1170</v>
      </c>
      <c r="I552" s="518">
        <v>0</v>
      </c>
    </row>
    <row r="553" spans="1:10">
      <c r="A553" s="113" t="s">
        <v>5438</v>
      </c>
      <c r="B553" s="116" t="s">
        <v>82</v>
      </c>
      <c r="C553" s="116">
        <v>2</v>
      </c>
      <c r="D553" s="113">
        <v>4049</v>
      </c>
      <c r="E553" s="113" t="s">
        <v>5439</v>
      </c>
      <c r="F553" s="113">
        <v>0</v>
      </c>
      <c r="G553" s="115">
        <v>1788.55</v>
      </c>
      <c r="H553" s="115">
        <v>1788.55</v>
      </c>
      <c r="I553" s="518">
        <v>0</v>
      </c>
    </row>
    <row r="554" spans="1:10">
      <c r="A554" s="113" t="s">
        <v>5440</v>
      </c>
      <c r="B554" s="116" t="s">
        <v>82</v>
      </c>
      <c r="C554" s="116">
        <v>2</v>
      </c>
      <c r="D554" s="113">
        <v>4050</v>
      </c>
      <c r="E554" s="113" t="s">
        <v>5441</v>
      </c>
      <c r="F554" s="113">
        <v>0</v>
      </c>
      <c r="G554" s="113">
        <v>0</v>
      </c>
      <c r="H554" s="115">
        <v>35081.78</v>
      </c>
      <c r="I554" s="518">
        <v>-35081.78</v>
      </c>
      <c r="J554" s="113" t="s">
        <v>3923</v>
      </c>
    </row>
    <row r="555" spans="1:10">
      <c r="A555" s="113" t="s">
        <v>5442</v>
      </c>
      <c r="B555" s="116" t="s">
        <v>82</v>
      </c>
      <c r="C555" s="116">
        <v>2</v>
      </c>
      <c r="D555" s="113">
        <v>4051</v>
      </c>
      <c r="E555" s="113" t="s">
        <v>5443</v>
      </c>
      <c r="F555" s="113">
        <v>0</v>
      </c>
      <c r="G555" s="113">
        <v>0</v>
      </c>
      <c r="H555" s="115">
        <v>25975</v>
      </c>
      <c r="I555" s="518">
        <v>-25975</v>
      </c>
      <c r="J555" s="113" t="s">
        <v>3923</v>
      </c>
    </row>
    <row r="556" spans="1:10">
      <c r="A556" s="113" t="s">
        <v>191</v>
      </c>
      <c r="B556" s="116" t="s">
        <v>77</v>
      </c>
      <c r="C556" s="116">
        <v>2</v>
      </c>
      <c r="D556" s="113">
        <v>654</v>
      </c>
      <c r="E556" s="113" t="s">
        <v>2543</v>
      </c>
      <c r="F556" s="115">
        <v>1772233.5</v>
      </c>
      <c r="G556" s="115">
        <v>2356899.12</v>
      </c>
      <c r="H556" s="115">
        <v>4932851.87</v>
      </c>
      <c r="I556" s="518">
        <v>-4348186.25</v>
      </c>
      <c r="J556" s="113" t="s">
        <v>3923</v>
      </c>
    </row>
    <row r="557" spans="1:10">
      <c r="A557" s="113" t="s">
        <v>4917</v>
      </c>
      <c r="B557" s="116" t="s">
        <v>82</v>
      </c>
      <c r="C557" s="116">
        <v>2</v>
      </c>
      <c r="D557" s="113">
        <v>655</v>
      </c>
      <c r="E557" s="113" t="s">
        <v>2190</v>
      </c>
      <c r="F557" s="115">
        <v>193378.59</v>
      </c>
      <c r="G557" s="115">
        <v>271229.14</v>
      </c>
      <c r="H557" s="115">
        <v>380231.71</v>
      </c>
      <c r="I557" s="518">
        <v>-302381.15999999997</v>
      </c>
      <c r="J557" s="113" t="s">
        <v>3923</v>
      </c>
    </row>
    <row r="558" spans="1:10">
      <c r="A558" s="113" t="s">
        <v>4918</v>
      </c>
      <c r="B558" s="116" t="s">
        <v>82</v>
      </c>
      <c r="C558" s="116">
        <v>2</v>
      </c>
      <c r="D558" s="113">
        <v>656</v>
      </c>
      <c r="E558" s="113" t="s">
        <v>406</v>
      </c>
      <c r="F558" s="115">
        <v>893353.83</v>
      </c>
      <c r="G558" s="115">
        <v>1252122.8</v>
      </c>
      <c r="H558" s="115">
        <v>1755782.89</v>
      </c>
      <c r="I558" s="518">
        <v>-1397013.92</v>
      </c>
      <c r="J558" s="113" t="s">
        <v>3923</v>
      </c>
    </row>
    <row r="559" spans="1:10">
      <c r="A559" s="113" t="s">
        <v>4919</v>
      </c>
      <c r="B559" s="116" t="s">
        <v>82</v>
      </c>
      <c r="C559" s="116">
        <v>2</v>
      </c>
      <c r="D559" s="113">
        <v>657</v>
      </c>
      <c r="E559" s="113" t="s">
        <v>2544</v>
      </c>
      <c r="F559" s="115">
        <v>265099.53000000003</v>
      </c>
      <c r="G559" s="115">
        <v>265099.53000000003</v>
      </c>
      <c r="H559" s="115">
        <v>474962.7</v>
      </c>
      <c r="I559" s="518">
        <v>-474962.7</v>
      </c>
      <c r="J559" s="113" t="s">
        <v>3923</v>
      </c>
    </row>
    <row r="560" spans="1:10">
      <c r="A560" s="113" t="s">
        <v>4920</v>
      </c>
      <c r="B560" s="116" t="s">
        <v>82</v>
      </c>
      <c r="C560" s="116">
        <v>2</v>
      </c>
      <c r="D560" s="113">
        <v>658</v>
      </c>
      <c r="E560" s="113" t="s">
        <v>407</v>
      </c>
      <c r="F560" s="115">
        <v>102798.87</v>
      </c>
      <c r="G560" s="115">
        <v>257385.18</v>
      </c>
      <c r="H560" s="115">
        <v>1555886.7</v>
      </c>
      <c r="I560" s="518">
        <v>-1401300.39</v>
      </c>
      <c r="J560" s="113" t="s">
        <v>3923</v>
      </c>
    </row>
    <row r="561" spans="1:10">
      <c r="A561" s="113" t="s">
        <v>4921</v>
      </c>
      <c r="B561" s="116" t="s">
        <v>82</v>
      </c>
      <c r="C561" s="116">
        <v>2</v>
      </c>
      <c r="D561" s="113">
        <v>659</v>
      </c>
      <c r="E561" s="113" t="s">
        <v>408</v>
      </c>
      <c r="F561" s="115">
        <v>67047.47</v>
      </c>
      <c r="G561" s="115">
        <v>97315.28</v>
      </c>
      <c r="H561" s="115">
        <v>574630.34</v>
      </c>
      <c r="I561" s="518">
        <v>-544362.53</v>
      </c>
      <c r="J561" s="113" t="s">
        <v>3923</v>
      </c>
    </row>
    <row r="562" spans="1:10">
      <c r="A562" s="113" t="s">
        <v>4922</v>
      </c>
      <c r="B562" s="116" t="s">
        <v>82</v>
      </c>
      <c r="C562" s="116">
        <v>2</v>
      </c>
      <c r="D562" s="113">
        <v>660</v>
      </c>
      <c r="E562" s="113" t="s">
        <v>2545</v>
      </c>
      <c r="F562" s="115">
        <v>250555.21</v>
      </c>
      <c r="G562" s="115">
        <v>213747.19</v>
      </c>
      <c r="H562" s="115">
        <v>191357.53</v>
      </c>
      <c r="I562" s="518">
        <v>-228165.55</v>
      </c>
      <c r="J562" s="113" t="s">
        <v>3923</v>
      </c>
    </row>
    <row r="563" spans="1:10">
      <c r="A563" s="113" t="s">
        <v>197</v>
      </c>
      <c r="B563" s="116" t="s">
        <v>77</v>
      </c>
      <c r="C563" s="116">
        <v>2</v>
      </c>
      <c r="D563" s="113">
        <v>1905</v>
      </c>
      <c r="E563" s="113" t="s">
        <v>2546</v>
      </c>
      <c r="F563" s="113">
        <v>0</v>
      </c>
      <c r="G563" s="115">
        <v>853194.26</v>
      </c>
      <c r="H563" s="115">
        <v>853194.26</v>
      </c>
      <c r="I563" s="518">
        <v>0</v>
      </c>
    </row>
    <row r="564" spans="1:10">
      <c r="A564" s="113" t="s">
        <v>4925</v>
      </c>
      <c r="B564" s="116" t="s">
        <v>82</v>
      </c>
      <c r="C564" s="116">
        <v>2</v>
      </c>
      <c r="D564" s="113">
        <v>662</v>
      </c>
      <c r="E564" s="113" t="s">
        <v>2546</v>
      </c>
      <c r="F564" s="113">
        <v>0</v>
      </c>
      <c r="G564" s="115">
        <v>853194.26</v>
      </c>
      <c r="H564" s="115">
        <v>853194.26</v>
      </c>
      <c r="I564" s="518">
        <v>0</v>
      </c>
    </row>
    <row r="565" spans="1:10">
      <c r="A565" s="113" t="s">
        <v>198</v>
      </c>
      <c r="B565" s="116" t="s">
        <v>77</v>
      </c>
      <c r="C565" s="116">
        <v>2</v>
      </c>
      <c r="D565" s="113">
        <v>663</v>
      </c>
      <c r="E565" s="113" t="s">
        <v>2547</v>
      </c>
      <c r="F565" s="115">
        <v>944140.13</v>
      </c>
      <c r="G565" s="115">
        <v>956555.79</v>
      </c>
      <c r="H565" s="115">
        <v>939585.62</v>
      </c>
      <c r="I565" s="518">
        <v>-927169.96</v>
      </c>
      <c r="J565" s="113" t="s">
        <v>3923</v>
      </c>
    </row>
    <row r="566" spans="1:10">
      <c r="A566" s="113" t="s">
        <v>4926</v>
      </c>
      <c r="B566" s="116" t="s">
        <v>82</v>
      </c>
      <c r="C566" s="116">
        <v>2</v>
      </c>
      <c r="D566" s="113">
        <v>664</v>
      </c>
      <c r="E566" s="113" t="s">
        <v>404</v>
      </c>
      <c r="F566" s="115">
        <v>692395.99</v>
      </c>
      <c r="G566" s="115">
        <v>692407.19</v>
      </c>
      <c r="H566" s="115">
        <v>694174.76</v>
      </c>
      <c r="I566" s="518">
        <v>-694163.56</v>
      </c>
      <c r="J566" s="113" t="s">
        <v>3923</v>
      </c>
    </row>
    <row r="567" spans="1:10">
      <c r="A567" s="113" t="s">
        <v>4927</v>
      </c>
      <c r="B567" s="116" t="s">
        <v>82</v>
      </c>
      <c r="C567" s="116">
        <v>2</v>
      </c>
      <c r="D567" s="113">
        <v>665</v>
      </c>
      <c r="E567" s="113" t="s">
        <v>409</v>
      </c>
      <c r="F567" s="115">
        <v>211172.76</v>
      </c>
      <c r="G567" s="115">
        <v>214040.19</v>
      </c>
      <c r="H567" s="115">
        <v>220199.9</v>
      </c>
      <c r="I567" s="518">
        <v>-217332.47</v>
      </c>
      <c r="J567" s="113" t="s">
        <v>3923</v>
      </c>
    </row>
    <row r="568" spans="1:10">
      <c r="A568" s="113" t="s">
        <v>4928</v>
      </c>
      <c r="B568" s="116" t="s">
        <v>82</v>
      </c>
      <c r="C568" s="116">
        <v>2</v>
      </c>
      <c r="D568" s="113">
        <v>666</v>
      </c>
      <c r="E568" s="113" t="s">
        <v>2548</v>
      </c>
      <c r="F568" s="115">
        <v>9121.9</v>
      </c>
      <c r="G568" s="115">
        <v>18658.93</v>
      </c>
      <c r="H568" s="115">
        <v>9537.0300000000007</v>
      </c>
      <c r="I568" s="518">
        <v>0</v>
      </c>
    </row>
    <row r="569" spans="1:10">
      <c r="A569" s="113" t="s">
        <v>4929</v>
      </c>
      <c r="B569" s="116" t="s">
        <v>82</v>
      </c>
      <c r="C569" s="116">
        <v>2</v>
      </c>
      <c r="D569" s="113">
        <v>2240</v>
      </c>
      <c r="E569" s="113" t="s">
        <v>2549</v>
      </c>
      <c r="F569" s="115">
        <v>31449.48</v>
      </c>
      <c r="G569" s="115">
        <v>31449.48</v>
      </c>
      <c r="H569" s="115">
        <v>15673.93</v>
      </c>
      <c r="I569" s="518">
        <v>-15673.93</v>
      </c>
      <c r="J569" s="113" t="s">
        <v>3923</v>
      </c>
    </row>
    <row r="570" spans="1:10">
      <c r="A570" s="113" t="s">
        <v>202</v>
      </c>
      <c r="B570" s="116" t="s">
        <v>77</v>
      </c>
      <c r="C570" s="116">
        <v>2</v>
      </c>
      <c r="D570" s="113">
        <v>667</v>
      </c>
      <c r="E570" s="113" t="s">
        <v>4183</v>
      </c>
      <c r="F570" s="115">
        <v>33203.31</v>
      </c>
      <c r="G570" s="115">
        <v>460492.08</v>
      </c>
      <c r="H570" s="115">
        <v>427288.77</v>
      </c>
      <c r="I570" s="518">
        <v>0</v>
      </c>
    </row>
    <row r="571" spans="1:10">
      <c r="A571" s="113" t="s">
        <v>4930</v>
      </c>
      <c r="B571" s="116" t="s">
        <v>82</v>
      </c>
      <c r="C571" s="116">
        <v>2</v>
      </c>
      <c r="D571" s="113">
        <v>668</v>
      </c>
      <c r="E571" s="113" t="s">
        <v>2550</v>
      </c>
      <c r="F571" s="115">
        <v>33203.31</v>
      </c>
      <c r="G571" s="115">
        <v>90890.51</v>
      </c>
      <c r="H571" s="115">
        <v>57687.199999999997</v>
      </c>
      <c r="I571" s="518">
        <v>0</v>
      </c>
    </row>
    <row r="572" spans="1:10">
      <c r="A572" s="113" t="s">
        <v>4931</v>
      </c>
      <c r="B572" s="116" t="s">
        <v>82</v>
      </c>
      <c r="C572" s="116">
        <v>2</v>
      </c>
      <c r="D572" s="113">
        <v>669</v>
      </c>
      <c r="E572" s="113" t="s">
        <v>2551</v>
      </c>
      <c r="F572" s="113">
        <v>0</v>
      </c>
      <c r="G572" s="115">
        <v>19083.669999999998</v>
      </c>
      <c r="H572" s="115">
        <v>19083.669999999998</v>
      </c>
      <c r="I572" s="518">
        <v>0</v>
      </c>
    </row>
    <row r="573" spans="1:10">
      <c r="A573" s="113" t="s">
        <v>4932</v>
      </c>
      <c r="B573" s="116" t="s">
        <v>82</v>
      </c>
      <c r="C573" s="116">
        <v>2</v>
      </c>
      <c r="D573" s="113">
        <v>670</v>
      </c>
      <c r="E573" s="113" t="s">
        <v>2552</v>
      </c>
      <c r="F573" s="113">
        <v>0</v>
      </c>
      <c r="G573" s="115">
        <v>11764.13</v>
      </c>
      <c r="H573" s="115">
        <v>11764.13</v>
      </c>
      <c r="I573" s="518">
        <v>0</v>
      </c>
    </row>
    <row r="574" spans="1:10">
      <c r="A574" s="113" t="s">
        <v>4934</v>
      </c>
      <c r="B574" s="116" t="s">
        <v>82</v>
      </c>
      <c r="C574" s="116">
        <v>2</v>
      </c>
      <c r="D574" s="113">
        <v>672</v>
      </c>
      <c r="E574" s="113" t="s">
        <v>2554</v>
      </c>
      <c r="F574" s="113">
        <v>0</v>
      </c>
      <c r="G574" s="115">
        <v>272347.69</v>
      </c>
      <c r="H574" s="115">
        <v>272347.69</v>
      </c>
      <c r="I574" s="518">
        <v>0</v>
      </c>
    </row>
    <row r="575" spans="1:10">
      <c r="A575" s="113" t="s">
        <v>4935</v>
      </c>
      <c r="B575" s="116" t="s">
        <v>82</v>
      </c>
      <c r="C575" s="116">
        <v>2</v>
      </c>
      <c r="D575" s="113">
        <v>673</v>
      </c>
      <c r="E575" s="113" t="s">
        <v>2555</v>
      </c>
      <c r="F575" s="113">
        <v>0</v>
      </c>
      <c r="G575" s="115">
        <v>59103</v>
      </c>
      <c r="H575" s="115">
        <v>59103</v>
      </c>
      <c r="I575" s="518">
        <v>0</v>
      </c>
    </row>
    <row r="576" spans="1:10">
      <c r="A576" s="113" t="s">
        <v>4938</v>
      </c>
      <c r="B576" s="116" t="s">
        <v>82</v>
      </c>
      <c r="C576" s="116">
        <v>2</v>
      </c>
      <c r="D576" s="113">
        <v>4019</v>
      </c>
      <c r="E576" s="113" t="s">
        <v>5356</v>
      </c>
      <c r="F576" s="113">
        <v>0</v>
      </c>
      <c r="G576" s="115">
        <v>7303.08</v>
      </c>
      <c r="H576" s="115">
        <v>7303.08</v>
      </c>
      <c r="I576" s="518">
        <v>0</v>
      </c>
    </row>
    <row r="577" spans="1:10">
      <c r="A577" s="113" t="s">
        <v>208</v>
      </c>
      <c r="B577" s="116" t="s">
        <v>77</v>
      </c>
      <c r="C577" s="116">
        <v>2</v>
      </c>
      <c r="D577" s="113">
        <v>675</v>
      </c>
      <c r="E577" s="113" t="s">
        <v>2557</v>
      </c>
      <c r="F577" s="115">
        <v>1121858.79</v>
      </c>
      <c r="G577" s="113">
        <v>0</v>
      </c>
      <c r="H577" s="115">
        <v>2814.35</v>
      </c>
      <c r="I577" s="518">
        <v>-1124673.1399999999</v>
      </c>
      <c r="J577" s="113" t="s">
        <v>3923</v>
      </c>
    </row>
    <row r="578" spans="1:10">
      <c r="A578" s="113" t="s">
        <v>4939</v>
      </c>
      <c r="B578" s="116" t="s">
        <v>82</v>
      </c>
      <c r="C578" s="116">
        <v>2</v>
      </c>
      <c r="D578" s="113">
        <v>676</v>
      </c>
      <c r="E578" s="113" t="s">
        <v>2557</v>
      </c>
      <c r="F578" s="115">
        <v>24505.68</v>
      </c>
      <c r="G578" s="113">
        <v>0</v>
      </c>
      <c r="H578" s="113">
        <v>0</v>
      </c>
      <c r="I578" s="518">
        <v>-24505.68</v>
      </c>
      <c r="J578" s="113" t="s">
        <v>3923</v>
      </c>
    </row>
    <row r="579" spans="1:10">
      <c r="A579" s="113" t="s">
        <v>4940</v>
      </c>
      <c r="B579" s="116" t="s">
        <v>82</v>
      </c>
      <c r="C579" s="116">
        <v>2</v>
      </c>
      <c r="D579" s="113">
        <v>685</v>
      </c>
      <c r="E579" s="113" t="s">
        <v>2558</v>
      </c>
      <c r="F579" s="115">
        <v>36048.69</v>
      </c>
      <c r="G579" s="113">
        <v>0</v>
      </c>
      <c r="H579" s="113">
        <v>88.17</v>
      </c>
      <c r="I579" s="518">
        <v>-36136.86</v>
      </c>
      <c r="J579" s="113" t="s">
        <v>3923</v>
      </c>
    </row>
    <row r="580" spans="1:10">
      <c r="A580" s="113" t="s">
        <v>4941</v>
      </c>
      <c r="B580" s="116" t="s">
        <v>82</v>
      </c>
      <c r="C580" s="116">
        <v>2</v>
      </c>
      <c r="D580" s="113">
        <v>1772</v>
      </c>
      <c r="E580" s="113" t="s">
        <v>2561</v>
      </c>
      <c r="F580" s="115">
        <v>1472.29</v>
      </c>
      <c r="G580" s="113">
        <v>0</v>
      </c>
      <c r="H580" s="113">
        <v>3.6</v>
      </c>
      <c r="I580" s="518">
        <v>-1475.89</v>
      </c>
      <c r="J580" s="113" t="s">
        <v>3923</v>
      </c>
    </row>
    <row r="581" spans="1:10">
      <c r="A581" s="113" t="s">
        <v>4942</v>
      </c>
      <c r="B581" s="116" t="s">
        <v>82</v>
      </c>
      <c r="C581" s="116">
        <v>2</v>
      </c>
      <c r="D581" s="113">
        <v>1839</v>
      </c>
      <c r="E581" s="113" t="s">
        <v>4185</v>
      </c>
      <c r="F581" s="115">
        <v>1320.45</v>
      </c>
      <c r="G581" s="113">
        <v>0</v>
      </c>
      <c r="H581" s="113">
        <v>3.23</v>
      </c>
      <c r="I581" s="518">
        <v>-1323.68</v>
      </c>
      <c r="J581" s="113" t="s">
        <v>3923</v>
      </c>
    </row>
    <row r="582" spans="1:10">
      <c r="A582" s="113" t="s">
        <v>4943</v>
      </c>
      <c r="B582" s="116" t="s">
        <v>82</v>
      </c>
      <c r="C582" s="116">
        <v>2</v>
      </c>
      <c r="D582" s="113">
        <v>1866</v>
      </c>
      <c r="E582" s="113" t="s">
        <v>2562</v>
      </c>
      <c r="F582" s="115">
        <v>10936.66</v>
      </c>
      <c r="G582" s="113">
        <v>0</v>
      </c>
      <c r="H582" s="113">
        <v>26.89</v>
      </c>
      <c r="I582" s="518">
        <v>-10963.55</v>
      </c>
      <c r="J582" s="113" t="s">
        <v>3923</v>
      </c>
    </row>
    <row r="583" spans="1:10">
      <c r="A583" s="113" t="s">
        <v>4944</v>
      </c>
      <c r="B583" s="116" t="s">
        <v>82</v>
      </c>
      <c r="C583" s="116">
        <v>2</v>
      </c>
      <c r="D583" s="113">
        <v>1910</v>
      </c>
      <c r="E583" s="113" t="s">
        <v>4186</v>
      </c>
      <c r="F583" s="113">
        <v>301.14999999999998</v>
      </c>
      <c r="G583" s="113">
        <v>0</v>
      </c>
      <c r="H583" s="113">
        <v>0.74</v>
      </c>
      <c r="I583" s="518">
        <v>-301.89</v>
      </c>
      <c r="J583" s="113" t="s">
        <v>3923</v>
      </c>
    </row>
    <row r="584" spans="1:10">
      <c r="A584" s="113" t="s">
        <v>4945</v>
      </c>
      <c r="B584" s="116" t="s">
        <v>82</v>
      </c>
      <c r="C584" s="116">
        <v>2</v>
      </c>
      <c r="D584" s="113">
        <v>1979</v>
      </c>
      <c r="E584" s="113" t="s">
        <v>2563</v>
      </c>
      <c r="F584" s="115">
        <v>776240.63</v>
      </c>
      <c r="G584" s="113">
        <v>0</v>
      </c>
      <c r="H584" s="115">
        <v>1898.82</v>
      </c>
      <c r="I584" s="518">
        <v>-778139.45</v>
      </c>
      <c r="J584" s="113" t="s">
        <v>3923</v>
      </c>
    </row>
    <row r="585" spans="1:10">
      <c r="A585" s="113" t="s">
        <v>4946</v>
      </c>
      <c r="B585" s="116" t="s">
        <v>82</v>
      </c>
      <c r="C585" s="116">
        <v>2</v>
      </c>
      <c r="D585" s="113">
        <v>2054</v>
      </c>
      <c r="E585" s="113" t="s">
        <v>4187</v>
      </c>
      <c r="F585" s="115">
        <v>26380.43</v>
      </c>
      <c r="G585" s="113">
        <v>0</v>
      </c>
      <c r="H585" s="113">
        <v>64.53</v>
      </c>
      <c r="I585" s="518">
        <v>-26444.959999999999</v>
      </c>
      <c r="J585" s="113" t="s">
        <v>3923</v>
      </c>
    </row>
    <row r="586" spans="1:10">
      <c r="A586" s="113" t="s">
        <v>4947</v>
      </c>
      <c r="B586" s="116" t="s">
        <v>82</v>
      </c>
      <c r="C586" s="116">
        <v>2</v>
      </c>
      <c r="D586" s="113">
        <v>2081</v>
      </c>
      <c r="E586" s="113" t="s">
        <v>2564</v>
      </c>
      <c r="F586" s="115">
        <v>16113.96</v>
      </c>
      <c r="G586" s="113">
        <v>0</v>
      </c>
      <c r="H586" s="113">
        <v>39.42</v>
      </c>
      <c r="I586" s="518">
        <v>-16153.38</v>
      </c>
      <c r="J586" s="113" t="s">
        <v>3923</v>
      </c>
    </row>
    <row r="587" spans="1:10">
      <c r="A587" s="113" t="s">
        <v>4948</v>
      </c>
      <c r="B587" s="116" t="s">
        <v>82</v>
      </c>
      <c r="C587" s="116">
        <v>2</v>
      </c>
      <c r="D587" s="113">
        <v>2126</v>
      </c>
      <c r="E587" s="113" t="s">
        <v>2565</v>
      </c>
      <c r="F587" s="115">
        <v>1001.17</v>
      </c>
      <c r="G587" s="113">
        <v>0</v>
      </c>
      <c r="H587" s="113">
        <v>2.4500000000000002</v>
      </c>
      <c r="I587" s="518">
        <v>-1003.62</v>
      </c>
      <c r="J587" s="113" t="s">
        <v>3923</v>
      </c>
    </row>
    <row r="588" spans="1:10">
      <c r="A588" s="113" t="s">
        <v>4949</v>
      </c>
      <c r="B588" s="116" t="s">
        <v>82</v>
      </c>
      <c r="C588" s="116">
        <v>2</v>
      </c>
      <c r="D588" s="113">
        <v>2127</v>
      </c>
      <c r="E588" s="113" t="s">
        <v>2566</v>
      </c>
      <c r="F588" s="115">
        <v>4802.76</v>
      </c>
      <c r="G588" s="113">
        <v>0</v>
      </c>
      <c r="H588" s="113">
        <v>11.75</v>
      </c>
      <c r="I588" s="518">
        <v>-4814.51</v>
      </c>
      <c r="J588" s="113" t="s">
        <v>3923</v>
      </c>
    </row>
    <row r="589" spans="1:10">
      <c r="A589" s="113" t="s">
        <v>4950</v>
      </c>
      <c r="B589" s="116" t="s">
        <v>82</v>
      </c>
      <c r="C589" s="116">
        <v>2</v>
      </c>
      <c r="D589" s="113">
        <v>2128</v>
      </c>
      <c r="E589" s="113" t="s">
        <v>2567</v>
      </c>
      <c r="F589" s="115">
        <v>1001.17</v>
      </c>
      <c r="G589" s="113">
        <v>0</v>
      </c>
      <c r="H589" s="113">
        <v>2.4500000000000002</v>
      </c>
      <c r="I589" s="518">
        <v>-1003.62</v>
      </c>
      <c r="J589" s="113" t="s">
        <v>3923</v>
      </c>
    </row>
    <row r="590" spans="1:10">
      <c r="A590" s="113" t="s">
        <v>4951</v>
      </c>
      <c r="B590" s="116" t="s">
        <v>82</v>
      </c>
      <c r="C590" s="116">
        <v>2</v>
      </c>
      <c r="D590" s="113">
        <v>2138</v>
      </c>
      <c r="E590" s="113" t="s">
        <v>2568</v>
      </c>
      <c r="F590" s="113">
        <v>660.56</v>
      </c>
      <c r="G590" s="113">
        <v>0</v>
      </c>
      <c r="H590" s="113">
        <v>1.62</v>
      </c>
      <c r="I590" s="518">
        <v>-662.18</v>
      </c>
      <c r="J590" s="113" t="s">
        <v>3923</v>
      </c>
    </row>
    <row r="591" spans="1:10">
      <c r="A591" s="113" t="s">
        <v>4952</v>
      </c>
      <c r="B591" s="116" t="s">
        <v>82</v>
      </c>
      <c r="C591" s="116">
        <v>2</v>
      </c>
      <c r="D591" s="113">
        <v>2212</v>
      </c>
      <c r="E591" s="113" t="s">
        <v>2569</v>
      </c>
      <c r="F591" s="115">
        <v>19434.849999999999</v>
      </c>
      <c r="G591" s="113">
        <v>0</v>
      </c>
      <c r="H591" s="113">
        <v>97.17</v>
      </c>
      <c r="I591" s="518">
        <v>-19532.02</v>
      </c>
      <c r="J591" s="113" t="s">
        <v>3923</v>
      </c>
    </row>
    <row r="592" spans="1:10">
      <c r="A592" s="113" t="s">
        <v>4953</v>
      </c>
      <c r="B592" s="116" t="s">
        <v>82</v>
      </c>
      <c r="C592" s="116">
        <v>2</v>
      </c>
      <c r="D592" s="113">
        <v>2213</v>
      </c>
      <c r="E592" s="113" t="s">
        <v>2570</v>
      </c>
      <c r="F592" s="115">
        <v>27378.36</v>
      </c>
      <c r="G592" s="113">
        <v>0</v>
      </c>
      <c r="H592" s="113">
        <v>136.88999999999999</v>
      </c>
      <c r="I592" s="518">
        <v>-27515.25</v>
      </c>
      <c r="J592" s="113" t="s">
        <v>3923</v>
      </c>
    </row>
    <row r="593" spans="1:10">
      <c r="A593" s="113" t="s">
        <v>4954</v>
      </c>
      <c r="B593" s="116" t="s">
        <v>82</v>
      </c>
      <c r="C593" s="116">
        <v>2</v>
      </c>
      <c r="D593" s="113">
        <v>2214</v>
      </c>
      <c r="E593" s="113" t="s">
        <v>4188</v>
      </c>
      <c r="F593" s="115">
        <v>14088.48</v>
      </c>
      <c r="G593" s="113">
        <v>0</v>
      </c>
      <c r="H593" s="113">
        <v>34.46</v>
      </c>
      <c r="I593" s="518">
        <v>-14122.94</v>
      </c>
      <c r="J593" s="113" t="s">
        <v>3923</v>
      </c>
    </row>
    <row r="594" spans="1:10">
      <c r="A594" s="113" t="s">
        <v>4955</v>
      </c>
      <c r="B594" s="116" t="s">
        <v>82</v>
      </c>
      <c r="C594" s="116">
        <v>2</v>
      </c>
      <c r="D594" s="113">
        <v>2215</v>
      </c>
      <c r="E594" s="113" t="s">
        <v>4189</v>
      </c>
      <c r="F594" s="115">
        <v>1313.07</v>
      </c>
      <c r="G594" s="113">
        <v>0</v>
      </c>
      <c r="H594" s="113">
        <v>3.4</v>
      </c>
      <c r="I594" s="518">
        <v>-1316.47</v>
      </c>
      <c r="J594" s="113" t="s">
        <v>3923</v>
      </c>
    </row>
    <row r="595" spans="1:10">
      <c r="A595" s="113" t="s">
        <v>4956</v>
      </c>
      <c r="B595" s="116" t="s">
        <v>82</v>
      </c>
      <c r="C595" s="116">
        <v>2</v>
      </c>
      <c r="D595" s="113">
        <v>2216</v>
      </c>
      <c r="E595" s="113" t="s">
        <v>4190</v>
      </c>
      <c r="F595" s="113">
        <v>524.12</v>
      </c>
      <c r="G595" s="113">
        <v>0</v>
      </c>
      <c r="H595" s="113">
        <v>1.28</v>
      </c>
      <c r="I595" s="518">
        <v>-525.4</v>
      </c>
      <c r="J595" s="113" t="s">
        <v>3923</v>
      </c>
    </row>
    <row r="596" spans="1:10">
      <c r="A596" s="113" t="s">
        <v>4957</v>
      </c>
      <c r="B596" s="116" t="s">
        <v>82</v>
      </c>
      <c r="C596" s="116">
        <v>2</v>
      </c>
      <c r="D596" s="113">
        <v>2267</v>
      </c>
      <c r="E596" s="113" t="s">
        <v>2571</v>
      </c>
      <c r="F596" s="115">
        <v>7906.28</v>
      </c>
      <c r="G596" s="113">
        <v>0</v>
      </c>
      <c r="H596" s="113">
        <v>19.34</v>
      </c>
      <c r="I596" s="518">
        <v>-7925.62</v>
      </c>
      <c r="J596" s="113" t="s">
        <v>3923</v>
      </c>
    </row>
    <row r="597" spans="1:10">
      <c r="A597" s="113" t="s">
        <v>4958</v>
      </c>
      <c r="B597" s="116" t="s">
        <v>82</v>
      </c>
      <c r="C597" s="116">
        <v>2</v>
      </c>
      <c r="D597" s="113">
        <v>2359</v>
      </c>
      <c r="E597" s="113" t="s">
        <v>4191</v>
      </c>
      <c r="F597" s="115">
        <v>2401.02</v>
      </c>
      <c r="G597" s="113">
        <v>0</v>
      </c>
      <c r="H597" s="113">
        <v>6.21</v>
      </c>
      <c r="I597" s="518">
        <v>-2407.23</v>
      </c>
      <c r="J597" s="113" t="s">
        <v>3923</v>
      </c>
    </row>
    <row r="598" spans="1:10">
      <c r="A598" s="113" t="s">
        <v>4959</v>
      </c>
      <c r="B598" s="116" t="s">
        <v>82</v>
      </c>
      <c r="C598" s="116">
        <v>2</v>
      </c>
      <c r="D598" s="113">
        <v>2388</v>
      </c>
      <c r="E598" s="113" t="s">
        <v>2572</v>
      </c>
      <c r="F598" s="115">
        <v>10939.27</v>
      </c>
      <c r="G598" s="113">
        <v>0</v>
      </c>
      <c r="H598" s="113">
        <v>26.76</v>
      </c>
      <c r="I598" s="518">
        <v>-10966.03</v>
      </c>
      <c r="J598" s="113" t="s">
        <v>3923</v>
      </c>
    </row>
    <row r="599" spans="1:10">
      <c r="A599" s="113" t="s">
        <v>4960</v>
      </c>
      <c r="B599" s="116" t="s">
        <v>82</v>
      </c>
      <c r="C599" s="116">
        <v>2</v>
      </c>
      <c r="D599" s="113">
        <v>2453</v>
      </c>
      <c r="E599" s="113" t="s">
        <v>4192</v>
      </c>
      <c r="F599" s="113">
        <v>608.09</v>
      </c>
      <c r="G599" s="113">
        <v>0</v>
      </c>
      <c r="H599" s="113">
        <v>3.04</v>
      </c>
      <c r="I599" s="518">
        <v>-611.13</v>
      </c>
      <c r="J599" s="113" t="s">
        <v>3923</v>
      </c>
    </row>
    <row r="600" spans="1:10">
      <c r="A600" s="113" t="s">
        <v>4961</v>
      </c>
      <c r="B600" s="116" t="s">
        <v>82</v>
      </c>
      <c r="C600" s="116">
        <v>2</v>
      </c>
      <c r="D600" s="113">
        <v>2475</v>
      </c>
      <c r="E600" s="113" t="s">
        <v>2560</v>
      </c>
      <c r="F600" s="115">
        <v>1127.31</v>
      </c>
      <c r="G600" s="113">
        <v>0</v>
      </c>
      <c r="H600" s="113">
        <v>2.76</v>
      </c>
      <c r="I600" s="518">
        <v>-1130.07</v>
      </c>
      <c r="J600" s="113" t="s">
        <v>3923</v>
      </c>
    </row>
    <row r="601" spans="1:10">
      <c r="A601" s="113" t="s">
        <v>4962</v>
      </c>
      <c r="B601" s="116" t="s">
        <v>82</v>
      </c>
      <c r="C601" s="116">
        <v>2</v>
      </c>
      <c r="D601" s="113">
        <v>2518</v>
      </c>
      <c r="E601" s="113" t="s">
        <v>2573</v>
      </c>
      <c r="F601" s="115">
        <v>4475.3900000000003</v>
      </c>
      <c r="G601" s="113">
        <v>0</v>
      </c>
      <c r="H601" s="113">
        <v>10.95</v>
      </c>
      <c r="I601" s="518">
        <v>-4486.34</v>
      </c>
      <c r="J601" s="113" t="s">
        <v>3923</v>
      </c>
    </row>
    <row r="602" spans="1:10">
      <c r="A602" s="113" t="s">
        <v>4963</v>
      </c>
      <c r="B602" s="116" t="s">
        <v>82</v>
      </c>
      <c r="C602" s="116">
        <v>2</v>
      </c>
      <c r="D602" s="113">
        <v>2520</v>
      </c>
      <c r="E602" s="113" t="s">
        <v>4193</v>
      </c>
      <c r="F602" s="115">
        <v>1097.18</v>
      </c>
      <c r="G602" s="113">
        <v>0</v>
      </c>
      <c r="H602" s="113">
        <v>2.68</v>
      </c>
      <c r="I602" s="518">
        <v>-1099.8599999999999</v>
      </c>
      <c r="J602" s="113" t="s">
        <v>3923</v>
      </c>
    </row>
    <row r="603" spans="1:10">
      <c r="A603" s="113" t="s">
        <v>4964</v>
      </c>
      <c r="B603" s="116" t="s">
        <v>82</v>
      </c>
      <c r="C603" s="116">
        <v>2</v>
      </c>
      <c r="D603" s="113">
        <v>2531</v>
      </c>
      <c r="E603" s="113" t="s">
        <v>4194</v>
      </c>
      <c r="F603" s="113">
        <v>370.28</v>
      </c>
      <c r="G603" s="113">
        <v>0</v>
      </c>
      <c r="H603" s="113">
        <v>0.96</v>
      </c>
      <c r="I603" s="518">
        <v>-371.24</v>
      </c>
      <c r="J603" s="113" t="s">
        <v>3923</v>
      </c>
    </row>
    <row r="604" spans="1:10">
      <c r="A604" s="113" t="s">
        <v>4965</v>
      </c>
      <c r="B604" s="116" t="s">
        <v>82</v>
      </c>
      <c r="C604" s="116">
        <v>2</v>
      </c>
      <c r="D604" s="113">
        <v>2542</v>
      </c>
      <c r="E604" s="113" t="s">
        <v>2574</v>
      </c>
      <c r="F604" s="115">
        <v>5187.45</v>
      </c>
      <c r="G604" s="113">
        <v>0</v>
      </c>
      <c r="H604" s="113">
        <v>12.69</v>
      </c>
      <c r="I604" s="518">
        <v>-5200.1400000000003</v>
      </c>
      <c r="J604" s="113" t="s">
        <v>3923</v>
      </c>
    </row>
    <row r="605" spans="1:10">
      <c r="A605" s="113" t="s">
        <v>4966</v>
      </c>
      <c r="B605" s="116" t="s">
        <v>82</v>
      </c>
      <c r="C605" s="116">
        <v>2</v>
      </c>
      <c r="D605" s="113">
        <v>2591</v>
      </c>
      <c r="E605" s="113" t="s">
        <v>5357</v>
      </c>
      <c r="F605" s="115">
        <v>1503.85</v>
      </c>
      <c r="G605" s="113">
        <v>0</v>
      </c>
      <c r="H605" s="113">
        <v>3.68</v>
      </c>
      <c r="I605" s="518">
        <v>-1507.53</v>
      </c>
      <c r="J605" s="113" t="s">
        <v>3923</v>
      </c>
    </row>
    <row r="606" spans="1:10">
      <c r="A606" s="113" t="s">
        <v>4967</v>
      </c>
      <c r="B606" s="116" t="s">
        <v>82</v>
      </c>
      <c r="C606" s="116">
        <v>2</v>
      </c>
      <c r="D606" s="113">
        <v>2592</v>
      </c>
      <c r="E606" s="113" t="s">
        <v>2575</v>
      </c>
      <c r="F606" s="115">
        <v>8404.11</v>
      </c>
      <c r="G606" s="113">
        <v>0</v>
      </c>
      <c r="H606" s="113">
        <v>21.15</v>
      </c>
      <c r="I606" s="518">
        <v>-8425.26</v>
      </c>
      <c r="J606" s="113" t="s">
        <v>3923</v>
      </c>
    </row>
    <row r="607" spans="1:10">
      <c r="A607" s="113" t="s">
        <v>4968</v>
      </c>
      <c r="B607" s="116" t="s">
        <v>82</v>
      </c>
      <c r="C607" s="116">
        <v>2</v>
      </c>
      <c r="D607" s="113">
        <v>2666</v>
      </c>
      <c r="E607" s="113" t="s">
        <v>2576</v>
      </c>
      <c r="F607" s="115">
        <v>55766.51</v>
      </c>
      <c r="G607" s="113">
        <v>0</v>
      </c>
      <c r="H607" s="113">
        <v>143.71</v>
      </c>
      <c r="I607" s="518">
        <v>-55910.22</v>
      </c>
      <c r="J607" s="113" t="s">
        <v>3923</v>
      </c>
    </row>
    <row r="608" spans="1:10">
      <c r="A608" s="113" t="s">
        <v>4969</v>
      </c>
      <c r="B608" s="116" t="s">
        <v>82</v>
      </c>
      <c r="C608" s="116">
        <v>2</v>
      </c>
      <c r="D608" s="113">
        <v>2734</v>
      </c>
      <c r="E608" s="113" t="s">
        <v>2577</v>
      </c>
      <c r="F608" s="115">
        <v>1681.96</v>
      </c>
      <c r="G608" s="113">
        <v>0</v>
      </c>
      <c r="H608" s="113">
        <v>4.1100000000000003</v>
      </c>
      <c r="I608" s="518">
        <v>-1686.07</v>
      </c>
      <c r="J608" s="113" t="s">
        <v>3923</v>
      </c>
    </row>
    <row r="609" spans="1:10">
      <c r="A609" s="113" t="s">
        <v>4970</v>
      </c>
      <c r="B609" s="116" t="s">
        <v>82</v>
      </c>
      <c r="C609" s="116">
        <v>2</v>
      </c>
      <c r="D609" s="113">
        <v>2862</v>
      </c>
      <c r="E609" s="113" t="s">
        <v>2578</v>
      </c>
      <c r="F609" s="113">
        <v>514.91</v>
      </c>
      <c r="G609" s="113">
        <v>0</v>
      </c>
      <c r="H609" s="113">
        <v>1.26</v>
      </c>
      <c r="I609" s="518">
        <v>-516.16999999999996</v>
      </c>
      <c r="J609" s="113" t="s">
        <v>3923</v>
      </c>
    </row>
    <row r="610" spans="1:10">
      <c r="A610" s="113" t="s">
        <v>4971</v>
      </c>
      <c r="B610" s="116" t="s">
        <v>82</v>
      </c>
      <c r="C610" s="116">
        <v>2</v>
      </c>
      <c r="D610" s="113">
        <v>2880</v>
      </c>
      <c r="E610" s="113" t="s">
        <v>2579</v>
      </c>
      <c r="F610" s="115">
        <v>2319.7600000000002</v>
      </c>
      <c r="G610" s="113">
        <v>0</v>
      </c>
      <c r="H610" s="113">
        <v>6</v>
      </c>
      <c r="I610" s="518">
        <v>-2325.7600000000002</v>
      </c>
      <c r="J610" s="113" t="s">
        <v>3923</v>
      </c>
    </row>
    <row r="611" spans="1:10">
      <c r="A611" s="113" t="s">
        <v>4972</v>
      </c>
      <c r="B611" s="116" t="s">
        <v>82</v>
      </c>
      <c r="C611" s="116">
        <v>2</v>
      </c>
      <c r="D611" s="113">
        <v>2882</v>
      </c>
      <c r="E611" s="113" t="s">
        <v>2580</v>
      </c>
      <c r="F611" s="113">
        <v>881.73</v>
      </c>
      <c r="G611" s="113">
        <v>0</v>
      </c>
      <c r="H611" s="113">
        <v>2.16</v>
      </c>
      <c r="I611" s="518">
        <v>-883.89</v>
      </c>
      <c r="J611" s="113" t="s">
        <v>3923</v>
      </c>
    </row>
    <row r="612" spans="1:10">
      <c r="A612" s="113" t="s">
        <v>4973</v>
      </c>
      <c r="B612" s="116" t="s">
        <v>82</v>
      </c>
      <c r="C612" s="116">
        <v>2</v>
      </c>
      <c r="D612" s="113">
        <v>2964</v>
      </c>
      <c r="E612" s="113" t="s">
        <v>2581</v>
      </c>
      <c r="F612" s="113">
        <v>682.95</v>
      </c>
      <c r="G612" s="113">
        <v>0</v>
      </c>
      <c r="H612" s="113">
        <v>1.67</v>
      </c>
      <c r="I612" s="518">
        <v>-684.62</v>
      </c>
      <c r="J612" s="113" t="s">
        <v>3923</v>
      </c>
    </row>
    <row r="613" spans="1:10">
      <c r="A613" s="113" t="s">
        <v>4974</v>
      </c>
      <c r="B613" s="116" t="s">
        <v>82</v>
      </c>
      <c r="C613" s="116">
        <v>2</v>
      </c>
      <c r="D613" s="113">
        <v>3825</v>
      </c>
      <c r="E613" s="113" t="s">
        <v>2582</v>
      </c>
      <c r="F613" s="115">
        <v>16436.330000000002</v>
      </c>
      <c r="G613" s="113">
        <v>0</v>
      </c>
      <c r="H613" s="113">
        <v>40.19</v>
      </c>
      <c r="I613" s="518">
        <v>-16476.52</v>
      </c>
      <c r="J613" s="113" t="s">
        <v>3923</v>
      </c>
    </row>
    <row r="614" spans="1:10">
      <c r="A614" s="113" t="s">
        <v>4975</v>
      </c>
      <c r="B614" s="116" t="s">
        <v>82</v>
      </c>
      <c r="C614" s="116">
        <v>2</v>
      </c>
      <c r="D614" s="113">
        <v>3850</v>
      </c>
      <c r="E614" s="113" t="s">
        <v>3401</v>
      </c>
      <c r="F614" s="115">
        <v>1192.21</v>
      </c>
      <c r="G614" s="113">
        <v>0</v>
      </c>
      <c r="H614" s="113">
        <v>2.92</v>
      </c>
      <c r="I614" s="518">
        <v>-1195.1300000000001</v>
      </c>
      <c r="J614" s="113" t="s">
        <v>3923</v>
      </c>
    </row>
    <row r="615" spans="1:10">
      <c r="A615" s="113" t="s">
        <v>4976</v>
      </c>
      <c r="B615" s="116" t="s">
        <v>82</v>
      </c>
      <c r="C615" s="116">
        <v>2</v>
      </c>
      <c r="D615" s="113">
        <v>3869</v>
      </c>
      <c r="E615" s="113" t="s">
        <v>4195</v>
      </c>
      <c r="F615" s="115">
        <v>1041.3800000000001</v>
      </c>
      <c r="G615" s="113">
        <v>0</v>
      </c>
      <c r="H615" s="113">
        <v>2.5499999999999998</v>
      </c>
      <c r="I615" s="518">
        <v>-1043.93</v>
      </c>
      <c r="J615" s="113" t="s">
        <v>3923</v>
      </c>
    </row>
    <row r="616" spans="1:10">
      <c r="A616" s="113" t="s">
        <v>4977</v>
      </c>
      <c r="B616" s="116" t="s">
        <v>82</v>
      </c>
      <c r="C616" s="116">
        <v>2</v>
      </c>
      <c r="D616" s="113">
        <v>3876</v>
      </c>
      <c r="E616" s="113" t="s">
        <v>3577</v>
      </c>
      <c r="F616" s="115">
        <v>6721</v>
      </c>
      <c r="G616" s="113">
        <v>0</v>
      </c>
      <c r="H616" s="113">
        <v>16.440000000000001</v>
      </c>
      <c r="I616" s="518">
        <v>-6737.44</v>
      </c>
      <c r="J616" s="113" t="s">
        <v>3923</v>
      </c>
    </row>
    <row r="617" spans="1:10">
      <c r="A617" s="113" t="s">
        <v>4978</v>
      </c>
      <c r="B617" s="116" t="s">
        <v>82</v>
      </c>
      <c r="C617" s="116">
        <v>2</v>
      </c>
      <c r="D617" s="113">
        <v>3879</v>
      </c>
      <c r="E617" s="113" t="s">
        <v>3579</v>
      </c>
      <c r="F617" s="115">
        <v>4419.12</v>
      </c>
      <c r="G617" s="113">
        <v>0</v>
      </c>
      <c r="H617" s="113">
        <v>10.81</v>
      </c>
      <c r="I617" s="518">
        <v>-4429.93</v>
      </c>
      <c r="J617" s="113" t="s">
        <v>3923</v>
      </c>
    </row>
    <row r="618" spans="1:10">
      <c r="A618" s="113" t="s">
        <v>4979</v>
      </c>
      <c r="B618" s="116" t="s">
        <v>82</v>
      </c>
      <c r="C618" s="116">
        <v>2</v>
      </c>
      <c r="D618" s="113">
        <v>3909</v>
      </c>
      <c r="E618" s="113" t="s">
        <v>4196</v>
      </c>
      <c r="F618" s="115">
        <v>5104.62</v>
      </c>
      <c r="G618" s="113">
        <v>0</v>
      </c>
      <c r="H618" s="113">
        <v>12.49</v>
      </c>
      <c r="I618" s="518">
        <v>-5117.1099999999997</v>
      </c>
      <c r="J618" s="113" t="s">
        <v>3923</v>
      </c>
    </row>
    <row r="619" spans="1:10">
      <c r="A619" s="113" t="s">
        <v>4980</v>
      </c>
      <c r="B619" s="116" t="s">
        <v>82</v>
      </c>
      <c r="C619" s="116">
        <v>2</v>
      </c>
      <c r="D619" s="113">
        <v>3924</v>
      </c>
      <c r="E619" s="113" t="s">
        <v>4197</v>
      </c>
      <c r="F619" s="115">
        <v>2127.12</v>
      </c>
      <c r="G619" s="113">
        <v>0</v>
      </c>
      <c r="H619" s="113">
        <v>5.2</v>
      </c>
      <c r="I619" s="518">
        <v>-2132.3200000000002</v>
      </c>
      <c r="J619" s="113" t="s">
        <v>3923</v>
      </c>
    </row>
    <row r="620" spans="1:10">
      <c r="A620" s="113" t="s">
        <v>4981</v>
      </c>
      <c r="B620" s="116" t="s">
        <v>82</v>
      </c>
      <c r="C620" s="116">
        <v>2</v>
      </c>
      <c r="D620" s="113">
        <v>3925</v>
      </c>
      <c r="E620" s="113" t="s">
        <v>4198</v>
      </c>
      <c r="F620" s="115">
        <v>1747.26</v>
      </c>
      <c r="G620" s="113">
        <v>0</v>
      </c>
      <c r="H620" s="113">
        <v>4.29</v>
      </c>
      <c r="I620" s="518">
        <v>-1751.55</v>
      </c>
      <c r="J620" s="113" t="s">
        <v>3923</v>
      </c>
    </row>
    <row r="621" spans="1:10">
      <c r="A621" s="113" t="s">
        <v>4982</v>
      </c>
      <c r="B621" s="116" t="s">
        <v>82</v>
      </c>
      <c r="C621" s="116">
        <v>2</v>
      </c>
      <c r="D621" s="113">
        <v>3934</v>
      </c>
      <c r="E621" s="113" t="s">
        <v>4199</v>
      </c>
      <c r="F621" s="115">
        <v>8482.49</v>
      </c>
      <c r="G621" s="113">
        <v>0</v>
      </c>
      <c r="H621" s="113">
        <v>20.75</v>
      </c>
      <c r="I621" s="518">
        <v>-8503.24</v>
      </c>
      <c r="J621" s="113" t="s">
        <v>3923</v>
      </c>
    </row>
    <row r="622" spans="1:10">
      <c r="A622" s="113" t="s">
        <v>4983</v>
      </c>
      <c r="B622" s="116" t="s">
        <v>82</v>
      </c>
      <c r="C622" s="116">
        <v>2</v>
      </c>
      <c r="D622" s="113">
        <v>3941</v>
      </c>
      <c r="E622" s="113" t="s">
        <v>4200</v>
      </c>
      <c r="F622" s="115">
        <v>2144.9699999999998</v>
      </c>
      <c r="G622" s="113">
        <v>0</v>
      </c>
      <c r="H622" s="113">
        <v>5.25</v>
      </c>
      <c r="I622" s="518">
        <v>-2150.2199999999998</v>
      </c>
      <c r="J622" s="113" t="s">
        <v>3923</v>
      </c>
    </row>
    <row r="623" spans="1:10">
      <c r="A623" s="113" t="s">
        <v>4984</v>
      </c>
      <c r="B623" s="116" t="s">
        <v>82</v>
      </c>
      <c r="C623" s="116">
        <v>2</v>
      </c>
      <c r="D623" s="113">
        <v>4001</v>
      </c>
      <c r="E623" s="113" t="s">
        <v>4202</v>
      </c>
      <c r="F623" s="115">
        <v>2460.23</v>
      </c>
      <c r="G623" s="113">
        <v>0</v>
      </c>
      <c r="H623" s="113">
        <v>6.02</v>
      </c>
      <c r="I623" s="518">
        <v>-2466.25</v>
      </c>
      <c r="J623" s="113" t="s">
        <v>3923</v>
      </c>
    </row>
    <row r="624" spans="1:10">
      <c r="A624" s="113" t="s">
        <v>4985</v>
      </c>
      <c r="B624" s="116" t="s">
        <v>82</v>
      </c>
      <c r="C624" s="116">
        <v>2</v>
      </c>
      <c r="D624" s="113">
        <v>4009</v>
      </c>
      <c r="E624" s="113" t="s">
        <v>4204</v>
      </c>
      <c r="F624" s="113">
        <v>589.53</v>
      </c>
      <c r="G624" s="113">
        <v>0</v>
      </c>
      <c r="H624" s="113">
        <v>1.44</v>
      </c>
      <c r="I624" s="518">
        <v>-590.97</v>
      </c>
      <c r="J624" s="113" t="s">
        <v>3923</v>
      </c>
    </row>
    <row r="625" spans="1:10">
      <c r="A625" s="113" t="s">
        <v>214</v>
      </c>
      <c r="B625" s="116" t="s">
        <v>77</v>
      </c>
      <c r="C625" s="116">
        <v>2</v>
      </c>
      <c r="D625" s="113">
        <v>686</v>
      </c>
      <c r="E625" s="113" t="s">
        <v>2583</v>
      </c>
      <c r="F625" s="115">
        <v>57236029.590000004</v>
      </c>
      <c r="G625" s="115">
        <v>292763.48</v>
      </c>
      <c r="H625" s="115">
        <v>2424575.33</v>
      </c>
      <c r="I625" s="518">
        <v>-59367841.439999998</v>
      </c>
      <c r="J625" s="113" t="s">
        <v>3923</v>
      </c>
    </row>
    <row r="626" spans="1:10">
      <c r="A626" s="113" t="s">
        <v>4986</v>
      </c>
      <c r="B626" s="116" t="s">
        <v>82</v>
      </c>
      <c r="C626" s="116">
        <v>2</v>
      </c>
      <c r="D626" s="113">
        <v>687</v>
      </c>
      <c r="E626" s="113" t="s">
        <v>4205</v>
      </c>
      <c r="F626" s="115">
        <v>56672299.399999999</v>
      </c>
      <c r="G626" s="113">
        <v>0</v>
      </c>
      <c r="H626" s="115">
        <v>2260688.5299999998</v>
      </c>
      <c r="I626" s="518">
        <v>-58932987.93</v>
      </c>
      <c r="J626" s="113" t="s">
        <v>3923</v>
      </c>
    </row>
    <row r="627" spans="1:10">
      <c r="A627" s="113" t="s">
        <v>4987</v>
      </c>
      <c r="B627" s="116" t="s">
        <v>82</v>
      </c>
      <c r="C627" s="116">
        <v>2</v>
      </c>
      <c r="D627" s="113">
        <v>688</v>
      </c>
      <c r="E627" s="113" t="s">
        <v>2585</v>
      </c>
      <c r="F627" s="115">
        <v>62872.94</v>
      </c>
      <c r="G627" s="113">
        <v>414.33</v>
      </c>
      <c r="H627" s="115">
        <v>6537.66</v>
      </c>
      <c r="I627" s="518">
        <v>-68996.27</v>
      </c>
      <c r="J627" s="113" t="s">
        <v>3923</v>
      </c>
    </row>
    <row r="628" spans="1:10">
      <c r="A628" s="113" t="s">
        <v>4990</v>
      </c>
      <c r="B628" s="116" t="s">
        <v>82</v>
      </c>
      <c r="C628" s="116">
        <v>2</v>
      </c>
      <c r="D628" s="113">
        <v>697</v>
      </c>
      <c r="E628" s="113" t="s">
        <v>4207</v>
      </c>
      <c r="F628" s="113">
        <v>73.5</v>
      </c>
      <c r="G628" s="113">
        <v>0</v>
      </c>
      <c r="H628" s="113">
        <v>0</v>
      </c>
      <c r="I628" s="518">
        <v>-73.5</v>
      </c>
      <c r="J628" s="113" t="s">
        <v>3923</v>
      </c>
    </row>
    <row r="629" spans="1:10">
      <c r="A629" s="113" t="s">
        <v>4992</v>
      </c>
      <c r="B629" s="116" t="s">
        <v>82</v>
      </c>
      <c r="C629" s="116">
        <v>2</v>
      </c>
      <c r="D629" s="113">
        <v>1463</v>
      </c>
      <c r="E629" s="113" t="s">
        <v>4208</v>
      </c>
      <c r="F629" s="113">
        <v>28.5</v>
      </c>
      <c r="G629" s="113">
        <v>0</v>
      </c>
      <c r="H629" s="113">
        <v>0</v>
      </c>
      <c r="I629" s="518">
        <v>-28.5</v>
      </c>
      <c r="J629" s="113" t="s">
        <v>3923</v>
      </c>
    </row>
    <row r="630" spans="1:10">
      <c r="A630" s="113" t="s">
        <v>4993</v>
      </c>
      <c r="B630" s="116" t="s">
        <v>82</v>
      </c>
      <c r="C630" s="116">
        <v>2</v>
      </c>
      <c r="D630" s="113">
        <v>1693</v>
      </c>
      <c r="E630" s="113" t="s">
        <v>2586</v>
      </c>
      <c r="F630" s="115">
        <v>406056.97</v>
      </c>
      <c r="G630" s="115">
        <v>270000</v>
      </c>
      <c r="H630" s="115">
        <v>135000</v>
      </c>
      <c r="I630" s="518">
        <v>-271056.96999999997</v>
      </c>
      <c r="J630" s="113" t="s">
        <v>3923</v>
      </c>
    </row>
    <row r="631" spans="1:10">
      <c r="A631" s="113" t="s">
        <v>4997</v>
      </c>
      <c r="B631" s="116" t="s">
        <v>82</v>
      </c>
      <c r="C631" s="116">
        <v>2</v>
      </c>
      <c r="D631" s="113">
        <v>2796</v>
      </c>
      <c r="E631" s="113" t="s">
        <v>2587</v>
      </c>
      <c r="F631" s="115">
        <v>15905.97</v>
      </c>
      <c r="G631" s="115">
        <v>7953</v>
      </c>
      <c r="H631" s="115">
        <v>7952.99</v>
      </c>
      <c r="I631" s="518">
        <v>-15905.96</v>
      </c>
      <c r="J631" s="113" t="s">
        <v>3923</v>
      </c>
    </row>
    <row r="632" spans="1:10">
      <c r="A632" s="113" t="s">
        <v>4998</v>
      </c>
      <c r="B632" s="116" t="s">
        <v>82</v>
      </c>
      <c r="C632" s="116">
        <v>2</v>
      </c>
      <c r="D632" s="113">
        <v>2797</v>
      </c>
      <c r="E632" s="113" t="s">
        <v>4209</v>
      </c>
      <c r="F632" s="115">
        <v>28792.31</v>
      </c>
      <c r="G632" s="115">
        <v>14396.15</v>
      </c>
      <c r="H632" s="115">
        <v>14396.15</v>
      </c>
      <c r="I632" s="518">
        <v>-28792.31</v>
      </c>
      <c r="J632" s="113" t="s">
        <v>3923</v>
      </c>
    </row>
    <row r="633" spans="1:10">
      <c r="A633" s="113" t="s">
        <v>4999</v>
      </c>
      <c r="B633" s="116" t="s">
        <v>82</v>
      </c>
      <c r="C633" s="116">
        <v>2</v>
      </c>
      <c r="D633" s="113">
        <v>3959</v>
      </c>
      <c r="E633" s="113" t="s">
        <v>4210</v>
      </c>
      <c r="F633" s="115">
        <v>50000</v>
      </c>
      <c r="G633" s="113">
        <v>0</v>
      </c>
      <c r="H633" s="113">
        <v>0</v>
      </c>
      <c r="I633" s="518">
        <v>-50000</v>
      </c>
      <c r="J633" s="113" t="s">
        <v>3923</v>
      </c>
    </row>
    <row r="634" spans="1:10">
      <c r="A634" s="113" t="s">
        <v>223</v>
      </c>
      <c r="B634" s="116" t="s">
        <v>77</v>
      </c>
      <c r="C634" s="116">
        <v>2</v>
      </c>
      <c r="D634" s="113">
        <v>699</v>
      </c>
      <c r="E634" s="113" t="s">
        <v>2588</v>
      </c>
      <c r="F634" s="115">
        <v>1220888.71</v>
      </c>
      <c r="G634" s="115">
        <v>1220021.5</v>
      </c>
      <c r="H634" s="115">
        <v>1401269.21</v>
      </c>
      <c r="I634" s="518">
        <v>-1402136.42</v>
      </c>
      <c r="J634" s="113" t="s">
        <v>3923</v>
      </c>
    </row>
    <row r="635" spans="1:10">
      <c r="A635" s="113" t="s">
        <v>5000</v>
      </c>
      <c r="B635" s="116" t="s">
        <v>82</v>
      </c>
      <c r="C635" s="116">
        <v>2</v>
      </c>
      <c r="D635" s="113">
        <v>702</v>
      </c>
      <c r="E635" s="113" t="s">
        <v>2589</v>
      </c>
      <c r="F635" s="115">
        <v>465108.13</v>
      </c>
      <c r="G635" s="115">
        <v>465108.13</v>
      </c>
      <c r="H635" s="115">
        <v>469724.04</v>
      </c>
      <c r="I635" s="518">
        <v>-469724.04</v>
      </c>
      <c r="J635" s="113" t="s">
        <v>3923</v>
      </c>
    </row>
    <row r="636" spans="1:10">
      <c r="A636" s="113" t="s">
        <v>5001</v>
      </c>
      <c r="B636" s="116" t="s">
        <v>82</v>
      </c>
      <c r="C636" s="116">
        <v>2</v>
      </c>
      <c r="D636" s="113">
        <v>703</v>
      </c>
      <c r="E636" s="113" t="s">
        <v>2590</v>
      </c>
      <c r="F636" s="115">
        <v>14899.12</v>
      </c>
      <c r="G636" s="115">
        <v>21937.94</v>
      </c>
      <c r="H636" s="115">
        <v>36515.379999999997</v>
      </c>
      <c r="I636" s="518">
        <v>-29476.560000000001</v>
      </c>
      <c r="J636" s="113" t="s">
        <v>3923</v>
      </c>
    </row>
    <row r="637" spans="1:10">
      <c r="A637" s="113" t="s">
        <v>5002</v>
      </c>
      <c r="B637" s="116" t="s">
        <v>82</v>
      </c>
      <c r="C637" s="116">
        <v>2</v>
      </c>
      <c r="D637" s="113">
        <v>704</v>
      </c>
      <c r="E637" s="113" t="s">
        <v>2591</v>
      </c>
      <c r="F637" s="115">
        <v>113591.16</v>
      </c>
      <c r="G637" s="115">
        <v>108218.65</v>
      </c>
      <c r="H637" s="115">
        <v>148725.16</v>
      </c>
      <c r="I637" s="518">
        <v>-154097.67000000001</v>
      </c>
      <c r="J637" s="113" t="s">
        <v>3923</v>
      </c>
    </row>
    <row r="638" spans="1:10">
      <c r="A638" s="113" t="s">
        <v>5003</v>
      </c>
      <c r="B638" s="116" t="s">
        <v>82</v>
      </c>
      <c r="C638" s="116">
        <v>2</v>
      </c>
      <c r="D638" s="113">
        <v>705</v>
      </c>
      <c r="E638" s="113" t="s">
        <v>2592</v>
      </c>
      <c r="F638" s="115">
        <v>203291.9</v>
      </c>
      <c r="G638" s="115">
        <v>217145.81</v>
      </c>
      <c r="H638" s="115">
        <v>318891.40999999997</v>
      </c>
      <c r="I638" s="518">
        <v>-305037.5</v>
      </c>
      <c r="J638" s="113" t="s">
        <v>3923</v>
      </c>
    </row>
    <row r="639" spans="1:10">
      <c r="A639" s="113" t="s">
        <v>5004</v>
      </c>
      <c r="B639" s="116" t="s">
        <v>82</v>
      </c>
      <c r="C639" s="116">
        <v>2</v>
      </c>
      <c r="D639" s="113">
        <v>706</v>
      </c>
      <c r="E639" s="113" t="s">
        <v>2593</v>
      </c>
      <c r="F639" s="115">
        <v>163866.71</v>
      </c>
      <c r="G639" s="115">
        <v>136579.39000000001</v>
      </c>
      <c r="H639" s="115">
        <v>164936.93</v>
      </c>
      <c r="I639" s="518">
        <v>-192224.25</v>
      </c>
      <c r="J639" s="113" t="s">
        <v>3923</v>
      </c>
    </row>
    <row r="640" spans="1:10">
      <c r="A640" s="113" t="s">
        <v>5005</v>
      </c>
      <c r="B640" s="116" t="s">
        <v>82</v>
      </c>
      <c r="C640" s="116">
        <v>2</v>
      </c>
      <c r="D640" s="113">
        <v>707</v>
      </c>
      <c r="E640" s="113" t="s">
        <v>2594</v>
      </c>
      <c r="F640" s="113">
        <v>0</v>
      </c>
      <c r="G640" s="115">
        <v>5368.12</v>
      </c>
      <c r="H640" s="115">
        <v>5368.12</v>
      </c>
      <c r="I640" s="518">
        <v>0</v>
      </c>
    </row>
    <row r="641" spans="1:10">
      <c r="A641" s="113" t="s">
        <v>5006</v>
      </c>
      <c r="B641" s="116" t="s">
        <v>82</v>
      </c>
      <c r="C641" s="116">
        <v>2</v>
      </c>
      <c r="D641" s="113">
        <v>708</v>
      </c>
      <c r="E641" s="113" t="s">
        <v>2595</v>
      </c>
      <c r="F641" s="115">
        <v>3764.49</v>
      </c>
      <c r="G641" s="113">
        <v>677.68</v>
      </c>
      <c r="H641" s="115">
        <v>1116.78</v>
      </c>
      <c r="I641" s="518">
        <v>-4203.59</v>
      </c>
      <c r="J641" s="113" t="s">
        <v>3923</v>
      </c>
    </row>
    <row r="642" spans="1:10">
      <c r="A642" s="113" t="s">
        <v>5007</v>
      </c>
      <c r="B642" s="116" t="s">
        <v>82</v>
      </c>
      <c r="C642" s="116">
        <v>2</v>
      </c>
      <c r="D642" s="113">
        <v>709</v>
      </c>
      <c r="E642" s="113" t="s">
        <v>2596</v>
      </c>
      <c r="F642" s="115">
        <v>141705.84</v>
      </c>
      <c r="G642" s="115">
        <v>141705.84</v>
      </c>
      <c r="H642" s="115">
        <v>151074.35999999999</v>
      </c>
      <c r="I642" s="518">
        <v>-151074.35999999999</v>
      </c>
      <c r="J642" s="113" t="s">
        <v>3923</v>
      </c>
    </row>
    <row r="643" spans="1:10">
      <c r="A643" s="113" t="s">
        <v>5008</v>
      </c>
      <c r="B643" s="116" t="s">
        <v>82</v>
      </c>
      <c r="C643" s="116">
        <v>2</v>
      </c>
      <c r="D643" s="113">
        <v>710</v>
      </c>
      <c r="E643" s="113" t="s">
        <v>2597</v>
      </c>
      <c r="F643" s="115">
        <v>22120.9</v>
      </c>
      <c r="G643" s="115">
        <v>21168.77</v>
      </c>
      <c r="H643" s="115">
        <v>5457.22</v>
      </c>
      <c r="I643" s="518">
        <v>-6409.35</v>
      </c>
      <c r="J643" s="113" t="s">
        <v>3923</v>
      </c>
    </row>
    <row r="644" spans="1:10">
      <c r="A644" s="113" t="s">
        <v>5009</v>
      </c>
      <c r="B644" s="116" t="s">
        <v>82</v>
      </c>
      <c r="C644" s="116">
        <v>2</v>
      </c>
      <c r="D644" s="113">
        <v>711</v>
      </c>
      <c r="E644" s="113" t="s">
        <v>2598</v>
      </c>
      <c r="F644" s="115">
        <v>2682.55</v>
      </c>
      <c r="G644" s="115">
        <v>2682.55</v>
      </c>
      <c r="H644" s="115">
        <v>2712.58</v>
      </c>
      <c r="I644" s="518">
        <v>-2712.58</v>
      </c>
      <c r="J644" s="113" t="s">
        <v>3923</v>
      </c>
    </row>
    <row r="645" spans="1:10">
      <c r="A645" s="113" t="s">
        <v>5010</v>
      </c>
      <c r="B645" s="116" t="s">
        <v>82</v>
      </c>
      <c r="C645" s="116">
        <v>2</v>
      </c>
      <c r="D645" s="113">
        <v>712</v>
      </c>
      <c r="E645" s="113" t="s">
        <v>2599</v>
      </c>
      <c r="F645" s="113">
        <v>6</v>
      </c>
      <c r="G645" s="113">
        <v>6</v>
      </c>
      <c r="H645" s="113">
        <v>6</v>
      </c>
      <c r="I645" s="518">
        <v>-6</v>
      </c>
      <c r="J645" s="113" t="s">
        <v>3923</v>
      </c>
    </row>
    <row r="646" spans="1:10">
      <c r="A646" s="113" t="s">
        <v>5011</v>
      </c>
      <c r="B646" s="116" t="s">
        <v>82</v>
      </c>
      <c r="C646" s="116">
        <v>2</v>
      </c>
      <c r="D646" s="113">
        <v>717</v>
      </c>
      <c r="E646" s="113" t="s">
        <v>2600</v>
      </c>
      <c r="F646" s="113">
        <v>10.61</v>
      </c>
      <c r="G646" s="113">
        <v>21.22</v>
      </c>
      <c r="H646" s="113">
        <v>10.61</v>
      </c>
      <c r="I646" s="518">
        <v>0</v>
      </c>
    </row>
    <row r="647" spans="1:10">
      <c r="A647" s="113" t="s">
        <v>5012</v>
      </c>
      <c r="B647" s="116" t="s">
        <v>82</v>
      </c>
      <c r="C647" s="116">
        <v>2</v>
      </c>
      <c r="D647" s="113">
        <v>718</v>
      </c>
      <c r="E647" s="113" t="s">
        <v>2601</v>
      </c>
      <c r="F647" s="115">
        <v>9121.9</v>
      </c>
      <c r="G647" s="115">
        <v>18681.75</v>
      </c>
      <c r="H647" s="115">
        <v>9559.85</v>
      </c>
      <c r="I647" s="518">
        <v>0</v>
      </c>
    </row>
    <row r="648" spans="1:10">
      <c r="A648" s="113" t="s">
        <v>5013</v>
      </c>
      <c r="B648" s="116" t="s">
        <v>82</v>
      </c>
      <c r="C648" s="116">
        <v>2</v>
      </c>
      <c r="D648" s="113">
        <v>719</v>
      </c>
      <c r="E648" s="113" t="s">
        <v>4211</v>
      </c>
      <c r="F648" s="115">
        <v>40104.71</v>
      </c>
      <c r="G648" s="115">
        <v>40104.71</v>
      </c>
      <c r="H648" s="115">
        <v>40104.71</v>
      </c>
      <c r="I648" s="518">
        <v>-40104.71</v>
      </c>
      <c r="J648" s="113" t="s">
        <v>3923</v>
      </c>
    </row>
    <row r="649" spans="1:10">
      <c r="A649" s="113" t="s">
        <v>5014</v>
      </c>
      <c r="B649" s="116" t="s">
        <v>82</v>
      </c>
      <c r="C649" s="116">
        <v>2</v>
      </c>
      <c r="D649" s="113">
        <v>1256</v>
      </c>
      <c r="E649" s="113" t="s">
        <v>2603</v>
      </c>
      <c r="F649" s="115">
        <v>6752.2</v>
      </c>
      <c r="G649" s="115">
        <v>6752.2</v>
      </c>
      <c r="H649" s="115">
        <v>6723.87</v>
      </c>
      <c r="I649" s="518">
        <v>-6723.87</v>
      </c>
      <c r="J649" s="113" t="s">
        <v>3923</v>
      </c>
    </row>
    <row r="650" spans="1:10">
      <c r="A650" s="113" t="s">
        <v>5015</v>
      </c>
      <c r="B650" s="116" t="s">
        <v>82</v>
      </c>
      <c r="C650" s="116">
        <v>2</v>
      </c>
      <c r="D650" s="113">
        <v>2047</v>
      </c>
      <c r="E650" s="113" t="s">
        <v>2604</v>
      </c>
      <c r="F650" s="115">
        <v>29464.85</v>
      </c>
      <c r="G650" s="115">
        <v>29464.85</v>
      </c>
      <c r="H650" s="115">
        <v>30232.46</v>
      </c>
      <c r="I650" s="518">
        <v>-30232.46</v>
      </c>
      <c r="J650" s="113" t="s">
        <v>3923</v>
      </c>
    </row>
    <row r="651" spans="1:10">
      <c r="A651" s="113" t="s">
        <v>5017</v>
      </c>
      <c r="B651" s="116" t="s">
        <v>82</v>
      </c>
      <c r="C651" s="116">
        <v>2</v>
      </c>
      <c r="D651" s="113">
        <v>2430</v>
      </c>
      <c r="E651" s="113" t="s">
        <v>2605</v>
      </c>
      <c r="F651" s="113">
        <v>0</v>
      </c>
      <c r="G651" s="113">
        <v>0</v>
      </c>
      <c r="H651" s="113">
        <v>370.31</v>
      </c>
      <c r="I651" s="518">
        <v>-370.31</v>
      </c>
      <c r="J651" s="113" t="s">
        <v>3923</v>
      </c>
    </row>
    <row r="652" spans="1:10">
      <c r="A652" s="113" t="s">
        <v>5018</v>
      </c>
      <c r="B652" s="116" t="s">
        <v>82</v>
      </c>
      <c r="C652" s="116">
        <v>2</v>
      </c>
      <c r="D652" s="113">
        <v>2500</v>
      </c>
      <c r="E652" s="113" t="s">
        <v>2606</v>
      </c>
      <c r="F652" s="115">
        <v>4397.6400000000003</v>
      </c>
      <c r="G652" s="115">
        <v>4397.8900000000003</v>
      </c>
      <c r="H652" s="115">
        <v>9739.42</v>
      </c>
      <c r="I652" s="518">
        <v>-9739.17</v>
      </c>
      <c r="J652" s="113" t="s">
        <v>3923</v>
      </c>
    </row>
    <row r="653" spans="1:10">
      <c r="A653" s="113" t="s">
        <v>238</v>
      </c>
      <c r="B653" s="116" t="s">
        <v>77</v>
      </c>
      <c r="C653" s="116">
        <v>2</v>
      </c>
      <c r="D653" s="113">
        <v>720</v>
      </c>
      <c r="E653" s="113" t="s">
        <v>2607</v>
      </c>
      <c r="F653" s="115">
        <v>16271683.300000001</v>
      </c>
      <c r="G653" s="115">
        <v>342315.2</v>
      </c>
      <c r="H653" s="115">
        <v>1253894.1200000001</v>
      </c>
      <c r="I653" s="518">
        <v>-17183262.219999999</v>
      </c>
      <c r="J653" s="113" t="s">
        <v>3923</v>
      </c>
    </row>
    <row r="654" spans="1:10">
      <c r="A654" s="113" t="s">
        <v>5022</v>
      </c>
      <c r="B654" s="116" t="s">
        <v>82</v>
      </c>
      <c r="C654" s="116">
        <v>2</v>
      </c>
      <c r="D654" s="113">
        <v>721</v>
      </c>
      <c r="E654" s="113" t="s">
        <v>2608</v>
      </c>
      <c r="F654" s="115">
        <v>3535123.4</v>
      </c>
      <c r="G654" s="115">
        <v>250841.84</v>
      </c>
      <c r="H654" s="115">
        <v>312357.14</v>
      </c>
      <c r="I654" s="518">
        <v>-3596638.7</v>
      </c>
      <c r="J654" s="113" t="s">
        <v>3923</v>
      </c>
    </row>
    <row r="655" spans="1:10">
      <c r="A655" s="113" t="s">
        <v>5024</v>
      </c>
      <c r="B655" s="116" t="s">
        <v>82</v>
      </c>
      <c r="C655" s="116">
        <v>2</v>
      </c>
      <c r="D655" s="113">
        <v>723</v>
      </c>
      <c r="E655" s="113" t="s">
        <v>2609</v>
      </c>
      <c r="F655" s="115">
        <v>430850.12</v>
      </c>
      <c r="G655" s="113">
        <v>0</v>
      </c>
      <c r="H655" s="115">
        <v>217562.7</v>
      </c>
      <c r="I655" s="518">
        <v>-648412.81999999995</v>
      </c>
      <c r="J655" s="113" t="s">
        <v>3923</v>
      </c>
    </row>
    <row r="656" spans="1:10">
      <c r="A656" s="113" t="s">
        <v>5026</v>
      </c>
      <c r="B656" s="116" t="s">
        <v>82</v>
      </c>
      <c r="C656" s="116">
        <v>2</v>
      </c>
      <c r="D656" s="113">
        <v>725</v>
      </c>
      <c r="E656" s="113" t="s">
        <v>2610</v>
      </c>
      <c r="F656" s="115">
        <v>8283222.1900000004</v>
      </c>
      <c r="G656" s="113">
        <v>0</v>
      </c>
      <c r="H656" s="115">
        <v>543906.25</v>
      </c>
      <c r="I656" s="518">
        <v>-8827128.4399999995</v>
      </c>
      <c r="J656" s="113" t="s">
        <v>3923</v>
      </c>
    </row>
    <row r="657" spans="1:10">
      <c r="A657" s="113" t="s">
        <v>5027</v>
      </c>
      <c r="B657" s="116" t="s">
        <v>82</v>
      </c>
      <c r="C657" s="116">
        <v>2</v>
      </c>
      <c r="D657" s="113">
        <v>1596</v>
      </c>
      <c r="E657" s="113" t="s">
        <v>2611</v>
      </c>
      <c r="F657" s="115">
        <v>2679545.16</v>
      </c>
      <c r="G657" s="113">
        <v>0</v>
      </c>
      <c r="H657" s="113">
        <v>0</v>
      </c>
      <c r="I657" s="518">
        <v>-2679545.16</v>
      </c>
      <c r="J657" s="113" t="s">
        <v>3923</v>
      </c>
    </row>
    <row r="658" spans="1:10">
      <c r="A658" s="113" t="s">
        <v>5028</v>
      </c>
      <c r="B658" s="116" t="s">
        <v>82</v>
      </c>
      <c r="C658" s="116">
        <v>2</v>
      </c>
      <c r="D658" s="113">
        <v>2703</v>
      </c>
      <c r="E658" s="113" t="s">
        <v>4212</v>
      </c>
      <c r="F658" s="115">
        <v>907499.79</v>
      </c>
      <c r="G658" s="115">
        <v>63611.43</v>
      </c>
      <c r="H658" s="115">
        <v>80280.05</v>
      </c>
      <c r="I658" s="518">
        <v>-924168.41</v>
      </c>
      <c r="J658" s="113" t="s">
        <v>3923</v>
      </c>
    </row>
    <row r="659" spans="1:10">
      <c r="A659" s="113" t="s">
        <v>5029</v>
      </c>
      <c r="B659" s="116" t="s">
        <v>82</v>
      </c>
      <c r="C659" s="116">
        <v>2</v>
      </c>
      <c r="D659" s="113">
        <v>2704</v>
      </c>
      <c r="E659" s="113" t="s">
        <v>4213</v>
      </c>
      <c r="F659" s="115">
        <v>277160.15000000002</v>
      </c>
      <c r="G659" s="115">
        <v>19423.330000000002</v>
      </c>
      <c r="H659" s="115">
        <v>24488.65</v>
      </c>
      <c r="I659" s="518">
        <v>-282225.46999999997</v>
      </c>
      <c r="J659" s="113" t="s">
        <v>3923</v>
      </c>
    </row>
    <row r="660" spans="1:10">
      <c r="A660" s="113" t="s">
        <v>5030</v>
      </c>
      <c r="B660" s="116" t="s">
        <v>82</v>
      </c>
      <c r="C660" s="116">
        <v>2</v>
      </c>
      <c r="D660" s="113">
        <v>2705</v>
      </c>
      <c r="E660" s="113" t="s">
        <v>4214</v>
      </c>
      <c r="F660" s="115">
        <v>11934.93</v>
      </c>
      <c r="G660" s="113">
        <v>0</v>
      </c>
      <c r="H660" s="115">
        <v>1420.11</v>
      </c>
      <c r="I660" s="518">
        <v>-13355.04</v>
      </c>
      <c r="J660" s="113" t="s">
        <v>3923</v>
      </c>
    </row>
    <row r="661" spans="1:10">
      <c r="A661" s="113" t="s">
        <v>5031</v>
      </c>
      <c r="B661" s="116" t="s">
        <v>82</v>
      </c>
      <c r="C661" s="116">
        <v>2</v>
      </c>
      <c r="D661" s="113">
        <v>2706</v>
      </c>
      <c r="E661" s="113" t="s">
        <v>4215</v>
      </c>
      <c r="F661" s="115">
        <v>110745.47</v>
      </c>
      <c r="G661" s="113">
        <v>0</v>
      </c>
      <c r="H661" s="115">
        <v>55927.19</v>
      </c>
      <c r="I661" s="518">
        <v>-166672.66</v>
      </c>
      <c r="J661" s="113" t="s">
        <v>3923</v>
      </c>
    </row>
    <row r="662" spans="1:10">
      <c r="A662" s="113" t="s">
        <v>5032</v>
      </c>
      <c r="B662" s="116" t="s">
        <v>82</v>
      </c>
      <c r="C662" s="116">
        <v>2</v>
      </c>
      <c r="D662" s="113">
        <v>2707</v>
      </c>
      <c r="E662" s="113" t="s">
        <v>4216</v>
      </c>
      <c r="F662" s="115">
        <v>33819.870000000003</v>
      </c>
      <c r="G662" s="115">
        <v>8438.6</v>
      </c>
      <c r="H662" s="115">
        <v>17060.02</v>
      </c>
      <c r="I662" s="518">
        <v>-42441.29</v>
      </c>
      <c r="J662" s="113" t="s">
        <v>3923</v>
      </c>
    </row>
    <row r="663" spans="1:10">
      <c r="A663" s="113" t="s">
        <v>5033</v>
      </c>
      <c r="B663" s="116" t="s">
        <v>82</v>
      </c>
      <c r="C663" s="116">
        <v>2</v>
      </c>
      <c r="D663" s="113">
        <v>2708</v>
      </c>
      <c r="E663" s="113" t="s">
        <v>4217</v>
      </c>
      <c r="F663" s="115">
        <v>1782.22</v>
      </c>
      <c r="G663" s="113">
        <v>0</v>
      </c>
      <c r="H663" s="113">
        <v>892.01</v>
      </c>
      <c r="I663" s="518">
        <v>-2674.23</v>
      </c>
      <c r="J663" s="113" t="s">
        <v>3923</v>
      </c>
    </row>
    <row r="664" spans="1:10">
      <c r="A664" s="113" t="s">
        <v>244</v>
      </c>
      <c r="B664" s="116" t="s">
        <v>77</v>
      </c>
      <c r="C664" s="116">
        <v>2</v>
      </c>
      <c r="D664" s="113">
        <v>1598</v>
      </c>
      <c r="E664" s="113" t="s">
        <v>2612</v>
      </c>
      <c r="F664" s="115">
        <v>1396787.89</v>
      </c>
      <c r="G664" s="115">
        <v>300000</v>
      </c>
      <c r="H664" s="113">
        <v>0</v>
      </c>
      <c r="I664" s="518">
        <v>-1096787.8899999999</v>
      </c>
      <c r="J664" s="113" t="s">
        <v>3923</v>
      </c>
    </row>
    <row r="665" spans="1:10">
      <c r="A665" s="113" t="s">
        <v>5034</v>
      </c>
      <c r="B665" s="116" t="s">
        <v>82</v>
      </c>
      <c r="C665" s="116">
        <v>2</v>
      </c>
      <c r="D665" s="113">
        <v>1600</v>
      </c>
      <c r="E665" s="113" t="s">
        <v>4218</v>
      </c>
      <c r="F665" s="115">
        <v>1201003.96</v>
      </c>
      <c r="G665" s="115">
        <v>300000</v>
      </c>
      <c r="H665" s="113">
        <v>0</v>
      </c>
      <c r="I665" s="518">
        <v>-901003.96</v>
      </c>
      <c r="J665" s="113" t="s">
        <v>3923</v>
      </c>
    </row>
    <row r="666" spans="1:10">
      <c r="A666" s="113" t="s">
        <v>5035</v>
      </c>
      <c r="B666" s="116" t="s">
        <v>82</v>
      </c>
      <c r="C666" s="116">
        <v>2</v>
      </c>
      <c r="D666" s="113">
        <v>1602</v>
      </c>
      <c r="E666" s="113" t="s">
        <v>2613</v>
      </c>
      <c r="F666" s="115">
        <v>195783.93</v>
      </c>
      <c r="G666" s="113">
        <v>0</v>
      </c>
      <c r="H666" s="113">
        <v>0</v>
      </c>
      <c r="I666" s="518">
        <v>-195783.93</v>
      </c>
      <c r="J666" s="113" t="s">
        <v>3923</v>
      </c>
    </row>
    <row r="667" spans="1:10">
      <c r="A667" s="113" t="s">
        <v>246</v>
      </c>
      <c r="B667" s="116" t="s">
        <v>77</v>
      </c>
      <c r="C667" s="116">
        <v>2</v>
      </c>
      <c r="D667" s="113">
        <v>1615</v>
      </c>
      <c r="E667" s="113" t="s">
        <v>2614</v>
      </c>
      <c r="F667" s="115">
        <v>6080967.2599999998</v>
      </c>
      <c r="G667" s="115">
        <v>506747.27</v>
      </c>
      <c r="H667" s="115">
        <v>506747.27</v>
      </c>
      <c r="I667" s="518">
        <v>-6080967.2599999998</v>
      </c>
      <c r="J667" s="113" t="s">
        <v>3923</v>
      </c>
    </row>
    <row r="668" spans="1:10">
      <c r="A668" s="113" t="s">
        <v>5036</v>
      </c>
      <c r="B668" s="116" t="s">
        <v>82</v>
      </c>
      <c r="C668" s="116">
        <v>2</v>
      </c>
      <c r="D668" s="113">
        <v>1616</v>
      </c>
      <c r="E668" s="113" t="s">
        <v>2615</v>
      </c>
      <c r="F668" s="115">
        <v>6080967.2599999998</v>
      </c>
      <c r="G668" s="115">
        <v>506747.27</v>
      </c>
      <c r="H668" s="115">
        <v>506747.27</v>
      </c>
      <c r="I668" s="518">
        <v>-6080967.2599999998</v>
      </c>
      <c r="J668" s="113" t="s">
        <v>3923</v>
      </c>
    </row>
    <row r="669" spans="1:10">
      <c r="A669" s="113" t="s">
        <v>799</v>
      </c>
      <c r="B669" s="116" t="s">
        <v>77</v>
      </c>
      <c r="C669" s="116">
        <v>2</v>
      </c>
      <c r="D669" s="113">
        <v>2561</v>
      </c>
      <c r="E669" s="113" t="s">
        <v>2616</v>
      </c>
      <c r="F669" s="113">
        <v>0</v>
      </c>
      <c r="G669" s="115">
        <v>32687.759999999998</v>
      </c>
      <c r="H669" s="115">
        <v>32687.759999999998</v>
      </c>
      <c r="I669" s="518">
        <v>0</v>
      </c>
    </row>
    <row r="670" spans="1:10">
      <c r="A670" s="113" t="s">
        <v>5037</v>
      </c>
      <c r="B670" s="116" t="s">
        <v>82</v>
      </c>
      <c r="C670" s="116">
        <v>2</v>
      </c>
      <c r="D670" s="113">
        <v>2562</v>
      </c>
      <c r="E670" s="113" t="s">
        <v>4219</v>
      </c>
      <c r="F670" s="113">
        <v>0</v>
      </c>
      <c r="G670" s="115">
        <v>3682.84</v>
      </c>
      <c r="H670" s="115">
        <v>3682.84</v>
      </c>
      <c r="I670" s="518">
        <v>0</v>
      </c>
    </row>
    <row r="671" spans="1:10">
      <c r="A671" s="113" t="s">
        <v>5038</v>
      </c>
      <c r="B671" s="116" t="s">
        <v>82</v>
      </c>
      <c r="C671" s="116">
        <v>2</v>
      </c>
      <c r="D671" s="113">
        <v>2563</v>
      </c>
      <c r="E671" s="113" t="s">
        <v>2617</v>
      </c>
      <c r="F671" s="113">
        <v>0</v>
      </c>
      <c r="G671" s="115">
        <v>7984.12</v>
      </c>
      <c r="H671" s="115">
        <v>7984.12</v>
      </c>
      <c r="I671" s="518">
        <v>0</v>
      </c>
    </row>
    <row r="672" spans="1:10">
      <c r="A672" s="113" t="s">
        <v>5039</v>
      </c>
      <c r="B672" s="116" t="s">
        <v>82</v>
      </c>
      <c r="C672" s="116">
        <v>2</v>
      </c>
      <c r="D672" s="113">
        <v>2976</v>
      </c>
      <c r="E672" s="113" t="s">
        <v>4220</v>
      </c>
      <c r="F672" s="113">
        <v>0</v>
      </c>
      <c r="G672" s="115">
        <v>21020.799999999999</v>
      </c>
      <c r="H672" s="115">
        <v>21020.799999999999</v>
      </c>
      <c r="I672" s="518">
        <v>0</v>
      </c>
    </row>
    <row r="673" spans="1:10">
      <c r="A673" s="113" t="s">
        <v>248</v>
      </c>
      <c r="B673" s="116" t="s">
        <v>77</v>
      </c>
      <c r="C673" s="116">
        <v>2</v>
      </c>
      <c r="D673" s="113">
        <v>726</v>
      </c>
      <c r="E673" s="113" t="s">
        <v>2618</v>
      </c>
      <c r="F673" s="115">
        <v>434312113.19</v>
      </c>
      <c r="G673" s="115">
        <v>506747.27</v>
      </c>
      <c r="H673" s="113">
        <v>0</v>
      </c>
      <c r="I673" s="518">
        <v>-433805365.92000002</v>
      </c>
      <c r="J673" s="113" t="s">
        <v>3923</v>
      </c>
    </row>
    <row r="674" spans="1:10">
      <c r="A674" s="113" t="s">
        <v>249</v>
      </c>
      <c r="B674" s="116" t="s">
        <v>77</v>
      </c>
      <c r="C674" s="116">
        <v>2</v>
      </c>
      <c r="D674" s="113">
        <v>727</v>
      </c>
      <c r="E674" s="113" t="s">
        <v>2619</v>
      </c>
      <c r="F674" s="115">
        <v>434312113.19</v>
      </c>
      <c r="G674" s="115">
        <v>506747.27</v>
      </c>
      <c r="H674" s="113">
        <v>0</v>
      </c>
      <c r="I674" s="518">
        <v>-433805365.92000002</v>
      </c>
      <c r="J674" s="113" t="s">
        <v>3923</v>
      </c>
    </row>
    <row r="675" spans="1:10">
      <c r="A675" s="113" t="s">
        <v>250</v>
      </c>
      <c r="B675" s="116" t="s">
        <v>77</v>
      </c>
      <c r="C675" s="116">
        <v>2</v>
      </c>
      <c r="D675" s="113">
        <v>728</v>
      </c>
      <c r="E675" s="113" t="s">
        <v>410</v>
      </c>
      <c r="F675" s="115">
        <v>337522098.63</v>
      </c>
      <c r="G675" s="113">
        <v>0</v>
      </c>
      <c r="H675" s="113">
        <v>0</v>
      </c>
      <c r="I675" s="518">
        <v>-337522098.63</v>
      </c>
      <c r="J675" s="113" t="s">
        <v>3923</v>
      </c>
    </row>
    <row r="676" spans="1:10">
      <c r="A676" s="113" t="s">
        <v>5040</v>
      </c>
      <c r="B676" s="116" t="s">
        <v>82</v>
      </c>
      <c r="C676" s="116">
        <v>2</v>
      </c>
      <c r="D676" s="113">
        <v>729</v>
      </c>
      <c r="E676" s="113" t="s">
        <v>2620</v>
      </c>
      <c r="F676" s="115">
        <v>249476350</v>
      </c>
      <c r="G676" s="113">
        <v>0</v>
      </c>
      <c r="H676" s="113">
        <v>0</v>
      </c>
      <c r="I676" s="518">
        <v>-249476350</v>
      </c>
      <c r="J676" s="113" t="s">
        <v>3923</v>
      </c>
    </row>
    <row r="677" spans="1:10">
      <c r="A677" s="113" t="s">
        <v>5041</v>
      </c>
      <c r="B677" s="116" t="s">
        <v>82</v>
      </c>
      <c r="C677" s="116">
        <v>2</v>
      </c>
      <c r="D677" s="113">
        <v>730</v>
      </c>
      <c r="E677" s="113" t="s">
        <v>2325</v>
      </c>
      <c r="F677" s="115">
        <v>571251.17000000004</v>
      </c>
      <c r="G677" s="113">
        <v>0</v>
      </c>
      <c r="H677" s="113">
        <v>0</v>
      </c>
      <c r="I677" s="518">
        <v>-571251.17000000004</v>
      </c>
      <c r="J677" s="113" t="s">
        <v>3923</v>
      </c>
    </row>
    <row r="678" spans="1:10">
      <c r="A678" s="113" t="s">
        <v>5042</v>
      </c>
      <c r="B678" s="116" t="s">
        <v>82</v>
      </c>
      <c r="C678" s="116">
        <v>2</v>
      </c>
      <c r="D678" s="113">
        <v>731</v>
      </c>
      <c r="E678" s="113" t="s">
        <v>2621</v>
      </c>
      <c r="F678" s="115">
        <v>16207119.6</v>
      </c>
      <c r="G678" s="113">
        <v>0</v>
      </c>
      <c r="H678" s="113">
        <v>0</v>
      </c>
      <c r="I678" s="518">
        <v>-16207119.6</v>
      </c>
      <c r="J678" s="113" t="s">
        <v>3923</v>
      </c>
    </row>
    <row r="679" spans="1:10">
      <c r="A679" s="113" t="s">
        <v>5043</v>
      </c>
      <c r="B679" s="116" t="s">
        <v>82</v>
      </c>
      <c r="C679" s="116">
        <v>2</v>
      </c>
      <c r="D679" s="113">
        <v>1470</v>
      </c>
      <c r="E679" s="113" t="s">
        <v>4103</v>
      </c>
      <c r="F679" s="115">
        <v>40992348.109999999</v>
      </c>
      <c r="G679" s="113">
        <v>0</v>
      </c>
      <c r="H679" s="113">
        <v>0</v>
      </c>
      <c r="I679" s="518">
        <v>-40992348.109999999</v>
      </c>
      <c r="J679" s="113" t="s">
        <v>3923</v>
      </c>
    </row>
    <row r="680" spans="1:10">
      <c r="A680" s="113" t="s">
        <v>5044</v>
      </c>
      <c r="B680" s="116" t="s">
        <v>82</v>
      </c>
      <c r="C680" s="116">
        <v>2</v>
      </c>
      <c r="D680" s="113">
        <v>1964</v>
      </c>
      <c r="E680" s="113" t="s">
        <v>2334</v>
      </c>
      <c r="F680" s="115">
        <v>30275029.75</v>
      </c>
      <c r="G680" s="113">
        <v>0</v>
      </c>
      <c r="H680" s="113">
        <v>0</v>
      </c>
      <c r="I680" s="518">
        <v>-30275029.75</v>
      </c>
      <c r="J680" s="113" t="s">
        <v>3923</v>
      </c>
    </row>
    <row r="681" spans="1:10">
      <c r="A681" s="113" t="s">
        <v>256</v>
      </c>
      <c r="B681" s="116" t="s">
        <v>77</v>
      </c>
      <c r="C681" s="116">
        <v>2</v>
      </c>
      <c r="D681" s="113">
        <v>1617</v>
      </c>
      <c r="E681" s="113" t="s">
        <v>2624</v>
      </c>
      <c r="F681" s="115">
        <v>96790014.560000002</v>
      </c>
      <c r="G681" s="115">
        <v>506747.27</v>
      </c>
      <c r="H681" s="113">
        <v>0</v>
      </c>
      <c r="I681" s="518">
        <v>-96283267.290000007</v>
      </c>
      <c r="J681" s="113" t="s">
        <v>3923</v>
      </c>
    </row>
    <row r="682" spans="1:10">
      <c r="A682" s="113" t="s">
        <v>5045</v>
      </c>
      <c r="B682" s="116" t="s">
        <v>82</v>
      </c>
      <c r="C682" s="116">
        <v>2</v>
      </c>
      <c r="D682" s="113">
        <v>1618</v>
      </c>
      <c r="E682" s="113" t="s">
        <v>2625</v>
      </c>
      <c r="F682" s="115">
        <v>96790014.560000002</v>
      </c>
      <c r="G682" s="115">
        <v>506747.27</v>
      </c>
      <c r="H682" s="113">
        <v>0</v>
      </c>
      <c r="I682" s="518">
        <v>-96283267.290000007</v>
      </c>
      <c r="J682" s="113" t="s">
        <v>3923</v>
      </c>
    </row>
    <row r="683" spans="1:10">
      <c r="A683" s="113" t="s">
        <v>258</v>
      </c>
      <c r="B683" s="116" t="s">
        <v>77</v>
      </c>
      <c r="C683" s="116">
        <v>2</v>
      </c>
      <c r="D683" s="113">
        <v>734</v>
      </c>
      <c r="E683" s="113" t="s">
        <v>2626</v>
      </c>
      <c r="F683" s="115">
        <v>88283872.469999999</v>
      </c>
      <c r="G683" s="113">
        <v>0</v>
      </c>
      <c r="H683" s="113">
        <v>0</v>
      </c>
      <c r="I683" s="518">
        <v>-88283872.469999999</v>
      </c>
      <c r="J683" s="113" t="s">
        <v>3923</v>
      </c>
    </row>
    <row r="684" spans="1:10">
      <c r="A684" s="113" t="s">
        <v>259</v>
      </c>
      <c r="B684" s="116" t="s">
        <v>77</v>
      </c>
      <c r="C684" s="116">
        <v>2</v>
      </c>
      <c r="D684" s="113">
        <v>735</v>
      </c>
      <c r="E684" s="113" t="s">
        <v>2356</v>
      </c>
      <c r="F684" s="115">
        <v>88283872.469999999</v>
      </c>
      <c r="G684" s="113">
        <v>0</v>
      </c>
      <c r="H684" s="113">
        <v>0</v>
      </c>
      <c r="I684" s="518">
        <v>-88283872.469999999</v>
      </c>
      <c r="J684" s="113" t="s">
        <v>3923</v>
      </c>
    </row>
    <row r="685" spans="1:10">
      <c r="A685" s="113" t="s">
        <v>260</v>
      </c>
      <c r="B685" s="116" t="s">
        <v>77</v>
      </c>
      <c r="C685" s="116">
        <v>2</v>
      </c>
      <c r="D685" s="113">
        <v>736</v>
      </c>
      <c r="E685" s="113" t="s">
        <v>2627</v>
      </c>
      <c r="F685" s="115">
        <v>88283872.469999999</v>
      </c>
      <c r="G685" s="113">
        <v>0</v>
      </c>
      <c r="H685" s="113">
        <v>0</v>
      </c>
      <c r="I685" s="518">
        <v>-88283872.469999999</v>
      </c>
      <c r="J685" s="113" t="s">
        <v>3923</v>
      </c>
    </row>
    <row r="686" spans="1:10">
      <c r="A686" s="113" t="s">
        <v>5046</v>
      </c>
      <c r="B686" s="116" t="s">
        <v>82</v>
      </c>
      <c r="C686" s="116">
        <v>2</v>
      </c>
      <c r="D686" s="113">
        <v>737</v>
      </c>
      <c r="E686" s="113" t="s">
        <v>402</v>
      </c>
      <c r="F686" s="115">
        <v>1588934.94</v>
      </c>
      <c r="G686" s="113">
        <v>0</v>
      </c>
      <c r="H686" s="113">
        <v>0</v>
      </c>
      <c r="I686" s="518">
        <v>-1588934.94</v>
      </c>
      <c r="J686" s="113" t="s">
        <v>3923</v>
      </c>
    </row>
    <row r="687" spans="1:10">
      <c r="A687" s="113" t="s">
        <v>5047</v>
      </c>
      <c r="B687" s="116" t="s">
        <v>82</v>
      </c>
      <c r="C687" s="116">
        <v>2</v>
      </c>
      <c r="D687" s="113">
        <v>738</v>
      </c>
      <c r="E687" s="113" t="s">
        <v>401</v>
      </c>
      <c r="F687" s="115">
        <v>86694937.530000001</v>
      </c>
      <c r="G687" s="113">
        <v>0</v>
      </c>
      <c r="H687" s="113">
        <v>0</v>
      </c>
      <c r="I687" s="518">
        <v>-86694937.530000001</v>
      </c>
      <c r="J687" s="113" t="s">
        <v>3923</v>
      </c>
    </row>
    <row r="688" spans="1:10">
      <c r="A688" s="113" t="s">
        <v>263</v>
      </c>
      <c r="B688" s="116" t="s">
        <v>77</v>
      </c>
      <c r="C688" s="116">
        <v>2</v>
      </c>
      <c r="D688" s="113">
        <v>739</v>
      </c>
      <c r="E688" s="113" t="s">
        <v>26</v>
      </c>
      <c r="F688" s="115">
        <v>532929876.10000002</v>
      </c>
      <c r="G688" s="113">
        <v>0</v>
      </c>
      <c r="H688" s="113">
        <v>0</v>
      </c>
      <c r="I688" s="518">
        <v>-532929876.10000002</v>
      </c>
      <c r="J688" s="113" t="s">
        <v>3923</v>
      </c>
    </row>
    <row r="689" spans="1:10">
      <c r="A689" s="113" t="s">
        <v>264</v>
      </c>
      <c r="B689" s="116" t="s">
        <v>77</v>
      </c>
      <c r="C689" s="116">
        <v>2</v>
      </c>
      <c r="D689" s="113">
        <v>740</v>
      </c>
      <c r="E689" s="113" t="s">
        <v>2628</v>
      </c>
      <c r="F689" s="115">
        <v>350781028.35000002</v>
      </c>
      <c r="G689" s="113">
        <v>0</v>
      </c>
      <c r="H689" s="113">
        <v>0</v>
      </c>
      <c r="I689" s="518">
        <v>-350781028.35000002</v>
      </c>
      <c r="J689" s="113" t="s">
        <v>3923</v>
      </c>
    </row>
    <row r="690" spans="1:10">
      <c r="A690" s="113" t="s">
        <v>1977</v>
      </c>
      <c r="B690" s="116" t="s">
        <v>82</v>
      </c>
      <c r="C690" s="116">
        <v>2</v>
      </c>
      <c r="D690" s="113">
        <v>3829</v>
      </c>
      <c r="E690" s="113" t="s">
        <v>2629</v>
      </c>
      <c r="F690" s="115">
        <v>355781028.35000002</v>
      </c>
      <c r="G690" s="113">
        <v>0</v>
      </c>
      <c r="H690" s="113">
        <v>0</v>
      </c>
      <c r="I690" s="518">
        <v>-355781028.35000002</v>
      </c>
      <c r="J690" s="113" t="s">
        <v>3923</v>
      </c>
    </row>
    <row r="691" spans="1:10">
      <c r="A691" s="113" t="s">
        <v>1979</v>
      </c>
      <c r="B691" s="116" t="s">
        <v>82</v>
      </c>
      <c r="C691" s="116">
        <v>2</v>
      </c>
      <c r="D691" s="113">
        <v>3830</v>
      </c>
      <c r="E691" s="113" t="s">
        <v>2630</v>
      </c>
      <c r="F691" s="115">
        <v>5000000</v>
      </c>
      <c r="G691" s="113">
        <v>0</v>
      </c>
      <c r="H691" s="113">
        <v>0</v>
      </c>
      <c r="I691" s="518">
        <v>5000000</v>
      </c>
      <c r="J691" s="113" t="s">
        <v>3925</v>
      </c>
    </row>
    <row r="692" spans="1:10">
      <c r="A692" s="113" t="s">
        <v>266</v>
      </c>
      <c r="B692" s="116" t="s">
        <v>77</v>
      </c>
      <c r="C692" s="116">
        <v>2</v>
      </c>
      <c r="D692" s="113">
        <v>742</v>
      </c>
      <c r="E692" s="113" t="s">
        <v>2631</v>
      </c>
      <c r="F692" s="115">
        <v>182148847.75</v>
      </c>
      <c r="G692" s="113">
        <v>0</v>
      </c>
      <c r="H692" s="113">
        <v>0</v>
      </c>
      <c r="I692" s="518">
        <v>-182148847.75</v>
      </c>
      <c r="J692" s="113" t="s">
        <v>3923</v>
      </c>
    </row>
    <row r="693" spans="1:10">
      <c r="A693" s="113" t="s">
        <v>267</v>
      </c>
      <c r="B693" s="116" t="s">
        <v>77</v>
      </c>
      <c r="C693" s="116">
        <v>2</v>
      </c>
      <c r="D693" s="113">
        <v>744</v>
      </c>
      <c r="E693" s="113" t="s">
        <v>2632</v>
      </c>
      <c r="F693" s="115">
        <v>182148847.75</v>
      </c>
      <c r="G693" s="113">
        <v>0</v>
      </c>
      <c r="H693" s="113">
        <v>0</v>
      </c>
      <c r="I693" s="518">
        <v>-182148847.75</v>
      </c>
      <c r="J693" s="113" t="s">
        <v>3923</v>
      </c>
    </row>
    <row r="694" spans="1:10">
      <c r="A694" s="113" t="s">
        <v>5048</v>
      </c>
      <c r="B694" s="116" t="s">
        <v>82</v>
      </c>
      <c r="C694" s="116">
        <v>2</v>
      </c>
      <c r="D694" s="113">
        <v>745</v>
      </c>
      <c r="E694" s="113" t="s">
        <v>2633</v>
      </c>
      <c r="F694" s="115">
        <v>20988027.879999999</v>
      </c>
      <c r="G694" s="113">
        <v>0</v>
      </c>
      <c r="H694" s="113">
        <v>0</v>
      </c>
      <c r="I694" s="518">
        <v>-20988027.879999999</v>
      </c>
      <c r="J694" s="113" t="s">
        <v>3923</v>
      </c>
    </row>
    <row r="695" spans="1:10">
      <c r="A695" s="113" t="s">
        <v>5049</v>
      </c>
      <c r="B695" s="116" t="s">
        <v>82</v>
      </c>
      <c r="C695" s="116">
        <v>2</v>
      </c>
      <c r="D695" s="113">
        <v>746</v>
      </c>
      <c r="E695" s="113" t="s">
        <v>29</v>
      </c>
      <c r="F695" s="115">
        <v>20452393.809999999</v>
      </c>
      <c r="G695" s="113">
        <v>0</v>
      </c>
      <c r="H695" s="113">
        <v>0</v>
      </c>
      <c r="I695" s="518">
        <v>-20452393.809999999</v>
      </c>
      <c r="J695" s="113" t="s">
        <v>3923</v>
      </c>
    </row>
    <row r="696" spans="1:10">
      <c r="A696" s="113" t="s">
        <v>5050</v>
      </c>
      <c r="B696" s="116" t="s">
        <v>82</v>
      </c>
      <c r="C696" s="116">
        <v>2</v>
      </c>
      <c r="D696" s="113">
        <v>747</v>
      </c>
      <c r="E696" s="113" t="s">
        <v>2634</v>
      </c>
      <c r="F696" s="115">
        <v>140708426.06</v>
      </c>
      <c r="G696" s="113">
        <v>0</v>
      </c>
      <c r="H696" s="113">
        <v>0</v>
      </c>
      <c r="I696" s="518">
        <v>-140708426.06</v>
      </c>
      <c r="J696" s="113" t="s">
        <v>3923</v>
      </c>
    </row>
    <row r="697" spans="1:10">
      <c r="A697" s="114">
        <v>3</v>
      </c>
      <c r="B697" s="116" t="s">
        <v>77</v>
      </c>
      <c r="C697" s="116">
        <v>3</v>
      </c>
      <c r="D697" s="113">
        <v>760</v>
      </c>
      <c r="E697" s="113" t="s">
        <v>2641</v>
      </c>
      <c r="F697" s="115">
        <v>1669916.55</v>
      </c>
      <c r="G697" s="115">
        <v>19311156.280000001</v>
      </c>
      <c r="H697" s="115">
        <v>23565420.77</v>
      </c>
      <c r="I697" s="518">
        <v>-5924181.04</v>
      </c>
      <c r="J697" s="113" t="s">
        <v>3923</v>
      </c>
    </row>
    <row r="698" spans="1:10">
      <c r="A698" s="113" t="s">
        <v>269</v>
      </c>
      <c r="B698" s="116" t="s">
        <v>77</v>
      </c>
      <c r="C698" s="116">
        <v>3</v>
      </c>
      <c r="D698" s="113">
        <v>761</v>
      </c>
      <c r="E698" s="113" t="s">
        <v>2642</v>
      </c>
      <c r="F698" s="115">
        <v>26369716.530000001</v>
      </c>
      <c r="G698" s="115">
        <v>2788910.26</v>
      </c>
      <c r="H698" s="115">
        <v>22872557.93</v>
      </c>
      <c r="I698" s="518">
        <v>-46453364.200000003</v>
      </c>
      <c r="J698" s="113" t="s">
        <v>3923</v>
      </c>
    </row>
    <row r="699" spans="1:10">
      <c r="A699" s="113" t="s">
        <v>270</v>
      </c>
      <c r="B699" s="116" t="s">
        <v>77</v>
      </c>
      <c r="C699" s="116">
        <v>3</v>
      </c>
      <c r="D699" s="113">
        <v>762</v>
      </c>
      <c r="E699" s="113" t="s">
        <v>2643</v>
      </c>
      <c r="F699" s="115">
        <v>30073734.34</v>
      </c>
      <c r="G699" s="115">
        <v>6970.31</v>
      </c>
      <c r="H699" s="115">
        <v>22871564.66</v>
      </c>
      <c r="I699" s="518">
        <v>-52938328.689999998</v>
      </c>
      <c r="J699" s="113" t="s">
        <v>3923</v>
      </c>
    </row>
    <row r="700" spans="1:10">
      <c r="A700" s="113" t="s">
        <v>271</v>
      </c>
      <c r="B700" s="116" t="s">
        <v>77</v>
      </c>
      <c r="C700" s="116">
        <v>3</v>
      </c>
      <c r="D700" s="113">
        <v>763</v>
      </c>
      <c r="E700" s="113" t="s">
        <v>2644</v>
      </c>
      <c r="F700" s="115">
        <v>20738846.43</v>
      </c>
      <c r="G700" s="115">
        <v>6970.31</v>
      </c>
      <c r="H700" s="115">
        <v>13326402.15</v>
      </c>
      <c r="I700" s="518">
        <v>-34058278.270000003</v>
      </c>
      <c r="J700" s="113" t="s">
        <v>3923</v>
      </c>
    </row>
    <row r="701" spans="1:10">
      <c r="A701" s="113" t="s">
        <v>5052</v>
      </c>
      <c r="B701" s="116" t="s">
        <v>82</v>
      </c>
      <c r="C701" s="116">
        <v>3</v>
      </c>
      <c r="D701" s="113">
        <v>764</v>
      </c>
      <c r="E701" s="113" t="s">
        <v>2645</v>
      </c>
      <c r="F701" s="115">
        <v>6482360.0099999998</v>
      </c>
      <c r="G701" s="113">
        <v>0</v>
      </c>
      <c r="H701" s="115">
        <v>5614183.4900000002</v>
      </c>
      <c r="I701" s="518">
        <v>-12096543.5</v>
      </c>
      <c r="J701" s="113" t="s">
        <v>3923</v>
      </c>
    </row>
    <row r="702" spans="1:10">
      <c r="A702" s="113" t="s">
        <v>5053</v>
      </c>
      <c r="B702" s="116" t="s">
        <v>82</v>
      </c>
      <c r="C702" s="116">
        <v>3</v>
      </c>
      <c r="D702" s="113">
        <v>765</v>
      </c>
      <c r="E702" s="113" t="s">
        <v>2646</v>
      </c>
      <c r="F702" s="115">
        <v>620867.02</v>
      </c>
      <c r="G702" s="113">
        <v>0</v>
      </c>
      <c r="H702" s="115">
        <v>384486.79</v>
      </c>
      <c r="I702" s="518">
        <v>-1005353.81</v>
      </c>
      <c r="J702" s="113" t="s">
        <v>3923</v>
      </c>
    </row>
    <row r="703" spans="1:10">
      <c r="A703" s="113" t="s">
        <v>5054</v>
      </c>
      <c r="B703" s="116" t="s">
        <v>82</v>
      </c>
      <c r="C703" s="116">
        <v>3</v>
      </c>
      <c r="D703" s="113">
        <v>766</v>
      </c>
      <c r="E703" s="113" t="s">
        <v>2647</v>
      </c>
      <c r="F703" s="115">
        <v>10379271.48</v>
      </c>
      <c r="G703" s="113">
        <v>0</v>
      </c>
      <c r="H703" s="115">
        <v>6990376.6900000004</v>
      </c>
      <c r="I703" s="518">
        <v>-17369648.170000002</v>
      </c>
      <c r="J703" s="113" t="s">
        <v>3923</v>
      </c>
    </row>
    <row r="704" spans="1:10">
      <c r="A704" s="113" t="s">
        <v>5055</v>
      </c>
      <c r="B704" s="116" t="s">
        <v>82</v>
      </c>
      <c r="C704" s="116">
        <v>3</v>
      </c>
      <c r="D704" s="113">
        <v>768</v>
      </c>
      <c r="E704" s="113" t="s">
        <v>2648</v>
      </c>
      <c r="F704" s="115">
        <v>369681.03</v>
      </c>
      <c r="G704" s="115">
        <v>6970.31</v>
      </c>
      <c r="H704" s="115">
        <v>2958.93</v>
      </c>
      <c r="I704" s="518">
        <v>-365669.65</v>
      </c>
      <c r="J704" s="113" t="s">
        <v>3923</v>
      </c>
    </row>
    <row r="705" spans="1:10">
      <c r="A705" s="113" t="s">
        <v>5056</v>
      </c>
      <c r="B705" s="116" t="s">
        <v>82</v>
      </c>
      <c r="C705" s="116">
        <v>3</v>
      </c>
      <c r="D705" s="113">
        <v>770</v>
      </c>
      <c r="E705" s="113" t="s">
        <v>2649</v>
      </c>
      <c r="F705" s="115">
        <v>501360.66</v>
      </c>
      <c r="G705" s="113">
        <v>0</v>
      </c>
      <c r="H705" s="115">
        <v>313474.28999999998</v>
      </c>
      <c r="I705" s="518">
        <v>-814834.95</v>
      </c>
      <c r="J705" s="113" t="s">
        <v>3923</v>
      </c>
    </row>
    <row r="706" spans="1:10">
      <c r="A706" s="113" t="s">
        <v>5057</v>
      </c>
      <c r="B706" s="116" t="s">
        <v>82</v>
      </c>
      <c r="C706" s="116">
        <v>3</v>
      </c>
      <c r="D706" s="113">
        <v>772</v>
      </c>
      <c r="E706" s="113" t="s">
        <v>2650</v>
      </c>
      <c r="F706" s="115">
        <v>90404.24</v>
      </c>
      <c r="G706" s="113">
        <v>0</v>
      </c>
      <c r="H706" s="115">
        <v>20921.96</v>
      </c>
      <c r="I706" s="518">
        <v>-111326.2</v>
      </c>
      <c r="J706" s="113" t="s">
        <v>3923</v>
      </c>
    </row>
    <row r="707" spans="1:10">
      <c r="A707" s="113" t="s">
        <v>5058</v>
      </c>
      <c r="B707" s="116" t="s">
        <v>82</v>
      </c>
      <c r="C707" s="116">
        <v>3</v>
      </c>
      <c r="D707" s="113">
        <v>773</v>
      </c>
      <c r="E707" s="113" t="s">
        <v>2651</v>
      </c>
      <c r="F707" s="115">
        <v>2294901.9900000002</v>
      </c>
      <c r="G707" s="113">
        <v>0</v>
      </c>
      <c r="H707" s="113">
        <v>0</v>
      </c>
      <c r="I707" s="518">
        <v>-2294901.9900000002</v>
      </c>
      <c r="J707" s="113" t="s">
        <v>3923</v>
      </c>
    </row>
    <row r="708" spans="1:10">
      <c r="A708" s="113" t="s">
        <v>279</v>
      </c>
      <c r="B708" s="116" t="s">
        <v>77</v>
      </c>
      <c r="C708" s="116">
        <v>3</v>
      </c>
      <c r="D708" s="113">
        <v>774</v>
      </c>
      <c r="E708" s="113" t="s">
        <v>2652</v>
      </c>
      <c r="F708" s="115">
        <v>9334887.9100000001</v>
      </c>
      <c r="G708" s="113">
        <v>0</v>
      </c>
      <c r="H708" s="115">
        <v>9545162.5099999998</v>
      </c>
      <c r="I708" s="518">
        <v>-18880050.420000002</v>
      </c>
      <c r="J708" s="113" t="s">
        <v>3923</v>
      </c>
    </row>
    <row r="709" spans="1:10">
      <c r="A709" s="113" t="s">
        <v>5059</v>
      </c>
      <c r="B709" s="116" t="s">
        <v>82</v>
      </c>
      <c r="C709" s="116">
        <v>3</v>
      </c>
      <c r="D709" s="113">
        <v>775</v>
      </c>
      <c r="E709" s="113" t="s">
        <v>2653</v>
      </c>
      <c r="F709" s="115">
        <v>6258329.4199999999</v>
      </c>
      <c r="G709" s="113">
        <v>0</v>
      </c>
      <c r="H709" s="115">
        <v>3168054.95</v>
      </c>
      <c r="I709" s="518">
        <v>-9426384.3699999992</v>
      </c>
      <c r="J709" s="113" t="s">
        <v>3923</v>
      </c>
    </row>
    <row r="710" spans="1:10">
      <c r="A710" s="113" t="s">
        <v>5060</v>
      </c>
      <c r="B710" s="116" t="s">
        <v>82</v>
      </c>
      <c r="C710" s="116">
        <v>3</v>
      </c>
      <c r="D710" s="113">
        <v>778</v>
      </c>
      <c r="E710" s="113" t="s">
        <v>2654</v>
      </c>
      <c r="F710" s="113">
        <v>0.2</v>
      </c>
      <c r="G710" s="113">
        <v>0</v>
      </c>
      <c r="H710" s="113">
        <v>18.97</v>
      </c>
      <c r="I710" s="518">
        <v>-19.170000000000002</v>
      </c>
      <c r="J710" s="113" t="s">
        <v>3923</v>
      </c>
    </row>
    <row r="711" spans="1:10">
      <c r="A711" s="113" t="s">
        <v>5061</v>
      </c>
      <c r="B711" s="116" t="s">
        <v>82</v>
      </c>
      <c r="C711" s="116">
        <v>3</v>
      </c>
      <c r="D711" s="113">
        <v>1406</v>
      </c>
      <c r="E711" s="113" t="s">
        <v>4221</v>
      </c>
      <c r="F711" s="115">
        <v>962195.52</v>
      </c>
      <c r="G711" s="113">
        <v>0</v>
      </c>
      <c r="H711" s="115">
        <v>481097.76</v>
      </c>
      <c r="I711" s="518">
        <v>-1443293.28</v>
      </c>
      <c r="J711" s="113" t="s">
        <v>3923</v>
      </c>
    </row>
    <row r="712" spans="1:10">
      <c r="A712" s="113" t="s">
        <v>5062</v>
      </c>
      <c r="B712" s="116" t="s">
        <v>82</v>
      </c>
      <c r="C712" s="116">
        <v>3</v>
      </c>
      <c r="D712" s="113">
        <v>1407</v>
      </c>
      <c r="E712" s="113" t="s">
        <v>4222</v>
      </c>
      <c r="F712" s="115">
        <v>51299.02</v>
      </c>
      <c r="G712" s="113">
        <v>0</v>
      </c>
      <c r="H712" s="115">
        <v>25649.51</v>
      </c>
      <c r="I712" s="518">
        <v>-76948.53</v>
      </c>
      <c r="J712" s="113" t="s">
        <v>3923</v>
      </c>
    </row>
    <row r="713" spans="1:10">
      <c r="A713" s="113" t="s">
        <v>5063</v>
      </c>
      <c r="B713" s="116" t="s">
        <v>82</v>
      </c>
      <c r="C713" s="116">
        <v>3</v>
      </c>
      <c r="D713" s="113">
        <v>1474</v>
      </c>
      <c r="E713" s="113" t="s">
        <v>2656</v>
      </c>
      <c r="F713" s="115">
        <v>2063063.75</v>
      </c>
      <c r="G713" s="113">
        <v>0</v>
      </c>
      <c r="H713" s="115">
        <v>5870341.3200000003</v>
      </c>
      <c r="I713" s="518">
        <v>-7933405.0700000003</v>
      </c>
      <c r="J713" s="113" t="s">
        <v>3923</v>
      </c>
    </row>
    <row r="714" spans="1:10">
      <c r="A714" s="113" t="s">
        <v>285</v>
      </c>
      <c r="B714" s="116" t="s">
        <v>77</v>
      </c>
      <c r="C714" s="116">
        <v>3</v>
      </c>
      <c r="D714" s="113">
        <v>779</v>
      </c>
      <c r="E714" s="113" t="s">
        <v>2658</v>
      </c>
      <c r="F714" s="115">
        <v>3704017.81</v>
      </c>
      <c r="G714" s="115">
        <v>2781939.95</v>
      </c>
      <c r="H714" s="113">
        <v>993.27</v>
      </c>
      <c r="I714" s="518">
        <v>6484964.4900000002</v>
      </c>
      <c r="J714" s="113" t="s">
        <v>3925</v>
      </c>
    </row>
    <row r="715" spans="1:10">
      <c r="A715" s="113" t="s">
        <v>286</v>
      </c>
      <c r="B715" s="116" t="s">
        <v>77</v>
      </c>
      <c r="C715" s="116">
        <v>3</v>
      </c>
      <c r="D715" s="113">
        <v>780</v>
      </c>
      <c r="E715" s="113" t="s">
        <v>691</v>
      </c>
      <c r="F715" s="115">
        <v>3704017.81</v>
      </c>
      <c r="G715" s="115">
        <v>2781939.95</v>
      </c>
      <c r="H715" s="113">
        <v>993.27</v>
      </c>
      <c r="I715" s="518">
        <v>6484964.4900000002</v>
      </c>
      <c r="J715" s="113" t="s">
        <v>3925</v>
      </c>
    </row>
    <row r="716" spans="1:10">
      <c r="A716" s="113" t="s">
        <v>5065</v>
      </c>
      <c r="B716" s="116" t="s">
        <v>82</v>
      </c>
      <c r="C716" s="116">
        <v>3</v>
      </c>
      <c r="D716" s="113">
        <v>781</v>
      </c>
      <c r="E716" s="113" t="s">
        <v>2190</v>
      </c>
      <c r="F716" s="115">
        <v>496216.61</v>
      </c>
      <c r="G716" s="115">
        <v>377380.81</v>
      </c>
      <c r="H716" s="113">
        <v>115.01</v>
      </c>
      <c r="I716" s="518">
        <v>873482.41</v>
      </c>
      <c r="J716" s="113" t="s">
        <v>3925</v>
      </c>
    </row>
    <row r="717" spans="1:10">
      <c r="A717" s="113" t="s">
        <v>5066</v>
      </c>
      <c r="B717" s="116" t="s">
        <v>82</v>
      </c>
      <c r="C717" s="116">
        <v>3</v>
      </c>
      <c r="D717" s="113">
        <v>782</v>
      </c>
      <c r="E717" s="113" t="s">
        <v>406</v>
      </c>
      <c r="F717" s="115">
        <v>2285603.81</v>
      </c>
      <c r="G717" s="115">
        <v>1738238.91</v>
      </c>
      <c r="H717" s="113">
        <v>529.74</v>
      </c>
      <c r="I717" s="518">
        <v>4023312.98</v>
      </c>
      <c r="J717" s="113" t="s">
        <v>3925</v>
      </c>
    </row>
    <row r="718" spans="1:10">
      <c r="A718" s="113" t="s">
        <v>5067</v>
      </c>
      <c r="B718" s="116" t="s">
        <v>82</v>
      </c>
      <c r="C718" s="116">
        <v>3</v>
      </c>
      <c r="D718" s="113">
        <v>783</v>
      </c>
      <c r="E718" s="113" t="s">
        <v>405</v>
      </c>
      <c r="F718" s="115">
        <v>922197.39</v>
      </c>
      <c r="G718" s="115">
        <v>666320.23</v>
      </c>
      <c r="H718" s="113">
        <v>348.52</v>
      </c>
      <c r="I718" s="518">
        <v>1588169.1</v>
      </c>
      <c r="J718" s="113" t="s">
        <v>3925</v>
      </c>
    </row>
    <row r="719" spans="1:10">
      <c r="A719" s="113" t="s">
        <v>290</v>
      </c>
      <c r="B719" s="116" t="s">
        <v>77</v>
      </c>
      <c r="C719" s="116">
        <v>3</v>
      </c>
      <c r="D719" s="113">
        <v>787</v>
      </c>
      <c r="E719" s="113" t="s">
        <v>2659</v>
      </c>
      <c r="F719" s="115">
        <v>24699799.98</v>
      </c>
      <c r="G719" s="115">
        <v>16522246.02</v>
      </c>
      <c r="H719" s="115">
        <v>692862.84</v>
      </c>
      <c r="I719" s="518">
        <v>40529183.159999996</v>
      </c>
      <c r="J719" s="113" t="s">
        <v>3925</v>
      </c>
    </row>
    <row r="720" spans="1:10">
      <c r="A720" s="113" t="s">
        <v>291</v>
      </c>
      <c r="B720" s="116" t="s">
        <v>77</v>
      </c>
      <c r="C720" s="116">
        <v>3</v>
      </c>
      <c r="D720" s="113">
        <v>788</v>
      </c>
      <c r="E720" s="113" t="s">
        <v>2660</v>
      </c>
      <c r="F720" s="115">
        <v>9116337.2200000007</v>
      </c>
      <c r="G720" s="115">
        <v>5752312.4199999999</v>
      </c>
      <c r="H720" s="115">
        <v>88233.34</v>
      </c>
      <c r="I720" s="518">
        <v>14780416.300000001</v>
      </c>
      <c r="J720" s="113" t="s">
        <v>3925</v>
      </c>
    </row>
    <row r="721" spans="1:10">
      <c r="A721" s="113" t="s">
        <v>292</v>
      </c>
      <c r="B721" s="116" t="s">
        <v>77</v>
      </c>
      <c r="C721" s="116">
        <v>3</v>
      </c>
      <c r="D721" s="113">
        <v>789</v>
      </c>
      <c r="E721" s="113" t="s">
        <v>707</v>
      </c>
      <c r="F721" s="115">
        <v>4446348.4400000004</v>
      </c>
      <c r="G721" s="115">
        <v>2399356.48</v>
      </c>
      <c r="H721" s="115">
        <v>88233.34</v>
      </c>
      <c r="I721" s="518">
        <v>6757471.5800000001</v>
      </c>
      <c r="J721" s="113" t="s">
        <v>3925</v>
      </c>
    </row>
    <row r="722" spans="1:10">
      <c r="A722" s="113" t="s">
        <v>5068</v>
      </c>
      <c r="B722" s="116" t="s">
        <v>77</v>
      </c>
      <c r="C722" s="116">
        <v>3</v>
      </c>
      <c r="D722" s="113">
        <v>790</v>
      </c>
      <c r="E722" s="113" t="s">
        <v>2661</v>
      </c>
      <c r="F722" s="115">
        <v>2415427.23</v>
      </c>
      <c r="G722" s="115">
        <v>1286459.08</v>
      </c>
      <c r="H722" s="115">
        <v>34977.589999999997</v>
      </c>
      <c r="I722" s="518">
        <v>3666908.72</v>
      </c>
      <c r="J722" s="113" t="s">
        <v>3925</v>
      </c>
    </row>
    <row r="723" spans="1:10">
      <c r="A723" s="113" t="s">
        <v>5069</v>
      </c>
      <c r="B723" s="116" t="s">
        <v>82</v>
      </c>
      <c r="C723" s="116">
        <v>3</v>
      </c>
      <c r="D723" s="113">
        <v>791</v>
      </c>
      <c r="E723" s="113" t="s">
        <v>2662</v>
      </c>
      <c r="F723" s="115">
        <v>1237713.96</v>
      </c>
      <c r="G723" s="115">
        <v>657415.56000000006</v>
      </c>
      <c r="H723" s="113">
        <v>0</v>
      </c>
      <c r="I723" s="518">
        <v>1895129.52</v>
      </c>
      <c r="J723" s="113" t="s">
        <v>3925</v>
      </c>
    </row>
    <row r="724" spans="1:10">
      <c r="A724" s="113" t="s">
        <v>5070</v>
      </c>
      <c r="B724" s="116" t="s">
        <v>82</v>
      </c>
      <c r="C724" s="116">
        <v>3</v>
      </c>
      <c r="D724" s="113">
        <v>792</v>
      </c>
      <c r="E724" s="113" t="s">
        <v>2554</v>
      </c>
      <c r="F724" s="115">
        <v>312372.78999999998</v>
      </c>
      <c r="G724" s="115">
        <v>128269.13</v>
      </c>
      <c r="H724" s="113">
        <v>0</v>
      </c>
      <c r="I724" s="518">
        <v>440641.92</v>
      </c>
      <c r="J724" s="113" t="s">
        <v>3925</v>
      </c>
    </row>
    <row r="725" spans="1:10">
      <c r="A725" s="113" t="s">
        <v>5071</v>
      </c>
      <c r="B725" s="116" t="s">
        <v>82</v>
      </c>
      <c r="C725" s="116">
        <v>3</v>
      </c>
      <c r="D725" s="113">
        <v>793</v>
      </c>
      <c r="E725" s="113" t="s">
        <v>2663</v>
      </c>
      <c r="F725" s="115">
        <v>180003.3</v>
      </c>
      <c r="G725" s="115">
        <v>90256.06</v>
      </c>
      <c r="H725" s="113">
        <v>0</v>
      </c>
      <c r="I725" s="518">
        <v>270259.36</v>
      </c>
      <c r="J725" s="113" t="s">
        <v>3925</v>
      </c>
    </row>
    <row r="726" spans="1:10">
      <c r="A726" s="113" t="s">
        <v>5072</v>
      </c>
      <c r="B726" s="116" t="s">
        <v>82</v>
      </c>
      <c r="C726" s="116">
        <v>3</v>
      </c>
      <c r="D726" s="113">
        <v>794</v>
      </c>
      <c r="E726" s="113" t="s">
        <v>2664</v>
      </c>
      <c r="F726" s="115">
        <v>4771.62</v>
      </c>
      <c r="G726" s="115">
        <v>10448.299999999999</v>
      </c>
      <c r="H726" s="113">
        <v>0</v>
      </c>
      <c r="I726" s="518">
        <v>15219.92</v>
      </c>
      <c r="J726" s="113" t="s">
        <v>3925</v>
      </c>
    </row>
    <row r="727" spans="1:10">
      <c r="A727" s="113" t="s">
        <v>5073</v>
      </c>
      <c r="B727" s="116" t="s">
        <v>82</v>
      </c>
      <c r="C727" s="116">
        <v>3</v>
      </c>
      <c r="D727" s="113">
        <v>795</v>
      </c>
      <c r="E727" s="113" t="s">
        <v>2665</v>
      </c>
      <c r="F727" s="115">
        <v>35162.06</v>
      </c>
      <c r="G727" s="115">
        <v>19917.939999999999</v>
      </c>
      <c r="H727" s="113">
        <v>0</v>
      </c>
      <c r="I727" s="518">
        <v>55080</v>
      </c>
      <c r="J727" s="113" t="s">
        <v>3925</v>
      </c>
    </row>
    <row r="728" spans="1:10">
      <c r="A728" s="113" t="s">
        <v>5074</v>
      </c>
      <c r="B728" s="116" t="s">
        <v>82</v>
      </c>
      <c r="C728" s="116">
        <v>3</v>
      </c>
      <c r="D728" s="113">
        <v>796</v>
      </c>
      <c r="E728" s="113" t="s">
        <v>2666</v>
      </c>
      <c r="F728" s="115">
        <v>498357.97</v>
      </c>
      <c r="G728" s="115">
        <v>268322.06</v>
      </c>
      <c r="H728" s="113">
        <v>0</v>
      </c>
      <c r="I728" s="518">
        <v>766680.03</v>
      </c>
      <c r="J728" s="113" t="s">
        <v>3925</v>
      </c>
    </row>
    <row r="729" spans="1:10">
      <c r="A729" s="113" t="s">
        <v>5075</v>
      </c>
      <c r="B729" s="116" t="s">
        <v>82</v>
      </c>
      <c r="C729" s="116">
        <v>3</v>
      </c>
      <c r="D729" s="113">
        <v>797</v>
      </c>
      <c r="E729" s="113" t="s">
        <v>2667</v>
      </c>
      <c r="F729" s="115">
        <v>54882.8</v>
      </c>
      <c r="G729" s="115">
        <v>30722.23</v>
      </c>
      <c r="H729" s="113">
        <v>0</v>
      </c>
      <c r="I729" s="518">
        <v>85605.03</v>
      </c>
      <c r="J729" s="113" t="s">
        <v>3925</v>
      </c>
    </row>
    <row r="730" spans="1:10">
      <c r="A730" s="113" t="s">
        <v>5076</v>
      </c>
      <c r="B730" s="116" t="s">
        <v>82</v>
      </c>
      <c r="C730" s="116">
        <v>3</v>
      </c>
      <c r="D730" s="113">
        <v>799</v>
      </c>
      <c r="E730" s="113" t="s">
        <v>2668</v>
      </c>
      <c r="F730" s="115">
        <v>75007.789999999994</v>
      </c>
      <c r="G730" s="115">
        <v>19514.5</v>
      </c>
      <c r="H730" s="113">
        <v>0</v>
      </c>
      <c r="I730" s="518">
        <v>94522.29</v>
      </c>
      <c r="J730" s="113" t="s">
        <v>3925</v>
      </c>
    </row>
    <row r="731" spans="1:10">
      <c r="A731" s="113" t="s">
        <v>5077</v>
      </c>
      <c r="B731" s="116" t="s">
        <v>82</v>
      </c>
      <c r="C731" s="116">
        <v>3</v>
      </c>
      <c r="D731" s="113">
        <v>800</v>
      </c>
      <c r="E731" s="113" t="s">
        <v>2669</v>
      </c>
      <c r="F731" s="115">
        <v>58695.83</v>
      </c>
      <c r="G731" s="115">
        <v>32408.66</v>
      </c>
      <c r="H731" s="113">
        <v>0</v>
      </c>
      <c r="I731" s="518">
        <v>91104.49</v>
      </c>
      <c r="J731" s="113" t="s">
        <v>3925</v>
      </c>
    </row>
    <row r="732" spans="1:10">
      <c r="A732" s="113" t="s">
        <v>5078</v>
      </c>
      <c r="B732" s="116" t="s">
        <v>82</v>
      </c>
      <c r="C732" s="116">
        <v>3</v>
      </c>
      <c r="D732" s="113">
        <v>801</v>
      </c>
      <c r="E732" s="113" t="s">
        <v>2670</v>
      </c>
      <c r="F732" s="115">
        <v>9674.34</v>
      </c>
      <c r="G732" s="115">
        <v>5410.56</v>
      </c>
      <c r="H732" s="113">
        <v>0</v>
      </c>
      <c r="I732" s="518">
        <v>15084.9</v>
      </c>
      <c r="J732" s="113" t="s">
        <v>3925</v>
      </c>
    </row>
    <row r="733" spans="1:10">
      <c r="A733" s="113" t="s">
        <v>5079</v>
      </c>
      <c r="B733" s="116" t="s">
        <v>82</v>
      </c>
      <c r="C733" s="116">
        <v>3</v>
      </c>
      <c r="D733" s="113">
        <v>802</v>
      </c>
      <c r="E733" s="113" t="s">
        <v>2671</v>
      </c>
      <c r="F733" s="115">
        <v>5075.24</v>
      </c>
      <c r="G733" s="115">
        <v>11209.68</v>
      </c>
      <c r="H733" s="113">
        <v>0</v>
      </c>
      <c r="I733" s="518">
        <v>16284.92</v>
      </c>
      <c r="J733" s="113" t="s">
        <v>3925</v>
      </c>
    </row>
    <row r="734" spans="1:10">
      <c r="A734" s="113" t="s">
        <v>5081</v>
      </c>
      <c r="B734" s="116" t="s">
        <v>82</v>
      </c>
      <c r="C734" s="116">
        <v>3</v>
      </c>
      <c r="D734" s="113">
        <v>1285</v>
      </c>
      <c r="E734" s="113" t="s">
        <v>2673</v>
      </c>
      <c r="F734" s="115">
        <v>7000</v>
      </c>
      <c r="G734" s="115">
        <v>3000</v>
      </c>
      <c r="H734" s="113">
        <v>0</v>
      </c>
      <c r="I734" s="518">
        <v>10000</v>
      </c>
      <c r="J734" s="113" t="s">
        <v>3925</v>
      </c>
    </row>
    <row r="735" spans="1:10">
      <c r="A735" s="113" t="s">
        <v>5082</v>
      </c>
      <c r="B735" s="116" t="s">
        <v>82</v>
      </c>
      <c r="C735" s="116">
        <v>3</v>
      </c>
      <c r="D735" s="113">
        <v>1719</v>
      </c>
      <c r="E735" s="113" t="s">
        <v>2674</v>
      </c>
      <c r="F735" s="115">
        <v>16884.400000000001</v>
      </c>
      <c r="G735" s="115">
        <v>9564.4</v>
      </c>
      <c r="H735" s="113">
        <v>0</v>
      </c>
      <c r="I735" s="518">
        <v>26448.799999999999</v>
      </c>
      <c r="J735" s="113" t="s">
        <v>3925</v>
      </c>
    </row>
    <row r="736" spans="1:10">
      <c r="A736" s="113" t="s">
        <v>5083</v>
      </c>
      <c r="B736" s="116" t="s">
        <v>82</v>
      </c>
      <c r="C736" s="116">
        <v>3</v>
      </c>
      <c r="D736" s="113">
        <v>2334</v>
      </c>
      <c r="E736" s="113" t="s">
        <v>2675</v>
      </c>
      <c r="F736" s="115">
        <v>75052.38</v>
      </c>
      <c r="G736" s="113">
        <v>0</v>
      </c>
      <c r="H736" s="115">
        <v>19514.5</v>
      </c>
      <c r="I736" s="518">
        <v>-94566.88</v>
      </c>
      <c r="J736" s="113" t="s">
        <v>3923</v>
      </c>
    </row>
    <row r="737" spans="1:10">
      <c r="A737" s="113" t="s">
        <v>5084</v>
      </c>
      <c r="B737" s="116" t="s">
        <v>82</v>
      </c>
      <c r="C737" s="116">
        <v>3</v>
      </c>
      <c r="D737" s="113">
        <v>2690</v>
      </c>
      <c r="E737" s="113" t="s">
        <v>4223</v>
      </c>
      <c r="F737" s="115">
        <v>3771.85</v>
      </c>
      <c r="G737" s="113">
        <v>0</v>
      </c>
      <c r="H737" s="115">
        <v>3199.28</v>
      </c>
      <c r="I737" s="518">
        <v>-6971.13</v>
      </c>
      <c r="J737" s="113" t="s">
        <v>3923</v>
      </c>
    </row>
    <row r="738" spans="1:10">
      <c r="A738" s="113" t="s">
        <v>5085</v>
      </c>
      <c r="B738" s="116" t="s">
        <v>82</v>
      </c>
      <c r="C738" s="116">
        <v>3</v>
      </c>
      <c r="D738" s="113">
        <v>2693</v>
      </c>
      <c r="E738" s="113" t="s">
        <v>4224</v>
      </c>
      <c r="F738" s="115">
        <v>1350.64</v>
      </c>
      <c r="G738" s="113">
        <v>0</v>
      </c>
      <c r="H738" s="113">
        <v>111.36</v>
      </c>
      <c r="I738" s="518">
        <v>-1462</v>
      </c>
      <c r="J738" s="113" t="s">
        <v>3923</v>
      </c>
    </row>
    <row r="739" spans="1:10">
      <c r="A739" s="113" t="s">
        <v>5086</v>
      </c>
      <c r="B739" s="116" t="s">
        <v>82</v>
      </c>
      <c r="C739" s="116">
        <v>3</v>
      </c>
      <c r="D739" s="113">
        <v>3871</v>
      </c>
      <c r="E739" s="113" t="s">
        <v>5444</v>
      </c>
      <c r="F739" s="113">
        <v>0</v>
      </c>
      <c r="G739" s="113">
        <v>0</v>
      </c>
      <c r="H739" s="115">
        <v>12152.45</v>
      </c>
      <c r="I739" s="518">
        <v>-12152.45</v>
      </c>
      <c r="J739" s="113" t="s">
        <v>3923</v>
      </c>
    </row>
    <row r="740" spans="1:10">
      <c r="A740" s="113" t="s">
        <v>5087</v>
      </c>
      <c r="B740" s="116" t="s">
        <v>77</v>
      </c>
      <c r="C740" s="116">
        <v>3</v>
      </c>
      <c r="D740" s="113">
        <v>803</v>
      </c>
      <c r="E740" s="113" t="s">
        <v>4225</v>
      </c>
      <c r="F740" s="115">
        <v>66062.42</v>
      </c>
      <c r="G740" s="115">
        <v>33031.21</v>
      </c>
      <c r="H740" s="113">
        <v>0</v>
      </c>
      <c r="I740" s="518">
        <v>99093.63</v>
      </c>
      <c r="J740" s="113" t="s">
        <v>3925</v>
      </c>
    </row>
    <row r="741" spans="1:10">
      <c r="A741" s="113" t="s">
        <v>5088</v>
      </c>
      <c r="B741" s="116" t="s">
        <v>82</v>
      </c>
      <c r="C741" s="116">
        <v>3</v>
      </c>
      <c r="D741" s="113">
        <v>804</v>
      </c>
      <c r="E741" s="113" t="s">
        <v>2679</v>
      </c>
      <c r="F741" s="115">
        <v>47187.44</v>
      </c>
      <c r="G741" s="115">
        <v>23593.72</v>
      </c>
      <c r="H741" s="113">
        <v>0</v>
      </c>
      <c r="I741" s="518">
        <v>70781.16</v>
      </c>
      <c r="J741" s="113" t="s">
        <v>3925</v>
      </c>
    </row>
    <row r="742" spans="1:10">
      <c r="A742" s="113" t="s">
        <v>5089</v>
      </c>
      <c r="B742" s="116" t="s">
        <v>82</v>
      </c>
      <c r="C742" s="116">
        <v>3</v>
      </c>
      <c r="D742" s="113">
        <v>806</v>
      </c>
      <c r="E742" s="113" t="s">
        <v>2680</v>
      </c>
      <c r="F742" s="115">
        <v>18874.98</v>
      </c>
      <c r="G742" s="115">
        <v>9437.49</v>
      </c>
      <c r="H742" s="113">
        <v>0</v>
      </c>
      <c r="I742" s="518">
        <v>28312.47</v>
      </c>
      <c r="J742" s="113" t="s">
        <v>3925</v>
      </c>
    </row>
    <row r="743" spans="1:10">
      <c r="A743" s="113" t="s">
        <v>5092</v>
      </c>
      <c r="B743" s="116" t="s">
        <v>77</v>
      </c>
      <c r="C743" s="116">
        <v>3</v>
      </c>
      <c r="D743" s="113">
        <v>808</v>
      </c>
      <c r="E743" s="113" t="s">
        <v>2685</v>
      </c>
      <c r="F743" s="115">
        <v>800478.31</v>
      </c>
      <c r="G743" s="115">
        <v>441204.09</v>
      </c>
      <c r="H743" s="115">
        <v>6673.96</v>
      </c>
      <c r="I743" s="518">
        <v>1235008.44</v>
      </c>
      <c r="J743" s="113" t="s">
        <v>3925</v>
      </c>
    </row>
    <row r="744" spans="1:10">
      <c r="A744" s="113" t="s">
        <v>5093</v>
      </c>
      <c r="B744" s="116" t="s">
        <v>82</v>
      </c>
      <c r="C744" s="116">
        <v>3</v>
      </c>
      <c r="D744" s="113">
        <v>809</v>
      </c>
      <c r="E744" s="113" t="s">
        <v>404</v>
      </c>
      <c r="F744" s="115">
        <v>650195.61</v>
      </c>
      <c r="G744" s="115">
        <v>334171.56</v>
      </c>
      <c r="H744" s="113">
        <v>0</v>
      </c>
      <c r="I744" s="518">
        <v>984367.17</v>
      </c>
      <c r="J744" s="113" t="s">
        <v>3925</v>
      </c>
    </row>
    <row r="745" spans="1:10">
      <c r="A745" s="113" t="s">
        <v>5094</v>
      </c>
      <c r="B745" s="116" t="s">
        <v>82</v>
      </c>
      <c r="C745" s="116">
        <v>3</v>
      </c>
      <c r="D745" s="113">
        <v>810</v>
      </c>
      <c r="E745" s="113" t="s">
        <v>409</v>
      </c>
      <c r="F745" s="115">
        <v>198330.36</v>
      </c>
      <c r="G745" s="115">
        <v>101915.24</v>
      </c>
      <c r="H745" s="113">
        <v>0</v>
      </c>
      <c r="I745" s="518">
        <v>300245.59999999998</v>
      </c>
      <c r="J745" s="113" t="s">
        <v>3925</v>
      </c>
    </row>
    <row r="746" spans="1:10">
      <c r="A746" s="113" t="s">
        <v>5095</v>
      </c>
      <c r="B746" s="116" t="s">
        <v>82</v>
      </c>
      <c r="C746" s="116">
        <v>3</v>
      </c>
      <c r="D746" s="113">
        <v>811</v>
      </c>
      <c r="E746" s="113" t="s">
        <v>2548</v>
      </c>
      <c r="F746" s="115">
        <v>10234.58</v>
      </c>
      <c r="G746" s="115">
        <v>5117.29</v>
      </c>
      <c r="H746" s="113">
        <v>0</v>
      </c>
      <c r="I746" s="518">
        <v>15351.87</v>
      </c>
      <c r="J746" s="113" t="s">
        <v>3925</v>
      </c>
    </row>
    <row r="747" spans="1:10">
      <c r="A747" s="113" t="s">
        <v>5096</v>
      </c>
      <c r="B747" s="116" t="s">
        <v>82</v>
      </c>
      <c r="C747" s="116">
        <v>3</v>
      </c>
      <c r="D747" s="113">
        <v>2697</v>
      </c>
      <c r="E747" s="113" t="s">
        <v>4227</v>
      </c>
      <c r="F747" s="115">
        <v>44648.97</v>
      </c>
      <c r="G747" s="113">
        <v>0</v>
      </c>
      <c r="H747" s="115">
        <v>5112.8</v>
      </c>
      <c r="I747" s="518">
        <v>-49761.77</v>
      </c>
      <c r="J747" s="113" t="s">
        <v>3923</v>
      </c>
    </row>
    <row r="748" spans="1:10">
      <c r="A748" s="113" t="s">
        <v>5097</v>
      </c>
      <c r="B748" s="116" t="s">
        <v>82</v>
      </c>
      <c r="C748" s="116">
        <v>3</v>
      </c>
      <c r="D748" s="113">
        <v>2698</v>
      </c>
      <c r="E748" s="113" t="s">
        <v>4228</v>
      </c>
      <c r="F748" s="115">
        <v>13633.27</v>
      </c>
      <c r="G748" s="113">
        <v>0</v>
      </c>
      <c r="H748" s="115">
        <v>1561.16</v>
      </c>
      <c r="I748" s="518">
        <v>-15194.43</v>
      </c>
      <c r="J748" s="113" t="s">
        <v>3923</v>
      </c>
    </row>
    <row r="749" spans="1:10">
      <c r="A749" s="113" t="s">
        <v>5099</v>
      </c>
      <c r="B749" s="116" t="s">
        <v>77</v>
      </c>
      <c r="C749" s="116">
        <v>3</v>
      </c>
      <c r="D749" s="113">
        <v>813</v>
      </c>
      <c r="E749" s="113" t="s">
        <v>2687</v>
      </c>
      <c r="F749" s="115">
        <v>31282.16</v>
      </c>
      <c r="G749" s="113">
        <v>0</v>
      </c>
      <c r="H749" s="113">
        <v>0</v>
      </c>
      <c r="I749" s="518">
        <v>31282.16</v>
      </c>
      <c r="J749" s="113" t="s">
        <v>3925</v>
      </c>
    </row>
    <row r="750" spans="1:10">
      <c r="A750" s="113" t="s">
        <v>5100</v>
      </c>
      <c r="B750" s="116" t="s">
        <v>82</v>
      </c>
      <c r="C750" s="116">
        <v>3</v>
      </c>
      <c r="D750" s="113">
        <v>814</v>
      </c>
      <c r="E750" s="113" t="s">
        <v>2662</v>
      </c>
      <c r="F750" s="115">
        <v>31282.16</v>
      </c>
      <c r="G750" s="113">
        <v>0</v>
      </c>
      <c r="H750" s="113">
        <v>0</v>
      </c>
      <c r="I750" s="518">
        <v>31282.16</v>
      </c>
      <c r="J750" s="113" t="s">
        <v>3925</v>
      </c>
    </row>
    <row r="751" spans="1:10">
      <c r="A751" s="113" t="s">
        <v>5102</v>
      </c>
      <c r="B751" s="116" t="s">
        <v>77</v>
      </c>
      <c r="C751" s="116">
        <v>3</v>
      </c>
      <c r="D751" s="113">
        <v>817</v>
      </c>
      <c r="E751" s="113" t="s">
        <v>2690</v>
      </c>
      <c r="F751" s="115">
        <v>783389.01</v>
      </c>
      <c r="G751" s="115">
        <v>413022.2</v>
      </c>
      <c r="H751" s="113">
        <v>0</v>
      </c>
      <c r="I751" s="518">
        <v>1196411.21</v>
      </c>
      <c r="J751" s="113" t="s">
        <v>3925</v>
      </c>
    </row>
    <row r="752" spans="1:10">
      <c r="A752" s="113" t="s">
        <v>5103</v>
      </c>
      <c r="B752" s="116" t="s">
        <v>82</v>
      </c>
      <c r="C752" s="116">
        <v>3</v>
      </c>
      <c r="D752" s="113">
        <v>818</v>
      </c>
      <c r="E752" s="113" t="s">
        <v>2692</v>
      </c>
      <c r="F752" s="113">
        <v>635.4</v>
      </c>
      <c r="G752" s="113">
        <v>0</v>
      </c>
      <c r="H752" s="113">
        <v>0</v>
      </c>
      <c r="I752" s="518">
        <v>635.4</v>
      </c>
      <c r="J752" s="113" t="s">
        <v>3925</v>
      </c>
    </row>
    <row r="753" spans="1:10">
      <c r="A753" s="113" t="s">
        <v>5104</v>
      </c>
      <c r="B753" s="116" t="s">
        <v>82</v>
      </c>
      <c r="C753" s="116">
        <v>3</v>
      </c>
      <c r="D753" s="113">
        <v>819</v>
      </c>
      <c r="E753" s="113" t="s">
        <v>2693</v>
      </c>
      <c r="F753" s="115">
        <v>306842.56</v>
      </c>
      <c r="G753" s="115">
        <v>154935.28</v>
      </c>
      <c r="H753" s="113">
        <v>0</v>
      </c>
      <c r="I753" s="518">
        <v>461777.84</v>
      </c>
      <c r="J753" s="113" t="s">
        <v>3925</v>
      </c>
    </row>
    <row r="754" spans="1:10">
      <c r="A754" s="113" t="s">
        <v>5105</v>
      </c>
      <c r="B754" s="116" t="s">
        <v>82</v>
      </c>
      <c r="C754" s="116">
        <v>3</v>
      </c>
      <c r="D754" s="113">
        <v>820</v>
      </c>
      <c r="E754" s="113" t="s">
        <v>2694</v>
      </c>
      <c r="F754" s="115">
        <v>324226.74</v>
      </c>
      <c r="G754" s="115">
        <v>171801.42</v>
      </c>
      <c r="H754" s="113">
        <v>0</v>
      </c>
      <c r="I754" s="518">
        <v>496028.15999999997</v>
      </c>
      <c r="J754" s="113" t="s">
        <v>3925</v>
      </c>
    </row>
    <row r="755" spans="1:10">
      <c r="A755" s="113" t="s">
        <v>5106</v>
      </c>
      <c r="B755" s="116" t="s">
        <v>82</v>
      </c>
      <c r="C755" s="116">
        <v>3</v>
      </c>
      <c r="D755" s="113">
        <v>821</v>
      </c>
      <c r="E755" s="113" t="s">
        <v>2695</v>
      </c>
      <c r="F755" s="115">
        <v>73336.06</v>
      </c>
      <c r="G755" s="115">
        <v>33584.04</v>
      </c>
      <c r="H755" s="113">
        <v>0</v>
      </c>
      <c r="I755" s="518">
        <v>106920.1</v>
      </c>
      <c r="J755" s="113" t="s">
        <v>3925</v>
      </c>
    </row>
    <row r="756" spans="1:10">
      <c r="A756" s="113" t="s">
        <v>5107</v>
      </c>
      <c r="B756" s="116" t="s">
        <v>82</v>
      </c>
      <c r="C756" s="116">
        <v>3</v>
      </c>
      <c r="D756" s="113">
        <v>822</v>
      </c>
      <c r="E756" s="113" t="s">
        <v>2696</v>
      </c>
      <c r="F756" s="115">
        <v>21822.09</v>
      </c>
      <c r="G756" s="115">
        <v>22039.89</v>
      </c>
      <c r="H756" s="113">
        <v>0</v>
      </c>
      <c r="I756" s="518">
        <v>43861.98</v>
      </c>
      <c r="J756" s="113" t="s">
        <v>3925</v>
      </c>
    </row>
    <row r="757" spans="1:10">
      <c r="A757" s="113" t="s">
        <v>5108</v>
      </c>
      <c r="B757" s="116" t="s">
        <v>82</v>
      </c>
      <c r="C757" s="116">
        <v>3</v>
      </c>
      <c r="D757" s="113">
        <v>823</v>
      </c>
      <c r="E757" s="113" t="s">
        <v>2697</v>
      </c>
      <c r="F757" s="115">
        <v>12293.52</v>
      </c>
      <c r="G757" s="115">
        <v>7352</v>
      </c>
      <c r="H757" s="113">
        <v>0</v>
      </c>
      <c r="I757" s="518">
        <v>19645.52</v>
      </c>
      <c r="J757" s="113" t="s">
        <v>3925</v>
      </c>
    </row>
    <row r="758" spans="1:10">
      <c r="A758" s="113" t="s">
        <v>5109</v>
      </c>
      <c r="B758" s="116" t="s">
        <v>82</v>
      </c>
      <c r="C758" s="116">
        <v>3</v>
      </c>
      <c r="D758" s="113">
        <v>824</v>
      </c>
      <c r="E758" s="113" t="s">
        <v>4230</v>
      </c>
      <c r="F758" s="115">
        <v>4415.17</v>
      </c>
      <c r="G758" s="115">
        <v>2282.4</v>
      </c>
      <c r="H758" s="113">
        <v>0</v>
      </c>
      <c r="I758" s="518">
        <v>6697.57</v>
      </c>
      <c r="J758" s="113" t="s">
        <v>3925</v>
      </c>
    </row>
    <row r="759" spans="1:10">
      <c r="A759" s="113" t="s">
        <v>5110</v>
      </c>
      <c r="B759" s="116" t="s">
        <v>82</v>
      </c>
      <c r="C759" s="116">
        <v>3</v>
      </c>
      <c r="D759" s="113">
        <v>825</v>
      </c>
      <c r="E759" s="113" t="s">
        <v>2698</v>
      </c>
      <c r="F759" s="115">
        <v>21851.599999999999</v>
      </c>
      <c r="G759" s="115">
        <v>7270.37</v>
      </c>
      <c r="H759" s="113">
        <v>0</v>
      </c>
      <c r="I759" s="518">
        <v>29121.97</v>
      </c>
      <c r="J759" s="113" t="s">
        <v>3925</v>
      </c>
    </row>
    <row r="760" spans="1:10">
      <c r="A760" s="113" t="s">
        <v>5111</v>
      </c>
      <c r="B760" s="116" t="s">
        <v>82</v>
      </c>
      <c r="C760" s="116">
        <v>3</v>
      </c>
      <c r="D760" s="113">
        <v>1228</v>
      </c>
      <c r="E760" s="113" t="s">
        <v>2699</v>
      </c>
      <c r="F760" s="115">
        <v>15865.87</v>
      </c>
      <c r="G760" s="115">
        <v>5356.8</v>
      </c>
      <c r="H760" s="113">
        <v>0</v>
      </c>
      <c r="I760" s="518">
        <v>21222.67</v>
      </c>
      <c r="J760" s="113" t="s">
        <v>3925</v>
      </c>
    </row>
    <row r="761" spans="1:10">
      <c r="A761" s="113" t="s">
        <v>5112</v>
      </c>
      <c r="B761" s="116" t="s">
        <v>82</v>
      </c>
      <c r="C761" s="116">
        <v>3</v>
      </c>
      <c r="D761" s="113">
        <v>856</v>
      </c>
      <c r="E761" s="113" t="s">
        <v>2700</v>
      </c>
      <c r="F761" s="115">
        <v>2100</v>
      </c>
      <c r="G761" s="115">
        <v>8400</v>
      </c>
      <c r="H761" s="113">
        <v>0</v>
      </c>
      <c r="I761" s="518">
        <v>10500</v>
      </c>
      <c r="J761" s="113" t="s">
        <v>3925</v>
      </c>
    </row>
    <row r="762" spans="1:10">
      <c r="A762" s="113" t="s">
        <v>5113</v>
      </c>
      <c r="B762" s="116" t="s">
        <v>77</v>
      </c>
      <c r="C762" s="116">
        <v>3</v>
      </c>
      <c r="D762" s="113">
        <v>826</v>
      </c>
      <c r="E762" s="113" t="s">
        <v>2701</v>
      </c>
      <c r="F762" s="115">
        <v>100298.47</v>
      </c>
      <c r="G762" s="113">
        <v>0</v>
      </c>
      <c r="H762" s="115">
        <v>46581.79</v>
      </c>
      <c r="I762" s="518">
        <v>-146880.26</v>
      </c>
      <c r="J762" s="113" t="s">
        <v>3923</v>
      </c>
    </row>
    <row r="763" spans="1:10">
      <c r="A763" s="113" t="s">
        <v>5114</v>
      </c>
      <c r="B763" s="116" t="s">
        <v>82</v>
      </c>
      <c r="C763" s="116">
        <v>3</v>
      </c>
      <c r="D763" s="113">
        <v>827</v>
      </c>
      <c r="E763" s="113" t="s">
        <v>2692</v>
      </c>
      <c r="F763" s="113">
        <v>144</v>
      </c>
      <c r="G763" s="113">
        <v>0</v>
      </c>
      <c r="H763" s="113">
        <v>72</v>
      </c>
      <c r="I763" s="518">
        <v>-216</v>
      </c>
      <c r="J763" s="113" t="s">
        <v>3923</v>
      </c>
    </row>
    <row r="764" spans="1:10">
      <c r="A764" s="113" t="s">
        <v>5115</v>
      </c>
      <c r="B764" s="116" t="s">
        <v>82</v>
      </c>
      <c r="C764" s="116">
        <v>3</v>
      </c>
      <c r="D764" s="113">
        <v>828</v>
      </c>
      <c r="E764" s="113" t="s">
        <v>2693</v>
      </c>
      <c r="F764" s="115">
        <v>11602.04</v>
      </c>
      <c r="G764" s="113">
        <v>0</v>
      </c>
      <c r="H764" s="115">
        <v>4776</v>
      </c>
      <c r="I764" s="518">
        <v>-16378.04</v>
      </c>
      <c r="J764" s="113" t="s">
        <v>3923</v>
      </c>
    </row>
    <row r="765" spans="1:10">
      <c r="A765" s="113" t="s">
        <v>5116</v>
      </c>
      <c r="B765" s="116" t="s">
        <v>82</v>
      </c>
      <c r="C765" s="116">
        <v>3</v>
      </c>
      <c r="D765" s="113">
        <v>829</v>
      </c>
      <c r="E765" s="113" t="s">
        <v>2694</v>
      </c>
      <c r="F765" s="115">
        <v>61228.480000000003</v>
      </c>
      <c r="G765" s="113">
        <v>0</v>
      </c>
      <c r="H765" s="115">
        <v>31389.279999999999</v>
      </c>
      <c r="I765" s="518">
        <v>-92617.76</v>
      </c>
      <c r="J765" s="113" t="s">
        <v>3923</v>
      </c>
    </row>
    <row r="766" spans="1:10">
      <c r="A766" s="113" t="s">
        <v>5117</v>
      </c>
      <c r="B766" s="116" t="s">
        <v>82</v>
      </c>
      <c r="C766" s="116">
        <v>3</v>
      </c>
      <c r="D766" s="113">
        <v>830</v>
      </c>
      <c r="E766" s="113" t="s">
        <v>2695</v>
      </c>
      <c r="F766" s="115">
        <v>17339.54</v>
      </c>
      <c r="G766" s="113">
        <v>0</v>
      </c>
      <c r="H766" s="115">
        <v>8042.45</v>
      </c>
      <c r="I766" s="518">
        <v>-25381.99</v>
      </c>
      <c r="J766" s="113" t="s">
        <v>3923</v>
      </c>
    </row>
    <row r="767" spans="1:10">
      <c r="A767" s="113" t="s">
        <v>5118</v>
      </c>
      <c r="B767" s="116" t="s">
        <v>82</v>
      </c>
      <c r="C767" s="116">
        <v>3</v>
      </c>
      <c r="D767" s="113">
        <v>833</v>
      </c>
      <c r="E767" s="113" t="s">
        <v>2702</v>
      </c>
      <c r="F767" s="115">
        <v>9984.41</v>
      </c>
      <c r="G767" s="113">
        <v>0</v>
      </c>
      <c r="H767" s="115">
        <v>2302.06</v>
      </c>
      <c r="I767" s="518">
        <v>-12286.47</v>
      </c>
      <c r="J767" s="113" t="s">
        <v>3923</v>
      </c>
    </row>
    <row r="768" spans="1:10">
      <c r="A768" s="113" t="s">
        <v>5119</v>
      </c>
      <c r="B768" s="116" t="s">
        <v>77</v>
      </c>
      <c r="C768" s="116">
        <v>3</v>
      </c>
      <c r="D768" s="113">
        <v>2389</v>
      </c>
      <c r="E768" s="113" t="s">
        <v>2703</v>
      </c>
      <c r="F768" s="115">
        <v>450007.78</v>
      </c>
      <c r="G768" s="115">
        <v>225639.9</v>
      </c>
      <c r="H768" s="113">
        <v>0</v>
      </c>
      <c r="I768" s="518">
        <v>675647.68</v>
      </c>
      <c r="J768" s="113" t="s">
        <v>3925</v>
      </c>
    </row>
    <row r="769" spans="1:10">
      <c r="A769" s="113" t="s">
        <v>5120</v>
      </c>
      <c r="B769" s="116" t="s">
        <v>82</v>
      </c>
      <c r="C769" s="116">
        <v>3</v>
      </c>
      <c r="D769" s="113">
        <v>2390</v>
      </c>
      <c r="E769" s="113" t="s">
        <v>2704</v>
      </c>
      <c r="F769" s="115">
        <v>450007.78</v>
      </c>
      <c r="G769" s="115">
        <v>225639.9</v>
      </c>
      <c r="H769" s="113">
        <v>0</v>
      </c>
      <c r="I769" s="518">
        <v>675647.68</v>
      </c>
      <c r="J769" s="113" t="s">
        <v>3925</v>
      </c>
    </row>
    <row r="770" spans="1:10">
      <c r="A770" s="113" t="s">
        <v>298</v>
      </c>
      <c r="B770" s="116" t="s">
        <v>77</v>
      </c>
      <c r="C770" s="116">
        <v>3</v>
      </c>
      <c r="D770" s="113">
        <v>834</v>
      </c>
      <c r="E770" s="113" t="s">
        <v>4232</v>
      </c>
      <c r="F770" s="115">
        <v>1006627.67</v>
      </c>
      <c r="G770" s="115">
        <v>505440.11</v>
      </c>
      <c r="H770" s="113">
        <v>0</v>
      </c>
      <c r="I770" s="518">
        <v>1512067.78</v>
      </c>
      <c r="J770" s="113" t="s">
        <v>3925</v>
      </c>
    </row>
    <row r="771" spans="1:10">
      <c r="A771" s="113" t="s">
        <v>5122</v>
      </c>
      <c r="B771" s="116" t="s">
        <v>82</v>
      </c>
      <c r="C771" s="116">
        <v>3</v>
      </c>
      <c r="D771" s="113">
        <v>835</v>
      </c>
      <c r="E771" s="113" t="s">
        <v>2705</v>
      </c>
      <c r="F771" s="115">
        <v>263384.28999999998</v>
      </c>
      <c r="G771" s="113">
        <v>0</v>
      </c>
      <c r="H771" s="113">
        <v>0</v>
      </c>
      <c r="I771" s="518">
        <v>263384.28999999998</v>
      </c>
      <c r="J771" s="113" t="s">
        <v>3925</v>
      </c>
    </row>
    <row r="772" spans="1:10">
      <c r="A772" s="113" t="s">
        <v>5123</v>
      </c>
      <c r="B772" s="116" t="s">
        <v>82</v>
      </c>
      <c r="C772" s="116">
        <v>3</v>
      </c>
      <c r="D772" s="113">
        <v>836</v>
      </c>
      <c r="E772" s="113" t="s">
        <v>2706</v>
      </c>
      <c r="F772" s="115">
        <v>178493.99</v>
      </c>
      <c r="G772" s="115">
        <v>68863.22</v>
      </c>
      <c r="H772" s="113">
        <v>0</v>
      </c>
      <c r="I772" s="518">
        <v>247357.21</v>
      </c>
      <c r="J772" s="113" t="s">
        <v>3925</v>
      </c>
    </row>
    <row r="773" spans="1:10">
      <c r="A773" s="113" t="s">
        <v>5124</v>
      </c>
      <c r="B773" s="116" t="s">
        <v>82</v>
      </c>
      <c r="C773" s="116">
        <v>3</v>
      </c>
      <c r="D773" s="113">
        <v>837</v>
      </c>
      <c r="E773" s="113" t="s">
        <v>2707</v>
      </c>
      <c r="F773" s="115">
        <v>273204.76</v>
      </c>
      <c r="G773" s="115">
        <v>147727.60999999999</v>
      </c>
      <c r="H773" s="113">
        <v>0</v>
      </c>
      <c r="I773" s="518">
        <v>420932.37</v>
      </c>
      <c r="J773" s="113" t="s">
        <v>3925</v>
      </c>
    </row>
    <row r="774" spans="1:10">
      <c r="A774" s="113" t="s">
        <v>5125</v>
      </c>
      <c r="B774" s="116" t="s">
        <v>82</v>
      </c>
      <c r="C774" s="116">
        <v>3</v>
      </c>
      <c r="D774" s="113">
        <v>838</v>
      </c>
      <c r="E774" s="113" t="s">
        <v>4233</v>
      </c>
      <c r="F774" s="115">
        <v>151981.87</v>
      </c>
      <c r="G774" s="115">
        <v>220442.56</v>
      </c>
      <c r="H774" s="113">
        <v>0</v>
      </c>
      <c r="I774" s="518">
        <v>372424.43</v>
      </c>
      <c r="J774" s="113" t="s">
        <v>3925</v>
      </c>
    </row>
    <row r="775" spans="1:10">
      <c r="A775" s="113" t="s">
        <v>5127</v>
      </c>
      <c r="B775" s="116" t="s">
        <v>82</v>
      </c>
      <c r="C775" s="116">
        <v>3</v>
      </c>
      <c r="D775" s="113">
        <v>841</v>
      </c>
      <c r="E775" s="113" t="s">
        <v>2711</v>
      </c>
      <c r="F775" s="115">
        <v>88696.68</v>
      </c>
      <c r="G775" s="115">
        <v>42973.68</v>
      </c>
      <c r="H775" s="113">
        <v>0</v>
      </c>
      <c r="I775" s="518">
        <v>131670.35999999999</v>
      </c>
      <c r="J775" s="113" t="s">
        <v>3925</v>
      </c>
    </row>
    <row r="776" spans="1:10">
      <c r="A776" s="113" t="s">
        <v>5128</v>
      </c>
      <c r="B776" s="116" t="s">
        <v>82</v>
      </c>
      <c r="C776" s="116">
        <v>3</v>
      </c>
      <c r="D776" s="113">
        <v>870</v>
      </c>
      <c r="E776" s="113" t="s">
        <v>2712</v>
      </c>
      <c r="F776" s="115">
        <v>50866.080000000002</v>
      </c>
      <c r="G776" s="115">
        <v>25433.040000000001</v>
      </c>
      <c r="H776" s="113">
        <v>0</v>
      </c>
      <c r="I776" s="518">
        <v>76299.12</v>
      </c>
      <c r="J776" s="113" t="s">
        <v>3925</v>
      </c>
    </row>
    <row r="777" spans="1:10">
      <c r="A777" s="113" t="s">
        <v>300</v>
      </c>
      <c r="B777" s="116" t="s">
        <v>77</v>
      </c>
      <c r="C777" s="116">
        <v>3</v>
      </c>
      <c r="D777" s="113">
        <v>844</v>
      </c>
      <c r="E777" s="113" t="s">
        <v>2713</v>
      </c>
      <c r="F777" s="115">
        <v>3094785.68</v>
      </c>
      <c r="G777" s="115">
        <v>2561057.23</v>
      </c>
      <c r="H777" s="113">
        <v>0</v>
      </c>
      <c r="I777" s="518">
        <v>5655842.9100000001</v>
      </c>
      <c r="J777" s="113" t="s">
        <v>3925</v>
      </c>
    </row>
    <row r="778" spans="1:10">
      <c r="A778" s="113" t="s">
        <v>5129</v>
      </c>
      <c r="B778" s="116" t="s">
        <v>82</v>
      </c>
      <c r="C778" s="116">
        <v>3</v>
      </c>
      <c r="D778" s="113">
        <v>847</v>
      </c>
      <c r="E778" s="113" t="s">
        <v>2714</v>
      </c>
      <c r="F778" s="115">
        <v>69354.990000000005</v>
      </c>
      <c r="G778" s="115">
        <v>32953.800000000003</v>
      </c>
      <c r="H778" s="113">
        <v>0</v>
      </c>
      <c r="I778" s="518">
        <v>102308.79</v>
      </c>
      <c r="J778" s="113" t="s">
        <v>3925</v>
      </c>
    </row>
    <row r="779" spans="1:10">
      <c r="A779" s="113" t="s">
        <v>5130</v>
      </c>
      <c r="B779" s="116" t="s">
        <v>82</v>
      </c>
      <c r="C779" s="116">
        <v>3</v>
      </c>
      <c r="D779" s="113">
        <v>849</v>
      </c>
      <c r="E779" s="113" t="s">
        <v>2715</v>
      </c>
      <c r="F779" s="115">
        <v>88453.56</v>
      </c>
      <c r="G779" s="115">
        <v>44412.03</v>
      </c>
      <c r="H779" s="113">
        <v>0</v>
      </c>
      <c r="I779" s="518">
        <v>132865.59</v>
      </c>
      <c r="J779" s="113" t="s">
        <v>3925</v>
      </c>
    </row>
    <row r="780" spans="1:10">
      <c r="A780" s="113" t="s">
        <v>5131</v>
      </c>
      <c r="B780" s="116" t="s">
        <v>82</v>
      </c>
      <c r="C780" s="116">
        <v>3</v>
      </c>
      <c r="D780" s="113">
        <v>850</v>
      </c>
      <c r="E780" s="113" t="s">
        <v>4234</v>
      </c>
      <c r="F780" s="115">
        <v>573297.80000000005</v>
      </c>
      <c r="G780" s="115">
        <v>276106.71999999997</v>
      </c>
      <c r="H780" s="113">
        <v>0</v>
      </c>
      <c r="I780" s="518">
        <v>849404.52</v>
      </c>
      <c r="J780" s="113" t="s">
        <v>3925</v>
      </c>
    </row>
    <row r="781" spans="1:10">
      <c r="A781" s="113" t="s">
        <v>5132</v>
      </c>
      <c r="B781" s="116" t="s">
        <v>82</v>
      </c>
      <c r="C781" s="116">
        <v>3</v>
      </c>
      <c r="D781" s="113">
        <v>851</v>
      </c>
      <c r="E781" s="113" t="s">
        <v>2716</v>
      </c>
      <c r="F781" s="115">
        <v>449081.68</v>
      </c>
      <c r="G781" s="115">
        <v>845452.85</v>
      </c>
      <c r="H781" s="113">
        <v>0</v>
      </c>
      <c r="I781" s="518">
        <v>1294534.53</v>
      </c>
      <c r="J781" s="113" t="s">
        <v>3925</v>
      </c>
    </row>
    <row r="782" spans="1:10">
      <c r="A782" s="113" t="s">
        <v>5133</v>
      </c>
      <c r="B782" s="116" t="s">
        <v>82</v>
      </c>
      <c r="C782" s="116">
        <v>3</v>
      </c>
      <c r="D782" s="113">
        <v>852</v>
      </c>
      <c r="E782" s="113" t="s">
        <v>2717</v>
      </c>
      <c r="F782" s="113">
        <v>518.65</v>
      </c>
      <c r="G782" s="115">
        <v>5382.95</v>
      </c>
      <c r="H782" s="113">
        <v>0</v>
      </c>
      <c r="I782" s="518">
        <v>5901.6</v>
      </c>
      <c r="J782" s="113" t="s">
        <v>3925</v>
      </c>
    </row>
    <row r="783" spans="1:10">
      <c r="A783" s="113" t="s">
        <v>5135</v>
      </c>
      <c r="B783" s="116" t="s">
        <v>82</v>
      </c>
      <c r="C783" s="116">
        <v>3</v>
      </c>
      <c r="D783" s="113">
        <v>855</v>
      </c>
      <c r="E783" s="113" t="s">
        <v>2719</v>
      </c>
      <c r="F783" s="115">
        <v>102421.34</v>
      </c>
      <c r="G783" s="115">
        <v>16998.75</v>
      </c>
      <c r="H783" s="113">
        <v>0</v>
      </c>
      <c r="I783" s="518">
        <v>119420.09</v>
      </c>
      <c r="J783" s="113" t="s">
        <v>3925</v>
      </c>
    </row>
    <row r="784" spans="1:10">
      <c r="A784" s="113" t="s">
        <v>5136</v>
      </c>
      <c r="B784" s="116" t="s">
        <v>82</v>
      </c>
      <c r="C784" s="116">
        <v>3</v>
      </c>
      <c r="D784" s="113">
        <v>857</v>
      </c>
      <c r="E784" s="113" t="s">
        <v>2720</v>
      </c>
      <c r="F784" s="115">
        <v>155945.99</v>
      </c>
      <c r="G784" s="115">
        <v>68581.070000000007</v>
      </c>
      <c r="H784" s="113">
        <v>0</v>
      </c>
      <c r="I784" s="518">
        <v>224527.06</v>
      </c>
      <c r="J784" s="113" t="s">
        <v>3925</v>
      </c>
    </row>
    <row r="785" spans="1:10">
      <c r="A785" s="113" t="s">
        <v>5139</v>
      </c>
      <c r="B785" s="116" t="s">
        <v>82</v>
      </c>
      <c r="C785" s="116">
        <v>3</v>
      </c>
      <c r="D785" s="113">
        <v>862</v>
      </c>
      <c r="E785" s="113" t="s">
        <v>2725</v>
      </c>
      <c r="F785" s="115">
        <v>83739.649999999994</v>
      </c>
      <c r="G785" s="115">
        <v>55845.88</v>
      </c>
      <c r="H785" s="113">
        <v>0</v>
      </c>
      <c r="I785" s="518">
        <v>139585.53</v>
      </c>
      <c r="J785" s="113" t="s">
        <v>3925</v>
      </c>
    </row>
    <row r="786" spans="1:10">
      <c r="A786" s="113" t="s">
        <v>5140</v>
      </c>
      <c r="B786" s="116" t="s">
        <v>82</v>
      </c>
      <c r="C786" s="116">
        <v>3</v>
      </c>
      <c r="D786" s="113">
        <v>863</v>
      </c>
      <c r="E786" s="113" t="s">
        <v>2726</v>
      </c>
      <c r="F786" s="115">
        <v>130178.97</v>
      </c>
      <c r="G786" s="115">
        <v>89689.06</v>
      </c>
      <c r="H786" s="113">
        <v>0</v>
      </c>
      <c r="I786" s="518">
        <v>219868.03</v>
      </c>
      <c r="J786" s="113" t="s">
        <v>3925</v>
      </c>
    </row>
    <row r="787" spans="1:10">
      <c r="A787" s="113" t="s">
        <v>5142</v>
      </c>
      <c r="B787" s="116" t="s">
        <v>82</v>
      </c>
      <c r="C787" s="116">
        <v>3</v>
      </c>
      <c r="D787" s="113">
        <v>866</v>
      </c>
      <c r="E787" s="113" t="s">
        <v>2727</v>
      </c>
      <c r="F787" s="113">
        <v>425</v>
      </c>
      <c r="G787" s="113">
        <v>510</v>
      </c>
      <c r="H787" s="113">
        <v>0</v>
      </c>
      <c r="I787" s="518">
        <v>935</v>
      </c>
      <c r="J787" s="113" t="s">
        <v>3925</v>
      </c>
    </row>
    <row r="788" spans="1:10">
      <c r="A788" s="113" t="s">
        <v>5143</v>
      </c>
      <c r="B788" s="116" t="s">
        <v>82</v>
      </c>
      <c r="C788" s="116">
        <v>3</v>
      </c>
      <c r="D788" s="113">
        <v>867</v>
      </c>
      <c r="E788" s="113" t="s">
        <v>2728</v>
      </c>
      <c r="F788" s="115">
        <v>110703.53</v>
      </c>
      <c r="G788" s="115">
        <v>93961.24</v>
      </c>
      <c r="H788" s="113">
        <v>0</v>
      </c>
      <c r="I788" s="518">
        <v>204664.77</v>
      </c>
      <c r="J788" s="113" t="s">
        <v>3925</v>
      </c>
    </row>
    <row r="789" spans="1:10">
      <c r="A789" s="113" t="s">
        <v>5144</v>
      </c>
      <c r="B789" s="116" t="s">
        <v>82</v>
      </c>
      <c r="C789" s="116">
        <v>3</v>
      </c>
      <c r="D789" s="113">
        <v>871</v>
      </c>
      <c r="E789" s="113" t="s">
        <v>2731</v>
      </c>
      <c r="F789" s="113">
        <v>342.11</v>
      </c>
      <c r="G789" s="113">
        <v>0</v>
      </c>
      <c r="H789" s="113">
        <v>0</v>
      </c>
      <c r="I789" s="518">
        <v>342.11</v>
      </c>
      <c r="J789" s="113" t="s">
        <v>3925</v>
      </c>
    </row>
    <row r="790" spans="1:10">
      <c r="A790" s="113" t="s">
        <v>5145</v>
      </c>
      <c r="B790" s="116" t="s">
        <v>82</v>
      </c>
      <c r="C790" s="116">
        <v>3</v>
      </c>
      <c r="D790" s="113">
        <v>1226</v>
      </c>
      <c r="E790" s="113" t="s">
        <v>2732</v>
      </c>
      <c r="F790" s="115">
        <v>24888.14</v>
      </c>
      <c r="G790" s="115">
        <v>24300.92</v>
      </c>
      <c r="H790" s="113">
        <v>0</v>
      </c>
      <c r="I790" s="518">
        <v>49189.06</v>
      </c>
      <c r="J790" s="113" t="s">
        <v>3925</v>
      </c>
    </row>
    <row r="791" spans="1:10">
      <c r="A791" s="113" t="s">
        <v>5146</v>
      </c>
      <c r="B791" s="116" t="s">
        <v>82</v>
      </c>
      <c r="C791" s="116">
        <v>3</v>
      </c>
      <c r="D791" s="113">
        <v>1249</v>
      </c>
      <c r="E791" s="113" t="s">
        <v>2734</v>
      </c>
      <c r="F791" s="113">
        <v>76.22</v>
      </c>
      <c r="G791" s="113">
        <v>0</v>
      </c>
      <c r="H791" s="113">
        <v>0</v>
      </c>
      <c r="I791" s="518">
        <v>76.22</v>
      </c>
      <c r="J791" s="113" t="s">
        <v>3925</v>
      </c>
    </row>
    <row r="792" spans="1:10">
      <c r="A792" s="113" t="s">
        <v>5148</v>
      </c>
      <c r="B792" s="116" t="s">
        <v>82</v>
      </c>
      <c r="C792" s="116">
        <v>3</v>
      </c>
      <c r="D792" s="113">
        <v>1729</v>
      </c>
      <c r="E792" s="113" t="s">
        <v>2735</v>
      </c>
      <c r="F792" s="113">
        <v>0</v>
      </c>
      <c r="G792" s="115">
        <v>8070.48</v>
      </c>
      <c r="H792" s="113">
        <v>0</v>
      </c>
      <c r="I792" s="518">
        <v>8070.48</v>
      </c>
      <c r="J792" s="113" t="s">
        <v>3925</v>
      </c>
    </row>
    <row r="793" spans="1:10">
      <c r="A793" s="113" t="s">
        <v>5149</v>
      </c>
      <c r="B793" s="116" t="s">
        <v>82</v>
      </c>
      <c r="C793" s="116">
        <v>3</v>
      </c>
      <c r="D793" s="113">
        <v>1965</v>
      </c>
      <c r="E793" s="113" t="s">
        <v>4236</v>
      </c>
      <c r="F793" s="115">
        <v>546523.93999999994</v>
      </c>
      <c r="G793" s="115">
        <v>266906.81</v>
      </c>
      <c r="H793" s="113">
        <v>0</v>
      </c>
      <c r="I793" s="518">
        <v>813430.75</v>
      </c>
      <c r="J793" s="113" t="s">
        <v>3925</v>
      </c>
    </row>
    <row r="794" spans="1:10">
      <c r="A794" s="113" t="s">
        <v>5150</v>
      </c>
      <c r="B794" s="116" t="s">
        <v>82</v>
      </c>
      <c r="C794" s="116">
        <v>3</v>
      </c>
      <c r="D794" s="113">
        <v>1966</v>
      </c>
      <c r="E794" s="113" t="s">
        <v>4237</v>
      </c>
      <c r="F794" s="115">
        <v>758834.11</v>
      </c>
      <c r="G794" s="115">
        <v>718519.67</v>
      </c>
      <c r="H794" s="113">
        <v>0</v>
      </c>
      <c r="I794" s="518">
        <v>1477353.78</v>
      </c>
      <c r="J794" s="113" t="s">
        <v>3925</v>
      </c>
    </row>
    <row r="795" spans="1:10">
      <c r="A795" s="113" t="s">
        <v>5151</v>
      </c>
      <c r="B795" s="116" t="s">
        <v>82</v>
      </c>
      <c r="C795" s="116">
        <v>3</v>
      </c>
      <c r="D795" s="113">
        <v>2653</v>
      </c>
      <c r="E795" s="113" t="s">
        <v>2737</v>
      </c>
      <c r="F795" s="113">
        <v>0</v>
      </c>
      <c r="G795" s="115">
        <v>13365</v>
      </c>
      <c r="H795" s="113">
        <v>0</v>
      </c>
      <c r="I795" s="518">
        <v>13365</v>
      </c>
      <c r="J795" s="113" t="s">
        <v>3925</v>
      </c>
    </row>
    <row r="796" spans="1:10">
      <c r="A796" s="113" t="s">
        <v>306</v>
      </c>
      <c r="B796" s="116" t="s">
        <v>77</v>
      </c>
      <c r="C796" s="116">
        <v>3</v>
      </c>
      <c r="D796" s="113">
        <v>872</v>
      </c>
      <c r="E796" s="113" t="s">
        <v>2738</v>
      </c>
      <c r="F796" s="115">
        <v>43348.44</v>
      </c>
      <c r="G796" s="115">
        <v>22894.54</v>
      </c>
      <c r="H796" s="113">
        <v>0</v>
      </c>
      <c r="I796" s="518">
        <v>66242.98</v>
      </c>
      <c r="J796" s="113" t="s">
        <v>3925</v>
      </c>
    </row>
    <row r="797" spans="1:10">
      <c r="A797" s="113" t="s">
        <v>5152</v>
      </c>
      <c r="B797" s="116" t="s">
        <v>82</v>
      </c>
      <c r="C797" s="116">
        <v>3</v>
      </c>
      <c r="D797" s="113">
        <v>873</v>
      </c>
      <c r="E797" s="113" t="s">
        <v>2739</v>
      </c>
      <c r="F797" s="115">
        <v>26099.279999999999</v>
      </c>
      <c r="G797" s="115">
        <v>12426.67</v>
      </c>
      <c r="H797" s="113">
        <v>0</v>
      </c>
      <c r="I797" s="518">
        <v>38525.949999999997</v>
      </c>
      <c r="J797" s="113" t="s">
        <v>3925</v>
      </c>
    </row>
    <row r="798" spans="1:10">
      <c r="A798" s="113" t="s">
        <v>5153</v>
      </c>
      <c r="B798" s="116" t="s">
        <v>82</v>
      </c>
      <c r="C798" s="116">
        <v>3</v>
      </c>
      <c r="D798" s="113">
        <v>874</v>
      </c>
      <c r="E798" s="113" t="s">
        <v>2174</v>
      </c>
      <c r="F798" s="115">
        <v>3443.34</v>
      </c>
      <c r="G798" s="113">
        <v>0</v>
      </c>
      <c r="H798" s="113">
        <v>0</v>
      </c>
      <c r="I798" s="518">
        <v>3443.34</v>
      </c>
      <c r="J798" s="113" t="s">
        <v>3925</v>
      </c>
    </row>
    <row r="799" spans="1:10">
      <c r="A799" s="113" t="s">
        <v>5156</v>
      </c>
      <c r="B799" s="116" t="s">
        <v>82</v>
      </c>
      <c r="C799" s="116">
        <v>3</v>
      </c>
      <c r="D799" s="113">
        <v>877</v>
      </c>
      <c r="E799" s="113" t="s">
        <v>2743</v>
      </c>
      <c r="F799" s="115">
        <v>3589.76</v>
      </c>
      <c r="G799" s="113">
        <v>0</v>
      </c>
      <c r="H799" s="113">
        <v>0</v>
      </c>
      <c r="I799" s="518">
        <v>3589.76</v>
      </c>
      <c r="J799" s="113" t="s">
        <v>3925</v>
      </c>
    </row>
    <row r="800" spans="1:10">
      <c r="A800" s="113" t="s">
        <v>5157</v>
      </c>
      <c r="B800" s="116" t="s">
        <v>82</v>
      </c>
      <c r="C800" s="116">
        <v>3</v>
      </c>
      <c r="D800" s="113">
        <v>1123</v>
      </c>
      <c r="E800" s="113" t="s">
        <v>2744</v>
      </c>
      <c r="F800" s="113">
        <v>0</v>
      </c>
      <c r="G800" s="115">
        <v>2507.5500000000002</v>
      </c>
      <c r="H800" s="113">
        <v>0</v>
      </c>
      <c r="I800" s="518">
        <v>2507.5500000000002</v>
      </c>
      <c r="J800" s="113" t="s">
        <v>3925</v>
      </c>
    </row>
    <row r="801" spans="1:10">
      <c r="A801" s="113" t="s">
        <v>5158</v>
      </c>
      <c r="B801" s="116" t="s">
        <v>82</v>
      </c>
      <c r="C801" s="116">
        <v>3</v>
      </c>
      <c r="D801" s="113">
        <v>1971</v>
      </c>
      <c r="E801" s="113" t="s">
        <v>2745</v>
      </c>
      <c r="F801" s="115">
        <v>1083.1600000000001</v>
      </c>
      <c r="G801" s="113">
        <v>30.32</v>
      </c>
      <c r="H801" s="113">
        <v>0</v>
      </c>
      <c r="I801" s="518">
        <v>1113.48</v>
      </c>
      <c r="J801" s="113" t="s">
        <v>3925</v>
      </c>
    </row>
    <row r="802" spans="1:10">
      <c r="A802" s="113" t="s">
        <v>5159</v>
      </c>
      <c r="B802" s="116" t="s">
        <v>82</v>
      </c>
      <c r="C802" s="116">
        <v>3</v>
      </c>
      <c r="D802" s="113">
        <v>1972</v>
      </c>
      <c r="E802" s="113" t="s">
        <v>2746</v>
      </c>
      <c r="F802" s="115">
        <v>9132.9</v>
      </c>
      <c r="G802" s="115">
        <v>7930</v>
      </c>
      <c r="H802" s="113">
        <v>0</v>
      </c>
      <c r="I802" s="518">
        <v>17062.900000000001</v>
      </c>
      <c r="J802" s="113" t="s">
        <v>3925</v>
      </c>
    </row>
    <row r="803" spans="1:10">
      <c r="A803" s="113" t="s">
        <v>309</v>
      </c>
      <c r="B803" s="116" t="s">
        <v>77</v>
      </c>
      <c r="C803" s="116">
        <v>3</v>
      </c>
      <c r="D803" s="113">
        <v>878</v>
      </c>
      <c r="E803" s="113" t="s">
        <v>2748</v>
      </c>
      <c r="F803" s="115">
        <v>387280.74</v>
      </c>
      <c r="G803" s="115">
        <v>197704.28</v>
      </c>
      <c r="H803" s="113">
        <v>0</v>
      </c>
      <c r="I803" s="518">
        <v>584985.02</v>
      </c>
      <c r="J803" s="113" t="s">
        <v>3925</v>
      </c>
    </row>
    <row r="804" spans="1:10">
      <c r="A804" s="113" t="s">
        <v>5160</v>
      </c>
      <c r="B804" s="116" t="s">
        <v>82</v>
      </c>
      <c r="C804" s="116">
        <v>3</v>
      </c>
      <c r="D804" s="113">
        <v>879</v>
      </c>
      <c r="E804" s="113" t="s">
        <v>2749</v>
      </c>
      <c r="F804" s="115">
        <v>290561.25</v>
      </c>
      <c r="G804" s="115">
        <v>141895.63</v>
      </c>
      <c r="H804" s="113">
        <v>0</v>
      </c>
      <c r="I804" s="518">
        <v>432456.88</v>
      </c>
      <c r="J804" s="113" t="s">
        <v>3925</v>
      </c>
    </row>
    <row r="805" spans="1:10">
      <c r="A805" s="113" t="s">
        <v>5161</v>
      </c>
      <c r="B805" s="116" t="s">
        <v>82</v>
      </c>
      <c r="C805" s="116">
        <v>3</v>
      </c>
      <c r="D805" s="113">
        <v>881</v>
      </c>
      <c r="E805" s="113" t="s">
        <v>2750</v>
      </c>
      <c r="F805" s="115">
        <v>14028.61</v>
      </c>
      <c r="G805" s="115">
        <v>6979.82</v>
      </c>
      <c r="H805" s="113">
        <v>0</v>
      </c>
      <c r="I805" s="518">
        <v>21008.43</v>
      </c>
      <c r="J805" s="113" t="s">
        <v>3925</v>
      </c>
    </row>
    <row r="806" spans="1:10">
      <c r="A806" s="113" t="s">
        <v>5162</v>
      </c>
      <c r="B806" s="116" t="s">
        <v>82</v>
      </c>
      <c r="C806" s="116">
        <v>3</v>
      </c>
      <c r="D806" s="113">
        <v>882</v>
      </c>
      <c r="E806" s="113" t="s">
        <v>2751</v>
      </c>
      <c r="F806" s="115">
        <v>63677.25</v>
      </c>
      <c r="G806" s="115">
        <v>38978.67</v>
      </c>
      <c r="H806" s="113">
        <v>0</v>
      </c>
      <c r="I806" s="518">
        <v>102655.92</v>
      </c>
      <c r="J806" s="113" t="s">
        <v>3925</v>
      </c>
    </row>
    <row r="807" spans="1:10">
      <c r="A807" s="113" t="s">
        <v>5163</v>
      </c>
      <c r="B807" s="116" t="s">
        <v>82</v>
      </c>
      <c r="C807" s="116">
        <v>3</v>
      </c>
      <c r="D807" s="113">
        <v>1861</v>
      </c>
      <c r="E807" s="113" t="s">
        <v>2752</v>
      </c>
      <c r="F807" s="115">
        <v>9681.7199999999993</v>
      </c>
      <c r="G807" s="115">
        <v>4967.59</v>
      </c>
      <c r="H807" s="113">
        <v>0</v>
      </c>
      <c r="I807" s="518">
        <v>14649.31</v>
      </c>
      <c r="J807" s="113" t="s">
        <v>3925</v>
      </c>
    </row>
    <row r="808" spans="1:10">
      <c r="A808" s="113" t="s">
        <v>5164</v>
      </c>
      <c r="B808" s="116" t="s">
        <v>82</v>
      </c>
      <c r="C808" s="116">
        <v>3</v>
      </c>
      <c r="D808" s="113">
        <v>1863</v>
      </c>
      <c r="E808" s="113" t="s">
        <v>2753</v>
      </c>
      <c r="F808" s="115">
        <v>9331.91</v>
      </c>
      <c r="G808" s="115">
        <v>4882.57</v>
      </c>
      <c r="H808" s="113">
        <v>0</v>
      </c>
      <c r="I808" s="518">
        <v>14214.48</v>
      </c>
      <c r="J808" s="113" t="s">
        <v>3925</v>
      </c>
    </row>
    <row r="809" spans="1:10">
      <c r="A809" s="113" t="s">
        <v>313</v>
      </c>
      <c r="B809" s="116" t="s">
        <v>77</v>
      </c>
      <c r="C809" s="116">
        <v>3</v>
      </c>
      <c r="D809" s="113">
        <v>1240</v>
      </c>
      <c r="E809" s="113" t="s">
        <v>2754</v>
      </c>
      <c r="F809" s="115">
        <v>137946.25</v>
      </c>
      <c r="G809" s="115">
        <v>65859.78</v>
      </c>
      <c r="H809" s="113">
        <v>0</v>
      </c>
      <c r="I809" s="518">
        <v>203806.03</v>
      </c>
      <c r="J809" s="113" t="s">
        <v>3925</v>
      </c>
    </row>
    <row r="810" spans="1:10">
      <c r="A810" s="113" t="s">
        <v>5165</v>
      </c>
      <c r="B810" s="116" t="s">
        <v>82</v>
      </c>
      <c r="C810" s="116">
        <v>3</v>
      </c>
      <c r="D810" s="113">
        <v>1241</v>
      </c>
      <c r="E810" s="113" t="s">
        <v>2749</v>
      </c>
      <c r="F810" s="115">
        <v>50560.91</v>
      </c>
      <c r="G810" s="115">
        <v>23342.89</v>
      </c>
      <c r="H810" s="113">
        <v>0</v>
      </c>
      <c r="I810" s="518">
        <v>73903.8</v>
      </c>
      <c r="J810" s="113" t="s">
        <v>3925</v>
      </c>
    </row>
    <row r="811" spans="1:10">
      <c r="A811" s="113" t="s">
        <v>5166</v>
      </c>
      <c r="B811" s="116" t="s">
        <v>82</v>
      </c>
      <c r="C811" s="116">
        <v>3</v>
      </c>
      <c r="D811" s="113">
        <v>1242</v>
      </c>
      <c r="E811" s="113" t="s">
        <v>2751</v>
      </c>
      <c r="F811" s="115">
        <v>25457.68</v>
      </c>
      <c r="G811" s="115">
        <v>12595.19</v>
      </c>
      <c r="H811" s="113">
        <v>0</v>
      </c>
      <c r="I811" s="518">
        <v>38052.870000000003</v>
      </c>
      <c r="J811" s="113" t="s">
        <v>3925</v>
      </c>
    </row>
    <row r="812" spans="1:10">
      <c r="A812" s="113" t="s">
        <v>5167</v>
      </c>
      <c r="B812" s="116" t="s">
        <v>82</v>
      </c>
      <c r="C812" s="116">
        <v>3</v>
      </c>
      <c r="D812" s="113">
        <v>1263</v>
      </c>
      <c r="E812" s="113" t="s">
        <v>2730</v>
      </c>
      <c r="F812" s="115">
        <v>61927.66</v>
      </c>
      <c r="G812" s="115">
        <v>29921.7</v>
      </c>
      <c r="H812" s="113">
        <v>0</v>
      </c>
      <c r="I812" s="518">
        <v>91849.36</v>
      </c>
      <c r="J812" s="113" t="s">
        <v>3925</v>
      </c>
    </row>
    <row r="813" spans="1:10">
      <c r="A813" s="113" t="s">
        <v>317</v>
      </c>
      <c r="B813" s="116" t="s">
        <v>77</v>
      </c>
      <c r="C813" s="116">
        <v>3</v>
      </c>
      <c r="D813" s="113">
        <v>883</v>
      </c>
      <c r="E813" s="113" t="s">
        <v>35</v>
      </c>
      <c r="F813" s="115">
        <v>10737674.92</v>
      </c>
      <c r="G813" s="115">
        <v>6331116.8600000003</v>
      </c>
      <c r="H813" s="115">
        <v>153563.45000000001</v>
      </c>
      <c r="I813" s="518">
        <v>16915228.329999998</v>
      </c>
      <c r="J813" s="113" t="s">
        <v>3925</v>
      </c>
    </row>
    <row r="814" spans="1:10">
      <c r="A814" s="113" t="s">
        <v>318</v>
      </c>
      <c r="B814" s="116" t="s">
        <v>77</v>
      </c>
      <c r="C814" s="116">
        <v>3</v>
      </c>
      <c r="D814" s="113">
        <v>884</v>
      </c>
      <c r="E814" s="113" t="s">
        <v>2756</v>
      </c>
      <c r="F814" s="115">
        <v>6417391.9100000001</v>
      </c>
      <c r="G814" s="115">
        <v>3308181.62</v>
      </c>
      <c r="H814" s="115">
        <v>153563.45000000001</v>
      </c>
      <c r="I814" s="518">
        <v>9572010.0800000001</v>
      </c>
      <c r="J814" s="113" t="s">
        <v>3925</v>
      </c>
    </row>
    <row r="815" spans="1:10">
      <c r="A815" s="113" t="s">
        <v>5168</v>
      </c>
      <c r="B815" s="116" t="s">
        <v>77</v>
      </c>
      <c r="C815" s="116">
        <v>3</v>
      </c>
      <c r="D815" s="113">
        <v>885</v>
      </c>
      <c r="E815" s="113" t="s">
        <v>2757</v>
      </c>
      <c r="F815" s="115">
        <v>3255760.64</v>
      </c>
      <c r="G815" s="115">
        <v>1679038.33</v>
      </c>
      <c r="H815" s="115">
        <v>78767.14</v>
      </c>
      <c r="I815" s="518">
        <v>4856031.83</v>
      </c>
      <c r="J815" s="113" t="s">
        <v>3925</v>
      </c>
    </row>
    <row r="816" spans="1:10">
      <c r="A816" s="113" t="s">
        <v>5169</v>
      </c>
      <c r="B816" s="116" t="s">
        <v>82</v>
      </c>
      <c r="C816" s="116">
        <v>3</v>
      </c>
      <c r="D816" s="113">
        <v>886</v>
      </c>
      <c r="E816" s="113" t="s">
        <v>2662</v>
      </c>
      <c r="F816" s="115">
        <v>1621798.48</v>
      </c>
      <c r="G816" s="115">
        <v>841319.84</v>
      </c>
      <c r="H816" s="113">
        <v>0</v>
      </c>
      <c r="I816" s="518">
        <v>2463118.3199999998</v>
      </c>
      <c r="J816" s="113" t="s">
        <v>3925</v>
      </c>
    </row>
    <row r="817" spans="1:10">
      <c r="A817" s="113" t="s">
        <v>5170</v>
      </c>
      <c r="B817" s="116" t="s">
        <v>82</v>
      </c>
      <c r="C817" s="116">
        <v>3</v>
      </c>
      <c r="D817" s="113">
        <v>887</v>
      </c>
      <c r="E817" s="113" t="s">
        <v>2554</v>
      </c>
      <c r="F817" s="115">
        <v>408935.06</v>
      </c>
      <c r="G817" s="115">
        <v>184088.01</v>
      </c>
      <c r="H817" s="113">
        <v>0</v>
      </c>
      <c r="I817" s="518">
        <v>593023.06999999995</v>
      </c>
      <c r="J817" s="113" t="s">
        <v>3925</v>
      </c>
    </row>
    <row r="818" spans="1:10">
      <c r="A818" s="113" t="s">
        <v>5171</v>
      </c>
      <c r="B818" s="116" t="s">
        <v>82</v>
      </c>
      <c r="C818" s="116">
        <v>3</v>
      </c>
      <c r="D818" s="113">
        <v>888</v>
      </c>
      <c r="E818" s="113" t="s">
        <v>2663</v>
      </c>
      <c r="F818" s="115">
        <v>255398.17</v>
      </c>
      <c r="G818" s="115">
        <v>127306.64</v>
      </c>
      <c r="H818" s="113">
        <v>0</v>
      </c>
      <c r="I818" s="518">
        <v>382704.81</v>
      </c>
      <c r="J818" s="113" t="s">
        <v>3925</v>
      </c>
    </row>
    <row r="819" spans="1:10">
      <c r="A819" s="113" t="s">
        <v>5172</v>
      </c>
      <c r="B819" s="116" t="s">
        <v>82</v>
      </c>
      <c r="C819" s="116">
        <v>3</v>
      </c>
      <c r="D819" s="113">
        <v>889</v>
      </c>
      <c r="E819" s="113" t="s">
        <v>2664</v>
      </c>
      <c r="F819" s="115">
        <v>44630.32</v>
      </c>
      <c r="G819" s="115">
        <v>3067.47</v>
      </c>
      <c r="H819" s="113">
        <v>0</v>
      </c>
      <c r="I819" s="518">
        <v>47697.79</v>
      </c>
      <c r="J819" s="113" t="s">
        <v>3925</v>
      </c>
    </row>
    <row r="820" spans="1:10">
      <c r="A820" s="113" t="s">
        <v>5173</v>
      </c>
      <c r="B820" s="116" t="s">
        <v>82</v>
      </c>
      <c r="C820" s="116">
        <v>3</v>
      </c>
      <c r="D820" s="113">
        <v>890</v>
      </c>
      <c r="E820" s="113" t="s">
        <v>2758</v>
      </c>
      <c r="F820" s="115">
        <v>34561.72</v>
      </c>
      <c r="G820" s="115">
        <v>19004.650000000001</v>
      </c>
      <c r="H820" s="113">
        <v>0</v>
      </c>
      <c r="I820" s="518">
        <v>53566.37</v>
      </c>
      <c r="J820" s="113" t="s">
        <v>3925</v>
      </c>
    </row>
    <row r="821" spans="1:10">
      <c r="A821" s="113" t="s">
        <v>5174</v>
      </c>
      <c r="B821" s="116" t="s">
        <v>82</v>
      </c>
      <c r="C821" s="116">
        <v>3</v>
      </c>
      <c r="D821" s="113">
        <v>892</v>
      </c>
      <c r="E821" s="113" t="s">
        <v>2759</v>
      </c>
      <c r="F821" s="115">
        <v>650442.27</v>
      </c>
      <c r="G821" s="115">
        <v>336135.8</v>
      </c>
      <c r="H821" s="113">
        <v>0</v>
      </c>
      <c r="I821" s="518">
        <v>986578.07</v>
      </c>
      <c r="J821" s="113" t="s">
        <v>3925</v>
      </c>
    </row>
    <row r="822" spans="1:10">
      <c r="A822" s="113" t="s">
        <v>5175</v>
      </c>
      <c r="B822" s="116" t="s">
        <v>82</v>
      </c>
      <c r="C822" s="116">
        <v>3</v>
      </c>
      <c r="D822" s="113">
        <v>893</v>
      </c>
      <c r="E822" s="113" t="s">
        <v>2760</v>
      </c>
      <c r="F822" s="115">
        <v>173081.8</v>
      </c>
      <c r="G822" s="115">
        <v>83034.09</v>
      </c>
      <c r="H822" s="113">
        <v>0</v>
      </c>
      <c r="I822" s="518">
        <v>256115.89</v>
      </c>
      <c r="J822" s="113" t="s">
        <v>3925</v>
      </c>
    </row>
    <row r="823" spans="1:10">
      <c r="A823" s="113" t="s">
        <v>5176</v>
      </c>
      <c r="B823" s="116" t="s">
        <v>82</v>
      </c>
      <c r="C823" s="116">
        <v>3</v>
      </c>
      <c r="D823" s="113">
        <v>894</v>
      </c>
      <c r="E823" s="113" t="s">
        <v>2761</v>
      </c>
      <c r="F823" s="115">
        <v>23820.5</v>
      </c>
      <c r="G823" s="115">
        <v>14374.84</v>
      </c>
      <c r="H823" s="113">
        <v>0</v>
      </c>
      <c r="I823" s="518">
        <v>38195.339999999997</v>
      </c>
      <c r="J823" s="113" t="s">
        <v>3925</v>
      </c>
    </row>
    <row r="824" spans="1:10">
      <c r="A824" s="113" t="s">
        <v>5177</v>
      </c>
      <c r="B824" s="116" t="s">
        <v>82</v>
      </c>
      <c r="C824" s="116">
        <v>3</v>
      </c>
      <c r="D824" s="113">
        <v>895</v>
      </c>
      <c r="E824" s="113" t="s">
        <v>2762</v>
      </c>
      <c r="F824" s="115">
        <v>124744.52</v>
      </c>
      <c r="G824" s="115">
        <v>47560.639999999999</v>
      </c>
      <c r="H824" s="113">
        <v>0</v>
      </c>
      <c r="I824" s="518">
        <v>172305.16</v>
      </c>
      <c r="J824" s="113" t="s">
        <v>3925</v>
      </c>
    </row>
    <row r="825" spans="1:10">
      <c r="A825" s="113" t="s">
        <v>5178</v>
      </c>
      <c r="B825" s="116" t="s">
        <v>82</v>
      </c>
      <c r="C825" s="116">
        <v>3</v>
      </c>
      <c r="D825" s="113">
        <v>896</v>
      </c>
      <c r="E825" s="113" t="s">
        <v>2669</v>
      </c>
      <c r="F825" s="115">
        <v>17258.41</v>
      </c>
      <c r="G825" s="115">
        <v>7860.88</v>
      </c>
      <c r="H825" s="113">
        <v>0</v>
      </c>
      <c r="I825" s="518">
        <v>25119.29</v>
      </c>
      <c r="J825" s="113" t="s">
        <v>3925</v>
      </c>
    </row>
    <row r="826" spans="1:10">
      <c r="A826" s="113" t="s">
        <v>5179</v>
      </c>
      <c r="B826" s="116" t="s">
        <v>82</v>
      </c>
      <c r="C826" s="116">
        <v>3</v>
      </c>
      <c r="D826" s="113">
        <v>897</v>
      </c>
      <c r="E826" s="113" t="s">
        <v>2671</v>
      </c>
      <c r="F826" s="115">
        <v>1850.66</v>
      </c>
      <c r="G826" s="115">
        <v>2925.47</v>
      </c>
      <c r="H826" s="113">
        <v>0</v>
      </c>
      <c r="I826" s="518">
        <v>4776.13</v>
      </c>
      <c r="J826" s="113" t="s">
        <v>3925</v>
      </c>
    </row>
    <row r="827" spans="1:10">
      <c r="A827" s="113" t="s">
        <v>5181</v>
      </c>
      <c r="B827" s="116" t="s">
        <v>82</v>
      </c>
      <c r="C827" s="116">
        <v>3</v>
      </c>
      <c r="D827" s="113">
        <v>1286</v>
      </c>
      <c r="E827" s="113" t="s">
        <v>2673</v>
      </c>
      <c r="F827" s="115">
        <v>12000</v>
      </c>
      <c r="G827" s="115">
        <v>6000</v>
      </c>
      <c r="H827" s="113">
        <v>0</v>
      </c>
      <c r="I827" s="518">
        <v>18000</v>
      </c>
      <c r="J827" s="113" t="s">
        <v>3925</v>
      </c>
    </row>
    <row r="828" spans="1:10">
      <c r="A828" s="113" t="s">
        <v>5182</v>
      </c>
      <c r="B828" s="116" t="s">
        <v>82</v>
      </c>
      <c r="C828" s="116">
        <v>3</v>
      </c>
      <c r="D828" s="113">
        <v>1720</v>
      </c>
      <c r="E828" s="113" t="s">
        <v>2674</v>
      </c>
      <c r="F828" s="115">
        <v>13300</v>
      </c>
      <c r="G828" s="115">
        <v>6360</v>
      </c>
      <c r="H828" s="113">
        <v>0</v>
      </c>
      <c r="I828" s="518">
        <v>19660</v>
      </c>
      <c r="J828" s="113" t="s">
        <v>3925</v>
      </c>
    </row>
    <row r="829" spans="1:10">
      <c r="A829" s="113" t="s">
        <v>5183</v>
      </c>
      <c r="B829" s="116" t="s">
        <v>82</v>
      </c>
      <c r="C829" s="116">
        <v>3</v>
      </c>
      <c r="D829" s="113">
        <v>2335</v>
      </c>
      <c r="E829" s="113" t="s">
        <v>2675</v>
      </c>
      <c r="F829" s="115">
        <v>124744.52</v>
      </c>
      <c r="G829" s="113">
        <v>0</v>
      </c>
      <c r="H829" s="115">
        <v>47560.639999999999</v>
      </c>
      <c r="I829" s="518">
        <v>-172305.16</v>
      </c>
      <c r="J829" s="113" t="s">
        <v>3923</v>
      </c>
    </row>
    <row r="830" spans="1:10">
      <c r="A830" s="113" t="s">
        <v>5185</v>
      </c>
      <c r="B830" s="116" t="s">
        <v>82</v>
      </c>
      <c r="C830" s="116">
        <v>3</v>
      </c>
      <c r="D830" s="113">
        <v>2691</v>
      </c>
      <c r="E830" s="113" t="s">
        <v>4223</v>
      </c>
      <c r="F830" s="113">
        <v>950.57</v>
      </c>
      <c r="G830" s="113">
        <v>0</v>
      </c>
      <c r="H830" s="115">
        <v>3599.27</v>
      </c>
      <c r="I830" s="518">
        <v>-4549.84</v>
      </c>
      <c r="J830" s="113" t="s">
        <v>3923</v>
      </c>
    </row>
    <row r="831" spans="1:10">
      <c r="A831" s="113" t="s">
        <v>5186</v>
      </c>
      <c r="B831" s="116" t="s">
        <v>82</v>
      </c>
      <c r="C831" s="116">
        <v>3</v>
      </c>
      <c r="D831" s="113">
        <v>2694</v>
      </c>
      <c r="E831" s="113" t="s">
        <v>4224</v>
      </c>
      <c r="F831" s="113">
        <v>366.18</v>
      </c>
      <c r="G831" s="113">
        <v>0</v>
      </c>
      <c r="H831" s="113">
        <v>0</v>
      </c>
      <c r="I831" s="518">
        <v>-366.18</v>
      </c>
      <c r="J831" s="113" t="s">
        <v>3923</v>
      </c>
    </row>
    <row r="832" spans="1:10">
      <c r="A832" s="113" t="s">
        <v>5187</v>
      </c>
      <c r="B832" s="116" t="s">
        <v>82</v>
      </c>
      <c r="C832" s="116">
        <v>3</v>
      </c>
      <c r="D832" s="113">
        <v>3872</v>
      </c>
      <c r="E832" s="113" t="s">
        <v>3580</v>
      </c>
      <c r="F832" s="113">
        <v>0</v>
      </c>
      <c r="G832" s="113">
        <v>0</v>
      </c>
      <c r="H832" s="115">
        <v>27607.23</v>
      </c>
      <c r="I832" s="518">
        <v>-27607.23</v>
      </c>
      <c r="J832" s="113" t="s">
        <v>3923</v>
      </c>
    </row>
    <row r="833" spans="1:10">
      <c r="A833" s="113" t="s">
        <v>5188</v>
      </c>
      <c r="B833" s="116" t="s">
        <v>77</v>
      </c>
      <c r="C833" s="116">
        <v>3</v>
      </c>
      <c r="D833" s="113">
        <v>898</v>
      </c>
      <c r="E833" s="113" t="s">
        <v>4238</v>
      </c>
      <c r="F833" s="115">
        <v>319777.82</v>
      </c>
      <c r="G833" s="115">
        <v>162669.18</v>
      </c>
      <c r="H833" s="115">
        <v>6321.52</v>
      </c>
      <c r="I833" s="518">
        <v>476125.48</v>
      </c>
      <c r="J833" s="113" t="s">
        <v>3925</v>
      </c>
    </row>
    <row r="834" spans="1:10">
      <c r="A834" s="113" t="s">
        <v>5189</v>
      </c>
      <c r="B834" s="116" t="s">
        <v>82</v>
      </c>
      <c r="C834" s="116">
        <v>3</v>
      </c>
      <c r="D834" s="113">
        <v>899</v>
      </c>
      <c r="E834" s="113" t="s">
        <v>2679</v>
      </c>
      <c r="F834" s="115">
        <v>216537.86</v>
      </c>
      <c r="G834" s="115">
        <v>111676.91</v>
      </c>
      <c r="H834" s="113">
        <v>0</v>
      </c>
      <c r="I834" s="518">
        <v>328214.77</v>
      </c>
      <c r="J834" s="113" t="s">
        <v>3925</v>
      </c>
    </row>
    <row r="835" spans="1:10">
      <c r="A835" s="113" t="s">
        <v>5190</v>
      </c>
      <c r="B835" s="116" t="s">
        <v>82</v>
      </c>
      <c r="C835" s="116">
        <v>3</v>
      </c>
      <c r="D835" s="113">
        <v>901</v>
      </c>
      <c r="E835" s="113" t="s">
        <v>2680</v>
      </c>
      <c r="F835" s="115">
        <v>86615.14</v>
      </c>
      <c r="G835" s="115">
        <v>44670.76</v>
      </c>
      <c r="H835" s="113">
        <v>0</v>
      </c>
      <c r="I835" s="518">
        <v>131285.9</v>
      </c>
      <c r="J835" s="113" t="s">
        <v>3925</v>
      </c>
    </row>
    <row r="836" spans="1:10">
      <c r="A836" s="113" t="s">
        <v>5191</v>
      </c>
      <c r="B836" s="116" t="s">
        <v>82</v>
      </c>
      <c r="C836" s="116">
        <v>3</v>
      </c>
      <c r="D836" s="113">
        <v>1383</v>
      </c>
      <c r="E836" s="113" t="s">
        <v>2682</v>
      </c>
      <c r="F836" s="115">
        <v>16624.82</v>
      </c>
      <c r="G836" s="115">
        <v>6321.51</v>
      </c>
      <c r="H836" s="113">
        <v>0</v>
      </c>
      <c r="I836" s="518">
        <v>22946.33</v>
      </c>
      <c r="J836" s="113" t="s">
        <v>3925</v>
      </c>
    </row>
    <row r="837" spans="1:10">
      <c r="A837" s="113" t="s">
        <v>5193</v>
      </c>
      <c r="B837" s="116" t="s">
        <v>82</v>
      </c>
      <c r="C837" s="116">
        <v>3</v>
      </c>
      <c r="D837" s="113">
        <v>2274</v>
      </c>
      <c r="E837" s="113" t="s">
        <v>2684</v>
      </c>
      <c r="F837" s="113">
        <v>0</v>
      </c>
      <c r="G837" s="113">
        <v>0</v>
      </c>
      <c r="H837" s="115">
        <v>6321.52</v>
      </c>
      <c r="I837" s="518">
        <v>-6321.52</v>
      </c>
      <c r="J837" s="113" t="s">
        <v>3923</v>
      </c>
    </row>
    <row r="838" spans="1:10">
      <c r="A838" s="113" t="s">
        <v>5194</v>
      </c>
      <c r="B838" s="116" t="s">
        <v>77</v>
      </c>
      <c r="C838" s="116">
        <v>3</v>
      </c>
      <c r="D838" s="113">
        <v>903</v>
      </c>
      <c r="E838" s="113" t="s">
        <v>2763</v>
      </c>
      <c r="F838" s="115">
        <v>1148903.1000000001</v>
      </c>
      <c r="G838" s="115">
        <v>598006.35</v>
      </c>
      <c r="H838" s="115">
        <v>16265.74</v>
      </c>
      <c r="I838" s="518">
        <v>1730643.71</v>
      </c>
      <c r="J838" s="113" t="s">
        <v>3925</v>
      </c>
    </row>
    <row r="839" spans="1:10">
      <c r="A839" s="113" t="s">
        <v>5195</v>
      </c>
      <c r="B839" s="116" t="s">
        <v>82</v>
      </c>
      <c r="C839" s="116">
        <v>3</v>
      </c>
      <c r="D839" s="113">
        <v>904</v>
      </c>
      <c r="E839" s="113" t="s">
        <v>404</v>
      </c>
      <c r="F839" s="115">
        <v>906709.05</v>
      </c>
      <c r="G839" s="115">
        <v>450172.69</v>
      </c>
      <c r="H839" s="113">
        <v>0</v>
      </c>
      <c r="I839" s="518">
        <v>1356881.74</v>
      </c>
      <c r="J839" s="113" t="s">
        <v>3925</v>
      </c>
    </row>
    <row r="840" spans="1:10">
      <c r="A840" s="113" t="s">
        <v>5196</v>
      </c>
      <c r="B840" s="116" t="s">
        <v>82</v>
      </c>
      <c r="C840" s="116">
        <v>3</v>
      </c>
      <c r="D840" s="113">
        <v>905</v>
      </c>
      <c r="E840" s="113" t="s">
        <v>409</v>
      </c>
      <c r="F840" s="115">
        <v>272729.53999999998</v>
      </c>
      <c r="G840" s="115">
        <v>137337.42000000001</v>
      </c>
      <c r="H840" s="113">
        <v>0</v>
      </c>
      <c r="I840" s="518">
        <v>410066.96</v>
      </c>
      <c r="J840" s="113" t="s">
        <v>3925</v>
      </c>
    </row>
    <row r="841" spans="1:10">
      <c r="A841" s="113" t="s">
        <v>5197</v>
      </c>
      <c r="B841" s="116" t="s">
        <v>82</v>
      </c>
      <c r="C841" s="116">
        <v>3</v>
      </c>
      <c r="D841" s="113">
        <v>906</v>
      </c>
      <c r="E841" s="113" t="s">
        <v>2548</v>
      </c>
      <c r="F841" s="115">
        <v>11844.35</v>
      </c>
      <c r="G841" s="115">
        <v>6731.86</v>
      </c>
      <c r="H841" s="113">
        <v>0</v>
      </c>
      <c r="I841" s="518">
        <v>18576.21</v>
      </c>
      <c r="J841" s="113" t="s">
        <v>3925</v>
      </c>
    </row>
    <row r="842" spans="1:10">
      <c r="A842" s="113" t="s">
        <v>5198</v>
      </c>
      <c r="B842" s="116" t="s">
        <v>82</v>
      </c>
      <c r="C842" s="116">
        <v>3</v>
      </c>
      <c r="D842" s="113">
        <v>2255</v>
      </c>
      <c r="E842" s="113" t="s">
        <v>4239</v>
      </c>
      <c r="F842" s="115">
        <v>7528.76</v>
      </c>
      <c r="G842" s="115">
        <v>3764.38</v>
      </c>
      <c r="H842" s="113">
        <v>0</v>
      </c>
      <c r="I842" s="518">
        <v>11293.14</v>
      </c>
      <c r="J842" s="113" t="s">
        <v>3925</v>
      </c>
    </row>
    <row r="843" spans="1:10">
      <c r="A843" s="113" t="s">
        <v>5199</v>
      </c>
      <c r="B843" s="116" t="s">
        <v>82</v>
      </c>
      <c r="C843" s="116">
        <v>3</v>
      </c>
      <c r="D843" s="113">
        <v>2700</v>
      </c>
      <c r="E843" s="113" t="s">
        <v>4240</v>
      </c>
      <c r="F843" s="115">
        <v>37150.959999999999</v>
      </c>
      <c r="G843" s="113">
        <v>0</v>
      </c>
      <c r="H843" s="115">
        <v>12460.88</v>
      </c>
      <c r="I843" s="518">
        <v>-49611.839999999997</v>
      </c>
      <c r="J843" s="113" t="s">
        <v>3923</v>
      </c>
    </row>
    <row r="844" spans="1:10">
      <c r="A844" s="113" t="s">
        <v>5200</v>
      </c>
      <c r="B844" s="116" t="s">
        <v>82</v>
      </c>
      <c r="C844" s="116">
        <v>3</v>
      </c>
      <c r="D844" s="113">
        <v>2701</v>
      </c>
      <c r="E844" s="113" t="s">
        <v>4241</v>
      </c>
      <c r="F844" s="115">
        <v>11282.91</v>
      </c>
      <c r="G844" s="113">
        <v>0</v>
      </c>
      <c r="H844" s="115">
        <v>3804.86</v>
      </c>
      <c r="I844" s="518">
        <v>-15087.77</v>
      </c>
      <c r="J844" s="113" t="s">
        <v>3923</v>
      </c>
    </row>
    <row r="845" spans="1:10">
      <c r="A845" s="113" t="s">
        <v>5201</v>
      </c>
      <c r="B845" s="116" t="s">
        <v>82</v>
      </c>
      <c r="C845" s="116">
        <v>3</v>
      </c>
      <c r="D845" s="113">
        <v>2702</v>
      </c>
      <c r="E845" s="113" t="s">
        <v>4242</v>
      </c>
      <c r="F845" s="113">
        <v>976.55</v>
      </c>
      <c r="G845" s="113">
        <v>0</v>
      </c>
      <c r="H845" s="113">
        <v>0</v>
      </c>
      <c r="I845" s="518">
        <v>-976.55</v>
      </c>
      <c r="J845" s="113" t="s">
        <v>3923</v>
      </c>
    </row>
    <row r="846" spans="1:10">
      <c r="A846" s="113" t="s">
        <v>5202</v>
      </c>
      <c r="B846" s="116" t="s">
        <v>82</v>
      </c>
      <c r="C846" s="116">
        <v>3</v>
      </c>
      <c r="D846" s="113">
        <v>2720</v>
      </c>
      <c r="E846" s="113" t="s">
        <v>4243</v>
      </c>
      <c r="F846" s="113">
        <v>420.98</v>
      </c>
      <c r="G846" s="113">
        <v>0</v>
      </c>
      <c r="H846" s="113">
        <v>0</v>
      </c>
      <c r="I846" s="518">
        <v>-420.98</v>
      </c>
      <c r="J846" s="113" t="s">
        <v>3923</v>
      </c>
    </row>
    <row r="847" spans="1:10">
      <c r="A847" s="113" t="s">
        <v>5203</v>
      </c>
      <c r="B847" s="116" t="s">
        <v>82</v>
      </c>
      <c r="C847" s="116">
        <v>3</v>
      </c>
      <c r="D847" s="113">
        <v>2721</v>
      </c>
      <c r="E847" s="113" t="s">
        <v>4244</v>
      </c>
      <c r="F847" s="113">
        <v>77.2</v>
      </c>
      <c r="G847" s="113">
        <v>0</v>
      </c>
      <c r="H847" s="113">
        <v>0</v>
      </c>
      <c r="I847" s="518">
        <v>-77.2</v>
      </c>
      <c r="J847" s="113" t="s">
        <v>3923</v>
      </c>
    </row>
    <row r="848" spans="1:10">
      <c r="A848" s="113" t="s">
        <v>5205</v>
      </c>
      <c r="B848" s="116" t="s">
        <v>77</v>
      </c>
      <c r="C848" s="116">
        <v>3</v>
      </c>
      <c r="D848" s="113">
        <v>908</v>
      </c>
      <c r="E848" s="113" t="s">
        <v>2765</v>
      </c>
      <c r="F848" s="115">
        <v>12450.73</v>
      </c>
      <c r="G848" s="113">
        <v>0</v>
      </c>
      <c r="H848" s="113">
        <v>0</v>
      </c>
      <c r="I848" s="518">
        <v>12450.73</v>
      </c>
      <c r="J848" s="113" t="s">
        <v>3925</v>
      </c>
    </row>
    <row r="849" spans="1:10">
      <c r="A849" s="113" t="s">
        <v>5206</v>
      </c>
      <c r="B849" s="116" t="s">
        <v>82</v>
      </c>
      <c r="C849" s="116">
        <v>3</v>
      </c>
      <c r="D849" s="113">
        <v>909</v>
      </c>
      <c r="E849" s="113" t="s">
        <v>2662</v>
      </c>
      <c r="F849" s="115">
        <v>12450.73</v>
      </c>
      <c r="G849" s="113">
        <v>0</v>
      </c>
      <c r="H849" s="113">
        <v>0</v>
      </c>
      <c r="I849" s="518">
        <v>12450.73</v>
      </c>
      <c r="J849" s="113" t="s">
        <v>3925</v>
      </c>
    </row>
    <row r="850" spans="1:10">
      <c r="A850" s="113" t="s">
        <v>5208</v>
      </c>
      <c r="B850" s="116" t="s">
        <v>77</v>
      </c>
      <c r="C850" s="116">
        <v>3</v>
      </c>
      <c r="D850" s="113">
        <v>913</v>
      </c>
      <c r="E850" s="113" t="s">
        <v>2767</v>
      </c>
      <c r="F850" s="115">
        <v>918445.93</v>
      </c>
      <c r="G850" s="115">
        <v>494752.8</v>
      </c>
      <c r="H850" s="113">
        <v>0</v>
      </c>
      <c r="I850" s="518">
        <v>1413198.73</v>
      </c>
      <c r="J850" s="113" t="s">
        <v>3925</v>
      </c>
    </row>
    <row r="851" spans="1:10">
      <c r="A851" s="113" t="s">
        <v>5209</v>
      </c>
      <c r="B851" s="116" t="s">
        <v>82</v>
      </c>
      <c r="C851" s="116">
        <v>3</v>
      </c>
      <c r="D851" s="113">
        <v>914</v>
      </c>
      <c r="E851" s="113" t="s">
        <v>2692</v>
      </c>
      <c r="F851" s="113">
        <v>860.2</v>
      </c>
      <c r="G851" s="113">
        <v>0</v>
      </c>
      <c r="H851" s="113">
        <v>0</v>
      </c>
      <c r="I851" s="518">
        <v>860.2</v>
      </c>
      <c r="J851" s="113" t="s">
        <v>3925</v>
      </c>
    </row>
    <row r="852" spans="1:10">
      <c r="A852" s="113" t="s">
        <v>5210</v>
      </c>
      <c r="B852" s="116" t="s">
        <v>82</v>
      </c>
      <c r="C852" s="116">
        <v>3</v>
      </c>
      <c r="D852" s="113">
        <v>915</v>
      </c>
      <c r="E852" s="113" t="s">
        <v>2693</v>
      </c>
      <c r="F852" s="115">
        <v>383494.25</v>
      </c>
      <c r="G852" s="115">
        <v>190589.24</v>
      </c>
      <c r="H852" s="113">
        <v>0</v>
      </c>
      <c r="I852" s="518">
        <v>574083.49</v>
      </c>
      <c r="J852" s="113" t="s">
        <v>3925</v>
      </c>
    </row>
    <row r="853" spans="1:10">
      <c r="A853" s="113" t="s">
        <v>5211</v>
      </c>
      <c r="B853" s="116" t="s">
        <v>82</v>
      </c>
      <c r="C853" s="116">
        <v>3</v>
      </c>
      <c r="D853" s="113">
        <v>916</v>
      </c>
      <c r="E853" s="113" t="s">
        <v>2694</v>
      </c>
      <c r="F853" s="115">
        <v>341665.23</v>
      </c>
      <c r="G853" s="115">
        <v>167613.68</v>
      </c>
      <c r="H853" s="113">
        <v>0</v>
      </c>
      <c r="I853" s="518">
        <v>509278.91</v>
      </c>
      <c r="J853" s="113" t="s">
        <v>3925</v>
      </c>
    </row>
    <row r="854" spans="1:10">
      <c r="A854" s="113" t="s">
        <v>5212</v>
      </c>
      <c r="B854" s="116" t="s">
        <v>82</v>
      </c>
      <c r="C854" s="116">
        <v>3</v>
      </c>
      <c r="D854" s="113">
        <v>917</v>
      </c>
      <c r="E854" s="113" t="s">
        <v>2695</v>
      </c>
      <c r="F854" s="115">
        <v>78488.009999999995</v>
      </c>
      <c r="G854" s="115">
        <v>37652.33</v>
      </c>
      <c r="H854" s="113">
        <v>0</v>
      </c>
      <c r="I854" s="518">
        <v>116140.34</v>
      </c>
      <c r="J854" s="113" t="s">
        <v>3925</v>
      </c>
    </row>
    <row r="855" spans="1:10">
      <c r="A855" s="113" t="s">
        <v>5213</v>
      </c>
      <c r="B855" s="116" t="s">
        <v>82</v>
      </c>
      <c r="C855" s="116">
        <v>3</v>
      </c>
      <c r="D855" s="113">
        <v>918</v>
      </c>
      <c r="E855" s="113" t="s">
        <v>2696</v>
      </c>
      <c r="F855" s="115">
        <v>28723.46</v>
      </c>
      <c r="G855" s="115">
        <v>20455.919999999998</v>
      </c>
      <c r="H855" s="113">
        <v>0</v>
      </c>
      <c r="I855" s="518">
        <v>49179.38</v>
      </c>
      <c r="J855" s="113" t="s">
        <v>3925</v>
      </c>
    </row>
    <row r="856" spans="1:10">
      <c r="A856" s="113" t="s">
        <v>5214</v>
      </c>
      <c r="B856" s="116" t="s">
        <v>82</v>
      </c>
      <c r="C856" s="116">
        <v>3</v>
      </c>
      <c r="D856" s="113">
        <v>919</v>
      </c>
      <c r="E856" s="113" t="s">
        <v>2697</v>
      </c>
      <c r="F856" s="115">
        <v>15645.28</v>
      </c>
      <c r="G856" s="115">
        <v>8642.4</v>
      </c>
      <c r="H856" s="113">
        <v>0</v>
      </c>
      <c r="I856" s="518">
        <v>24287.68</v>
      </c>
      <c r="J856" s="113" t="s">
        <v>3925</v>
      </c>
    </row>
    <row r="857" spans="1:10">
      <c r="A857" s="113" t="s">
        <v>5215</v>
      </c>
      <c r="B857" s="116" t="s">
        <v>82</v>
      </c>
      <c r="C857" s="116">
        <v>3</v>
      </c>
      <c r="D857" s="113">
        <v>920</v>
      </c>
      <c r="E857" s="113" t="s">
        <v>2699</v>
      </c>
      <c r="F857" s="115">
        <v>22851.38</v>
      </c>
      <c r="G857" s="115">
        <v>7594.95</v>
      </c>
      <c r="H857" s="113">
        <v>0</v>
      </c>
      <c r="I857" s="518">
        <v>30446.33</v>
      </c>
      <c r="J857" s="113" t="s">
        <v>3925</v>
      </c>
    </row>
    <row r="858" spans="1:10">
      <c r="A858" s="113" t="s">
        <v>5216</v>
      </c>
      <c r="B858" s="116" t="s">
        <v>82</v>
      </c>
      <c r="C858" s="116">
        <v>3</v>
      </c>
      <c r="D858" s="113">
        <v>921</v>
      </c>
      <c r="E858" s="113" t="s">
        <v>4230</v>
      </c>
      <c r="F858" s="115">
        <v>11426</v>
      </c>
      <c r="G858" s="115">
        <v>6117.95</v>
      </c>
      <c r="H858" s="113">
        <v>0</v>
      </c>
      <c r="I858" s="518">
        <v>17543.95</v>
      </c>
      <c r="J858" s="113" t="s">
        <v>3925</v>
      </c>
    </row>
    <row r="859" spans="1:10">
      <c r="A859" s="113" t="s">
        <v>5217</v>
      </c>
      <c r="B859" s="116" t="s">
        <v>82</v>
      </c>
      <c r="C859" s="116">
        <v>3</v>
      </c>
      <c r="D859" s="113">
        <v>922</v>
      </c>
      <c r="E859" s="113" t="s">
        <v>2698</v>
      </c>
      <c r="F859" s="115">
        <v>30502.12</v>
      </c>
      <c r="G859" s="115">
        <v>17866.330000000002</v>
      </c>
      <c r="H859" s="113">
        <v>0</v>
      </c>
      <c r="I859" s="518">
        <v>48368.45</v>
      </c>
      <c r="J859" s="113" t="s">
        <v>3925</v>
      </c>
    </row>
    <row r="860" spans="1:10">
      <c r="A860" s="113" t="s">
        <v>5218</v>
      </c>
      <c r="B860" s="116" t="s">
        <v>82</v>
      </c>
      <c r="C860" s="116">
        <v>3</v>
      </c>
      <c r="D860" s="113">
        <v>951</v>
      </c>
      <c r="E860" s="113" t="s">
        <v>2700</v>
      </c>
      <c r="F860" s="115">
        <v>4790</v>
      </c>
      <c r="G860" s="115">
        <v>38220</v>
      </c>
      <c r="H860" s="113">
        <v>0</v>
      </c>
      <c r="I860" s="518">
        <v>43010</v>
      </c>
      <c r="J860" s="113" t="s">
        <v>3925</v>
      </c>
    </row>
    <row r="861" spans="1:10">
      <c r="A861" s="113" t="s">
        <v>5219</v>
      </c>
      <c r="B861" s="116" t="s">
        <v>77</v>
      </c>
      <c r="C861" s="116">
        <v>3</v>
      </c>
      <c r="D861" s="113">
        <v>924</v>
      </c>
      <c r="E861" s="113" t="s">
        <v>2769</v>
      </c>
      <c r="F861" s="115">
        <v>109247.03</v>
      </c>
      <c r="G861" s="113">
        <v>0</v>
      </c>
      <c r="H861" s="115">
        <v>52209.05</v>
      </c>
      <c r="I861" s="518">
        <v>-161456.07999999999</v>
      </c>
      <c r="J861" s="113" t="s">
        <v>3923</v>
      </c>
    </row>
    <row r="862" spans="1:10">
      <c r="A862" s="113" t="s">
        <v>5220</v>
      </c>
      <c r="B862" s="116" t="s">
        <v>82</v>
      </c>
      <c r="C862" s="116">
        <v>3</v>
      </c>
      <c r="D862" s="113">
        <v>925</v>
      </c>
      <c r="E862" s="113" t="s">
        <v>2692</v>
      </c>
      <c r="F862" s="113">
        <v>180</v>
      </c>
      <c r="G862" s="113">
        <v>0</v>
      </c>
      <c r="H862" s="113">
        <v>72</v>
      </c>
      <c r="I862" s="518">
        <v>-252</v>
      </c>
      <c r="J862" s="113" t="s">
        <v>3923</v>
      </c>
    </row>
    <row r="863" spans="1:10">
      <c r="A863" s="113" t="s">
        <v>5221</v>
      </c>
      <c r="B863" s="116" t="s">
        <v>82</v>
      </c>
      <c r="C863" s="116">
        <v>3</v>
      </c>
      <c r="D863" s="113">
        <v>926</v>
      </c>
      <c r="E863" s="113" t="s">
        <v>2693</v>
      </c>
      <c r="F863" s="115">
        <v>13475.87</v>
      </c>
      <c r="G863" s="113">
        <v>0</v>
      </c>
      <c r="H863" s="115">
        <v>5976</v>
      </c>
      <c r="I863" s="518">
        <v>-19451.87</v>
      </c>
      <c r="J863" s="113" t="s">
        <v>3923</v>
      </c>
    </row>
    <row r="864" spans="1:10">
      <c r="A864" s="113" t="s">
        <v>5222</v>
      </c>
      <c r="B864" s="116" t="s">
        <v>82</v>
      </c>
      <c r="C864" s="116">
        <v>3</v>
      </c>
      <c r="D864" s="113">
        <v>927</v>
      </c>
      <c r="E864" s="113" t="s">
        <v>2694</v>
      </c>
      <c r="F864" s="115">
        <v>64199.06</v>
      </c>
      <c r="G864" s="113">
        <v>0</v>
      </c>
      <c r="H864" s="115">
        <v>32099.68</v>
      </c>
      <c r="I864" s="518">
        <v>-96298.74</v>
      </c>
      <c r="J864" s="113" t="s">
        <v>3923</v>
      </c>
    </row>
    <row r="865" spans="1:10">
      <c r="A865" s="113" t="s">
        <v>5223</v>
      </c>
      <c r="B865" s="116" t="s">
        <v>82</v>
      </c>
      <c r="C865" s="116">
        <v>3</v>
      </c>
      <c r="D865" s="113">
        <v>928</v>
      </c>
      <c r="E865" s="113" t="s">
        <v>2695</v>
      </c>
      <c r="F865" s="115">
        <v>20244.03</v>
      </c>
      <c r="G865" s="113">
        <v>0</v>
      </c>
      <c r="H865" s="115">
        <v>10637.39</v>
      </c>
      <c r="I865" s="518">
        <v>-30881.42</v>
      </c>
      <c r="J865" s="113" t="s">
        <v>3923</v>
      </c>
    </row>
    <row r="866" spans="1:10">
      <c r="A866" s="113" t="s">
        <v>5225</v>
      </c>
      <c r="B866" s="116" t="s">
        <v>82</v>
      </c>
      <c r="C866" s="116">
        <v>3</v>
      </c>
      <c r="D866" s="113">
        <v>932</v>
      </c>
      <c r="E866" s="113" t="s">
        <v>2702</v>
      </c>
      <c r="F866" s="115">
        <v>11148.07</v>
      </c>
      <c r="G866" s="113">
        <v>0</v>
      </c>
      <c r="H866" s="115">
        <v>3423.98</v>
      </c>
      <c r="I866" s="518">
        <v>-14572.05</v>
      </c>
      <c r="J866" s="113" t="s">
        <v>3923</v>
      </c>
    </row>
    <row r="867" spans="1:10">
      <c r="A867" s="113" t="s">
        <v>5226</v>
      </c>
      <c r="B867" s="116" t="s">
        <v>77</v>
      </c>
      <c r="C867" s="116">
        <v>3</v>
      </c>
      <c r="D867" s="113">
        <v>936</v>
      </c>
      <c r="E867" s="113" t="s">
        <v>2771</v>
      </c>
      <c r="F867" s="115">
        <v>232805.74</v>
      </c>
      <c r="G867" s="115">
        <v>55448.61</v>
      </c>
      <c r="H867" s="113">
        <v>0</v>
      </c>
      <c r="I867" s="518">
        <v>288254.34999999998</v>
      </c>
      <c r="J867" s="113" t="s">
        <v>3925</v>
      </c>
    </row>
    <row r="868" spans="1:10">
      <c r="A868" s="113" t="s">
        <v>5227</v>
      </c>
      <c r="B868" s="116" t="s">
        <v>82</v>
      </c>
      <c r="C868" s="116">
        <v>3</v>
      </c>
      <c r="D868" s="113">
        <v>937</v>
      </c>
      <c r="E868" s="113" t="s">
        <v>2551</v>
      </c>
      <c r="F868" s="115">
        <v>54000</v>
      </c>
      <c r="G868" s="115">
        <v>27000</v>
      </c>
      <c r="H868" s="113">
        <v>0</v>
      </c>
      <c r="I868" s="518">
        <v>81000</v>
      </c>
      <c r="J868" s="113" t="s">
        <v>3925</v>
      </c>
    </row>
    <row r="869" spans="1:10">
      <c r="A869" s="113" t="s">
        <v>5228</v>
      </c>
      <c r="B869" s="116" t="s">
        <v>82</v>
      </c>
      <c r="C869" s="116">
        <v>3</v>
      </c>
      <c r="D869" s="113">
        <v>938</v>
      </c>
      <c r="E869" s="113" t="s">
        <v>2552</v>
      </c>
      <c r="F869" s="115">
        <v>97200</v>
      </c>
      <c r="G869" s="115">
        <v>16200</v>
      </c>
      <c r="H869" s="113">
        <v>0</v>
      </c>
      <c r="I869" s="518">
        <v>113400</v>
      </c>
      <c r="J869" s="113" t="s">
        <v>3925</v>
      </c>
    </row>
    <row r="870" spans="1:10">
      <c r="A870" s="113" t="s">
        <v>5229</v>
      </c>
      <c r="B870" s="116" t="s">
        <v>82</v>
      </c>
      <c r="C870" s="116">
        <v>3</v>
      </c>
      <c r="D870" s="113">
        <v>939</v>
      </c>
      <c r="E870" s="113" t="s">
        <v>2553</v>
      </c>
      <c r="F870" s="115">
        <v>1685.74</v>
      </c>
      <c r="G870" s="115">
        <v>2528.61</v>
      </c>
      <c r="H870" s="113">
        <v>0</v>
      </c>
      <c r="I870" s="518">
        <v>4214.3500000000004</v>
      </c>
      <c r="J870" s="113" t="s">
        <v>3925</v>
      </c>
    </row>
    <row r="871" spans="1:10">
      <c r="A871" s="113" t="s">
        <v>5230</v>
      </c>
      <c r="B871" s="116" t="s">
        <v>82</v>
      </c>
      <c r="C871" s="116">
        <v>3</v>
      </c>
      <c r="D871" s="113">
        <v>3935</v>
      </c>
      <c r="E871" s="113" t="s">
        <v>4245</v>
      </c>
      <c r="F871" s="115">
        <v>60480</v>
      </c>
      <c r="G871" s="113">
        <v>0</v>
      </c>
      <c r="H871" s="113">
        <v>0</v>
      </c>
      <c r="I871" s="518">
        <v>60480</v>
      </c>
      <c r="J871" s="113" t="s">
        <v>3925</v>
      </c>
    </row>
    <row r="872" spans="1:10">
      <c r="A872" s="113" t="s">
        <v>5231</v>
      </c>
      <c r="B872" s="116" t="s">
        <v>82</v>
      </c>
      <c r="C872" s="116">
        <v>3</v>
      </c>
      <c r="D872" s="113">
        <v>4020</v>
      </c>
      <c r="E872" s="113" t="s">
        <v>5356</v>
      </c>
      <c r="F872" s="115">
        <v>19440</v>
      </c>
      <c r="G872" s="115">
        <v>9720</v>
      </c>
      <c r="H872" s="113">
        <v>0</v>
      </c>
      <c r="I872" s="518">
        <v>29160</v>
      </c>
      <c r="J872" s="113" t="s">
        <v>3925</v>
      </c>
    </row>
    <row r="873" spans="1:10">
      <c r="A873" s="113" t="s">
        <v>5232</v>
      </c>
      <c r="B873" s="116" t="s">
        <v>77</v>
      </c>
      <c r="C873" s="116">
        <v>3</v>
      </c>
      <c r="D873" s="113">
        <v>2391</v>
      </c>
      <c r="E873" s="113" t="s">
        <v>2703</v>
      </c>
      <c r="F873" s="115">
        <v>638494.98</v>
      </c>
      <c r="G873" s="115">
        <v>318266.34999999998</v>
      </c>
      <c r="H873" s="113">
        <v>0</v>
      </c>
      <c r="I873" s="518">
        <v>956761.33</v>
      </c>
      <c r="J873" s="113" t="s">
        <v>3925</v>
      </c>
    </row>
    <row r="874" spans="1:10">
      <c r="A874" s="113" t="s">
        <v>5233</v>
      </c>
      <c r="B874" s="116" t="s">
        <v>82</v>
      </c>
      <c r="C874" s="116">
        <v>3</v>
      </c>
      <c r="D874" s="113">
        <v>2392</v>
      </c>
      <c r="E874" s="113" t="s">
        <v>2772</v>
      </c>
      <c r="F874" s="115">
        <v>638494.98</v>
      </c>
      <c r="G874" s="115">
        <v>318266.34999999998</v>
      </c>
      <c r="H874" s="113">
        <v>0</v>
      </c>
      <c r="I874" s="518">
        <v>956761.33</v>
      </c>
      <c r="J874" s="113" t="s">
        <v>3925</v>
      </c>
    </row>
    <row r="875" spans="1:10">
      <c r="A875" s="113" t="s">
        <v>326</v>
      </c>
      <c r="B875" s="116" t="s">
        <v>77</v>
      </c>
      <c r="C875" s="116">
        <v>3</v>
      </c>
      <c r="D875" s="113">
        <v>940</v>
      </c>
      <c r="E875" s="113" t="s">
        <v>9</v>
      </c>
      <c r="F875" s="115">
        <v>1520942.61</v>
      </c>
      <c r="G875" s="115">
        <v>999773.62</v>
      </c>
      <c r="H875" s="113">
        <v>0</v>
      </c>
      <c r="I875" s="518">
        <v>2520716.23</v>
      </c>
      <c r="J875" s="113" t="s">
        <v>3925</v>
      </c>
    </row>
    <row r="876" spans="1:10">
      <c r="A876" s="113" t="s">
        <v>5236</v>
      </c>
      <c r="B876" s="116" t="s">
        <v>82</v>
      </c>
      <c r="C876" s="116">
        <v>3</v>
      </c>
      <c r="D876" s="113">
        <v>943</v>
      </c>
      <c r="E876" s="113" t="s">
        <v>2714</v>
      </c>
      <c r="F876" s="115">
        <v>48808.7</v>
      </c>
      <c r="G876" s="115">
        <v>26149.200000000001</v>
      </c>
      <c r="H876" s="113">
        <v>0</v>
      </c>
      <c r="I876" s="518">
        <v>74957.899999999994</v>
      </c>
      <c r="J876" s="113" t="s">
        <v>3925</v>
      </c>
    </row>
    <row r="877" spans="1:10">
      <c r="A877" s="113" t="s">
        <v>5237</v>
      </c>
      <c r="B877" s="116" t="s">
        <v>82</v>
      </c>
      <c r="C877" s="116">
        <v>3</v>
      </c>
      <c r="D877" s="113">
        <v>945</v>
      </c>
      <c r="E877" s="113" t="s">
        <v>2717</v>
      </c>
      <c r="F877" s="115">
        <v>31467.83</v>
      </c>
      <c r="G877" s="115">
        <v>29141.49</v>
      </c>
      <c r="H877" s="113">
        <v>0</v>
      </c>
      <c r="I877" s="518">
        <v>60609.32</v>
      </c>
      <c r="J877" s="113" t="s">
        <v>3925</v>
      </c>
    </row>
    <row r="878" spans="1:10">
      <c r="A878" s="113" t="s">
        <v>5239</v>
      </c>
      <c r="B878" s="116" t="s">
        <v>82</v>
      </c>
      <c r="C878" s="116">
        <v>3</v>
      </c>
      <c r="D878" s="113">
        <v>947</v>
      </c>
      <c r="E878" s="113" t="s">
        <v>2755</v>
      </c>
      <c r="F878" s="115">
        <v>34158.9</v>
      </c>
      <c r="G878" s="115">
        <v>73958.460000000006</v>
      </c>
      <c r="H878" s="113">
        <v>0</v>
      </c>
      <c r="I878" s="518">
        <v>108117.36</v>
      </c>
      <c r="J878" s="113" t="s">
        <v>3925</v>
      </c>
    </row>
    <row r="879" spans="1:10">
      <c r="A879" s="113" t="s">
        <v>5240</v>
      </c>
      <c r="B879" s="116" t="s">
        <v>82</v>
      </c>
      <c r="C879" s="116">
        <v>3</v>
      </c>
      <c r="D879" s="113">
        <v>949</v>
      </c>
      <c r="E879" s="113" t="s">
        <v>2719</v>
      </c>
      <c r="F879" s="115">
        <v>8062.77</v>
      </c>
      <c r="G879" s="113">
        <v>0</v>
      </c>
      <c r="H879" s="113">
        <v>0</v>
      </c>
      <c r="I879" s="518">
        <v>8062.77</v>
      </c>
      <c r="J879" s="113" t="s">
        <v>3925</v>
      </c>
    </row>
    <row r="880" spans="1:10">
      <c r="A880" s="113" t="s">
        <v>5243</v>
      </c>
      <c r="B880" s="116" t="s">
        <v>82</v>
      </c>
      <c r="C880" s="116">
        <v>3</v>
      </c>
      <c r="D880" s="113">
        <v>953</v>
      </c>
      <c r="E880" s="113" t="s">
        <v>2720</v>
      </c>
      <c r="F880" s="115">
        <v>34903.54</v>
      </c>
      <c r="G880" s="115">
        <v>17218.16</v>
      </c>
      <c r="H880" s="113">
        <v>0</v>
      </c>
      <c r="I880" s="518">
        <v>52121.7</v>
      </c>
      <c r="J880" s="113" t="s">
        <v>3925</v>
      </c>
    </row>
    <row r="881" spans="1:10">
      <c r="A881" s="113" t="s">
        <v>5244</v>
      </c>
      <c r="B881" s="116" t="s">
        <v>82</v>
      </c>
      <c r="C881" s="116">
        <v>3</v>
      </c>
      <c r="D881" s="113">
        <v>954</v>
      </c>
      <c r="E881" s="113" t="s">
        <v>2773</v>
      </c>
      <c r="F881" s="115">
        <v>76435.72</v>
      </c>
      <c r="G881" s="115">
        <v>38217.86</v>
      </c>
      <c r="H881" s="113">
        <v>0</v>
      </c>
      <c r="I881" s="518">
        <v>114653.58</v>
      </c>
      <c r="J881" s="113" t="s">
        <v>3925</v>
      </c>
    </row>
    <row r="882" spans="1:10">
      <c r="A882" s="113" t="s">
        <v>5247</v>
      </c>
      <c r="B882" s="116" t="s">
        <v>82</v>
      </c>
      <c r="C882" s="116">
        <v>3</v>
      </c>
      <c r="D882" s="113">
        <v>958</v>
      </c>
      <c r="E882" s="113" t="s">
        <v>2724</v>
      </c>
      <c r="F882" s="115">
        <v>48981.2</v>
      </c>
      <c r="G882" s="115">
        <v>44350</v>
      </c>
      <c r="H882" s="113">
        <v>0</v>
      </c>
      <c r="I882" s="518">
        <v>93331.199999999997</v>
      </c>
      <c r="J882" s="113" t="s">
        <v>3925</v>
      </c>
    </row>
    <row r="883" spans="1:10">
      <c r="A883" s="113" t="s">
        <v>5248</v>
      </c>
      <c r="B883" s="116" t="s">
        <v>82</v>
      </c>
      <c r="C883" s="116">
        <v>3</v>
      </c>
      <c r="D883" s="113">
        <v>959</v>
      </c>
      <c r="E883" s="113" t="s">
        <v>2725</v>
      </c>
      <c r="F883" s="115">
        <v>104467.28</v>
      </c>
      <c r="G883" s="115">
        <v>69669.119999999995</v>
      </c>
      <c r="H883" s="113">
        <v>0</v>
      </c>
      <c r="I883" s="518">
        <v>174136.4</v>
      </c>
      <c r="J883" s="113" t="s">
        <v>3925</v>
      </c>
    </row>
    <row r="884" spans="1:10">
      <c r="A884" s="113" t="s">
        <v>5250</v>
      </c>
      <c r="B884" s="116" t="s">
        <v>82</v>
      </c>
      <c r="C884" s="116">
        <v>3</v>
      </c>
      <c r="D884" s="113">
        <v>961</v>
      </c>
      <c r="E884" s="113" t="s">
        <v>2775</v>
      </c>
      <c r="F884" s="115">
        <v>22740.94</v>
      </c>
      <c r="G884" s="115">
        <v>88657.07</v>
      </c>
      <c r="H884" s="113">
        <v>0</v>
      </c>
      <c r="I884" s="518">
        <v>111398.01</v>
      </c>
      <c r="J884" s="113" t="s">
        <v>3925</v>
      </c>
    </row>
    <row r="885" spans="1:10">
      <c r="A885" s="113" t="s">
        <v>5251</v>
      </c>
      <c r="B885" s="116" t="s">
        <v>82</v>
      </c>
      <c r="C885" s="116">
        <v>3</v>
      </c>
      <c r="D885" s="113">
        <v>962</v>
      </c>
      <c r="E885" s="113" t="s">
        <v>2726</v>
      </c>
      <c r="F885" s="115">
        <v>67908.77</v>
      </c>
      <c r="G885" s="115">
        <v>51385</v>
      </c>
      <c r="H885" s="113">
        <v>0</v>
      </c>
      <c r="I885" s="518">
        <v>119293.77</v>
      </c>
      <c r="J885" s="113" t="s">
        <v>3925</v>
      </c>
    </row>
    <row r="886" spans="1:10">
      <c r="A886" s="113" t="s">
        <v>5254</v>
      </c>
      <c r="B886" s="116" t="s">
        <v>82</v>
      </c>
      <c r="C886" s="116">
        <v>3</v>
      </c>
      <c r="D886" s="113">
        <v>966</v>
      </c>
      <c r="E886" s="113" t="s">
        <v>2727</v>
      </c>
      <c r="F886" s="113">
        <v>0</v>
      </c>
      <c r="G886" s="113">
        <v>400</v>
      </c>
      <c r="H886" s="113">
        <v>0</v>
      </c>
      <c r="I886" s="518">
        <v>400</v>
      </c>
      <c r="J886" s="113" t="s">
        <v>3925</v>
      </c>
    </row>
    <row r="887" spans="1:10">
      <c r="A887" s="113" t="s">
        <v>5256</v>
      </c>
      <c r="B887" s="116" t="s">
        <v>82</v>
      </c>
      <c r="C887" s="116">
        <v>3</v>
      </c>
      <c r="D887" s="113">
        <v>1224</v>
      </c>
      <c r="E887" s="113" t="s">
        <v>2715</v>
      </c>
      <c r="F887" s="115">
        <v>765224.02</v>
      </c>
      <c r="G887" s="115">
        <v>384845.29</v>
      </c>
      <c r="H887" s="113">
        <v>0</v>
      </c>
      <c r="I887" s="518">
        <v>1150069.31</v>
      </c>
      <c r="J887" s="113" t="s">
        <v>3925</v>
      </c>
    </row>
    <row r="888" spans="1:10">
      <c r="A888" s="113" t="s">
        <v>5257</v>
      </c>
      <c r="B888" s="116" t="s">
        <v>82</v>
      </c>
      <c r="C888" s="116">
        <v>3</v>
      </c>
      <c r="D888" s="113">
        <v>1225</v>
      </c>
      <c r="E888" s="113" t="s">
        <v>2716</v>
      </c>
      <c r="F888" s="115">
        <v>5441.5</v>
      </c>
      <c r="G888" s="115">
        <v>10176.879999999999</v>
      </c>
      <c r="H888" s="113">
        <v>0</v>
      </c>
      <c r="I888" s="518">
        <v>15618.38</v>
      </c>
      <c r="J888" s="113" t="s">
        <v>3925</v>
      </c>
    </row>
    <row r="889" spans="1:10">
      <c r="A889" s="113" t="s">
        <v>5258</v>
      </c>
      <c r="B889" s="116" t="s">
        <v>82</v>
      </c>
      <c r="C889" s="116">
        <v>3</v>
      </c>
      <c r="D889" s="113">
        <v>1730</v>
      </c>
      <c r="E889" s="113" t="s">
        <v>2735</v>
      </c>
      <c r="F889" s="113">
        <v>0</v>
      </c>
      <c r="G889" s="115">
        <v>7852.45</v>
      </c>
      <c r="H889" s="113">
        <v>0</v>
      </c>
      <c r="I889" s="518">
        <v>7852.45</v>
      </c>
      <c r="J889" s="113" t="s">
        <v>3925</v>
      </c>
    </row>
    <row r="890" spans="1:10">
      <c r="A890" s="113" t="s">
        <v>5259</v>
      </c>
      <c r="B890" s="116" t="s">
        <v>82</v>
      </c>
      <c r="C890" s="116">
        <v>3</v>
      </c>
      <c r="D890" s="113">
        <v>1967</v>
      </c>
      <c r="E890" s="113" t="s">
        <v>4236</v>
      </c>
      <c r="F890" s="115">
        <v>265402.83</v>
      </c>
      <c r="G890" s="115">
        <v>132307.56</v>
      </c>
      <c r="H890" s="113">
        <v>0</v>
      </c>
      <c r="I890" s="518">
        <v>397710.39</v>
      </c>
      <c r="J890" s="113" t="s">
        <v>3925</v>
      </c>
    </row>
    <row r="891" spans="1:10">
      <c r="A891" s="113" t="s">
        <v>5260</v>
      </c>
      <c r="B891" s="116" t="s">
        <v>82</v>
      </c>
      <c r="C891" s="116">
        <v>3</v>
      </c>
      <c r="D891" s="113">
        <v>2654</v>
      </c>
      <c r="E891" s="113" t="s">
        <v>2737</v>
      </c>
      <c r="F891" s="113">
        <v>0</v>
      </c>
      <c r="G891" s="115">
        <v>15500</v>
      </c>
      <c r="H891" s="113">
        <v>0</v>
      </c>
      <c r="I891" s="518">
        <v>15500</v>
      </c>
      <c r="J891" s="113" t="s">
        <v>3925</v>
      </c>
    </row>
    <row r="892" spans="1:10">
      <c r="A892" s="113" t="s">
        <v>5261</v>
      </c>
      <c r="B892" s="116" t="s">
        <v>82</v>
      </c>
      <c r="C892" s="116">
        <v>3</v>
      </c>
      <c r="D892" s="113">
        <v>2867</v>
      </c>
      <c r="E892" s="113" t="s">
        <v>4249</v>
      </c>
      <c r="F892" s="115">
        <v>6938.61</v>
      </c>
      <c r="G892" s="115">
        <v>9945.08</v>
      </c>
      <c r="H892" s="113">
        <v>0</v>
      </c>
      <c r="I892" s="518">
        <v>16883.689999999999</v>
      </c>
      <c r="J892" s="113" t="s">
        <v>3925</v>
      </c>
    </row>
    <row r="893" spans="1:10">
      <c r="A893" s="113" t="s">
        <v>333</v>
      </c>
      <c r="B893" s="116" t="s">
        <v>77</v>
      </c>
      <c r="C893" s="116">
        <v>3</v>
      </c>
      <c r="D893" s="113">
        <v>968</v>
      </c>
      <c r="E893" s="113" t="s">
        <v>10</v>
      </c>
      <c r="F893" s="115">
        <v>58654.71</v>
      </c>
      <c r="G893" s="115">
        <v>56470.38</v>
      </c>
      <c r="H893" s="113">
        <v>0</v>
      </c>
      <c r="I893" s="518">
        <v>115125.09</v>
      </c>
      <c r="J893" s="113" t="s">
        <v>3925</v>
      </c>
    </row>
    <row r="894" spans="1:10">
      <c r="A894" s="113" t="s">
        <v>5262</v>
      </c>
      <c r="B894" s="116" t="s">
        <v>82</v>
      </c>
      <c r="C894" s="116">
        <v>3</v>
      </c>
      <c r="D894" s="113">
        <v>969</v>
      </c>
      <c r="E894" s="113" t="s">
        <v>2739</v>
      </c>
      <c r="F894" s="115">
        <v>20074.82</v>
      </c>
      <c r="G894" s="115">
        <v>8821.4699999999993</v>
      </c>
      <c r="H894" s="113">
        <v>0</v>
      </c>
      <c r="I894" s="518">
        <v>28896.29</v>
      </c>
      <c r="J894" s="113" t="s">
        <v>3925</v>
      </c>
    </row>
    <row r="895" spans="1:10">
      <c r="A895" s="113" t="s">
        <v>5263</v>
      </c>
      <c r="B895" s="116" t="s">
        <v>82</v>
      </c>
      <c r="C895" s="116">
        <v>3</v>
      </c>
      <c r="D895" s="113">
        <v>970</v>
      </c>
      <c r="E895" s="113" t="s">
        <v>2174</v>
      </c>
      <c r="F895" s="115">
        <v>13119.78</v>
      </c>
      <c r="G895" s="115">
        <v>4497.2</v>
      </c>
      <c r="H895" s="113">
        <v>0</v>
      </c>
      <c r="I895" s="518">
        <v>17616.98</v>
      </c>
      <c r="J895" s="113" t="s">
        <v>3925</v>
      </c>
    </row>
    <row r="896" spans="1:10">
      <c r="A896" s="113" t="s">
        <v>5266</v>
      </c>
      <c r="B896" s="116" t="s">
        <v>82</v>
      </c>
      <c r="C896" s="116">
        <v>3</v>
      </c>
      <c r="D896" s="113">
        <v>973</v>
      </c>
      <c r="E896" s="113" t="s">
        <v>2743</v>
      </c>
      <c r="F896" s="115">
        <v>8414.1200000000008</v>
      </c>
      <c r="G896" s="115">
        <v>10301.950000000001</v>
      </c>
      <c r="H896" s="113">
        <v>0</v>
      </c>
      <c r="I896" s="518">
        <v>18716.07</v>
      </c>
      <c r="J896" s="113" t="s">
        <v>3925</v>
      </c>
    </row>
    <row r="897" spans="1:10">
      <c r="A897" s="113" t="s">
        <v>5267</v>
      </c>
      <c r="B897" s="116" t="s">
        <v>82</v>
      </c>
      <c r="C897" s="116">
        <v>3</v>
      </c>
      <c r="D897" s="113">
        <v>974</v>
      </c>
      <c r="E897" s="113" t="s">
        <v>2744</v>
      </c>
      <c r="F897" s="115">
        <v>5106</v>
      </c>
      <c r="G897" s="115">
        <v>29525</v>
      </c>
      <c r="H897" s="113">
        <v>0</v>
      </c>
      <c r="I897" s="518">
        <v>34631</v>
      </c>
      <c r="J897" s="113" t="s">
        <v>3925</v>
      </c>
    </row>
    <row r="898" spans="1:10">
      <c r="A898" s="113" t="s">
        <v>5269</v>
      </c>
      <c r="B898" s="116" t="s">
        <v>82</v>
      </c>
      <c r="C898" s="116">
        <v>3</v>
      </c>
      <c r="D898" s="113">
        <v>1973</v>
      </c>
      <c r="E898" s="113" t="s">
        <v>2745</v>
      </c>
      <c r="F898" s="115">
        <v>11939.99</v>
      </c>
      <c r="G898" s="115">
        <v>3324.76</v>
      </c>
      <c r="H898" s="113">
        <v>0</v>
      </c>
      <c r="I898" s="518">
        <v>15264.75</v>
      </c>
      <c r="J898" s="113" t="s">
        <v>3925</v>
      </c>
    </row>
    <row r="899" spans="1:10">
      <c r="A899" s="113" t="s">
        <v>337</v>
      </c>
      <c r="B899" s="116" t="s">
        <v>77</v>
      </c>
      <c r="C899" s="116">
        <v>3</v>
      </c>
      <c r="D899" s="113">
        <v>1057</v>
      </c>
      <c r="E899" s="113" t="s">
        <v>2782</v>
      </c>
      <c r="F899" s="115">
        <v>119682.43</v>
      </c>
      <c r="G899" s="115">
        <v>61441.57</v>
      </c>
      <c r="H899" s="113">
        <v>0</v>
      </c>
      <c r="I899" s="518">
        <v>181124</v>
      </c>
      <c r="J899" s="113" t="s">
        <v>3925</v>
      </c>
    </row>
    <row r="900" spans="1:10">
      <c r="A900" s="113" t="s">
        <v>5272</v>
      </c>
      <c r="B900" s="116" t="s">
        <v>82</v>
      </c>
      <c r="C900" s="116">
        <v>3</v>
      </c>
      <c r="D900" s="113">
        <v>1058</v>
      </c>
      <c r="E900" s="113" t="s">
        <v>2749</v>
      </c>
      <c r="F900" s="115">
        <v>47854.68</v>
      </c>
      <c r="G900" s="115">
        <v>20421.509999999998</v>
      </c>
      <c r="H900" s="113">
        <v>0</v>
      </c>
      <c r="I900" s="518">
        <v>68276.19</v>
      </c>
      <c r="J900" s="113" t="s">
        <v>3925</v>
      </c>
    </row>
    <row r="901" spans="1:10">
      <c r="A901" s="113" t="s">
        <v>5273</v>
      </c>
      <c r="B901" s="116" t="s">
        <v>82</v>
      </c>
      <c r="C901" s="116">
        <v>3</v>
      </c>
      <c r="D901" s="113">
        <v>1060</v>
      </c>
      <c r="E901" s="113" t="s">
        <v>2750</v>
      </c>
      <c r="F901" s="115">
        <v>24437.19</v>
      </c>
      <c r="G901" s="115">
        <v>12111.95</v>
      </c>
      <c r="H901" s="113">
        <v>0</v>
      </c>
      <c r="I901" s="518">
        <v>36549.14</v>
      </c>
      <c r="J901" s="113" t="s">
        <v>3925</v>
      </c>
    </row>
    <row r="902" spans="1:10">
      <c r="A902" s="113" t="s">
        <v>5274</v>
      </c>
      <c r="B902" s="116" t="s">
        <v>82</v>
      </c>
      <c r="C902" s="116">
        <v>3</v>
      </c>
      <c r="D902" s="113">
        <v>1061</v>
      </c>
      <c r="E902" s="113" t="s">
        <v>2751</v>
      </c>
      <c r="F902" s="115">
        <v>23670.57</v>
      </c>
      <c r="G902" s="115">
        <v>16619.79</v>
      </c>
      <c r="H902" s="113">
        <v>0</v>
      </c>
      <c r="I902" s="518">
        <v>40290.36</v>
      </c>
      <c r="J902" s="113" t="s">
        <v>3925</v>
      </c>
    </row>
    <row r="903" spans="1:10">
      <c r="A903" s="113" t="s">
        <v>5275</v>
      </c>
      <c r="B903" s="116" t="s">
        <v>82</v>
      </c>
      <c r="C903" s="116">
        <v>3</v>
      </c>
      <c r="D903" s="113">
        <v>1862</v>
      </c>
      <c r="E903" s="113" t="s">
        <v>2752</v>
      </c>
      <c r="F903" s="115">
        <v>12078.2</v>
      </c>
      <c r="G903" s="115">
        <v>6197.19</v>
      </c>
      <c r="H903" s="113">
        <v>0</v>
      </c>
      <c r="I903" s="518">
        <v>18275.39</v>
      </c>
      <c r="J903" s="113" t="s">
        <v>3925</v>
      </c>
    </row>
    <row r="904" spans="1:10">
      <c r="A904" s="113" t="s">
        <v>5276</v>
      </c>
      <c r="B904" s="116" t="s">
        <v>82</v>
      </c>
      <c r="C904" s="116">
        <v>3</v>
      </c>
      <c r="D904" s="113">
        <v>1864</v>
      </c>
      <c r="E904" s="113" t="s">
        <v>2753</v>
      </c>
      <c r="F904" s="115">
        <v>11641.79</v>
      </c>
      <c r="G904" s="115">
        <v>6091.13</v>
      </c>
      <c r="H904" s="113">
        <v>0</v>
      </c>
      <c r="I904" s="518">
        <v>17732.919999999998</v>
      </c>
      <c r="J904" s="113" t="s">
        <v>3925</v>
      </c>
    </row>
    <row r="905" spans="1:10">
      <c r="A905" s="113" t="s">
        <v>341</v>
      </c>
      <c r="B905" s="116" t="s">
        <v>77</v>
      </c>
      <c r="C905" s="116">
        <v>3</v>
      </c>
      <c r="D905" s="113">
        <v>978</v>
      </c>
      <c r="E905" s="113" t="s">
        <v>2783</v>
      </c>
      <c r="F905" s="115">
        <v>130415.53</v>
      </c>
      <c r="G905" s="115">
        <v>656299.5</v>
      </c>
      <c r="H905" s="113">
        <v>0</v>
      </c>
      <c r="I905" s="518">
        <v>786715.03</v>
      </c>
      <c r="J905" s="113" t="s">
        <v>3925</v>
      </c>
    </row>
    <row r="906" spans="1:10">
      <c r="A906" s="113" t="s">
        <v>5279</v>
      </c>
      <c r="B906" s="116" t="s">
        <v>82</v>
      </c>
      <c r="C906" s="116">
        <v>3</v>
      </c>
      <c r="D906" s="113">
        <v>984</v>
      </c>
      <c r="E906" s="113" t="s">
        <v>2733</v>
      </c>
      <c r="F906" s="115">
        <v>2805.7</v>
      </c>
      <c r="G906" s="115">
        <v>1458.96</v>
      </c>
      <c r="H906" s="113">
        <v>0</v>
      </c>
      <c r="I906" s="518">
        <v>4264.66</v>
      </c>
      <c r="J906" s="113" t="s">
        <v>3925</v>
      </c>
    </row>
    <row r="907" spans="1:10">
      <c r="A907" s="113" t="s">
        <v>5280</v>
      </c>
      <c r="B907" s="116" t="s">
        <v>82</v>
      </c>
      <c r="C907" s="116">
        <v>3</v>
      </c>
      <c r="D907" s="113">
        <v>985</v>
      </c>
      <c r="E907" s="113" t="s">
        <v>4251</v>
      </c>
      <c r="F907" s="115">
        <v>9600</v>
      </c>
      <c r="G907" s="113">
        <v>0</v>
      </c>
      <c r="H907" s="113">
        <v>0</v>
      </c>
      <c r="I907" s="518">
        <v>9600</v>
      </c>
      <c r="J907" s="113" t="s">
        <v>3925</v>
      </c>
    </row>
    <row r="908" spans="1:10">
      <c r="A908" s="113" t="s">
        <v>5281</v>
      </c>
      <c r="B908" s="116" t="s">
        <v>82</v>
      </c>
      <c r="C908" s="116">
        <v>3</v>
      </c>
      <c r="D908" s="113">
        <v>986</v>
      </c>
      <c r="E908" s="113" t="s">
        <v>2711</v>
      </c>
      <c r="F908" s="115">
        <v>65337.82</v>
      </c>
      <c r="G908" s="115">
        <v>132607.97</v>
      </c>
      <c r="H908" s="113">
        <v>0</v>
      </c>
      <c r="I908" s="518">
        <v>197945.79</v>
      </c>
      <c r="J908" s="113" t="s">
        <v>3925</v>
      </c>
    </row>
    <row r="909" spans="1:10">
      <c r="A909" s="113" t="s">
        <v>5283</v>
      </c>
      <c r="B909" s="116" t="s">
        <v>82</v>
      </c>
      <c r="C909" s="116">
        <v>3</v>
      </c>
      <c r="D909" s="113">
        <v>990</v>
      </c>
      <c r="E909" s="113" t="s">
        <v>2785</v>
      </c>
      <c r="F909" s="113">
        <v>94.5</v>
      </c>
      <c r="G909" s="113">
        <v>0</v>
      </c>
      <c r="H909" s="113">
        <v>0</v>
      </c>
      <c r="I909" s="518">
        <v>94.5</v>
      </c>
      <c r="J909" s="113" t="s">
        <v>3925</v>
      </c>
    </row>
    <row r="910" spans="1:10">
      <c r="A910" s="113" t="s">
        <v>5284</v>
      </c>
      <c r="B910" s="116" t="s">
        <v>82</v>
      </c>
      <c r="C910" s="116">
        <v>3</v>
      </c>
      <c r="D910" s="113">
        <v>991</v>
      </c>
      <c r="E910" s="113" t="s">
        <v>2734</v>
      </c>
      <c r="F910" s="115">
        <v>1897.96</v>
      </c>
      <c r="G910" s="115">
        <v>1333.1</v>
      </c>
      <c r="H910" s="113">
        <v>0</v>
      </c>
      <c r="I910" s="518">
        <v>3231.06</v>
      </c>
      <c r="J910" s="113" t="s">
        <v>3925</v>
      </c>
    </row>
    <row r="911" spans="1:10">
      <c r="A911" s="113" t="s">
        <v>5285</v>
      </c>
      <c r="B911" s="116" t="s">
        <v>82</v>
      </c>
      <c r="C911" s="116">
        <v>3</v>
      </c>
      <c r="D911" s="113">
        <v>992</v>
      </c>
      <c r="E911" s="113" t="s">
        <v>2786</v>
      </c>
      <c r="F911" s="113">
        <v>53.13</v>
      </c>
      <c r="G911" s="113">
        <v>600</v>
      </c>
      <c r="H911" s="113">
        <v>0</v>
      </c>
      <c r="I911" s="518">
        <v>653.13</v>
      </c>
      <c r="J911" s="113" t="s">
        <v>3925</v>
      </c>
    </row>
    <row r="912" spans="1:10">
      <c r="A912" s="113" t="s">
        <v>5287</v>
      </c>
      <c r="B912" s="116" t="s">
        <v>82</v>
      </c>
      <c r="C912" s="116">
        <v>3</v>
      </c>
      <c r="D912" s="113">
        <v>995</v>
      </c>
      <c r="E912" s="113" t="s">
        <v>2788</v>
      </c>
      <c r="F912" s="115">
        <v>45000</v>
      </c>
      <c r="G912" s="113">
        <v>0</v>
      </c>
      <c r="H912" s="113">
        <v>0</v>
      </c>
      <c r="I912" s="518">
        <v>45000</v>
      </c>
      <c r="J912" s="113" t="s">
        <v>3925</v>
      </c>
    </row>
    <row r="913" spans="1:11">
      <c r="A913" s="113" t="s">
        <v>5288</v>
      </c>
      <c r="B913" s="116" t="s">
        <v>82</v>
      </c>
      <c r="C913" s="116">
        <v>3</v>
      </c>
      <c r="D913" s="113">
        <v>998</v>
      </c>
      <c r="E913" s="113" t="s">
        <v>2790</v>
      </c>
      <c r="F913" s="115">
        <v>5626.42</v>
      </c>
      <c r="G913" s="115">
        <v>520299.47</v>
      </c>
      <c r="H913" s="113">
        <v>0</v>
      </c>
      <c r="I913" s="518">
        <v>525925.89</v>
      </c>
      <c r="J913" s="113" t="s">
        <v>3925</v>
      </c>
    </row>
    <row r="914" spans="1:11">
      <c r="A914" s="113" t="s">
        <v>345</v>
      </c>
      <c r="B914" s="116" t="s">
        <v>77</v>
      </c>
      <c r="C914" s="116">
        <v>3</v>
      </c>
      <c r="D914" s="113">
        <v>999</v>
      </c>
      <c r="E914" s="113" t="s">
        <v>2794</v>
      </c>
      <c r="F914" s="115">
        <v>2486843.7400000002</v>
      </c>
      <c r="G914" s="115">
        <v>1246653.3600000001</v>
      </c>
      <c r="H914" s="113">
        <v>0</v>
      </c>
      <c r="I914" s="518">
        <v>3733497.1</v>
      </c>
      <c r="J914" s="113" t="s">
        <v>3925</v>
      </c>
    </row>
    <row r="915" spans="1:11">
      <c r="A915" s="113" t="s">
        <v>5291</v>
      </c>
      <c r="B915" s="116" t="s">
        <v>82</v>
      </c>
      <c r="C915" s="116">
        <v>3</v>
      </c>
      <c r="D915" s="113">
        <v>1000</v>
      </c>
      <c r="E915" s="113" t="s">
        <v>2795</v>
      </c>
      <c r="F915" s="115">
        <v>2486843.7400000002</v>
      </c>
      <c r="G915" s="115">
        <v>1246653.3600000001</v>
      </c>
      <c r="H915" s="113">
        <v>0</v>
      </c>
      <c r="I915" s="518">
        <v>3733497.1</v>
      </c>
      <c r="J915" s="113" t="s">
        <v>3925</v>
      </c>
    </row>
    <row r="916" spans="1:11">
      <c r="A916" s="113" t="s">
        <v>347</v>
      </c>
      <c r="B916" s="116" t="s">
        <v>77</v>
      </c>
      <c r="C916" s="116">
        <v>3</v>
      </c>
      <c r="D916" s="113">
        <v>1385</v>
      </c>
      <c r="E916" s="113" t="s">
        <v>2796</v>
      </c>
      <c r="F916" s="115">
        <v>3743.99</v>
      </c>
      <c r="G916" s="115">
        <v>2296.81</v>
      </c>
      <c r="H916" s="113">
        <v>0</v>
      </c>
      <c r="I916" s="518">
        <v>6040.8</v>
      </c>
      <c r="J916" s="113" t="s">
        <v>3925</v>
      </c>
    </row>
    <row r="917" spans="1:11">
      <c r="A917" s="113" t="s">
        <v>5292</v>
      </c>
      <c r="B917" s="116" t="s">
        <v>77</v>
      </c>
      <c r="C917" s="116">
        <v>3</v>
      </c>
      <c r="D917" s="113">
        <v>1388</v>
      </c>
      <c r="E917" s="113" t="s">
        <v>4252</v>
      </c>
      <c r="F917" s="115">
        <v>3743.99</v>
      </c>
      <c r="G917" s="115">
        <v>2296.81</v>
      </c>
      <c r="H917" s="113">
        <v>0</v>
      </c>
      <c r="I917" s="518">
        <v>6040.8</v>
      </c>
      <c r="J917" s="113" t="s">
        <v>3925</v>
      </c>
    </row>
    <row r="918" spans="1:11">
      <c r="A918" s="113" t="s">
        <v>5293</v>
      </c>
      <c r="B918" s="116" t="s">
        <v>82</v>
      </c>
      <c r="C918" s="116">
        <v>3</v>
      </c>
      <c r="D918" s="113">
        <v>1389</v>
      </c>
      <c r="E918" s="113" t="s">
        <v>2797</v>
      </c>
      <c r="F918" s="115">
        <v>3743.99</v>
      </c>
      <c r="G918" s="115">
        <v>2296.81</v>
      </c>
      <c r="H918" s="113">
        <v>0</v>
      </c>
      <c r="I918" s="518">
        <v>6040.8</v>
      </c>
      <c r="J918" s="113" t="s">
        <v>3925</v>
      </c>
    </row>
    <row r="919" spans="1:11">
      <c r="A919" s="113" t="s">
        <v>348</v>
      </c>
      <c r="B919" s="116" t="s">
        <v>77</v>
      </c>
      <c r="C919" s="116">
        <v>3</v>
      </c>
      <c r="D919" s="113">
        <v>1002</v>
      </c>
      <c r="E919" s="113" t="s">
        <v>2798</v>
      </c>
      <c r="F919" s="115">
        <v>15508</v>
      </c>
      <c r="G919" s="113">
        <v>57.3</v>
      </c>
      <c r="H919" s="113">
        <v>0</v>
      </c>
      <c r="I919" s="518">
        <v>15565.3</v>
      </c>
      <c r="J919" s="113" t="s">
        <v>3925</v>
      </c>
    </row>
    <row r="920" spans="1:11">
      <c r="A920" s="113" t="s">
        <v>349</v>
      </c>
      <c r="B920" s="116" t="s">
        <v>77</v>
      </c>
      <c r="C920" s="116">
        <v>3</v>
      </c>
      <c r="D920" s="113">
        <v>1003</v>
      </c>
      <c r="E920" s="113" t="s">
        <v>2799</v>
      </c>
      <c r="F920" s="115">
        <v>15508</v>
      </c>
      <c r="G920" s="113">
        <v>57.3</v>
      </c>
      <c r="H920" s="113">
        <v>0</v>
      </c>
      <c r="I920" s="518">
        <v>15565.3</v>
      </c>
      <c r="J920" s="113" t="s">
        <v>3925</v>
      </c>
    </row>
    <row r="921" spans="1:11">
      <c r="A921" s="113" t="s">
        <v>5294</v>
      </c>
      <c r="B921" s="116" t="s">
        <v>82</v>
      </c>
      <c r="C921" s="116">
        <v>3</v>
      </c>
      <c r="D921" s="113">
        <v>1004</v>
      </c>
      <c r="E921" s="113" t="s">
        <v>4253</v>
      </c>
      <c r="F921" s="115">
        <v>8334.52</v>
      </c>
      <c r="G921" s="113">
        <v>0</v>
      </c>
      <c r="H921" s="113">
        <v>0</v>
      </c>
      <c r="I921" s="518">
        <v>8334.52</v>
      </c>
      <c r="J921" s="113" t="s">
        <v>3925</v>
      </c>
    </row>
    <row r="922" spans="1:11">
      <c r="A922" s="113" t="s">
        <v>5295</v>
      </c>
      <c r="B922" s="116" t="s">
        <v>82</v>
      </c>
      <c r="C922" s="116">
        <v>3</v>
      </c>
      <c r="D922" s="113">
        <v>1005</v>
      </c>
      <c r="E922" s="113" t="s">
        <v>2800</v>
      </c>
      <c r="F922" s="115">
        <v>1671</v>
      </c>
      <c r="G922" s="113">
        <v>57.3</v>
      </c>
      <c r="H922" s="113">
        <v>0</v>
      </c>
      <c r="I922" s="518">
        <v>1728.3</v>
      </c>
      <c r="J922" s="113" t="s">
        <v>3925</v>
      </c>
    </row>
    <row r="923" spans="1:11">
      <c r="A923" s="113" t="s">
        <v>5296</v>
      </c>
      <c r="B923" s="116" t="s">
        <v>82</v>
      </c>
      <c r="C923" s="116">
        <v>3</v>
      </c>
      <c r="D923" s="113">
        <v>1007</v>
      </c>
      <c r="E923" s="113" t="s">
        <v>2801</v>
      </c>
      <c r="F923" s="115">
        <v>1562.35</v>
      </c>
      <c r="G923" s="113">
        <v>0</v>
      </c>
      <c r="H923" s="113">
        <v>0</v>
      </c>
      <c r="I923" s="518">
        <v>1562.35</v>
      </c>
      <c r="J923" s="113" t="s">
        <v>3925</v>
      </c>
    </row>
    <row r="924" spans="1:11">
      <c r="A924" s="113" t="s">
        <v>5297</v>
      </c>
      <c r="B924" s="116" t="s">
        <v>82</v>
      </c>
      <c r="C924" s="116">
        <v>3</v>
      </c>
      <c r="D924" s="113">
        <v>1008</v>
      </c>
      <c r="E924" s="113" t="s">
        <v>4254</v>
      </c>
      <c r="F924" s="115">
        <v>3940.13</v>
      </c>
      <c r="G924" s="113">
        <v>0</v>
      </c>
      <c r="H924" s="113">
        <v>0</v>
      </c>
      <c r="I924" s="518">
        <v>3940.13</v>
      </c>
      <c r="J924" s="113" t="s">
        <v>3925</v>
      </c>
    </row>
    <row r="925" spans="1:11">
      <c r="A925" s="113" t="s">
        <v>351</v>
      </c>
      <c r="B925" s="116" t="s">
        <v>77</v>
      </c>
      <c r="C925" s="116">
        <v>3</v>
      </c>
      <c r="D925" s="113">
        <v>1010</v>
      </c>
      <c r="E925" s="113" t="s">
        <v>2807</v>
      </c>
      <c r="F925" s="115">
        <v>3946532.04</v>
      </c>
      <c r="G925" s="115">
        <v>2302255.6800000002</v>
      </c>
      <c r="H925" s="115">
        <v>451066.05</v>
      </c>
      <c r="I925" s="518">
        <v>5797721.6699999999</v>
      </c>
      <c r="J925" s="113" t="s">
        <v>3925</v>
      </c>
    </row>
    <row r="926" spans="1:11">
      <c r="A926" s="113" t="s">
        <v>352</v>
      </c>
      <c r="B926" s="116" t="s">
        <v>77</v>
      </c>
      <c r="C926" s="116">
        <v>3</v>
      </c>
      <c r="D926" s="113">
        <v>1011</v>
      </c>
      <c r="E926" s="113" t="s">
        <v>12</v>
      </c>
      <c r="F926" s="115">
        <v>618425.71</v>
      </c>
      <c r="G926" s="115">
        <v>32861.33</v>
      </c>
      <c r="H926" s="115">
        <v>451066.05</v>
      </c>
      <c r="I926" s="518">
        <v>-1036630.43</v>
      </c>
      <c r="J926" s="113" t="s">
        <v>3923</v>
      </c>
      <c r="K926" s="115"/>
    </row>
    <row r="927" spans="1:11">
      <c r="A927" s="113" t="s">
        <v>5301</v>
      </c>
      <c r="B927" s="116" t="s">
        <v>82</v>
      </c>
      <c r="C927" s="116">
        <v>3</v>
      </c>
      <c r="D927" s="113">
        <v>1012</v>
      </c>
      <c r="E927" s="113" t="s">
        <v>4255</v>
      </c>
      <c r="F927" s="115">
        <v>571016.27</v>
      </c>
      <c r="G927" s="115">
        <v>1517.15</v>
      </c>
      <c r="H927" s="115">
        <v>295799.96999999997</v>
      </c>
      <c r="I927" s="518">
        <v>-865299.09</v>
      </c>
      <c r="J927" s="113" t="s">
        <v>3923</v>
      </c>
    </row>
    <row r="928" spans="1:11">
      <c r="A928" s="113" t="s">
        <v>5302</v>
      </c>
      <c r="B928" s="116" t="s">
        <v>82</v>
      </c>
      <c r="C928" s="116">
        <v>3</v>
      </c>
      <c r="D928" s="113">
        <v>1013</v>
      </c>
      <c r="E928" s="113" t="s">
        <v>2808</v>
      </c>
      <c r="F928" s="113">
        <v>16.350000000000001</v>
      </c>
      <c r="G928" s="113">
        <v>0</v>
      </c>
      <c r="H928" s="115">
        <v>89982.64</v>
      </c>
      <c r="I928" s="518">
        <v>-89998.99</v>
      </c>
      <c r="J928" s="113" t="s">
        <v>3923</v>
      </c>
    </row>
    <row r="929" spans="1:10">
      <c r="A929" s="113" t="s">
        <v>5303</v>
      </c>
      <c r="B929" s="116" t="s">
        <v>82</v>
      </c>
      <c r="C929" s="116">
        <v>3</v>
      </c>
      <c r="D929" s="113">
        <v>1014</v>
      </c>
      <c r="E929" s="113" t="s">
        <v>2809</v>
      </c>
      <c r="F929" s="115">
        <v>10476.41</v>
      </c>
      <c r="G929" s="113">
        <v>803.76</v>
      </c>
      <c r="H929" s="115">
        <v>19882.27</v>
      </c>
      <c r="I929" s="518">
        <v>-29554.92</v>
      </c>
      <c r="J929" s="113" t="s">
        <v>3923</v>
      </c>
    </row>
    <row r="930" spans="1:10">
      <c r="A930" s="113" t="s">
        <v>5304</v>
      </c>
      <c r="B930" s="116" t="s">
        <v>82</v>
      </c>
      <c r="C930" s="116">
        <v>3</v>
      </c>
      <c r="D930" s="113">
        <v>2522</v>
      </c>
      <c r="E930" s="113" t="s">
        <v>2810</v>
      </c>
      <c r="F930" s="115">
        <v>67075.88</v>
      </c>
      <c r="G930" s="115">
        <v>10145.540000000001</v>
      </c>
      <c r="H930" s="115">
        <v>45401.17</v>
      </c>
      <c r="I930" s="518">
        <v>-102331.51</v>
      </c>
      <c r="J930" s="113" t="s">
        <v>3923</v>
      </c>
    </row>
    <row r="931" spans="1:10">
      <c r="A931" s="113" t="s">
        <v>5305</v>
      </c>
      <c r="B931" s="116" t="s">
        <v>82</v>
      </c>
      <c r="C931" s="116">
        <v>3</v>
      </c>
      <c r="D931" s="113">
        <v>2608</v>
      </c>
      <c r="E931" s="113" t="s">
        <v>2811</v>
      </c>
      <c r="F931" s="115">
        <v>4215.8</v>
      </c>
      <c r="G931" s="115">
        <v>2850.9</v>
      </c>
      <c r="H931" s="113">
        <v>0</v>
      </c>
      <c r="I931" s="518">
        <v>7066.7</v>
      </c>
      <c r="J931" s="113" t="s">
        <v>3925</v>
      </c>
    </row>
    <row r="932" spans="1:10">
      <c r="A932" s="113" t="s">
        <v>5306</v>
      </c>
      <c r="B932" s="116" t="s">
        <v>82</v>
      </c>
      <c r="C932" s="116">
        <v>3</v>
      </c>
      <c r="D932" s="113">
        <v>2609</v>
      </c>
      <c r="E932" s="113" t="s">
        <v>4256</v>
      </c>
      <c r="F932" s="115">
        <v>25943.4</v>
      </c>
      <c r="G932" s="115">
        <v>17543.98</v>
      </c>
      <c r="H932" s="113">
        <v>0</v>
      </c>
      <c r="I932" s="518">
        <v>43487.38</v>
      </c>
      <c r="J932" s="113" t="s">
        <v>3925</v>
      </c>
    </row>
    <row r="933" spans="1:10">
      <c r="A933" s="113" t="s">
        <v>355</v>
      </c>
      <c r="B933" s="116" t="s">
        <v>77</v>
      </c>
      <c r="C933" s="116">
        <v>3</v>
      </c>
      <c r="D933" s="113">
        <v>1015</v>
      </c>
      <c r="E933" s="113" t="s">
        <v>13</v>
      </c>
      <c r="F933" s="115">
        <v>4564957.75</v>
      </c>
      <c r="G933" s="115">
        <v>2269394.35</v>
      </c>
      <c r="H933" s="113">
        <v>0</v>
      </c>
      <c r="I933" s="518">
        <v>6834352.0999999996</v>
      </c>
      <c r="J933" s="113" t="s">
        <v>3925</v>
      </c>
    </row>
    <row r="934" spans="1:10">
      <c r="A934" s="113" t="s">
        <v>5309</v>
      </c>
      <c r="B934" s="116" t="s">
        <v>82</v>
      </c>
      <c r="C934" s="116">
        <v>3</v>
      </c>
      <c r="D934" s="113">
        <v>1017</v>
      </c>
      <c r="E934" s="113" t="s">
        <v>2814</v>
      </c>
      <c r="F934" s="115">
        <v>6128.84</v>
      </c>
      <c r="G934" s="115">
        <v>3294.38</v>
      </c>
      <c r="H934" s="113">
        <v>0</v>
      </c>
      <c r="I934" s="518">
        <v>9423.2199999999993</v>
      </c>
      <c r="J934" s="113" t="s">
        <v>3925</v>
      </c>
    </row>
    <row r="935" spans="1:10">
      <c r="A935" s="113" t="s">
        <v>5310</v>
      </c>
      <c r="B935" s="116" t="s">
        <v>82</v>
      </c>
      <c r="C935" s="116">
        <v>3</v>
      </c>
      <c r="D935" s="113">
        <v>1018</v>
      </c>
      <c r="E935" s="113" t="s">
        <v>2815</v>
      </c>
      <c r="F935" s="115">
        <v>31302</v>
      </c>
      <c r="G935" s="113">
        <v>0</v>
      </c>
      <c r="H935" s="113">
        <v>0</v>
      </c>
      <c r="I935" s="518">
        <v>31302</v>
      </c>
      <c r="J935" s="113" t="s">
        <v>3925</v>
      </c>
    </row>
    <row r="936" spans="1:10">
      <c r="A936" s="113" t="s">
        <v>5311</v>
      </c>
      <c r="B936" s="116" t="s">
        <v>82</v>
      </c>
      <c r="C936" s="116">
        <v>3</v>
      </c>
      <c r="D936" s="113">
        <v>1019</v>
      </c>
      <c r="E936" s="113" t="s">
        <v>2816</v>
      </c>
      <c r="F936" s="115">
        <v>4521377.0599999996</v>
      </c>
      <c r="G936" s="115">
        <v>2260688.5299999998</v>
      </c>
      <c r="H936" s="113">
        <v>0</v>
      </c>
      <c r="I936" s="518">
        <v>6782065.5899999999</v>
      </c>
      <c r="J936" s="113" t="s">
        <v>3925</v>
      </c>
    </row>
    <row r="937" spans="1:10">
      <c r="A937" s="113" t="s">
        <v>5313</v>
      </c>
      <c r="B937" s="116" t="s">
        <v>82</v>
      </c>
      <c r="C937" s="116">
        <v>3</v>
      </c>
      <c r="D937" s="113">
        <v>1021</v>
      </c>
      <c r="E937" s="113" t="s">
        <v>4257</v>
      </c>
      <c r="F937" s="113">
        <v>2.2400000000000002</v>
      </c>
      <c r="G937" s="115">
        <v>2597.09</v>
      </c>
      <c r="H937" s="113">
        <v>0</v>
      </c>
      <c r="I937" s="518">
        <v>2599.33</v>
      </c>
      <c r="J937" s="113" t="s">
        <v>3925</v>
      </c>
    </row>
    <row r="938" spans="1:10">
      <c r="A938" s="113" t="s">
        <v>5314</v>
      </c>
      <c r="B938" s="116" t="s">
        <v>82</v>
      </c>
      <c r="C938" s="116">
        <v>3</v>
      </c>
      <c r="D938" s="113">
        <v>1022</v>
      </c>
      <c r="E938" s="113" t="s">
        <v>2819</v>
      </c>
      <c r="F938" s="113">
        <v>23.25</v>
      </c>
      <c r="G938" s="113">
        <v>0</v>
      </c>
      <c r="H938" s="113">
        <v>0</v>
      </c>
      <c r="I938" s="518">
        <v>23.25</v>
      </c>
      <c r="J938" s="113" t="s">
        <v>3925</v>
      </c>
    </row>
    <row r="939" spans="1:10">
      <c r="A939" s="113" t="s">
        <v>5316</v>
      </c>
      <c r="B939" s="116" t="s">
        <v>82</v>
      </c>
      <c r="C939" s="116">
        <v>3</v>
      </c>
      <c r="D939" s="113">
        <v>2404</v>
      </c>
      <c r="E939" s="113" t="s">
        <v>4258</v>
      </c>
      <c r="F939" s="115">
        <v>6124.36</v>
      </c>
      <c r="G939" s="115">
        <v>2814.35</v>
      </c>
      <c r="H939" s="113">
        <v>0</v>
      </c>
      <c r="I939" s="518">
        <v>8938.7099999999991</v>
      </c>
      <c r="J939" s="113" t="s">
        <v>3925</v>
      </c>
    </row>
    <row r="940" spans="1:10">
      <c r="A940" s="113" t="s">
        <v>362</v>
      </c>
      <c r="B940" s="116" t="s">
        <v>77</v>
      </c>
      <c r="C940" s="116">
        <v>3</v>
      </c>
      <c r="D940" s="113">
        <v>1024</v>
      </c>
      <c r="E940" s="113" t="s">
        <v>2821</v>
      </c>
      <c r="F940" s="115">
        <v>883747.49</v>
      </c>
      <c r="G940" s="115">
        <v>2136498.7799999998</v>
      </c>
      <c r="H940" s="113">
        <v>0</v>
      </c>
      <c r="I940" s="518">
        <v>3020246.27</v>
      </c>
      <c r="J940" s="113" t="s">
        <v>3925</v>
      </c>
    </row>
    <row r="941" spans="1:10">
      <c r="A941" s="113" t="s">
        <v>363</v>
      </c>
      <c r="B941" s="116" t="s">
        <v>77</v>
      </c>
      <c r="C941" s="116">
        <v>3</v>
      </c>
      <c r="D941" s="113">
        <v>1025</v>
      </c>
      <c r="E941" s="113" t="s">
        <v>2822</v>
      </c>
      <c r="F941" s="115">
        <v>854027.22</v>
      </c>
      <c r="G941" s="115">
        <v>2130517.04</v>
      </c>
      <c r="H941" s="113">
        <v>0</v>
      </c>
      <c r="I941" s="518">
        <v>2984544.26</v>
      </c>
      <c r="J941" s="113" t="s">
        <v>3925</v>
      </c>
    </row>
    <row r="942" spans="1:10">
      <c r="A942" s="113" t="s">
        <v>5317</v>
      </c>
      <c r="B942" s="116" t="s">
        <v>82</v>
      </c>
      <c r="C942" s="116">
        <v>3</v>
      </c>
      <c r="D942" s="113">
        <v>1026</v>
      </c>
      <c r="E942" s="113" t="s">
        <v>408</v>
      </c>
      <c r="F942" s="115">
        <v>231204.94</v>
      </c>
      <c r="G942" s="115">
        <v>574630.34</v>
      </c>
      <c r="H942" s="113">
        <v>0</v>
      </c>
      <c r="I942" s="518">
        <v>805835.28</v>
      </c>
      <c r="J942" s="113" t="s">
        <v>3925</v>
      </c>
    </row>
    <row r="943" spans="1:10">
      <c r="A943" s="113" t="s">
        <v>5318</v>
      </c>
      <c r="B943" s="116" t="s">
        <v>82</v>
      </c>
      <c r="C943" s="116">
        <v>3</v>
      </c>
      <c r="D943" s="113">
        <v>1027</v>
      </c>
      <c r="E943" s="113" t="s">
        <v>407</v>
      </c>
      <c r="F943" s="115">
        <v>622822.28</v>
      </c>
      <c r="G943" s="115">
        <v>1555886.7</v>
      </c>
      <c r="H943" s="113">
        <v>0</v>
      </c>
      <c r="I943" s="518">
        <v>2178708.98</v>
      </c>
      <c r="J943" s="113" t="s">
        <v>3925</v>
      </c>
    </row>
    <row r="944" spans="1:10">
      <c r="A944" s="113" t="s">
        <v>368</v>
      </c>
      <c r="B944" s="116" t="s">
        <v>77</v>
      </c>
      <c r="C944" s="116">
        <v>3</v>
      </c>
      <c r="D944" s="113">
        <v>1723</v>
      </c>
      <c r="E944" s="113" t="s">
        <v>2824</v>
      </c>
      <c r="F944" s="115">
        <v>29720.27</v>
      </c>
      <c r="G944" s="115">
        <v>5981.74</v>
      </c>
      <c r="H944" s="113">
        <v>0</v>
      </c>
      <c r="I944" s="518">
        <v>35702.01</v>
      </c>
      <c r="J944" s="113" t="s">
        <v>3925</v>
      </c>
    </row>
    <row r="945" spans="1:10">
      <c r="A945" s="113" t="s">
        <v>5324</v>
      </c>
      <c r="B945" s="116" t="s">
        <v>82</v>
      </c>
      <c r="C945" s="116">
        <v>3</v>
      </c>
      <c r="D945" s="113">
        <v>1724</v>
      </c>
      <c r="E945" s="113" t="s">
        <v>4260</v>
      </c>
      <c r="F945" s="115">
        <v>29767.24</v>
      </c>
      <c r="G945" s="115">
        <v>5981.74</v>
      </c>
      <c r="H945" s="113">
        <v>0</v>
      </c>
      <c r="I945" s="518">
        <v>35748.980000000003</v>
      </c>
      <c r="J945" s="113" t="s">
        <v>3925</v>
      </c>
    </row>
    <row r="946" spans="1:10">
      <c r="A946" s="113" t="s">
        <v>5325</v>
      </c>
      <c r="B946" s="116" t="s">
        <v>82</v>
      </c>
      <c r="C946" s="116">
        <v>3</v>
      </c>
      <c r="D946" s="113">
        <v>2967</v>
      </c>
      <c r="E946" s="113" t="s">
        <v>4261</v>
      </c>
      <c r="F946" s="113">
        <v>46.97</v>
      </c>
      <c r="G946" s="113">
        <v>0</v>
      </c>
      <c r="H946" s="113">
        <v>0</v>
      </c>
      <c r="I946" s="518">
        <v>-46.97</v>
      </c>
      <c r="J946" s="113" t="s">
        <v>3923</v>
      </c>
    </row>
    <row r="947" spans="1:10">
      <c r="A947" s="113" t="s">
        <v>369</v>
      </c>
      <c r="B947" s="116" t="s">
        <v>77</v>
      </c>
      <c r="C947" s="116">
        <v>3</v>
      </c>
      <c r="D947" s="113">
        <v>1031</v>
      </c>
      <c r="E947" s="113" t="s">
        <v>2825</v>
      </c>
      <c r="F947" s="113">
        <v>0.31</v>
      </c>
      <c r="G947" s="113">
        <v>4.9800000000000004</v>
      </c>
      <c r="H947" s="113">
        <v>0</v>
      </c>
      <c r="I947" s="518">
        <v>5.29</v>
      </c>
      <c r="J947" s="113" t="s">
        <v>3925</v>
      </c>
    </row>
    <row r="948" spans="1:10">
      <c r="A948" s="113" t="s">
        <v>715</v>
      </c>
      <c r="B948" s="116" t="s">
        <v>77</v>
      </c>
      <c r="C948" s="116">
        <v>3</v>
      </c>
      <c r="D948" s="113">
        <v>1624</v>
      </c>
      <c r="E948" s="113" t="s">
        <v>2827</v>
      </c>
      <c r="F948" s="113">
        <v>0.31</v>
      </c>
      <c r="G948" s="113">
        <v>4.9800000000000004</v>
      </c>
      <c r="H948" s="113">
        <v>0</v>
      </c>
      <c r="I948" s="518">
        <v>5.29</v>
      </c>
      <c r="J948" s="113" t="s">
        <v>3925</v>
      </c>
    </row>
    <row r="949" spans="1:10">
      <c r="A949" s="113" t="s">
        <v>5327</v>
      </c>
      <c r="B949" s="116" t="s">
        <v>82</v>
      </c>
      <c r="C949" s="116">
        <v>3</v>
      </c>
      <c r="D949" s="113">
        <v>2401</v>
      </c>
      <c r="E949" s="113" t="s">
        <v>2828</v>
      </c>
      <c r="F949" s="113">
        <v>0.31</v>
      </c>
      <c r="G949" s="113">
        <v>4.9800000000000004</v>
      </c>
      <c r="H949" s="113">
        <v>0</v>
      </c>
      <c r="I949" s="518">
        <v>5.29</v>
      </c>
      <c r="J949" s="113" t="s">
        <v>3925</v>
      </c>
    </row>
  </sheetData>
  <autoFilter ref="A4:I949"/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1"/>
  <sheetViews>
    <sheetView topLeftCell="A890" workbookViewId="0">
      <selection activeCell="B5" sqref="B5:C5"/>
    </sheetView>
  </sheetViews>
  <sheetFormatPr defaultRowHeight="15"/>
  <cols>
    <col min="1" max="1" width="21" style="113" customWidth="1"/>
    <col min="2" max="2" width="9.7109375" style="116" customWidth="1"/>
    <col min="3" max="3" width="10.140625" style="113" customWidth="1"/>
    <col min="4" max="4" width="19.5703125" style="113" customWidth="1"/>
    <col min="5" max="5" width="32.28515625" style="113" customWidth="1"/>
    <col min="6" max="6" width="17.140625" style="113" customWidth="1"/>
    <col min="7" max="7" width="16.42578125" style="113" customWidth="1"/>
    <col min="8" max="8" width="12.85546875" style="113" customWidth="1"/>
    <col min="9" max="9" width="18.28515625" style="113" customWidth="1"/>
    <col min="10" max="10" width="9.140625" style="113"/>
    <col min="11" max="11" width="13.140625" customWidth="1"/>
    <col min="12" max="12" width="18.42578125" customWidth="1"/>
  </cols>
  <sheetData>
    <row r="1" spans="1:12">
      <c r="A1" s="113" t="s">
        <v>5385</v>
      </c>
      <c r="B1" s="113" t="s">
        <v>5398</v>
      </c>
      <c r="D1" s="113" t="s">
        <v>5400</v>
      </c>
      <c r="F1" s="113" t="s">
        <v>5399</v>
      </c>
      <c r="H1" s="113" t="s">
        <v>5386</v>
      </c>
      <c r="I1" s="113" t="s">
        <v>5341</v>
      </c>
      <c r="K1" s="113" t="s">
        <v>1990</v>
      </c>
      <c r="L1" s="3">
        <v>1145815474.1099999</v>
      </c>
    </row>
    <row r="2" spans="1:12">
      <c r="A2" s="113" t="s">
        <v>1989</v>
      </c>
      <c r="H2" s="113" t="s">
        <v>5335</v>
      </c>
      <c r="I2" s="113" t="s">
        <v>5387</v>
      </c>
      <c r="J2" s="113" t="s">
        <v>5337</v>
      </c>
      <c r="K2" s="113" t="s">
        <v>2358</v>
      </c>
      <c r="L2" s="3">
        <v>1144145557.5599999</v>
      </c>
    </row>
    <row r="3" spans="1:12">
      <c r="K3" s="224" t="s">
        <v>3371</v>
      </c>
      <c r="L3" s="389">
        <f>L1-L2</f>
        <v>1669916.5499999523</v>
      </c>
    </row>
    <row r="4" spans="1:12">
      <c r="I4" s="119">
        <f>SUBTOTAL(9,I6:I911)</f>
        <v>1367039178.249999</v>
      </c>
    </row>
    <row r="5" spans="1:12">
      <c r="A5" s="113" t="s">
        <v>2834</v>
      </c>
      <c r="B5" s="116" t="s">
        <v>3458</v>
      </c>
      <c r="C5" s="116" t="s">
        <v>70</v>
      </c>
      <c r="D5" s="113" t="s">
        <v>2835</v>
      </c>
      <c r="E5" s="113" t="s">
        <v>678</v>
      </c>
      <c r="F5" s="113" t="s">
        <v>3411</v>
      </c>
      <c r="G5" s="113" t="s">
        <v>2836</v>
      </c>
      <c r="H5" s="113" t="s">
        <v>2837</v>
      </c>
      <c r="I5" s="113" t="s">
        <v>2838</v>
      </c>
    </row>
    <row r="6" spans="1:12">
      <c r="A6" s="114">
        <v>1</v>
      </c>
      <c r="B6" s="116" t="s">
        <v>77</v>
      </c>
      <c r="C6" s="116">
        <v>1</v>
      </c>
      <c r="D6" s="113">
        <v>1</v>
      </c>
      <c r="E6" s="113" t="s">
        <v>1990</v>
      </c>
      <c r="F6" s="115">
        <v>1142153160.01</v>
      </c>
      <c r="G6" s="115">
        <v>45559232.560000002</v>
      </c>
      <c r="H6" s="115">
        <v>41896918.460000001</v>
      </c>
      <c r="I6" s="115">
        <v>1145815474.1099999</v>
      </c>
      <c r="J6" s="113" t="s">
        <v>3925</v>
      </c>
    </row>
    <row r="7" spans="1:12">
      <c r="A7" s="113" t="s">
        <v>78</v>
      </c>
      <c r="B7" s="116" t="s">
        <v>77</v>
      </c>
      <c r="C7" s="116">
        <v>1</v>
      </c>
      <c r="D7" s="113">
        <v>2</v>
      </c>
      <c r="E7" s="113" t="s">
        <v>1991</v>
      </c>
      <c r="F7" s="115">
        <v>115582495.81999999</v>
      </c>
      <c r="G7" s="115">
        <v>44965726.920000002</v>
      </c>
      <c r="H7" s="115">
        <v>40561680.119999997</v>
      </c>
      <c r="I7" s="115">
        <v>119986542.62</v>
      </c>
      <c r="J7" s="113" t="s">
        <v>3925</v>
      </c>
    </row>
    <row r="8" spans="1:12">
      <c r="A8" s="113" t="s">
        <v>79</v>
      </c>
      <c r="B8" s="116" t="s">
        <v>77</v>
      </c>
      <c r="C8" s="116">
        <v>1</v>
      </c>
      <c r="D8" s="113">
        <v>3</v>
      </c>
      <c r="E8" s="113" t="s">
        <v>1992</v>
      </c>
      <c r="F8" s="115">
        <v>88788513.709999993</v>
      </c>
      <c r="G8" s="115">
        <v>25039268.370000001</v>
      </c>
      <c r="H8" s="115">
        <v>24130689.859999999</v>
      </c>
      <c r="I8" s="115">
        <v>89697092.219999999</v>
      </c>
      <c r="J8" s="113" t="s">
        <v>3925</v>
      </c>
    </row>
    <row r="9" spans="1:12">
      <c r="A9" s="113" t="s">
        <v>80</v>
      </c>
      <c r="B9" s="116" t="s">
        <v>77</v>
      </c>
      <c r="C9" s="116">
        <v>1</v>
      </c>
      <c r="D9" s="113">
        <v>4</v>
      </c>
      <c r="E9" s="113" t="s">
        <v>1993</v>
      </c>
      <c r="F9" s="113">
        <v>765.4</v>
      </c>
      <c r="G9" s="115">
        <v>18378.95</v>
      </c>
      <c r="H9" s="115">
        <v>15391.73</v>
      </c>
      <c r="I9" s="115">
        <v>3752.62</v>
      </c>
      <c r="J9" s="113" t="s">
        <v>3925</v>
      </c>
    </row>
    <row r="10" spans="1:12">
      <c r="A10" s="113" t="s">
        <v>4276</v>
      </c>
      <c r="B10" s="116" t="s">
        <v>82</v>
      </c>
      <c r="C10" s="116">
        <v>1</v>
      </c>
      <c r="D10" s="113">
        <v>5</v>
      </c>
      <c r="E10" s="113" t="s">
        <v>1994</v>
      </c>
      <c r="F10" s="113">
        <v>765.4</v>
      </c>
      <c r="G10" s="115">
        <v>18378.95</v>
      </c>
      <c r="H10" s="115">
        <v>15391.73</v>
      </c>
      <c r="I10" s="115">
        <v>3752.62</v>
      </c>
      <c r="J10" s="113" t="s">
        <v>3925</v>
      </c>
    </row>
    <row r="11" spans="1:12">
      <c r="A11" s="113" t="s">
        <v>83</v>
      </c>
      <c r="B11" s="116" t="s">
        <v>77</v>
      </c>
      <c r="C11" s="116">
        <v>1</v>
      </c>
      <c r="D11" s="113">
        <v>6</v>
      </c>
      <c r="E11" s="113" t="s">
        <v>1996</v>
      </c>
      <c r="F11" s="115">
        <v>47726.25</v>
      </c>
      <c r="G11" s="115">
        <v>17289296.379999999</v>
      </c>
      <c r="H11" s="115">
        <v>17293709.760000002</v>
      </c>
      <c r="I11" s="115">
        <v>43312.87</v>
      </c>
      <c r="J11" s="113" t="s">
        <v>3925</v>
      </c>
    </row>
    <row r="12" spans="1:12">
      <c r="A12" s="113" t="s">
        <v>4278</v>
      </c>
      <c r="B12" s="116" t="s">
        <v>82</v>
      </c>
      <c r="C12" s="116">
        <v>1</v>
      </c>
      <c r="D12" s="113">
        <v>9</v>
      </c>
      <c r="E12" s="113" t="s">
        <v>1998</v>
      </c>
      <c r="F12" s="115">
        <v>11729</v>
      </c>
      <c r="G12" s="113">
        <v>0</v>
      </c>
      <c r="H12" s="113">
        <v>42</v>
      </c>
      <c r="I12" s="115">
        <v>11687</v>
      </c>
      <c r="J12" s="113" t="s">
        <v>3925</v>
      </c>
    </row>
    <row r="13" spans="1:12">
      <c r="A13" s="113" t="s">
        <v>4279</v>
      </c>
      <c r="B13" s="116" t="s">
        <v>82</v>
      </c>
      <c r="C13" s="116">
        <v>1</v>
      </c>
      <c r="D13" s="113">
        <v>1942</v>
      </c>
      <c r="E13" s="113" t="s">
        <v>3930</v>
      </c>
      <c r="F13" s="115">
        <v>30662.68</v>
      </c>
      <c r="G13" s="115">
        <v>29464.85</v>
      </c>
      <c r="H13" s="115">
        <v>30220.85</v>
      </c>
      <c r="I13" s="115">
        <v>29906.68</v>
      </c>
      <c r="J13" s="113" t="s">
        <v>3925</v>
      </c>
    </row>
    <row r="14" spans="1:12">
      <c r="A14" s="113" t="s">
        <v>4280</v>
      </c>
      <c r="B14" s="116" t="s">
        <v>82</v>
      </c>
      <c r="C14" s="116">
        <v>1</v>
      </c>
      <c r="D14" s="113">
        <v>2482</v>
      </c>
      <c r="E14" s="113" t="s">
        <v>1999</v>
      </c>
      <c r="F14" s="115">
        <v>5334.57</v>
      </c>
      <c r="G14" s="115">
        <v>17259831.530000001</v>
      </c>
      <c r="H14" s="115">
        <v>17263446.91</v>
      </c>
      <c r="I14" s="115">
        <v>1719.19</v>
      </c>
      <c r="J14" s="113" t="s">
        <v>3925</v>
      </c>
    </row>
    <row r="15" spans="1:12">
      <c r="A15" s="113" t="s">
        <v>85</v>
      </c>
      <c r="B15" s="116" t="s">
        <v>77</v>
      </c>
      <c r="C15" s="116">
        <v>1</v>
      </c>
      <c r="D15" s="113">
        <v>13</v>
      </c>
      <c r="E15" s="113" t="s">
        <v>3931</v>
      </c>
      <c r="F15" s="115">
        <v>87842872.019999996</v>
      </c>
      <c r="G15" s="115">
        <v>7731593.04</v>
      </c>
      <c r="H15" s="115">
        <v>6821588.3700000001</v>
      </c>
      <c r="I15" s="115">
        <v>88752876.689999998</v>
      </c>
      <c r="J15" s="113" t="s">
        <v>3925</v>
      </c>
    </row>
    <row r="16" spans="1:12">
      <c r="A16" s="113" t="s">
        <v>4283</v>
      </c>
      <c r="B16" s="116" t="s">
        <v>82</v>
      </c>
      <c r="C16" s="116">
        <v>1</v>
      </c>
      <c r="D16" s="113">
        <v>2492</v>
      </c>
      <c r="E16" s="113" t="s">
        <v>2002</v>
      </c>
      <c r="F16" s="115">
        <v>159831.75</v>
      </c>
      <c r="G16" s="113">
        <v>347.84</v>
      </c>
      <c r="H16" s="113">
        <v>0</v>
      </c>
      <c r="I16" s="115">
        <v>160179.59</v>
      </c>
      <c r="J16" s="113" t="s">
        <v>3925</v>
      </c>
    </row>
    <row r="17" spans="1:10">
      <c r="A17" s="113" t="s">
        <v>4284</v>
      </c>
      <c r="B17" s="116" t="s">
        <v>82</v>
      </c>
      <c r="C17" s="116">
        <v>1</v>
      </c>
      <c r="D17" s="113">
        <v>2493</v>
      </c>
      <c r="E17" s="113" t="s">
        <v>3932</v>
      </c>
      <c r="F17" s="115">
        <v>16668.39</v>
      </c>
      <c r="G17" s="113">
        <v>10.39</v>
      </c>
      <c r="H17" s="113">
        <v>0</v>
      </c>
      <c r="I17" s="115">
        <v>16678.78</v>
      </c>
      <c r="J17" s="113" t="s">
        <v>3925</v>
      </c>
    </row>
    <row r="18" spans="1:10">
      <c r="A18" s="113" t="s">
        <v>4285</v>
      </c>
      <c r="B18" s="116" t="s">
        <v>82</v>
      </c>
      <c r="C18" s="116">
        <v>1</v>
      </c>
      <c r="D18" s="113">
        <v>2495</v>
      </c>
      <c r="E18" s="113" t="s">
        <v>2004</v>
      </c>
      <c r="F18" s="115">
        <v>963701.12</v>
      </c>
      <c r="G18" s="115">
        <v>2494.06</v>
      </c>
      <c r="H18" s="113">
        <v>0</v>
      </c>
      <c r="I18" s="115">
        <v>966195.18</v>
      </c>
      <c r="J18" s="113" t="s">
        <v>3925</v>
      </c>
    </row>
    <row r="19" spans="1:10">
      <c r="A19" s="113" t="s">
        <v>4286</v>
      </c>
      <c r="B19" s="116" t="s">
        <v>82</v>
      </c>
      <c r="C19" s="116">
        <v>1</v>
      </c>
      <c r="D19" s="113">
        <v>2497</v>
      </c>
      <c r="E19" s="113" t="s">
        <v>3933</v>
      </c>
      <c r="F19" s="115">
        <v>229975.82</v>
      </c>
      <c r="G19" s="115">
        <v>37447.660000000003</v>
      </c>
      <c r="H19" s="115">
        <v>113490.2</v>
      </c>
      <c r="I19" s="115">
        <v>153933.28</v>
      </c>
      <c r="J19" s="113" t="s">
        <v>3925</v>
      </c>
    </row>
    <row r="20" spans="1:10">
      <c r="A20" s="113" t="s">
        <v>4287</v>
      </c>
      <c r="B20" s="116" t="s">
        <v>82</v>
      </c>
      <c r="C20" s="116">
        <v>1</v>
      </c>
      <c r="D20" s="113">
        <v>2498</v>
      </c>
      <c r="E20" s="113" t="s">
        <v>3934</v>
      </c>
      <c r="F20" s="115">
        <v>86252978.25</v>
      </c>
      <c r="G20" s="115">
        <v>7690740.3799999999</v>
      </c>
      <c r="H20" s="115">
        <v>6708098.1699999999</v>
      </c>
      <c r="I20" s="115">
        <v>87235620.459999993</v>
      </c>
      <c r="J20" s="113" t="s">
        <v>3925</v>
      </c>
    </row>
    <row r="21" spans="1:10">
      <c r="A21" s="113" t="s">
        <v>4288</v>
      </c>
      <c r="B21" s="116" t="s">
        <v>82</v>
      </c>
      <c r="C21" s="116">
        <v>1</v>
      </c>
      <c r="D21" s="113">
        <v>3847</v>
      </c>
      <c r="E21" s="113" t="s">
        <v>3935</v>
      </c>
      <c r="F21" s="115">
        <v>19113.080000000002</v>
      </c>
      <c r="G21" s="113">
        <v>11.92</v>
      </c>
      <c r="H21" s="113">
        <v>0</v>
      </c>
      <c r="I21" s="115">
        <v>19125</v>
      </c>
      <c r="J21" s="113" t="s">
        <v>3925</v>
      </c>
    </row>
    <row r="22" spans="1:10">
      <c r="A22" s="113" t="s">
        <v>4290</v>
      </c>
      <c r="B22" s="116" t="s">
        <v>82</v>
      </c>
      <c r="C22" s="116">
        <v>1</v>
      </c>
      <c r="D22" s="113">
        <v>4015</v>
      </c>
      <c r="E22" s="113" t="s">
        <v>5343</v>
      </c>
      <c r="F22" s="115">
        <v>200603.61</v>
      </c>
      <c r="G22" s="113">
        <v>540.79</v>
      </c>
      <c r="H22" s="113">
        <v>0</v>
      </c>
      <c r="I22" s="115">
        <v>201144.4</v>
      </c>
      <c r="J22" s="113" t="s">
        <v>3925</v>
      </c>
    </row>
    <row r="23" spans="1:10">
      <c r="A23" s="113" t="s">
        <v>86</v>
      </c>
      <c r="B23" s="116" t="s">
        <v>77</v>
      </c>
      <c r="C23" s="116">
        <v>1</v>
      </c>
      <c r="D23" s="113">
        <v>19</v>
      </c>
      <c r="E23" s="113" t="s">
        <v>3937</v>
      </c>
      <c r="F23" s="115">
        <v>897150.04</v>
      </c>
      <c r="G23" s="113">
        <v>0</v>
      </c>
      <c r="H23" s="113">
        <v>0</v>
      </c>
      <c r="I23" s="115">
        <v>897150.04</v>
      </c>
      <c r="J23" s="113" t="s">
        <v>3925</v>
      </c>
    </row>
    <row r="24" spans="1:10">
      <c r="A24" s="113" t="s">
        <v>4292</v>
      </c>
      <c r="B24" s="116" t="s">
        <v>82</v>
      </c>
      <c r="C24" s="116">
        <v>1</v>
      </c>
      <c r="D24" s="113">
        <v>2491</v>
      </c>
      <c r="E24" s="113" t="s">
        <v>3938</v>
      </c>
      <c r="F24" s="115">
        <v>897150.04</v>
      </c>
      <c r="G24" s="113">
        <v>0</v>
      </c>
      <c r="H24" s="113">
        <v>0</v>
      </c>
      <c r="I24" s="115">
        <v>897150.04</v>
      </c>
      <c r="J24" s="113" t="s">
        <v>3925</v>
      </c>
    </row>
    <row r="25" spans="1:10">
      <c r="A25" s="113" t="s">
        <v>87</v>
      </c>
      <c r="B25" s="116" t="s">
        <v>77</v>
      </c>
      <c r="C25" s="116">
        <v>1</v>
      </c>
      <c r="D25" s="113">
        <v>24</v>
      </c>
      <c r="E25" s="113" t="s">
        <v>2007</v>
      </c>
      <c r="F25" s="115">
        <v>10537226.16</v>
      </c>
      <c r="G25" s="115">
        <v>18151005.280000001</v>
      </c>
      <c r="H25" s="115">
        <v>14558139.91</v>
      </c>
      <c r="I25" s="115">
        <v>14130091.529999999</v>
      </c>
      <c r="J25" s="113" t="s">
        <v>3925</v>
      </c>
    </row>
    <row r="26" spans="1:10">
      <c r="A26" s="113" t="s">
        <v>88</v>
      </c>
      <c r="B26" s="116" t="s">
        <v>77</v>
      </c>
      <c r="C26" s="116">
        <v>1</v>
      </c>
      <c r="D26" s="113">
        <v>25</v>
      </c>
      <c r="E26" s="113" t="s">
        <v>2008</v>
      </c>
      <c r="F26" s="115">
        <v>10537226.16</v>
      </c>
      <c r="G26" s="115">
        <v>18151005.280000001</v>
      </c>
      <c r="H26" s="115">
        <v>14558139.91</v>
      </c>
      <c r="I26" s="115">
        <v>14130091.529999999</v>
      </c>
      <c r="J26" s="113" t="s">
        <v>3925</v>
      </c>
    </row>
    <row r="27" spans="1:10">
      <c r="A27" s="113" t="s">
        <v>4293</v>
      </c>
      <c r="B27" s="116" t="s">
        <v>77</v>
      </c>
      <c r="C27" s="116">
        <v>1</v>
      </c>
      <c r="D27" s="113">
        <v>26</v>
      </c>
      <c r="E27" s="113" t="s">
        <v>16</v>
      </c>
      <c r="F27" s="115">
        <v>10546756.15</v>
      </c>
      <c r="G27" s="115">
        <v>14009003.25</v>
      </c>
      <c r="H27" s="115">
        <v>10815942.67</v>
      </c>
      <c r="I27" s="115">
        <v>13739816.73</v>
      </c>
      <c r="J27" s="113" t="s">
        <v>3925</v>
      </c>
    </row>
    <row r="28" spans="1:10">
      <c r="A28" s="113" t="s">
        <v>4294</v>
      </c>
      <c r="B28" s="116" t="s">
        <v>82</v>
      </c>
      <c r="C28" s="116">
        <v>1</v>
      </c>
      <c r="D28" s="113">
        <v>27</v>
      </c>
      <c r="E28" s="113" t="s">
        <v>3939</v>
      </c>
      <c r="F28" s="113">
        <v>724.8</v>
      </c>
      <c r="G28" s="115">
        <v>2560.96</v>
      </c>
      <c r="H28" s="113">
        <v>724.8</v>
      </c>
      <c r="I28" s="115">
        <v>2560.96</v>
      </c>
      <c r="J28" s="113" t="s">
        <v>3925</v>
      </c>
    </row>
    <row r="29" spans="1:10">
      <c r="A29" s="113" t="s">
        <v>4295</v>
      </c>
      <c r="B29" s="116" t="s">
        <v>82</v>
      </c>
      <c r="C29" s="116">
        <v>1</v>
      </c>
      <c r="D29" s="113">
        <v>30</v>
      </c>
      <c r="E29" s="113" t="s">
        <v>2009</v>
      </c>
      <c r="F29" s="115">
        <v>74146.03</v>
      </c>
      <c r="G29" s="115">
        <v>19687.349999999999</v>
      </c>
      <c r="H29" s="115">
        <v>74146.03</v>
      </c>
      <c r="I29" s="115">
        <v>19687.349999999999</v>
      </c>
      <c r="J29" s="113" t="s">
        <v>3925</v>
      </c>
    </row>
    <row r="30" spans="1:10">
      <c r="A30" s="113" t="s">
        <v>4296</v>
      </c>
      <c r="B30" s="116" t="s">
        <v>82</v>
      </c>
      <c r="C30" s="116">
        <v>1</v>
      </c>
      <c r="D30" s="113">
        <v>36</v>
      </c>
      <c r="E30" s="113" t="s">
        <v>2011</v>
      </c>
      <c r="F30" s="115">
        <v>244056.55</v>
      </c>
      <c r="G30" s="115">
        <v>519806.76</v>
      </c>
      <c r="H30" s="115">
        <v>511469.62</v>
      </c>
      <c r="I30" s="115">
        <v>252393.69</v>
      </c>
      <c r="J30" s="113" t="s">
        <v>3925</v>
      </c>
    </row>
    <row r="31" spans="1:10">
      <c r="A31" s="113" t="s">
        <v>4297</v>
      </c>
      <c r="B31" s="116" t="s">
        <v>82</v>
      </c>
      <c r="C31" s="116">
        <v>1</v>
      </c>
      <c r="D31" s="113">
        <v>37</v>
      </c>
      <c r="E31" s="113" t="s">
        <v>2013</v>
      </c>
      <c r="F31" s="115">
        <v>8239.9699999999993</v>
      </c>
      <c r="G31" s="115">
        <v>2165.8000000000002</v>
      </c>
      <c r="H31" s="115">
        <v>8848.4</v>
      </c>
      <c r="I31" s="115">
        <v>1557.37</v>
      </c>
      <c r="J31" s="113" t="s">
        <v>3925</v>
      </c>
    </row>
    <row r="32" spans="1:10">
      <c r="A32" s="113" t="s">
        <v>4298</v>
      </c>
      <c r="B32" s="116" t="s">
        <v>82</v>
      </c>
      <c r="C32" s="116">
        <v>1</v>
      </c>
      <c r="D32" s="113">
        <v>38</v>
      </c>
      <c r="E32" s="113" t="s">
        <v>2014</v>
      </c>
      <c r="F32" s="115">
        <v>67433.38</v>
      </c>
      <c r="G32" s="115">
        <v>72946.5</v>
      </c>
      <c r="H32" s="115">
        <v>67433.38</v>
      </c>
      <c r="I32" s="115">
        <v>72946.5</v>
      </c>
      <c r="J32" s="113" t="s">
        <v>3925</v>
      </c>
    </row>
    <row r="33" spans="1:10">
      <c r="A33" s="113" t="s">
        <v>4299</v>
      </c>
      <c r="B33" s="116" t="s">
        <v>82</v>
      </c>
      <c r="C33" s="116">
        <v>1</v>
      </c>
      <c r="D33" s="113">
        <v>39</v>
      </c>
      <c r="E33" s="113" t="s">
        <v>3940</v>
      </c>
      <c r="F33" s="115">
        <v>64663.32</v>
      </c>
      <c r="G33" s="115">
        <v>33580.129999999997</v>
      </c>
      <c r="H33" s="115">
        <v>30758.58</v>
      </c>
      <c r="I33" s="115">
        <v>67484.87</v>
      </c>
      <c r="J33" s="113" t="s">
        <v>3925</v>
      </c>
    </row>
    <row r="34" spans="1:10">
      <c r="A34" s="113" t="s">
        <v>4300</v>
      </c>
      <c r="B34" s="116" t="s">
        <v>82</v>
      </c>
      <c r="C34" s="116">
        <v>1</v>
      </c>
      <c r="D34" s="113">
        <v>40</v>
      </c>
      <c r="E34" s="113" t="s">
        <v>2015</v>
      </c>
      <c r="F34" s="115">
        <v>453239.8</v>
      </c>
      <c r="G34" s="115">
        <v>473206.69</v>
      </c>
      <c r="H34" s="115">
        <v>669973.11</v>
      </c>
      <c r="I34" s="115">
        <v>256473.38</v>
      </c>
      <c r="J34" s="113" t="s">
        <v>3925</v>
      </c>
    </row>
    <row r="35" spans="1:10">
      <c r="A35" s="113" t="s">
        <v>4301</v>
      </c>
      <c r="B35" s="116" t="s">
        <v>82</v>
      </c>
      <c r="C35" s="116">
        <v>1</v>
      </c>
      <c r="D35" s="113">
        <v>41</v>
      </c>
      <c r="E35" s="113" t="s">
        <v>398</v>
      </c>
      <c r="F35" s="115">
        <v>1966241.49</v>
      </c>
      <c r="G35" s="115">
        <v>1818413.81</v>
      </c>
      <c r="H35" s="115">
        <v>2054802.69</v>
      </c>
      <c r="I35" s="115">
        <v>1729852.61</v>
      </c>
      <c r="J35" s="113" t="s">
        <v>3925</v>
      </c>
    </row>
    <row r="36" spans="1:10">
      <c r="A36" s="113" t="s">
        <v>4302</v>
      </c>
      <c r="B36" s="116" t="s">
        <v>82</v>
      </c>
      <c r="C36" s="116">
        <v>1</v>
      </c>
      <c r="D36" s="113">
        <v>42</v>
      </c>
      <c r="E36" s="113" t="s">
        <v>2016</v>
      </c>
      <c r="F36" s="115">
        <v>35546.870000000003</v>
      </c>
      <c r="G36" s="115">
        <v>127106.22</v>
      </c>
      <c r="H36" s="115">
        <v>136884.15</v>
      </c>
      <c r="I36" s="115">
        <v>25768.94</v>
      </c>
      <c r="J36" s="113" t="s">
        <v>3925</v>
      </c>
    </row>
    <row r="37" spans="1:10">
      <c r="A37" s="113" t="s">
        <v>4304</v>
      </c>
      <c r="B37" s="116" t="s">
        <v>82</v>
      </c>
      <c r="C37" s="116">
        <v>1</v>
      </c>
      <c r="D37" s="113">
        <v>45</v>
      </c>
      <c r="E37" s="113" t="s">
        <v>2018</v>
      </c>
      <c r="F37" s="115">
        <v>6057.44</v>
      </c>
      <c r="G37" s="115">
        <v>17580.04</v>
      </c>
      <c r="H37" s="115">
        <v>6057.44</v>
      </c>
      <c r="I37" s="115">
        <v>17580.04</v>
      </c>
      <c r="J37" s="113" t="s">
        <v>3925</v>
      </c>
    </row>
    <row r="38" spans="1:10">
      <c r="A38" s="113" t="s">
        <v>4305</v>
      </c>
      <c r="B38" s="116" t="s">
        <v>82</v>
      </c>
      <c r="C38" s="116">
        <v>1</v>
      </c>
      <c r="D38" s="113">
        <v>46</v>
      </c>
      <c r="E38" s="113" t="s">
        <v>3941</v>
      </c>
      <c r="F38" s="115">
        <v>112556.21</v>
      </c>
      <c r="G38" s="115">
        <v>31722.99</v>
      </c>
      <c r="H38" s="115">
        <v>126146.66</v>
      </c>
      <c r="I38" s="115">
        <v>18132.54</v>
      </c>
      <c r="J38" s="113" t="s">
        <v>3925</v>
      </c>
    </row>
    <row r="39" spans="1:10">
      <c r="A39" s="113" t="s">
        <v>4307</v>
      </c>
      <c r="B39" s="116" t="s">
        <v>82</v>
      </c>
      <c r="C39" s="116">
        <v>1</v>
      </c>
      <c r="D39" s="113">
        <v>49</v>
      </c>
      <c r="E39" s="113" t="s">
        <v>2019</v>
      </c>
      <c r="F39" s="115">
        <v>15876.11</v>
      </c>
      <c r="G39" s="115">
        <v>28578.66</v>
      </c>
      <c r="H39" s="115">
        <v>29115.47</v>
      </c>
      <c r="I39" s="115">
        <v>15339.3</v>
      </c>
      <c r="J39" s="113" t="s">
        <v>3925</v>
      </c>
    </row>
    <row r="40" spans="1:10">
      <c r="A40" s="113" t="s">
        <v>4308</v>
      </c>
      <c r="B40" s="116" t="s">
        <v>82</v>
      </c>
      <c r="C40" s="116">
        <v>1</v>
      </c>
      <c r="D40" s="113">
        <v>52</v>
      </c>
      <c r="E40" s="113" t="s">
        <v>3942</v>
      </c>
      <c r="F40" s="115">
        <v>116634.52</v>
      </c>
      <c r="G40" s="115">
        <v>64595.39</v>
      </c>
      <c r="H40" s="115">
        <v>82825.490000000005</v>
      </c>
      <c r="I40" s="115">
        <v>98404.42</v>
      </c>
      <c r="J40" s="113" t="s">
        <v>3925</v>
      </c>
    </row>
    <row r="41" spans="1:10">
      <c r="A41" s="113" t="s">
        <v>4311</v>
      </c>
      <c r="B41" s="116" t="s">
        <v>82</v>
      </c>
      <c r="C41" s="116">
        <v>1</v>
      </c>
      <c r="D41" s="113">
        <v>55</v>
      </c>
      <c r="E41" s="113" t="s">
        <v>3943</v>
      </c>
      <c r="F41" s="113">
        <v>468.56</v>
      </c>
      <c r="G41" s="113">
        <v>318.89</v>
      </c>
      <c r="H41" s="113">
        <v>0</v>
      </c>
      <c r="I41" s="113">
        <v>787.45</v>
      </c>
      <c r="J41" s="113" t="s">
        <v>3925</v>
      </c>
    </row>
    <row r="42" spans="1:10">
      <c r="A42" s="113" t="s">
        <v>4312</v>
      </c>
      <c r="B42" s="116" t="s">
        <v>82</v>
      </c>
      <c r="C42" s="116">
        <v>1</v>
      </c>
      <c r="D42" s="113">
        <v>59</v>
      </c>
      <c r="E42" s="113" t="s">
        <v>2021</v>
      </c>
      <c r="F42" s="115">
        <v>177493.84</v>
      </c>
      <c r="G42" s="115">
        <v>312245.11</v>
      </c>
      <c r="H42" s="115">
        <v>177493.84</v>
      </c>
      <c r="I42" s="115">
        <v>312245.11</v>
      </c>
      <c r="J42" s="113" t="s">
        <v>3925</v>
      </c>
    </row>
    <row r="43" spans="1:10">
      <c r="A43" s="113" t="s">
        <v>4313</v>
      </c>
      <c r="B43" s="116" t="s">
        <v>82</v>
      </c>
      <c r="C43" s="116">
        <v>1</v>
      </c>
      <c r="D43" s="113">
        <v>62</v>
      </c>
      <c r="E43" s="113" t="s">
        <v>2022</v>
      </c>
      <c r="F43" s="115">
        <v>9030.4500000000007</v>
      </c>
      <c r="G43" s="115">
        <v>9325.5</v>
      </c>
      <c r="H43" s="115">
        <v>9030.4500000000007</v>
      </c>
      <c r="I43" s="115">
        <v>9325.5</v>
      </c>
      <c r="J43" s="113" t="s">
        <v>3925</v>
      </c>
    </row>
    <row r="44" spans="1:10">
      <c r="A44" s="113" t="s">
        <v>4315</v>
      </c>
      <c r="B44" s="116" t="s">
        <v>82</v>
      </c>
      <c r="C44" s="116">
        <v>1</v>
      </c>
      <c r="D44" s="113">
        <v>68</v>
      </c>
      <c r="E44" s="113" t="s">
        <v>3944</v>
      </c>
      <c r="F44" s="115">
        <v>23965.040000000001</v>
      </c>
      <c r="G44" s="115">
        <v>22989.38</v>
      </c>
      <c r="H44" s="115">
        <v>11951.37</v>
      </c>
      <c r="I44" s="115">
        <v>35003.050000000003</v>
      </c>
      <c r="J44" s="113" t="s">
        <v>3925</v>
      </c>
    </row>
    <row r="45" spans="1:10">
      <c r="A45" s="113" t="s">
        <v>4316</v>
      </c>
      <c r="B45" s="116" t="s">
        <v>82</v>
      </c>
      <c r="C45" s="116">
        <v>1</v>
      </c>
      <c r="D45" s="113">
        <v>71</v>
      </c>
      <c r="E45" s="113" t="s">
        <v>2023</v>
      </c>
      <c r="F45" s="115">
        <v>416666.64</v>
      </c>
      <c r="G45" s="115">
        <v>34722.22</v>
      </c>
      <c r="H45" s="115">
        <v>34722.22</v>
      </c>
      <c r="I45" s="115">
        <v>416666.64</v>
      </c>
      <c r="J45" s="113" t="s">
        <v>3925</v>
      </c>
    </row>
    <row r="46" spans="1:10">
      <c r="A46" s="113" t="s">
        <v>4317</v>
      </c>
      <c r="B46" s="116" t="s">
        <v>82</v>
      </c>
      <c r="C46" s="116">
        <v>1</v>
      </c>
      <c r="D46" s="113">
        <v>81</v>
      </c>
      <c r="E46" s="113" t="s">
        <v>3945</v>
      </c>
      <c r="F46" s="115">
        <v>174941.25</v>
      </c>
      <c r="G46" s="113">
        <v>0</v>
      </c>
      <c r="H46" s="115">
        <v>15903.75</v>
      </c>
      <c r="I46" s="115">
        <v>159037.5</v>
      </c>
      <c r="J46" s="113" t="s">
        <v>3925</v>
      </c>
    </row>
    <row r="47" spans="1:10">
      <c r="A47" s="113" t="s">
        <v>4318</v>
      </c>
      <c r="B47" s="116" t="s">
        <v>82</v>
      </c>
      <c r="C47" s="116">
        <v>1</v>
      </c>
      <c r="D47" s="113">
        <v>84</v>
      </c>
      <c r="E47" s="113" t="s">
        <v>3946</v>
      </c>
      <c r="F47" s="115">
        <v>259533.24</v>
      </c>
      <c r="G47" s="115">
        <v>21627.77</v>
      </c>
      <c r="H47" s="115">
        <v>21627.77</v>
      </c>
      <c r="I47" s="115">
        <v>259533.24</v>
      </c>
      <c r="J47" s="113" t="s">
        <v>3925</v>
      </c>
    </row>
    <row r="48" spans="1:10">
      <c r="A48" s="113" t="s">
        <v>4320</v>
      </c>
      <c r="B48" s="116" t="s">
        <v>82</v>
      </c>
      <c r="C48" s="116">
        <v>1</v>
      </c>
      <c r="D48" s="113">
        <v>91</v>
      </c>
      <c r="E48" s="113" t="s">
        <v>2028</v>
      </c>
      <c r="F48" s="113">
        <v>0</v>
      </c>
      <c r="G48" s="115">
        <v>92531.53</v>
      </c>
      <c r="H48" s="113">
        <v>0</v>
      </c>
      <c r="I48" s="115">
        <v>92531.53</v>
      </c>
      <c r="J48" s="113" t="s">
        <v>3925</v>
      </c>
    </row>
    <row r="49" spans="1:10">
      <c r="A49" s="113" t="s">
        <v>4321</v>
      </c>
      <c r="B49" s="116" t="s">
        <v>82</v>
      </c>
      <c r="C49" s="116">
        <v>1</v>
      </c>
      <c r="D49" s="113">
        <v>105</v>
      </c>
      <c r="E49" s="113" t="s">
        <v>3947</v>
      </c>
      <c r="F49" s="115">
        <v>292968.06</v>
      </c>
      <c r="G49" s="113">
        <v>0</v>
      </c>
      <c r="H49" s="115">
        <v>26633.46</v>
      </c>
      <c r="I49" s="115">
        <v>266334.59999999998</v>
      </c>
      <c r="J49" s="113" t="s">
        <v>3925</v>
      </c>
    </row>
    <row r="50" spans="1:10">
      <c r="A50" s="113" t="s">
        <v>4322</v>
      </c>
      <c r="B50" s="116" t="s">
        <v>82</v>
      </c>
      <c r="C50" s="116">
        <v>1</v>
      </c>
      <c r="D50" s="113">
        <v>116</v>
      </c>
      <c r="E50" s="113" t="s">
        <v>3948</v>
      </c>
      <c r="F50" s="115">
        <v>740481.45</v>
      </c>
      <c r="G50" s="115">
        <v>633597.97</v>
      </c>
      <c r="H50" s="115">
        <v>740481.45</v>
      </c>
      <c r="I50" s="115">
        <v>633597.97</v>
      </c>
      <c r="J50" s="113" t="s">
        <v>3925</v>
      </c>
    </row>
    <row r="51" spans="1:10">
      <c r="A51" s="113" t="s">
        <v>4323</v>
      </c>
      <c r="B51" s="116" t="s">
        <v>82</v>
      </c>
      <c r="C51" s="116">
        <v>1</v>
      </c>
      <c r="D51" s="113">
        <v>124</v>
      </c>
      <c r="E51" s="113" t="s">
        <v>2032</v>
      </c>
      <c r="F51" s="113">
        <v>0</v>
      </c>
      <c r="G51" s="115">
        <v>26162.400000000001</v>
      </c>
      <c r="H51" s="115">
        <v>25575.03</v>
      </c>
      <c r="I51" s="113">
        <v>587.37</v>
      </c>
      <c r="J51" s="113" t="s">
        <v>3925</v>
      </c>
    </row>
    <row r="52" spans="1:10">
      <c r="A52" s="113" t="s">
        <v>4324</v>
      </c>
      <c r="B52" s="116" t="s">
        <v>82</v>
      </c>
      <c r="C52" s="116">
        <v>1</v>
      </c>
      <c r="D52" s="113">
        <v>125</v>
      </c>
      <c r="E52" s="113" t="s">
        <v>2033</v>
      </c>
      <c r="F52" s="115">
        <v>22773.48</v>
      </c>
      <c r="G52" s="115">
        <v>272615.15000000002</v>
      </c>
      <c r="H52" s="115">
        <v>48555.38</v>
      </c>
      <c r="I52" s="115">
        <v>246833.25</v>
      </c>
      <c r="J52" s="113" t="s">
        <v>3925</v>
      </c>
    </row>
    <row r="53" spans="1:10">
      <c r="A53" s="113" t="s">
        <v>4325</v>
      </c>
      <c r="B53" s="116" t="s">
        <v>82</v>
      </c>
      <c r="C53" s="116">
        <v>1</v>
      </c>
      <c r="D53" s="113">
        <v>133</v>
      </c>
      <c r="E53" s="113" t="s">
        <v>2035</v>
      </c>
      <c r="F53" s="115">
        <v>47253.53</v>
      </c>
      <c r="G53" s="113">
        <v>0</v>
      </c>
      <c r="H53" s="115">
        <v>47253.53</v>
      </c>
      <c r="I53" s="113">
        <v>0</v>
      </c>
    </row>
    <row r="54" spans="1:10">
      <c r="A54" s="113" t="s">
        <v>4326</v>
      </c>
      <c r="B54" s="116" t="s">
        <v>82</v>
      </c>
      <c r="C54" s="116">
        <v>1</v>
      </c>
      <c r="D54" s="113">
        <v>160</v>
      </c>
      <c r="E54" s="113" t="s">
        <v>2037</v>
      </c>
      <c r="F54" s="115">
        <v>41838.67</v>
      </c>
      <c r="G54" s="115">
        <v>78585.47</v>
      </c>
      <c r="H54" s="115">
        <v>41838.67</v>
      </c>
      <c r="I54" s="115">
        <v>78585.47</v>
      </c>
      <c r="J54" s="113" t="s">
        <v>3925</v>
      </c>
    </row>
    <row r="55" spans="1:10">
      <c r="A55" s="113" t="s">
        <v>4328</v>
      </c>
      <c r="B55" s="116" t="s">
        <v>82</v>
      </c>
      <c r="C55" s="116">
        <v>1</v>
      </c>
      <c r="D55" s="113">
        <v>200</v>
      </c>
      <c r="E55" s="113" t="s">
        <v>2038</v>
      </c>
      <c r="F55" s="115">
        <v>228531.79</v>
      </c>
      <c r="G55" s="115">
        <v>85327.24</v>
      </c>
      <c r="H55" s="115">
        <v>293787.92</v>
      </c>
      <c r="I55" s="115">
        <v>20071.11</v>
      </c>
      <c r="J55" s="113" t="s">
        <v>3925</v>
      </c>
    </row>
    <row r="56" spans="1:10">
      <c r="A56" s="113" t="s">
        <v>4329</v>
      </c>
      <c r="B56" s="116" t="s">
        <v>82</v>
      </c>
      <c r="C56" s="116">
        <v>1</v>
      </c>
      <c r="D56" s="113">
        <v>202</v>
      </c>
      <c r="E56" s="113" t="s">
        <v>2040</v>
      </c>
      <c r="F56" s="113">
        <v>48.32</v>
      </c>
      <c r="G56" s="113">
        <v>193.28</v>
      </c>
      <c r="H56" s="113">
        <v>193.28</v>
      </c>
      <c r="I56" s="113">
        <v>48.32</v>
      </c>
      <c r="J56" s="113" t="s">
        <v>3925</v>
      </c>
    </row>
    <row r="57" spans="1:10">
      <c r="A57" s="113" t="s">
        <v>4331</v>
      </c>
      <c r="B57" s="116" t="s">
        <v>82</v>
      </c>
      <c r="C57" s="116">
        <v>1</v>
      </c>
      <c r="D57" s="113">
        <v>1064</v>
      </c>
      <c r="E57" s="113" t="s">
        <v>2045</v>
      </c>
      <c r="F57" s="115">
        <v>99116.47</v>
      </c>
      <c r="G57" s="115">
        <v>47487.41</v>
      </c>
      <c r="H57" s="113">
        <v>0</v>
      </c>
      <c r="I57" s="115">
        <v>146603.88</v>
      </c>
      <c r="J57" s="113" t="s">
        <v>3925</v>
      </c>
    </row>
    <row r="58" spans="1:10">
      <c r="A58" s="113" t="s">
        <v>4332</v>
      </c>
      <c r="B58" s="116" t="s">
        <v>82</v>
      </c>
      <c r="C58" s="116">
        <v>1</v>
      </c>
      <c r="D58" s="113">
        <v>1065</v>
      </c>
      <c r="E58" s="113" t="s">
        <v>3949</v>
      </c>
      <c r="F58" s="115">
        <v>395261.05</v>
      </c>
      <c r="G58" s="115">
        <v>698859.99</v>
      </c>
      <c r="H58" s="115">
        <v>911086.63</v>
      </c>
      <c r="I58" s="115">
        <v>183034.41</v>
      </c>
      <c r="J58" s="113" t="s">
        <v>3925</v>
      </c>
    </row>
    <row r="59" spans="1:10">
      <c r="A59" s="113" t="s">
        <v>4335</v>
      </c>
      <c r="B59" s="116" t="s">
        <v>82</v>
      </c>
      <c r="C59" s="116">
        <v>1</v>
      </c>
      <c r="D59" s="113">
        <v>1189</v>
      </c>
      <c r="E59" s="113" t="s">
        <v>2052</v>
      </c>
      <c r="F59" s="115">
        <v>21955.919999999998</v>
      </c>
      <c r="G59" s="115">
        <v>32386.26</v>
      </c>
      <c r="H59" s="115">
        <v>32681.71</v>
      </c>
      <c r="I59" s="115">
        <v>21660.47</v>
      </c>
      <c r="J59" s="113" t="s">
        <v>3925</v>
      </c>
    </row>
    <row r="60" spans="1:10">
      <c r="A60" s="113" t="s">
        <v>4336</v>
      </c>
      <c r="B60" s="116" t="s">
        <v>82</v>
      </c>
      <c r="C60" s="116">
        <v>1</v>
      </c>
      <c r="D60" s="113">
        <v>1233</v>
      </c>
      <c r="E60" s="113" t="s">
        <v>3950</v>
      </c>
      <c r="F60" s="115">
        <v>50298.87</v>
      </c>
      <c r="G60" s="113">
        <v>140.09</v>
      </c>
      <c r="H60" s="115">
        <v>50438.96</v>
      </c>
      <c r="I60" s="113">
        <v>0</v>
      </c>
    </row>
    <row r="61" spans="1:10">
      <c r="A61" s="113" t="s">
        <v>4337</v>
      </c>
      <c r="B61" s="116" t="s">
        <v>82</v>
      </c>
      <c r="C61" s="116">
        <v>1</v>
      </c>
      <c r="D61" s="113">
        <v>1269</v>
      </c>
      <c r="E61" s="113" t="s">
        <v>2054</v>
      </c>
      <c r="F61" s="113">
        <v>0</v>
      </c>
      <c r="G61" s="115">
        <v>109092.4</v>
      </c>
      <c r="H61" s="115">
        <v>67485.88</v>
      </c>
      <c r="I61" s="115">
        <v>41606.519999999997</v>
      </c>
      <c r="J61" s="113" t="s">
        <v>3925</v>
      </c>
    </row>
    <row r="62" spans="1:10">
      <c r="A62" s="113" t="s">
        <v>4339</v>
      </c>
      <c r="B62" s="116" t="s">
        <v>82</v>
      </c>
      <c r="C62" s="116">
        <v>1</v>
      </c>
      <c r="D62" s="113">
        <v>1271</v>
      </c>
      <c r="E62" s="113" t="s">
        <v>2056</v>
      </c>
      <c r="F62" s="115">
        <v>1227.51</v>
      </c>
      <c r="G62" s="115">
        <v>1434.23</v>
      </c>
      <c r="H62" s="115">
        <v>1227.51</v>
      </c>
      <c r="I62" s="115">
        <v>1434.23</v>
      </c>
      <c r="J62" s="113" t="s">
        <v>3925</v>
      </c>
    </row>
    <row r="63" spans="1:10">
      <c r="A63" s="113" t="s">
        <v>4340</v>
      </c>
      <c r="B63" s="116" t="s">
        <v>82</v>
      </c>
      <c r="C63" s="116">
        <v>1</v>
      </c>
      <c r="D63" s="113">
        <v>1278</v>
      </c>
      <c r="E63" s="113" t="s">
        <v>3951</v>
      </c>
      <c r="F63" s="115">
        <v>30605.439999999999</v>
      </c>
      <c r="G63" s="115">
        <v>13509.89</v>
      </c>
      <c r="H63" s="115">
        <v>18739.64</v>
      </c>
      <c r="I63" s="115">
        <v>25375.69</v>
      </c>
      <c r="J63" s="113" t="s">
        <v>3925</v>
      </c>
    </row>
    <row r="64" spans="1:10">
      <c r="A64" s="113" t="s">
        <v>4341</v>
      </c>
      <c r="B64" s="116" t="s">
        <v>82</v>
      </c>
      <c r="C64" s="116">
        <v>1</v>
      </c>
      <c r="D64" s="113">
        <v>1282</v>
      </c>
      <c r="E64" s="113" t="s">
        <v>2058</v>
      </c>
      <c r="F64" s="115">
        <v>63594.97</v>
      </c>
      <c r="G64" s="115">
        <v>285920.26</v>
      </c>
      <c r="H64" s="115">
        <v>243324.86</v>
      </c>
      <c r="I64" s="115">
        <v>106190.37</v>
      </c>
      <c r="J64" s="113" t="s">
        <v>3925</v>
      </c>
    </row>
    <row r="65" spans="1:10">
      <c r="A65" s="113" t="s">
        <v>4342</v>
      </c>
      <c r="B65" s="116" t="s">
        <v>82</v>
      </c>
      <c r="C65" s="116">
        <v>1</v>
      </c>
      <c r="D65" s="113">
        <v>1377</v>
      </c>
      <c r="E65" s="113" t="s">
        <v>2061</v>
      </c>
      <c r="F65" s="113">
        <v>79.680000000000007</v>
      </c>
      <c r="G65" s="113">
        <v>0</v>
      </c>
      <c r="H65" s="113">
        <v>0</v>
      </c>
      <c r="I65" s="113">
        <v>79.680000000000007</v>
      </c>
      <c r="J65" s="113" t="s">
        <v>3925</v>
      </c>
    </row>
    <row r="66" spans="1:10">
      <c r="A66" s="113" t="s">
        <v>4343</v>
      </c>
      <c r="B66" s="116" t="s">
        <v>82</v>
      </c>
      <c r="C66" s="116">
        <v>1</v>
      </c>
      <c r="D66" s="113">
        <v>1405</v>
      </c>
      <c r="E66" s="113" t="s">
        <v>3952</v>
      </c>
      <c r="F66" s="115">
        <v>509139.59</v>
      </c>
      <c r="G66" s="115">
        <v>424102.06</v>
      </c>
      <c r="H66" s="115">
        <v>44388.5</v>
      </c>
      <c r="I66" s="115">
        <v>888853.15</v>
      </c>
      <c r="J66" s="113" t="s">
        <v>3925</v>
      </c>
    </row>
    <row r="67" spans="1:10">
      <c r="A67" s="113" t="s">
        <v>4345</v>
      </c>
      <c r="B67" s="116" t="s">
        <v>82</v>
      </c>
      <c r="C67" s="116">
        <v>1</v>
      </c>
      <c r="D67" s="113">
        <v>1409</v>
      </c>
      <c r="E67" s="113" t="s">
        <v>2062</v>
      </c>
      <c r="F67" s="113">
        <v>0</v>
      </c>
      <c r="G67" s="115">
        <v>424661.01</v>
      </c>
      <c r="H67" s="115">
        <v>42000</v>
      </c>
      <c r="I67" s="115">
        <v>382661.01</v>
      </c>
      <c r="J67" s="113" t="s">
        <v>3925</v>
      </c>
    </row>
    <row r="68" spans="1:10">
      <c r="A68" s="113" t="s">
        <v>4346</v>
      </c>
      <c r="B68" s="116" t="s">
        <v>82</v>
      </c>
      <c r="C68" s="116">
        <v>1</v>
      </c>
      <c r="D68" s="113">
        <v>1410</v>
      </c>
      <c r="E68" s="113" t="s">
        <v>3953</v>
      </c>
      <c r="F68" s="113">
        <v>0</v>
      </c>
      <c r="G68" s="115">
        <v>50400</v>
      </c>
      <c r="H68" s="113">
        <v>0</v>
      </c>
      <c r="I68" s="115">
        <v>50400</v>
      </c>
      <c r="J68" s="113" t="s">
        <v>3925</v>
      </c>
    </row>
    <row r="69" spans="1:10">
      <c r="A69" s="113" t="s">
        <v>4347</v>
      </c>
      <c r="B69" s="116" t="s">
        <v>82</v>
      </c>
      <c r="C69" s="116">
        <v>1</v>
      </c>
      <c r="D69" s="113">
        <v>1411</v>
      </c>
      <c r="E69" s="113" t="s">
        <v>2063</v>
      </c>
      <c r="F69" s="115">
        <v>96242.46</v>
      </c>
      <c r="G69" s="115">
        <v>103770.79</v>
      </c>
      <c r="H69" s="115">
        <v>96242.46</v>
      </c>
      <c r="I69" s="115">
        <v>103770.79</v>
      </c>
      <c r="J69" s="113" t="s">
        <v>3925</v>
      </c>
    </row>
    <row r="70" spans="1:10">
      <c r="A70" s="113" t="s">
        <v>4348</v>
      </c>
      <c r="B70" s="116" t="s">
        <v>82</v>
      </c>
      <c r="C70" s="116">
        <v>1</v>
      </c>
      <c r="D70" s="113">
        <v>1412</v>
      </c>
      <c r="E70" s="113" t="s">
        <v>2064</v>
      </c>
      <c r="F70" s="115">
        <v>96242.46</v>
      </c>
      <c r="G70" s="115">
        <v>103770.79</v>
      </c>
      <c r="H70" s="115">
        <v>96242.46</v>
      </c>
      <c r="I70" s="115">
        <v>103770.79</v>
      </c>
      <c r="J70" s="113" t="s">
        <v>3925</v>
      </c>
    </row>
    <row r="71" spans="1:10">
      <c r="A71" s="113" t="s">
        <v>4349</v>
      </c>
      <c r="B71" s="116" t="s">
        <v>82</v>
      </c>
      <c r="C71" s="116">
        <v>1</v>
      </c>
      <c r="D71" s="113">
        <v>1418</v>
      </c>
      <c r="E71" s="113" t="s">
        <v>3954</v>
      </c>
      <c r="F71" s="113">
        <v>0</v>
      </c>
      <c r="G71" s="115">
        <v>103770.79</v>
      </c>
      <c r="H71" s="113">
        <v>0</v>
      </c>
      <c r="I71" s="115">
        <v>103770.79</v>
      </c>
      <c r="J71" s="113" t="s">
        <v>3925</v>
      </c>
    </row>
    <row r="72" spans="1:10">
      <c r="A72" s="113" t="s">
        <v>4350</v>
      </c>
      <c r="B72" s="116" t="s">
        <v>82</v>
      </c>
      <c r="C72" s="116">
        <v>1</v>
      </c>
      <c r="D72" s="113">
        <v>1462</v>
      </c>
      <c r="E72" s="113" t="s">
        <v>2028</v>
      </c>
      <c r="F72" s="115">
        <v>62141.82</v>
      </c>
      <c r="G72" s="115">
        <v>175976.32000000001</v>
      </c>
      <c r="H72" s="115">
        <v>137805.91</v>
      </c>
      <c r="I72" s="115">
        <v>100312.23</v>
      </c>
      <c r="J72" s="113" t="s">
        <v>3925</v>
      </c>
    </row>
    <row r="73" spans="1:10">
      <c r="A73" s="113" t="s">
        <v>4351</v>
      </c>
      <c r="B73" s="116" t="s">
        <v>82</v>
      </c>
      <c r="C73" s="116">
        <v>1</v>
      </c>
      <c r="D73" s="113">
        <v>1497</v>
      </c>
      <c r="E73" s="113" t="s">
        <v>2067</v>
      </c>
      <c r="F73" s="115">
        <v>8836.74</v>
      </c>
      <c r="G73" s="115">
        <v>7556.76</v>
      </c>
      <c r="H73" s="113">
        <v>0</v>
      </c>
      <c r="I73" s="115">
        <v>16393.5</v>
      </c>
      <c r="J73" s="113" t="s">
        <v>3925</v>
      </c>
    </row>
    <row r="74" spans="1:10">
      <c r="A74" s="113" t="s">
        <v>4352</v>
      </c>
      <c r="B74" s="116" t="s">
        <v>82</v>
      </c>
      <c r="C74" s="116">
        <v>1</v>
      </c>
      <c r="D74" s="113">
        <v>1541</v>
      </c>
      <c r="E74" s="113" t="s">
        <v>2068</v>
      </c>
      <c r="F74" s="115">
        <v>1088.08</v>
      </c>
      <c r="G74" s="115">
        <v>1335.74</v>
      </c>
      <c r="H74" s="115">
        <v>1088.08</v>
      </c>
      <c r="I74" s="115">
        <v>1335.74</v>
      </c>
      <c r="J74" s="113" t="s">
        <v>3925</v>
      </c>
    </row>
    <row r="75" spans="1:10">
      <c r="A75" s="113" t="s">
        <v>4353</v>
      </c>
      <c r="B75" s="116" t="s">
        <v>82</v>
      </c>
      <c r="C75" s="116">
        <v>1</v>
      </c>
      <c r="D75" s="113">
        <v>1568</v>
      </c>
      <c r="E75" s="113" t="s">
        <v>2069</v>
      </c>
      <c r="F75" s="115">
        <v>9441.73</v>
      </c>
      <c r="G75" s="115">
        <v>25306.67</v>
      </c>
      <c r="H75" s="115">
        <v>20309.14</v>
      </c>
      <c r="I75" s="115">
        <v>14439.26</v>
      </c>
      <c r="J75" s="113" t="s">
        <v>3925</v>
      </c>
    </row>
    <row r="76" spans="1:10">
      <c r="A76" s="113" t="s">
        <v>4354</v>
      </c>
      <c r="B76" s="116" t="s">
        <v>82</v>
      </c>
      <c r="C76" s="116">
        <v>1</v>
      </c>
      <c r="D76" s="113">
        <v>1571</v>
      </c>
      <c r="E76" s="113" t="s">
        <v>2070</v>
      </c>
      <c r="F76" s="115">
        <v>200721</v>
      </c>
      <c r="G76" s="115">
        <v>246390.79</v>
      </c>
      <c r="H76" s="115">
        <v>60929.16</v>
      </c>
      <c r="I76" s="115">
        <v>386182.63</v>
      </c>
      <c r="J76" s="113" t="s">
        <v>3925</v>
      </c>
    </row>
    <row r="77" spans="1:10">
      <c r="A77" s="113" t="s">
        <v>4355</v>
      </c>
      <c r="B77" s="116" t="s">
        <v>82</v>
      </c>
      <c r="C77" s="116">
        <v>1</v>
      </c>
      <c r="D77" s="113">
        <v>1629</v>
      </c>
      <c r="E77" s="113" t="s">
        <v>2072</v>
      </c>
      <c r="F77" s="115">
        <v>17000</v>
      </c>
      <c r="G77" s="115">
        <v>17000</v>
      </c>
      <c r="H77" s="115">
        <v>17000</v>
      </c>
      <c r="I77" s="115">
        <v>17000</v>
      </c>
      <c r="J77" s="113" t="s">
        <v>3925</v>
      </c>
    </row>
    <row r="78" spans="1:10">
      <c r="A78" s="113" t="s">
        <v>4356</v>
      </c>
      <c r="B78" s="116" t="s">
        <v>82</v>
      </c>
      <c r="C78" s="116">
        <v>1</v>
      </c>
      <c r="D78" s="113">
        <v>1641</v>
      </c>
      <c r="E78" s="113" t="s">
        <v>2073</v>
      </c>
      <c r="F78" s="115">
        <v>57655.05</v>
      </c>
      <c r="G78" s="115">
        <v>41998.44</v>
      </c>
      <c r="H78" s="115">
        <v>57655.05</v>
      </c>
      <c r="I78" s="115">
        <v>41998.44</v>
      </c>
      <c r="J78" s="113" t="s">
        <v>3925</v>
      </c>
    </row>
    <row r="79" spans="1:10">
      <c r="A79" s="113" t="s">
        <v>4357</v>
      </c>
      <c r="B79" s="116" t="s">
        <v>82</v>
      </c>
      <c r="C79" s="116">
        <v>1</v>
      </c>
      <c r="D79" s="113">
        <v>1655</v>
      </c>
      <c r="E79" s="113" t="s">
        <v>2074</v>
      </c>
      <c r="F79" s="113">
        <v>0</v>
      </c>
      <c r="G79" s="115">
        <v>37938.120000000003</v>
      </c>
      <c r="H79" s="115">
        <v>21637</v>
      </c>
      <c r="I79" s="115">
        <v>16301.12</v>
      </c>
      <c r="J79" s="113" t="s">
        <v>3925</v>
      </c>
    </row>
    <row r="80" spans="1:10">
      <c r="A80" s="113" t="s">
        <v>4358</v>
      </c>
      <c r="B80" s="116" t="s">
        <v>82</v>
      </c>
      <c r="C80" s="116">
        <v>1</v>
      </c>
      <c r="D80" s="113">
        <v>1656</v>
      </c>
      <c r="E80" s="113" t="s">
        <v>2075</v>
      </c>
      <c r="F80" s="115">
        <v>5530.15</v>
      </c>
      <c r="G80" s="115">
        <v>5530.15</v>
      </c>
      <c r="H80" s="115">
        <v>5530.15</v>
      </c>
      <c r="I80" s="115">
        <v>5530.15</v>
      </c>
      <c r="J80" s="113" t="s">
        <v>3925</v>
      </c>
    </row>
    <row r="81" spans="1:10">
      <c r="A81" s="113" t="s">
        <v>4359</v>
      </c>
      <c r="B81" s="116" t="s">
        <v>82</v>
      </c>
      <c r="C81" s="116">
        <v>1</v>
      </c>
      <c r="D81" s="113">
        <v>1681</v>
      </c>
      <c r="E81" s="113" t="s">
        <v>3955</v>
      </c>
      <c r="F81" s="113">
        <v>0</v>
      </c>
      <c r="G81" s="115">
        <v>507900.79</v>
      </c>
      <c r="H81" s="115">
        <v>103770.79</v>
      </c>
      <c r="I81" s="115">
        <v>404130</v>
      </c>
      <c r="J81" s="113" t="s">
        <v>3925</v>
      </c>
    </row>
    <row r="82" spans="1:10">
      <c r="A82" s="113" t="s">
        <v>4360</v>
      </c>
      <c r="B82" s="116" t="s">
        <v>82</v>
      </c>
      <c r="C82" s="116">
        <v>1</v>
      </c>
      <c r="D82" s="113">
        <v>1694</v>
      </c>
      <c r="E82" s="113" t="s">
        <v>2077</v>
      </c>
      <c r="F82" s="115">
        <v>9802.06</v>
      </c>
      <c r="G82" s="113">
        <v>0</v>
      </c>
      <c r="H82" s="115">
        <v>9761</v>
      </c>
      <c r="I82" s="113">
        <v>41.06</v>
      </c>
      <c r="J82" s="113" t="s">
        <v>3925</v>
      </c>
    </row>
    <row r="83" spans="1:10">
      <c r="A83" s="113" t="s">
        <v>4370</v>
      </c>
      <c r="B83" s="116" t="s">
        <v>82</v>
      </c>
      <c r="C83" s="116">
        <v>1</v>
      </c>
      <c r="D83" s="113">
        <v>1736</v>
      </c>
      <c r="E83" s="113" t="s">
        <v>3956</v>
      </c>
      <c r="F83" s="113">
        <v>0</v>
      </c>
      <c r="G83" s="115">
        <v>273075.09000000003</v>
      </c>
      <c r="H83" s="113">
        <v>0</v>
      </c>
      <c r="I83" s="115">
        <v>273075.09000000003</v>
      </c>
      <c r="J83" s="113" t="s">
        <v>3925</v>
      </c>
    </row>
    <row r="84" spans="1:10">
      <c r="A84" s="113" t="s">
        <v>4371</v>
      </c>
      <c r="B84" s="116" t="s">
        <v>82</v>
      </c>
      <c r="C84" s="116">
        <v>1</v>
      </c>
      <c r="D84" s="113">
        <v>1774</v>
      </c>
      <c r="E84" s="113" t="s">
        <v>2088</v>
      </c>
      <c r="F84" s="113">
        <v>0</v>
      </c>
      <c r="G84" s="115">
        <v>202254.27</v>
      </c>
      <c r="H84" s="115">
        <v>96376.65</v>
      </c>
      <c r="I84" s="115">
        <v>105877.62</v>
      </c>
      <c r="J84" s="113" t="s">
        <v>3925</v>
      </c>
    </row>
    <row r="85" spans="1:10">
      <c r="A85" s="113" t="s">
        <v>4373</v>
      </c>
      <c r="B85" s="116" t="s">
        <v>82</v>
      </c>
      <c r="C85" s="116">
        <v>1</v>
      </c>
      <c r="D85" s="113">
        <v>1799</v>
      </c>
      <c r="E85" s="113" t="s">
        <v>2089</v>
      </c>
      <c r="F85" s="113">
        <v>0</v>
      </c>
      <c r="G85" s="113">
        <v>96.64</v>
      </c>
      <c r="H85" s="113">
        <v>48.32</v>
      </c>
      <c r="I85" s="113">
        <v>48.32</v>
      </c>
      <c r="J85" s="113" t="s">
        <v>3925</v>
      </c>
    </row>
    <row r="86" spans="1:10">
      <c r="A86" s="113" t="s">
        <v>4374</v>
      </c>
      <c r="B86" s="116" t="s">
        <v>82</v>
      </c>
      <c r="C86" s="116">
        <v>1</v>
      </c>
      <c r="D86" s="113">
        <v>1868</v>
      </c>
      <c r="E86" s="113" t="s">
        <v>3957</v>
      </c>
      <c r="F86" s="115">
        <v>1326899.4099999999</v>
      </c>
      <c r="G86" s="115">
        <v>1311301.27</v>
      </c>
      <c r="H86" s="115">
        <v>1326899.4099999999</v>
      </c>
      <c r="I86" s="115">
        <v>1311301.27</v>
      </c>
      <c r="J86" s="113" t="s">
        <v>3925</v>
      </c>
    </row>
    <row r="87" spans="1:10">
      <c r="A87" s="113" t="s">
        <v>4377</v>
      </c>
      <c r="B87" s="116" t="s">
        <v>82</v>
      </c>
      <c r="C87" s="116">
        <v>1</v>
      </c>
      <c r="D87" s="113">
        <v>1881</v>
      </c>
      <c r="E87" s="113" t="s">
        <v>2092</v>
      </c>
      <c r="F87" s="115">
        <v>4974.21</v>
      </c>
      <c r="G87" s="115">
        <v>2818.71</v>
      </c>
      <c r="H87" s="115">
        <v>4974.21</v>
      </c>
      <c r="I87" s="115">
        <v>2818.71</v>
      </c>
      <c r="J87" s="113" t="s">
        <v>3925</v>
      </c>
    </row>
    <row r="88" spans="1:10">
      <c r="A88" s="113" t="s">
        <v>4378</v>
      </c>
      <c r="B88" s="116" t="s">
        <v>82</v>
      </c>
      <c r="C88" s="116">
        <v>1</v>
      </c>
      <c r="D88" s="113">
        <v>1894</v>
      </c>
      <c r="E88" s="113" t="s">
        <v>2093</v>
      </c>
      <c r="F88" s="113">
        <v>0</v>
      </c>
      <c r="G88" s="115">
        <v>189922.03</v>
      </c>
      <c r="H88" s="113">
        <v>0</v>
      </c>
      <c r="I88" s="115">
        <v>189922.03</v>
      </c>
      <c r="J88" s="113" t="s">
        <v>3925</v>
      </c>
    </row>
    <row r="89" spans="1:10">
      <c r="A89" s="113" t="s">
        <v>4379</v>
      </c>
      <c r="B89" s="116" t="s">
        <v>82</v>
      </c>
      <c r="C89" s="116">
        <v>1</v>
      </c>
      <c r="D89" s="113">
        <v>1934</v>
      </c>
      <c r="E89" s="113" t="s">
        <v>3958</v>
      </c>
      <c r="F89" s="115">
        <v>13952.4</v>
      </c>
      <c r="G89" s="115">
        <v>13952.4</v>
      </c>
      <c r="H89" s="115">
        <v>13952.4</v>
      </c>
      <c r="I89" s="115">
        <v>13952.4</v>
      </c>
      <c r="J89" s="113" t="s">
        <v>3925</v>
      </c>
    </row>
    <row r="90" spans="1:10">
      <c r="A90" s="113" t="s">
        <v>4380</v>
      </c>
      <c r="B90" s="116" t="s">
        <v>82</v>
      </c>
      <c r="C90" s="116">
        <v>1</v>
      </c>
      <c r="D90" s="113">
        <v>1939</v>
      </c>
      <c r="E90" s="113" t="s">
        <v>3959</v>
      </c>
      <c r="F90" s="115">
        <v>63500.17</v>
      </c>
      <c r="G90" s="115">
        <v>63660.54</v>
      </c>
      <c r="H90" s="115">
        <v>63500.17</v>
      </c>
      <c r="I90" s="115">
        <v>63660.54</v>
      </c>
      <c r="J90" s="113" t="s">
        <v>3925</v>
      </c>
    </row>
    <row r="91" spans="1:10">
      <c r="A91" s="113" t="s">
        <v>4383</v>
      </c>
      <c r="B91" s="116" t="s">
        <v>82</v>
      </c>
      <c r="C91" s="116">
        <v>1</v>
      </c>
      <c r="D91" s="113">
        <v>2024</v>
      </c>
      <c r="E91" s="113" t="s">
        <v>2099</v>
      </c>
      <c r="F91" s="113">
        <v>0</v>
      </c>
      <c r="G91" s="113">
        <v>96.64</v>
      </c>
      <c r="H91" s="113">
        <v>96.64</v>
      </c>
      <c r="I91" s="113">
        <v>0</v>
      </c>
    </row>
    <row r="92" spans="1:10">
      <c r="A92" s="113" t="s">
        <v>4384</v>
      </c>
      <c r="B92" s="116" t="s">
        <v>82</v>
      </c>
      <c r="C92" s="116">
        <v>1</v>
      </c>
      <c r="D92" s="113">
        <v>2055</v>
      </c>
      <c r="E92" s="113" t="s">
        <v>3961</v>
      </c>
      <c r="F92" s="115">
        <v>22440.240000000002</v>
      </c>
      <c r="G92" s="115">
        <v>24612.99</v>
      </c>
      <c r="H92" s="115">
        <v>25120.49</v>
      </c>
      <c r="I92" s="115">
        <v>21932.74</v>
      </c>
      <c r="J92" s="113" t="s">
        <v>3925</v>
      </c>
    </row>
    <row r="93" spans="1:10">
      <c r="A93" s="113" t="s">
        <v>4385</v>
      </c>
      <c r="B93" s="116" t="s">
        <v>82</v>
      </c>
      <c r="C93" s="116">
        <v>1</v>
      </c>
      <c r="D93" s="113">
        <v>2056</v>
      </c>
      <c r="E93" s="113" t="s">
        <v>3962</v>
      </c>
      <c r="F93" s="113">
        <v>475.26</v>
      </c>
      <c r="G93" s="113">
        <v>475.26</v>
      </c>
      <c r="H93" s="113">
        <v>475.26</v>
      </c>
      <c r="I93" s="113">
        <v>475.26</v>
      </c>
      <c r="J93" s="113" t="s">
        <v>3925</v>
      </c>
    </row>
    <row r="94" spans="1:10">
      <c r="A94" s="113" t="s">
        <v>4386</v>
      </c>
      <c r="B94" s="116" t="s">
        <v>82</v>
      </c>
      <c r="C94" s="116">
        <v>1</v>
      </c>
      <c r="D94" s="113">
        <v>2111</v>
      </c>
      <c r="E94" s="113" t="s">
        <v>3963</v>
      </c>
      <c r="F94" s="113">
        <v>530.15</v>
      </c>
      <c r="G94" s="115">
        <v>1928.82</v>
      </c>
      <c r="H94" s="115">
        <v>1928.82</v>
      </c>
      <c r="I94" s="113">
        <v>530.15</v>
      </c>
      <c r="J94" s="113" t="s">
        <v>3925</v>
      </c>
    </row>
    <row r="95" spans="1:10">
      <c r="A95" s="113" t="s">
        <v>4387</v>
      </c>
      <c r="B95" s="116" t="s">
        <v>82</v>
      </c>
      <c r="C95" s="116">
        <v>1</v>
      </c>
      <c r="D95" s="113">
        <v>2145</v>
      </c>
      <c r="E95" s="113" t="s">
        <v>3964</v>
      </c>
      <c r="F95" s="113">
        <v>557.75</v>
      </c>
      <c r="G95" s="113">
        <v>601.38</v>
      </c>
      <c r="H95" s="113">
        <v>557.75</v>
      </c>
      <c r="I95" s="113">
        <v>601.38</v>
      </c>
      <c r="J95" s="113" t="s">
        <v>3925</v>
      </c>
    </row>
    <row r="96" spans="1:10">
      <c r="A96" s="113" t="s">
        <v>4388</v>
      </c>
      <c r="B96" s="116" t="s">
        <v>82</v>
      </c>
      <c r="C96" s="116">
        <v>1</v>
      </c>
      <c r="D96" s="113">
        <v>2163</v>
      </c>
      <c r="E96" s="113" t="s">
        <v>2104</v>
      </c>
      <c r="F96" s="115">
        <v>29612.41</v>
      </c>
      <c r="G96" s="113">
        <v>0</v>
      </c>
      <c r="H96" s="115">
        <v>29612.41</v>
      </c>
      <c r="I96" s="113">
        <v>0</v>
      </c>
    </row>
    <row r="97" spans="1:10">
      <c r="A97" s="113" t="s">
        <v>4389</v>
      </c>
      <c r="B97" s="116" t="s">
        <v>82</v>
      </c>
      <c r="C97" s="116">
        <v>1</v>
      </c>
      <c r="D97" s="113">
        <v>2186</v>
      </c>
      <c r="E97" s="113" t="s">
        <v>2105</v>
      </c>
      <c r="F97" s="115">
        <v>54100.92</v>
      </c>
      <c r="G97" s="115">
        <v>54100.92</v>
      </c>
      <c r="H97" s="115">
        <v>54100.92</v>
      </c>
      <c r="I97" s="115">
        <v>54100.92</v>
      </c>
      <c r="J97" s="113" t="s">
        <v>3925</v>
      </c>
    </row>
    <row r="98" spans="1:10">
      <c r="A98" s="113" t="s">
        <v>4392</v>
      </c>
      <c r="B98" s="116" t="s">
        <v>82</v>
      </c>
      <c r="C98" s="116">
        <v>1</v>
      </c>
      <c r="D98" s="113">
        <v>2224</v>
      </c>
      <c r="E98" s="113" t="s">
        <v>5361</v>
      </c>
      <c r="F98" s="113">
        <v>0</v>
      </c>
      <c r="G98" s="115">
        <v>762471.54</v>
      </c>
      <c r="H98" s="113">
        <v>0</v>
      </c>
      <c r="I98" s="115">
        <v>762471.54</v>
      </c>
      <c r="J98" s="113" t="s">
        <v>3925</v>
      </c>
    </row>
    <row r="99" spans="1:10">
      <c r="A99" s="113" t="s">
        <v>4393</v>
      </c>
      <c r="B99" s="116" t="s">
        <v>82</v>
      </c>
      <c r="C99" s="116">
        <v>1</v>
      </c>
      <c r="D99" s="113">
        <v>2225</v>
      </c>
      <c r="E99" s="113" t="s">
        <v>2107</v>
      </c>
      <c r="F99" s="113">
        <v>143.76</v>
      </c>
      <c r="G99" s="113">
        <v>143.76</v>
      </c>
      <c r="H99" s="113">
        <v>287.52</v>
      </c>
      <c r="I99" s="113">
        <v>0</v>
      </c>
    </row>
    <row r="100" spans="1:10">
      <c r="A100" s="113" t="s">
        <v>4394</v>
      </c>
      <c r="B100" s="116" t="s">
        <v>82</v>
      </c>
      <c r="C100" s="116">
        <v>1</v>
      </c>
      <c r="D100" s="113">
        <v>2227</v>
      </c>
      <c r="E100" s="113" t="s">
        <v>2108</v>
      </c>
      <c r="F100" s="115">
        <v>3637.54</v>
      </c>
      <c r="G100" s="115">
        <v>3637.54</v>
      </c>
      <c r="H100" s="115">
        <v>3637.54</v>
      </c>
      <c r="I100" s="115">
        <v>3637.54</v>
      </c>
      <c r="J100" s="113" t="s">
        <v>3925</v>
      </c>
    </row>
    <row r="101" spans="1:10">
      <c r="A101" s="113" t="s">
        <v>4395</v>
      </c>
      <c r="B101" s="116" t="s">
        <v>82</v>
      </c>
      <c r="C101" s="116">
        <v>1</v>
      </c>
      <c r="D101" s="113">
        <v>2228</v>
      </c>
      <c r="E101" s="113" t="s">
        <v>3966</v>
      </c>
      <c r="F101" s="113">
        <v>0</v>
      </c>
      <c r="G101" s="115">
        <v>777147.74</v>
      </c>
      <c r="H101" s="113">
        <v>0</v>
      </c>
      <c r="I101" s="115">
        <v>777147.74</v>
      </c>
      <c r="J101" s="113" t="s">
        <v>3925</v>
      </c>
    </row>
    <row r="102" spans="1:10">
      <c r="A102" s="113" t="s">
        <v>4398</v>
      </c>
      <c r="B102" s="116" t="s">
        <v>82</v>
      </c>
      <c r="C102" s="116">
        <v>1</v>
      </c>
      <c r="D102" s="113">
        <v>2271</v>
      </c>
      <c r="E102" s="113" t="s">
        <v>3967</v>
      </c>
      <c r="F102" s="113">
        <v>1.69</v>
      </c>
      <c r="G102" s="113">
        <v>48.32</v>
      </c>
      <c r="H102" s="113">
        <v>48.32</v>
      </c>
      <c r="I102" s="113">
        <v>1.69</v>
      </c>
      <c r="J102" s="113" t="s">
        <v>3925</v>
      </c>
    </row>
    <row r="103" spans="1:10">
      <c r="A103" s="113" t="s">
        <v>4399</v>
      </c>
      <c r="B103" s="116" t="s">
        <v>82</v>
      </c>
      <c r="C103" s="116">
        <v>1</v>
      </c>
      <c r="D103" s="113">
        <v>2276</v>
      </c>
      <c r="E103" s="113" t="s">
        <v>2114</v>
      </c>
      <c r="F103" s="115">
        <v>3695.44</v>
      </c>
      <c r="G103" s="115">
        <v>3674.24</v>
      </c>
      <c r="H103" s="115">
        <v>3695.44</v>
      </c>
      <c r="I103" s="115">
        <v>3674.24</v>
      </c>
      <c r="J103" s="113" t="s">
        <v>3925</v>
      </c>
    </row>
    <row r="104" spans="1:10">
      <c r="A104" s="113" t="s">
        <v>4400</v>
      </c>
      <c r="B104" s="116" t="s">
        <v>82</v>
      </c>
      <c r="C104" s="116">
        <v>1</v>
      </c>
      <c r="D104" s="113">
        <v>2278</v>
      </c>
      <c r="E104" s="113" t="s">
        <v>2115</v>
      </c>
      <c r="F104" s="115">
        <v>145151.79</v>
      </c>
      <c r="G104" s="115">
        <v>137661.73000000001</v>
      </c>
      <c r="H104" s="115">
        <v>145151.79</v>
      </c>
      <c r="I104" s="115">
        <v>137661.73000000001</v>
      </c>
      <c r="J104" s="113" t="s">
        <v>3925</v>
      </c>
    </row>
    <row r="105" spans="1:10">
      <c r="A105" s="113" t="s">
        <v>4402</v>
      </c>
      <c r="B105" s="116" t="s">
        <v>82</v>
      </c>
      <c r="C105" s="116">
        <v>1</v>
      </c>
      <c r="D105" s="113">
        <v>2292</v>
      </c>
      <c r="E105" s="113" t="s">
        <v>2116</v>
      </c>
      <c r="F105" s="113">
        <v>0</v>
      </c>
      <c r="G105" s="115">
        <v>8975.26</v>
      </c>
      <c r="H105" s="113">
        <v>0</v>
      </c>
      <c r="I105" s="115">
        <v>8975.26</v>
      </c>
      <c r="J105" s="113" t="s">
        <v>3925</v>
      </c>
    </row>
    <row r="106" spans="1:10">
      <c r="A106" s="113" t="s">
        <v>4403</v>
      </c>
      <c r="B106" s="116" t="s">
        <v>82</v>
      </c>
      <c r="C106" s="116">
        <v>1</v>
      </c>
      <c r="D106" s="113">
        <v>2302</v>
      </c>
      <c r="E106" s="113" t="s">
        <v>3968</v>
      </c>
      <c r="F106" s="113">
        <v>0</v>
      </c>
      <c r="G106" s="113">
        <v>968.31</v>
      </c>
      <c r="H106" s="113">
        <v>336.98</v>
      </c>
      <c r="I106" s="113">
        <v>631.33000000000004</v>
      </c>
      <c r="J106" s="113" t="s">
        <v>3925</v>
      </c>
    </row>
    <row r="107" spans="1:10">
      <c r="A107" s="113" t="s">
        <v>4404</v>
      </c>
      <c r="B107" s="116" t="s">
        <v>82</v>
      </c>
      <c r="C107" s="116">
        <v>1</v>
      </c>
      <c r="D107" s="113">
        <v>2307</v>
      </c>
      <c r="E107" s="113" t="s">
        <v>2117</v>
      </c>
      <c r="F107" s="113">
        <v>0</v>
      </c>
      <c r="G107" s="115">
        <v>177250</v>
      </c>
      <c r="H107" s="113">
        <v>0</v>
      </c>
      <c r="I107" s="115">
        <v>177250</v>
      </c>
      <c r="J107" s="113" t="s">
        <v>3925</v>
      </c>
    </row>
    <row r="108" spans="1:10">
      <c r="A108" s="113" t="s">
        <v>4406</v>
      </c>
      <c r="B108" s="116" t="s">
        <v>82</v>
      </c>
      <c r="C108" s="116">
        <v>1</v>
      </c>
      <c r="D108" s="113">
        <v>2360</v>
      </c>
      <c r="E108" s="113" t="s">
        <v>3969</v>
      </c>
      <c r="F108" s="113">
        <v>0</v>
      </c>
      <c r="G108" s="115">
        <v>164980.62</v>
      </c>
      <c r="H108" s="113">
        <v>0</v>
      </c>
      <c r="I108" s="115">
        <v>164980.62</v>
      </c>
      <c r="J108" s="113" t="s">
        <v>3925</v>
      </c>
    </row>
    <row r="109" spans="1:10">
      <c r="A109" s="113" t="s">
        <v>4407</v>
      </c>
      <c r="B109" s="116" t="s">
        <v>82</v>
      </c>
      <c r="C109" s="116">
        <v>1</v>
      </c>
      <c r="D109" s="113">
        <v>2368</v>
      </c>
      <c r="E109" s="113" t="s">
        <v>3970</v>
      </c>
      <c r="F109" s="115">
        <v>8180.31</v>
      </c>
      <c r="G109" s="115">
        <v>2940.06</v>
      </c>
      <c r="H109" s="115">
        <v>2726.77</v>
      </c>
      <c r="I109" s="115">
        <v>8393.6</v>
      </c>
      <c r="J109" s="113" t="s">
        <v>3925</v>
      </c>
    </row>
    <row r="110" spans="1:10">
      <c r="A110" s="113" t="s">
        <v>4408</v>
      </c>
      <c r="B110" s="116" t="s">
        <v>82</v>
      </c>
      <c r="C110" s="116">
        <v>1</v>
      </c>
      <c r="D110" s="113">
        <v>2369</v>
      </c>
      <c r="E110" s="113" t="s">
        <v>2121</v>
      </c>
      <c r="F110" s="113">
        <v>0</v>
      </c>
      <c r="G110" s="115">
        <v>96914.880000000005</v>
      </c>
      <c r="H110" s="115">
        <v>29135.8</v>
      </c>
      <c r="I110" s="115">
        <v>67779.08</v>
      </c>
      <c r="J110" s="113" t="s">
        <v>3925</v>
      </c>
    </row>
    <row r="111" spans="1:10">
      <c r="A111" s="113" t="s">
        <v>4418</v>
      </c>
      <c r="B111" s="116" t="s">
        <v>82</v>
      </c>
      <c r="C111" s="116">
        <v>1</v>
      </c>
      <c r="D111" s="113">
        <v>2519</v>
      </c>
      <c r="E111" s="113" t="s">
        <v>3973</v>
      </c>
      <c r="F111" s="115">
        <v>1266.53</v>
      </c>
      <c r="G111" s="115">
        <v>1288.8599999999999</v>
      </c>
      <c r="H111" s="115">
        <v>1266.53</v>
      </c>
      <c r="I111" s="115">
        <v>1288.8599999999999</v>
      </c>
      <c r="J111" s="113" t="s">
        <v>3925</v>
      </c>
    </row>
    <row r="112" spans="1:10">
      <c r="A112" s="113" t="s">
        <v>4420</v>
      </c>
      <c r="B112" s="116" t="s">
        <v>82</v>
      </c>
      <c r="C112" s="116">
        <v>1</v>
      </c>
      <c r="D112" s="113">
        <v>2585</v>
      </c>
      <c r="E112" s="113" t="s">
        <v>2134</v>
      </c>
      <c r="F112" s="115">
        <v>499109.81</v>
      </c>
      <c r="G112" s="115">
        <v>519623.71</v>
      </c>
      <c r="H112" s="115">
        <v>489585.54</v>
      </c>
      <c r="I112" s="115">
        <v>529147.98</v>
      </c>
      <c r="J112" s="113" t="s">
        <v>3925</v>
      </c>
    </row>
    <row r="113" spans="1:10">
      <c r="A113" s="113" t="s">
        <v>4421</v>
      </c>
      <c r="B113" s="116" t="s">
        <v>82</v>
      </c>
      <c r="C113" s="116">
        <v>1</v>
      </c>
      <c r="D113" s="113">
        <v>2643</v>
      </c>
      <c r="E113" s="113" t="s">
        <v>3974</v>
      </c>
      <c r="F113" s="113">
        <v>0</v>
      </c>
      <c r="G113" s="113">
        <v>140.91</v>
      </c>
      <c r="H113" s="113">
        <v>140.91</v>
      </c>
      <c r="I113" s="113">
        <v>0</v>
      </c>
    </row>
    <row r="114" spans="1:10">
      <c r="A114" s="113" t="s">
        <v>4422</v>
      </c>
      <c r="B114" s="116" t="s">
        <v>82</v>
      </c>
      <c r="C114" s="116">
        <v>1</v>
      </c>
      <c r="D114" s="113">
        <v>2656</v>
      </c>
      <c r="E114" s="113" t="s">
        <v>2136</v>
      </c>
      <c r="F114" s="115">
        <v>5988.37</v>
      </c>
      <c r="G114" s="113">
        <v>0</v>
      </c>
      <c r="H114" s="115">
        <v>5883.28</v>
      </c>
      <c r="I114" s="113">
        <v>105.09</v>
      </c>
      <c r="J114" s="113" t="s">
        <v>3925</v>
      </c>
    </row>
    <row r="115" spans="1:10">
      <c r="A115" s="113" t="s">
        <v>4424</v>
      </c>
      <c r="B115" s="116" t="s">
        <v>82</v>
      </c>
      <c r="C115" s="116">
        <v>1</v>
      </c>
      <c r="D115" s="113">
        <v>2673</v>
      </c>
      <c r="E115" s="113" t="s">
        <v>2137</v>
      </c>
      <c r="F115" s="115">
        <v>2447.48</v>
      </c>
      <c r="G115" s="115">
        <v>2447.48</v>
      </c>
      <c r="H115" s="115">
        <v>2447.48</v>
      </c>
      <c r="I115" s="115">
        <v>2447.48</v>
      </c>
      <c r="J115" s="113" t="s">
        <v>3925</v>
      </c>
    </row>
    <row r="116" spans="1:10">
      <c r="A116" s="113" t="s">
        <v>4425</v>
      </c>
      <c r="B116" s="116" t="s">
        <v>82</v>
      </c>
      <c r="C116" s="116">
        <v>1</v>
      </c>
      <c r="D116" s="113">
        <v>2674</v>
      </c>
      <c r="E116" s="113" t="s">
        <v>2138</v>
      </c>
      <c r="F116" s="113">
        <v>631.84</v>
      </c>
      <c r="G116" s="113">
        <v>662.29</v>
      </c>
      <c r="H116" s="113">
        <v>631.84</v>
      </c>
      <c r="I116" s="113">
        <v>662.29</v>
      </c>
      <c r="J116" s="113" t="s">
        <v>3925</v>
      </c>
    </row>
    <row r="117" spans="1:10">
      <c r="A117" s="113" t="s">
        <v>4427</v>
      </c>
      <c r="B117" s="116" t="s">
        <v>82</v>
      </c>
      <c r="C117" s="116">
        <v>1</v>
      </c>
      <c r="D117" s="113">
        <v>2724</v>
      </c>
      <c r="E117" s="113" t="s">
        <v>2140</v>
      </c>
      <c r="F117" s="115">
        <v>3045.97</v>
      </c>
      <c r="G117" s="115">
        <v>3238.82</v>
      </c>
      <c r="H117" s="113">
        <v>0</v>
      </c>
      <c r="I117" s="115">
        <v>6284.79</v>
      </c>
      <c r="J117" s="113" t="s">
        <v>3925</v>
      </c>
    </row>
    <row r="118" spans="1:10">
      <c r="A118" s="113" t="s">
        <v>4428</v>
      </c>
      <c r="B118" s="116" t="s">
        <v>82</v>
      </c>
      <c r="C118" s="116">
        <v>1</v>
      </c>
      <c r="D118" s="113">
        <v>2726</v>
      </c>
      <c r="E118" s="113" t="s">
        <v>2141</v>
      </c>
      <c r="F118" s="115">
        <v>5974.01</v>
      </c>
      <c r="G118" s="113">
        <v>0</v>
      </c>
      <c r="H118" s="113">
        <v>0</v>
      </c>
      <c r="I118" s="115">
        <v>5974.01</v>
      </c>
      <c r="J118" s="113" t="s">
        <v>3925</v>
      </c>
    </row>
    <row r="119" spans="1:10">
      <c r="A119" s="113" t="s">
        <v>4429</v>
      </c>
      <c r="B119" s="116" t="s">
        <v>82</v>
      </c>
      <c r="C119" s="116">
        <v>1</v>
      </c>
      <c r="D119" s="113">
        <v>2738</v>
      </c>
      <c r="E119" s="113" t="s">
        <v>2102</v>
      </c>
      <c r="F119" s="115">
        <v>384279.21</v>
      </c>
      <c r="G119" s="115">
        <v>195176.08</v>
      </c>
      <c r="H119" s="115">
        <v>469054.07</v>
      </c>
      <c r="I119" s="115">
        <v>110401.22</v>
      </c>
      <c r="J119" s="113" t="s">
        <v>3925</v>
      </c>
    </row>
    <row r="120" spans="1:10">
      <c r="A120" s="113" t="s">
        <v>4430</v>
      </c>
      <c r="B120" s="116" t="s">
        <v>82</v>
      </c>
      <c r="C120" s="116">
        <v>1</v>
      </c>
      <c r="D120" s="113">
        <v>2754</v>
      </c>
      <c r="E120" s="113" t="s">
        <v>3975</v>
      </c>
      <c r="F120" s="115">
        <v>3467.72</v>
      </c>
      <c r="G120" s="113">
        <v>0</v>
      </c>
      <c r="H120" s="113">
        <v>0</v>
      </c>
      <c r="I120" s="115">
        <v>3467.72</v>
      </c>
      <c r="J120" s="113" t="s">
        <v>3925</v>
      </c>
    </row>
    <row r="121" spans="1:10">
      <c r="A121" s="113" t="s">
        <v>4432</v>
      </c>
      <c r="B121" s="116" t="s">
        <v>82</v>
      </c>
      <c r="C121" s="116">
        <v>1</v>
      </c>
      <c r="D121" s="113">
        <v>2784</v>
      </c>
      <c r="E121" s="113" t="s">
        <v>3977</v>
      </c>
      <c r="F121" s="113">
        <v>0</v>
      </c>
      <c r="G121" s="115">
        <v>17141.009999999998</v>
      </c>
      <c r="H121" s="113">
        <v>0</v>
      </c>
      <c r="I121" s="115">
        <v>17141.009999999998</v>
      </c>
      <c r="J121" s="113" t="s">
        <v>3925</v>
      </c>
    </row>
    <row r="122" spans="1:10">
      <c r="A122" s="113" t="s">
        <v>4433</v>
      </c>
      <c r="B122" s="116" t="s">
        <v>82</v>
      </c>
      <c r="C122" s="116">
        <v>1</v>
      </c>
      <c r="D122" s="113">
        <v>2791</v>
      </c>
      <c r="E122" s="113" t="s">
        <v>2144</v>
      </c>
      <c r="F122" s="115">
        <v>161773.29</v>
      </c>
      <c r="G122" s="115">
        <v>256854.36</v>
      </c>
      <c r="H122" s="115">
        <v>256854.36</v>
      </c>
      <c r="I122" s="115">
        <v>161773.29</v>
      </c>
      <c r="J122" s="113" t="s">
        <v>3925</v>
      </c>
    </row>
    <row r="123" spans="1:10">
      <c r="A123" s="113" t="s">
        <v>4434</v>
      </c>
      <c r="B123" s="116" t="s">
        <v>82</v>
      </c>
      <c r="C123" s="116">
        <v>1</v>
      </c>
      <c r="D123" s="113">
        <v>2817</v>
      </c>
      <c r="E123" s="113" t="s">
        <v>2146</v>
      </c>
      <c r="F123" s="115">
        <v>7904.34</v>
      </c>
      <c r="G123" s="113">
        <v>0</v>
      </c>
      <c r="H123" s="115">
        <v>7904.34</v>
      </c>
      <c r="I123" s="113">
        <v>0</v>
      </c>
    </row>
    <row r="124" spans="1:10">
      <c r="A124" s="113" t="s">
        <v>4437</v>
      </c>
      <c r="B124" s="116" t="s">
        <v>82</v>
      </c>
      <c r="C124" s="116">
        <v>1</v>
      </c>
      <c r="D124" s="113">
        <v>2885</v>
      </c>
      <c r="E124" s="113" t="s">
        <v>2149</v>
      </c>
      <c r="F124" s="113">
        <v>251.64</v>
      </c>
      <c r="G124" s="113">
        <v>5.19</v>
      </c>
      <c r="H124" s="113">
        <v>256.83</v>
      </c>
      <c r="I124" s="113">
        <v>0</v>
      </c>
    </row>
    <row r="125" spans="1:10">
      <c r="A125" s="113" t="s">
        <v>4438</v>
      </c>
      <c r="B125" s="116" t="s">
        <v>82</v>
      </c>
      <c r="C125" s="116">
        <v>1</v>
      </c>
      <c r="D125" s="113">
        <v>2900</v>
      </c>
      <c r="E125" s="113" t="s">
        <v>3980</v>
      </c>
      <c r="F125" s="113">
        <v>0.02</v>
      </c>
      <c r="G125" s="113">
        <v>0</v>
      </c>
      <c r="H125" s="113">
        <v>0</v>
      </c>
      <c r="I125" s="113">
        <v>0.02</v>
      </c>
      <c r="J125" s="113" t="s">
        <v>3925</v>
      </c>
    </row>
    <row r="126" spans="1:10">
      <c r="A126" s="113" t="s">
        <v>4439</v>
      </c>
      <c r="B126" s="116" t="s">
        <v>82</v>
      </c>
      <c r="C126" s="116">
        <v>1</v>
      </c>
      <c r="D126" s="113">
        <v>2920</v>
      </c>
      <c r="E126" s="113" t="s">
        <v>2153</v>
      </c>
      <c r="F126" s="113">
        <v>0</v>
      </c>
      <c r="G126" s="115">
        <v>127897.95</v>
      </c>
      <c r="H126" s="113">
        <v>0</v>
      </c>
      <c r="I126" s="115">
        <v>127897.95</v>
      </c>
      <c r="J126" s="113" t="s">
        <v>3925</v>
      </c>
    </row>
    <row r="127" spans="1:10">
      <c r="A127" s="113" t="s">
        <v>4442</v>
      </c>
      <c r="B127" s="116" t="s">
        <v>82</v>
      </c>
      <c r="C127" s="116">
        <v>1</v>
      </c>
      <c r="D127" s="113">
        <v>2962</v>
      </c>
      <c r="E127" s="113" t="s">
        <v>2157</v>
      </c>
      <c r="F127" s="115">
        <v>2974</v>
      </c>
      <c r="G127" s="113">
        <v>0</v>
      </c>
      <c r="H127" s="113">
        <v>0</v>
      </c>
      <c r="I127" s="115">
        <v>2974</v>
      </c>
      <c r="J127" s="113" t="s">
        <v>3925</v>
      </c>
    </row>
    <row r="128" spans="1:10">
      <c r="A128" s="113" t="s">
        <v>4444</v>
      </c>
      <c r="B128" s="116" t="s">
        <v>82</v>
      </c>
      <c r="C128" s="116">
        <v>1</v>
      </c>
      <c r="D128" s="113">
        <v>2999</v>
      </c>
      <c r="E128" s="113" t="s">
        <v>3981</v>
      </c>
      <c r="F128" s="115">
        <v>2654.14</v>
      </c>
      <c r="G128" s="115">
        <v>2930.22</v>
      </c>
      <c r="H128" s="115">
        <v>2654.14</v>
      </c>
      <c r="I128" s="115">
        <v>2930.22</v>
      </c>
      <c r="J128" s="113" t="s">
        <v>3925</v>
      </c>
    </row>
    <row r="129" spans="1:10">
      <c r="A129" s="113" t="s">
        <v>4446</v>
      </c>
      <c r="B129" s="116" t="s">
        <v>82</v>
      </c>
      <c r="C129" s="116">
        <v>1</v>
      </c>
      <c r="D129" s="113">
        <v>3797</v>
      </c>
      <c r="E129" s="113" t="s">
        <v>3982</v>
      </c>
      <c r="F129" s="115">
        <v>2065.91</v>
      </c>
      <c r="G129" s="115">
        <v>4523.9799999999996</v>
      </c>
      <c r="H129" s="115">
        <v>6589.89</v>
      </c>
      <c r="I129" s="113">
        <v>0</v>
      </c>
    </row>
    <row r="130" spans="1:10">
      <c r="A130" s="113" t="s">
        <v>4447</v>
      </c>
      <c r="B130" s="116" t="s">
        <v>82</v>
      </c>
      <c r="C130" s="116">
        <v>1</v>
      </c>
      <c r="D130" s="113">
        <v>3798</v>
      </c>
      <c r="E130" s="113" t="s">
        <v>2164</v>
      </c>
      <c r="F130" s="115">
        <v>2413.62</v>
      </c>
      <c r="G130" s="115">
        <v>1527.35</v>
      </c>
      <c r="H130" s="113">
        <v>928.5</v>
      </c>
      <c r="I130" s="115">
        <v>3012.47</v>
      </c>
      <c r="J130" s="113" t="s">
        <v>3925</v>
      </c>
    </row>
    <row r="131" spans="1:10">
      <c r="A131" s="113" t="s">
        <v>4449</v>
      </c>
      <c r="B131" s="116" t="s">
        <v>82</v>
      </c>
      <c r="C131" s="116">
        <v>1</v>
      </c>
      <c r="D131" s="113">
        <v>3824</v>
      </c>
      <c r="E131" s="113" t="s">
        <v>2169</v>
      </c>
      <c r="F131" s="115">
        <v>301616.09999999998</v>
      </c>
      <c r="G131" s="115">
        <v>153890.16</v>
      </c>
      <c r="H131" s="115">
        <v>303491.34999999998</v>
      </c>
      <c r="I131" s="115">
        <v>152014.91</v>
      </c>
      <c r="J131" s="113" t="s">
        <v>3925</v>
      </c>
    </row>
    <row r="132" spans="1:10">
      <c r="A132" s="113" t="s">
        <v>4450</v>
      </c>
      <c r="B132" s="116" t="s">
        <v>82</v>
      </c>
      <c r="C132" s="116">
        <v>1</v>
      </c>
      <c r="D132" s="113">
        <v>3841</v>
      </c>
      <c r="E132" s="113" t="s">
        <v>2172</v>
      </c>
      <c r="F132" s="115">
        <v>25203.56</v>
      </c>
      <c r="G132" s="113">
        <v>0</v>
      </c>
      <c r="H132" s="115">
        <v>25203.56</v>
      </c>
      <c r="I132" s="113">
        <v>0</v>
      </c>
    </row>
    <row r="133" spans="1:10">
      <c r="A133" s="113" t="s">
        <v>4451</v>
      </c>
      <c r="B133" s="116" t="s">
        <v>82</v>
      </c>
      <c r="C133" s="116">
        <v>1</v>
      </c>
      <c r="D133" s="113">
        <v>3846</v>
      </c>
      <c r="E133" s="113" t="s">
        <v>3387</v>
      </c>
      <c r="F133" s="113">
        <v>682.74</v>
      </c>
      <c r="G133" s="113">
        <v>682.74</v>
      </c>
      <c r="H133" s="113">
        <v>682.74</v>
      </c>
      <c r="I133" s="113">
        <v>682.74</v>
      </c>
      <c r="J133" s="113" t="s">
        <v>3925</v>
      </c>
    </row>
    <row r="134" spans="1:10">
      <c r="A134" s="113" t="s">
        <v>4452</v>
      </c>
      <c r="B134" s="116" t="s">
        <v>82</v>
      </c>
      <c r="C134" s="116">
        <v>1</v>
      </c>
      <c r="D134" s="113">
        <v>3859</v>
      </c>
      <c r="E134" s="113" t="s">
        <v>3554</v>
      </c>
      <c r="F134" s="113">
        <v>7.24</v>
      </c>
      <c r="G134" s="113">
        <v>0</v>
      </c>
      <c r="H134" s="113">
        <v>0</v>
      </c>
      <c r="I134" s="113">
        <v>7.24</v>
      </c>
      <c r="J134" s="113" t="s">
        <v>3925</v>
      </c>
    </row>
    <row r="135" spans="1:10">
      <c r="A135" s="113" t="s">
        <v>4453</v>
      </c>
      <c r="B135" s="116" t="s">
        <v>82</v>
      </c>
      <c r="C135" s="116">
        <v>1</v>
      </c>
      <c r="D135" s="113">
        <v>3860</v>
      </c>
      <c r="E135" s="113" t="s">
        <v>3556</v>
      </c>
      <c r="F135" s="113">
        <v>0</v>
      </c>
      <c r="G135" s="115">
        <v>109620.6</v>
      </c>
      <c r="H135" s="115">
        <v>43726.03</v>
      </c>
      <c r="I135" s="115">
        <v>65894.570000000007</v>
      </c>
      <c r="J135" s="113" t="s">
        <v>3925</v>
      </c>
    </row>
    <row r="136" spans="1:10">
      <c r="A136" s="113" t="s">
        <v>4455</v>
      </c>
      <c r="B136" s="116" t="s">
        <v>82</v>
      </c>
      <c r="C136" s="116">
        <v>1</v>
      </c>
      <c r="D136" s="113">
        <v>3894</v>
      </c>
      <c r="E136" s="113" t="s">
        <v>4456</v>
      </c>
      <c r="F136" s="113">
        <v>0</v>
      </c>
      <c r="G136" s="113">
        <v>469.7</v>
      </c>
      <c r="H136" s="113">
        <v>469.7</v>
      </c>
      <c r="I136" s="113">
        <v>0</v>
      </c>
    </row>
    <row r="137" spans="1:10">
      <c r="A137" s="113" t="s">
        <v>4457</v>
      </c>
      <c r="B137" s="116" t="s">
        <v>82</v>
      </c>
      <c r="C137" s="116">
        <v>1</v>
      </c>
      <c r="D137" s="113">
        <v>3895</v>
      </c>
      <c r="E137" s="113" t="s">
        <v>3983</v>
      </c>
      <c r="F137" s="113">
        <v>46.97</v>
      </c>
      <c r="G137" s="113">
        <v>0</v>
      </c>
      <c r="H137" s="113">
        <v>46.97</v>
      </c>
      <c r="I137" s="113">
        <v>0</v>
      </c>
    </row>
    <row r="138" spans="1:10">
      <c r="A138" s="113" t="s">
        <v>4460</v>
      </c>
      <c r="B138" s="116" t="s">
        <v>82</v>
      </c>
      <c r="C138" s="116">
        <v>1</v>
      </c>
      <c r="D138" s="113">
        <v>3898</v>
      </c>
      <c r="E138" s="113" t="s">
        <v>3632</v>
      </c>
      <c r="F138" s="113">
        <v>0</v>
      </c>
      <c r="G138" s="113">
        <v>234.85</v>
      </c>
      <c r="H138" s="113">
        <v>0</v>
      </c>
      <c r="I138" s="113">
        <v>234.85</v>
      </c>
      <c r="J138" s="113" t="s">
        <v>3925</v>
      </c>
    </row>
    <row r="139" spans="1:10">
      <c r="A139" s="113" t="s">
        <v>4464</v>
      </c>
      <c r="B139" s="116" t="s">
        <v>82</v>
      </c>
      <c r="C139" s="116">
        <v>1</v>
      </c>
      <c r="D139" s="113">
        <v>3915</v>
      </c>
      <c r="E139" s="113" t="s">
        <v>3984</v>
      </c>
      <c r="F139" s="113">
        <v>164.97</v>
      </c>
      <c r="G139" s="113">
        <v>0</v>
      </c>
      <c r="H139" s="113">
        <v>0</v>
      </c>
      <c r="I139" s="113">
        <v>164.97</v>
      </c>
      <c r="J139" s="113" t="s">
        <v>3925</v>
      </c>
    </row>
    <row r="140" spans="1:10">
      <c r="A140" s="113" t="s">
        <v>4465</v>
      </c>
      <c r="B140" s="116" t="s">
        <v>82</v>
      </c>
      <c r="C140" s="116">
        <v>1</v>
      </c>
      <c r="D140" s="113">
        <v>3923</v>
      </c>
      <c r="E140" s="113" t="s">
        <v>3985</v>
      </c>
      <c r="F140" s="113">
        <v>693.59</v>
      </c>
      <c r="G140" s="113">
        <v>693.59</v>
      </c>
      <c r="H140" s="113">
        <v>693.59</v>
      </c>
      <c r="I140" s="113">
        <v>693.59</v>
      </c>
      <c r="J140" s="113" t="s">
        <v>3925</v>
      </c>
    </row>
    <row r="141" spans="1:10">
      <c r="A141" s="113" t="s">
        <v>4466</v>
      </c>
      <c r="B141" s="116" t="s">
        <v>82</v>
      </c>
      <c r="C141" s="116">
        <v>1</v>
      </c>
      <c r="D141" s="113">
        <v>3926</v>
      </c>
      <c r="E141" s="113" t="s">
        <v>3986</v>
      </c>
      <c r="F141" s="113">
        <v>700</v>
      </c>
      <c r="G141" s="113">
        <v>700</v>
      </c>
      <c r="H141" s="113">
        <v>700</v>
      </c>
      <c r="I141" s="113">
        <v>700</v>
      </c>
      <c r="J141" s="113" t="s">
        <v>3925</v>
      </c>
    </row>
    <row r="142" spans="1:10">
      <c r="A142" s="113" t="s">
        <v>4468</v>
      </c>
      <c r="B142" s="116" t="s">
        <v>82</v>
      </c>
      <c r="C142" s="116">
        <v>1</v>
      </c>
      <c r="D142" s="113">
        <v>3971</v>
      </c>
      <c r="E142" s="113" t="s">
        <v>3843</v>
      </c>
      <c r="F142" s="113">
        <v>0</v>
      </c>
      <c r="G142" s="113">
        <v>48.32</v>
      </c>
      <c r="H142" s="113">
        <v>48.32</v>
      </c>
      <c r="I142" s="113">
        <v>0</v>
      </c>
    </row>
    <row r="143" spans="1:10">
      <c r="A143" s="113" t="s">
        <v>4470</v>
      </c>
      <c r="B143" s="116" t="s">
        <v>82</v>
      </c>
      <c r="C143" s="116">
        <v>1</v>
      </c>
      <c r="D143" s="113">
        <v>3978</v>
      </c>
      <c r="E143" s="113" t="s">
        <v>3895</v>
      </c>
      <c r="F143" s="113">
        <v>714.16</v>
      </c>
      <c r="G143" s="113">
        <v>781.15</v>
      </c>
      <c r="H143" s="113">
        <v>762.48</v>
      </c>
      <c r="I143" s="113">
        <v>732.83</v>
      </c>
      <c r="J143" s="113" t="s">
        <v>3925</v>
      </c>
    </row>
    <row r="144" spans="1:10">
      <c r="A144" s="113" t="s">
        <v>4472</v>
      </c>
      <c r="B144" s="116" t="s">
        <v>82</v>
      </c>
      <c r="C144" s="116">
        <v>1</v>
      </c>
      <c r="D144" s="113">
        <v>3999</v>
      </c>
      <c r="E144" s="113" t="s">
        <v>3991</v>
      </c>
      <c r="F144" s="115">
        <v>112307.82</v>
      </c>
      <c r="G144" s="115">
        <v>54252.74</v>
      </c>
      <c r="H144" s="115">
        <v>58269.33</v>
      </c>
      <c r="I144" s="115">
        <v>108291.23</v>
      </c>
      <c r="J144" s="113" t="s">
        <v>3925</v>
      </c>
    </row>
    <row r="145" spans="1:11">
      <c r="A145" s="113" t="s">
        <v>4473</v>
      </c>
      <c r="B145" s="116" t="s">
        <v>82</v>
      </c>
      <c r="C145" s="116">
        <v>1</v>
      </c>
      <c r="D145" s="113">
        <v>4004</v>
      </c>
      <c r="E145" s="113" t="s">
        <v>3993</v>
      </c>
      <c r="F145" s="113">
        <v>977.48</v>
      </c>
      <c r="G145" s="113">
        <v>977.48</v>
      </c>
      <c r="H145" s="113">
        <v>977.48</v>
      </c>
      <c r="I145" s="113">
        <v>977.48</v>
      </c>
      <c r="J145" s="113" t="s">
        <v>3925</v>
      </c>
    </row>
    <row r="146" spans="1:11">
      <c r="A146" s="113" t="s">
        <v>4475</v>
      </c>
      <c r="B146" s="116" t="s">
        <v>82</v>
      </c>
      <c r="C146" s="116">
        <v>1</v>
      </c>
      <c r="D146" s="113">
        <v>4008</v>
      </c>
      <c r="E146" s="113" t="s">
        <v>3997</v>
      </c>
      <c r="F146" s="115">
        <v>1717.34</v>
      </c>
      <c r="G146" s="115">
        <v>1120</v>
      </c>
      <c r="H146" s="113">
        <v>0</v>
      </c>
      <c r="I146" s="115">
        <v>2837.34</v>
      </c>
      <c r="J146" s="113" t="s">
        <v>3925</v>
      </c>
    </row>
    <row r="147" spans="1:11">
      <c r="A147" s="113" t="s">
        <v>4477</v>
      </c>
      <c r="B147" s="116" t="s">
        <v>82</v>
      </c>
      <c r="C147" s="116">
        <v>1</v>
      </c>
      <c r="D147" s="113">
        <v>4017</v>
      </c>
      <c r="E147" s="113" t="s">
        <v>5346</v>
      </c>
      <c r="F147" s="113">
        <v>384</v>
      </c>
      <c r="G147" s="113">
        <v>768</v>
      </c>
      <c r="H147" s="113">
        <v>384</v>
      </c>
      <c r="I147" s="113">
        <v>768</v>
      </c>
      <c r="J147" s="113" t="s">
        <v>3925</v>
      </c>
    </row>
    <row r="148" spans="1:11">
      <c r="A148" s="113" t="s">
        <v>5347</v>
      </c>
      <c r="B148" s="116" t="s">
        <v>82</v>
      </c>
      <c r="C148" s="116">
        <v>1</v>
      </c>
      <c r="D148" s="113">
        <v>4018</v>
      </c>
      <c r="E148" s="113" t="s">
        <v>5348</v>
      </c>
      <c r="F148" s="113">
        <v>46.97</v>
      </c>
      <c r="G148" s="113">
        <v>0</v>
      </c>
      <c r="H148" s="113">
        <v>46.97</v>
      </c>
      <c r="I148" s="113">
        <v>0</v>
      </c>
    </row>
    <row r="149" spans="1:11">
      <c r="A149" s="113" t="s">
        <v>5362</v>
      </c>
      <c r="B149" s="116" t="s">
        <v>82</v>
      </c>
      <c r="C149" s="116">
        <v>1</v>
      </c>
      <c r="D149" s="113">
        <v>4030</v>
      </c>
      <c r="E149" s="113" t="s">
        <v>5363</v>
      </c>
      <c r="F149" s="113">
        <v>0</v>
      </c>
      <c r="G149" s="115">
        <v>7161.79</v>
      </c>
      <c r="H149" s="113">
        <v>0</v>
      </c>
      <c r="I149" s="115">
        <v>7161.79</v>
      </c>
      <c r="J149" s="113" t="s">
        <v>3925</v>
      </c>
    </row>
    <row r="150" spans="1:11">
      <c r="A150" s="113" t="s">
        <v>4479</v>
      </c>
      <c r="B150" s="116" t="s">
        <v>77</v>
      </c>
      <c r="C150" s="116">
        <v>1</v>
      </c>
      <c r="D150" s="113">
        <v>1514</v>
      </c>
      <c r="E150" s="113" t="s">
        <v>4000</v>
      </c>
      <c r="F150" s="113">
        <v>0</v>
      </c>
      <c r="G150" s="115">
        <v>4141955.06</v>
      </c>
      <c r="H150" s="115">
        <v>3741934.36</v>
      </c>
      <c r="I150" s="115">
        <v>400020.7</v>
      </c>
      <c r="J150" s="113" t="s">
        <v>3925</v>
      </c>
    </row>
    <row r="151" spans="1:11">
      <c r="A151" s="113" t="s">
        <v>4480</v>
      </c>
      <c r="B151" s="116" t="s">
        <v>82</v>
      </c>
      <c r="C151" s="116">
        <v>1</v>
      </c>
      <c r="D151" s="113">
        <v>1525</v>
      </c>
      <c r="E151" s="113" t="s">
        <v>4001</v>
      </c>
      <c r="F151" s="113">
        <v>0</v>
      </c>
      <c r="G151" s="115">
        <v>4141955.06</v>
      </c>
      <c r="H151" s="115">
        <v>3741934.36</v>
      </c>
      <c r="I151" s="115">
        <v>400020.7</v>
      </c>
      <c r="J151" s="113" t="s">
        <v>3925</v>
      </c>
    </row>
    <row r="152" spans="1:11">
      <c r="A152" s="113" t="s">
        <v>4481</v>
      </c>
      <c r="B152" s="116" t="s">
        <v>77</v>
      </c>
      <c r="C152" s="116">
        <v>1</v>
      </c>
      <c r="D152" s="113">
        <v>3778</v>
      </c>
      <c r="E152" s="113" t="s">
        <v>4002</v>
      </c>
      <c r="F152" s="115">
        <v>9529.99</v>
      </c>
      <c r="G152" s="113">
        <v>46.97</v>
      </c>
      <c r="H152" s="113">
        <v>262.88</v>
      </c>
      <c r="I152" s="431">
        <v>-9745.9</v>
      </c>
      <c r="J152" s="113" t="s">
        <v>3923</v>
      </c>
      <c r="K152" s="113"/>
    </row>
    <row r="153" spans="1:11">
      <c r="A153" s="113" t="s">
        <v>4482</v>
      </c>
      <c r="B153" s="116" t="s">
        <v>82</v>
      </c>
      <c r="C153" s="116">
        <v>1</v>
      </c>
      <c r="D153" s="113">
        <v>1613</v>
      </c>
      <c r="E153" s="113" t="s">
        <v>4002</v>
      </c>
      <c r="F153" s="115">
        <v>9529.99</v>
      </c>
      <c r="G153" s="113">
        <v>46.97</v>
      </c>
      <c r="H153" s="113">
        <v>262.88</v>
      </c>
      <c r="I153" s="431">
        <v>-9745.9</v>
      </c>
      <c r="J153" s="113" t="s">
        <v>3923</v>
      </c>
    </row>
    <row r="154" spans="1:11">
      <c r="A154" s="113" t="s">
        <v>93</v>
      </c>
      <c r="B154" s="116" t="s">
        <v>77</v>
      </c>
      <c r="C154" s="116">
        <v>1</v>
      </c>
      <c r="D154" s="113">
        <v>234</v>
      </c>
      <c r="E154" s="113" t="s">
        <v>1</v>
      </c>
      <c r="F154" s="115">
        <v>114484.11</v>
      </c>
      <c r="G154" s="115">
        <v>13897.04</v>
      </c>
      <c r="H154" s="115">
        <v>21564.22</v>
      </c>
      <c r="I154" s="115">
        <v>106816.93</v>
      </c>
      <c r="J154" s="113" t="s">
        <v>3925</v>
      </c>
    </row>
    <row r="155" spans="1:11">
      <c r="A155" s="113" t="s">
        <v>94</v>
      </c>
      <c r="B155" s="116" t="s">
        <v>82</v>
      </c>
      <c r="C155" s="116">
        <v>1</v>
      </c>
      <c r="D155" s="113">
        <v>235</v>
      </c>
      <c r="E155" s="113" t="s">
        <v>2174</v>
      </c>
      <c r="F155" s="115">
        <v>114484.11</v>
      </c>
      <c r="G155" s="115">
        <v>13897.04</v>
      </c>
      <c r="H155" s="115">
        <v>21564.22</v>
      </c>
      <c r="I155" s="115">
        <v>106816.93</v>
      </c>
      <c r="J155" s="113" t="s">
        <v>3925</v>
      </c>
    </row>
    <row r="156" spans="1:11">
      <c r="A156" s="113" t="s">
        <v>95</v>
      </c>
      <c r="B156" s="116" t="s">
        <v>77</v>
      </c>
      <c r="C156" s="116">
        <v>1</v>
      </c>
      <c r="D156" s="113">
        <v>236</v>
      </c>
      <c r="E156" s="113" t="s">
        <v>2175</v>
      </c>
      <c r="F156" s="115">
        <v>4280477.05</v>
      </c>
      <c r="G156" s="115">
        <v>1102625.67</v>
      </c>
      <c r="H156" s="115">
        <v>1210641.1499999999</v>
      </c>
      <c r="I156" s="115">
        <v>4172461.57</v>
      </c>
      <c r="J156" s="113" t="s">
        <v>3925</v>
      </c>
    </row>
    <row r="157" spans="1:11">
      <c r="A157" s="113" t="s">
        <v>96</v>
      </c>
      <c r="B157" s="116" t="s">
        <v>77</v>
      </c>
      <c r="C157" s="116">
        <v>1</v>
      </c>
      <c r="D157" s="113">
        <v>237</v>
      </c>
      <c r="E157" s="113" t="s">
        <v>2176</v>
      </c>
      <c r="F157" s="115">
        <v>207444.02</v>
      </c>
      <c r="G157" s="115">
        <v>1037661.08</v>
      </c>
      <c r="H157" s="115">
        <v>1135925.03</v>
      </c>
      <c r="I157" s="115">
        <v>109180.07</v>
      </c>
      <c r="J157" s="113" t="s">
        <v>3925</v>
      </c>
    </row>
    <row r="158" spans="1:11">
      <c r="A158" s="113" t="s">
        <v>4483</v>
      </c>
      <c r="B158" s="116" t="s">
        <v>82</v>
      </c>
      <c r="C158" s="116">
        <v>1</v>
      </c>
      <c r="D158" s="113">
        <v>238</v>
      </c>
      <c r="E158" s="113" t="s">
        <v>2177</v>
      </c>
      <c r="F158" s="113">
        <v>0</v>
      </c>
      <c r="G158" s="115">
        <v>913089.28</v>
      </c>
      <c r="H158" s="115">
        <v>913089.28</v>
      </c>
      <c r="I158" s="113">
        <v>0</v>
      </c>
    </row>
    <row r="159" spans="1:11">
      <c r="A159" s="113" t="s">
        <v>4484</v>
      </c>
      <c r="B159" s="116" t="s">
        <v>82</v>
      </c>
      <c r="C159" s="116">
        <v>1</v>
      </c>
      <c r="D159" s="113">
        <v>239</v>
      </c>
      <c r="E159" s="113" t="s">
        <v>2178</v>
      </c>
      <c r="F159" s="115">
        <v>166293.98000000001</v>
      </c>
      <c r="G159" s="115">
        <v>65315.43</v>
      </c>
      <c r="H159" s="115">
        <v>166293.98000000001</v>
      </c>
      <c r="I159" s="115">
        <v>65315.43</v>
      </c>
      <c r="J159" s="113" t="s">
        <v>3925</v>
      </c>
    </row>
    <row r="160" spans="1:11">
      <c r="A160" s="113" t="s">
        <v>4485</v>
      </c>
      <c r="B160" s="116" t="s">
        <v>82</v>
      </c>
      <c r="C160" s="116">
        <v>1</v>
      </c>
      <c r="D160" s="113">
        <v>240</v>
      </c>
      <c r="E160" s="113" t="s">
        <v>2179</v>
      </c>
      <c r="F160" s="113">
        <v>0</v>
      </c>
      <c r="G160" s="115">
        <v>35814.400000000001</v>
      </c>
      <c r="H160" s="113">
        <v>0</v>
      </c>
      <c r="I160" s="115">
        <v>35814.400000000001</v>
      </c>
      <c r="J160" s="113" t="s">
        <v>3925</v>
      </c>
    </row>
    <row r="161" spans="1:10">
      <c r="A161" s="113" t="s">
        <v>4486</v>
      </c>
      <c r="B161" s="116" t="s">
        <v>82</v>
      </c>
      <c r="C161" s="116">
        <v>1</v>
      </c>
      <c r="D161" s="113">
        <v>241</v>
      </c>
      <c r="E161" s="113" t="s">
        <v>2180</v>
      </c>
      <c r="F161" s="113">
        <v>0</v>
      </c>
      <c r="G161" s="115">
        <v>15391.73</v>
      </c>
      <c r="H161" s="115">
        <v>15391.73</v>
      </c>
      <c r="I161" s="113">
        <v>0</v>
      </c>
    </row>
    <row r="162" spans="1:10">
      <c r="A162" s="113" t="s">
        <v>4487</v>
      </c>
      <c r="B162" s="116" t="s">
        <v>82</v>
      </c>
      <c r="C162" s="116">
        <v>1</v>
      </c>
      <c r="D162" s="113">
        <v>2452</v>
      </c>
      <c r="E162" s="113" t="s">
        <v>4003</v>
      </c>
      <c r="F162" s="115">
        <v>41150.04</v>
      </c>
      <c r="G162" s="115">
        <v>8050.24</v>
      </c>
      <c r="H162" s="115">
        <v>41150.04</v>
      </c>
      <c r="I162" s="115">
        <v>8050.24</v>
      </c>
      <c r="J162" s="113" t="s">
        <v>3925</v>
      </c>
    </row>
    <row r="163" spans="1:10">
      <c r="A163" s="113" t="s">
        <v>99</v>
      </c>
      <c r="B163" s="116" t="s">
        <v>77</v>
      </c>
      <c r="C163" s="116">
        <v>1</v>
      </c>
      <c r="D163" s="113">
        <v>247</v>
      </c>
      <c r="E163" s="113" t="s">
        <v>2181</v>
      </c>
      <c r="F163" s="115">
        <v>4073033.03</v>
      </c>
      <c r="G163" s="115">
        <v>64964.59</v>
      </c>
      <c r="H163" s="115">
        <v>74716.12</v>
      </c>
      <c r="I163" s="115">
        <v>4063281.5</v>
      </c>
      <c r="J163" s="113" t="s">
        <v>3925</v>
      </c>
    </row>
    <row r="164" spans="1:10">
      <c r="A164" s="113" t="s">
        <v>4489</v>
      </c>
      <c r="B164" s="116" t="s">
        <v>82</v>
      </c>
      <c r="C164" s="116">
        <v>1</v>
      </c>
      <c r="D164" s="113">
        <v>248</v>
      </c>
      <c r="E164" s="113" t="s">
        <v>2182</v>
      </c>
      <c r="F164" s="115">
        <v>3308647.65</v>
      </c>
      <c r="G164" s="113">
        <v>0</v>
      </c>
      <c r="H164" s="113">
        <v>0</v>
      </c>
      <c r="I164" s="115">
        <v>3308647.65</v>
      </c>
      <c r="J164" s="113" t="s">
        <v>3925</v>
      </c>
    </row>
    <row r="165" spans="1:10">
      <c r="A165" s="113" t="s">
        <v>4490</v>
      </c>
      <c r="B165" s="116" t="s">
        <v>82</v>
      </c>
      <c r="C165" s="116">
        <v>1</v>
      </c>
      <c r="D165" s="113">
        <v>1834</v>
      </c>
      <c r="E165" s="113" t="s">
        <v>2183</v>
      </c>
      <c r="F165" s="115">
        <v>2250</v>
      </c>
      <c r="G165" s="113">
        <v>0</v>
      </c>
      <c r="H165" s="113">
        <v>0</v>
      </c>
      <c r="I165" s="115">
        <v>2250</v>
      </c>
      <c r="J165" s="113" t="s">
        <v>3925</v>
      </c>
    </row>
    <row r="166" spans="1:10">
      <c r="A166" s="113" t="s">
        <v>4491</v>
      </c>
      <c r="B166" s="116" t="s">
        <v>82</v>
      </c>
      <c r="C166" s="116">
        <v>1</v>
      </c>
      <c r="D166" s="113">
        <v>1927</v>
      </c>
      <c r="E166" s="113" t="s">
        <v>2184</v>
      </c>
      <c r="F166" s="113">
        <v>0</v>
      </c>
      <c r="G166" s="115">
        <v>3000</v>
      </c>
      <c r="H166" s="113">
        <v>0</v>
      </c>
      <c r="I166" s="115">
        <v>3000</v>
      </c>
      <c r="J166" s="113" t="s">
        <v>3925</v>
      </c>
    </row>
    <row r="167" spans="1:10">
      <c r="A167" s="113" t="s">
        <v>4492</v>
      </c>
      <c r="B167" s="116" t="s">
        <v>82</v>
      </c>
      <c r="C167" s="116">
        <v>1</v>
      </c>
      <c r="D167" s="113">
        <v>2157</v>
      </c>
      <c r="E167" s="113" t="s">
        <v>4005</v>
      </c>
      <c r="F167" s="115">
        <v>60140.24</v>
      </c>
      <c r="G167" s="115">
        <v>61399.89</v>
      </c>
      <c r="H167" s="115">
        <v>53429.35</v>
      </c>
      <c r="I167" s="115">
        <v>68110.78</v>
      </c>
      <c r="J167" s="113" t="s">
        <v>3925</v>
      </c>
    </row>
    <row r="168" spans="1:10">
      <c r="A168" s="113" t="s">
        <v>4493</v>
      </c>
      <c r="B168" s="116" t="s">
        <v>82</v>
      </c>
      <c r="C168" s="116">
        <v>1</v>
      </c>
      <c r="D168" s="113">
        <v>2459</v>
      </c>
      <c r="E168" s="113" t="s">
        <v>2185</v>
      </c>
      <c r="F168" s="115">
        <v>70844.600000000006</v>
      </c>
      <c r="G168" s="113">
        <v>0</v>
      </c>
      <c r="H168" s="113">
        <v>0</v>
      </c>
      <c r="I168" s="115">
        <v>70844.600000000006</v>
      </c>
      <c r="J168" s="113" t="s">
        <v>3925</v>
      </c>
    </row>
    <row r="169" spans="1:10">
      <c r="A169" s="113" t="s">
        <v>4494</v>
      </c>
      <c r="B169" s="116" t="s">
        <v>82</v>
      </c>
      <c r="C169" s="116">
        <v>1</v>
      </c>
      <c r="D169" s="113">
        <v>2504</v>
      </c>
      <c r="E169" s="113" t="s">
        <v>2186</v>
      </c>
      <c r="F169" s="115">
        <v>21286.77</v>
      </c>
      <c r="G169" s="113">
        <v>0</v>
      </c>
      <c r="H169" s="115">
        <v>21286.77</v>
      </c>
      <c r="I169" s="113">
        <v>0</v>
      </c>
    </row>
    <row r="170" spans="1:10">
      <c r="A170" s="113" t="s">
        <v>4495</v>
      </c>
      <c r="B170" s="116" t="s">
        <v>82</v>
      </c>
      <c r="C170" s="116">
        <v>1</v>
      </c>
      <c r="D170" s="113">
        <v>2979</v>
      </c>
      <c r="E170" s="113" t="s">
        <v>4006</v>
      </c>
      <c r="F170" s="113">
        <v>672.3</v>
      </c>
      <c r="G170" s="113">
        <v>564.70000000000005</v>
      </c>
      <c r="H170" s="113">
        <v>0</v>
      </c>
      <c r="I170" s="115">
        <v>1237</v>
      </c>
      <c r="J170" s="113" t="s">
        <v>3925</v>
      </c>
    </row>
    <row r="171" spans="1:10">
      <c r="A171" s="113" t="s">
        <v>4497</v>
      </c>
      <c r="B171" s="116" t="s">
        <v>82</v>
      </c>
      <c r="C171" s="116">
        <v>1</v>
      </c>
      <c r="D171" s="113">
        <v>3922</v>
      </c>
      <c r="E171" s="113" t="s">
        <v>4007</v>
      </c>
      <c r="F171" s="115">
        <v>609191.47</v>
      </c>
      <c r="G171" s="113">
        <v>0</v>
      </c>
      <c r="H171" s="113">
        <v>0</v>
      </c>
      <c r="I171" s="115">
        <v>609191.47</v>
      </c>
      <c r="J171" s="113" t="s">
        <v>3925</v>
      </c>
    </row>
    <row r="172" spans="1:10">
      <c r="A172" s="113" t="s">
        <v>101</v>
      </c>
      <c r="B172" s="116" t="s">
        <v>77</v>
      </c>
      <c r="C172" s="116">
        <v>1</v>
      </c>
      <c r="D172" s="113">
        <v>255</v>
      </c>
      <c r="E172" s="113" t="s">
        <v>2189</v>
      </c>
      <c r="F172" s="115">
        <v>11861794.789999999</v>
      </c>
      <c r="G172" s="115">
        <v>658930.56000000006</v>
      </c>
      <c r="H172" s="115">
        <v>640644.98</v>
      </c>
      <c r="I172" s="115">
        <v>11880080.369999999</v>
      </c>
      <c r="J172" s="113" t="s">
        <v>3925</v>
      </c>
    </row>
    <row r="173" spans="1:10">
      <c r="A173" s="113" t="s">
        <v>103</v>
      </c>
      <c r="B173" s="116" t="s">
        <v>82</v>
      </c>
      <c r="C173" s="116">
        <v>1</v>
      </c>
      <c r="D173" s="113">
        <v>257</v>
      </c>
      <c r="E173" s="113" t="s">
        <v>2190</v>
      </c>
      <c r="F173" s="113">
        <v>0</v>
      </c>
      <c r="G173" s="115">
        <v>13356.13</v>
      </c>
      <c r="H173" s="115">
        <v>13356.13</v>
      </c>
      <c r="I173" s="113">
        <v>0</v>
      </c>
    </row>
    <row r="174" spans="1:10">
      <c r="A174" s="113" t="s">
        <v>104</v>
      </c>
      <c r="B174" s="116" t="s">
        <v>82</v>
      </c>
      <c r="C174" s="116">
        <v>1</v>
      </c>
      <c r="D174" s="113">
        <v>258</v>
      </c>
      <c r="E174" s="113" t="s">
        <v>406</v>
      </c>
      <c r="F174" s="113">
        <v>0</v>
      </c>
      <c r="G174" s="115">
        <v>61643.99</v>
      </c>
      <c r="H174" s="115">
        <v>61643.99</v>
      </c>
      <c r="I174" s="113">
        <v>0</v>
      </c>
    </row>
    <row r="175" spans="1:10">
      <c r="A175" s="113" t="s">
        <v>105</v>
      </c>
      <c r="B175" s="116" t="s">
        <v>82</v>
      </c>
      <c r="C175" s="116">
        <v>1</v>
      </c>
      <c r="D175" s="113">
        <v>259</v>
      </c>
      <c r="E175" s="113" t="s">
        <v>405</v>
      </c>
      <c r="F175" s="113">
        <v>0</v>
      </c>
      <c r="G175" s="115">
        <v>190569.19</v>
      </c>
      <c r="H175" s="115">
        <v>190569.19</v>
      </c>
      <c r="I175" s="113">
        <v>0</v>
      </c>
    </row>
    <row r="176" spans="1:10">
      <c r="A176" s="113" t="s">
        <v>106</v>
      </c>
      <c r="B176" s="116" t="s">
        <v>82</v>
      </c>
      <c r="C176" s="116">
        <v>1</v>
      </c>
      <c r="D176" s="113">
        <v>260</v>
      </c>
      <c r="E176" s="113" t="s">
        <v>407</v>
      </c>
      <c r="F176" s="113">
        <v>0</v>
      </c>
      <c r="G176" s="115">
        <v>98630.3</v>
      </c>
      <c r="H176" s="115">
        <v>98630.3</v>
      </c>
      <c r="I176" s="113">
        <v>0</v>
      </c>
    </row>
    <row r="177" spans="1:10">
      <c r="A177" s="113" t="s">
        <v>107</v>
      </c>
      <c r="B177" s="116" t="s">
        <v>82</v>
      </c>
      <c r="C177" s="116">
        <v>1</v>
      </c>
      <c r="D177" s="113">
        <v>261</v>
      </c>
      <c r="E177" s="113" t="s">
        <v>408</v>
      </c>
      <c r="F177" s="113">
        <v>0</v>
      </c>
      <c r="G177" s="115">
        <v>20547.939999999999</v>
      </c>
      <c r="H177" s="115">
        <v>20547.939999999999</v>
      </c>
      <c r="I177" s="113">
        <v>0</v>
      </c>
    </row>
    <row r="178" spans="1:10">
      <c r="A178" s="113" t="s">
        <v>109</v>
      </c>
      <c r="B178" s="116" t="s">
        <v>82</v>
      </c>
      <c r="C178" s="116">
        <v>1</v>
      </c>
      <c r="D178" s="113">
        <v>265</v>
      </c>
      <c r="E178" s="113" t="s">
        <v>2191</v>
      </c>
      <c r="F178" s="115">
        <v>9998682.2400000002</v>
      </c>
      <c r="G178" s="113">
        <v>0</v>
      </c>
      <c r="H178" s="113">
        <v>0</v>
      </c>
      <c r="I178" s="115">
        <v>9998682.2400000002</v>
      </c>
      <c r="J178" s="113" t="s">
        <v>3925</v>
      </c>
    </row>
    <row r="179" spans="1:10">
      <c r="A179" s="113" t="s">
        <v>110</v>
      </c>
      <c r="B179" s="116" t="s">
        <v>82</v>
      </c>
      <c r="C179" s="116">
        <v>1</v>
      </c>
      <c r="D179" s="113">
        <v>266</v>
      </c>
      <c r="E179" s="113" t="s">
        <v>2192</v>
      </c>
      <c r="F179" s="115">
        <v>1605682.37</v>
      </c>
      <c r="G179" s="113">
        <v>0</v>
      </c>
      <c r="H179" s="113">
        <v>0</v>
      </c>
      <c r="I179" s="115">
        <v>1605682.37</v>
      </c>
      <c r="J179" s="113" t="s">
        <v>3925</v>
      </c>
    </row>
    <row r="180" spans="1:10">
      <c r="A180" s="113" t="s">
        <v>111</v>
      </c>
      <c r="B180" s="116" t="s">
        <v>82</v>
      </c>
      <c r="C180" s="116">
        <v>1</v>
      </c>
      <c r="D180" s="113">
        <v>267</v>
      </c>
      <c r="E180" s="113" t="s">
        <v>2193</v>
      </c>
      <c r="F180" s="113">
        <v>974.64</v>
      </c>
      <c r="G180" s="113">
        <v>0</v>
      </c>
      <c r="H180" s="113">
        <v>951.92</v>
      </c>
      <c r="I180" s="113">
        <v>22.72</v>
      </c>
      <c r="J180" s="113" t="s">
        <v>3925</v>
      </c>
    </row>
    <row r="181" spans="1:10">
      <c r="A181" s="113" t="s">
        <v>113</v>
      </c>
      <c r="B181" s="116" t="s">
        <v>82</v>
      </c>
      <c r="C181" s="116">
        <v>1</v>
      </c>
      <c r="D181" s="113">
        <v>1767</v>
      </c>
      <c r="E181" s="113" t="s">
        <v>2196</v>
      </c>
      <c r="F181" s="113">
        <v>0</v>
      </c>
      <c r="G181" s="115">
        <v>34051.71</v>
      </c>
      <c r="H181" s="115">
        <v>34051.71</v>
      </c>
      <c r="I181" s="113">
        <v>0</v>
      </c>
    </row>
    <row r="182" spans="1:10">
      <c r="A182" s="113" t="s">
        <v>447</v>
      </c>
      <c r="B182" s="116" t="s">
        <v>82</v>
      </c>
      <c r="C182" s="116">
        <v>1</v>
      </c>
      <c r="D182" s="113">
        <v>1175</v>
      </c>
      <c r="E182" s="113" t="s">
        <v>2197</v>
      </c>
      <c r="F182" s="113">
        <v>0</v>
      </c>
      <c r="G182" s="115">
        <v>33328.5</v>
      </c>
      <c r="H182" s="115">
        <v>33328.5</v>
      </c>
      <c r="I182" s="113">
        <v>0</v>
      </c>
    </row>
    <row r="183" spans="1:10">
      <c r="A183" s="113" t="s">
        <v>448</v>
      </c>
      <c r="B183" s="116" t="s">
        <v>82</v>
      </c>
      <c r="C183" s="116">
        <v>1</v>
      </c>
      <c r="D183" s="113">
        <v>1255</v>
      </c>
      <c r="E183" s="113" t="s">
        <v>2198</v>
      </c>
      <c r="F183" s="113">
        <v>0</v>
      </c>
      <c r="G183" s="115">
        <v>153513.59</v>
      </c>
      <c r="H183" s="115">
        <v>153513.59</v>
      </c>
      <c r="I183" s="113">
        <v>0</v>
      </c>
    </row>
    <row r="184" spans="1:10">
      <c r="A184" s="113" t="s">
        <v>725</v>
      </c>
      <c r="B184" s="116" t="s">
        <v>82</v>
      </c>
      <c r="C184" s="116">
        <v>1</v>
      </c>
      <c r="D184" s="113">
        <v>2353</v>
      </c>
      <c r="E184" s="113" t="s">
        <v>4008</v>
      </c>
      <c r="F184" s="115">
        <v>255984.69</v>
      </c>
      <c r="G184" s="115">
        <v>53068.43</v>
      </c>
      <c r="H184" s="115">
        <v>33910.76</v>
      </c>
      <c r="I184" s="115">
        <v>275142.36</v>
      </c>
      <c r="J184" s="113" t="s">
        <v>3925</v>
      </c>
    </row>
    <row r="185" spans="1:10">
      <c r="A185" s="113" t="s">
        <v>726</v>
      </c>
      <c r="B185" s="116" t="s">
        <v>82</v>
      </c>
      <c r="C185" s="116">
        <v>1</v>
      </c>
      <c r="D185" s="113">
        <v>2354</v>
      </c>
      <c r="E185" s="113" t="s">
        <v>4008</v>
      </c>
      <c r="F185" s="113">
        <v>92.47</v>
      </c>
      <c r="G185" s="113">
        <v>166.09</v>
      </c>
      <c r="H185" s="113">
        <v>140.94999999999999</v>
      </c>
      <c r="I185" s="113">
        <v>117.61</v>
      </c>
      <c r="J185" s="113" t="s">
        <v>3925</v>
      </c>
    </row>
    <row r="186" spans="1:10">
      <c r="A186" s="113" t="s">
        <v>727</v>
      </c>
      <c r="B186" s="116" t="s">
        <v>82</v>
      </c>
      <c r="C186" s="116">
        <v>1</v>
      </c>
      <c r="D186" s="113">
        <v>2355</v>
      </c>
      <c r="E186" s="113" t="s">
        <v>4009</v>
      </c>
      <c r="F186" s="113">
        <v>361.48</v>
      </c>
      <c r="G186" s="113">
        <v>51.71</v>
      </c>
      <c r="H186" s="113">
        <v>0</v>
      </c>
      <c r="I186" s="113">
        <v>413.19</v>
      </c>
      <c r="J186" s="113" t="s">
        <v>3925</v>
      </c>
    </row>
    <row r="187" spans="1:10">
      <c r="A187" s="113" t="s">
        <v>728</v>
      </c>
      <c r="B187" s="116" t="s">
        <v>82</v>
      </c>
      <c r="C187" s="116">
        <v>1</v>
      </c>
      <c r="D187" s="113">
        <v>2356</v>
      </c>
      <c r="E187" s="113" t="s">
        <v>4010</v>
      </c>
      <c r="F187" s="113">
        <v>7.87</v>
      </c>
      <c r="G187" s="113">
        <v>0</v>
      </c>
      <c r="H187" s="113">
        <v>0</v>
      </c>
      <c r="I187" s="113">
        <v>7.87</v>
      </c>
      <c r="J187" s="113" t="s">
        <v>3925</v>
      </c>
    </row>
    <row r="188" spans="1:10">
      <c r="A188" s="113" t="s">
        <v>3390</v>
      </c>
      <c r="B188" s="116" t="s">
        <v>82</v>
      </c>
      <c r="C188" s="116">
        <v>1</v>
      </c>
      <c r="D188" s="113">
        <v>3855</v>
      </c>
      <c r="E188" s="113" t="s">
        <v>4011</v>
      </c>
      <c r="F188" s="113">
        <v>9.0299999999999994</v>
      </c>
      <c r="G188" s="113">
        <v>2.98</v>
      </c>
      <c r="H188" s="113">
        <v>0</v>
      </c>
      <c r="I188" s="113">
        <v>12.01</v>
      </c>
      <c r="J188" s="113" t="s">
        <v>3925</v>
      </c>
    </row>
    <row r="189" spans="1:10">
      <c r="A189" s="113" t="s">
        <v>115</v>
      </c>
      <c r="B189" s="116" t="s">
        <v>77</v>
      </c>
      <c r="C189" s="116">
        <v>1</v>
      </c>
      <c r="D189" s="113">
        <v>271</v>
      </c>
      <c r="E189" s="113" t="s">
        <v>2199</v>
      </c>
      <c r="F189" s="115">
        <v>938286791.72000003</v>
      </c>
      <c r="G189" s="115">
        <v>593505.64</v>
      </c>
      <c r="H189" s="115">
        <v>1335238.3400000001</v>
      </c>
      <c r="I189" s="115">
        <v>937545059.01999998</v>
      </c>
      <c r="J189" s="113" t="s">
        <v>3925</v>
      </c>
    </row>
    <row r="190" spans="1:10">
      <c r="A190" s="113" t="s">
        <v>116</v>
      </c>
      <c r="B190" s="116" t="s">
        <v>77</v>
      </c>
      <c r="C190" s="116">
        <v>1</v>
      </c>
      <c r="D190" s="113">
        <v>272</v>
      </c>
      <c r="E190" s="113" t="s">
        <v>2200</v>
      </c>
      <c r="F190" s="115">
        <v>208073.25</v>
      </c>
      <c r="G190" s="115">
        <v>31183.56</v>
      </c>
      <c r="H190" s="115">
        <v>91834.35</v>
      </c>
      <c r="I190" s="115">
        <v>147422.46</v>
      </c>
      <c r="J190" s="113" t="s">
        <v>3925</v>
      </c>
    </row>
    <row r="191" spans="1:10">
      <c r="A191" s="113" t="s">
        <v>117</v>
      </c>
      <c r="B191" s="116" t="s">
        <v>77</v>
      </c>
      <c r="C191" s="116">
        <v>1</v>
      </c>
      <c r="D191" s="113">
        <v>273</v>
      </c>
      <c r="E191" s="113" t="s">
        <v>4012</v>
      </c>
      <c r="F191" s="115">
        <v>10102108.310000001</v>
      </c>
      <c r="G191" s="115">
        <v>25203.56</v>
      </c>
      <c r="H191" s="115">
        <v>62329.99</v>
      </c>
      <c r="I191" s="115">
        <v>10064981.880000001</v>
      </c>
      <c r="J191" s="113" t="s">
        <v>3925</v>
      </c>
    </row>
    <row r="192" spans="1:10">
      <c r="A192" s="113" t="s">
        <v>4498</v>
      </c>
      <c r="B192" s="116" t="s">
        <v>82</v>
      </c>
      <c r="C192" s="116">
        <v>1</v>
      </c>
      <c r="D192" s="113">
        <v>276</v>
      </c>
      <c r="E192" s="113" t="s">
        <v>2201</v>
      </c>
      <c r="F192" s="115">
        <v>231243.7</v>
      </c>
      <c r="G192" s="113">
        <v>0</v>
      </c>
      <c r="H192" s="113">
        <v>0</v>
      </c>
      <c r="I192" s="115">
        <v>231243.7</v>
      </c>
      <c r="J192" s="113" t="s">
        <v>3925</v>
      </c>
    </row>
    <row r="193" spans="1:10">
      <c r="A193" s="113" t="s">
        <v>4499</v>
      </c>
      <c r="B193" s="116" t="s">
        <v>82</v>
      </c>
      <c r="C193" s="116">
        <v>1</v>
      </c>
      <c r="D193" s="113">
        <v>277</v>
      </c>
      <c r="E193" s="113" t="s">
        <v>2202</v>
      </c>
      <c r="F193" s="115">
        <v>93560.75</v>
      </c>
      <c r="G193" s="113">
        <v>0</v>
      </c>
      <c r="H193" s="113">
        <v>0</v>
      </c>
      <c r="I193" s="115">
        <v>93560.75</v>
      </c>
      <c r="J193" s="113" t="s">
        <v>3925</v>
      </c>
    </row>
    <row r="194" spans="1:10">
      <c r="A194" s="113" t="s">
        <v>4500</v>
      </c>
      <c r="B194" s="116" t="s">
        <v>82</v>
      </c>
      <c r="C194" s="116">
        <v>1</v>
      </c>
      <c r="D194" s="113">
        <v>278</v>
      </c>
      <c r="E194" s="113" t="s">
        <v>2203</v>
      </c>
      <c r="F194" s="115">
        <v>206281.53</v>
      </c>
      <c r="G194" s="113">
        <v>0</v>
      </c>
      <c r="H194" s="113">
        <v>0</v>
      </c>
      <c r="I194" s="115">
        <v>206281.53</v>
      </c>
      <c r="J194" s="113" t="s">
        <v>3925</v>
      </c>
    </row>
    <row r="195" spans="1:10">
      <c r="A195" s="113" t="s">
        <v>4501</v>
      </c>
      <c r="B195" s="116" t="s">
        <v>82</v>
      </c>
      <c r="C195" s="116">
        <v>1</v>
      </c>
      <c r="D195" s="113">
        <v>280</v>
      </c>
      <c r="E195" s="113" t="s">
        <v>2010</v>
      </c>
      <c r="F195" s="115">
        <v>26435.34</v>
      </c>
      <c r="G195" s="113">
        <v>0</v>
      </c>
      <c r="H195" s="113">
        <v>0</v>
      </c>
      <c r="I195" s="115">
        <v>26435.34</v>
      </c>
      <c r="J195" s="113" t="s">
        <v>3925</v>
      </c>
    </row>
    <row r="196" spans="1:10">
      <c r="A196" s="113" t="s">
        <v>4502</v>
      </c>
      <c r="B196" s="116" t="s">
        <v>82</v>
      </c>
      <c r="C196" s="116">
        <v>1</v>
      </c>
      <c r="D196" s="113">
        <v>282</v>
      </c>
      <c r="E196" s="113" t="s">
        <v>2204</v>
      </c>
      <c r="F196" s="115">
        <v>57621.599999999999</v>
      </c>
      <c r="G196" s="113">
        <v>0</v>
      </c>
      <c r="H196" s="113">
        <v>0</v>
      </c>
      <c r="I196" s="115">
        <v>57621.599999999999</v>
      </c>
      <c r="J196" s="113" t="s">
        <v>3925</v>
      </c>
    </row>
    <row r="197" spans="1:10">
      <c r="A197" s="113" t="s">
        <v>4503</v>
      </c>
      <c r="B197" s="116" t="s">
        <v>82</v>
      </c>
      <c r="C197" s="116">
        <v>1</v>
      </c>
      <c r="D197" s="113">
        <v>283</v>
      </c>
      <c r="E197" s="113" t="s">
        <v>2205</v>
      </c>
      <c r="F197" s="115">
        <v>40948.39</v>
      </c>
      <c r="G197" s="113">
        <v>0</v>
      </c>
      <c r="H197" s="113">
        <v>0</v>
      </c>
      <c r="I197" s="115">
        <v>40948.39</v>
      </c>
      <c r="J197" s="113" t="s">
        <v>3925</v>
      </c>
    </row>
    <row r="198" spans="1:10">
      <c r="A198" s="113" t="s">
        <v>4504</v>
      </c>
      <c r="B198" s="116" t="s">
        <v>82</v>
      </c>
      <c r="C198" s="116">
        <v>1</v>
      </c>
      <c r="D198" s="113">
        <v>284</v>
      </c>
      <c r="E198" s="113" t="s">
        <v>3946</v>
      </c>
      <c r="F198" s="115">
        <v>824276.89</v>
      </c>
      <c r="G198" s="113">
        <v>0</v>
      </c>
      <c r="H198" s="115">
        <v>21627.77</v>
      </c>
      <c r="I198" s="115">
        <v>802649.12</v>
      </c>
      <c r="J198" s="113" t="s">
        <v>3925</v>
      </c>
    </row>
    <row r="199" spans="1:10">
      <c r="A199" s="113" t="s">
        <v>4505</v>
      </c>
      <c r="B199" s="116" t="s">
        <v>82</v>
      </c>
      <c r="C199" s="116">
        <v>1</v>
      </c>
      <c r="D199" s="113">
        <v>285</v>
      </c>
      <c r="E199" s="113" t="s">
        <v>2066</v>
      </c>
      <c r="F199" s="115">
        <v>138888.95999999999</v>
      </c>
      <c r="G199" s="113">
        <v>0</v>
      </c>
      <c r="H199" s="115">
        <v>34722.22</v>
      </c>
      <c r="I199" s="115">
        <v>104166.74</v>
      </c>
      <c r="J199" s="113" t="s">
        <v>3925</v>
      </c>
    </row>
    <row r="200" spans="1:10">
      <c r="A200" s="113" t="s">
        <v>4507</v>
      </c>
      <c r="B200" s="116" t="s">
        <v>82</v>
      </c>
      <c r="C200" s="116">
        <v>1</v>
      </c>
      <c r="D200" s="113">
        <v>290</v>
      </c>
      <c r="E200" s="113" t="s">
        <v>2206</v>
      </c>
      <c r="F200" s="115">
        <v>1928935.36</v>
      </c>
      <c r="G200" s="113">
        <v>0</v>
      </c>
      <c r="H200" s="113">
        <v>0</v>
      </c>
      <c r="I200" s="115">
        <v>1928935.36</v>
      </c>
      <c r="J200" s="113" t="s">
        <v>3925</v>
      </c>
    </row>
    <row r="201" spans="1:10">
      <c r="A201" s="113" t="s">
        <v>4508</v>
      </c>
      <c r="B201" s="116" t="s">
        <v>82</v>
      </c>
      <c r="C201" s="116">
        <v>1</v>
      </c>
      <c r="D201" s="113">
        <v>292</v>
      </c>
      <c r="E201" s="113" t="s">
        <v>2207</v>
      </c>
      <c r="F201" s="115">
        <v>1094477.06</v>
      </c>
      <c r="G201" s="113">
        <v>0</v>
      </c>
      <c r="H201" s="113">
        <v>0</v>
      </c>
      <c r="I201" s="115">
        <v>1094477.06</v>
      </c>
      <c r="J201" s="113" t="s">
        <v>3925</v>
      </c>
    </row>
    <row r="202" spans="1:10">
      <c r="A202" s="113" t="s">
        <v>4509</v>
      </c>
      <c r="B202" s="116" t="s">
        <v>82</v>
      </c>
      <c r="C202" s="116">
        <v>1</v>
      </c>
      <c r="D202" s="113">
        <v>293</v>
      </c>
      <c r="E202" s="113" t="s">
        <v>4014</v>
      </c>
      <c r="F202" s="115">
        <v>4221704.58</v>
      </c>
      <c r="G202" s="113">
        <v>0</v>
      </c>
      <c r="H202" s="113">
        <v>0</v>
      </c>
      <c r="I202" s="115">
        <v>4221704.58</v>
      </c>
      <c r="J202" s="113" t="s">
        <v>3925</v>
      </c>
    </row>
    <row r="203" spans="1:10">
      <c r="A203" s="113" t="s">
        <v>4510</v>
      </c>
      <c r="B203" s="116" t="s">
        <v>82</v>
      </c>
      <c r="C203" s="116">
        <v>1</v>
      </c>
      <c r="D203" s="113">
        <v>294</v>
      </c>
      <c r="E203" s="113" t="s">
        <v>4015</v>
      </c>
      <c r="F203" s="115">
        <v>268100.67</v>
      </c>
      <c r="G203" s="113">
        <v>0</v>
      </c>
      <c r="H203" s="113">
        <v>0</v>
      </c>
      <c r="I203" s="115">
        <v>268100.67</v>
      </c>
      <c r="J203" s="113" t="s">
        <v>3925</v>
      </c>
    </row>
    <row r="204" spans="1:10">
      <c r="A204" s="113" t="s">
        <v>4511</v>
      </c>
      <c r="B204" s="116" t="s">
        <v>82</v>
      </c>
      <c r="C204" s="116">
        <v>1</v>
      </c>
      <c r="D204" s="113">
        <v>295</v>
      </c>
      <c r="E204" s="113" t="s">
        <v>2209</v>
      </c>
      <c r="F204" s="115">
        <v>6222.22</v>
      </c>
      <c r="G204" s="113">
        <v>0</v>
      </c>
      <c r="H204" s="113">
        <v>0</v>
      </c>
      <c r="I204" s="115">
        <v>6222.22</v>
      </c>
      <c r="J204" s="113" t="s">
        <v>3925</v>
      </c>
    </row>
    <row r="205" spans="1:10">
      <c r="A205" s="113" t="s">
        <v>4512</v>
      </c>
      <c r="B205" s="116" t="s">
        <v>82</v>
      </c>
      <c r="C205" s="116">
        <v>1</v>
      </c>
      <c r="D205" s="113">
        <v>2130</v>
      </c>
      <c r="E205" s="113" t="s">
        <v>2210</v>
      </c>
      <c r="F205" s="115">
        <v>416943.95</v>
      </c>
      <c r="G205" s="113">
        <v>0</v>
      </c>
      <c r="H205" s="113">
        <v>0</v>
      </c>
      <c r="I205" s="115">
        <v>416943.95</v>
      </c>
      <c r="J205" s="113" t="s">
        <v>3925</v>
      </c>
    </row>
    <row r="206" spans="1:10">
      <c r="A206" s="113" t="s">
        <v>4513</v>
      </c>
      <c r="B206" s="116" t="s">
        <v>82</v>
      </c>
      <c r="C206" s="116">
        <v>1</v>
      </c>
      <c r="D206" s="113">
        <v>2132</v>
      </c>
      <c r="E206" s="113" t="s">
        <v>2211</v>
      </c>
      <c r="F206" s="115">
        <v>15606</v>
      </c>
      <c r="G206" s="113">
        <v>0</v>
      </c>
      <c r="H206" s="113">
        <v>0</v>
      </c>
      <c r="I206" s="115">
        <v>15606</v>
      </c>
      <c r="J206" s="113" t="s">
        <v>3925</v>
      </c>
    </row>
    <row r="207" spans="1:10">
      <c r="A207" s="113" t="s">
        <v>4514</v>
      </c>
      <c r="B207" s="116" t="s">
        <v>82</v>
      </c>
      <c r="C207" s="116">
        <v>1</v>
      </c>
      <c r="D207" s="113">
        <v>2133</v>
      </c>
      <c r="E207" s="113" t="s">
        <v>2212</v>
      </c>
      <c r="F207" s="115">
        <v>4420.26</v>
      </c>
      <c r="G207" s="113">
        <v>0</v>
      </c>
      <c r="H207" s="113">
        <v>0</v>
      </c>
      <c r="I207" s="115">
        <v>4420.26</v>
      </c>
      <c r="J207" s="113" t="s">
        <v>3925</v>
      </c>
    </row>
    <row r="208" spans="1:10">
      <c r="A208" s="113" t="s">
        <v>4515</v>
      </c>
      <c r="B208" s="116" t="s">
        <v>82</v>
      </c>
      <c r="C208" s="116">
        <v>1</v>
      </c>
      <c r="D208" s="113">
        <v>2327</v>
      </c>
      <c r="E208" s="113" t="s">
        <v>4016</v>
      </c>
      <c r="F208" s="115">
        <v>7341.61</v>
      </c>
      <c r="G208" s="113">
        <v>0</v>
      </c>
      <c r="H208" s="113">
        <v>0</v>
      </c>
      <c r="I208" s="115">
        <v>7341.61</v>
      </c>
      <c r="J208" s="113" t="s">
        <v>3925</v>
      </c>
    </row>
    <row r="209" spans="1:10">
      <c r="A209" s="113" t="s">
        <v>4516</v>
      </c>
      <c r="B209" s="116" t="s">
        <v>82</v>
      </c>
      <c r="C209" s="116">
        <v>1</v>
      </c>
      <c r="D209" s="113">
        <v>2328</v>
      </c>
      <c r="E209" s="113" t="s">
        <v>4017</v>
      </c>
      <c r="F209" s="115">
        <v>1807.7</v>
      </c>
      <c r="G209" s="113">
        <v>0</v>
      </c>
      <c r="H209" s="113">
        <v>0</v>
      </c>
      <c r="I209" s="115">
        <v>1807.7</v>
      </c>
      <c r="J209" s="113" t="s">
        <v>3925</v>
      </c>
    </row>
    <row r="210" spans="1:10">
      <c r="A210" s="113" t="s">
        <v>4517</v>
      </c>
      <c r="B210" s="116" t="s">
        <v>82</v>
      </c>
      <c r="C210" s="116">
        <v>1</v>
      </c>
      <c r="D210" s="113">
        <v>2329</v>
      </c>
      <c r="E210" s="113" t="s">
        <v>4018</v>
      </c>
      <c r="F210" s="115">
        <v>471620.85</v>
      </c>
      <c r="G210" s="113">
        <v>0</v>
      </c>
      <c r="H210" s="113">
        <v>0</v>
      </c>
      <c r="I210" s="115">
        <v>471620.85</v>
      </c>
      <c r="J210" s="113" t="s">
        <v>3925</v>
      </c>
    </row>
    <row r="211" spans="1:10">
      <c r="A211" s="113" t="s">
        <v>4518</v>
      </c>
      <c r="B211" s="116" t="s">
        <v>82</v>
      </c>
      <c r="C211" s="116">
        <v>1</v>
      </c>
      <c r="D211" s="113">
        <v>2330</v>
      </c>
      <c r="E211" s="113" t="s">
        <v>2215</v>
      </c>
      <c r="F211" s="115">
        <v>5490</v>
      </c>
      <c r="G211" s="113">
        <v>0</v>
      </c>
      <c r="H211" s="113">
        <v>0</v>
      </c>
      <c r="I211" s="115">
        <v>5490</v>
      </c>
      <c r="J211" s="113" t="s">
        <v>3925</v>
      </c>
    </row>
    <row r="212" spans="1:10">
      <c r="A212" s="113" t="s">
        <v>4519</v>
      </c>
      <c r="B212" s="116" t="s">
        <v>82</v>
      </c>
      <c r="C212" s="116">
        <v>1</v>
      </c>
      <c r="D212" s="113">
        <v>2331</v>
      </c>
      <c r="E212" s="113" t="s">
        <v>2216</v>
      </c>
      <c r="F212" s="115">
        <v>9821</v>
      </c>
      <c r="G212" s="113">
        <v>0</v>
      </c>
      <c r="H212" s="113">
        <v>0</v>
      </c>
      <c r="I212" s="115">
        <v>9821</v>
      </c>
      <c r="J212" s="113" t="s">
        <v>3925</v>
      </c>
    </row>
    <row r="213" spans="1:10">
      <c r="A213" s="113" t="s">
        <v>4520</v>
      </c>
      <c r="B213" s="116" t="s">
        <v>82</v>
      </c>
      <c r="C213" s="116">
        <v>1</v>
      </c>
      <c r="D213" s="113">
        <v>2606</v>
      </c>
      <c r="E213" s="113" t="s">
        <v>4019</v>
      </c>
      <c r="F213" s="115">
        <v>20079.09</v>
      </c>
      <c r="G213" s="113">
        <v>0</v>
      </c>
      <c r="H213" s="113">
        <v>0</v>
      </c>
      <c r="I213" s="115">
        <v>20079.09</v>
      </c>
      <c r="J213" s="113" t="s">
        <v>3925</v>
      </c>
    </row>
    <row r="214" spans="1:10">
      <c r="A214" s="113" t="s">
        <v>4521</v>
      </c>
      <c r="B214" s="116" t="s">
        <v>82</v>
      </c>
      <c r="C214" s="116">
        <v>1</v>
      </c>
      <c r="D214" s="113">
        <v>3828</v>
      </c>
      <c r="E214" s="113" t="s">
        <v>2217</v>
      </c>
      <c r="F214" s="115">
        <v>5980</v>
      </c>
      <c r="G214" s="113">
        <v>0</v>
      </c>
      <c r="H214" s="115">
        <v>5980</v>
      </c>
      <c r="I214" s="113">
        <v>0</v>
      </c>
    </row>
    <row r="215" spans="1:10">
      <c r="A215" s="113" t="s">
        <v>4522</v>
      </c>
      <c r="B215" s="116" t="s">
        <v>82</v>
      </c>
      <c r="C215" s="116">
        <v>1</v>
      </c>
      <c r="D215" s="113">
        <v>3968</v>
      </c>
      <c r="E215" s="113" t="s">
        <v>2172</v>
      </c>
      <c r="F215" s="115">
        <v>4300.8</v>
      </c>
      <c r="G215" s="115">
        <v>25203.56</v>
      </c>
      <c r="H215" s="113">
        <v>0</v>
      </c>
      <c r="I215" s="115">
        <v>29504.36</v>
      </c>
      <c r="J215" s="113" t="s">
        <v>3925</v>
      </c>
    </row>
    <row r="216" spans="1:10">
      <c r="A216" s="113" t="s">
        <v>131</v>
      </c>
      <c r="B216" s="116" t="s">
        <v>77</v>
      </c>
      <c r="C216" s="116">
        <v>1</v>
      </c>
      <c r="D216" s="113">
        <v>3779</v>
      </c>
      <c r="E216" s="113" t="s">
        <v>4002</v>
      </c>
      <c r="F216" s="115">
        <v>9894035.0600000005</v>
      </c>
      <c r="G216" s="115">
        <v>5980</v>
      </c>
      <c r="H216" s="115">
        <v>29504.36</v>
      </c>
      <c r="I216" s="115">
        <v>-9917559.4199999999</v>
      </c>
      <c r="J216" s="113" t="s">
        <v>3923</v>
      </c>
    </row>
    <row r="217" spans="1:10">
      <c r="A217" s="113" t="s">
        <v>4523</v>
      </c>
      <c r="B217" s="116" t="s">
        <v>82</v>
      </c>
      <c r="C217" s="116">
        <v>1</v>
      </c>
      <c r="D217" s="113">
        <v>296</v>
      </c>
      <c r="E217" s="113" t="s">
        <v>4002</v>
      </c>
      <c r="F217" s="115">
        <v>9894035.0600000005</v>
      </c>
      <c r="G217" s="115">
        <v>5980</v>
      </c>
      <c r="H217" s="115">
        <v>29504.36</v>
      </c>
      <c r="I217" s="115">
        <v>-9917559.4199999999</v>
      </c>
      <c r="J217" s="113" t="s">
        <v>3923</v>
      </c>
    </row>
    <row r="218" spans="1:10">
      <c r="A218" s="113" t="s">
        <v>132</v>
      </c>
      <c r="B218" s="116" t="s">
        <v>77</v>
      </c>
      <c r="C218" s="116">
        <v>1</v>
      </c>
      <c r="D218" s="113">
        <v>298</v>
      </c>
      <c r="E218" s="113" t="s">
        <v>19</v>
      </c>
      <c r="F218" s="115">
        <v>913722337.96000004</v>
      </c>
      <c r="G218" s="115">
        <v>562322.07999999996</v>
      </c>
      <c r="H218" s="115">
        <v>1243403.99</v>
      </c>
      <c r="I218" s="115">
        <v>913041256.04999995</v>
      </c>
      <c r="J218" s="113" t="s">
        <v>3925</v>
      </c>
    </row>
    <row r="219" spans="1:10">
      <c r="A219" s="113" t="s">
        <v>133</v>
      </c>
      <c r="B219" s="116" t="s">
        <v>77</v>
      </c>
      <c r="C219" s="116">
        <v>1</v>
      </c>
      <c r="D219" s="113">
        <v>299</v>
      </c>
      <c r="E219" s="113" t="s">
        <v>401</v>
      </c>
      <c r="F219" s="115">
        <v>598831279.03999996</v>
      </c>
      <c r="G219" s="113">
        <v>0</v>
      </c>
      <c r="H219" s="113">
        <v>0</v>
      </c>
      <c r="I219" s="115">
        <v>598831279.03999996</v>
      </c>
      <c r="J219" s="113" t="s">
        <v>3925</v>
      </c>
    </row>
    <row r="220" spans="1:10">
      <c r="A220" s="113" t="s">
        <v>4524</v>
      </c>
      <c r="B220" s="116" t="s">
        <v>77</v>
      </c>
      <c r="C220" s="116">
        <v>1</v>
      </c>
      <c r="D220" s="113">
        <v>300</v>
      </c>
      <c r="E220" s="113" t="s">
        <v>4020</v>
      </c>
      <c r="F220" s="115">
        <v>302639653.30000001</v>
      </c>
      <c r="G220" s="113">
        <v>0</v>
      </c>
      <c r="H220" s="113">
        <v>0</v>
      </c>
      <c r="I220" s="115">
        <v>302639653.30000001</v>
      </c>
      <c r="J220" s="113" t="s">
        <v>3925</v>
      </c>
    </row>
    <row r="221" spans="1:10">
      <c r="A221" s="113" t="s">
        <v>4525</v>
      </c>
      <c r="B221" s="116" t="s">
        <v>82</v>
      </c>
      <c r="C221" s="116">
        <v>1</v>
      </c>
      <c r="D221" s="113">
        <v>301</v>
      </c>
      <c r="E221" s="113" t="s">
        <v>2218</v>
      </c>
      <c r="F221" s="115">
        <v>2960859.94</v>
      </c>
      <c r="G221" s="113">
        <v>0</v>
      </c>
      <c r="H221" s="113">
        <v>0</v>
      </c>
      <c r="I221" s="115">
        <v>2960859.94</v>
      </c>
      <c r="J221" s="113" t="s">
        <v>3925</v>
      </c>
    </row>
    <row r="222" spans="1:10">
      <c r="A222" s="113" t="s">
        <v>4526</v>
      </c>
      <c r="B222" s="116" t="s">
        <v>82</v>
      </c>
      <c r="C222" s="116">
        <v>1</v>
      </c>
      <c r="D222" s="113">
        <v>302</v>
      </c>
      <c r="E222" s="113" t="s">
        <v>4021</v>
      </c>
      <c r="F222" s="115">
        <v>4731961.9000000004</v>
      </c>
      <c r="G222" s="113">
        <v>0</v>
      </c>
      <c r="H222" s="113">
        <v>0</v>
      </c>
      <c r="I222" s="115">
        <v>4731961.9000000004</v>
      </c>
      <c r="J222" s="113" t="s">
        <v>3925</v>
      </c>
    </row>
    <row r="223" spans="1:10">
      <c r="A223" s="113" t="s">
        <v>4527</v>
      </c>
      <c r="B223" s="116" t="s">
        <v>82</v>
      </c>
      <c r="C223" s="116">
        <v>1</v>
      </c>
      <c r="D223" s="113">
        <v>303</v>
      </c>
      <c r="E223" s="113" t="s">
        <v>4022</v>
      </c>
      <c r="F223" s="115">
        <v>216735.99</v>
      </c>
      <c r="G223" s="113">
        <v>0</v>
      </c>
      <c r="H223" s="113">
        <v>0</v>
      </c>
      <c r="I223" s="115">
        <v>216735.99</v>
      </c>
      <c r="J223" s="113" t="s">
        <v>3925</v>
      </c>
    </row>
    <row r="224" spans="1:10">
      <c r="A224" s="113" t="s">
        <v>4528</v>
      </c>
      <c r="B224" s="116" t="s">
        <v>82</v>
      </c>
      <c r="C224" s="116">
        <v>1</v>
      </c>
      <c r="D224" s="113">
        <v>304</v>
      </c>
      <c r="E224" s="113" t="s">
        <v>2220</v>
      </c>
      <c r="F224" s="115">
        <v>3444919.91</v>
      </c>
      <c r="G224" s="113">
        <v>0</v>
      </c>
      <c r="H224" s="113">
        <v>0</v>
      </c>
      <c r="I224" s="115">
        <v>3444919.91</v>
      </c>
      <c r="J224" s="113" t="s">
        <v>3925</v>
      </c>
    </row>
    <row r="225" spans="1:10">
      <c r="A225" s="113" t="s">
        <v>4529</v>
      </c>
      <c r="B225" s="116" t="s">
        <v>82</v>
      </c>
      <c r="C225" s="116">
        <v>1</v>
      </c>
      <c r="D225" s="113">
        <v>305</v>
      </c>
      <c r="E225" s="113" t="s">
        <v>4023</v>
      </c>
      <c r="F225" s="115">
        <v>266453.75</v>
      </c>
      <c r="G225" s="113">
        <v>0</v>
      </c>
      <c r="H225" s="113">
        <v>0</v>
      </c>
      <c r="I225" s="115">
        <v>266453.75</v>
      </c>
      <c r="J225" s="113" t="s">
        <v>3925</v>
      </c>
    </row>
    <row r="226" spans="1:10">
      <c r="A226" s="113" t="s">
        <v>4530</v>
      </c>
      <c r="B226" s="116" t="s">
        <v>82</v>
      </c>
      <c r="C226" s="116">
        <v>1</v>
      </c>
      <c r="D226" s="113">
        <v>306</v>
      </c>
      <c r="E226" s="113" t="s">
        <v>4024</v>
      </c>
      <c r="F226" s="115">
        <v>843156.51</v>
      </c>
      <c r="G226" s="113">
        <v>0</v>
      </c>
      <c r="H226" s="113">
        <v>0</v>
      </c>
      <c r="I226" s="115">
        <v>843156.51</v>
      </c>
      <c r="J226" s="113" t="s">
        <v>3925</v>
      </c>
    </row>
    <row r="227" spans="1:10">
      <c r="A227" s="113" t="s">
        <v>4531</v>
      </c>
      <c r="B227" s="116" t="s">
        <v>82</v>
      </c>
      <c r="C227" s="116">
        <v>1</v>
      </c>
      <c r="D227" s="113">
        <v>307</v>
      </c>
      <c r="E227" s="113" t="s">
        <v>2221</v>
      </c>
      <c r="F227" s="115">
        <v>2272787.4700000002</v>
      </c>
      <c r="G227" s="113">
        <v>0</v>
      </c>
      <c r="H227" s="113">
        <v>0</v>
      </c>
      <c r="I227" s="115">
        <v>2272787.4700000002</v>
      </c>
      <c r="J227" s="113" t="s">
        <v>3925</v>
      </c>
    </row>
    <row r="228" spans="1:10">
      <c r="A228" s="113" t="s">
        <v>4532</v>
      </c>
      <c r="B228" s="116" t="s">
        <v>82</v>
      </c>
      <c r="C228" s="116">
        <v>1</v>
      </c>
      <c r="D228" s="113">
        <v>308</v>
      </c>
      <c r="E228" s="113" t="s">
        <v>2222</v>
      </c>
      <c r="F228" s="115">
        <v>790577.82</v>
      </c>
      <c r="G228" s="113">
        <v>0</v>
      </c>
      <c r="H228" s="113">
        <v>0</v>
      </c>
      <c r="I228" s="115">
        <v>790577.82</v>
      </c>
      <c r="J228" s="113" t="s">
        <v>3925</v>
      </c>
    </row>
    <row r="229" spans="1:10">
      <c r="A229" s="113" t="s">
        <v>4533</v>
      </c>
      <c r="B229" s="116" t="s">
        <v>82</v>
      </c>
      <c r="C229" s="116">
        <v>1</v>
      </c>
      <c r="D229" s="113">
        <v>309</v>
      </c>
      <c r="E229" s="113" t="s">
        <v>2223</v>
      </c>
      <c r="F229" s="115">
        <v>356874.69</v>
      </c>
      <c r="G229" s="113">
        <v>0</v>
      </c>
      <c r="H229" s="113">
        <v>0</v>
      </c>
      <c r="I229" s="115">
        <v>356874.69</v>
      </c>
      <c r="J229" s="113" t="s">
        <v>3925</v>
      </c>
    </row>
    <row r="230" spans="1:10">
      <c r="A230" s="113" t="s">
        <v>4534</v>
      </c>
      <c r="B230" s="116" t="s">
        <v>82</v>
      </c>
      <c r="C230" s="116">
        <v>1</v>
      </c>
      <c r="D230" s="113">
        <v>310</v>
      </c>
      <c r="E230" s="113" t="s">
        <v>2224</v>
      </c>
      <c r="F230" s="115">
        <v>164961.95000000001</v>
      </c>
      <c r="G230" s="113">
        <v>0</v>
      </c>
      <c r="H230" s="113">
        <v>0</v>
      </c>
      <c r="I230" s="115">
        <v>164961.95000000001</v>
      </c>
      <c r="J230" s="113" t="s">
        <v>3925</v>
      </c>
    </row>
    <row r="231" spans="1:10">
      <c r="A231" s="113" t="s">
        <v>4535</v>
      </c>
      <c r="B231" s="116" t="s">
        <v>82</v>
      </c>
      <c r="C231" s="116">
        <v>1</v>
      </c>
      <c r="D231" s="113">
        <v>311</v>
      </c>
      <c r="E231" s="113" t="s">
        <v>4025</v>
      </c>
      <c r="F231" s="115">
        <v>184736.42</v>
      </c>
      <c r="G231" s="113">
        <v>0</v>
      </c>
      <c r="H231" s="113">
        <v>0</v>
      </c>
      <c r="I231" s="115">
        <v>184736.42</v>
      </c>
      <c r="J231" s="113" t="s">
        <v>3925</v>
      </c>
    </row>
    <row r="232" spans="1:10">
      <c r="A232" s="113" t="s">
        <v>4536</v>
      </c>
      <c r="B232" s="116" t="s">
        <v>82</v>
      </c>
      <c r="C232" s="116">
        <v>1</v>
      </c>
      <c r="D232" s="113">
        <v>312</v>
      </c>
      <c r="E232" s="113" t="s">
        <v>2225</v>
      </c>
      <c r="F232" s="115">
        <v>44852.480000000003</v>
      </c>
      <c r="G232" s="113">
        <v>0</v>
      </c>
      <c r="H232" s="113">
        <v>0</v>
      </c>
      <c r="I232" s="115">
        <v>44852.480000000003</v>
      </c>
      <c r="J232" s="113" t="s">
        <v>3925</v>
      </c>
    </row>
    <row r="233" spans="1:10">
      <c r="A233" s="113" t="s">
        <v>4537</v>
      </c>
      <c r="B233" s="116" t="s">
        <v>82</v>
      </c>
      <c r="C233" s="116">
        <v>1</v>
      </c>
      <c r="D233" s="113">
        <v>313</v>
      </c>
      <c r="E233" s="113" t="s">
        <v>2226</v>
      </c>
      <c r="F233" s="115">
        <v>760775.74</v>
      </c>
      <c r="G233" s="113">
        <v>0</v>
      </c>
      <c r="H233" s="113">
        <v>0</v>
      </c>
      <c r="I233" s="115">
        <v>760775.74</v>
      </c>
      <c r="J233" s="113" t="s">
        <v>3925</v>
      </c>
    </row>
    <row r="234" spans="1:10">
      <c r="A234" s="113" t="s">
        <v>4538</v>
      </c>
      <c r="B234" s="116" t="s">
        <v>82</v>
      </c>
      <c r="C234" s="116">
        <v>1</v>
      </c>
      <c r="D234" s="113">
        <v>314</v>
      </c>
      <c r="E234" s="113" t="s">
        <v>2227</v>
      </c>
      <c r="F234" s="115">
        <v>312118.07</v>
      </c>
      <c r="G234" s="113">
        <v>0</v>
      </c>
      <c r="H234" s="113">
        <v>0</v>
      </c>
      <c r="I234" s="115">
        <v>312118.07</v>
      </c>
      <c r="J234" s="113" t="s">
        <v>3925</v>
      </c>
    </row>
    <row r="235" spans="1:10">
      <c r="A235" s="113" t="s">
        <v>4539</v>
      </c>
      <c r="B235" s="116" t="s">
        <v>82</v>
      </c>
      <c r="C235" s="116">
        <v>1</v>
      </c>
      <c r="D235" s="113">
        <v>315</v>
      </c>
      <c r="E235" s="113" t="s">
        <v>2228</v>
      </c>
      <c r="F235" s="115">
        <v>143769.34</v>
      </c>
      <c r="G235" s="113">
        <v>0</v>
      </c>
      <c r="H235" s="113">
        <v>0</v>
      </c>
      <c r="I235" s="115">
        <v>143769.34</v>
      </c>
      <c r="J235" s="113" t="s">
        <v>3925</v>
      </c>
    </row>
    <row r="236" spans="1:10">
      <c r="A236" s="113" t="s">
        <v>4540</v>
      </c>
      <c r="B236" s="116" t="s">
        <v>82</v>
      </c>
      <c r="C236" s="116">
        <v>1</v>
      </c>
      <c r="D236" s="113">
        <v>316</v>
      </c>
      <c r="E236" s="113" t="s">
        <v>4026</v>
      </c>
      <c r="F236" s="115">
        <v>148508.54</v>
      </c>
      <c r="G236" s="113">
        <v>0</v>
      </c>
      <c r="H236" s="113">
        <v>0</v>
      </c>
      <c r="I236" s="115">
        <v>148508.54</v>
      </c>
      <c r="J236" s="113" t="s">
        <v>3925</v>
      </c>
    </row>
    <row r="237" spans="1:10">
      <c r="A237" s="113" t="s">
        <v>4541</v>
      </c>
      <c r="B237" s="116" t="s">
        <v>82</v>
      </c>
      <c r="C237" s="116">
        <v>1</v>
      </c>
      <c r="D237" s="113">
        <v>317</v>
      </c>
      <c r="E237" s="113" t="s">
        <v>4027</v>
      </c>
      <c r="F237" s="115">
        <v>207683.5</v>
      </c>
      <c r="G237" s="113">
        <v>0</v>
      </c>
      <c r="H237" s="113">
        <v>0</v>
      </c>
      <c r="I237" s="115">
        <v>207683.5</v>
      </c>
      <c r="J237" s="113" t="s">
        <v>3925</v>
      </c>
    </row>
    <row r="238" spans="1:10">
      <c r="A238" s="113" t="s">
        <v>4542</v>
      </c>
      <c r="B238" s="116" t="s">
        <v>82</v>
      </c>
      <c r="C238" s="116">
        <v>1</v>
      </c>
      <c r="D238" s="113">
        <v>318</v>
      </c>
      <c r="E238" s="113" t="s">
        <v>2229</v>
      </c>
      <c r="F238" s="115">
        <v>446340.18</v>
      </c>
      <c r="G238" s="113">
        <v>0</v>
      </c>
      <c r="H238" s="113">
        <v>0</v>
      </c>
      <c r="I238" s="115">
        <v>446340.18</v>
      </c>
      <c r="J238" s="113" t="s">
        <v>3925</v>
      </c>
    </row>
    <row r="239" spans="1:10">
      <c r="A239" s="113" t="s">
        <v>4543</v>
      </c>
      <c r="B239" s="116" t="s">
        <v>82</v>
      </c>
      <c r="C239" s="116">
        <v>1</v>
      </c>
      <c r="D239" s="113">
        <v>319</v>
      </c>
      <c r="E239" s="113" t="s">
        <v>2230</v>
      </c>
      <c r="F239" s="115">
        <v>49225.3</v>
      </c>
      <c r="G239" s="113">
        <v>0</v>
      </c>
      <c r="H239" s="113">
        <v>0</v>
      </c>
      <c r="I239" s="115">
        <v>49225.3</v>
      </c>
      <c r="J239" s="113" t="s">
        <v>3925</v>
      </c>
    </row>
    <row r="240" spans="1:10">
      <c r="A240" s="113" t="s">
        <v>4544</v>
      </c>
      <c r="B240" s="116" t="s">
        <v>82</v>
      </c>
      <c r="C240" s="116">
        <v>1</v>
      </c>
      <c r="D240" s="113">
        <v>320</v>
      </c>
      <c r="E240" s="113" t="s">
        <v>2231</v>
      </c>
      <c r="F240" s="115">
        <v>29740</v>
      </c>
      <c r="G240" s="113">
        <v>0</v>
      </c>
      <c r="H240" s="113">
        <v>0</v>
      </c>
      <c r="I240" s="115">
        <v>29740</v>
      </c>
      <c r="J240" s="113" t="s">
        <v>3925</v>
      </c>
    </row>
    <row r="241" spans="1:10">
      <c r="A241" s="113" t="s">
        <v>4545</v>
      </c>
      <c r="B241" s="116" t="s">
        <v>82</v>
      </c>
      <c r="C241" s="116">
        <v>1</v>
      </c>
      <c r="D241" s="113">
        <v>321</v>
      </c>
      <c r="E241" s="113" t="s">
        <v>2232</v>
      </c>
      <c r="F241" s="115">
        <v>431184.95</v>
      </c>
      <c r="G241" s="113">
        <v>0</v>
      </c>
      <c r="H241" s="113">
        <v>0</v>
      </c>
      <c r="I241" s="115">
        <v>431184.95</v>
      </c>
      <c r="J241" s="113" t="s">
        <v>3925</v>
      </c>
    </row>
    <row r="242" spans="1:10">
      <c r="A242" s="113" t="s">
        <v>4546</v>
      </c>
      <c r="B242" s="116" t="s">
        <v>82</v>
      </c>
      <c r="C242" s="116">
        <v>1</v>
      </c>
      <c r="D242" s="113">
        <v>322</v>
      </c>
      <c r="E242" s="113" t="s">
        <v>2233</v>
      </c>
      <c r="F242" s="115">
        <v>139860</v>
      </c>
      <c r="G242" s="113">
        <v>0</v>
      </c>
      <c r="H242" s="113">
        <v>0</v>
      </c>
      <c r="I242" s="115">
        <v>139860</v>
      </c>
      <c r="J242" s="113" t="s">
        <v>3925</v>
      </c>
    </row>
    <row r="243" spans="1:10">
      <c r="A243" s="113" t="s">
        <v>4547</v>
      </c>
      <c r="B243" s="116" t="s">
        <v>82</v>
      </c>
      <c r="C243" s="116">
        <v>1</v>
      </c>
      <c r="D243" s="113">
        <v>323</v>
      </c>
      <c r="E243" s="113" t="s">
        <v>2234</v>
      </c>
      <c r="F243" s="115">
        <v>101292</v>
      </c>
      <c r="G243" s="113">
        <v>0</v>
      </c>
      <c r="H243" s="113">
        <v>0</v>
      </c>
      <c r="I243" s="115">
        <v>101292</v>
      </c>
      <c r="J243" s="113" t="s">
        <v>3925</v>
      </c>
    </row>
    <row r="244" spans="1:10">
      <c r="A244" s="113" t="s">
        <v>4548</v>
      </c>
      <c r="B244" s="116" t="s">
        <v>82</v>
      </c>
      <c r="C244" s="116">
        <v>1</v>
      </c>
      <c r="D244" s="113">
        <v>324</v>
      </c>
      <c r="E244" s="113" t="s">
        <v>4028</v>
      </c>
      <c r="F244" s="115">
        <v>137600</v>
      </c>
      <c r="G244" s="113">
        <v>0</v>
      </c>
      <c r="H244" s="113">
        <v>0</v>
      </c>
      <c r="I244" s="115">
        <v>137600</v>
      </c>
      <c r="J244" s="113" t="s">
        <v>3925</v>
      </c>
    </row>
    <row r="245" spans="1:10">
      <c r="A245" s="113" t="s">
        <v>4549</v>
      </c>
      <c r="B245" s="116" t="s">
        <v>82</v>
      </c>
      <c r="C245" s="116">
        <v>1</v>
      </c>
      <c r="D245" s="113">
        <v>325</v>
      </c>
      <c r="E245" s="113" t="s">
        <v>4029</v>
      </c>
      <c r="F245" s="115">
        <v>78926.05</v>
      </c>
      <c r="G245" s="113">
        <v>0</v>
      </c>
      <c r="H245" s="113">
        <v>0</v>
      </c>
      <c r="I245" s="115">
        <v>78926.05</v>
      </c>
      <c r="J245" s="113" t="s">
        <v>3925</v>
      </c>
    </row>
    <row r="246" spans="1:10">
      <c r="A246" s="113" t="s">
        <v>4550</v>
      </c>
      <c r="B246" s="116" t="s">
        <v>82</v>
      </c>
      <c r="C246" s="116">
        <v>1</v>
      </c>
      <c r="D246" s="113">
        <v>326</v>
      </c>
      <c r="E246" s="113" t="s">
        <v>2235</v>
      </c>
      <c r="F246" s="115">
        <v>136387.59</v>
      </c>
      <c r="G246" s="113">
        <v>0</v>
      </c>
      <c r="H246" s="113">
        <v>0</v>
      </c>
      <c r="I246" s="115">
        <v>136387.59</v>
      </c>
      <c r="J246" s="113" t="s">
        <v>3925</v>
      </c>
    </row>
    <row r="247" spans="1:10">
      <c r="A247" s="113" t="s">
        <v>4551</v>
      </c>
      <c r="B247" s="116" t="s">
        <v>82</v>
      </c>
      <c r="C247" s="116">
        <v>1</v>
      </c>
      <c r="D247" s="113">
        <v>327</v>
      </c>
      <c r="E247" s="113" t="s">
        <v>2236</v>
      </c>
      <c r="F247" s="115">
        <v>145054.93</v>
      </c>
      <c r="G247" s="113">
        <v>0</v>
      </c>
      <c r="H247" s="113">
        <v>0</v>
      </c>
      <c r="I247" s="115">
        <v>145054.93</v>
      </c>
      <c r="J247" s="113" t="s">
        <v>3925</v>
      </c>
    </row>
    <row r="248" spans="1:10">
      <c r="A248" s="113" t="s">
        <v>4552</v>
      </c>
      <c r="B248" s="116" t="s">
        <v>82</v>
      </c>
      <c r="C248" s="116">
        <v>1</v>
      </c>
      <c r="D248" s="113">
        <v>328</v>
      </c>
      <c r="E248" s="113" t="s">
        <v>2237</v>
      </c>
      <c r="F248" s="115">
        <v>138325</v>
      </c>
      <c r="G248" s="113">
        <v>0</v>
      </c>
      <c r="H248" s="113">
        <v>0</v>
      </c>
      <c r="I248" s="115">
        <v>138325</v>
      </c>
      <c r="J248" s="113" t="s">
        <v>3925</v>
      </c>
    </row>
    <row r="249" spans="1:10">
      <c r="A249" s="113" t="s">
        <v>4553</v>
      </c>
      <c r="B249" s="116" t="s">
        <v>82</v>
      </c>
      <c r="C249" s="116">
        <v>1</v>
      </c>
      <c r="D249" s="113">
        <v>329</v>
      </c>
      <c r="E249" s="113" t="s">
        <v>4030</v>
      </c>
      <c r="F249" s="115">
        <v>109929.43</v>
      </c>
      <c r="G249" s="113">
        <v>0</v>
      </c>
      <c r="H249" s="113">
        <v>0</v>
      </c>
      <c r="I249" s="115">
        <v>109929.43</v>
      </c>
      <c r="J249" s="113" t="s">
        <v>3925</v>
      </c>
    </row>
    <row r="250" spans="1:10">
      <c r="A250" s="113" t="s">
        <v>4554</v>
      </c>
      <c r="B250" s="116" t="s">
        <v>82</v>
      </c>
      <c r="C250" s="116">
        <v>1</v>
      </c>
      <c r="D250" s="113">
        <v>330</v>
      </c>
      <c r="E250" s="113" t="s">
        <v>4031</v>
      </c>
      <c r="F250" s="115">
        <v>164102.10999999999</v>
      </c>
      <c r="G250" s="113">
        <v>0</v>
      </c>
      <c r="H250" s="113">
        <v>0</v>
      </c>
      <c r="I250" s="115">
        <v>164102.10999999999</v>
      </c>
      <c r="J250" s="113" t="s">
        <v>3925</v>
      </c>
    </row>
    <row r="251" spans="1:10">
      <c r="A251" s="113" t="s">
        <v>4555</v>
      </c>
      <c r="B251" s="116" t="s">
        <v>82</v>
      </c>
      <c r="C251" s="116">
        <v>1</v>
      </c>
      <c r="D251" s="113">
        <v>331</v>
      </c>
      <c r="E251" s="113" t="s">
        <v>2238</v>
      </c>
      <c r="F251" s="115">
        <v>280780.3</v>
      </c>
      <c r="G251" s="113">
        <v>0</v>
      </c>
      <c r="H251" s="113">
        <v>0</v>
      </c>
      <c r="I251" s="115">
        <v>280780.3</v>
      </c>
      <c r="J251" s="113" t="s">
        <v>3925</v>
      </c>
    </row>
    <row r="252" spans="1:10">
      <c r="A252" s="113" t="s">
        <v>4556</v>
      </c>
      <c r="B252" s="116" t="s">
        <v>82</v>
      </c>
      <c r="C252" s="116">
        <v>1</v>
      </c>
      <c r="D252" s="113">
        <v>332</v>
      </c>
      <c r="E252" s="113" t="s">
        <v>2239</v>
      </c>
      <c r="F252" s="115">
        <v>142300</v>
      </c>
      <c r="G252" s="113">
        <v>0</v>
      </c>
      <c r="H252" s="113">
        <v>0</v>
      </c>
      <c r="I252" s="115">
        <v>142300</v>
      </c>
      <c r="J252" s="113" t="s">
        <v>3925</v>
      </c>
    </row>
    <row r="253" spans="1:10">
      <c r="A253" s="113" t="s">
        <v>4557</v>
      </c>
      <c r="B253" s="116" t="s">
        <v>82</v>
      </c>
      <c r="C253" s="116">
        <v>1</v>
      </c>
      <c r="D253" s="113">
        <v>333</v>
      </c>
      <c r="E253" s="113" t="s">
        <v>4032</v>
      </c>
      <c r="F253" s="115">
        <v>128000</v>
      </c>
      <c r="G253" s="113">
        <v>0</v>
      </c>
      <c r="H253" s="113">
        <v>0</v>
      </c>
      <c r="I253" s="115">
        <v>128000</v>
      </c>
      <c r="J253" s="113" t="s">
        <v>3925</v>
      </c>
    </row>
    <row r="254" spans="1:10">
      <c r="A254" s="113" t="s">
        <v>4558</v>
      </c>
      <c r="B254" s="116" t="s">
        <v>82</v>
      </c>
      <c r="C254" s="116">
        <v>1</v>
      </c>
      <c r="D254" s="113">
        <v>334</v>
      </c>
      <c r="E254" s="113" t="s">
        <v>4033</v>
      </c>
      <c r="F254" s="115">
        <v>307970.46999999997</v>
      </c>
      <c r="G254" s="113">
        <v>0</v>
      </c>
      <c r="H254" s="113">
        <v>0</v>
      </c>
      <c r="I254" s="115">
        <v>307970.46999999997</v>
      </c>
      <c r="J254" s="113" t="s">
        <v>3925</v>
      </c>
    </row>
    <row r="255" spans="1:10">
      <c r="A255" s="113" t="s">
        <v>4559</v>
      </c>
      <c r="B255" s="116" t="s">
        <v>82</v>
      </c>
      <c r="C255" s="116">
        <v>1</v>
      </c>
      <c r="D255" s="113">
        <v>335</v>
      </c>
      <c r="E255" s="113" t="s">
        <v>2240</v>
      </c>
      <c r="F255" s="115">
        <v>132649.45000000001</v>
      </c>
      <c r="G255" s="113">
        <v>0</v>
      </c>
      <c r="H255" s="113">
        <v>0</v>
      </c>
      <c r="I255" s="115">
        <v>132649.45000000001</v>
      </c>
      <c r="J255" s="113" t="s">
        <v>3925</v>
      </c>
    </row>
    <row r="256" spans="1:10">
      <c r="A256" s="113" t="s">
        <v>4560</v>
      </c>
      <c r="B256" s="116" t="s">
        <v>82</v>
      </c>
      <c r="C256" s="116">
        <v>1</v>
      </c>
      <c r="D256" s="113">
        <v>336</v>
      </c>
      <c r="E256" s="113" t="s">
        <v>2241</v>
      </c>
      <c r="F256" s="115">
        <v>151373.47</v>
      </c>
      <c r="G256" s="113">
        <v>0</v>
      </c>
      <c r="H256" s="113">
        <v>0</v>
      </c>
      <c r="I256" s="115">
        <v>151373.47</v>
      </c>
      <c r="J256" s="113" t="s">
        <v>3925</v>
      </c>
    </row>
    <row r="257" spans="1:10">
      <c r="A257" s="113" t="s">
        <v>4561</v>
      </c>
      <c r="B257" s="116" t="s">
        <v>82</v>
      </c>
      <c r="C257" s="116">
        <v>1</v>
      </c>
      <c r="D257" s="113">
        <v>337</v>
      </c>
      <c r="E257" s="113" t="s">
        <v>2242</v>
      </c>
      <c r="F257" s="115">
        <v>139383.35999999999</v>
      </c>
      <c r="G257" s="113">
        <v>0</v>
      </c>
      <c r="H257" s="113">
        <v>0</v>
      </c>
      <c r="I257" s="115">
        <v>139383.35999999999</v>
      </c>
      <c r="J257" s="113" t="s">
        <v>3925</v>
      </c>
    </row>
    <row r="258" spans="1:10">
      <c r="A258" s="113" t="s">
        <v>4562</v>
      </c>
      <c r="B258" s="116" t="s">
        <v>82</v>
      </c>
      <c r="C258" s="116">
        <v>1</v>
      </c>
      <c r="D258" s="113">
        <v>338</v>
      </c>
      <c r="E258" s="113" t="s">
        <v>2243</v>
      </c>
      <c r="F258" s="115">
        <v>134919.72</v>
      </c>
      <c r="G258" s="113">
        <v>0</v>
      </c>
      <c r="H258" s="113">
        <v>0</v>
      </c>
      <c r="I258" s="115">
        <v>134919.72</v>
      </c>
      <c r="J258" s="113" t="s">
        <v>3925</v>
      </c>
    </row>
    <row r="259" spans="1:10">
      <c r="A259" s="113" t="s">
        <v>4563</v>
      </c>
      <c r="B259" s="116" t="s">
        <v>82</v>
      </c>
      <c r="C259" s="116">
        <v>1</v>
      </c>
      <c r="D259" s="113">
        <v>339</v>
      </c>
      <c r="E259" s="113" t="s">
        <v>4034</v>
      </c>
      <c r="F259" s="115">
        <v>270785.17</v>
      </c>
      <c r="G259" s="113">
        <v>0</v>
      </c>
      <c r="H259" s="113">
        <v>0</v>
      </c>
      <c r="I259" s="115">
        <v>270785.17</v>
      </c>
      <c r="J259" s="113" t="s">
        <v>3925</v>
      </c>
    </row>
    <row r="260" spans="1:10">
      <c r="A260" s="113" t="s">
        <v>4564</v>
      </c>
      <c r="B260" s="116" t="s">
        <v>82</v>
      </c>
      <c r="C260" s="116">
        <v>1</v>
      </c>
      <c r="D260" s="113">
        <v>340</v>
      </c>
      <c r="E260" s="113" t="s">
        <v>4035</v>
      </c>
      <c r="F260" s="115">
        <v>132722</v>
      </c>
      <c r="G260" s="113">
        <v>0</v>
      </c>
      <c r="H260" s="113">
        <v>0</v>
      </c>
      <c r="I260" s="115">
        <v>132722</v>
      </c>
      <c r="J260" s="113" t="s">
        <v>3925</v>
      </c>
    </row>
    <row r="261" spans="1:10">
      <c r="A261" s="113" t="s">
        <v>4565</v>
      </c>
      <c r="B261" s="116" t="s">
        <v>82</v>
      </c>
      <c r="C261" s="116">
        <v>1</v>
      </c>
      <c r="D261" s="113">
        <v>341</v>
      </c>
      <c r="E261" s="113" t="s">
        <v>2244</v>
      </c>
      <c r="F261" s="115">
        <v>141997.69</v>
      </c>
      <c r="G261" s="113">
        <v>0</v>
      </c>
      <c r="H261" s="113">
        <v>0</v>
      </c>
      <c r="I261" s="115">
        <v>141997.69</v>
      </c>
      <c r="J261" s="113" t="s">
        <v>3925</v>
      </c>
    </row>
    <row r="262" spans="1:10">
      <c r="A262" s="113" t="s">
        <v>4566</v>
      </c>
      <c r="B262" s="116" t="s">
        <v>82</v>
      </c>
      <c r="C262" s="116">
        <v>1</v>
      </c>
      <c r="D262" s="113">
        <v>342</v>
      </c>
      <c r="E262" s="113" t="s">
        <v>2245</v>
      </c>
      <c r="F262" s="115">
        <v>43661.38</v>
      </c>
      <c r="G262" s="113">
        <v>0</v>
      </c>
      <c r="H262" s="113">
        <v>0</v>
      </c>
      <c r="I262" s="115">
        <v>43661.38</v>
      </c>
      <c r="J262" s="113" t="s">
        <v>3925</v>
      </c>
    </row>
    <row r="263" spans="1:10">
      <c r="A263" s="113" t="s">
        <v>4567</v>
      </c>
      <c r="B263" s="116" t="s">
        <v>82</v>
      </c>
      <c r="C263" s="116">
        <v>1</v>
      </c>
      <c r="D263" s="113">
        <v>343</v>
      </c>
      <c r="E263" s="113" t="s">
        <v>4036</v>
      </c>
      <c r="F263" s="115">
        <v>134998.29999999999</v>
      </c>
      <c r="G263" s="113">
        <v>0</v>
      </c>
      <c r="H263" s="113">
        <v>0</v>
      </c>
      <c r="I263" s="115">
        <v>134998.29999999999</v>
      </c>
      <c r="J263" s="113" t="s">
        <v>3925</v>
      </c>
    </row>
    <row r="264" spans="1:10">
      <c r="A264" s="113" t="s">
        <v>4568</v>
      </c>
      <c r="B264" s="116" t="s">
        <v>82</v>
      </c>
      <c r="C264" s="116">
        <v>1</v>
      </c>
      <c r="D264" s="113">
        <v>344</v>
      </c>
      <c r="E264" s="113" t="s">
        <v>4037</v>
      </c>
      <c r="F264" s="115">
        <v>84845.98</v>
      </c>
      <c r="G264" s="113">
        <v>0</v>
      </c>
      <c r="H264" s="113">
        <v>0</v>
      </c>
      <c r="I264" s="115">
        <v>84845.98</v>
      </c>
      <c r="J264" s="113" t="s">
        <v>3925</v>
      </c>
    </row>
    <row r="265" spans="1:10">
      <c r="A265" s="113" t="s">
        <v>4569</v>
      </c>
      <c r="B265" s="116" t="s">
        <v>82</v>
      </c>
      <c r="C265" s="116">
        <v>1</v>
      </c>
      <c r="D265" s="113">
        <v>345</v>
      </c>
      <c r="E265" s="113" t="s">
        <v>2247</v>
      </c>
      <c r="F265" s="115">
        <v>143209.35</v>
      </c>
      <c r="G265" s="113">
        <v>0</v>
      </c>
      <c r="H265" s="113">
        <v>0</v>
      </c>
      <c r="I265" s="115">
        <v>143209.35</v>
      </c>
      <c r="J265" s="113" t="s">
        <v>3925</v>
      </c>
    </row>
    <row r="266" spans="1:10">
      <c r="A266" s="113" t="s">
        <v>4570</v>
      </c>
      <c r="B266" s="116" t="s">
        <v>82</v>
      </c>
      <c r="C266" s="116">
        <v>1</v>
      </c>
      <c r="D266" s="113">
        <v>346</v>
      </c>
      <c r="E266" s="113" t="s">
        <v>4038</v>
      </c>
      <c r="F266" s="115">
        <v>138437.65</v>
      </c>
      <c r="G266" s="113">
        <v>0</v>
      </c>
      <c r="H266" s="113">
        <v>0</v>
      </c>
      <c r="I266" s="115">
        <v>138437.65</v>
      </c>
      <c r="J266" s="113" t="s">
        <v>3925</v>
      </c>
    </row>
    <row r="267" spans="1:10">
      <c r="A267" s="113" t="s">
        <v>4571</v>
      </c>
      <c r="B267" s="116" t="s">
        <v>82</v>
      </c>
      <c r="C267" s="116">
        <v>1</v>
      </c>
      <c r="D267" s="113">
        <v>347</v>
      </c>
      <c r="E267" s="113" t="s">
        <v>4039</v>
      </c>
      <c r="F267" s="115">
        <v>133495.20000000001</v>
      </c>
      <c r="G267" s="113">
        <v>0</v>
      </c>
      <c r="H267" s="113">
        <v>0</v>
      </c>
      <c r="I267" s="115">
        <v>133495.20000000001</v>
      </c>
      <c r="J267" s="113" t="s">
        <v>3925</v>
      </c>
    </row>
    <row r="268" spans="1:10">
      <c r="A268" s="113" t="s">
        <v>4572</v>
      </c>
      <c r="B268" s="116" t="s">
        <v>82</v>
      </c>
      <c r="C268" s="116">
        <v>1</v>
      </c>
      <c r="D268" s="113">
        <v>348</v>
      </c>
      <c r="E268" s="113" t="s">
        <v>4040</v>
      </c>
      <c r="F268" s="115">
        <v>67979.61</v>
      </c>
      <c r="G268" s="113">
        <v>0</v>
      </c>
      <c r="H268" s="113">
        <v>0</v>
      </c>
      <c r="I268" s="115">
        <v>67979.61</v>
      </c>
      <c r="J268" s="113" t="s">
        <v>3925</v>
      </c>
    </row>
    <row r="269" spans="1:10">
      <c r="A269" s="113" t="s">
        <v>4573</v>
      </c>
      <c r="B269" s="116" t="s">
        <v>82</v>
      </c>
      <c r="C269" s="116">
        <v>1</v>
      </c>
      <c r="D269" s="113">
        <v>349</v>
      </c>
      <c r="E269" s="113" t="s">
        <v>2249</v>
      </c>
      <c r="F269" s="115">
        <v>134563.98000000001</v>
      </c>
      <c r="G269" s="113">
        <v>0</v>
      </c>
      <c r="H269" s="113">
        <v>0</v>
      </c>
      <c r="I269" s="115">
        <v>134563.98000000001</v>
      </c>
      <c r="J269" s="113" t="s">
        <v>3925</v>
      </c>
    </row>
    <row r="270" spans="1:10">
      <c r="A270" s="113" t="s">
        <v>4574</v>
      </c>
      <c r="B270" s="116" t="s">
        <v>82</v>
      </c>
      <c r="C270" s="116">
        <v>1</v>
      </c>
      <c r="D270" s="113">
        <v>350</v>
      </c>
      <c r="E270" s="113" t="s">
        <v>2250</v>
      </c>
      <c r="F270" s="115">
        <v>3292602.66</v>
      </c>
      <c r="G270" s="113">
        <v>0</v>
      </c>
      <c r="H270" s="113">
        <v>0</v>
      </c>
      <c r="I270" s="115">
        <v>3292602.66</v>
      </c>
      <c r="J270" s="113" t="s">
        <v>3925</v>
      </c>
    </row>
    <row r="271" spans="1:10">
      <c r="A271" s="113" t="s">
        <v>4575</v>
      </c>
      <c r="B271" s="116" t="s">
        <v>82</v>
      </c>
      <c r="C271" s="116">
        <v>1</v>
      </c>
      <c r="D271" s="113">
        <v>351</v>
      </c>
      <c r="E271" s="113" t="s">
        <v>2251</v>
      </c>
      <c r="F271" s="115">
        <v>491664.97</v>
      </c>
      <c r="G271" s="113">
        <v>0</v>
      </c>
      <c r="H271" s="113">
        <v>0</v>
      </c>
      <c r="I271" s="115">
        <v>491664.97</v>
      </c>
      <c r="J271" s="113" t="s">
        <v>3925</v>
      </c>
    </row>
    <row r="272" spans="1:10">
      <c r="A272" s="113" t="s">
        <v>4576</v>
      </c>
      <c r="B272" s="116" t="s">
        <v>82</v>
      </c>
      <c r="C272" s="116">
        <v>1</v>
      </c>
      <c r="D272" s="113">
        <v>352</v>
      </c>
      <c r="E272" s="113" t="s">
        <v>4041</v>
      </c>
      <c r="F272" s="115">
        <v>609334.03</v>
      </c>
      <c r="G272" s="113">
        <v>0</v>
      </c>
      <c r="H272" s="113">
        <v>0</v>
      </c>
      <c r="I272" s="115">
        <v>609334.03</v>
      </c>
      <c r="J272" s="113" t="s">
        <v>3925</v>
      </c>
    </row>
    <row r="273" spans="1:10">
      <c r="A273" s="113" t="s">
        <v>4577</v>
      </c>
      <c r="B273" s="116" t="s">
        <v>82</v>
      </c>
      <c r="C273" s="116">
        <v>1</v>
      </c>
      <c r="D273" s="113">
        <v>353</v>
      </c>
      <c r="E273" s="113" t="s">
        <v>2252</v>
      </c>
      <c r="F273" s="115">
        <v>967638.44</v>
      </c>
      <c r="G273" s="113">
        <v>0</v>
      </c>
      <c r="H273" s="113">
        <v>0</v>
      </c>
      <c r="I273" s="115">
        <v>967638.44</v>
      </c>
      <c r="J273" s="113" t="s">
        <v>3925</v>
      </c>
    </row>
    <row r="274" spans="1:10">
      <c r="A274" s="113" t="s">
        <v>4578</v>
      </c>
      <c r="B274" s="116" t="s">
        <v>82</v>
      </c>
      <c r="C274" s="116">
        <v>1</v>
      </c>
      <c r="D274" s="113">
        <v>354</v>
      </c>
      <c r="E274" s="113" t="s">
        <v>4042</v>
      </c>
      <c r="F274" s="115">
        <v>106700</v>
      </c>
      <c r="G274" s="113">
        <v>0</v>
      </c>
      <c r="H274" s="113">
        <v>0</v>
      </c>
      <c r="I274" s="115">
        <v>106700</v>
      </c>
      <c r="J274" s="113" t="s">
        <v>3925</v>
      </c>
    </row>
    <row r="275" spans="1:10">
      <c r="A275" s="113" t="s">
        <v>4579</v>
      </c>
      <c r="B275" s="116" t="s">
        <v>82</v>
      </c>
      <c r="C275" s="116">
        <v>1</v>
      </c>
      <c r="D275" s="113">
        <v>355</v>
      </c>
      <c r="E275" s="113" t="s">
        <v>4043</v>
      </c>
      <c r="F275" s="115">
        <v>266894.42</v>
      </c>
      <c r="G275" s="113">
        <v>0</v>
      </c>
      <c r="H275" s="113">
        <v>0</v>
      </c>
      <c r="I275" s="115">
        <v>266894.42</v>
      </c>
      <c r="J275" s="113" t="s">
        <v>3925</v>
      </c>
    </row>
    <row r="276" spans="1:10">
      <c r="A276" s="113" t="s">
        <v>4580</v>
      </c>
      <c r="B276" s="116" t="s">
        <v>82</v>
      </c>
      <c r="C276" s="116">
        <v>1</v>
      </c>
      <c r="D276" s="113">
        <v>356</v>
      </c>
      <c r="E276" s="113" t="s">
        <v>4044</v>
      </c>
      <c r="F276" s="115">
        <v>151649.4</v>
      </c>
      <c r="G276" s="113">
        <v>0</v>
      </c>
      <c r="H276" s="113">
        <v>0</v>
      </c>
      <c r="I276" s="115">
        <v>151649.4</v>
      </c>
      <c r="J276" s="113" t="s">
        <v>3925</v>
      </c>
    </row>
    <row r="277" spans="1:10">
      <c r="A277" s="113" t="s">
        <v>4581</v>
      </c>
      <c r="B277" s="116" t="s">
        <v>82</v>
      </c>
      <c r="C277" s="116">
        <v>1</v>
      </c>
      <c r="D277" s="113">
        <v>357</v>
      </c>
      <c r="E277" s="113" t="s">
        <v>2255</v>
      </c>
      <c r="F277" s="115">
        <v>46527.28</v>
      </c>
      <c r="G277" s="113">
        <v>0</v>
      </c>
      <c r="H277" s="113">
        <v>0</v>
      </c>
      <c r="I277" s="115">
        <v>46527.28</v>
      </c>
      <c r="J277" s="113" t="s">
        <v>3925</v>
      </c>
    </row>
    <row r="278" spans="1:10">
      <c r="A278" s="113" t="s">
        <v>4582</v>
      </c>
      <c r="B278" s="116" t="s">
        <v>82</v>
      </c>
      <c r="C278" s="116">
        <v>1</v>
      </c>
      <c r="D278" s="113">
        <v>358</v>
      </c>
      <c r="E278" s="113" t="s">
        <v>2256</v>
      </c>
      <c r="F278" s="115">
        <v>29956.69</v>
      </c>
      <c r="G278" s="113">
        <v>0</v>
      </c>
      <c r="H278" s="113">
        <v>0</v>
      </c>
      <c r="I278" s="115">
        <v>29956.69</v>
      </c>
      <c r="J278" s="113" t="s">
        <v>3925</v>
      </c>
    </row>
    <row r="279" spans="1:10">
      <c r="A279" s="113" t="s">
        <v>4583</v>
      </c>
      <c r="B279" s="116" t="s">
        <v>82</v>
      </c>
      <c r="C279" s="116">
        <v>1</v>
      </c>
      <c r="D279" s="113">
        <v>359</v>
      </c>
      <c r="E279" s="113" t="s">
        <v>2257</v>
      </c>
      <c r="F279" s="115">
        <v>130675.79</v>
      </c>
      <c r="G279" s="113">
        <v>0</v>
      </c>
      <c r="H279" s="113">
        <v>0</v>
      </c>
      <c r="I279" s="115">
        <v>130675.79</v>
      </c>
      <c r="J279" s="113" t="s">
        <v>3925</v>
      </c>
    </row>
    <row r="280" spans="1:10">
      <c r="A280" s="113" t="s">
        <v>4584</v>
      </c>
      <c r="B280" s="116" t="s">
        <v>82</v>
      </c>
      <c r="C280" s="116">
        <v>1</v>
      </c>
      <c r="D280" s="113">
        <v>1368</v>
      </c>
      <c r="E280" s="113" t="s">
        <v>2258</v>
      </c>
      <c r="F280" s="115">
        <v>1378392.17</v>
      </c>
      <c r="G280" s="113">
        <v>0</v>
      </c>
      <c r="H280" s="113">
        <v>0</v>
      </c>
      <c r="I280" s="115">
        <v>1378392.17</v>
      </c>
      <c r="J280" s="113" t="s">
        <v>3925</v>
      </c>
    </row>
    <row r="281" spans="1:10">
      <c r="A281" s="113" t="s">
        <v>4585</v>
      </c>
      <c r="B281" s="116" t="s">
        <v>82</v>
      </c>
      <c r="C281" s="116">
        <v>1</v>
      </c>
      <c r="D281" s="113">
        <v>3919</v>
      </c>
      <c r="E281" s="113" t="s">
        <v>4045</v>
      </c>
      <c r="F281" s="115">
        <v>43321434.770000003</v>
      </c>
      <c r="G281" s="113">
        <v>0</v>
      </c>
      <c r="H281" s="113">
        <v>0</v>
      </c>
      <c r="I281" s="115">
        <v>43321434.770000003</v>
      </c>
      <c r="J281" s="113" t="s">
        <v>3925</v>
      </c>
    </row>
    <row r="282" spans="1:10">
      <c r="A282" s="113" t="s">
        <v>4586</v>
      </c>
      <c r="B282" s="116" t="s">
        <v>82</v>
      </c>
      <c r="C282" s="116">
        <v>1</v>
      </c>
      <c r="D282" s="113">
        <v>3920</v>
      </c>
      <c r="E282" s="113" t="s">
        <v>4046</v>
      </c>
      <c r="F282" s="115">
        <v>37658873.329999998</v>
      </c>
      <c r="G282" s="113">
        <v>0</v>
      </c>
      <c r="H282" s="113">
        <v>0</v>
      </c>
      <c r="I282" s="115">
        <v>37658873.329999998</v>
      </c>
      <c r="J282" s="113" t="s">
        <v>3925</v>
      </c>
    </row>
    <row r="283" spans="1:10">
      <c r="A283" s="113" t="s">
        <v>4587</v>
      </c>
      <c r="B283" s="116" t="s">
        <v>82</v>
      </c>
      <c r="C283" s="116">
        <v>1</v>
      </c>
      <c r="D283" s="113">
        <v>3921</v>
      </c>
      <c r="E283" s="113" t="s">
        <v>4047</v>
      </c>
      <c r="F283" s="115">
        <v>7321697.6399999997</v>
      </c>
      <c r="G283" s="113">
        <v>0</v>
      </c>
      <c r="H283" s="113">
        <v>0</v>
      </c>
      <c r="I283" s="115">
        <v>7321697.6399999997</v>
      </c>
      <c r="J283" s="113" t="s">
        <v>3925</v>
      </c>
    </row>
    <row r="284" spans="1:10">
      <c r="A284" s="113" t="s">
        <v>4588</v>
      </c>
      <c r="B284" s="116" t="s">
        <v>82</v>
      </c>
      <c r="C284" s="116">
        <v>1</v>
      </c>
      <c r="D284" s="113">
        <v>4013</v>
      </c>
      <c r="E284" s="113" t="s">
        <v>4049</v>
      </c>
      <c r="F284" s="115">
        <v>183745847.15000001</v>
      </c>
      <c r="G284" s="113">
        <v>0</v>
      </c>
      <c r="H284" s="113">
        <v>0</v>
      </c>
      <c r="I284" s="115">
        <v>183745847.15000001</v>
      </c>
      <c r="J284" s="113" t="s">
        <v>3925</v>
      </c>
    </row>
    <row r="285" spans="1:10">
      <c r="A285" s="113" t="s">
        <v>4589</v>
      </c>
      <c r="B285" s="116" t="s">
        <v>82</v>
      </c>
      <c r="C285" s="116">
        <v>1</v>
      </c>
      <c r="D285" s="113">
        <v>4014</v>
      </c>
      <c r="E285" s="113" t="s">
        <v>4051</v>
      </c>
      <c r="F285" s="115">
        <v>315989.92</v>
      </c>
      <c r="G285" s="113">
        <v>0</v>
      </c>
      <c r="H285" s="113">
        <v>0</v>
      </c>
      <c r="I285" s="115">
        <v>315989.92</v>
      </c>
      <c r="J285" s="113" t="s">
        <v>3925</v>
      </c>
    </row>
    <row r="286" spans="1:10">
      <c r="A286" s="113" t="s">
        <v>4590</v>
      </c>
      <c r="B286" s="116" t="s">
        <v>77</v>
      </c>
      <c r="C286" s="116">
        <v>1</v>
      </c>
      <c r="D286" s="113">
        <v>3831</v>
      </c>
      <c r="E286" s="113" t="s">
        <v>1986</v>
      </c>
      <c r="F286" s="115">
        <v>296191625.74000001</v>
      </c>
      <c r="G286" s="113">
        <v>0</v>
      </c>
      <c r="H286" s="113">
        <v>0</v>
      </c>
      <c r="I286" s="115">
        <v>296191625.74000001</v>
      </c>
      <c r="J286" s="113" t="s">
        <v>3925</v>
      </c>
    </row>
    <row r="287" spans="1:10">
      <c r="A287" s="113" t="s">
        <v>4591</v>
      </c>
      <c r="B287" s="116" t="s">
        <v>82</v>
      </c>
      <c r="C287" s="116">
        <v>1</v>
      </c>
      <c r="D287" s="113">
        <v>3832</v>
      </c>
      <c r="E287" s="113" t="s">
        <v>4052</v>
      </c>
      <c r="F287" s="115">
        <v>69556457.549999997</v>
      </c>
      <c r="G287" s="113">
        <v>0</v>
      </c>
      <c r="H287" s="113">
        <v>0</v>
      </c>
      <c r="I287" s="115">
        <v>69556457.549999997</v>
      </c>
      <c r="J287" s="113" t="s">
        <v>3925</v>
      </c>
    </row>
    <row r="288" spans="1:10">
      <c r="A288" s="113" t="s">
        <v>4592</v>
      </c>
      <c r="B288" s="116" t="s">
        <v>82</v>
      </c>
      <c r="C288" s="116">
        <v>1</v>
      </c>
      <c r="D288" s="113">
        <v>3833</v>
      </c>
      <c r="E288" s="113" t="s">
        <v>4053</v>
      </c>
      <c r="F288" s="115">
        <v>207568316.87</v>
      </c>
      <c r="G288" s="113">
        <v>0</v>
      </c>
      <c r="H288" s="113">
        <v>0</v>
      </c>
      <c r="I288" s="115">
        <v>207568316.87</v>
      </c>
      <c r="J288" s="113" t="s">
        <v>3925</v>
      </c>
    </row>
    <row r="289" spans="1:11">
      <c r="A289" s="113" t="s">
        <v>4593</v>
      </c>
      <c r="B289" s="116" t="s">
        <v>82</v>
      </c>
      <c r="C289" s="116">
        <v>1</v>
      </c>
      <c r="D289" s="113">
        <v>3995</v>
      </c>
      <c r="E289" s="113" t="s">
        <v>4054</v>
      </c>
      <c r="F289" s="115">
        <v>19066851.32</v>
      </c>
      <c r="G289" s="113">
        <v>0</v>
      </c>
      <c r="H289" s="113">
        <v>0</v>
      </c>
      <c r="I289" s="115">
        <v>19066851.32</v>
      </c>
      <c r="J289" s="113" t="s">
        <v>3925</v>
      </c>
    </row>
    <row r="290" spans="1:11">
      <c r="A290" s="113" t="s">
        <v>135</v>
      </c>
      <c r="B290" s="116" t="s">
        <v>77</v>
      </c>
      <c r="C290" s="116">
        <v>1</v>
      </c>
      <c r="D290" s="113">
        <v>360</v>
      </c>
      <c r="E290" s="113" t="s">
        <v>402</v>
      </c>
      <c r="F290" s="115">
        <v>30695938.969999999</v>
      </c>
      <c r="G290" s="113">
        <v>0</v>
      </c>
      <c r="H290" s="113">
        <v>0</v>
      </c>
      <c r="I290" s="115">
        <v>30695938.969999999</v>
      </c>
      <c r="J290" s="113" t="s">
        <v>3925</v>
      </c>
    </row>
    <row r="291" spans="1:11">
      <c r="A291" s="113" t="s">
        <v>4594</v>
      </c>
      <c r="B291" s="116" t="s">
        <v>82</v>
      </c>
      <c r="C291" s="116">
        <v>1</v>
      </c>
      <c r="D291" s="113">
        <v>361</v>
      </c>
      <c r="E291" s="113" t="s">
        <v>732</v>
      </c>
      <c r="F291" s="115">
        <v>3365061.11</v>
      </c>
      <c r="G291" s="113">
        <v>0</v>
      </c>
      <c r="H291" s="113">
        <v>0</v>
      </c>
      <c r="I291" s="115">
        <v>3365061.11</v>
      </c>
      <c r="J291" s="113" t="s">
        <v>3925</v>
      </c>
    </row>
    <row r="292" spans="1:11">
      <c r="A292" s="113" t="s">
        <v>4595</v>
      </c>
      <c r="B292" s="116" t="s">
        <v>82</v>
      </c>
      <c r="C292" s="116">
        <v>1</v>
      </c>
      <c r="D292" s="113">
        <v>362</v>
      </c>
      <c r="E292" s="113" t="s">
        <v>733</v>
      </c>
      <c r="F292" s="115">
        <v>5777094.7800000003</v>
      </c>
      <c r="G292" s="113">
        <v>0</v>
      </c>
      <c r="H292" s="113">
        <v>0</v>
      </c>
      <c r="I292" s="115">
        <v>5777094.7800000003</v>
      </c>
      <c r="J292" s="113" t="s">
        <v>3925</v>
      </c>
    </row>
    <row r="293" spans="1:11">
      <c r="A293" s="113" t="s">
        <v>4596</v>
      </c>
      <c r="B293" s="116" t="s">
        <v>82</v>
      </c>
      <c r="C293" s="116">
        <v>1</v>
      </c>
      <c r="D293" s="113">
        <v>363</v>
      </c>
      <c r="E293" s="113" t="s">
        <v>734</v>
      </c>
      <c r="F293" s="115">
        <v>16470474.380000001</v>
      </c>
      <c r="G293" s="113">
        <v>0</v>
      </c>
      <c r="H293" s="113">
        <v>0</v>
      </c>
      <c r="I293" s="115">
        <v>16470474.380000001</v>
      </c>
      <c r="J293" s="113" t="s">
        <v>3925</v>
      </c>
    </row>
    <row r="294" spans="1:11">
      <c r="A294" s="113" t="s">
        <v>4597</v>
      </c>
      <c r="B294" s="116" t="s">
        <v>82</v>
      </c>
      <c r="C294" s="116">
        <v>1</v>
      </c>
      <c r="D294" s="113">
        <v>364</v>
      </c>
      <c r="E294" s="113" t="s">
        <v>735</v>
      </c>
      <c r="F294" s="115">
        <v>640048.76</v>
      </c>
      <c r="G294" s="113">
        <v>0</v>
      </c>
      <c r="H294" s="113">
        <v>0</v>
      </c>
      <c r="I294" s="115">
        <v>640048.76</v>
      </c>
      <c r="J294" s="113" t="s">
        <v>3925</v>
      </c>
    </row>
    <row r="295" spans="1:11">
      <c r="A295" s="113" t="s">
        <v>4598</v>
      </c>
      <c r="B295" s="116" t="s">
        <v>82</v>
      </c>
      <c r="C295" s="116">
        <v>1</v>
      </c>
      <c r="D295" s="113">
        <v>365</v>
      </c>
      <c r="E295" s="113" t="s">
        <v>4055</v>
      </c>
      <c r="F295" s="115">
        <v>309659.94</v>
      </c>
      <c r="G295" s="113">
        <v>0</v>
      </c>
      <c r="H295" s="113">
        <v>0</v>
      </c>
      <c r="I295" s="115">
        <v>309659.94</v>
      </c>
      <c r="J295" s="113" t="s">
        <v>3925</v>
      </c>
    </row>
    <row r="296" spans="1:11">
      <c r="A296" s="113" t="s">
        <v>4599</v>
      </c>
      <c r="B296" s="116" t="s">
        <v>82</v>
      </c>
      <c r="C296" s="116">
        <v>1</v>
      </c>
      <c r="D296" s="113">
        <v>1141</v>
      </c>
      <c r="E296" s="113" t="s">
        <v>736</v>
      </c>
      <c r="F296" s="115">
        <v>4133600</v>
      </c>
      <c r="G296" s="113">
        <v>0</v>
      </c>
      <c r="H296" s="113">
        <v>0</v>
      </c>
      <c r="I296" s="115">
        <v>4133600</v>
      </c>
      <c r="J296" s="113" t="s">
        <v>3925</v>
      </c>
    </row>
    <row r="297" spans="1:11">
      <c r="A297" s="113" t="s">
        <v>142</v>
      </c>
      <c r="B297" s="116" t="s">
        <v>77</v>
      </c>
      <c r="C297" s="116">
        <v>1</v>
      </c>
      <c r="D297" s="113">
        <v>366</v>
      </c>
      <c r="E297" s="113" t="s">
        <v>2260</v>
      </c>
      <c r="F297" s="115">
        <v>39289182.829999998</v>
      </c>
      <c r="G297" s="113">
        <v>0</v>
      </c>
      <c r="H297" s="115">
        <v>1243403.99</v>
      </c>
      <c r="I297" s="115">
        <v>-40532586.82</v>
      </c>
      <c r="J297" s="113" t="s">
        <v>3923</v>
      </c>
      <c r="K297" s="115"/>
    </row>
    <row r="298" spans="1:11">
      <c r="A298" s="113" t="s">
        <v>4600</v>
      </c>
      <c r="B298" s="116" t="s">
        <v>82</v>
      </c>
      <c r="C298" s="116">
        <v>1</v>
      </c>
      <c r="D298" s="113">
        <v>367</v>
      </c>
      <c r="E298" s="113" t="s">
        <v>4056</v>
      </c>
      <c r="F298" s="115">
        <v>19603273.5</v>
      </c>
      <c r="G298" s="113">
        <v>0</v>
      </c>
      <c r="H298" s="115">
        <v>1008798.85</v>
      </c>
      <c r="I298" s="115">
        <v>-20612072.350000001</v>
      </c>
      <c r="J298" s="113" t="s">
        <v>3923</v>
      </c>
    </row>
    <row r="299" spans="1:11">
      <c r="A299" s="113" t="s">
        <v>4601</v>
      </c>
      <c r="B299" s="116" t="s">
        <v>82</v>
      </c>
      <c r="C299" s="116">
        <v>1</v>
      </c>
      <c r="D299" s="113">
        <v>368</v>
      </c>
      <c r="E299" s="113" t="s">
        <v>4057</v>
      </c>
      <c r="F299" s="115">
        <v>2212202.7200000002</v>
      </c>
      <c r="G299" s="113">
        <v>0</v>
      </c>
      <c r="H299" s="115">
        <v>19785.28</v>
      </c>
      <c r="I299" s="115">
        <v>-2231988</v>
      </c>
      <c r="J299" s="113" t="s">
        <v>3923</v>
      </c>
    </row>
    <row r="300" spans="1:11">
      <c r="A300" s="113" t="s">
        <v>4602</v>
      </c>
      <c r="B300" s="116" t="s">
        <v>82</v>
      </c>
      <c r="C300" s="116">
        <v>1</v>
      </c>
      <c r="D300" s="113">
        <v>369</v>
      </c>
      <c r="E300" s="113" t="s">
        <v>4058</v>
      </c>
      <c r="F300" s="115">
        <v>4474086.09</v>
      </c>
      <c r="G300" s="113">
        <v>0</v>
      </c>
      <c r="H300" s="115">
        <v>47101.24</v>
      </c>
      <c r="I300" s="115">
        <v>-4521187.33</v>
      </c>
      <c r="J300" s="113" t="s">
        <v>3923</v>
      </c>
    </row>
    <row r="301" spans="1:11">
      <c r="A301" s="113" t="s">
        <v>4603</v>
      </c>
      <c r="B301" s="116" t="s">
        <v>82</v>
      </c>
      <c r="C301" s="116">
        <v>1</v>
      </c>
      <c r="D301" s="113">
        <v>370</v>
      </c>
      <c r="E301" s="113" t="s">
        <v>4059</v>
      </c>
      <c r="F301" s="115">
        <v>8517486.1400000006</v>
      </c>
      <c r="G301" s="113">
        <v>0</v>
      </c>
      <c r="H301" s="115">
        <v>125587.48</v>
      </c>
      <c r="I301" s="115">
        <v>-8643073.6199999992</v>
      </c>
      <c r="J301" s="113" t="s">
        <v>3923</v>
      </c>
    </row>
    <row r="302" spans="1:11">
      <c r="A302" s="113" t="s">
        <v>4604</v>
      </c>
      <c r="B302" s="116" t="s">
        <v>82</v>
      </c>
      <c r="C302" s="116">
        <v>1</v>
      </c>
      <c r="D302" s="113">
        <v>371</v>
      </c>
      <c r="E302" s="113" t="s">
        <v>2262</v>
      </c>
      <c r="F302" s="115">
        <v>502808.79</v>
      </c>
      <c r="G302" s="113">
        <v>0</v>
      </c>
      <c r="H302" s="115">
        <v>7684.44</v>
      </c>
      <c r="I302" s="115">
        <v>-510493.23</v>
      </c>
      <c r="J302" s="113" t="s">
        <v>3923</v>
      </c>
    </row>
    <row r="303" spans="1:11">
      <c r="A303" s="113" t="s">
        <v>4605</v>
      </c>
      <c r="B303" s="116" t="s">
        <v>82</v>
      </c>
      <c r="C303" s="116">
        <v>1</v>
      </c>
      <c r="D303" s="113">
        <v>372</v>
      </c>
      <c r="E303" s="113" t="s">
        <v>4060</v>
      </c>
      <c r="F303" s="115">
        <v>309659.94</v>
      </c>
      <c r="G303" s="113">
        <v>0</v>
      </c>
      <c r="H303" s="113">
        <v>0</v>
      </c>
      <c r="I303" s="115">
        <v>-309659.94</v>
      </c>
      <c r="J303" s="113" t="s">
        <v>3923</v>
      </c>
    </row>
    <row r="304" spans="1:11">
      <c r="A304" s="113" t="s">
        <v>4606</v>
      </c>
      <c r="B304" s="116" t="s">
        <v>82</v>
      </c>
      <c r="C304" s="116">
        <v>1</v>
      </c>
      <c r="D304" s="113">
        <v>1166</v>
      </c>
      <c r="E304" s="113" t="s">
        <v>4061</v>
      </c>
      <c r="F304" s="115">
        <v>3669665.65</v>
      </c>
      <c r="G304" s="113">
        <v>0</v>
      </c>
      <c r="H304" s="115">
        <v>34446.699999999997</v>
      </c>
      <c r="I304" s="115">
        <v>-3704112.35</v>
      </c>
      <c r="J304" s="113" t="s">
        <v>3923</v>
      </c>
    </row>
    <row r="305" spans="1:10">
      <c r="A305" s="113" t="s">
        <v>150</v>
      </c>
      <c r="B305" s="116" t="s">
        <v>77</v>
      </c>
      <c r="C305" s="116">
        <v>1</v>
      </c>
      <c r="D305" s="113">
        <v>373</v>
      </c>
      <c r="E305" s="113" t="s">
        <v>4062</v>
      </c>
      <c r="F305" s="113">
        <v>0</v>
      </c>
      <c r="G305" s="113">
        <v>0</v>
      </c>
      <c r="H305" s="113">
        <v>0</v>
      </c>
      <c r="I305" s="113">
        <v>0</v>
      </c>
    </row>
    <row r="306" spans="1:10">
      <c r="A306" s="113" t="s">
        <v>4607</v>
      </c>
      <c r="B306" s="116" t="s">
        <v>82</v>
      </c>
      <c r="C306" s="116">
        <v>1</v>
      </c>
      <c r="D306" s="113">
        <v>374</v>
      </c>
      <c r="E306" s="113" t="s">
        <v>2263</v>
      </c>
      <c r="F306" s="115">
        <v>148243.54</v>
      </c>
      <c r="G306" s="113">
        <v>0</v>
      </c>
      <c r="H306" s="113">
        <v>0</v>
      </c>
      <c r="I306" s="115">
        <v>148243.54</v>
      </c>
      <c r="J306" s="113" t="s">
        <v>3925</v>
      </c>
    </row>
    <row r="307" spans="1:10">
      <c r="A307" s="113" t="s">
        <v>4608</v>
      </c>
      <c r="B307" s="116" t="s">
        <v>82</v>
      </c>
      <c r="C307" s="116">
        <v>1</v>
      </c>
      <c r="D307" s="113">
        <v>375</v>
      </c>
      <c r="E307" s="113" t="s">
        <v>2264</v>
      </c>
      <c r="F307" s="115">
        <v>148243.54</v>
      </c>
      <c r="G307" s="113">
        <v>0</v>
      </c>
      <c r="H307" s="113">
        <v>0</v>
      </c>
      <c r="I307" s="115">
        <v>-148243.54</v>
      </c>
      <c r="J307" s="113" t="s">
        <v>3923</v>
      </c>
    </row>
    <row r="308" spans="1:10">
      <c r="A308" s="113" t="s">
        <v>153</v>
      </c>
      <c r="B308" s="116" t="s">
        <v>77</v>
      </c>
      <c r="C308" s="116">
        <v>1</v>
      </c>
      <c r="D308" s="113">
        <v>376</v>
      </c>
      <c r="E308" s="113" t="s">
        <v>403</v>
      </c>
      <c r="F308" s="115">
        <v>252577.5</v>
      </c>
      <c r="G308" s="113">
        <v>0</v>
      </c>
      <c r="H308" s="113">
        <v>0</v>
      </c>
      <c r="I308" s="115">
        <v>252577.5</v>
      </c>
      <c r="J308" s="113" t="s">
        <v>3925</v>
      </c>
    </row>
    <row r="309" spans="1:10">
      <c r="A309" s="113" t="s">
        <v>4609</v>
      </c>
      <c r="B309" s="116" t="s">
        <v>77</v>
      </c>
      <c r="C309" s="116">
        <v>1</v>
      </c>
      <c r="D309" s="113">
        <v>377</v>
      </c>
      <c r="E309" s="113" t="s">
        <v>2265</v>
      </c>
      <c r="F309" s="115">
        <v>252577.5</v>
      </c>
      <c r="G309" s="113">
        <v>0</v>
      </c>
      <c r="H309" s="113">
        <v>0</v>
      </c>
      <c r="I309" s="115">
        <v>252577.5</v>
      </c>
      <c r="J309" s="113" t="s">
        <v>3925</v>
      </c>
    </row>
    <row r="310" spans="1:10">
      <c r="A310" s="113" t="s">
        <v>4610</v>
      </c>
      <c r="B310" s="116" t="s">
        <v>82</v>
      </c>
      <c r="C310" s="116">
        <v>1</v>
      </c>
      <c r="D310" s="113">
        <v>378</v>
      </c>
      <c r="E310" s="113" t="s">
        <v>2266</v>
      </c>
      <c r="F310" s="115">
        <v>252577.5</v>
      </c>
      <c r="G310" s="113">
        <v>0</v>
      </c>
      <c r="H310" s="113">
        <v>0</v>
      </c>
      <c r="I310" s="115">
        <v>252577.5</v>
      </c>
      <c r="J310" s="113" t="s">
        <v>3925</v>
      </c>
    </row>
    <row r="311" spans="1:10">
      <c r="A311" s="113" t="s">
        <v>155</v>
      </c>
      <c r="B311" s="116" t="s">
        <v>77</v>
      </c>
      <c r="C311" s="116">
        <v>1</v>
      </c>
      <c r="D311" s="113">
        <v>379</v>
      </c>
      <c r="E311" s="113" t="s">
        <v>2267</v>
      </c>
      <c r="F311" s="115">
        <v>315437680.02999997</v>
      </c>
      <c r="G311" s="115">
        <v>562322.07999999996</v>
      </c>
      <c r="H311" s="113">
        <v>0</v>
      </c>
      <c r="I311" s="115">
        <v>316000002.11000001</v>
      </c>
      <c r="J311" s="113" t="s">
        <v>3925</v>
      </c>
    </row>
    <row r="312" spans="1:10">
      <c r="A312" s="113" t="s">
        <v>4611</v>
      </c>
      <c r="B312" s="116" t="s">
        <v>77</v>
      </c>
      <c r="C312" s="116">
        <v>1</v>
      </c>
      <c r="D312" s="113">
        <v>380</v>
      </c>
      <c r="E312" s="113" t="s">
        <v>2268</v>
      </c>
      <c r="F312" s="115">
        <v>224732164.03</v>
      </c>
      <c r="G312" s="115">
        <v>562322.07999999996</v>
      </c>
      <c r="H312" s="113">
        <v>0</v>
      </c>
      <c r="I312" s="115">
        <v>225294486.11000001</v>
      </c>
      <c r="J312" s="113" t="s">
        <v>3925</v>
      </c>
    </row>
    <row r="313" spans="1:10">
      <c r="A313" s="113" t="s">
        <v>4614</v>
      </c>
      <c r="B313" s="116" t="s">
        <v>82</v>
      </c>
      <c r="C313" s="116">
        <v>1</v>
      </c>
      <c r="D313" s="113">
        <v>383</v>
      </c>
      <c r="E313" s="113" t="s">
        <v>4064</v>
      </c>
      <c r="F313" s="115">
        <v>1665682.75</v>
      </c>
      <c r="G313" s="113">
        <v>0</v>
      </c>
      <c r="H313" s="113">
        <v>0</v>
      </c>
      <c r="I313" s="115">
        <v>1665682.75</v>
      </c>
      <c r="J313" s="113" t="s">
        <v>3925</v>
      </c>
    </row>
    <row r="314" spans="1:10">
      <c r="A314" s="113" t="s">
        <v>4616</v>
      </c>
      <c r="B314" s="116" t="s">
        <v>82</v>
      </c>
      <c r="C314" s="116">
        <v>1</v>
      </c>
      <c r="D314" s="113">
        <v>386</v>
      </c>
      <c r="E314" s="113" t="s">
        <v>2270</v>
      </c>
      <c r="F314" s="115">
        <v>94494.17</v>
      </c>
      <c r="G314" s="113">
        <v>0</v>
      </c>
      <c r="H314" s="113">
        <v>0</v>
      </c>
      <c r="I314" s="115">
        <v>94494.17</v>
      </c>
      <c r="J314" s="113" t="s">
        <v>3925</v>
      </c>
    </row>
    <row r="315" spans="1:10">
      <c r="A315" s="113" t="s">
        <v>4617</v>
      </c>
      <c r="B315" s="116" t="s">
        <v>82</v>
      </c>
      <c r="C315" s="116">
        <v>1</v>
      </c>
      <c r="D315" s="113">
        <v>387</v>
      </c>
      <c r="E315" s="113" t="s">
        <v>4066</v>
      </c>
      <c r="F315" s="115">
        <v>132124.51</v>
      </c>
      <c r="G315" s="113">
        <v>0</v>
      </c>
      <c r="H315" s="113">
        <v>0</v>
      </c>
      <c r="I315" s="115">
        <v>132124.51</v>
      </c>
      <c r="J315" s="113" t="s">
        <v>3925</v>
      </c>
    </row>
    <row r="316" spans="1:10">
      <c r="A316" s="113" t="s">
        <v>4618</v>
      </c>
      <c r="B316" s="116" t="s">
        <v>82</v>
      </c>
      <c r="C316" s="116">
        <v>1</v>
      </c>
      <c r="D316" s="113">
        <v>388</v>
      </c>
      <c r="E316" s="113" t="s">
        <v>4067</v>
      </c>
      <c r="F316" s="115">
        <v>1608848.46</v>
      </c>
      <c r="G316" s="113">
        <v>0</v>
      </c>
      <c r="H316" s="113">
        <v>0</v>
      </c>
      <c r="I316" s="115">
        <v>1608848.46</v>
      </c>
      <c r="J316" s="113" t="s">
        <v>3925</v>
      </c>
    </row>
    <row r="317" spans="1:10">
      <c r="A317" s="113" t="s">
        <v>4619</v>
      </c>
      <c r="B317" s="116" t="s">
        <v>82</v>
      </c>
      <c r="C317" s="116">
        <v>1</v>
      </c>
      <c r="D317" s="113">
        <v>389</v>
      </c>
      <c r="E317" s="113" t="s">
        <v>2273</v>
      </c>
      <c r="F317" s="115">
        <v>40443.919999999998</v>
      </c>
      <c r="G317" s="113">
        <v>0</v>
      </c>
      <c r="H317" s="113">
        <v>0</v>
      </c>
      <c r="I317" s="115">
        <v>40443.919999999998</v>
      </c>
      <c r="J317" s="113" t="s">
        <v>3925</v>
      </c>
    </row>
    <row r="318" spans="1:10">
      <c r="A318" s="113" t="s">
        <v>4620</v>
      </c>
      <c r="B318" s="116" t="s">
        <v>82</v>
      </c>
      <c r="C318" s="116">
        <v>1</v>
      </c>
      <c r="D318" s="113">
        <v>1153</v>
      </c>
      <c r="E318" s="113" t="s">
        <v>2274</v>
      </c>
      <c r="F318" s="115">
        <v>600777.4</v>
      </c>
      <c r="G318" s="113">
        <v>0</v>
      </c>
      <c r="H318" s="113">
        <v>0</v>
      </c>
      <c r="I318" s="115">
        <v>600777.4</v>
      </c>
      <c r="J318" s="113" t="s">
        <v>3925</v>
      </c>
    </row>
    <row r="319" spans="1:10">
      <c r="A319" s="113" t="s">
        <v>4621</v>
      </c>
      <c r="B319" s="116" t="s">
        <v>82</v>
      </c>
      <c r="C319" s="116">
        <v>1</v>
      </c>
      <c r="D319" s="113">
        <v>1227</v>
      </c>
      <c r="E319" s="113" t="s">
        <v>4068</v>
      </c>
      <c r="F319" s="115">
        <v>11051167.33</v>
      </c>
      <c r="G319" s="113">
        <v>0</v>
      </c>
      <c r="H319" s="113">
        <v>0</v>
      </c>
      <c r="I319" s="115">
        <v>11051167.33</v>
      </c>
      <c r="J319" s="113" t="s">
        <v>3925</v>
      </c>
    </row>
    <row r="320" spans="1:10">
      <c r="A320" s="113" t="s">
        <v>4622</v>
      </c>
      <c r="B320" s="116" t="s">
        <v>82</v>
      </c>
      <c r="C320" s="116">
        <v>1</v>
      </c>
      <c r="D320" s="113">
        <v>1577</v>
      </c>
      <c r="E320" s="113" t="s">
        <v>2275</v>
      </c>
      <c r="F320" s="115">
        <v>213422.75</v>
      </c>
      <c r="G320" s="113">
        <v>0</v>
      </c>
      <c r="H320" s="113">
        <v>0</v>
      </c>
      <c r="I320" s="115">
        <v>213422.75</v>
      </c>
      <c r="J320" s="113" t="s">
        <v>3925</v>
      </c>
    </row>
    <row r="321" spans="1:10">
      <c r="A321" s="113" t="s">
        <v>4623</v>
      </c>
      <c r="B321" s="116" t="s">
        <v>82</v>
      </c>
      <c r="C321" s="116">
        <v>1</v>
      </c>
      <c r="D321" s="113">
        <v>1610</v>
      </c>
      <c r="E321" s="113" t="s">
        <v>2276</v>
      </c>
      <c r="F321" s="115">
        <v>4774203.0599999996</v>
      </c>
      <c r="G321" s="113">
        <v>0</v>
      </c>
      <c r="H321" s="113">
        <v>0</v>
      </c>
      <c r="I321" s="115">
        <v>4774203.0599999996</v>
      </c>
      <c r="J321" s="113" t="s">
        <v>3925</v>
      </c>
    </row>
    <row r="322" spans="1:10">
      <c r="A322" s="113" t="s">
        <v>4624</v>
      </c>
      <c r="B322" s="116" t="s">
        <v>82</v>
      </c>
      <c r="C322" s="116">
        <v>1</v>
      </c>
      <c r="D322" s="113">
        <v>1611</v>
      </c>
      <c r="E322" s="113" t="s">
        <v>2277</v>
      </c>
      <c r="F322" s="115">
        <v>28279010.84</v>
      </c>
      <c r="G322" s="113">
        <v>0</v>
      </c>
      <c r="H322" s="113">
        <v>0</v>
      </c>
      <c r="I322" s="115">
        <v>28279010.84</v>
      </c>
      <c r="J322" s="113" t="s">
        <v>3925</v>
      </c>
    </row>
    <row r="323" spans="1:10">
      <c r="A323" s="113" t="s">
        <v>4625</v>
      </c>
      <c r="B323" s="116" t="s">
        <v>82</v>
      </c>
      <c r="C323" s="116">
        <v>1</v>
      </c>
      <c r="D323" s="113">
        <v>1612</v>
      </c>
      <c r="E323" s="113" t="s">
        <v>4069</v>
      </c>
      <c r="F323" s="115">
        <v>2994216.62</v>
      </c>
      <c r="G323" s="113">
        <v>0</v>
      </c>
      <c r="H323" s="113">
        <v>0</v>
      </c>
      <c r="I323" s="115">
        <v>2994216.62</v>
      </c>
      <c r="J323" s="113" t="s">
        <v>3925</v>
      </c>
    </row>
    <row r="324" spans="1:10">
      <c r="A324" s="113" t="s">
        <v>4626</v>
      </c>
      <c r="B324" s="116" t="s">
        <v>82</v>
      </c>
      <c r="C324" s="116">
        <v>1</v>
      </c>
      <c r="D324" s="113">
        <v>1626</v>
      </c>
      <c r="E324" s="113" t="s">
        <v>4070</v>
      </c>
      <c r="F324" s="115">
        <v>564875.94999999995</v>
      </c>
      <c r="G324" s="113">
        <v>0</v>
      </c>
      <c r="H324" s="113">
        <v>0</v>
      </c>
      <c r="I324" s="115">
        <v>564875.94999999995</v>
      </c>
      <c r="J324" s="113" t="s">
        <v>3925</v>
      </c>
    </row>
    <row r="325" spans="1:10">
      <c r="A325" s="113" t="s">
        <v>4627</v>
      </c>
      <c r="B325" s="116" t="s">
        <v>82</v>
      </c>
      <c r="C325" s="116">
        <v>1</v>
      </c>
      <c r="D325" s="113">
        <v>1627</v>
      </c>
      <c r="E325" s="113" t="s">
        <v>4071</v>
      </c>
      <c r="F325" s="115">
        <v>296388.24</v>
      </c>
      <c r="G325" s="113">
        <v>0</v>
      </c>
      <c r="H325" s="113">
        <v>0</v>
      </c>
      <c r="I325" s="115">
        <v>296388.24</v>
      </c>
      <c r="J325" s="113" t="s">
        <v>3925</v>
      </c>
    </row>
    <row r="326" spans="1:10">
      <c r="A326" s="113" t="s">
        <v>4628</v>
      </c>
      <c r="B326" s="116" t="s">
        <v>82</v>
      </c>
      <c r="C326" s="116">
        <v>1</v>
      </c>
      <c r="D326" s="113">
        <v>1668</v>
      </c>
      <c r="E326" s="113" t="s">
        <v>4072</v>
      </c>
      <c r="F326" s="115">
        <v>283357.05</v>
      </c>
      <c r="G326" s="113">
        <v>0</v>
      </c>
      <c r="H326" s="113">
        <v>0</v>
      </c>
      <c r="I326" s="115">
        <v>283357.05</v>
      </c>
      <c r="J326" s="113" t="s">
        <v>3925</v>
      </c>
    </row>
    <row r="327" spans="1:10">
      <c r="A327" s="113" t="s">
        <v>4629</v>
      </c>
      <c r="B327" s="116" t="s">
        <v>82</v>
      </c>
      <c r="C327" s="116">
        <v>1</v>
      </c>
      <c r="D327" s="113">
        <v>1680</v>
      </c>
      <c r="E327" s="113" t="s">
        <v>2278</v>
      </c>
      <c r="F327" s="115">
        <v>2244114.52</v>
      </c>
      <c r="G327" s="113">
        <v>0</v>
      </c>
      <c r="H327" s="113">
        <v>0</v>
      </c>
      <c r="I327" s="115">
        <v>2244114.52</v>
      </c>
      <c r="J327" s="113" t="s">
        <v>3925</v>
      </c>
    </row>
    <row r="328" spans="1:10">
      <c r="A328" s="113" t="s">
        <v>4630</v>
      </c>
      <c r="B328" s="116" t="s">
        <v>82</v>
      </c>
      <c r="C328" s="116">
        <v>1</v>
      </c>
      <c r="D328" s="113">
        <v>1688</v>
      </c>
      <c r="E328" s="113" t="s">
        <v>2279</v>
      </c>
      <c r="F328" s="115">
        <v>3022822.74</v>
      </c>
      <c r="G328" s="113">
        <v>0</v>
      </c>
      <c r="H328" s="113">
        <v>0</v>
      </c>
      <c r="I328" s="115">
        <v>3022822.74</v>
      </c>
      <c r="J328" s="113" t="s">
        <v>3925</v>
      </c>
    </row>
    <row r="329" spans="1:10">
      <c r="A329" s="113" t="s">
        <v>4631</v>
      </c>
      <c r="B329" s="116" t="s">
        <v>82</v>
      </c>
      <c r="C329" s="116">
        <v>1</v>
      </c>
      <c r="D329" s="113">
        <v>1696</v>
      </c>
      <c r="E329" s="113" t="s">
        <v>2280</v>
      </c>
      <c r="F329" s="115">
        <v>417118.29</v>
      </c>
      <c r="G329" s="113">
        <v>0</v>
      </c>
      <c r="H329" s="113">
        <v>0</v>
      </c>
      <c r="I329" s="115">
        <v>417118.29</v>
      </c>
      <c r="J329" s="113" t="s">
        <v>3925</v>
      </c>
    </row>
    <row r="330" spans="1:10">
      <c r="A330" s="113" t="s">
        <v>4632</v>
      </c>
      <c r="B330" s="116" t="s">
        <v>82</v>
      </c>
      <c r="C330" s="116">
        <v>1</v>
      </c>
      <c r="D330" s="113">
        <v>1750</v>
      </c>
      <c r="E330" s="113" t="s">
        <v>4073</v>
      </c>
      <c r="F330" s="115">
        <v>10896142.48</v>
      </c>
      <c r="G330" s="113">
        <v>0</v>
      </c>
      <c r="H330" s="113">
        <v>0</v>
      </c>
      <c r="I330" s="115">
        <v>10896142.48</v>
      </c>
      <c r="J330" s="113" t="s">
        <v>3925</v>
      </c>
    </row>
    <row r="331" spans="1:10">
      <c r="A331" s="113" t="s">
        <v>4633</v>
      </c>
      <c r="B331" s="116" t="s">
        <v>82</v>
      </c>
      <c r="C331" s="116">
        <v>1</v>
      </c>
      <c r="D331" s="113">
        <v>1794</v>
      </c>
      <c r="E331" s="113" t="s">
        <v>4074</v>
      </c>
      <c r="F331" s="115">
        <v>99894.54</v>
      </c>
      <c r="G331" s="113">
        <v>0</v>
      </c>
      <c r="H331" s="113">
        <v>0</v>
      </c>
      <c r="I331" s="115">
        <v>99894.54</v>
      </c>
      <c r="J331" s="113" t="s">
        <v>3925</v>
      </c>
    </row>
    <row r="332" spans="1:10">
      <c r="A332" s="113" t="s">
        <v>4634</v>
      </c>
      <c r="B332" s="116" t="s">
        <v>82</v>
      </c>
      <c r="C332" s="116">
        <v>1</v>
      </c>
      <c r="D332" s="113">
        <v>1826</v>
      </c>
      <c r="E332" s="113" t="s">
        <v>2282</v>
      </c>
      <c r="F332" s="115">
        <v>5541842.7599999998</v>
      </c>
      <c r="G332" s="113">
        <v>0</v>
      </c>
      <c r="H332" s="113">
        <v>0</v>
      </c>
      <c r="I332" s="115">
        <v>5541842.7599999998</v>
      </c>
      <c r="J332" s="113" t="s">
        <v>3925</v>
      </c>
    </row>
    <row r="333" spans="1:10">
      <c r="A333" s="113" t="s">
        <v>4635</v>
      </c>
      <c r="B333" s="116" t="s">
        <v>82</v>
      </c>
      <c r="C333" s="116">
        <v>1</v>
      </c>
      <c r="D333" s="113">
        <v>1829</v>
      </c>
      <c r="E333" s="113" t="s">
        <v>4075</v>
      </c>
      <c r="F333" s="115">
        <v>1476159.75</v>
      </c>
      <c r="G333" s="113">
        <v>0</v>
      </c>
      <c r="H333" s="113">
        <v>0</v>
      </c>
      <c r="I333" s="115">
        <v>1476159.75</v>
      </c>
      <c r="J333" s="113" t="s">
        <v>3925</v>
      </c>
    </row>
    <row r="334" spans="1:10">
      <c r="A334" s="113" t="s">
        <v>4636</v>
      </c>
      <c r="B334" s="116" t="s">
        <v>82</v>
      </c>
      <c r="C334" s="116">
        <v>1</v>
      </c>
      <c r="D334" s="113">
        <v>1867</v>
      </c>
      <c r="E334" s="113" t="s">
        <v>2283</v>
      </c>
      <c r="F334" s="115">
        <v>1616585.5</v>
      </c>
      <c r="G334" s="113">
        <v>0</v>
      </c>
      <c r="H334" s="113">
        <v>0</v>
      </c>
      <c r="I334" s="115">
        <v>1616585.5</v>
      </c>
      <c r="J334" s="113" t="s">
        <v>3925</v>
      </c>
    </row>
    <row r="335" spans="1:10">
      <c r="A335" s="113" t="s">
        <v>4637</v>
      </c>
      <c r="B335" s="116" t="s">
        <v>82</v>
      </c>
      <c r="C335" s="116">
        <v>1</v>
      </c>
      <c r="D335" s="113">
        <v>1896</v>
      </c>
      <c r="E335" s="113" t="s">
        <v>2284</v>
      </c>
      <c r="F335" s="115">
        <v>6857529.0599999996</v>
      </c>
      <c r="G335" s="113">
        <v>0</v>
      </c>
      <c r="H335" s="113">
        <v>0</v>
      </c>
      <c r="I335" s="115">
        <v>6857529.0599999996</v>
      </c>
      <c r="J335" s="113" t="s">
        <v>3925</v>
      </c>
    </row>
    <row r="336" spans="1:10">
      <c r="A336" s="113" t="s">
        <v>4638</v>
      </c>
      <c r="B336" s="116" t="s">
        <v>82</v>
      </c>
      <c r="C336" s="116">
        <v>1</v>
      </c>
      <c r="D336" s="113">
        <v>1917</v>
      </c>
      <c r="E336" s="113" t="s">
        <v>2285</v>
      </c>
      <c r="F336" s="115">
        <v>3026621.81</v>
      </c>
      <c r="G336" s="113">
        <v>0</v>
      </c>
      <c r="H336" s="113">
        <v>0</v>
      </c>
      <c r="I336" s="115">
        <v>3026621.81</v>
      </c>
      <c r="J336" s="113" t="s">
        <v>3925</v>
      </c>
    </row>
    <row r="337" spans="1:10">
      <c r="A337" s="113" t="s">
        <v>4639</v>
      </c>
      <c r="B337" s="116" t="s">
        <v>82</v>
      </c>
      <c r="C337" s="116">
        <v>1</v>
      </c>
      <c r="D337" s="113">
        <v>1918</v>
      </c>
      <c r="E337" s="113" t="s">
        <v>4076</v>
      </c>
      <c r="F337" s="115">
        <v>65279618.619999997</v>
      </c>
      <c r="G337" s="113">
        <v>0</v>
      </c>
      <c r="H337" s="113">
        <v>0</v>
      </c>
      <c r="I337" s="115">
        <v>65279618.619999997</v>
      </c>
      <c r="J337" s="113" t="s">
        <v>3925</v>
      </c>
    </row>
    <row r="338" spans="1:10">
      <c r="A338" s="113" t="s">
        <v>4640</v>
      </c>
      <c r="B338" s="116" t="s">
        <v>82</v>
      </c>
      <c r="C338" s="116">
        <v>1</v>
      </c>
      <c r="D338" s="113">
        <v>1920</v>
      </c>
      <c r="E338" s="113" t="s">
        <v>2287</v>
      </c>
      <c r="F338" s="115">
        <v>2059939.77</v>
      </c>
      <c r="G338" s="113">
        <v>0</v>
      </c>
      <c r="H338" s="113">
        <v>0</v>
      </c>
      <c r="I338" s="115">
        <v>2059939.77</v>
      </c>
      <c r="J338" s="113" t="s">
        <v>3925</v>
      </c>
    </row>
    <row r="339" spans="1:10">
      <c r="A339" s="113" t="s">
        <v>4641</v>
      </c>
      <c r="B339" s="116" t="s">
        <v>82</v>
      </c>
      <c r="C339" s="116">
        <v>1</v>
      </c>
      <c r="D339" s="113">
        <v>1924</v>
      </c>
      <c r="E339" s="113" t="s">
        <v>2288</v>
      </c>
      <c r="F339" s="115">
        <v>4724183.8</v>
      </c>
      <c r="G339" s="113">
        <v>0</v>
      </c>
      <c r="H339" s="113">
        <v>0</v>
      </c>
      <c r="I339" s="115">
        <v>4724183.8</v>
      </c>
      <c r="J339" s="113" t="s">
        <v>3925</v>
      </c>
    </row>
    <row r="340" spans="1:10">
      <c r="A340" s="113" t="s">
        <v>4642</v>
      </c>
      <c r="B340" s="116" t="s">
        <v>82</v>
      </c>
      <c r="C340" s="116">
        <v>1</v>
      </c>
      <c r="D340" s="113">
        <v>1925</v>
      </c>
      <c r="E340" s="113" t="s">
        <v>4077</v>
      </c>
      <c r="F340" s="115">
        <v>248749.95</v>
      </c>
      <c r="G340" s="113">
        <v>0</v>
      </c>
      <c r="H340" s="113">
        <v>0</v>
      </c>
      <c r="I340" s="115">
        <v>248749.95</v>
      </c>
      <c r="J340" s="113" t="s">
        <v>3925</v>
      </c>
    </row>
    <row r="341" spans="1:10">
      <c r="A341" s="113" t="s">
        <v>4643</v>
      </c>
      <c r="B341" s="116" t="s">
        <v>82</v>
      </c>
      <c r="C341" s="116">
        <v>1</v>
      </c>
      <c r="D341" s="113">
        <v>1944</v>
      </c>
      <c r="E341" s="113" t="s">
        <v>2289</v>
      </c>
      <c r="F341" s="115">
        <v>511309.88</v>
      </c>
      <c r="G341" s="113">
        <v>0</v>
      </c>
      <c r="H341" s="113">
        <v>0</v>
      </c>
      <c r="I341" s="115">
        <v>511309.88</v>
      </c>
      <c r="J341" s="113" t="s">
        <v>3925</v>
      </c>
    </row>
    <row r="342" spans="1:10">
      <c r="A342" s="113" t="s">
        <v>4644</v>
      </c>
      <c r="B342" s="116" t="s">
        <v>82</v>
      </c>
      <c r="C342" s="116">
        <v>1</v>
      </c>
      <c r="D342" s="113">
        <v>1948</v>
      </c>
      <c r="E342" s="113" t="s">
        <v>4078</v>
      </c>
      <c r="F342" s="115">
        <v>64663.93</v>
      </c>
      <c r="G342" s="113">
        <v>0</v>
      </c>
      <c r="H342" s="113">
        <v>0</v>
      </c>
      <c r="I342" s="115">
        <v>64663.93</v>
      </c>
      <c r="J342" s="113" t="s">
        <v>3925</v>
      </c>
    </row>
    <row r="343" spans="1:10">
      <c r="A343" s="113" t="s">
        <v>4645</v>
      </c>
      <c r="B343" s="116" t="s">
        <v>82</v>
      </c>
      <c r="C343" s="116">
        <v>1</v>
      </c>
      <c r="D343" s="113">
        <v>1977</v>
      </c>
      <c r="E343" s="113" t="s">
        <v>2290</v>
      </c>
      <c r="F343" s="115">
        <v>403085.06</v>
      </c>
      <c r="G343" s="113">
        <v>0</v>
      </c>
      <c r="H343" s="113">
        <v>0</v>
      </c>
      <c r="I343" s="115">
        <v>403085.06</v>
      </c>
      <c r="J343" s="113" t="s">
        <v>3925</v>
      </c>
    </row>
    <row r="344" spans="1:10">
      <c r="A344" s="113" t="s">
        <v>4646</v>
      </c>
      <c r="B344" s="116" t="s">
        <v>82</v>
      </c>
      <c r="C344" s="116">
        <v>1</v>
      </c>
      <c r="D344" s="113">
        <v>2023</v>
      </c>
      <c r="E344" s="113" t="s">
        <v>2291</v>
      </c>
      <c r="F344" s="115">
        <v>140156.95000000001</v>
      </c>
      <c r="G344" s="113">
        <v>0</v>
      </c>
      <c r="H344" s="113">
        <v>0</v>
      </c>
      <c r="I344" s="115">
        <v>140156.95000000001</v>
      </c>
      <c r="J344" s="113" t="s">
        <v>3925</v>
      </c>
    </row>
    <row r="345" spans="1:10">
      <c r="A345" s="113" t="s">
        <v>4647</v>
      </c>
      <c r="B345" s="116" t="s">
        <v>82</v>
      </c>
      <c r="C345" s="116">
        <v>1</v>
      </c>
      <c r="D345" s="113">
        <v>2190</v>
      </c>
      <c r="E345" s="113" t="s">
        <v>2292</v>
      </c>
      <c r="F345" s="115">
        <v>335001.3</v>
      </c>
      <c r="G345" s="113">
        <v>0</v>
      </c>
      <c r="H345" s="113">
        <v>0</v>
      </c>
      <c r="I345" s="115">
        <v>335001.3</v>
      </c>
      <c r="J345" s="113" t="s">
        <v>3925</v>
      </c>
    </row>
    <row r="346" spans="1:10">
      <c r="A346" s="113" t="s">
        <v>4648</v>
      </c>
      <c r="B346" s="116" t="s">
        <v>82</v>
      </c>
      <c r="C346" s="116">
        <v>1</v>
      </c>
      <c r="D346" s="113">
        <v>2258</v>
      </c>
      <c r="E346" s="113" t="s">
        <v>2293</v>
      </c>
      <c r="F346" s="115">
        <v>827937.36</v>
      </c>
      <c r="G346" s="115">
        <v>22512.880000000001</v>
      </c>
      <c r="H346" s="113">
        <v>0</v>
      </c>
      <c r="I346" s="115">
        <v>850450.24</v>
      </c>
      <c r="J346" s="113" t="s">
        <v>3925</v>
      </c>
    </row>
    <row r="347" spans="1:10">
      <c r="A347" s="113" t="s">
        <v>4649</v>
      </c>
      <c r="B347" s="116" t="s">
        <v>82</v>
      </c>
      <c r="C347" s="116">
        <v>1</v>
      </c>
      <c r="D347" s="113">
        <v>2260</v>
      </c>
      <c r="E347" s="113" t="s">
        <v>4079</v>
      </c>
      <c r="F347" s="115">
        <v>1614217.07</v>
      </c>
      <c r="G347" s="113">
        <v>0</v>
      </c>
      <c r="H347" s="113">
        <v>0</v>
      </c>
      <c r="I347" s="115">
        <v>1614217.07</v>
      </c>
      <c r="J347" s="113" t="s">
        <v>3925</v>
      </c>
    </row>
    <row r="348" spans="1:10">
      <c r="A348" s="113" t="s">
        <v>4650</v>
      </c>
      <c r="B348" s="116" t="s">
        <v>82</v>
      </c>
      <c r="C348" s="116">
        <v>1</v>
      </c>
      <c r="D348" s="113">
        <v>2305</v>
      </c>
      <c r="E348" s="113" t="s">
        <v>4080</v>
      </c>
      <c r="F348" s="115">
        <v>153374.81</v>
      </c>
      <c r="G348" s="113">
        <v>0</v>
      </c>
      <c r="H348" s="113">
        <v>0</v>
      </c>
      <c r="I348" s="115">
        <v>153374.81</v>
      </c>
      <c r="J348" s="113" t="s">
        <v>3925</v>
      </c>
    </row>
    <row r="349" spans="1:10">
      <c r="A349" s="113" t="s">
        <v>4651</v>
      </c>
      <c r="B349" s="116" t="s">
        <v>82</v>
      </c>
      <c r="C349" s="116">
        <v>1</v>
      </c>
      <c r="D349" s="113">
        <v>2419</v>
      </c>
      <c r="E349" s="113" t="s">
        <v>4081</v>
      </c>
      <c r="F349" s="115">
        <v>2145436.33</v>
      </c>
      <c r="G349" s="113">
        <v>0</v>
      </c>
      <c r="H349" s="113">
        <v>0</v>
      </c>
      <c r="I349" s="115">
        <v>2145436.33</v>
      </c>
      <c r="J349" s="113" t="s">
        <v>3925</v>
      </c>
    </row>
    <row r="350" spans="1:10">
      <c r="A350" s="113" t="s">
        <v>4652</v>
      </c>
      <c r="B350" s="116" t="s">
        <v>82</v>
      </c>
      <c r="C350" s="116">
        <v>1</v>
      </c>
      <c r="D350" s="113">
        <v>2434</v>
      </c>
      <c r="E350" s="113" t="s">
        <v>2295</v>
      </c>
      <c r="F350" s="115">
        <v>1216045.3799999999</v>
      </c>
      <c r="G350" s="113">
        <v>0</v>
      </c>
      <c r="H350" s="113">
        <v>0</v>
      </c>
      <c r="I350" s="115">
        <v>1216045.3799999999</v>
      </c>
      <c r="J350" s="113" t="s">
        <v>3925</v>
      </c>
    </row>
    <row r="351" spans="1:10">
      <c r="A351" s="113" t="s">
        <v>4653</v>
      </c>
      <c r="B351" s="116" t="s">
        <v>82</v>
      </c>
      <c r="C351" s="116">
        <v>1</v>
      </c>
      <c r="D351" s="113">
        <v>2440</v>
      </c>
      <c r="E351" s="113" t="s">
        <v>2296</v>
      </c>
      <c r="F351" s="115">
        <v>200078.64</v>
      </c>
      <c r="G351" s="113">
        <v>0</v>
      </c>
      <c r="H351" s="113">
        <v>0</v>
      </c>
      <c r="I351" s="115">
        <v>200078.64</v>
      </c>
      <c r="J351" s="113" t="s">
        <v>3925</v>
      </c>
    </row>
    <row r="352" spans="1:10">
      <c r="A352" s="113" t="s">
        <v>4654</v>
      </c>
      <c r="B352" s="116" t="s">
        <v>82</v>
      </c>
      <c r="C352" s="116">
        <v>1</v>
      </c>
      <c r="D352" s="113">
        <v>2458</v>
      </c>
      <c r="E352" s="113" t="s">
        <v>4082</v>
      </c>
      <c r="F352" s="115">
        <v>18350894.59</v>
      </c>
      <c r="G352" s="113">
        <v>0</v>
      </c>
      <c r="H352" s="113">
        <v>0</v>
      </c>
      <c r="I352" s="115">
        <v>18350894.59</v>
      </c>
      <c r="J352" s="113" t="s">
        <v>3925</v>
      </c>
    </row>
    <row r="353" spans="1:10">
      <c r="A353" s="113" t="s">
        <v>4655</v>
      </c>
      <c r="B353" s="116" t="s">
        <v>82</v>
      </c>
      <c r="C353" s="116">
        <v>1</v>
      </c>
      <c r="D353" s="113">
        <v>2551</v>
      </c>
      <c r="E353" s="113" t="s">
        <v>4083</v>
      </c>
      <c r="F353" s="115">
        <v>155999.99</v>
      </c>
      <c r="G353" s="113">
        <v>0</v>
      </c>
      <c r="H353" s="113">
        <v>0</v>
      </c>
      <c r="I353" s="115">
        <v>155999.99</v>
      </c>
      <c r="J353" s="113" t="s">
        <v>3925</v>
      </c>
    </row>
    <row r="354" spans="1:10">
      <c r="A354" s="113" t="s">
        <v>4656</v>
      </c>
      <c r="B354" s="116" t="s">
        <v>82</v>
      </c>
      <c r="C354" s="116">
        <v>1</v>
      </c>
      <c r="D354" s="113">
        <v>2568</v>
      </c>
      <c r="E354" s="113" t="s">
        <v>2297</v>
      </c>
      <c r="F354" s="115">
        <v>1583376.9</v>
      </c>
      <c r="G354" s="113">
        <v>0</v>
      </c>
      <c r="H354" s="113">
        <v>0</v>
      </c>
      <c r="I354" s="115">
        <v>1583376.9</v>
      </c>
      <c r="J354" s="113" t="s">
        <v>3925</v>
      </c>
    </row>
    <row r="355" spans="1:10">
      <c r="A355" s="113" t="s">
        <v>4657</v>
      </c>
      <c r="B355" s="116" t="s">
        <v>82</v>
      </c>
      <c r="C355" s="116">
        <v>1</v>
      </c>
      <c r="D355" s="113">
        <v>2577</v>
      </c>
      <c r="E355" s="113" t="s">
        <v>4084</v>
      </c>
      <c r="F355" s="115">
        <v>835531.49</v>
      </c>
      <c r="G355" s="113">
        <v>0</v>
      </c>
      <c r="H355" s="113">
        <v>0</v>
      </c>
      <c r="I355" s="115">
        <v>835531.49</v>
      </c>
      <c r="J355" s="113" t="s">
        <v>3925</v>
      </c>
    </row>
    <row r="356" spans="1:10">
      <c r="A356" s="113" t="s">
        <v>4658</v>
      </c>
      <c r="B356" s="116" t="s">
        <v>82</v>
      </c>
      <c r="C356" s="116">
        <v>1</v>
      </c>
      <c r="D356" s="113">
        <v>2593</v>
      </c>
      <c r="E356" s="113" t="s">
        <v>2298</v>
      </c>
      <c r="F356" s="115">
        <v>83331.41</v>
      </c>
      <c r="G356" s="113">
        <v>0</v>
      </c>
      <c r="H356" s="113">
        <v>0</v>
      </c>
      <c r="I356" s="115">
        <v>83331.41</v>
      </c>
      <c r="J356" s="113" t="s">
        <v>3925</v>
      </c>
    </row>
    <row r="357" spans="1:10">
      <c r="A357" s="113" t="s">
        <v>4659</v>
      </c>
      <c r="B357" s="116" t="s">
        <v>82</v>
      </c>
      <c r="C357" s="116">
        <v>1</v>
      </c>
      <c r="D357" s="113">
        <v>2619</v>
      </c>
      <c r="E357" s="113" t="s">
        <v>4085</v>
      </c>
      <c r="F357" s="115">
        <v>31968.02</v>
      </c>
      <c r="G357" s="113">
        <v>0</v>
      </c>
      <c r="H357" s="113">
        <v>0</v>
      </c>
      <c r="I357" s="115">
        <v>31968.02</v>
      </c>
      <c r="J357" s="113" t="s">
        <v>3925</v>
      </c>
    </row>
    <row r="358" spans="1:10">
      <c r="A358" s="113" t="s">
        <v>4660</v>
      </c>
      <c r="B358" s="116" t="s">
        <v>82</v>
      </c>
      <c r="C358" s="116">
        <v>1</v>
      </c>
      <c r="D358" s="113">
        <v>2624</v>
      </c>
      <c r="E358" s="113" t="s">
        <v>4086</v>
      </c>
      <c r="F358" s="115">
        <v>13439082.289999999</v>
      </c>
      <c r="G358" s="113">
        <v>0</v>
      </c>
      <c r="H358" s="113">
        <v>0</v>
      </c>
      <c r="I358" s="115">
        <v>13439082.289999999</v>
      </c>
      <c r="J358" s="113" t="s">
        <v>3925</v>
      </c>
    </row>
    <row r="359" spans="1:10">
      <c r="A359" s="113" t="s">
        <v>4661</v>
      </c>
      <c r="B359" s="116" t="s">
        <v>82</v>
      </c>
      <c r="C359" s="116">
        <v>1</v>
      </c>
      <c r="D359" s="113">
        <v>2641</v>
      </c>
      <c r="E359" s="113" t="s">
        <v>4087</v>
      </c>
      <c r="F359" s="115">
        <v>381331.93</v>
      </c>
      <c r="G359" s="113">
        <v>0</v>
      </c>
      <c r="H359" s="113">
        <v>0</v>
      </c>
      <c r="I359" s="115">
        <v>381331.93</v>
      </c>
      <c r="J359" s="113" t="s">
        <v>3925</v>
      </c>
    </row>
    <row r="360" spans="1:10">
      <c r="A360" s="113" t="s">
        <v>4662</v>
      </c>
      <c r="B360" s="116" t="s">
        <v>82</v>
      </c>
      <c r="C360" s="116">
        <v>1</v>
      </c>
      <c r="D360" s="113">
        <v>2686</v>
      </c>
      <c r="E360" s="113" t="s">
        <v>2300</v>
      </c>
      <c r="F360" s="115">
        <v>8938491.2200000007</v>
      </c>
      <c r="G360" s="113">
        <v>0</v>
      </c>
      <c r="H360" s="113">
        <v>0</v>
      </c>
      <c r="I360" s="115">
        <v>8938491.2200000007</v>
      </c>
      <c r="J360" s="113" t="s">
        <v>3925</v>
      </c>
    </row>
    <row r="361" spans="1:10">
      <c r="A361" s="113" t="s">
        <v>4663</v>
      </c>
      <c r="B361" s="116" t="s">
        <v>82</v>
      </c>
      <c r="C361" s="116">
        <v>1</v>
      </c>
      <c r="D361" s="113">
        <v>2742</v>
      </c>
      <c r="E361" s="113" t="s">
        <v>2301</v>
      </c>
      <c r="F361" s="115">
        <v>2987833.64</v>
      </c>
      <c r="G361" s="113">
        <v>0</v>
      </c>
      <c r="H361" s="113">
        <v>0</v>
      </c>
      <c r="I361" s="115">
        <v>2987833.64</v>
      </c>
      <c r="J361" s="113" t="s">
        <v>3925</v>
      </c>
    </row>
    <row r="362" spans="1:10">
      <c r="A362" s="113" t="s">
        <v>4664</v>
      </c>
      <c r="B362" s="116" t="s">
        <v>82</v>
      </c>
      <c r="C362" s="116">
        <v>1</v>
      </c>
      <c r="D362" s="113">
        <v>2744</v>
      </c>
      <c r="E362" s="113" t="s">
        <v>2302</v>
      </c>
      <c r="F362" s="115">
        <v>24829.98</v>
      </c>
      <c r="G362" s="113">
        <v>0</v>
      </c>
      <c r="H362" s="113">
        <v>0</v>
      </c>
      <c r="I362" s="115">
        <v>24829.98</v>
      </c>
      <c r="J362" s="113" t="s">
        <v>3925</v>
      </c>
    </row>
    <row r="363" spans="1:10">
      <c r="A363" s="113" t="s">
        <v>4665</v>
      </c>
      <c r="B363" s="116" t="s">
        <v>82</v>
      </c>
      <c r="C363" s="116">
        <v>1</v>
      </c>
      <c r="D363" s="113">
        <v>2746</v>
      </c>
      <c r="E363" s="113" t="s">
        <v>2303</v>
      </c>
      <c r="F363" s="115">
        <v>63873.51</v>
      </c>
      <c r="G363" s="113">
        <v>0</v>
      </c>
      <c r="H363" s="113">
        <v>0</v>
      </c>
      <c r="I363" s="115">
        <v>63873.51</v>
      </c>
      <c r="J363" s="113" t="s">
        <v>3925</v>
      </c>
    </row>
    <row r="364" spans="1:10">
      <c r="A364" s="113" t="s">
        <v>4666</v>
      </c>
      <c r="B364" s="116" t="s">
        <v>82</v>
      </c>
      <c r="C364" s="116">
        <v>1</v>
      </c>
      <c r="D364" s="113">
        <v>2752</v>
      </c>
      <c r="E364" s="113" t="s">
        <v>4088</v>
      </c>
      <c r="F364" s="115">
        <v>433918.01</v>
      </c>
      <c r="G364" s="113">
        <v>0</v>
      </c>
      <c r="H364" s="113">
        <v>0</v>
      </c>
      <c r="I364" s="115">
        <v>433918.01</v>
      </c>
      <c r="J364" s="113" t="s">
        <v>3925</v>
      </c>
    </row>
    <row r="365" spans="1:10">
      <c r="A365" s="113" t="s">
        <v>4667</v>
      </c>
      <c r="B365" s="116" t="s">
        <v>82</v>
      </c>
      <c r="C365" s="116">
        <v>1</v>
      </c>
      <c r="D365" s="113">
        <v>2763</v>
      </c>
      <c r="E365" s="113" t="s">
        <v>2304</v>
      </c>
      <c r="F365" s="115">
        <v>69087.73</v>
      </c>
      <c r="G365" s="113">
        <v>0</v>
      </c>
      <c r="H365" s="113">
        <v>0</v>
      </c>
      <c r="I365" s="115">
        <v>69087.73</v>
      </c>
      <c r="J365" s="113" t="s">
        <v>3925</v>
      </c>
    </row>
    <row r="366" spans="1:10">
      <c r="A366" s="113" t="s">
        <v>4668</v>
      </c>
      <c r="B366" s="116" t="s">
        <v>82</v>
      </c>
      <c r="C366" s="116">
        <v>1</v>
      </c>
      <c r="D366" s="113">
        <v>2808</v>
      </c>
      <c r="E366" s="113" t="s">
        <v>4089</v>
      </c>
      <c r="F366" s="115">
        <v>1535272.82</v>
      </c>
      <c r="G366" s="113">
        <v>0</v>
      </c>
      <c r="H366" s="113">
        <v>0</v>
      </c>
      <c r="I366" s="115">
        <v>1535272.82</v>
      </c>
      <c r="J366" s="113" t="s">
        <v>3925</v>
      </c>
    </row>
    <row r="367" spans="1:10">
      <c r="A367" s="113" t="s">
        <v>4669</v>
      </c>
      <c r="B367" s="116" t="s">
        <v>82</v>
      </c>
      <c r="C367" s="116">
        <v>1</v>
      </c>
      <c r="D367" s="113">
        <v>2861</v>
      </c>
      <c r="E367" s="113" t="s">
        <v>2305</v>
      </c>
      <c r="F367" s="115">
        <v>1215157</v>
      </c>
      <c r="G367" s="113">
        <v>0</v>
      </c>
      <c r="H367" s="113">
        <v>0</v>
      </c>
      <c r="I367" s="115">
        <v>1215157</v>
      </c>
      <c r="J367" s="113" t="s">
        <v>3925</v>
      </c>
    </row>
    <row r="368" spans="1:10">
      <c r="A368" s="113" t="s">
        <v>4670</v>
      </c>
      <c r="B368" s="116" t="s">
        <v>82</v>
      </c>
      <c r="C368" s="116">
        <v>1</v>
      </c>
      <c r="D368" s="113">
        <v>2910</v>
      </c>
      <c r="E368" s="113" t="s">
        <v>2306</v>
      </c>
      <c r="F368" s="115">
        <v>1398960.14</v>
      </c>
      <c r="G368" s="113">
        <v>0</v>
      </c>
      <c r="H368" s="113">
        <v>0</v>
      </c>
      <c r="I368" s="115">
        <v>1398960.14</v>
      </c>
      <c r="J368" s="113" t="s">
        <v>3925</v>
      </c>
    </row>
    <row r="369" spans="1:10">
      <c r="A369" s="113" t="s">
        <v>4671</v>
      </c>
      <c r="B369" s="116" t="s">
        <v>82</v>
      </c>
      <c r="C369" s="116">
        <v>1</v>
      </c>
      <c r="D369" s="113">
        <v>2912</v>
      </c>
      <c r="E369" s="113" t="s">
        <v>2307</v>
      </c>
      <c r="F369" s="115">
        <v>56565.95</v>
      </c>
      <c r="G369" s="113">
        <v>0</v>
      </c>
      <c r="H369" s="113">
        <v>0</v>
      </c>
      <c r="I369" s="115">
        <v>56565.95</v>
      </c>
      <c r="J369" s="113" t="s">
        <v>3925</v>
      </c>
    </row>
    <row r="370" spans="1:10">
      <c r="A370" s="113" t="s">
        <v>4672</v>
      </c>
      <c r="B370" s="116" t="s">
        <v>82</v>
      </c>
      <c r="C370" s="116">
        <v>1</v>
      </c>
      <c r="D370" s="113">
        <v>2993</v>
      </c>
      <c r="E370" s="113" t="s">
        <v>2309</v>
      </c>
      <c r="F370" s="115">
        <v>502589.06</v>
      </c>
      <c r="G370" s="113">
        <v>0</v>
      </c>
      <c r="H370" s="113">
        <v>0</v>
      </c>
      <c r="I370" s="115">
        <v>502589.06</v>
      </c>
      <c r="J370" s="113" t="s">
        <v>3925</v>
      </c>
    </row>
    <row r="371" spans="1:10">
      <c r="A371" s="113" t="s">
        <v>4673</v>
      </c>
      <c r="B371" s="116" t="s">
        <v>82</v>
      </c>
      <c r="C371" s="116">
        <v>1</v>
      </c>
      <c r="D371" s="113">
        <v>2995</v>
      </c>
      <c r="E371" s="113" t="s">
        <v>2311</v>
      </c>
      <c r="F371" s="115">
        <v>538350.94999999995</v>
      </c>
      <c r="G371" s="113">
        <v>0</v>
      </c>
      <c r="H371" s="113">
        <v>0</v>
      </c>
      <c r="I371" s="115">
        <v>538350.94999999995</v>
      </c>
      <c r="J371" s="113" t="s">
        <v>3925</v>
      </c>
    </row>
    <row r="372" spans="1:10">
      <c r="A372" s="113" t="s">
        <v>4674</v>
      </c>
      <c r="B372" s="116" t="s">
        <v>82</v>
      </c>
      <c r="C372" s="116">
        <v>1</v>
      </c>
      <c r="D372" s="113">
        <v>3785</v>
      </c>
      <c r="E372" s="113" t="s">
        <v>2312</v>
      </c>
      <c r="F372" s="115">
        <v>133328.07</v>
      </c>
      <c r="G372" s="113">
        <v>0</v>
      </c>
      <c r="H372" s="113">
        <v>0</v>
      </c>
      <c r="I372" s="115">
        <v>133328.07</v>
      </c>
      <c r="J372" s="113" t="s">
        <v>3925</v>
      </c>
    </row>
    <row r="373" spans="1:10">
      <c r="A373" s="113" t="s">
        <v>4675</v>
      </c>
      <c r="B373" s="116" t="s">
        <v>82</v>
      </c>
      <c r="C373" s="116">
        <v>1</v>
      </c>
      <c r="D373" s="113">
        <v>3786</v>
      </c>
      <c r="E373" s="113" t="s">
        <v>2313</v>
      </c>
      <c r="F373" s="115">
        <v>103575.74</v>
      </c>
      <c r="G373" s="113">
        <v>0</v>
      </c>
      <c r="H373" s="113">
        <v>0</v>
      </c>
      <c r="I373" s="115">
        <v>103575.74</v>
      </c>
      <c r="J373" s="113" t="s">
        <v>3925</v>
      </c>
    </row>
    <row r="374" spans="1:10">
      <c r="A374" s="113" t="s">
        <v>4676</v>
      </c>
      <c r="B374" s="116" t="s">
        <v>82</v>
      </c>
      <c r="C374" s="116">
        <v>1</v>
      </c>
      <c r="D374" s="113">
        <v>3787</v>
      </c>
      <c r="E374" s="113" t="s">
        <v>2314</v>
      </c>
      <c r="F374" s="115">
        <v>95713</v>
      </c>
      <c r="G374" s="113">
        <v>0</v>
      </c>
      <c r="H374" s="113">
        <v>0</v>
      </c>
      <c r="I374" s="115">
        <v>95713</v>
      </c>
      <c r="J374" s="113" t="s">
        <v>3925</v>
      </c>
    </row>
    <row r="375" spans="1:10">
      <c r="A375" s="113" t="s">
        <v>4677</v>
      </c>
      <c r="B375" s="116" t="s">
        <v>82</v>
      </c>
      <c r="C375" s="116">
        <v>1</v>
      </c>
      <c r="D375" s="113">
        <v>3788</v>
      </c>
      <c r="E375" s="113" t="s">
        <v>2315</v>
      </c>
      <c r="F375" s="115">
        <v>93279.67</v>
      </c>
      <c r="G375" s="113">
        <v>0</v>
      </c>
      <c r="H375" s="113">
        <v>0</v>
      </c>
      <c r="I375" s="115">
        <v>93279.67</v>
      </c>
      <c r="J375" s="113" t="s">
        <v>3925</v>
      </c>
    </row>
    <row r="376" spans="1:10">
      <c r="A376" s="113" t="s">
        <v>4678</v>
      </c>
      <c r="B376" s="116" t="s">
        <v>82</v>
      </c>
      <c r="C376" s="116">
        <v>1</v>
      </c>
      <c r="D376" s="113">
        <v>3789</v>
      </c>
      <c r="E376" s="113" t="s">
        <v>2316</v>
      </c>
      <c r="F376" s="115">
        <v>86894.57</v>
      </c>
      <c r="G376" s="113">
        <v>0</v>
      </c>
      <c r="H376" s="113">
        <v>0</v>
      </c>
      <c r="I376" s="115">
        <v>86894.57</v>
      </c>
      <c r="J376" s="113" t="s">
        <v>3925</v>
      </c>
    </row>
    <row r="377" spans="1:10">
      <c r="A377" s="113" t="s">
        <v>4679</v>
      </c>
      <c r="B377" s="116" t="s">
        <v>82</v>
      </c>
      <c r="C377" s="116">
        <v>1</v>
      </c>
      <c r="D377" s="113">
        <v>3790</v>
      </c>
      <c r="E377" s="113" t="s">
        <v>2317</v>
      </c>
      <c r="F377" s="115">
        <v>187485.28</v>
      </c>
      <c r="G377" s="113">
        <v>0</v>
      </c>
      <c r="H377" s="113">
        <v>0</v>
      </c>
      <c r="I377" s="115">
        <v>187485.28</v>
      </c>
      <c r="J377" s="113" t="s">
        <v>3925</v>
      </c>
    </row>
    <row r="378" spans="1:10">
      <c r="A378" s="113" t="s">
        <v>4680</v>
      </c>
      <c r="B378" s="116" t="s">
        <v>82</v>
      </c>
      <c r="C378" s="116">
        <v>1</v>
      </c>
      <c r="D378" s="113">
        <v>3791</v>
      </c>
      <c r="E378" s="113" t="s">
        <v>2318</v>
      </c>
      <c r="F378" s="115">
        <v>103575.75</v>
      </c>
      <c r="G378" s="113">
        <v>0</v>
      </c>
      <c r="H378" s="113">
        <v>0</v>
      </c>
      <c r="I378" s="115">
        <v>103575.75</v>
      </c>
      <c r="J378" s="113" t="s">
        <v>3925</v>
      </c>
    </row>
    <row r="379" spans="1:10">
      <c r="A379" s="113" t="s">
        <v>4681</v>
      </c>
      <c r="B379" s="116" t="s">
        <v>82</v>
      </c>
      <c r="C379" s="116">
        <v>1</v>
      </c>
      <c r="D379" s="113">
        <v>3792</v>
      </c>
      <c r="E379" s="113" t="s">
        <v>2319</v>
      </c>
      <c r="F379" s="115">
        <v>81250.25</v>
      </c>
      <c r="G379" s="113">
        <v>0</v>
      </c>
      <c r="H379" s="113">
        <v>0</v>
      </c>
      <c r="I379" s="115">
        <v>81250.25</v>
      </c>
      <c r="J379" s="113" t="s">
        <v>3925</v>
      </c>
    </row>
    <row r="380" spans="1:10">
      <c r="A380" s="113" t="s">
        <v>4683</v>
      </c>
      <c r="B380" s="116" t="s">
        <v>82</v>
      </c>
      <c r="C380" s="116">
        <v>1</v>
      </c>
      <c r="D380" s="113">
        <v>3861</v>
      </c>
      <c r="E380" s="113" t="s">
        <v>4090</v>
      </c>
      <c r="F380" s="115">
        <v>1308933.1299999999</v>
      </c>
      <c r="G380" s="113">
        <v>0</v>
      </c>
      <c r="H380" s="113">
        <v>0</v>
      </c>
      <c r="I380" s="115">
        <v>1308933.1299999999</v>
      </c>
      <c r="J380" s="113" t="s">
        <v>3925</v>
      </c>
    </row>
    <row r="381" spans="1:10">
      <c r="A381" s="113" t="s">
        <v>4684</v>
      </c>
      <c r="B381" s="116" t="s">
        <v>82</v>
      </c>
      <c r="C381" s="116">
        <v>1</v>
      </c>
      <c r="D381" s="113">
        <v>3918</v>
      </c>
      <c r="E381" s="113" t="s">
        <v>4091</v>
      </c>
      <c r="F381" s="115">
        <v>303557.37</v>
      </c>
      <c r="G381" s="115">
        <v>185976.85</v>
      </c>
      <c r="H381" s="113">
        <v>0</v>
      </c>
      <c r="I381" s="115">
        <v>489534.22</v>
      </c>
      <c r="J381" s="113" t="s">
        <v>3925</v>
      </c>
    </row>
    <row r="382" spans="1:10">
      <c r="A382" s="113" t="s">
        <v>4685</v>
      </c>
      <c r="B382" s="116" t="s">
        <v>82</v>
      </c>
      <c r="C382" s="116">
        <v>1</v>
      </c>
      <c r="D382" s="113">
        <v>3930</v>
      </c>
      <c r="E382" s="113" t="s">
        <v>4092</v>
      </c>
      <c r="F382" s="115">
        <v>1886481.22</v>
      </c>
      <c r="G382" s="115">
        <v>267103.7</v>
      </c>
      <c r="H382" s="113">
        <v>0</v>
      </c>
      <c r="I382" s="115">
        <v>2153584.92</v>
      </c>
      <c r="J382" s="113" t="s">
        <v>3925</v>
      </c>
    </row>
    <row r="383" spans="1:10">
      <c r="A383" s="113" t="s">
        <v>5364</v>
      </c>
      <c r="B383" s="116" t="s">
        <v>82</v>
      </c>
      <c r="C383" s="116">
        <v>1</v>
      </c>
      <c r="D383" s="113">
        <v>4023</v>
      </c>
      <c r="E383" s="113" t="s">
        <v>5365</v>
      </c>
      <c r="F383" s="113">
        <v>0</v>
      </c>
      <c r="G383" s="115">
        <v>86728.65</v>
      </c>
      <c r="H383" s="113">
        <v>0</v>
      </c>
      <c r="I383" s="115">
        <v>86728.65</v>
      </c>
      <c r="J383" s="113" t="s">
        <v>3925</v>
      </c>
    </row>
    <row r="384" spans="1:10">
      <c r="A384" s="113" t="s">
        <v>4686</v>
      </c>
      <c r="B384" s="116" t="s">
        <v>77</v>
      </c>
      <c r="C384" s="116">
        <v>1</v>
      </c>
      <c r="D384" s="113">
        <v>390</v>
      </c>
      <c r="E384" s="113" t="s">
        <v>2320</v>
      </c>
      <c r="F384" s="115">
        <v>2498579.09</v>
      </c>
      <c r="G384" s="113">
        <v>0</v>
      </c>
      <c r="H384" s="113">
        <v>0</v>
      </c>
      <c r="I384" s="115">
        <v>2498579.09</v>
      </c>
      <c r="J384" s="113" t="s">
        <v>3925</v>
      </c>
    </row>
    <row r="385" spans="1:10">
      <c r="A385" s="113" t="s">
        <v>4687</v>
      </c>
      <c r="B385" s="116" t="s">
        <v>77</v>
      </c>
      <c r="C385" s="116">
        <v>1</v>
      </c>
      <c r="D385" s="113">
        <v>391</v>
      </c>
      <c r="E385" s="113" t="s">
        <v>4093</v>
      </c>
      <c r="F385" s="115">
        <v>2498579.09</v>
      </c>
      <c r="G385" s="113">
        <v>0</v>
      </c>
      <c r="H385" s="113">
        <v>0</v>
      </c>
      <c r="I385" s="115">
        <v>2498579.09</v>
      </c>
      <c r="J385" s="113" t="s">
        <v>3925</v>
      </c>
    </row>
    <row r="386" spans="1:10">
      <c r="A386" s="113" t="s">
        <v>4688</v>
      </c>
      <c r="B386" s="116" t="s">
        <v>82</v>
      </c>
      <c r="C386" s="116">
        <v>1</v>
      </c>
      <c r="D386" s="113">
        <v>392</v>
      </c>
      <c r="E386" s="113" t="s">
        <v>2321</v>
      </c>
      <c r="F386" s="115">
        <v>1802447.15</v>
      </c>
      <c r="G386" s="113">
        <v>0</v>
      </c>
      <c r="H386" s="113">
        <v>0</v>
      </c>
      <c r="I386" s="115">
        <v>1802447.15</v>
      </c>
      <c r="J386" s="113" t="s">
        <v>3925</v>
      </c>
    </row>
    <row r="387" spans="1:10">
      <c r="A387" s="113" t="s">
        <v>5388</v>
      </c>
      <c r="B387" s="116" t="s">
        <v>82</v>
      </c>
      <c r="C387" s="116">
        <v>1</v>
      </c>
      <c r="D387" s="113">
        <v>393</v>
      </c>
      <c r="E387" s="113" t="s">
        <v>4094</v>
      </c>
      <c r="F387" s="115">
        <v>696131.94</v>
      </c>
      <c r="G387" s="113">
        <v>0</v>
      </c>
      <c r="H387" s="113">
        <v>0</v>
      </c>
      <c r="I387" s="115">
        <v>696131.94</v>
      </c>
      <c r="J387" s="113" t="s">
        <v>3925</v>
      </c>
    </row>
    <row r="388" spans="1:10">
      <c r="A388" s="113" t="s">
        <v>4695</v>
      </c>
      <c r="B388" s="116" t="s">
        <v>77</v>
      </c>
      <c r="C388" s="116">
        <v>1</v>
      </c>
      <c r="D388" s="113">
        <v>400</v>
      </c>
      <c r="E388" s="113" t="s">
        <v>2325</v>
      </c>
      <c r="F388" s="115">
        <v>565838.06999999995</v>
      </c>
      <c r="G388" s="113">
        <v>0</v>
      </c>
      <c r="H388" s="113">
        <v>0</v>
      </c>
      <c r="I388" s="115">
        <v>565838.06999999995</v>
      </c>
      <c r="J388" s="113" t="s">
        <v>3925</v>
      </c>
    </row>
    <row r="389" spans="1:10">
      <c r="A389" s="113" t="s">
        <v>4696</v>
      </c>
      <c r="B389" s="116" t="s">
        <v>77</v>
      </c>
      <c r="C389" s="116">
        <v>1</v>
      </c>
      <c r="D389" s="113">
        <v>401</v>
      </c>
      <c r="E389" s="113" t="s">
        <v>4098</v>
      </c>
      <c r="F389" s="115">
        <v>565838.06999999995</v>
      </c>
      <c r="G389" s="113">
        <v>0</v>
      </c>
      <c r="H389" s="113">
        <v>0</v>
      </c>
      <c r="I389" s="115">
        <v>565838.06999999995</v>
      </c>
      <c r="J389" s="113" t="s">
        <v>3925</v>
      </c>
    </row>
    <row r="390" spans="1:10">
      <c r="A390" s="113" t="s">
        <v>4697</v>
      </c>
      <c r="B390" s="116" t="s">
        <v>82</v>
      </c>
      <c r="C390" s="116">
        <v>1</v>
      </c>
      <c r="D390" s="113">
        <v>402</v>
      </c>
      <c r="E390" s="113" t="s">
        <v>4099</v>
      </c>
      <c r="F390" s="115">
        <v>59094.83</v>
      </c>
      <c r="G390" s="113">
        <v>0</v>
      </c>
      <c r="H390" s="113">
        <v>0</v>
      </c>
      <c r="I390" s="115">
        <v>59094.83</v>
      </c>
      <c r="J390" s="113" t="s">
        <v>3925</v>
      </c>
    </row>
    <row r="391" spans="1:10">
      <c r="A391" s="113" t="s">
        <v>4698</v>
      </c>
      <c r="B391" s="116" t="s">
        <v>82</v>
      </c>
      <c r="C391" s="116">
        <v>1</v>
      </c>
      <c r="D391" s="113">
        <v>403</v>
      </c>
      <c r="E391" s="113" t="s">
        <v>4100</v>
      </c>
      <c r="F391" s="115">
        <v>506743.24</v>
      </c>
      <c r="G391" s="113">
        <v>0</v>
      </c>
      <c r="H391" s="113">
        <v>0</v>
      </c>
      <c r="I391" s="115">
        <v>506743.24</v>
      </c>
      <c r="J391" s="113" t="s">
        <v>3925</v>
      </c>
    </row>
    <row r="392" spans="1:10">
      <c r="A392" s="113" t="s">
        <v>4699</v>
      </c>
      <c r="B392" s="116" t="s">
        <v>77</v>
      </c>
      <c r="C392" s="116">
        <v>1</v>
      </c>
      <c r="D392" s="113">
        <v>404</v>
      </c>
      <c r="E392" s="113" t="s">
        <v>2328</v>
      </c>
      <c r="F392" s="115">
        <v>16207119.630000001</v>
      </c>
      <c r="G392" s="113">
        <v>0</v>
      </c>
      <c r="H392" s="113">
        <v>0</v>
      </c>
      <c r="I392" s="115">
        <v>16207119.630000001</v>
      </c>
      <c r="J392" s="113" t="s">
        <v>3925</v>
      </c>
    </row>
    <row r="393" spans="1:10">
      <c r="A393" s="113" t="s">
        <v>4700</v>
      </c>
      <c r="B393" s="116" t="s">
        <v>77</v>
      </c>
      <c r="C393" s="116">
        <v>1</v>
      </c>
      <c r="D393" s="113">
        <v>405</v>
      </c>
      <c r="E393" s="113" t="s">
        <v>2329</v>
      </c>
      <c r="F393" s="115">
        <v>14479635.83</v>
      </c>
      <c r="G393" s="113">
        <v>0</v>
      </c>
      <c r="H393" s="113">
        <v>0</v>
      </c>
      <c r="I393" s="115">
        <v>14479635.83</v>
      </c>
      <c r="J393" s="113" t="s">
        <v>3925</v>
      </c>
    </row>
    <row r="394" spans="1:10">
      <c r="A394" s="113" t="s">
        <v>5389</v>
      </c>
      <c r="B394" s="116" t="s">
        <v>82</v>
      </c>
      <c r="C394" s="116">
        <v>1</v>
      </c>
      <c r="D394" s="113">
        <v>406</v>
      </c>
      <c r="E394" s="113" t="s">
        <v>4101</v>
      </c>
      <c r="F394" s="115">
        <v>14479635.83</v>
      </c>
      <c r="G394" s="113">
        <v>0</v>
      </c>
      <c r="H394" s="113">
        <v>0</v>
      </c>
      <c r="I394" s="115">
        <v>14479635.83</v>
      </c>
      <c r="J394" s="113" t="s">
        <v>3925</v>
      </c>
    </row>
    <row r="395" spans="1:10">
      <c r="A395" s="113" t="s">
        <v>4702</v>
      </c>
      <c r="B395" s="116" t="s">
        <v>77</v>
      </c>
      <c r="C395" s="116">
        <v>1</v>
      </c>
      <c r="D395" s="113">
        <v>407</v>
      </c>
      <c r="E395" s="113" t="s">
        <v>4102</v>
      </c>
      <c r="F395" s="115">
        <v>1727483.8</v>
      </c>
      <c r="G395" s="113">
        <v>0</v>
      </c>
      <c r="H395" s="113">
        <v>0</v>
      </c>
      <c r="I395" s="115">
        <v>1727483.8</v>
      </c>
      <c r="J395" s="113" t="s">
        <v>3925</v>
      </c>
    </row>
    <row r="396" spans="1:10">
      <c r="A396" s="113" t="s">
        <v>5390</v>
      </c>
      <c r="B396" s="116" t="s">
        <v>82</v>
      </c>
      <c r="C396" s="116">
        <v>1</v>
      </c>
      <c r="D396" s="113">
        <v>408</v>
      </c>
      <c r="E396" s="113" t="s">
        <v>2330</v>
      </c>
      <c r="F396" s="115">
        <v>1727483.8</v>
      </c>
      <c r="G396" s="113">
        <v>0</v>
      </c>
      <c r="H396" s="113">
        <v>0</v>
      </c>
      <c r="I396" s="115">
        <v>1727483.8</v>
      </c>
      <c r="J396" s="113" t="s">
        <v>3925</v>
      </c>
    </row>
    <row r="397" spans="1:10">
      <c r="A397" s="113" t="s">
        <v>4704</v>
      </c>
      <c r="B397" s="116" t="s">
        <v>77</v>
      </c>
      <c r="C397" s="116">
        <v>1</v>
      </c>
      <c r="D397" s="113">
        <v>1467</v>
      </c>
      <c r="E397" s="113" t="s">
        <v>4103</v>
      </c>
      <c r="F397" s="115">
        <v>41158949.460000001</v>
      </c>
      <c r="G397" s="113">
        <v>0</v>
      </c>
      <c r="H397" s="113">
        <v>0</v>
      </c>
      <c r="I397" s="115">
        <v>41158949.460000001</v>
      </c>
      <c r="J397" s="113" t="s">
        <v>3925</v>
      </c>
    </row>
    <row r="398" spans="1:10">
      <c r="A398" s="113" t="s">
        <v>4705</v>
      </c>
      <c r="B398" s="116" t="s">
        <v>77</v>
      </c>
      <c r="C398" s="116">
        <v>1</v>
      </c>
      <c r="D398" s="113">
        <v>1468</v>
      </c>
      <c r="E398" s="113" t="s">
        <v>4104</v>
      </c>
      <c r="F398" s="115">
        <v>40564207.960000001</v>
      </c>
      <c r="G398" s="113">
        <v>0</v>
      </c>
      <c r="H398" s="113">
        <v>0</v>
      </c>
      <c r="I398" s="115">
        <v>40564207.960000001</v>
      </c>
      <c r="J398" s="113" t="s">
        <v>3925</v>
      </c>
    </row>
    <row r="399" spans="1:10">
      <c r="A399" s="113" t="s">
        <v>5391</v>
      </c>
      <c r="B399" s="116" t="s">
        <v>82</v>
      </c>
      <c r="C399" s="116">
        <v>1</v>
      </c>
      <c r="D399" s="113">
        <v>1469</v>
      </c>
      <c r="E399" s="113" t="s">
        <v>4105</v>
      </c>
      <c r="F399" s="115">
        <v>38237878.189999998</v>
      </c>
      <c r="G399" s="113">
        <v>0</v>
      </c>
      <c r="H399" s="113">
        <v>0</v>
      </c>
      <c r="I399" s="115">
        <v>38237878.189999998</v>
      </c>
      <c r="J399" s="113" t="s">
        <v>3925</v>
      </c>
    </row>
    <row r="400" spans="1:10">
      <c r="A400" s="113" t="s">
        <v>5392</v>
      </c>
      <c r="B400" s="116" t="s">
        <v>82</v>
      </c>
      <c r="C400" s="116">
        <v>1</v>
      </c>
      <c r="D400" s="113">
        <v>1653</v>
      </c>
      <c r="E400" s="113" t="s">
        <v>4106</v>
      </c>
      <c r="F400" s="115">
        <v>2326329.77</v>
      </c>
      <c r="G400" s="113">
        <v>0</v>
      </c>
      <c r="H400" s="113">
        <v>0</v>
      </c>
      <c r="I400" s="115">
        <v>2326329.77</v>
      </c>
      <c r="J400" s="113" t="s">
        <v>3925</v>
      </c>
    </row>
    <row r="401" spans="1:10">
      <c r="A401" s="113" t="s">
        <v>4708</v>
      </c>
      <c r="B401" s="116" t="s">
        <v>77</v>
      </c>
      <c r="C401" s="116">
        <v>1</v>
      </c>
      <c r="D401" s="113">
        <v>1550</v>
      </c>
      <c r="E401" s="113" t="s">
        <v>4107</v>
      </c>
      <c r="F401" s="115">
        <v>594741.5</v>
      </c>
      <c r="G401" s="113">
        <v>0</v>
      </c>
      <c r="H401" s="113">
        <v>0</v>
      </c>
      <c r="I401" s="115">
        <v>594741.5</v>
      </c>
      <c r="J401" s="113" t="s">
        <v>3925</v>
      </c>
    </row>
    <row r="402" spans="1:10">
      <c r="A402" s="113" t="s">
        <v>5393</v>
      </c>
      <c r="B402" s="116" t="s">
        <v>82</v>
      </c>
      <c r="C402" s="116">
        <v>1</v>
      </c>
      <c r="D402" s="113">
        <v>1551</v>
      </c>
      <c r="E402" s="113" t="s">
        <v>2333</v>
      </c>
      <c r="F402" s="115">
        <v>594741.5</v>
      </c>
      <c r="G402" s="113">
        <v>0</v>
      </c>
      <c r="H402" s="113">
        <v>0</v>
      </c>
      <c r="I402" s="115">
        <v>594741.5</v>
      </c>
      <c r="J402" s="113" t="s">
        <v>3925</v>
      </c>
    </row>
    <row r="403" spans="1:10">
      <c r="A403" s="113" t="s">
        <v>4710</v>
      </c>
      <c r="B403" s="116" t="s">
        <v>77</v>
      </c>
      <c r="C403" s="116">
        <v>1</v>
      </c>
      <c r="D403" s="113">
        <v>1956</v>
      </c>
      <c r="E403" s="113" t="s">
        <v>2334</v>
      </c>
      <c r="F403" s="115">
        <v>30275029.75</v>
      </c>
      <c r="G403" s="113">
        <v>0</v>
      </c>
      <c r="H403" s="113">
        <v>0</v>
      </c>
      <c r="I403" s="115">
        <v>30275029.75</v>
      </c>
      <c r="J403" s="113" t="s">
        <v>3925</v>
      </c>
    </row>
    <row r="404" spans="1:10">
      <c r="A404" s="113" t="s">
        <v>4711</v>
      </c>
      <c r="B404" s="116" t="s">
        <v>77</v>
      </c>
      <c r="C404" s="116">
        <v>1</v>
      </c>
      <c r="D404" s="113">
        <v>1957</v>
      </c>
      <c r="E404" s="113" t="s">
        <v>4108</v>
      </c>
      <c r="F404" s="115">
        <v>26943567.82</v>
      </c>
      <c r="G404" s="113">
        <v>0</v>
      </c>
      <c r="H404" s="113">
        <v>0</v>
      </c>
      <c r="I404" s="115">
        <v>26943567.82</v>
      </c>
      <c r="J404" s="113" t="s">
        <v>3925</v>
      </c>
    </row>
    <row r="405" spans="1:10">
      <c r="A405" s="113" t="s">
        <v>5394</v>
      </c>
      <c r="B405" s="116" t="s">
        <v>82</v>
      </c>
      <c r="C405" s="116">
        <v>1</v>
      </c>
      <c r="D405" s="113">
        <v>1958</v>
      </c>
      <c r="E405" s="113" t="s">
        <v>4109</v>
      </c>
      <c r="F405" s="115">
        <v>24051626.989999998</v>
      </c>
      <c r="G405" s="113">
        <v>0</v>
      </c>
      <c r="H405" s="113">
        <v>0</v>
      </c>
      <c r="I405" s="115">
        <v>24051626.989999998</v>
      </c>
      <c r="J405" s="113" t="s">
        <v>3925</v>
      </c>
    </row>
    <row r="406" spans="1:10">
      <c r="A406" s="113" t="s">
        <v>5395</v>
      </c>
      <c r="B406" s="116" t="s">
        <v>82</v>
      </c>
      <c r="C406" s="116">
        <v>1</v>
      </c>
      <c r="D406" s="113">
        <v>1959</v>
      </c>
      <c r="E406" s="113" t="s">
        <v>4110</v>
      </c>
      <c r="F406" s="115">
        <v>1942386.71</v>
      </c>
      <c r="G406" s="113">
        <v>0</v>
      </c>
      <c r="H406" s="113">
        <v>0</v>
      </c>
      <c r="I406" s="115">
        <v>1942386.71</v>
      </c>
      <c r="J406" s="113" t="s">
        <v>3925</v>
      </c>
    </row>
    <row r="407" spans="1:10">
      <c r="A407" s="113" t="s">
        <v>4714</v>
      </c>
      <c r="B407" s="116" t="s">
        <v>82</v>
      </c>
      <c r="C407" s="116">
        <v>1</v>
      </c>
      <c r="D407" s="113">
        <v>2594</v>
      </c>
      <c r="E407" s="113" t="s">
        <v>2336</v>
      </c>
      <c r="F407" s="115">
        <v>162550.74</v>
      </c>
      <c r="G407" s="113">
        <v>0</v>
      </c>
      <c r="H407" s="113">
        <v>0</v>
      </c>
      <c r="I407" s="115">
        <v>162550.74</v>
      </c>
      <c r="J407" s="113" t="s">
        <v>3925</v>
      </c>
    </row>
    <row r="408" spans="1:10">
      <c r="A408" s="113" t="s">
        <v>5396</v>
      </c>
      <c r="B408" s="116" t="s">
        <v>82</v>
      </c>
      <c r="C408" s="116">
        <v>1</v>
      </c>
      <c r="D408" s="113">
        <v>2640</v>
      </c>
      <c r="E408" s="113" t="s">
        <v>4111</v>
      </c>
      <c r="F408" s="115">
        <v>787003.38</v>
      </c>
      <c r="G408" s="113">
        <v>0</v>
      </c>
      <c r="H408" s="113">
        <v>0</v>
      </c>
      <c r="I408" s="115">
        <v>787003.38</v>
      </c>
      <c r="J408" s="113" t="s">
        <v>3925</v>
      </c>
    </row>
    <row r="409" spans="1:10">
      <c r="A409" s="113" t="s">
        <v>4716</v>
      </c>
      <c r="B409" s="116" t="s">
        <v>77</v>
      </c>
      <c r="C409" s="116">
        <v>1</v>
      </c>
      <c r="D409" s="113">
        <v>2454</v>
      </c>
      <c r="E409" s="113" t="s">
        <v>4112</v>
      </c>
      <c r="F409" s="115">
        <v>3331461.93</v>
      </c>
      <c r="G409" s="113">
        <v>0</v>
      </c>
      <c r="H409" s="113">
        <v>0</v>
      </c>
      <c r="I409" s="115">
        <v>3331461.93</v>
      </c>
      <c r="J409" s="113" t="s">
        <v>3925</v>
      </c>
    </row>
    <row r="410" spans="1:10">
      <c r="A410" s="113" t="s">
        <v>5397</v>
      </c>
      <c r="B410" s="116" t="s">
        <v>82</v>
      </c>
      <c r="C410" s="116">
        <v>1</v>
      </c>
      <c r="D410" s="113">
        <v>2455</v>
      </c>
      <c r="E410" s="113" t="s">
        <v>4113</v>
      </c>
      <c r="F410" s="115">
        <v>3331461.93</v>
      </c>
      <c r="G410" s="113">
        <v>0</v>
      </c>
      <c r="H410" s="113">
        <v>0</v>
      </c>
      <c r="I410" s="115">
        <v>3331461.93</v>
      </c>
      <c r="J410" s="113" t="s">
        <v>3925</v>
      </c>
    </row>
    <row r="411" spans="1:10">
      <c r="A411" s="113" t="s">
        <v>810</v>
      </c>
      <c r="B411" s="116" t="s">
        <v>77</v>
      </c>
      <c r="C411" s="116">
        <v>1</v>
      </c>
      <c r="D411" s="113">
        <v>2611</v>
      </c>
      <c r="E411" s="113" t="s">
        <v>2338</v>
      </c>
      <c r="F411" s="115">
        <v>7794045.25</v>
      </c>
      <c r="G411" s="113">
        <v>0</v>
      </c>
      <c r="H411" s="113">
        <v>0</v>
      </c>
      <c r="I411" s="115">
        <v>7794045.25</v>
      </c>
      <c r="J411" s="113" t="s">
        <v>3925</v>
      </c>
    </row>
    <row r="412" spans="1:10">
      <c r="A412" s="113" t="s">
        <v>4718</v>
      </c>
      <c r="B412" s="116" t="s">
        <v>82</v>
      </c>
      <c r="C412" s="116">
        <v>1</v>
      </c>
      <c r="D412" s="113">
        <v>2613</v>
      </c>
      <c r="E412" s="113" t="s">
        <v>4114</v>
      </c>
      <c r="F412" s="115">
        <v>7445521.75</v>
      </c>
      <c r="G412" s="113">
        <v>0</v>
      </c>
      <c r="H412" s="113">
        <v>0</v>
      </c>
      <c r="I412" s="115">
        <v>7445521.75</v>
      </c>
      <c r="J412" s="113" t="s">
        <v>3925</v>
      </c>
    </row>
    <row r="413" spans="1:10">
      <c r="A413" s="113" t="s">
        <v>4719</v>
      </c>
      <c r="B413" s="116" t="s">
        <v>82</v>
      </c>
      <c r="C413" s="116">
        <v>1</v>
      </c>
      <c r="D413" s="113">
        <v>2614</v>
      </c>
      <c r="E413" s="113" t="s">
        <v>4115</v>
      </c>
      <c r="F413" s="115">
        <v>148205.74</v>
      </c>
      <c r="G413" s="113">
        <v>0</v>
      </c>
      <c r="H413" s="113">
        <v>0</v>
      </c>
      <c r="I413" s="115">
        <v>148205.74</v>
      </c>
      <c r="J413" s="113" t="s">
        <v>3925</v>
      </c>
    </row>
    <row r="414" spans="1:10">
      <c r="A414" s="113" t="s">
        <v>4720</v>
      </c>
      <c r="B414" s="116" t="s">
        <v>82</v>
      </c>
      <c r="C414" s="116">
        <v>1</v>
      </c>
      <c r="D414" s="113">
        <v>2616</v>
      </c>
      <c r="E414" s="113" t="s">
        <v>2339</v>
      </c>
      <c r="F414" s="115">
        <v>200317.76</v>
      </c>
      <c r="G414" s="113">
        <v>0</v>
      </c>
      <c r="H414" s="113">
        <v>0</v>
      </c>
      <c r="I414" s="115">
        <v>200317.76</v>
      </c>
      <c r="J414" s="113" t="s">
        <v>3925</v>
      </c>
    </row>
    <row r="415" spans="1:10">
      <c r="A415" s="113" t="s">
        <v>161</v>
      </c>
      <c r="B415" s="116" t="s">
        <v>77</v>
      </c>
      <c r="C415" s="116">
        <v>1</v>
      </c>
      <c r="D415" s="113">
        <v>409</v>
      </c>
      <c r="E415" s="113" t="s">
        <v>20</v>
      </c>
      <c r="F415" s="115">
        <v>24356380.510000002</v>
      </c>
      <c r="G415" s="113">
        <v>0</v>
      </c>
      <c r="H415" s="113">
        <v>0</v>
      </c>
      <c r="I415" s="115">
        <v>24356380.510000002</v>
      </c>
      <c r="J415" s="113" t="s">
        <v>3925</v>
      </c>
    </row>
    <row r="416" spans="1:10">
      <c r="A416" s="113" t="s">
        <v>162</v>
      </c>
      <c r="B416" s="116" t="s">
        <v>77</v>
      </c>
      <c r="C416" s="116">
        <v>1</v>
      </c>
      <c r="D416" s="113">
        <v>410</v>
      </c>
      <c r="E416" s="113" t="s">
        <v>4116</v>
      </c>
      <c r="F416" s="115">
        <v>29300153.579999998</v>
      </c>
      <c r="G416" s="113">
        <v>0</v>
      </c>
      <c r="H416" s="113">
        <v>0</v>
      </c>
      <c r="I416" s="115">
        <v>29300153.579999998</v>
      </c>
      <c r="J416" s="113" t="s">
        <v>3925</v>
      </c>
    </row>
    <row r="417" spans="1:10">
      <c r="A417" s="113" t="s">
        <v>4721</v>
      </c>
      <c r="B417" s="116" t="s">
        <v>82</v>
      </c>
      <c r="C417" s="116">
        <v>1</v>
      </c>
      <c r="D417" s="113">
        <v>411</v>
      </c>
      <c r="E417" s="113" t="s">
        <v>4117</v>
      </c>
      <c r="F417" s="115">
        <v>160249.01999999999</v>
      </c>
      <c r="G417" s="113">
        <v>0</v>
      </c>
      <c r="H417" s="113">
        <v>0</v>
      </c>
      <c r="I417" s="115">
        <v>160249.01999999999</v>
      </c>
      <c r="J417" s="113" t="s">
        <v>3925</v>
      </c>
    </row>
    <row r="418" spans="1:10">
      <c r="A418" s="113" t="s">
        <v>4722</v>
      </c>
      <c r="B418" s="116" t="s">
        <v>82</v>
      </c>
      <c r="C418" s="116">
        <v>1</v>
      </c>
      <c r="D418" s="113">
        <v>412</v>
      </c>
      <c r="E418" s="113" t="s">
        <v>2340</v>
      </c>
      <c r="F418" s="115">
        <v>11750263.279999999</v>
      </c>
      <c r="G418" s="113">
        <v>0</v>
      </c>
      <c r="H418" s="113">
        <v>0</v>
      </c>
      <c r="I418" s="115">
        <v>11750263.279999999</v>
      </c>
      <c r="J418" s="113" t="s">
        <v>3925</v>
      </c>
    </row>
    <row r="419" spans="1:10">
      <c r="A419" s="113" t="s">
        <v>4723</v>
      </c>
      <c r="B419" s="116" t="s">
        <v>82</v>
      </c>
      <c r="C419" s="116">
        <v>1</v>
      </c>
      <c r="D419" s="113">
        <v>413</v>
      </c>
      <c r="E419" s="113" t="s">
        <v>4118</v>
      </c>
      <c r="F419" s="115">
        <v>118838.02</v>
      </c>
      <c r="G419" s="113">
        <v>0</v>
      </c>
      <c r="H419" s="113">
        <v>0</v>
      </c>
      <c r="I419" s="115">
        <v>118838.02</v>
      </c>
      <c r="J419" s="113" t="s">
        <v>3925</v>
      </c>
    </row>
    <row r="420" spans="1:10">
      <c r="A420" s="113" t="s">
        <v>4724</v>
      </c>
      <c r="B420" s="116" t="s">
        <v>82</v>
      </c>
      <c r="C420" s="116">
        <v>1</v>
      </c>
      <c r="D420" s="113">
        <v>414</v>
      </c>
      <c r="E420" s="113" t="s">
        <v>2341</v>
      </c>
      <c r="F420" s="115">
        <v>896214.12</v>
      </c>
      <c r="G420" s="113">
        <v>0</v>
      </c>
      <c r="H420" s="113">
        <v>0</v>
      </c>
      <c r="I420" s="115">
        <v>896214.12</v>
      </c>
      <c r="J420" s="113" t="s">
        <v>3925</v>
      </c>
    </row>
    <row r="421" spans="1:10">
      <c r="A421" s="113" t="s">
        <v>4725</v>
      </c>
      <c r="B421" s="116" t="s">
        <v>82</v>
      </c>
      <c r="C421" s="116">
        <v>1</v>
      </c>
      <c r="D421" s="113">
        <v>415</v>
      </c>
      <c r="E421" s="113" t="s">
        <v>2342</v>
      </c>
      <c r="F421" s="115">
        <v>168210</v>
      </c>
      <c r="G421" s="113">
        <v>0</v>
      </c>
      <c r="H421" s="113">
        <v>0</v>
      </c>
      <c r="I421" s="115">
        <v>168210</v>
      </c>
      <c r="J421" s="113" t="s">
        <v>3925</v>
      </c>
    </row>
    <row r="422" spans="1:10">
      <c r="A422" s="113" t="s">
        <v>4726</v>
      </c>
      <c r="B422" s="116" t="s">
        <v>82</v>
      </c>
      <c r="C422" s="116">
        <v>1</v>
      </c>
      <c r="D422" s="113">
        <v>416</v>
      </c>
      <c r="E422" s="113" t="s">
        <v>4119</v>
      </c>
      <c r="F422" s="115">
        <v>655537.57999999996</v>
      </c>
      <c r="G422" s="113">
        <v>0</v>
      </c>
      <c r="H422" s="113">
        <v>0</v>
      </c>
      <c r="I422" s="115">
        <v>655537.57999999996</v>
      </c>
      <c r="J422" s="113" t="s">
        <v>3925</v>
      </c>
    </row>
    <row r="423" spans="1:10">
      <c r="A423" s="113" t="s">
        <v>4727</v>
      </c>
      <c r="B423" s="116" t="s">
        <v>82</v>
      </c>
      <c r="C423" s="116">
        <v>1</v>
      </c>
      <c r="D423" s="113">
        <v>417</v>
      </c>
      <c r="E423" s="113" t="s">
        <v>2343</v>
      </c>
      <c r="F423" s="115">
        <v>265770</v>
      </c>
      <c r="G423" s="113">
        <v>0</v>
      </c>
      <c r="H423" s="113">
        <v>0</v>
      </c>
      <c r="I423" s="115">
        <v>265770</v>
      </c>
      <c r="J423" s="113" t="s">
        <v>3925</v>
      </c>
    </row>
    <row r="424" spans="1:10">
      <c r="A424" s="113" t="s">
        <v>4728</v>
      </c>
      <c r="B424" s="116" t="s">
        <v>82</v>
      </c>
      <c r="C424" s="116">
        <v>1</v>
      </c>
      <c r="D424" s="113">
        <v>418</v>
      </c>
      <c r="E424" s="113" t="s">
        <v>4120</v>
      </c>
      <c r="F424" s="115">
        <v>1532344.41</v>
      </c>
      <c r="G424" s="113">
        <v>0</v>
      </c>
      <c r="H424" s="113">
        <v>0</v>
      </c>
      <c r="I424" s="115">
        <v>1532344.41</v>
      </c>
      <c r="J424" s="113" t="s">
        <v>3925</v>
      </c>
    </row>
    <row r="425" spans="1:10">
      <c r="A425" s="113" t="s">
        <v>4729</v>
      </c>
      <c r="B425" s="116" t="s">
        <v>82</v>
      </c>
      <c r="C425" s="116">
        <v>1</v>
      </c>
      <c r="D425" s="113">
        <v>419</v>
      </c>
      <c r="E425" s="113" t="s">
        <v>4121</v>
      </c>
      <c r="F425" s="115">
        <v>1550000</v>
      </c>
      <c r="G425" s="113">
        <v>0</v>
      </c>
      <c r="H425" s="113">
        <v>0</v>
      </c>
      <c r="I425" s="115">
        <v>1550000</v>
      </c>
      <c r="J425" s="113" t="s">
        <v>3925</v>
      </c>
    </row>
    <row r="426" spans="1:10">
      <c r="A426" s="113" t="s">
        <v>4730</v>
      </c>
      <c r="B426" s="116" t="s">
        <v>82</v>
      </c>
      <c r="C426" s="116">
        <v>1</v>
      </c>
      <c r="D426" s="113">
        <v>420</v>
      </c>
      <c r="E426" s="113" t="s">
        <v>4122</v>
      </c>
      <c r="F426" s="115">
        <v>3159930</v>
      </c>
      <c r="G426" s="113">
        <v>0</v>
      </c>
      <c r="H426" s="113">
        <v>0</v>
      </c>
      <c r="I426" s="115">
        <v>3159930</v>
      </c>
      <c r="J426" s="113" t="s">
        <v>3925</v>
      </c>
    </row>
    <row r="427" spans="1:10">
      <c r="A427" s="113" t="s">
        <v>4731</v>
      </c>
      <c r="B427" s="116" t="s">
        <v>82</v>
      </c>
      <c r="C427" s="116">
        <v>1</v>
      </c>
      <c r="D427" s="113">
        <v>421</v>
      </c>
      <c r="E427" s="113" t="s">
        <v>2346</v>
      </c>
      <c r="F427" s="115">
        <v>281907.7</v>
      </c>
      <c r="G427" s="113">
        <v>0</v>
      </c>
      <c r="H427" s="113">
        <v>0</v>
      </c>
      <c r="I427" s="115">
        <v>281907.7</v>
      </c>
      <c r="J427" s="113" t="s">
        <v>3925</v>
      </c>
    </row>
    <row r="428" spans="1:10">
      <c r="A428" s="113" t="s">
        <v>4732</v>
      </c>
      <c r="B428" s="116" t="s">
        <v>82</v>
      </c>
      <c r="C428" s="116">
        <v>1</v>
      </c>
      <c r="D428" s="113">
        <v>422</v>
      </c>
      <c r="E428" s="113" t="s">
        <v>2347</v>
      </c>
      <c r="F428" s="115">
        <v>224137.31</v>
      </c>
      <c r="G428" s="113">
        <v>0</v>
      </c>
      <c r="H428" s="113">
        <v>0</v>
      </c>
      <c r="I428" s="115">
        <v>224137.31</v>
      </c>
      <c r="J428" s="113" t="s">
        <v>3925</v>
      </c>
    </row>
    <row r="429" spans="1:10">
      <c r="A429" s="113" t="s">
        <v>4733</v>
      </c>
      <c r="B429" s="116" t="s">
        <v>82</v>
      </c>
      <c r="C429" s="116">
        <v>1</v>
      </c>
      <c r="D429" s="113">
        <v>423</v>
      </c>
      <c r="E429" s="113" t="s">
        <v>4123</v>
      </c>
      <c r="F429" s="115">
        <v>3000000</v>
      </c>
      <c r="G429" s="113">
        <v>0</v>
      </c>
      <c r="H429" s="113">
        <v>0</v>
      </c>
      <c r="I429" s="115">
        <v>3000000</v>
      </c>
      <c r="J429" s="113" t="s">
        <v>3925</v>
      </c>
    </row>
    <row r="430" spans="1:10">
      <c r="A430" s="113" t="s">
        <v>4734</v>
      </c>
      <c r="B430" s="116" t="s">
        <v>82</v>
      </c>
      <c r="C430" s="116">
        <v>1</v>
      </c>
      <c r="D430" s="113">
        <v>424</v>
      </c>
      <c r="E430" s="113" t="s">
        <v>4124</v>
      </c>
      <c r="F430" s="115">
        <v>5387272.5499999998</v>
      </c>
      <c r="G430" s="113">
        <v>0</v>
      </c>
      <c r="H430" s="113">
        <v>0</v>
      </c>
      <c r="I430" s="115">
        <v>5387272.5499999998</v>
      </c>
      <c r="J430" s="113" t="s">
        <v>3925</v>
      </c>
    </row>
    <row r="431" spans="1:10">
      <c r="A431" s="113" t="s">
        <v>4735</v>
      </c>
      <c r="B431" s="116" t="s">
        <v>82</v>
      </c>
      <c r="C431" s="116">
        <v>1</v>
      </c>
      <c r="D431" s="113">
        <v>425</v>
      </c>
      <c r="E431" s="113" t="s">
        <v>2349</v>
      </c>
      <c r="F431" s="115">
        <v>149479.59</v>
      </c>
      <c r="G431" s="113">
        <v>0</v>
      </c>
      <c r="H431" s="113">
        <v>0</v>
      </c>
      <c r="I431" s="115">
        <v>149479.59</v>
      </c>
      <c r="J431" s="113" t="s">
        <v>3925</v>
      </c>
    </row>
    <row r="432" spans="1:10">
      <c r="A432" s="113" t="s">
        <v>178</v>
      </c>
      <c r="B432" s="116" t="s">
        <v>77</v>
      </c>
      <c r="C432" s="116">
        <v>1</v>
      </c>
      <c r="D432" s="113">
        <v>1370</v>
      </c>
      <c r="E432" s="113" t="s">
        <v>2350</v>
      </c>
      <c r="F432" s="115">
        <v>24356380.510000002</v>
      </c>
      <c r="G432" s="113">
        <v>0</v>
      </c>
      <c r="H432" s="113">
        <v>0</v>
      </c>
      <c r="I432" s="115">
        <v>24356380.510000002</v>
      </c>
      <c r="J432" s="113" t="s">
        <v>3925</v>
      </c>
    </row>
    <row r="433" spans="1:11">
      <c r="A433" s="113" t="s">
        <v>4736</v>
      </c>
      <c r="B433" s="116" t="s">
        <v>82</v>
      </c>
      <c r="C433" s="116">
        <v>1</v>
      </c>
      <c r="D433" s="113">
        <v>1371</v>
      </c>
      <c r="E433" s="113" t="s">
        <v>4125</v>
      </c>
      <c r="F433" s="115">
        <v>1187641.6000000001</v>
      </c>
      <c r="G433" s="113">
        <v>0</v>
      </c>
      <c r="H433" s="113">
        <v>0</v>
      </c>
      <c r="I433" s="115">
        <v>1187641.6000000001</v>
      </c>
      <c r="J433" s="113" t="s">
        <v>3925</v>
      </c>
    </row>
    <row r="434" spans="1:11">
      <c r="A434" s="113" t="s">
        <v>4737</v>
      </c>
      <c r="B434" s="116" t="s">
        <v>82</v>
      </c>
      <c r="C434" s="116">
        <v>1</v>
      </c>
      <c r="D434" s="113">
        <v>1372</v>
      </c>
      <c r="E434" s="113" t="s">
        <v>4126</v>
      </c>
      <c r="F434" s="115">
        <v>13583641.640000001</v>
      </c>
      <c r="G434" s="113">
        <v>0</v>
      </c>
      <c r="H434" s="113">
        <v>0</v>
      </c>
      <c r="I434" s="115">
        <v>13583641.640000001</v>
      </c>
      <c r="J434" s="113" t="s">
        <v>3925</v>
      </c>
    </row>
    <row r="435" spans="1:11">
      <c r="A435" s="113" t="s">
        <v>4738</v>
      </c>
      <c r="B435" s="116" t="s">
        <v>82</v>
      </c>
      <c r="C435" s="116">
        <v>1</v>
      </c>
      <c r="D435" s="113">
        <v>1851</v>
      </c>
      <c r="E435" s="113" t="s">
        <v>2352</v>
      </c>
      <c r="F435" s="115">
        <v>9585097.2699999996</v>
      </c>
      <c r="G435" s="113">
        <v>0</v>
      </c>
      <c r="H435" s="113">
        <v>0</v>
      </c>
      <c r="I435" s="115">
        <v>9585097.2699999996</v>
      </c>
      <c r="J435" s="113" t="s">
        <v>3925</v>
      </c>
    </row>
    <row r="436" spans="1:11">
      <c r="A436" s="113" t="s">
        <v>181</v>
      </c>
      <c r="B436" s="116" t="s">
        <v>77</v>
      </c>
      <c r="C436" s="116">
        <v>1</v>
      </c>
      <c r="D436" s="113">
        <v>1847</v>
      </c>
      <c r="E436" s="113" t="s">
        <v>2353</v>
      </c>
      <c r="F436" s="115">
        <v>29300153.579999998</v>
      </c>
      <c r="G436" s="113">
        <v>0</v>
      </c>
      <c r="H436" s="113">
        <v>0</v>
      </c>
      <c r="I436" s="113">
        <v>-29300153.579999998</v>
      </c>
      <c r="J436" s="113" t="s">
        <v>3923</v>
      </c>
      <c r="K436" s="113"/>
    </row>
    <row r="437" spans="1:11">
      <c r="A437" s="113" t="s">
        <v>4739</v>
      </c>
      <c r="B437" s="116" t="s">
        <v>82</v>
      </c>
      <c r="C437" s="116">
        <v>1</v>
      </c>
      <c r="D437" s="113">
        <v>426</v>
      </c>
      <c r="E437" s="113" t="s">
        <v>2354</v>
      </c>
      <c r="F437" s="115">
        <v>29300153.579999998</v>
      </c>
      <c r="G437" s="113">
        <v>0</v>
      </c>
      <c r="H437" s="113">
        <v>0</v>
      </c>
      <c r="I437" s="113">
        <v>-29300153.579999998</v>
      </c>
      <c r="J437" s="113" t="s">
        <v>3923</v>
      </c>
    </row>
    <row r="438" spans="1:11">
      <c r="A438" s="113" t="s">
        <v>182</v>
      </c>
      <c r="B438" s="116" t="s">
        <v>77</v>
      </c>
      <c r="C438" s="116">
        <v>1</v>
      </c>
      <c r="D438" s="113">
        <v>427</v>
      </c>
      <c r="E438" s="113" t="s">
        <v>2355</v>
      </c>
      <c r="F438" s="115">
        <v>88283872.469999999</v>
      </c>
      <c r="G438" s="113">
        <v>0</v>
      </c>
      <c r="H438" s="113">
        <v>0</v>
      </c>
      <c r="I438" s="115">
        <v>88283872.469999999</v>
      </c>
      <c r="J438" s="113" t="s">
        <v>3925</v>
      </c>
    </row>
    <row r="439" spans="1:11">
      <c r="A439" s="113" t="s">
        <v>183</v>
      </c>
      <c r="B439" s="116" t="s">
        <v>77</v>
      </c>
      <c r="C439" s="116">
        <v>1</v>
      </c>
      <c r="D439" s="113">
        <v>428</v>
      </c>
      <c r="E439" s="113" t="s">
        <v>2356</v>
      </c>
      <c r="F439" s="115">
        <v>88283872.469999999</v>
      </c>
      <c r="G439" s="113">
        <v>0</v>
      </c>
      <c r="H439" s="113">
        <v>0</v>
      </c>
      <c r="I439" s="115">
        <v>88283872.469999999</v>
      </c>
      <c r="J439" s="113" t="s">
        <v>3925</v>
      </c>
    </row>
    <row r="440" spans="1:11">
      <c r="A440" s="113" t="s">
        <v>184</v>
      </c>
      <c r="B440" s="116" t="s">
        <v>77</v>
      </c>
      <c r="C440" s="116">
        <v>1</v>
      </c>
      <c r="D440" s="113">
        <v>429</v>
      </c>
      <c r="E440" s="113" t="s">
        <v>2357</v>
      </c>
      <c r="F440" s="115">
        <v>88283872.469999999</v>
      </c>
      <c r="G440" s="113">
        <v>0</v>
      </c>
      <c r="H440" s="113">
        <v>0</v>
      </c>
      <c r="I440" s="115">
        <v>88283872.469999999</v>
      </c>
      <c r="J440" s="113" t="s">
        <v>3925</v>
      </c>
    </row>
    <row r="441" spans="1:11">
      <c r="A441" s="113" t="s">
        <v>4740</v>
      </c>
      <c r="B441" s="116" t="s">
        <v>82</v>
      </c>
      <c r="C441" s="116">
        <v>1</v>
      </c>
      <c r="D441" s="113">
        <v>430</v>
      </c>
      <c r="E441" s="113" t="s">
        <v>402</v>
      </c>
      <c r="F441" s="115">
        <v>1588934.94</v>
      </c>
      <c r="G441" s="113">
        <v>0</v>
      </c>
      <c r="H441" s="113">
        <v>0</v>
      </c>
      <c r="I441" s="115">
        <v>1588934.94</v>
      </c>
      <c r="J441" s="113" t="s">
        <v>3925</v>
      </c>
    </row>
    <row r="442" spans="1:11">
      <c r="A442" s="113" t="s">
        <v>4741</v>
      </c>
      <c r="B442" s="116" t="s">
        <v>82</v>
      </c>
      <c r="C442" s="116">
        <v>1</v>
      </c>
      <c r="D442" s="113">
        <v>431</v>
      </c>
      <c r="E442" s="113" t="s">
        <v>401</v>
      </c>
      <c r="F442" s="115">
        <v>86694937.530000001</v>
      </c>
      <c r="G442" s="113">
        <v>0</v>
      </c>
      <c r="H442" s="113">
        <v>0</v>
      </c>
      <c r="I442" s="115">
        <v>86694937.530000001</v>
      </c>
      <c r="J442" s="113" t="s">
        <v>3925</v>
      </c>
    </row>
    <row r="443" spans="1:11">
      <c r="A443" s="114">
        <v>2</v>
      </c>
      <c r="B443" s="116" t="s">
        <v>77</v>
      </c>
      <c r="C443" s="116">
        <v>2</v>
      </c>
      <c r="D443" s="113">
        <v>432</v>
      </c>
      <c r="E443" s="113" t="s">
        <v>2358</v>
      </c>
      <c r="F443" s="115">
        <v>1141133449.46</v>
      </c>
      <c r="G443" s="115">
        <v>11054460.949999999</v>
      </c>
      <c r="H443" s="115">
        <v>14066569.050000001</v>
      </c>
      <c r="I443" s="115">
        <v>-1144145557.5599999</v>
      </c>
      <c r="J443" s="113" t="s">
        <v>3923</v>
      </c>
      <c r="K443" s="115">
        <v>-1</v>
      </c>
    </row>
    <row r="444" spans="1:11">
      <c r="A444" s="113" t="s">
        <v>187</v>
      </c>
      <c r="B444" s="116" t="s">
        <v>77</v>
      </c>
      <c r="C444" s="116">
        <v>2</v>
      </c>
      <c r="D444" s="113">
        <v>433</v>
      </c>
      <c r="E444" s="113" t="s">
        <v>2359</v>
      </c>
      <c r="F444" s="115">
        <v>85100840.430000007</v>
      </c>
      <c r="G444" s="115">
        <v>10547713.68</v>
      </c>
      <c r="H444" s="115">
        <v>14066569.050000001</v>
      </c>
      <c r="I444" s="115">
        <v>-88619695.799999997</v>
      </c>
      <c r="J444" s="113" t="s">
        <v>3923</v>
      </c>
    </row>
    <row r="445" spans="1:11">
      <c r="A445" s="113" t="s">
        <v>188</v>
      </c>
      <c r="B445" s="116" t="s">
        <v>77</v>
      </c>
      <c r="C445" s="116">
        <v>2</v>
      </c>
      <c r="D445" s="113">
        <v>434</v>
      </c>
      <c r="E445" s="113" t="s">
        <v>2360</v>
      </c>
      <c r="F445" s="115">
        <v>85100840.430000007</v>
      </c>
      <c r="G445" s="115">
        <v>10547713.68</v>
      </c>
      <c r="H445" s="115">
        <v>14066569.050000001</v>
      </c>
      <c r="I445" s="115">
        <v>-88619695.799999997</v>
      </c>
      <c r="J445" s="113" t="s">
        <v>3923</v>
      </c>
    </row>
    <row r="446" spans="1:11">
      <c r="A446" s="113" t="s">
        <v>189</v>
      </c>
      <c r="B446" s="116" t="s">
        <v>77</v>
      </c>
      <c r="C446" s="116">
        <v>2</v>
      </c>
      <c r="D446" s="113">
        <v>437</v>
      </c>
      <c r="E446" s="113" t="s">
        <v>2</v>
      </c>
      <c r="F446" s="115">
        <v>2329851.38</v>
      </c>
      <c r="G446" s="115">
        <v>3893419.08</v>
      </c>
      <c r="H446" s="115">
        <v>4105471.02</v>
      </c>
      <c r="I446" s="115">
        <v>-2541903.3199999998</v>
      </c>
      <c r="J446" s="113" t="s">
        <v>3923</v>
      </c>
    </row>
    <row r="447" spans="1:11">
      <c r="A447" s="113" t="s">
        <v>4742</v>
      </c>
      <c r="B447" s="116" t="s">
        <v>77</v>
      </c>
      <c r="C447" s="116">
        <v>2</v>
      </c>
      <c r="D447" s="113">
        <v>438</v>
      </c>
      <c r="E447" s="113" t="s">
        <v>2361</v>
      </c>
      <c r="F447" s="115">
        <v>2329851.38</v>
      </c>
      <c r="G447" s="115">
        <v>3893419.08</v>
      </c>
      <c r="H447" s="115">
        <v>4105471.02</v>
      </c>
      <c r="I447" s="115">
        <v>-2541903.3199999998</v>
      </c>
      <c r="J447" s="113" t="s">
        <v>3923</v>
      </c>
    </row>
    <row r="448" spans="1:11">
      <c r="A448" s="113" t="s">
        <v>4743</v>
      </c>
      <c r="B448" s="116" t="s">
        <v>82</v>
      </c>
      <c r="C448" s="116">
        <v>2</v>
      </c>
      <c r="D448" s="113">
        <v>439</v>
      </c>
      <c r="E448" s="113" t="s">
        <v>5366</v>
      </c>
      <c r="F448" s="113">
        <v>0</v>
      </c>
      <c r="G448" s="115">
        <v>1105</v>
      </c>
      <c r="H448" s="115">
        <v>1105</v>
      </c>
      <c r="I448" s="113">
        <v>0</v>
      </c>
    </row>
    <row r="449" spans="1:11">
      <c r="A449" s="113" t="s">
        <v>4744</v>
      </c>
      <c r="B449" s="116" t="s">
        <v>82</v>
      </c>
      <c r="C449" s="116">
        <v>2</v>
      </c>
      <c r="D449" s="113">
        <v>445</v>
      </c>
      <c r="E449" s="113" t="s">
        <v>2362</v>
      </c>
      <c r="F449" s="113">
        <v>0</v>
      </c>
      <c r="G449" s="115">
        <v>10532.38</v>
      </c>
      <c r="H449" s="115">
        <v>10532.38</v>
      </c>
      <c r="I449" s="113">
        <v>0</v>
      </c>
    </row>
    <row r="450" spans="1:11">
      <c r="A450" s="113" t="s">
        <v>4745</v>
      </c>
      <c r="B450" s="116" t="s">
        <v>82</v>
      </c>
      <c r="C450" s="116">
        <v>2</v>
      </c>
      <c r="D450" s="113">
        <v>457</v>
      </c>
      <c r="E450" s="113" t="s">
        <v>4127</v>
      </c>
      <c r="F450" s="113">
        <v>0</v>
      </c>
      <c r="G450" s="115">
        <v>199148.76</v>
      </c>
      <c r="H450" s="115">
        <v>199148.76</v>
      </c>
      <c r="I450" s="113">
        <v>0</v>
      </c>
    </row>
    <row r="451" spans="1:11">
      <c r="A451" s="113" t="s">
        <v>4746</v>
      </c>
      <c r="B451" s="116" t="s">
        <v>82</v>
      </c>
      <c r="C451" s="116">
        <v>2</v>
      </c>
      <c r="D451" s="113">
        <v>465</v>
      </c>
      <c r="E451" s="113" t="s">
        <v>4128</v>
      </c>
      <c r="F451" s="113">
        <v>0</v>
      </c>
      <c r="G451" s="115">
        <v>3178.47</v>
      </c>
      <c r="H451" s="115">
        <v>3178.47</v>
      </c>
      <c r="I451" s="113">
        <v>0</v>
      </c>
    </row>
    <row r="452" spans="1:11">
      <c r="A452" s="113" t="s">
        <v>4749</v>
      </c>
      <c r="B452" s="116" t="s">
        <v>82</v>
      </c>
      <c r="C452" s="116">
        <v>2</v>
      </c>
      <c r="D452" s="113">
        <v>477</v>
      </c>
      <c r="E452" s="113" t="s">
        <v>5349</v>
      </c>
      <c r="F452" s="113">
        <v>0</v>
      </c>
      <c r="G452" s="115">
        <v>2800</v>
      </c>
      <c r="H452" s="115">
        <v>2800</v>
      </c>
      <c r="I452" s="113">
        <v>0</v>
      </c>
    </row>
    <row r="453" spans="1:11">
      <c r="A453" s="113" t="s">
        <v>4751</v>
      </c>
      <c r="B453" s="116" t="s">
        <v>82</v>
      </c>
      <c r="C453" s="116">
        <v>2</v>
      </c>
      <c r="D453" s="113">
        <v>498</v>
      </c>
      <c r="E453" s="113" t="s">
        <v>2372</v>
      </c>
      <c r="F453" s="113">
        <v>0</v>
      </c>
      <c r="G453" s="115">
        <v>1128</v>
      </c>
      <c r="H453" s="115">
        <v>1128</v>
      </c>
      <c r="I453" s="113">
        <v>0</v>
      </c>
    </row>
    <row r="454" spans="1:11">
      <c r="A454" s="113" t="s">
        <v>4752</v>
      </c>
      <c r="B454" s="116" t="s">
        <v>82</v>
      </c>
      <c r="C454" s="116">
        <v>2</v>
      </c>
      <c r="D454" s="113">
        <v>504</v>
      </c>
      <c r="E454" s="113" t="s">
        <v>2373</v>
      </c>
      <c r="F454" s="113">
        <v>0</v>
      </c>
      <c r="G454" s="115">
        <v>11258.64</v>
      </c>
      <c r="H454" s="115">
        <v>11258.64</v>
      </c>
      <c r="I454" s="113">
        <v>0</v>
      </c>
    </row>
    <row r="455" spans="1:11">
      <c r="A455" s="113" t="s">
        <v>4754</v>
      </c>
      <c r="B455" s="116" t="s">
        <v>82</v>
      </c>
      <c r="C455" s="116">
        <v>2</v>
      </c>
      <c r="D455" s="113">
        <v>513</v>
      </c>
      <c r="E455" s="113" t="s">
        <v>4129</v>
      </c>
      <c r="F455" s="115">
        <v>1123467.07</v>
      </c>
      <c r="G455" s="115">
        <v>1019382.76</v>
      </c>
      <c r="H455" s="115">
        <v>590466.53</v>
      </c>
      <c r="I455" s="115">
        <v>-694550.84</v>
      </c>
      <c r="J455" s="113" t="s">
        <v>3923</v>
      </c>
      <c r="K455" s="115"/>
    </row>
    <row r="456" spans="1:11">
      <c r="A456" s="113" t="s">
        <v>4755</v>
      </c>
      <c r="B456" s="116" t="s">
        <v>82</v>
      </c>
      <c r="C456" s="116">
        <v>2</v>
      </c>
      <c r="D456" s="113">
        <v>520</v>
      </c>
      <c r="E456" s="113" t="s">
        <v>2378</v>
      </c>
      <c r="F456" s="113">
        <v>0</v>
      </c>
      <c r="G456" s="115">
        <v>71282.45</v>
      </c>
      <c r="H456" s="115">
        <v>71282.45</v>
      </c>
      <c r="I456" s="115">
        <v>0</v>
      </c>
    </row>
    <row r="457" spans="1:11">
      <c r="A457" s="113" t="s">
        <v>4756</v>
      </c>
      <c r="B457" s="116" t="s">
        <v>82</v>
      </c>
      <c r="C457" s="116">
        <v>2</v>
      </c>
      <c r="D457" s="113">
        <v>533</v>
      </c>
      <c r="E457" s="113" t="s">
        <v>2380</v>
      </c>
      <c r="F457" s="113">
        <v>0</v>
      </c>
      <c r="G457" s="113">
        <v>0</v>
      </c>
      <c r="H457" s="115">
        <v>2000</v>
      </c>
      <c r="I457" s="115">
        <v>-2000</v>
      </c>
      <c r="J457" s="113" t="s">
        <v>3923</v>
      </c>
    </row>
    <row r="458" spans="1:11">
      <c r="A458" s="113" t="s">
        <v>4757</v>
      </c>
      <c r="B458" s="116" t="s">
        <v>82</v>
      </c>
      <c r="C458" s="116">
        <v>2</v>
      </c>
      <c r="D458" s="113">
        <v>535</v>
      </c>
      <c r="E458" s="113" t="s">
        <v>2382</v>
      </c>
      <c r="F458" s="113">
        <v>636.94000000000005</v>
      </c>
      <c r="G458" s="113">
        <v>636.94000000000005</v>
      </c>
      <c r="H458" s="113">
        <v>0</v>
      </c>
      <c r="I458" s="115">
        <v>0</v>
      </c>
    </row>
    <row r="459" spans="1:11">
      <c r="A459" s="113" t="s">
        <v>4759</v>
      </c>
      <c r="B459" s="116" t="s">
        <v>82</v>
      </c>
      <c r="C459" s="116">
        <v>2</v>
      </c>
      <c r="D459" s="113">
        <v>559</v>
      </c>
      <c r="E459" s="113" t="s">
        <v>2388</v>
      </c>
      <c r="F459" s="115">
        <v>3940.13</v>
      </c>
      <c r="G459" s="115">
        <v>3940.13</v>
      </c>
      <c r="H459" s="113">
        <v>0</v>
      </c>
      <c r="I459" s="115">
        <v>0</v>
      </c>
    </row>
    <row r="460" spans="1:11">
      <c r="A460" s="113" t="s">
        <v>4760</v>
      </c>
      <c r="B460" s="116" t="s">
        <v>82</v>
      </c>
      <c r="C460" s="116">
        <v>2</v>
      </c>
      <c r="D460" s="113">
        <v>566</v>
      </c>
      <c r="E460" s="113" t="s">
        <v>2389</v>
      </c>
      <c r="F460" s="113">
        <v>0</v>
      </c>
      <c r="G460" s="115">
        <v>23984.75</v>
      </c>
      <c r="H460" s="115">
        <v>23984.75</v>
      </c>
      <c r="I460" s="115">
        <v>0</v>
      </c>
    </row>
    <row r="461" spans="1:11">
      <c r="A461" s="113" t="s">
        <v>4763</v>
      </c>
      <c r="B461" s="116" t="s">
        <v>82</v>
      </c>
      <c r="C461" s="116">
        <v>2</v>
      </c>
      <c r="D461" s="113">
        <v>582</v>
      </c>
      <c r="E461" s="113" t="s">
        <v>2154</v>
      </c>
      <c r="F461" s="115">
        <v>77014.570000000007</v>
      </c>
      <c r="G461" s="115">
        <v>77014.570000000007</v>
      </c>
      <c r="H461" s="115">
        <v>34095.360000000001</v>
      </c>
      <c r="I461" s="115">
        <v>-34095.360000000001</v>
      </c>
      <c r="J461" s="113" t="s">
        <v>3923</v>
      </c>
    </row>
    <row r="462" spans="1:11">
      <c r="A462" s="113" t="s">
        <v>4766</v>
      </c>
      <c r="B462" s="116" t="s">
        <v>82</v>
      </c>
      <c r="C462" s="116">
        <v>2</v>
      </c>
      <c r="D462" s="113">
        <v>591</v>
      </c>
      <c r="E462" s="113" t="s">
        <v>2394</v>
      </c>
      <c r="F462" s="113">
        <v>0</v>
      </c>
      <c r="G462" s="115">
        <v>272404.39</v>
      </c>
      <c r="H462" s="115">
        <v>272404.39</v>
      </c>
      <c r="I462" s="115">
        <v>0</v>
      </c>
    </row>
    <row r="463" spans="1:11">
      <c r="A463" s="113" t="s">
        <v>4767</v>
      </c>
      <c r="B463" s="116" t="s">
        <v>82</v>
      </c>
      <c r="C463" s="116">
        <v>2</v>
      </c>
      <c r="D463" s="113">
        <v>611</v>
      </c>
      <c r="E463" s="113" t="s">
        <v>2395</v>
      </c>
      <c r="F463" s="113">
        <v>0</v>
      </c>
      <c r="G463" s="113">
        <v>0</v>
      </c>
      <c r="H463" s="113">
        <v>966.94</v>
      </c>
      <c r="I463" s="115">
        <v>-966.94</v>
      </c>
      <c r="J463" s="113" t="s">
        <v>3923</v>
      </c>
    </row>
    <row r="464" spans="1:11">
      <c r="A464" s="113" t="s">
        <v>4769</v>
      </c>
      <c r="B464" s="116" t="s">
        <v>82</v>
      </c>
      <c r="C464" s="116">
        <v>2</v>
      </c>
      <c r="D464" s="113">
        <v>646</v>
      </c>
      <c r="E464" s="113" t="s">
        <v>2397</v>
      </c>
      <c r="F464" s="113">
        <v>0</v>
      </c>
      <c r="G464" s="113">
        <v>0</v>
      </c>
      <c r="H464" s="115">
        <v>9961.41</v>
      </c>
      <c r="I464" s="115">
        <v>-9961.41</v>
      </c>
      <c r="J464" s="113" t="s">
        <v>3923</v>
      </c>
    </row>
    <row r="465" spans="1:10">
      <c r="A465" s="113" t="s">
        <v>4771</v>
      </c>
      <c r="B465" s="116" t="s">
        <v>82</v>
      </c>
      <c r="C465" s="116">
        <v>2</v>
      </c>
      <c r="D465" s="113">
        <v>1052</v>
      </c>
      <c r="E465" s="113" t="s">
        <v>2400</v>
      </c>
      <c r="F465" s="113">
        <v>0</v>
      </c>
      <c r="G465" s="113">
        <v>244.16</v>
      </c>
      <c r="H465" s="113">
        <v>244.16</v>
      </c>
      <c r="I465" s="115">
        <v>0</v>
      </c>
    </row>
    <row r="466" spans="1:10">
      <c r="A466" s="113" t="s">
        <v>4776</v>
      </c>
      <c r="B466" s="116" t="s">
        <v>82</v>
      </c>
      <c r="C466" s="116">
        <v>2</v>
      </c>
      <c r="D466" s="113">
        <v>1142</v>
      </c>
      <c r="E466" s="113" t="s">
        <v>4130</v>
      </c>
      <c r="F466" s="113">
        <v>0</v>
      </c>
      <c r="G466" s="113">
        <v>0</v>
      </c>
      <c r="H466" s="115">
        <v>148406.74</v>
      </c>
      <c r="I466" s="115">
        <v>-148406.74</v>
      </c>
      <c r="J466" s="113" t="s">
        <v>3923</v>
      </c>
    </row>
    <row r="467" spans="1:10">
      <c r="A467" s="113" t="s">
        <v>4777</v>
      </c>
      <c r="B467" s="116" t="s">
        <v>82</v>
      </c>
      <c r="C467" s="116">
        <v>2</v>
      </c>
      <c r="D467" s="113">
        <v>1155</v>
      </c>
      <c r="E467" s="113" t="s">
        <v>2405</v>
      </c>
      <c r="F467" s="113">
        <v>0</v>
      </c>
      <c r="G467" s="115">
        <v>23626.97</v>
      </c>
      <c r="H467" s="115">
        <v>23626.97</v>
      </c>
      <c r="I467" s="115">
        <v>0</v>
      </c>
    </row>
    <row r="468" spans="1:10">
      <c r="A468" s="113" t="s">
        <v>4779</v>
      </c>
      <c r="B468" s="116" t="s">
        <v>82</v>
      </c>
      <c r="C468" s="116">
        <v>2</v>
      </c>
      <c r="D468" s="113">
        <v>1171</v>
      </c>
      <c r="E468" s="113" t="s">
        <v>2407</v>
      </c>
      <c r="F468" s="113">
        <v>0</v>
      </c>
      <c r="G468" s="115">
        <v>91176.48</v>
      </c>
      <c r="H468" s="115">
        <v>91176.48</v>
      </c>
      <c r="I468" s="115">
        <v>0</v>
      </c>
    </row>
    <row r="469" spans="1:10">
      <c r="A469" s="113" t="s">
        <v>4786</v>
      </c>
      <c r="B469" s="116" t="s">
        <v>82</v>
      </c>
      <c r="C469" s="116">
        <v>2</v>
      </c>
      <c r="D469" s="113">
        <v>1324</v>
      </c>
      <c r="E469" s="113" t="s">
        <v>2414</v>
      </c>
      <c r="F469" s="113">
        <v>0</v>
      </c>
      <c r="G469" s="115">
        <v>333914.78999999998</v>
      </c>
      <c r="H469" s="115">
        <v>333914.78999999998</v>
      </c>
      <c r="I469" s="115">
        <v>0</v>
      </c>
    </row>
    <row r="470" spans="1:10">
      <c r="A470" s="113" t="s">
        <v>4787</v>
      </c>
      <c r="B470" s="116" t="s">
        <v>82</v>
      </c>
      <c r="C470" s="116">
        <v>2</v>
      </c>
      <c r="D470" s="113">
        <v>1354</v>
      </c>
      <c r="E470" s="113" t="s">
        <v>2415</v>
      </c>
      <c r="F470" s="115">
        <v>23011.34</v>
      </c>
      <c r="G470" s="115">
        <v>23011.34</v>
      </c>
      <c r="H470" s="115">
        <v>14396.15</v>
      </c>
      <c r="I470" s="115">
        <v>-14396.15</v>
      </c>
      <c r="J470" s="113" t="s">
        <v>3923</v>
      </c>
    </row>
    <row r="471" spans="1:10">
      <c r="A471" s="113" t="s">
        <v>4789</v>
      </c>
      <c r="B471" s="116" t="s">
        <v>82</v>
      </c>
      <c r="C471" s="116">
        <v>2</v>
      </c>
      <c r="D471" s="113">
        <v>1403</v>
      </c>
      <c r="E471" s="113" t="s">
        <v>2416</v>
      </c>
      <c r="F471" s="113">
        <v>0</v>
      </c>
      <c r="G471" s="115">
        <v>8562.6</v>
      </c>
      <c r="H471" s="115">
        <v>8562.6</v>
      </c>
      <c r="I471" s="115">
        <v>0</v>
      </c>
    </row>
    <row r="472" spans="1:10">
      <c r="A472" s="113" t="s">
        <v>4792</v>
      </c>
      <c r="B472" s="116" t="s">
        <v>82</v>
      </c>
      <c r="C472" s="116">
        <v>2</v>
      </c>
      <c r="D472" s="113">
        <v>1453</v>
      </c>
      <c r="E472" s="113" t="s">
        <v>5367</v>
      </c>
      <c r="F472" s="113">
        <v>0</v>
      </c>
      <c r="G472" s="113">
        <v>0</v>
      </c>
      <c r="H472" s="115">
        <v>6629.51</v>
      </c>
      <c r="I472" s="115">
        <v>-6629.51</v>
      </c>
      <c r="J472" s="113" t="s">
        <v>3923</v>
      </c>
    </row>
    <row r="473" spans="1:10">
      <c r="A473" s="113" t="s">
        <v>4794</v>
      </c>
      <c r="B473" s="116" t="s">
        <v>82</v>
      </c>
      <c r="C473" s="116">
        <v>2</v>
      </c>
      <c r="D473" s="113">
        <v>1481</v>
      </c>
      <c r="E473" s="113" t="s">
        <v>4133</v>
      </c>
      <c r="F473" s="113">
        <v>0</v>
      </c>
      <c r="G473" s="113">
        <v>0</v>
      </c>
      <c r="H473" s="115">
        <v>15122.66</v>
      </c>
      <c r="I473" s="115">
        <v>-15122.66</v>
      </c>
      <c r="J473" s="113" t="s">
        <v>3923</v>
      </c>
    </row>
    <row r="474" spans="1:10">
      <c r="A474" s="113" t="s">
        <v>4795</v>
      </c>
      <c r="B474" s="116" t="s">
        <v>82</v>
      </c>
      <c r="C474" s="116">
        <v>2</v>
      </c>
      <c r="D474" s="113">
        <v>1540</v>
      </c>
      <c r="E474" s="113" t="s">
        <v>2425</v>
      </c>
      <c r="F474" s="115">
        <v>3882</v>
      </c>
      <c r="G474" s="115">
        <v>3882</v>
      </c>
      <c r="H474" s="115">
        <v>3000</v>
      </c>
      <c r="I474" s="115">
        <v>-3000</v>
      </c>
      <c r="J474" s="113" t="s">
        <v>3923</v>
      </c>
    </row>
    <row r="475" spans="1:10">
      <c r="A475" s="113" t="s">
        <v>4797</v>
      </c>
      <c r="B475" s="116" t="s">
        <v>82</v>
      </c>
      <c r="C475" s="116">
        <v>2</v>
      </c>
      <c r="D475" s="113">
        <v>1637</v>
      </c>
      <c r="E475" s="113" t="s">
        <v>5368</v>
      </c>
      <c r="F475" s="113">
        <v>0</v>
      </c>
      <c r="G475" s="113">
        <v>173.97</v>
      </c>
      <c r="H475" s="113">
        <v>173.97</v>
      </c>
      <c r="I475" s="115">
        <v>0</v>
      </c>
    </row>
    <row r="476" spans="1:10">
      <c r="A476" s="113" t="s">
        <v>4798</v>
      </c>
      <c r="B476" s="116" t="s">
        <v>82</v>
      </c>
      <c r="C476" s="116">
        <v>2</v>
      </c>
      <c r="D476" s="113">
        <v>1638</v>
      </c>
      <c r="E476" s="113" t="s">
        <v>4134</v>
      </c>
      <c r="F476" s="113">
        <v>0</v>
      </c>
      <c r="G476" s="115">
        <v>71614.3</v>
      </c>
      <c r="H476" s="115">
        <v>99433.7</v>
      </c>
      <c r="I476" s="115">
        <v>-27819.4</v>
      </c>
      <c r="J476" s="113" t="s">
        <v>3923</v>
      </c>
    </row>
    <row r="477" spans="1:10">
      <c r="A477" s="113" t="s">
        <v>4799</v>
      </c>
      <c r="B477" s="116" t="s">
        <v>82</v>
      </c>
      <c r="C477" s="116">
        <v>2</v>
      </c>
      <c r="D477" s="113">
        <v>1646</v>
      </c>
      <c r="E477" s="113" t="s">
        <v>5369</v>
      </c>
      <c r="F477" s="113">
        <v>0</v>
      </c>
      <c r="G477" s="113">
        <v>0</v>
      </c>
      <c r="H477" s="115">
        <v>4077.9</v>
      </c>
      <c r="I477" s="115">
        <v>-4077.9</v>
      </c>
      <c r="J477" s="113" t="s">
        <v>3923</v>
      </c>
    </row>
    <row r="478" spans="1:10">
      <c r="A478" s="113" t="s">
        <v>4802</v>
      </c>
      <c r="B478" s="116" t="s">
        <v>82</v>
      </c>
      <c r="C478" s="116">
        <v>2</v>
      </c>
      <c r="D478" s="113">
        <v>1780</v>
      </c>
      <c r="E478" s="113" t="s">
        <v>2430</v>
      </c>
      <c r="F478" s="113">
        <v>0</v>
      </c>
      <c r="G478" s="113">
        <v>0</v>
      </c>
      <c r="H478" s="115">
        <v>11978.66</v>
      </c>
      <c r="I478" s="115">
        <v>-11978.66</v>
      </c>
      <c r="J478" s="113" t="s">
        <v>3923</v>
      </c>
    </row>
    <row r="479" spans="1:10">
      <c r="A479" s="113" t="s">
        <v>4803</v>
      </c>
      <c r="B479" s="116" t="s">
        <v>82</v>
      </c>
      <c r="C479" s="116">
        <v>2</v>
      </c>
      <c r="D479" s="113">
        <v>1793</v>
      </c>
      <c r="E479" s="113" t="s">
        <v>2431</v>
      </c>
      <c r="F479" s="115">
        <v>3974.45</v>
      </c>
      <c r="G479" s="115">
        <v>7682.16</v>
      </c>
      <c r="H479" s="115">
        <v>3707.71</v>
      </c>
      <c r="I479" s="115">
        <v>0</v>
      </c>
    </row>
    <row r="480" spans="1:10">
      <c r="A480" s="113" t="s">
        <v>4804</v>
      </c>
      <c r="B480" s="116" t="s">
        <v>82</v>
      </c>
      <c r="C480" s="116">
        <v>2</v>
      </c>
      <c r="D480" s="113">
        <v>1815</v>
      </c>
      <c r="E480" s="113" t="s">
        <v>4135</v>
      </c>
      <c r="F480" s="113">
        <v>0</v>
      </c>
      <c r="G480" s="115">
        <v>7976.54</v>
      </c>
      <c r="H480" s="115">
        <v>7976.54</v>
      </c>
      <c r="I480" s="115">
        <v>0</v>
      </c>
    </row>
    <row r="481" spans="1:10">
      <c r="A481" s="113" t="s">
        <v>4806</v>
      </c>
      <c r="B481" s="116" t="s">
        <v>82</v>
      </c>
      <c r="C481" s="116">
        <v>2</v>
      </c>
      <c r="D481" s="113">
        <v>1878</v>
      </c>
      <c r="E481" s="113" t="s">
        <v>2435</v>
      </c>
      <c r="F481" s="113">
        <v>0</v>
      </c>
      <c r="G481" s="113">
        <v>0</v>
      </c>
      <c r="H481" s="115">
        <v>24030.5</v>
      </c>
      <c r="I481" s="115">
        <v>-24030.5</v>
      </c>
      <c r="J481" s="113" t="s">
        <v>3923</v>
      </c>
    </row>
    <row r="482" spans="1:10">
      <c r="A482" s="113" t="s">
        <v>4808</v>
      </c>
      <c r="B482" s="116" t="s">
        <v>82</v>
      </c>
      <c r="C482" s="116">
        <v>2</v>
      </c>
      <c r="D482" s="113">
        <v>2040</v>
      </c>
      <c r="E482" s="113" t="s">
        <v>2440</v>
      </c>
      <c r="F482" s="115">
        <v>368160.68</v>
      </c>
      <c r="G482" s="115">
        <v>368160.68</v>
      </c>
      <c r="H482" s="113">
        <v>0</v>
      </c>
      <c r="I482" s="115">
        <v>0</v>
      </c>
    </row>
    <row r="483" spans="1:10">
      <c r="A483" s="113" t="s">
        <v>4814</v>
      </c>
      <c r="B483" s="116" t="s">
        <v>82</v>
      </c>
      <c r="C483" s="116">
        <v>2</v>
      </c>
      <c r="D483" s="113">
        <v>2151</v>
      </c>
      <c r="E483" s="113" t="s">
        <v>2449</v>
      </c>
      <c r="F483" s="113">
        <v>0</v>
      </c>
      <c r="G483" s="115">
        <v>20053.8</v>
      </c>
      <c r="H483" s="115">
        <v>20677.150000000001</v>
      </c>
      <c r="I483" s="115">
        <v>-623.35</v>
      </c>
      <c r="J483" s="113" t="s">
        <v>3923</v>
      </c>
    </row>
    <row r="484" spans="1:10">
      <c r="A484" s="113" t="s">
        <v>4818</v>
      </c>
      <c r="B484" s="116" t="s">
        <v>82</v>
      </c>
      <c r="C484" s="116">
        <v>2</v>
      </c>
      <c r="D484" s="113">
        <v>2222</v>
      </c>
      <c r="E484" s="113" t="s">
        <v>4137</v>
      </c>
      <c r="F484" s="113">
        <v>0</v>
      </c>
      <c r="G484" s="113">
        <v>0</v>
      </c>
      <c r="H484" s="115">
        <v>12914.22</v>
      </c>
      <c r="I484" s="115">
        <v>-12914.22</v>
      </c>
      <c r="J484" s="113" t="s">
        <v>3923</v>
      </c>
    </row>
    <row r="485" spans="1:10">
      <c r="A485" s="113" t="s">
        <v>4819</v>
      </c>
      <c r="B485" s="116" t="s">
        <v>82</v>
      </c>
      <c r="C485" s="116">
        <v>2</v>
      </c>
      <c r="D485" s="113">
        <v>2229</v>
      </c>
      <c r="E485" s="113" t="s">
        <v>4138</v>
      </c>
      <c r="F485" s="113">
        <v>0</v>
      </c>
      <c r="G485" s="113">
        <v>97.95</v>
      </c>
      <c r="H485" s="113">
        <v>97.95</v>
      </c>
      <c r="I485" s="115">
        <v>0</v>
      </c>
    </row>
    <row r="486" spans="1:10">
      <c r="A486" s="113" t="s">
        <v>4820</v>
      </c>
      <c r="B486" s="116" t="s">
        <v>82</v>
      </c>
      <c r="C486" s="116">
        <v>2</v>
      </c>
      <c r="D486" s="113">
        <v>2242</v>
      </c>
      <c r="E486" s="113" t="s">
        <v>2458</v>
      </c>
      <c r="F486" s="113">
        <v>0</v>
      </c>
      <c r="G486" s="115">
        <v>3186.88</v>
      </c>
      <c r="H486" s="115">
        <v>3186.88</v>
      </c>
      <c r="I486" s="115">
        <v>0</v>
      </c>
    </row>
    <row r="487" spans="1:10">
      <c r="A487" s="113" t="s">
        <v>4829</v>
      </c>
      <c r="B487" s="116" t="s">
        <v>82</v>
      </c>
      <c r="C487" s="116">
        <v>2</v>
      </c>
      <c r="D487" s="113">
        <v>2343</v>
      </c>
      <c r="E487" s="113" t="s">
        <v>2466</v>
      </c>
      <c r="F487" s="113">
        <v>0</v>
      </c>
      <c r="G487" s="115">
        <v>10000</v>
      </c>
      <c r="H487" s="115">
        <v>10000</v>
      </c>
      <c r="I487" s="115">
        <v>0</v>
      </c>
    </row>
    <row r="488" spans="1:10">
      <c r="A488" s="113" t="s">
        <v>4831</v>
      </c>
      <c r="B488" s="116" t="s">
        <v>82</v>
      </c>
      <c r="C488" s="116">
        <v>2</v>
      </c>
      <c r="D488" s="113">
        <v>2438</v>
      </c>
      <c r="E488" s="113" t="s">
        <v>2469</v>
      </c>
      <c r="F488" s="113">
        <v>0</v>
      </c>
      <c r="G488" s="113">
        <v>0</v>
      </c>
      <c r="H488" s="115">
        <v>18841.59</v>
      </c>
      <c r="I488" s="115">
        <v>-18841.59</v>
      </c>
      <c r="J488" s="113" t="s">
        <v>3923</v>
      </c>
    </row>
    <row r="489" spans="1:10">
      <c r="A489" s="113" t="s">
        <v>4835</v>
      </c>
      <c r="B489" s="116" t="s">
        <v>82</v>
      </c>
      <c r="C489" s="116">
        <v>2</v>
      </c>
      <c r="D489" s="113">
        <v>2527</v>
      </c>
      <c r="E489" s="113" t="s">
        <v>4141</v>
      </c>
      <c r="F489" s="115">
        <v>43649.1</v>
      </c>
      <c r="G489" s="115">
        <v>18543.099999999999</v>
      </c>
      <c r="H489" s="115">
        <v>3772.66</v>
      </c>
      <c r="I489" s="115">
        <v>-28878.66</v>
      </c>
      <c r="J489" s="113" t="s">
        <v>3923</v>
      </c>
    </row>
    <row r="490" spans="1:10">
      <c r="A490" s="113" t="s">
        <v>4838</v>
      </c>
      <c r="B490" s="116" t="s">
        <v>82</v>
      </c>
      <c r="C490" s="116">
        <v>2</v>
      </c>
      <c r="D490" s="113">
        <v>2543</v>
      </c>
      <c r="E490" s="113" t="s">
        <v>2481</v>
      </c>
      <c r="F490" s="113">
        <v>0</v>
      </c>
      <c r="G490" s="113">
        <v>0</v>
      </c>
      <c r="H490" s="115">
        <v>55229.89</v>
      </c>
      <c r="I490" s="115">
        <v>-55229.89</v>
      </c>
      <c r="J490" s="113" t="s">
        <v>3923</v>
      </c>
    </row>
    <row r="491" spans="1:10">
      <c r="A491" s="113" t="s">
        <v>4839</v>
      </c>
      <c r="B491" s="116" t="s">
        <v>82</v>
      </c>
      <c r="C491" s="116">
        <v>2</v>
      </c>
      <c r="D491" s="113">
        <v>2547</v>
      </c>
      <c r="E491" s="113" t="s">
        <v>2482</v>
      </c>
      <c r="F491" s="113">
        <v>0</v>
      </c>
      <c r="G491" s="113">
        <v>0</v>
      </c>
      <c r="H491" s="115">
        <v>5390.25</v>
      </c>
      <c r="I491" s="115">
        <v>-5390.25</v>
      </c>
      <c r="J491" s="113" t="s">
        <v>3923</v>
      </c>
    </row>
    <row r="492" spans="1:10">
      <c r="A492" s="113" t="s">
        <v>4840</v>
      </c>
      <c r="B492" s="116" t="s">
        <v>82</v>
      </c>
      <c r="C492" s="116">
        <v>2</v>
      </c>
      <c r="D492" s="113">
        <v>2555</v>
      </c>
      <c r="E492" s="113" t="s">
        <v>4142</v>
      </c>
      <c r="F492" s="113">
        <v>0</v>
      </c>
      <c r="G492" s="113">
        <v>0</v>
      </c>
      <c r="H492" s="115">
        <v>149848.48000000001</v>
      </c>
      <c r="I492" s="115">
        <v>-149848.48000000001</v>
      </c>
      <c r="J492" s="113" t="s">
        <v>3923</v>
      </c>
    </row>
    <row r="493" spans="1:10">
      <c r="A493" s="113" t="s">
        <v>4846</v>
      </c>
      <c r="B493" s="116" t="s">
        <v>82</v>
      </c>
      <c r="C493" s="116">
        <v>2</v>
      </c>
      <c r="D493" s="113">
        <v>2597</v>
      </c>
      <c r="E493" s="113" t="s">
        <v>4143</v>
      </c>
      <c r="F493" s="113">
        <v>0</v>
      </c>
      <c r="G493" s="115">
        <v>43838.91</v>
      </c>
      <c r="H493" s="115">
        <v>43838.91</v>
      </c>
      <c r="I493" s="115">
        <v>0</v>
      </c>
    </row>
    <row r="494" spans="1:10">
      <c r="A494" s="113" t="s">
        <v>4849</v>
      </c>
      <c r="B494" s="116" t="s">
        <v>82</v>
      </c>
      <c r="C494" s="116">
        <v>2</v>
      </c>
      <c r="D494" s="113">
        <v>2678</v>
      </c>
      <c r="E494" s="113" t="s">
        <v>5351</v>
      </c>
      <c r="F494" s="115">
        <v>270930.28000000003</v>
      </c>
      <c r="G494" s="115">
        <v>270930.28000000003</v>
      </c>
      <c r="H494" s="113">
        <v>0</v>
      </c>
      <c r="I494" s="115">
        <v>0</v>
      </c>
    </row>
    <row r="495" spans="1:10">
      <c r="A495" s="113" t="s">
        <v>4852</v>
      </c>
      <c r="B495" s="116" t="s">
        <v>82</v>
      </c>
      <c r="C495" s="116">
        <v>2</v>
      </c>
      <c r="D495" s="113">
        <v>2696</v>
      </c>
      <c r="E495" s="113" t="s">
        <v>2492</v>
      </c>
      <c r="F495" s="113">
        <v>0</v>
      </c>
      <c r="G495" s="113">
        <v>0</v>
      </c>
      <c r="H495" s="115">
        <v>23072.55</v>
      </c>
      <c r="I495" s="115">
        <v>-23072.55</v>
      </c>
      <c r="J495" s="113" t="s">
        <v>3923</v>
      </c>
    </row>
    <row r="496" spans="1:10">
      <c r="A496" s="113" t="s">
        <v>4857</v>
      </c>
      <c r="B496" s="116" t="s">
        <v>82</v>
      </c>
      <c r="C496" s="116">
        <v>2</v>
      </c>
      <c r="D496" s="113">
        <v>2745</v>
      </c>
      <c r="E496" s="113" t="s">
        <v>2496</v>
      </c>
      <c r="F496" s="113">
        <v>0</v>
      </c>
      <c r="G496" s="113">
        <v>0</v>
      </c>
      <c r="H496" s="115">
        <v>63106</v>
      </c>
      <c r="I496" s="115">
        <v>-63106</v>
      </c>
      <c r="J496" s="113" t="s">
        <v>3923</v>
      </c>
    </row>
    <row r="497" spans="1:10">
      <c r="A497" s="113" t="s">
        <v>4860</v>
      </c>
      <c r="B497" s="116" t="s">
        <v>82</v>
      </c>
      <c r="C497" s="116">
        <v>2</v>
      </c>
      <c r="D497" s="113">
        <v>2768</v>
      </c>
      <c r="E497" s="113" t="s">
        <v>5370</v>
      </c>
      <c r="F497" s="113">
        <v>0</v>
      </c>
      <c r="G497" s="113">
        <v>629.13</v>
      </c>
      <c r="H497" s="113">
        <v>629.13</v>
      </c>
      <c r="I497" s="115">
        <v>0</v>
      </c>
    </row>
    <row r="498" spans="1:10">
      <c r="A498" s="113" t="s">
        <v>4863</v>
      </c>
      <c r="B498" s="116" t="s">
        <v>82</v>
      </c>
      <c r="C498" s="116">
        <v>2</v>
      </c>
      <c r="D498" s="113">
        <v>2814</v>
      </c>
      <c r="E498" s="113" t="s">
        <v>4146</v>
      </c>
      <c r="F498" s="113">
        <v>0</v>
      </c>
      <c r="G498" s="113">
        <v>0</v>
      </c>
      <c r="H498" s="115">
        <v>17142.330000000002</v>
      </c>
      <c r="I498" s="115">
        <v>-17142.330000000002</v>
      </c>
      <c r="J498" s="113" t="s">
        <v>3923</v>
      </c>
    </row>
    <row r="499" spans="1:10">
      <c r="A499" s="113" t="s">
        <v>4868</v>
      </c>
      <c r="B499" s="116" t="s">
        <v>82</v>
      </c>
      <c r="C499" s="116">
        <v>2</v>
      </c>
      <c r="D499" s="113">
        <v>2872</v>
      </c>
      <c r="E499" s="113" t="s">
        <v>4150</v>
      </c>
      <c r="F499" s="113">
        <v>0</v>
      </c>
      <c r="G499" s="115">
        <v>105888.75</v>
      </c>
      <c r="H499" s="115">
        <v>105888.75</v>
      </c>
      <c r="I499" s="115">
        <v>0</v>
      </c>
    </row>
    <row r="500" spans="1:10">
      <c r="A500" s="113" t="s">
        <v>4869</v>
      </c>
      <c r="B500" s="116" t="s">
        <v>82</v>
      </c>
      <c r="C500" s="116">
        <v>2</v>
      </c>
      <c r="D500" s="113">
        <v>2915</v>
      </c>
      <c r="E500" s="113" t="s">
        <v>2517</v>
      </c>
      <c r="F500" s="113">
        <v>0</v>
      </c>
      <c r="G500" s="115">
        <v>20351.64</v>
      </c>
      <c r="H500" s="115">
        <v>20351.64</v>
      </c>
      <c r="I500" s="115">
        <v>0</v>
      </c>
    </row>
    <row r="501" spans="1:10">
      <c r="A501" s="113" t="s">
        <v>4874</v>
      </c>
      <c r="B501" s="116" t="s">
        <v>82</v>
      </c>
      <c r="C501" s="116">
        <v>2</v>
      </c>
      <c r="D501" s="113">
        <v>2954</v>
      </c>
      <c r="E501" s="113" t="s">
        <v>2523</v>
      </c>
      <c r="F501" s="113">
        <v>0</v>
      </c>
      <c r="G501" s="115">
        <v>17997.259999999998</v>
      </c>
      <c r="H501" s="115">
        <v>17997.259999999998</v>
      </c>
      <c r="I501" s="115">
        <v>0</v>
      </c>
    </row>
    <row r="502" spans="1:10">
      <c r="A502" s="113" t="s">
        <v>4876</v>
      </c>
      <c r="B502" s="116" t="s">
        <v>82</v>
      </c>
      <c r="C502" s="116">
        <v>2</v>
      </c>
      <c r="D502" s="113">
        <v>2957</v>
      </c>
      <c r="E502" s="113" t="s">
        <v>4152</v>
      </c>
      <c r="F502" s="113">
        <v>0</v>
      </c>
      <c r="G502" s="113">
        <v>0</v>
      </c>
      <c r="H502" s="115">
        <v>390386.99</v>
      </c>
      <c r="I502" s="115">
        <v>-390386.99</v>
      </c>
      <c r="J502" s="113" t="s">
        <v>3923</v>
      </c>
    </row>
    <row r="503" spans="1:10">
      <c r="A503" s="113" t="s">
        <v>4878</v>
      </c>
      <c r="B503" s="116" t="s">
        <v>82</v>
      </c>
      <c r="C503" s="116">
        <v>2</v>
      </c>
      <c r="D503" s="113">
        <v>2971</v>
      </c>
      <c r="E503" s="113" t="s">
        <v>4153</v>
      </c>
      <c r="F503" s="113">
        <v>0</v>
      </c>
      <c r="G503" s="113">
        <v>0</v>
      </c>
      <c r="H503" s="115">
        <v>54921.16</v>
      </c>
      <c r="I503" s="115">
        <v>-54921.16</v>
      </c>
      <c r="J503" s="113" t="s">
        <v>3923</v>
      </c>
    </row>
    <row r="504" spans="1:10">
      <c r="A504" s="113" t="s">
        <v>4880</v>
      </c>
      <c r="B504" s="116" t="s">
        <v>82</v>
      </c>
      <c r="C504" s="116">
        <v>2</v>
      </c>
      <c r="D504" s="113">
        <v>2988</v>
      </c>
      <c r="E504" s="113" t="s">
        <v>4154</v>
      </c>
      <c r="F504" s="113">
        <v>0</v>
      </c>
      <c r="G504" s="115">
        <v>3527.16</v>
      </c>
      <c r="H504" s="115">
        <v>3527.16</v>
      </c>
      <c r="I504" s="115">
        <v>0</v>
      </c>
    </row>
    <row r="505" spans="1:10">
      <c r="A505" s="113" t="s">
        <v>4884</v>
      </c>
      <c r="B505" s="116" t="s">
        <v>82</v>
      </c>
      <c r="C505" s="116">
        <v>2</v>
      </c>
      <c r="D505" s="113">
        <v>3809</v>
      </c>
      <c r="E505" s="113" t="s">
        <v>5354</v>
      </c>
      <c r="F505" s="115">
        <v>33396.720000000001</v>
      </c>
      <c r="G505" s="115">
        <v>33396.720000000001</v>
      </c>
      <c r="H505" s="113">
        <v>0</v>
      </c>
      <c r="I505" s="115">
        <v>0</v>
      </c>
    </row>
    <row r="506" spans="1:10">
      <c r="A506" s="113" t="s">
        <v>4886</v>
      </c>
      <c r="B506" s="116" t="s">
        <v>82</v>
      </c>
      <c r="C506" s="116">
        <v>2</v>
      </c>
      <c r="D506" s="113">
        <v>3858</v>
      </c>
      <c r="E506" s="113" t="s">
        <v>4156</v>
      </c>
      <c r="F506" s="115">
        <v>3598.32</v>
      </c>
      <c r="G506" s="115">
        <v>3598.32</v>
      </c>
      <c r="H506" s="115">
        <v>7189.33</v>
      </c>
      <c r="I506" s="115">
        <v>-7189.33</v>
      </c>
      <c r="J506" s="113" t="s">
        <v>3923</v>
      </c>
    </row>
    <row r="507" spans="1:10">
      <c r="A507" s="113" t="s">
        <v>4888</v>
      </c>
      <c r="B507" s="116" t="s">
        <v>82</v>
      </c>
      <c r="C507" s="116">
        <v>2</v>
      </c>
      <c r="D507" s="113">
        <v>3863</v>
      </c>
      <c r="E507" s="113" t="s">
        <v>5371</v>
      </c>
      <c r="F507" s="113">
        <v>0</v>
      </c>
      <c r="G507" s="115">
        <v>168123.07</v>
      </c>
      <c r="H507" s="115">
        <v>168123.07</v>
      </c>
      <c r="I507" s="115">
        <v>0</v>
      </c>
    </row>
    <row r="508" spans="1:10">
      <c r="A508" s="113" t="s">
        <v>4892</v>
      </c>
      <c r="B508" s="116" t="s">
        <v>82</v>
      </c>
      <c r="C508" s="116">
        <v>2</v>
      </c>
      <c r="D508" s="113">
        <v>3893</v>
      </c>
      <c r="E508" s="113" t="s">
        <v>4158</v>
      </c>
      <c r="F508" s="115">
        <v>11096.01</v>
      </c>
      <c r="G508" s="113">
        <v>0</v>
      </c>
      <c r="H508" s="113">
        <v>0</v>
      </c>
      <c r="I508" s="115">
        <v>-11096.01</v>
      </c>
      <c r="J508" s="113" t="s">
        <v>3923</v>
      </c>
    </row>
    <row r="509" spans="1:10">
      <c r="A509" s="113" t="s">
        <v>4895</v>
      </c>
      <c r="B509" s="116" t="s">
        <v>82</v>
      </c>
      <c r="C509" s="116">
        <v>2</v>
      </c>
      <c r="D509" s="113">
        <v>3931</v>
      </c>
      <c r="E509" s="113" t="s">
        <v>4160</v>
      </c>
      <c r="F509" s="113">
        <v>0</v>
      </c>
      <c r="G509" s="113">
        <v>450</v>
      </c>
      <c r="H509" s="113">
        <v>450</v>
      </c>
      <c r="I509" s="115">
        <v>0</v>
      </c>
    </row>
    <row r="510" spans="1:10">
      <c r="A510" s="113" t="s">
        <v>4896</v>
      </c>
      <c r="B510" s="116" t="s">
        <v>82</v>
      </c>
      <c r="C510" s="116">
        <v>2</v>
      </c>
      <c r="D510" s="113">
        <v>3932</v>
      </c>
      <c r="E510" s="113" t="s">
        <v>4161</v>
      </c>
      <c r="F510" s="113">
        <v>0</v>
      </c>
      <c r="G510" s="113">
        <v>0</v>
      </c>
      <c r="H510" s="115">
        <v>245735.41</v>
      </c>
      <c r="I510" s="115">
        <v>-245735.41</v>
      </c>
      <c r="J510" s="113" t="s">
        <v>3923</v>
      </c>
    </row>
    <row r="511" spans="1:10">
      <c r="A511" s="113" t="s">
        <v>4901</v>
      </c>
      <c r="B511" s="116" t="s">
        <v>82</v>
      </c>
      <c r="C511" s="116">
        <v>2</v>
      </c>
      <c r="D511" s="113">
        <v>3963</v>
      </c>
      <c r="E511" s="113" t="s">
        <v>4163</v>
      </c>
      <c r="F511" s="115">
        <v>23640</v>
      </c>
      <c r="G511" s="115">
        <v>23640</v>
      </c>
      <c r="H511" s="115">
        <v>11820</v>
      </c>
      <c r="I511" s="115">
        <v>-11820</v>
      </c>
      <c r="J511" s="113" t="s">
        <v>3923</v>
      </c>
    </row>
    <row r="512" spans="1:10">
      <c r="A512" s="113" t="s">
        <v>4902</v>
      </c>
      <c r="B512" s="116" t="s">
        <v>82</v>
      </c>
      <c r="C512" s="116">
        <v>2</v>
      </c>
      <c r="D512" s="113">
        <v>3973</v>
      </c>
      <c r="E512" s="113" t="s">
        <v>4164</v>
      </c>
      <c r="F512" s="113">
        <v>0</v>
      </c>
      <c r="G512" s="115">
        <v>3061.9</v>
      </c>
      <c r="H512" s="115">
        <v>3061.9</v>
      </c>
      <c r="I512" s="115">
        <v>0</v>
      </c>
    </row>
    <row r="513" spans="1:10">
      <c r="A513" s="113" t="s">
        <v>4903</v>
      </c>
      <c r="B513" s="116" t="s">
        <v>82</v>
      </c>
      <c r="C513" s="116">
        <v>2</v>
      </c>
      <c r="D513" s="113">
        <v>3976</v>
      </c>
      <c r="E513" s="113" t="s">
        <v>4165</v>
      </c>
      <c r="F513" s="113">
        <v>0</v>
      </c>
      <c r="G513" s="113">
        <v>0</v>
      </c>
      <c r="H513" s="115">
        <v>2684.14</v>
      </c>
      <c r="I513" s="115">
        <v>-2684.14</v>
      </c>
      <c r="J513" s="113" t="s">
        <v>3923</v>
      </c>
    </row>
    <row r="514" spans="1:10">
      <c r="A514" s="113" t="s">
        <v>4904</v>
      </c>
      <c r="B514" s="116" t="s">
        <v>82</v>
      </c>
      <c r="C514" s="116">
        <v>2</v>
      </c>
      <c r="D514" s="113">
        <v>3980</v>
      </c>
      <c r="E514" s="113" t="s">
        <v>4166</v>
      </c>
      <c r="F514" s="113">
        <v>0</v>
      </c>
      <c r="G514" s="115">
        <v>80995.89</v>
      </c>
      <c r="H514" s="115">
        <v>184575.24</v>
      </c>
      <c r="I514" s="115">
        <v>-103579.35</v>
      </c>
      <c r="J514" s="113" t="s">
        <v>3923</v>
      </c>
    </row>
    <row r="515" spans="1:10">
      <c r="A515" s="113" t="s">
        <v>4905</v>
      </c>
      <c r="B515" s="116" t="s">
        <v>82</v>
      </c>
      <c r="C515" s="116">
        <v>2</v>
      </c>
      <c r="D515" s="113">
        <v>3983</v>
      </c>
      <c r="E515" s="113" t="s">
        <v>4167</v>
      </c>
      <c r="F515" s="115">
        <v>2953.77</v>
      </c>
      <c r="G515" s="113">
        <v>0</v>
      </c>
      <c r="H515" s="115">
        <v>2953.77</v>
      </c>
      <c r="I515" s="115">
        <v>-5907.54</v>
      </c>
      <c r="J515" s="113" t="s">
        <v>3923</v>
      </c>
    </row>
    <row r="516" spans="1:10">
      <c r="A516" s="113" t="s">
        <v>4908</v>
      </c>
      <c r="B516" s="116" t="s">
        <v>82</v>
      </c>
      <c r="C516" s="116">
        <v>2</v>
      </c>
      <c r="D516" s="113">
        <v>4000</v>
      </c>
      <c r="E516" s="113" t="s">
        <v>4170</v>
      </c>
      <c r="F516" s="113">
        <v>0</v>
      </c>
      <c r="G516" s="115">
        <v>9235.0499999999993</v>
      </c>
      <c r="H516" s="115">
        <v>9235.0499999999993</v>
      </c>
      <c r="I516" s="115">
        <v>0</v>
      </c>
    </row>
    <row r="517" spans="1:10">
      <c r="A517" s="113" t="s">
        <v>4915</v>
      </c>
      <c r="B517" s="116" t="s">
        <v>82</v>
      </c>
      <c r="C517" s="116">
        <v>2</v>
      </c>
      <c r="D517" s="113">
        <v>4016</v>
      </c>
      <c r="E517" s="113" t="s">
        <v>5355</v>
      </c>
      <c r="F517" s="115">
        <v>336500</v>
      </c>
      <c r="G517" s="113">
        <v>0</v>
      </c>
      <c r="H517" s="113">
        <v>0</v>
      </c>
      <c r="I517" s="115">
        <v>-336500</v>
      </c>
      <c r="J517" s="113" t="s">
        <v>3923</v>
      </c>
    </row>
    <row r="518" spans="1:10">
      <c r="A518" s="113" t="s">
        <v>4916</v>
      </c>
      <c r="B518" s="116" t="s">
        <v>82</v>
      </c>
      <c r="C518" s="116">
        <v>2</v>
      </c>
      <c r="D518" s="113">
        <v>4021</v>
      </c>
      <c r="E518" s="113" t="s">
        <v>5372</v>
      </c>
      <c r="F518" s="113">
        <v>0</v>
      </c>
      <c r="G518" s="115">
        <v>339675.29</v>
      </c>
      <c r="H518" s="115">
        <v>339675.29</v>
      </c>
      <c r="I518" s="115">
        <v>0</v>
      </c>
    </row>
    <row r="519" spans="1:10">
      <c r="A519" s="113" t="s">
        <v>5373</v>
      </c>
      <c r="B519" s="116" t="s">
        <v>82</v>
      </c>
      <c r="C519" s="116">
        <v>2</v>
      </c>
      <c r="D519" s="113">
        <v>4022</v>
      </c>
      <c r="E519" s="113" t="s">
        <v>5374</v>
      </c>
      <c r="F519" s="113">
        <v>0</v>
      </c>
      <c r="G519" s="115">
        <v>64652.43</v>
      </c>
      <c r="H519" s="115">
        <v>64652.43</v>
      </c>
      <c r="I519" s="115">
        <v>0</v>
      </c>
    </row>
    <row r="520" spans="1:10">
      <c r="A520" s="113" t="s">
        <v>5375</v>
      </c>
      <c r="B520" s="116" t="s">
        <v>82</v>
      </c>
      <c r="C520" s="116">
        <v>2</v>
      </c>
      <c r="D520" s="113">
        <v>4024</v>
      </c>
      <c r="E520" s="113" t="s">
        <v>5376</v>
      </c>
      <c r="F520" s="113">
        <v>0</v>
      </c>
      <c r="G520" s="113">
        <v>231.67</v>
      </c>
      <c r="H520" s="113">
        <v>231.67</v>
      </c>
      <c r="I520" s="115">
        <v>0</v>
      </c>
    </row>
    <row r="521" spans="1:10">
      <c r="A521" s="113" t="s">
        <v>5377</v>
      </c>
      <c r="B521" s="116" t="s">
        <v>82</v>
      </c>
      <c r="C521" s="116">
        <v>2</v>
      </c>
      <c r="D521" s="113">
        <v>1776</v>
      </c>
      <c r="E521" s="113" t="s">
        <v>5378</v>
      </c>
      <c r="F521" s="113">
        <v>0</v>
      </c>
      <c r="G521" s="115">
        <v>3582.9</v>
      </c>
      <c r="H521" s="115">
        <v>3582.9</v>
      </c>
      <c r="I521" s="115">
        <v>0</v>
      </c>
    </row>
    <row r="522" spans="1:10">
      <c r="A522" s="113" t="s">
        <v>5379</v>
      </c>
      <c r="B522" s="116" t="s">
        <v>82</v>
      </c>
      <c r="C522" s="116">
        <v>2</v>
      </c>
      <c r="D522" s="113">
        <v>4032</v>
      </c>
      <c r="E522" s="113" t="s">
        <v>5380</v>
      </c>
      <c r="F522" s="113">
        <v>0</v>
      </c>
      <c r="G522" s="115">
        <v>2227.75</v>
      </c>
      <c r="H522" s="115">
        <v>2227.75</v>
      </c>
      <c r="I522" s="115">
        <v>0</v>
      </c>
    </row>
    <row r="523" spans="1:10">
      <c r="A523" s="113" t="s">
        <v>5381</v>
      </c>
      <c r="B523" s="116" t="s">
        <v>82</v>
      </c>
      <c r="C523" s="116">
        <v>2</v>
      </c>
      <c r="D523" s="113">
        <v>4033</v>
      </c>
      <c r="E523" s="113" t="s">
        <v>5382</v>
      </c>
      <c r="F523" s="113">
        <v>0</v>
      </c>
      <c r="G523" s="115">
        <v>3700</v>
      </c>
      <c r="H523" s="115">
        <v>3700</v>
      </c>
      <c r="I523" s="115">
        <v>0</v>
      </c>
    </row>
    <row r="524" spans="1:10">
      <c r="A524" s="113" t="s">
        <v>5383</v>
      </c>
      <c r="B524" s="116" t="s">
        <v>82</v>
      </c>
      <c r="C524" s="116">
        <v>2</v>
      </c>
      <c r="D524" s="113">
        <v>4034</v>
      </c>
      <c r="E524" s="113" t="s">
        <v>5384</v>
      </c>
      <c r="F524" s="113">
        <v>0</v>
      </c>
      <c r="G524" s="115">
        <v>3980</v>
      </c>
      <c r="H524" s="115">
        <v>3980</v>
      </c>
      <c r="I524" s="115">
        <v>0</v>
      </c>
    </row>
    <row r="525" spans="1:10">
      <c r="A525" s="113" t="s">
        <v>191</v>
      </c>
      <c r="B525" s="116" t="s">
        <v>77</v>
      </c>
      <c r="C525" s="116">
        <v>2</v>
      </c>
      <c r="D525" s="113">
        <v>654</v>
      </c>
      <c r="E525" s="113" t="s">
        <v>2543</v>
      </c>
      <c r="F525" s="115">
        <v>1843005.1</v>
      </c>
      <c r="G525" s="115">
        <v>2166654.7999999998</v>
      </c>
      <c r="H525" s="115">
        <v>2095883.2</v>
      </c>
      <c r="I525" s="115">
        <v>-1772233.5</v>
      </c>
      <c r="J525" s="113" t="s">
        <v>3923</v>
      </c>
    </row>
    <row r="526" spans="1:10">
      <c r="A526" s="113" t="s">
        <v>4917</v>
      </c>
      <c r="B526" s="116" t="s">
        <v>82</v>
      </c>
      <c r="C526" s="116">
        <v>2</v>
      </c>
      <c r="D526" s="113">
        <v>655</v>
      </c>
      <c r="E526" s="113" t="s">
        <v>2190</v>
      </c>
      <c r="F526" s="115">
        <v>189941.82</v>
      </c>
      <c r="G526" s="115">
        <v>236626.45</v>
      </c>
      <c r="H526" s="115">
        <v>240063.22</v>
      </c>
      <c r="I526" s="115">
        <v>-193378.59</v>
      </c>
      <c r="J526" s="113" t="s">
        <v>3923</v>
      </c>
    </row>
    <row r="527" spans="1:10">
      <c r="A527" s="113" t="s">
        <v>4918</v>
      </c>
      <c r="B527" s="116" t="s">
        <v>82</v>
      </c>
      <c r="C527" s="116">
        <v>2</v>
      </c>
      <c r="D527" s="113">
        <v>656</v>
      </c>
      <c r="E527" s="113" t="s">
        <v>406</v>
      </c>
      <c r="F527" s="115">
        <v>878415.76</v>
      </c>
      <c r="G527" s="115">
        <v>1093573.3400000001</v>
      </c>
      <c r="H527" s="115">
        <v>1108511.4099999999</v>
      </c>
      <c r="I527" s="115">
        <v>-893353.83</v>
      </c>
      <c r="J527" s="113" t="s">
        <v>3923</v>
      </c>
    </row>
    <row r="528" spans="1:10">
      <c r="A528" s="113" t="s">
        <v>4919</v>
      </c>
      <c r="B528" s="116" t="s">
        <v>82</v>
      </c>
      <c r="C528" s="116">
        <v>2</v>
      </c>
      <c r="D528" s="113">
        <v>657</v>
      </c>
      <c r="E528" s="113" t="s">
        <v>2544</v>
      </c>
      <c r="F528" s="115">
        <v>211448.68</v>
      </c>
      <c r="G528" s="115">
        <v>211448.68</v>
      </c>
      <c r="H528" s="115">
        <v>265099.53000000003</v>
      </c>
      <c r="I528" s="115">
        <v>-265099.53000000003</v>
      </c>
      <c r="J528" s="113" t="s">
        <v>3923</v>
      </c>
    </row>
    <row r="529" spans="1:10">
      <c r="A529" s="113" t="s">
        <v>4920</v>
      </c>
      <c r="B529" s="116" t="s">
        <v>82</v>
      </c>
      <c r="C529" s="116">
        <v>2</v>
      </c>
      <c r="D529" s="113">
        <v>658</v>
      </c>
      <c r="E529" s="113" t="s">
        <v>407</v>
      </c>
      <c r="F529" s="115">
        <v>174945.84</v>
      </c>
      <c r="G529" s="115">
        <v>307627.84999999998</v>
      </c>
      <c r="H529" s="115">
        <v>235480.88</v>
      </c>
      <c r="I529" s="115">
        <v>-102798.87</v>
      </c>
      <c r="J529" s="113" t="s">
        <v>3923</v>
      </c>
    </row>
    <row r="530" spans="1:10">
      <c r="A530" s="113" t="s">
        <v>4921</v>
      </c>
      <c r="B530" s="116" t="s">
        <v>82</v>
      </c>
      <c r="C530" s="116">
        <v>2</v>
      </c>
      <c r="D530" s="113">
        <v>659</v>
      </c>
      <c r="E530" s="113" t="s">
        <v>408</v>
      </c>
      <c r="F530" s="115">
        <v>106261.35</v>
      </c>
      <c r="G530" s="115">
        <v>126809.29</v>
      </c>
      <c r="H530" s="115">
        <v>87595.41</v>
      </c>
      <c r="I530" s="115">
        <v>-67047.47</v>
      </c>
      <c r="J530" s="113" t="s">
        <v>3923</v>
      </c>
    </row>
    <row r="531" spans="1:10">
      <c r="A531" s="113" t="s">
        <v>4922</v>
      </c>
      <c r="B531" s="116" t="s">
        <v>82</v>
      </c>
      <c r="C531" s="116">
        <v>2</v>
      </c>
      <c r="D531" s="113">
        <v>660</v>
      </c>
      <c r="E531" s="113" t="s">
        <v>2545</v>
      </c>
      <c r="F531" s="115">
        <v>281991.65000000002</v>
      </c>
      <c r="G531" s="115">
        <v>190569.19</v>
      </c>
      <c r="H531" s="115">
        <v>159132.75</v>
      </c>
      <c r="I531" s="115">
        <v>-250555.21</v>
      </c>
      <c r="J531" s="113" t="s">
        <v>3923</v>
      </c>
    </row>
    <row r="532" spans="1:10">
      <c r="A532" s="113" t="s">
        <v>197</v>
      </c>
      <c r="B532" s="116" t="s">
        <v>77</v>
      </c>
      <c r="C532" s="116">
        <v>2</v>
      </c>
      <c r="D532" s="113">
        <v>1905</v>
      </c>
      <c r="E532" s="113" t="s">
        <v>2546</v>
      </c>
      <c r="F532" s="113">
        <v>0</v>
      </c>
      <c r="G532" s="115">
        <v>843292.76</v>
      </c>
      <c r="H532" s="115">
        <v>843292.76</v>
      </c>
      <c r="I532" s="115">
        <v>0</v>
      </c>
    </row>
    <row r="533" spans="1:10">
      <c r="A533" s="113" t="s">
        <v>4925</v>
      </c>
      <c r="B533" s="116" t="s">
        <v>82</v>
      </c>
      <c r="C533" s="116">
        <v>2</v>
      </c>
      <c r="D533" s="113">
        <v>662</v>
      </c>
      <c r="E533" s="113" t="s">
        <v>2546</v>
      </c>
      <c r="F533" s="113">
        <v>0</v>
      </c>
      <c r="G533" s="115">
        <v>843292.76</v>
      </c>
      <c r="H533" s="115">
        <v>843292.76</v>
      </c>
      <c r="I533" s="115">
        <v>0</v>
      </c>
    </row>
    <row r="534" spans="1:10">
      <c r="A534" s="113" t="s">
        <v>198</v>
      </c>
      <c r="B534" s="116" t="s">
        <v>77</v>
      </c>
      <c r="C534" s="116">
        <v>2</v>
      </c>
      <c r="D534" s="113">
        <v>663</v>
      </c>
      <c r="E534" s="113" t="s">
        <v>2547</v>
      </c>
      <c r="F534" s="115">
        <v>952542.99</v>
      </c>
      <c r="G534" s="115">
        <v>952544.1</v>
      </c>
      <c r="H534" s="115">
        <v>944141.24</v>
      </c>
      <c r="I534" s="115">
        <v>-944140.13</v>
      </c>
      <c r="J534" s="113" t="s">
        <v>3923</v>
      </c>
    </row>
    <row r="535" spans="1:10">
      <c r="A535" s="113" t="s">
        <v>4926</v>
      </c>
      <c r="B535" s="116" t="s">
        <v>82</v>
      </c>
      <c r="C535" s="116">
        <v>2</v>
      </c>
      <c r="D535" s="113">
        <v>664</v>
      </c>
      <c r="E535" s="113" t="s">
        <v>404</v>
      </c>
      <c r="F535" s="115">
        <v>710589.19</v>
      </c>
      <c r="G535" s="115">
        <v>710589.19</v>
      </c>
      <c r="H535" s="115">
        <v>692395.99</v>
      </c>
      <c r="I535" s="115">
        <v>-692395.99</v>
      </c>
      <c r="J535" s="113" t="s">
        <v>3923</v>
      </c>
    </row>
    <row r="536" spans="1:10">
      <c r="A536" s="113" t="s">
        <v>4927</v>
      </c>
      <c r="B536" s="116" t="s">
        <v>82</v>
      </c>
      <c r="C536" s="116">
        <v>2</v>
      </c>
      <c r="D536" s="113">
        <v>665</v>
      </c>
      <c r="E536" s="113" t="s">
        <v>409</v>
      </c>
      <c r="F536" s="115">
        <v>216484.4</v>
      </c>
      <c r="G536" s="115">
        <v>216485.51</v>
      </c>
      <c r="H536" s="115">
        <v>211173.87</v>
      </c>
      <c r="I536" s="115">
        <v>-211172.76</v>
      </c>
      <c r="J536" s="113" t="s">
        <v>3923</v>
      </c>
    </row>
    <row r="537" spans="1:10">
      <c r="A537" s="113" t="s">
        <v>4928</v>
      </c>
      <c r="B537" s="116" t="s">
        <v>82</v>
      </c>
      <c r="C537" s="116">
        <v>2</v>
      </c>
      <c r="D537" s="113">
        <v>666</v>
      </c>
      <c r="E537" s="113" t="s">
        <v>2548</v>
      </c>
      <c r="F537" s="115">
        <v>9974.61</v>
      </c>
      <c r="G537" s="115">
        <v>9974.61</v>
      </c>
      <c r="H537" s="115">
        <v>9121.9</v>
      </c>
      <c r="I537" s="115">
        <v>-9121.9</v>
      </c>
      <c r="J537" s="113" t="s">
        <v>3923</v>
      </c>
    </row>
    <row r="538" spans="1:10">
      <c r="A538" s="113" t="s">
        <v>4929</v>
      </c>
      <c r="B538" s="116" t="s">
        <v>82</v>
      </c>
      <c r="C538" s="116">
        <v>2</v>
      </c>
      <c r="D538" s="113">
        <v>2240</v>
      </c>
      <c r="E538" s="113" t="s">
        <v>2549</v>
      </c>
      <c r="F538" s="115">
        <v>15494.79</v>
      </c>
      <c r="G538" s="115">
        <v>15494.79</v>
      </c>
      <c r="H538" s="115">
        <v>31449.48</v>
      </c>
      <c r="I538" s="115">
        <v>-31449.48</v>
      </c>
      <c r="J538" s="113" t="s">
        <v>3923</v>
      </c>
    </row>
    <row r="539" spans="1:10">
      <c r="A539" s="113" t="s">
        <v>202</v>
      </c>
      <c r="B539" s="116" t="s">
        <v>77</v>
      </c>
      <c r="C539" s="116">
        <v>2</v>
      </c>
      <c r="D539" s="113">
        <v>667</v>
      </c>
      <c r="E539" s="113" t="s">
        <v>4183</v>
      </c>
      <c r="F539" s="115">
        <v>52009.32</v>
      </c>
      <c r="G539" s="115">
        <v>353254.24</v>
      </c>
      <c r="H539" s="115">
        <v>334448.23</v>
      </c>
      <c r="I539" s="115">
        <v>-33203.31</v>
      </c>
      <c r="J539" s="113" t="s">
        <v>3923</v>
      </c>
    </row>
    <row r="540" spans="1:10">
      <c r="A540" s="113" t="s">
        <v>4930</v>
      </c>
      <c r="B540" s="116" t="s">
        <v>82</v>
      </c>
      <c r="C540" s="116">
        <v>2</v>
      </c>
      <c r="D540" s="113">
        <v>668</v>
      </c>
      <c r="E540" s="113" t="s">
        <v>2550</v>
      </c>
      <c r="F540" s="113">
        <v>0</v>
      </c>
      <c r="G540" s="115">
        <v>50490.85</v>
      </c>
      <c r="H540" s="115">
        <v>83694.16</v>
      </c>
      <c r="I540" s="115">
        <v>-33203.31</v>
      </c>
      <c r="J540" s="113" t="s">
        <v>3923</v>
      </c>
    </row>
    <row r="541" spans="1:10">
      <c r="A541" s="113" t="s">
        <v>4931</v>
      </c>
      <c r="B541" s="116" t="s">
        <v>82</v>
      </c>
      <c r="C541" s="116">
        <v>2</v>
      </c>
      <c r="D541" s="113">
        <v>669</v>
      </c>
      <c r="E541" s="113" t="s">
        <v>2551</v>
      </c>
      <c r="F541" s="113">
        <v>0</v>
      </c>
      <c r="G541" s="115">
        <v>19083.669999999998</v>
      </c>
      <c r="H541" s="115">
        <v>19083.669999999998</v>
      </c>
      <c r="I541" s="115">
        <v>0</v>
      </c>
    </row>
    <row r="542" spans="1:10">
      <c r="A542" s="113" t="s">
        <v>4932</v>
      </c>
      <c r="B542" s="116" t="s">
        <v>82</v>
      </c>
      <c r="C542" s="116">
        <v>2</v>
      </c>
      <c r="D542" s="113">
        <v>670</v>
      </c>
      <c r="E542" s="113" t="s">
        <v>2552</v>
      </c>
      <c r="F542" s="113">
        <v>0</v>
      </c>
      <c r="G542" s="115">
        <v>54765.29</v>
      </c>
      <c r="H542" s="115">
        <v>54765.29</v>
      </c>
      <c r="I542" s="115">
        <v>0</v>
      </c>
    </row>
    <row r="543" spans="1:10">
      <c r="A543" s="113" t="s">
        <v>4933</v>
      </c>
      <c r="B543" s="116" t="s">
        <v>82</v>
      </c>
      <c r="C543" s="116">
        <v>2</v>
      </c>
      <c r="D543" s="113">
        <v>671</v>
      </c>
      <c r="E543" s="113" t="s">
        <v>2553</v>
      </c>
      <c r="F543" s="113">
        <v>0</v>
      </c>
      <c r="G543" s="115">
        <v>1685.74</v>
      </c>
      <c r="H543" s="115">
        <v>1685.74</v>
      </c>
      <c r="I543" s="115">
        <v>0</v>
      </c>
    </row>
    <row r="544" spans="1:10">
      <c r="A544" s="113" t="s">
        <v>4934</v>
      </c>
      <c r="B544" s="116" t="s">
        <v>82</v>
      </c>
      <c r="C544" s="116">
        <v>2</v>
      </c>
      <c r="D544" s="113">
        <v>672</v>
      </c>
      <c r="E544" s="113" t="s">
        <v>2554</v>
      </c>
      <c r="F544" s="113">
        <v>0</v>
      </c>
      <c r="G544" s="115">
        <v>81310.679999999993</v>
      </c>
      <c r="H544" s="115">
        <v>81310.679999999993</v>
      </c>
      <c r="I544" s="115">
        <v>0</v>
      </c>
    </row>
    <row r="545" spans="1:10">
      <c r="A545" s="113" t="s">
        <v>4935</v>
      </c>
      <c r="B545" s="116" t="s">
        <v>82</v>
      </c>
      <c r="C545" s="116">
        <v>2</v>
      </c>
      <c r="D545" s="113">
        <v>673</v>
      </c>
      <c r="E545" s="113" t="s">
        <v>2555</v>
      </c>
      <c r="F545" s="115">
        <v>3000</v>
      </c>
      <c r="G545" s="115">
        <v>62047.63</v>
      </c>
      <c r="H545" s="115">
        <v>59047.63</v>
      </c>
      <c r="I545" s="115">
        <v>0</v>
      </c>
    </row>
    <row r="546" spans="1:10">
      <c r="A546" s="113" t="s">
        <v>4936</v>
      </c>
      <c r="B546" s="116" t="s">
        <v>82</v>
      </c>
      <c r="C546" s="116">
        <v>2</v>
      </c>
      <c r="D546" s="113">
        <v>674</v>
      </c>
      <c r="E546" s="113" t="s">
        <v>2556</v>
      </c>
      <c r="F546" s="115">
        <v>49009.32</v>
      </c>
      <c r="G546" s="115">
        <v>50016.13</v>
      </c>
      <c r="H546" s="115">
        <v>1006.81</v>
      </c>
      <c r="I546" s="115">
        <v>0</v>
      </c>
    </row>
    <row r="547" spans="1:10">
      <c r="A547" s="113" t="s">
        <v>4937</v>
      </c>
      <c r="B547" s="116" t="s">
        <v>82</v>
      </c>
      <c r="C547" s="116">
        <v>2</v>
      </c>
      <c r="D547" s="113">
        <v>3940</v>
      </c>
      <c r="E547" s="113" t="s">
        <v>4184</v>
      </c>
      <c r="F547" s="113">
        <v>0</v>
      </c>
      <c r="G547" s="115">
        <v>26551.17</v>
      </c>
      <c r="H547" s="115">
        <v>26551.17</v>
      </c>
      <c r="I547" s="115">
        <v>0</v>
      </c>
    </row>
    <row r="548" spans="1:10">
      <c r="A548" s="113" t="s">
        <v>4938</v>
      </c>
      <c r="B548" s="116" t="s">
        <v>82</v>
      </c>
      <c r="C548" s="116">
        <v>2</v>
      </c>
      <c r="D548" s="113">
        <v>4019</v>
      </c>
      <c r="E548" s="113" t="s">
        <v>5356</v>
      </c>
      <c r="F548" s="113">
        <v>0</v>
      </c>
      <c r="G548" s="115">
        <v>7303.08</v>
      </c>
      <c r="H548" s="115">
        <v>7303.08</v>
      </c>
      <c r="I548" s="115">
        <v>0</v>
      </c>
    </row>
    <row r="549" spans="1:10">
      <c r="A549" s="113" t="s">
        <v>208</v>
      </c>
      <c r="B549" s="116" t="s">
        <v>77</v>
      </c>
      <c r="C549" s="116">
        <v>2</v>
      </c>
      <c r="D549" s="113">
        <v>675</v>
      </c>
      <c r="E549" s="113" t="s">
        <v>2557</v>
      </c>
      <c r="F549" s="115">
        <v>1118912.6499999999</v>
      </c>
      <c r="G549" s="113">
        <v>0</v>
      </c>
      <c r="H549" s="115">
        <v>2946.14</v>
      </c>
      <c r="I549" s="115">
        <v>-1121858.79</v>
      </c>
      <c r="J549" s="113" t="s">
        <v>3923</v>
      </c>
    </row>
    <row r="550" spans="1:10">
      <c r="A550" s="113" t="s">
        <v>4939</v>
      </c>
      <c r="B550" s="116" t="s">
        <v>82</v>
      </c>
      <c r="C550" s="116">
        <v>2</v>
      </c>
      <c r="D550" s="113">
        <v>676</v>
      </c>
      <c r="E550" s="113" t="s">
        <v>2557</v>
      </c>
      <c r="F550" s="115">
        <v>24505.68</v>
      </c>
      <c r="G550" s="113">
        <v>0</v>
      </c>
      <c r="H550" s="113">
        <v>0</v>
      </c>
      <c r="I550" s="115">
        <v>-24505.68</v>
      </c>
      <c r="J550" s="113" t="s">
        <v>3923</v>
      </c>
    </row>
    <row r="551" spans="1:10">
      <c r="A551" s="113" t="s">
        <v>4940</v>
      </c>
      <c r="B551" s="116" t="s">
        <v>82</v>
      </c>
      <c r="C551" s="116">
        <v>2</v>
      </c>
      <c r="D551" s="113">
        <v>685</v>
      </c>
      <c r="E551" s="113" t="s">
        <v>2558</v>
      </c>
      <c r="F551" s="115">
        <v>35955.64</v>
      </c>
      <c r="G551" s="113">
        <v>0</v>
      </c>
      <c r="H551" s="113">
        <v>93.05</v>
      </c>
      <c r="I551" s="115">
        <v>-36048.69</v>
      </c>
      <c r="J551" s="113" t="s">
        <v>3923</v>
      </c>
    </row>
    <row r="552" spans="1:10">
      <c r="A552" s="113" t="s">
        <v>4941</v>
      </c>
      <c r="B552" s="116" t="s">
        <v>82</v>
      </c>
      <c r="C552" s="116">
        <v>2</v>
      </c>
      <c r="D552" s="113">
        <v>1772</v>
      </c>
      <c r="E552" s="113" t="s">
        <v>2561</v>
      </c>
      <c r="F552" s="115">
        <v>1468.49</v>
      </c>
      <c r="G552" s="113">
        <v>0</v>
      </c>
      <c r="H552" s="113">
        <v>3.8</v>
      </c>
      <c r="I552" s="115">
        <v>-1472.29</v>
      </c>
      <c r="J552" s="113" t="s">
        <v>3923</v>
      </c>
    </row>
    <row r="553" spans="1:10">
      <c r="A553" s="113" t="s">
        <v>4942</v>
      </c>
      <c r="B553" s="116" t="s">
        <v>82</v>
      </c>
      <c r="C553" s="116">
        <v>2</v>
      </c>
      <c r="D553" s="113">
        <v>1839</v>
      </c>
      <c r="E553" s="113" t="s">
        <v>4185</v>
      </c>
      <c r="F553" s="115">
        <v>1317.04</v>
      </c>
      <c r="G553" s="113">
        <v>0</v>
      </c>
      <c r="H553" s="113">
        <v>3.41</v>
      </c>
      <c r="I553" s="115">
        <v>-1320.45</v>
      </c>
      <c r="J553" s="113" t="s">
        <v>3923</v>
      </c>
    </row>
    <row r="554" spans="1:10">
      <c r="A554" s="113" t="s">
        <v>4943</v>
      </c>
      <c r="B554" s="116" t="s">
        <v>82</v>
      </c>
      <c r="C554" s="116">
        <v>2</v>
      </c>
      <c r="D554" s="113">
        <v>1866</v>
      </c>
      <c r="E554" s="113" t="s">
        <v>2562</v>
      </c>
      <c r="F554" s="115">
        <v>10908.43</v>
      </c>
      <c r="G554" s="113">
        <v>0</v>
      </c>
      <c r="H554" s="113">
        <v>28.23</v>
      </c>
      <c r="I554" s="115">
        <v>-10936.66</v>
      </c>
      <c r="J554" s="113" t="s">
        <v>3923</v>
      </c>
    </row>
    <row r="555" spans="1:10">
      <c r="A555" s="113" t="s">
        <v>4944</v>
      </c>
      <c r="B555" s="116" t="s">
        <v>82</v>
      </c>
      <c r="C555" s="116">
        <v>2</v>
      </c>
      <c r="D555" s="113">
        <v>1910</v>
      </c>
      <c r="E555" s="113" t="s">
        <v>4186</v>
      </c>
      <c r="F555" s="113">
        <v>300.37</v>
      </c>
      <c r="G555" s="113">
        <v>0</v>
      </c>
      <c r="H555" s="113">
        <v>0.78</v>
      </c>
      <c r="I555" s="115">
        <v>-301.14999999999998</v>
      </c>
      <c r="J555" s="113" t="s">
        <v>3923</v>
      </c>
    </row>
    <row r="556" spans="1:10">
      <c r="A556" s="113" t="s">
        <v>4945</v>
      </c>
      <c r="B556" s="116" t="s">
        <v>82</v>
      </c>
      <c r="C556" s="116">
        <v>2</v>
      </c>
      <c r="D556" s="113">
        <v>1979</v>
      </c>
      <c r="E556" s="113" t="s">
        <v>2563</v>
      </c>
      <c r="F556" s="115">
        <v>774236.91</v>
      </c>
      <c r="G556" s="113">
        <v>0</v>
      </c>
      <c r="H556" s="115">
        <v>2003.72</v>
      </c>
      <c r="I556" s="115">
        <v>-776240.63</v>
      </c>
      <c r="J556" s="113" t="s">
        <v>3923</v>
      </c>
    </row>
    <row r="557" spans="1:10">
      <c r="A557" s="113" t="s">
        <v>4946</v>
      </c>
      <c r="B557" s="116" t="s">
        <v>82</v>
      </c>
      <c r="C557" s="116">
        <v>2</v>
      </c>
      <c r="D557" s="113">
        <v>2054</v>
      </c>
      <c r="E557" s="113" t="s">
        <v>4187</v>
      </c>
      <c r="F557" s="115">
        <v>26312.33</v>
      </c>
      <c r="G557" s="113">
        <v>0</v>
      </c>
      <c r="H557" s="113">
        <v>68.099999999999994</v>
      </c>
      <c r="I557" s="115">
        <v>-26380.43</v>
      </c>
      <c r="J557" s="113" t="s">
        <v>3923</v>
      </c>
    </row>
    <row r="558" spans="1:10">
      <c r="A558" s="113" t="s">
        <v>4947</v>
      </c>
      <c r="B558" s="116" t="s">
        <v>82</v>
      </c>
      <c r="C558" s="116">
        <v>2</v>
      </c>
      <c r="D558" s="113">
        <v>2081</v>
      </c>
      <c r="E558" s="113" t="s">
        <v>2564</v>
      </c>
      <c r="F558" s="115">
        <v>16072.37</v>
      </c>
      <c r="G558" s="113">
        <v>0</v>
      </c>
      <c r="H558" s="113">
        <v>41.59</v>
      </c>
      <c r="I558" s="115">
        <v>-16113.96</v>
      </c>
      <c r="J558" s="113" t="s">
        <v>3923</v>
      </c>
    </row>
    <row r="559" spans="1:10">
      <c r="A559" s="113" t="s">
        <v>4948</v>
      </c>
      <c r="B559" s="116" t="s">
        <v>82</v>
      </c>
      <c r="C559" s="116">
        <v>2</v>
      </c>
      <c r="D559" s="113">
        <v>2126</v>
      </c>
      <c r="E559" s="113" t="s">
        <v>2565</v>
      </c>
      <c r="F559" s="113">
        <v>998.59</v>
      </c>
      <c r="G559" s="113">
        <v>0</v>
      </c>
      <c r="H559" s="113">
        <v>2.58</v>
      </c>
      <c r="I559" s="115">
        <v>-1001.17</v>
      </c>
      <c r="J559" s="113" t="s">
        <v>3923</v>
      </c>
    </row>
    <row r="560" spans="1:10">
      <c r="A560" s="113" t="s">
        <v>4949</v>
      </c>
      <c r="B560" s="116" t="s">
        <v>82</v>
      </c>
      <c r="C560" s="116">
        <v>2</v>
      </c>
      <c r="D560" s="113">
        <v>2127</v>
      </c>
      <c r="E560" s="113" t="s">
        <v>2566</v>
      </c>
      <c r="F560" s="115">
        <v>4790.3599999999997</v>
      </c>
      <c r="G560" s="113">
        <v>0</v>
      </c>
      <c r="H560" s="113">
        <v>12.4</v>
      </c>
      <c r="I560" s="115">
        <v>-4802.76</v>
      </c>
      <c r="J560" s="113" t="s">
        <v>3923</v>
      </c>
    </row>
    <row r="561" spans="1:10">
      <c r="A561" s="113" t="s">
        <v>4950</v>
      </c>
      <c r="B561" s="116" t="s">
        <v>82</v>
      </c>
      <c r="C561" s="116">
        <v>2</v>
      </c>
      <c r="D561" s="113">
        <v>2128</v>
      </c>
      <c r="E561" s="113" t="s">
        <v>2567</v>
      </c>
      <c r="F561" s="113">
        <v>998.59</v>
      </c>
      <c r="G561" s="113">
        <v>0</v>
      </c>
      <c r="H561" s="113">
        <v>2.58</v>
      </c>
      <c r="I561" s="115">
        <v>-1001.17</v>
      </c>
      <c r="J561" s="113" t="s">
        <v>3923</v>
      </c>
    </row>
    <row r="562" spans="1:10">
      <c r="A562" s="113" t="s">
        <v>4951</v>
      </c>
      <c r="B562" s="116" t="s">
        <v>82</v>
      </c>
      <c r="C562" s="116">
        <v>2</v>
      </c>
      <c r="D562" s="113">
        <v>2138</v>
      </c>
      <c r="E562" s="113" t="s">
        <v>2568</v>
      </c>
      <c r="F562" s="113">
        <v>658.85</v>
      </c>
      <c r="G562" s="113">
        <v>0</v>
      </c>
      <c r="H562" s="113">
        <v>1.71</v>
      </c>
      <c r="I562" s="115">
        <v>-660.56</v>
      </c>
      <c r="J562" s="113" t="s">
        <v>3923</v>
      </c>
    </row>
    <row r="563" spans="1:10">
      <c r="A563" s="113" t="s">
        <v>4952</v>
      </c>
      <c r="B563" s="116" t="s">
        <v>82</v>
      </c>
      <c r="C563" s="116">
        <v>2</v>
      </c>
      <c r="D563" s="113">
        <v>2212</v>
      </c>
      <c r="E563" s="113" t="s">
        <v>2569</v>
      </c>
      <c r="F563" s="115">
        <v>19338.16</v>
      </c>
      <c r="G563" s="113">
        <v>0</v>
      </c>
      <c r="H563" s="113">
        <v>96.69</v>
      </c>
      <c r="I563" s="115">
        <v>-19434.849999999999</v>
      </c>
      <c r="J563" s="113" t="s">
        <v>3923</v>
      </c>
    </row>
    <row r="564" spans="1:10">
      <c r="A564" s="113" t="s">
        <v>4953</v>
      </c>
      <c r="B564" s="116" t="s">
        <v>82</v>
      </c>
      <c r="C564" s="116">
        <v>2</v>
      </c>
      <c r="D564" s="113">
        <v>2213</v>
      </c>
      <c r="E564" s="113" t="s">
        <v>2570</v>
      </c>
      <c r="F564" s="115">
        <v>27242.15</v>
      </c>
      <c r="G564" s="113">
        <v>0</v>
      </c>
      <c r="H564" s="113">
        <v>136.21</v>
      </c>
      <c r="I564" s="115">
        <v>-27378.36</v>
      </c>
      <c r="J564" s="113" t="s">
        <v>3923</v>
      </c>
    </row>
    <row r="565" spans="1:10">
      <c r="A565" s="113" t="s">
        <v>4954</v>
      </c>
      <c r="B565" s="116" t="s">
        <v>82</v>
      </c>
      <c r="C565" s="116">
        <v>2</v>
      </c>
      <c r="D565" s="113">
        <v>2214</v>
      </c>
      <c r="E565" s="113" t="s">
        <v>4188</v>
      </c>
      <c r="F565" s="115">
        <v>14052.11</v>
      </c>
      <c r="G565" s="113">
        <v>0</v>
      </c>
      <c r="H565" s="113">
        <v>36.369999999999997</v>
      </c>
      <c r="I565" s="115">
        <v>-14088.48</v>
      </c>
      <c r="J565" s="113" t="s">
        <v>3923</v>
      </c>
    </row>
    <row r="566" spans="1:10">
      <c r="A566" s="113" t="s">
        <v>4955</v>
      </c>
      <c r="B566" s="116" t="s">
        <v>82</v>
      </c>
      <c r="C566" s="116">
        <v>2</v>
      </c>
      <c r="D566" s="113">
        <v>2215</v>
      </c>
      <c r="E566" s="113" t="s">
        <v>4189</v>
      </c>
      <c r="F566" s="115">
        <v>1309.68</v>
      </c>
      <c r="G566" s="113">
        <v>0</v>
      </c>
      <c r="H566" s="113">
        <v>3.39</v>
      </c>
      <c r="I566" s="115">
        <v>-1313.07</v>
      </c>
      <c r="J566" s="113" t="s">
        <v>3923</v>
      </c>
    </row>
    <row r="567" spans="1:10">
      <c r="A567" s="113" t="s">
        <v>4956</v>
      </c>
      <c r="B567" s="116" t="s">
        <v>82</v>
      </c>
      <c r="C567" s="116">
        <v>2</v>
      </c>
      <c r="D567" s="113">
        <v>2216</v>
      </c>
      <c r="E567" s="113" t="s">
        <v>4190</v>
      </c>
      <c r="F567" s="113">
        <v>522.77</v>
      </c>
      <c r="G567" s="113">
        <v>0</v>
      </c>
      <c r="H567" s="113">
        <v>1.35</v>
      </c>
      <c r="I567" s="115">
        <v>-524.12</v>
      </c>
      <c r="J567" s="113" t="s">
        <v>3923</v>
      </c>
    </row>
    <row r="568" spans="1:10">
      <c r="A568" s="113" t="s">
        <v>4957</v>
      </c>
      <c r="B568" s="116" t="s">
        <v>82</v>
      </c>
      <c r="C568" s="116">
        <v>2</v>
      </c>
      <c r="D568" s="113">
        <v>2267</v>
      </c>
      <c r="E568" s="113" t="s">
        <v>2571</v>
      </c>
      <c r="F568" s="115">
        <v>7885.87</v>
      </c>
      <c r="G568" s="113">
        <v>0</v>
      </c>
      <c r="H568" s="113">
        <v>20.41</v>
      </c>
      <c r="I568" s="115">
        <v>-7906.28</v>
      </c>
      <c r="J568" s="113" t="s">
        <v>3923</v>
      </c>
    </row>
    <row r="569" spans="1:10">
      <c r="A569" s="113" t="s">
        <v>4958</v>
      </c>
      <c r="B569" s="116" t="s">
        <v>82</v>
      </c>
      <c r="C569" s="116">
        <v>2</v>
      </c>
      <c r="D569" s="113">
        <v>2359</v>
      </c>
      <c r="E569" s="113" t="s">
        <v>4191</v>
      </c>
      <c r="F569" s="115">
        <v>2394.8200000000002</v>
      </c>
      <c r="G569" s="113">
        <v>0</v>
      </c>
      <c r="H569" s="113">
        <v>6.2</v>
      </c>
      <c r="I569" s="115">
        <v>-2401.02</v>
      </c>
      <c r="J569" s="113" t="s">
        <v>3923</v>
      </c>
    </row>
    <row r="570" spans="1:10">
      <c r="A570" s="113" t="s">
        <v>4959</v>
      </c>
      <c r="B570" s="116" t="s">
        <v>82</v>
      </c>
      <c r="C570" s="116">
        <v>2</v>
      </c>
      <c r="D570" s="113">
        <v>2388</v>
      </c>
      <c r="E570" s="113" t="s">
        <v>2572</v>
      </c>
      <c r="F570" s="115">
        <v>10911.03</v>
      </c>
      <c r="G570" s="113">
        <v>0</v>
      </c>
      <c r="H570" s="113">
        <v>28.24</v>
      </c>
      <c r="I570" s="115">
        <v>-10939.27</v>
      </c>
      <c r="J570" s="113" t="s">
        <v>3923</v>
      </c>
    </row>
    <row r="571" spans="1:10">
      <c r="A571" s="113" t="s">
        <v>4960</v>
      </c>
      <c r="B571" s="116" t="s">
        <v>82</v>
      </c>
      <c r="C571" s="116">
        <v>2</v>
      </c>
      <c r="D571" s="113">
        <v>2453</v>
      </c>
      <c r="E571" s="113" t="s">
        <v>4192</v>
      </c>
      <c r="F571" s="113">
        <v>605.05999999999995</v>
      </c>
      <c r="G571" s="113">
        <v>0</v>
      </c>
      <c r="H571" s="113">
        <v>3.03</v>
      </c>
      <c r="I571" s="115">
        <v>-608.09</v>
      </c>
      <c r="J571" s="113" t="s">
        <v>3923</v>
      </c>
    </row>
    <row r="572" spans="1:10">
      <c r="A572" s="113" t="s">
        <v>4961</v>
      </c>
      <c r="B572" s="116" t="s">
        <v>82</v>
      </c>
      <c r="C572" s="116">
        <v>2</v>
      </c>
      <c r="D572" s="113">
        <v>2475</v>
      </c>
      <c r="E572" s="113" t="s">
        <v>2560</v>
      </c>
      <c r="F572" s="115">
        <v>1124.4000000000001</v>
      </c>
      <c r="G572" s="113">
        <v>0</v>
      </c>
      <c r="H572" s="113">
        <v>2.91</v>
      </c>
      <c r="I572" s="115">
        <v>-1127.31</v>
      </c>
      <c r="J572" s="113" t="s">
        <v>3923</v>
      </c>
    </row>
    <row r="573" spans="1:10">
      <c r="A573" s="113" t="s">
        <v>4962</v>
      </c>
      <c r="B573" s="116" t="s">
        <v>82</v>
      </c>
      <c r="C573" s="116">
        <v>2</v>
      </c>
      <c r="D573" s="113">
        <v>2518</v>
      </c>
      <c r="E573" s="113" t="s">
        <v>2573</v>
      </c>
      <c r="F573" s="115">
        <v>4463.84</v>
      </c>
      <c r="G573" s="113">
        <v>0</v>
      </c>
      <c r="H573" s="113">
        <v>11.55</v>
      </c>
      <c r="I573" s="115">
        <v>-4475.3900000000003</v>
      </c>
      <c r="J573" s="113" t="s">
        <v>3923</v>
      </c>
    </row>
    <row r="574" spans="1:10">
      <c r="A574" s="113" t="s">
        <v>4963</v>
      </c>
      <c r="B574" s="116" t="s">
        <v>82</v>
      </c>
      <c r="C574" s="116">
        <v>2</v>
      </c>
      <c r="D574" s="113">
        <v>2520</v>
      </c>
      <c r="E574" s="113" t="s">
        <v>4193</v>
      </c>
      <c r="F574" s="115">
        <v>1094.3499999999999</v>
      </c>
      <c r="G574" s="113">
        <v>0</v>
      </c>
      <c r="H574" s="113">
        <v>2.83</v>
      </c>
      <c r="I574" s="115">
        <v>-1097.18</v>
      </c>
      <c r="J574" s="113" t="s">
        <v>3923</v>
      </c>
    </row>
    <row r="575" spans="1:10">
      <c r="A575" s="113" t="s">
        <v>4964</v>
      </c>
      <c r="B575" s="116" t="s">
        <v>82</v>
      </c>
      <c r="C575" s="116">
        <v>2</v>
      </c>
      <c r="D575" s="113">
        <v>2531</v>
      </c>
      <c r="E575" s="113" t="s">
        <v>4194</v>
      </c>
      <c r="F575" s="113">
        <v>369.32</v>
      </c>
      <c r="G575" s="113">
        <v>0</v>
      </c>
      <c r="H575" s="113">
        <v>0.96</v>
      </c>
      <c r="I575" s="115">
        <v>-370.28</v>
      </c>
      <c r="J575" s="113" t="s">
        <v>3923</v>
      </c>
    </row>
    <row r="576" spans="1:10">
      <c r="A576" s="113" t="s">
        <v>4965</v>
      </c>
      <c r="B576" s="116" t="s">
        <v>82</v>
      </c>
      <c r="C576" s="116">
        <v>2</v>
      </c>
      <c r="D576" s="113">
        <v>2542</v>
      </c>
      <c r="E576" s="113" t="s">
        <v>2574</v>
      </c>
      <c r="F576" s="115">
        <v>5174.0600000000004</v>
      </c>
      <c r="G576" s="113">
        <v>0</v>
      </c>
      <c r="H576" s="113">
        <v>13.39</v>
      </c>
      <c r="I576" s="115">
        <v>-5187.45</v>
      </c>
      <c r="J576" s="113" t="s">
        <v>3923</v>
      </c>
    </row>
    <row r="577" spans="1:10">
      <c r="A577" s="113" t="s">
        <v>4966</v>
      </c>
      <c r="B577" s="116" t="s">
        <v>82</v>
      </c>
      <c r="C577" s="116">
        <v>2</v>
      </c>
      <c r="D577" s="113">
        <v>2591</v>
      </c>
      <c r="E577" s="113" t="s">
        <v>5357</v>
      </c>
      <c r="F577" s="115">
        <v>1499.97</v>
      </c>
      <c r="G577" s="113">
        <v>0</v>
      </c>
      <c r="H577" s="113">
        <v>3.88</v>
      </c>
      <c r="I577" s="115">
        <v>-1503.85</v>
      </c>
      <c r="J577" s="113" t="s">
        <v>3923</v>
      </c>
    </row>
    <row r="578" spans="1:10">
      <c r="A578" s="113" t="s">
        <v>4967</v>
      </c>
      <c r="B578" s="116" t="s">
        <v>82</v>
      </c>
      <c r="C578" s="116">
        <v>2</v>
      </c>
      <c r="D578" s="113">
        <v>2592</v>
      </c>
      <c r="E578" s="113" t="s">
        <v>2575</v>
      </c>
      <c r="F578" s="115">
        <v>8382.42</v>
      </c>
      <c r="G578" s="113">
        <v>0</v>
      </c>
      <c r="H578" s="113">
        <v>21.69</v>
      </c>
      <c r="I578" s="115">
        <v>-8404.11</v>
      </c>
      <c r="J578" s="113" t="s">
        <v>3923</v>
      </c>
    </row>
    <row r="579" spans="1:10">
      <c r="A579" s="113" t="s">
        <v>4968</v>
      </c>
      <c r="B579" s="116" t="s">
        <v>82</v>
      </c>
      <c r="C579" s="116">
        <v>2</v>
      </c>
      <c r="D579" s="113">
        <v>2666</v>
      </c>
      <c r="E579" s="113" t="s">
        <v>2576</v>
      </c>
      <c r="F579" s="115">
        <v>55622.559999999998</v>
      </c>
      <c r="G579" s="113">
        <v>0</v>
      </c>
      <c r="H579" s="113">
        <v>143.94999999999999</v>
      </c>
      <c r="I579" s="115">
        <v>-55766.51</v>
      </c>
      <c r="J579" s="113" t="s">
        <v>3923</v>
      </c>
    </row>
    <row r="580" spans="1:10">
      <c r="A580" s="113" t="s">
        <v>4969</v>
      </c>
      <c r="B580" s="116" t="s">
        <v>82</v>
      </c>
      <c r="C580" s="116">
        <v>2</v>
      </c>
      <c r="D580" s="113">
        <v>2734</v>
      </c>
      <c r="E580" s="113" t="s">
        <v>2577</v>
      </c>
      <c r="F580" s="115">
        <v>1677.62</v>
      </c>
      <c r="G580" s="113">
        <v>0</v>
      </c>
      <c r="H580" s="113">
        <v>4.34</v>
      </c>
      <c r="I580" s="115">
        <v>-1681.96</v>
      </c>
      <c r="J580" s="113" t="s">
        <v>3923</v>
      </c>
    </row>
    <row r="581" spans="1:10">
      <c r="A581" s="113" t="s">
        <v>4970</v>
      </c>
      <c r="B581" s="116" t="s">
        <v>82</v>
      </c>
      <c r="C581" s="116">
        <v>2</v>
      </c>
      <c r="D581" s="113">
        <v>2862</v>
      </c>
      <c r="E581" s="113" t="s">
        <v>2578</v>
      </c>
      <c r="F581" s="113">
        <v>513.58000000000004</v>
      </c>
      <c r="G581" s="113">
        <v>0</v>
      </c>
      <c r="H581" s="113">
        <v>1.33</v>
      </c>
      <c r="I581" s="115">
        <v>-514.91</v>
      </c>
      <c r="J581" s="113" t="s">
        <v>3923</v>
      </c>
    </row>
    <row r="582" spans="1:10">
      <c r="A582" s="113" t="s">
        <v>4971</v>
      </c>
      <c r="B582" s="116" t="s">
        <v>82</v>
      </c>
      <c r="C582" s="116">
        <v>2</v>
      </c>
      <c r="D582" s="113">
        <v>2880</v>
      </c>
      <c r="E582" s="113" t="s">
        <v>2579</v>
      </c>
      <c r="F582" s="115">
        <v>2313.77</v>
      </c>
      <c r="G582" s="113">
        <v>0</v>
      </c>
      <c r="H582" s="113">
        <v>5.99</v>
      </c>
      <c r="I582" s="115">
        <v>-2319.7600000000002</v>
      </c>
      <c r="J582" s="113" t="s">
        <v>3923</v>
      </c>
    </row>
    <row r="583" spans="1:10">
      <c r="A583" s="113" t="s">
        <v>4972</v>
      </c>
      <c r="B583" s="116" t="s">
        <v>82</v>
      </c>
      <c r="C583" s="116">
        <v>2</v>
      </c>
      <c r="D583" s="113">
        <v>2882</v>
      </c>
      <c r="E583" s="113" t="s">
        <v>2580</v>
      </c>
      <c r="F583" s="113">
        <v>879.45</v>
      </c>
      <c r="G583" s="113">
        <v>0</v>
      </c>
      <c r="H583" s="113">
        <v>2.2799999999999998</v>
      </c>
      <c r="I583" s="115">
        <v>-881.73</v>
      </c>
      <c r="J583" s="113" t="s">
        <v>3923</v>
      </c>
    </row>
    <row r="584" spans="1:10">
      <c r="A584" s="113" t="s">
        <v>4973</v>
      </c>
      <c r="B584" s="116" t="s">
        <v>82</v>
      </c>
      <c r="C584" s="116">
        <v>2</v>
      </c>
      <c r="D584" s="113">
        <v>2964</v>
      </c>
      <c r="E584" s="113" t="s">
        <v>2581</v>
      </c>
      <c r="F584" s="113">
        <v>681.19</v>
      </c>
      <c r="G584" s="113">
        <v>0</v>
      </c>
      <c r="H584" s="113">
        <v>1.76</v>
      </c>
      <c r="I584" s="115">
        <v>-682.95</v>
      </c>
      <c r="J584" s="113" t="s">
        <v>3923</v>
      </c>
    </row>
    <row r="585" spans="1:10">
      <c r="A585" s="113" t="s">
        <v>4974</v>
      </c>
      <c r="B585" s="116" t="s">
        <v>82</v>
      </c>
      <c r="C585" s="116">
        <v>2</v>
      </c>
      <c r="D585" s="113">
        <v>3825</v>
      </c>
      <c r="E585" s="113" t="s">
        <v>2582</v>
      </c>
      <c r="F585" s="115">
        <v>16393.93</v>
      </c>
      <c r="G585" s="113">
        <v>0</v>
      </c>
      <c r="H585" s="113">
        <v>42.4</v>
      </c>
      <c r="I585" s="115">
        <v>-16436.330000000002</v>
      </c>
      <c r="J585" s="113" t="s">
        <v>3923</v>
      </c>
    </row>
    <row r="586" spans="1:10">
      <c r="A586" s="113" t="s">
        <v>4975</v>
      </c>
      <c r="B586" s="116" t="s">
        <v>82</v>
      </c>
      <c r="C586" s="116">
        <v>2</v>
      </c>
      <c r="D586" s="113">
        <v>3850</v>
      </c>
      <c r="E586" s="113" t="s">
        <v>3401</v>
      </c>
      <c r="F586" s="115">
        <v>1189.1300000000001</v>
      </c>
      <c r="G586" s="113">
        <v>0</v>
      </c>
      <c r="H586" s="113">
        <v>3.08</v>
      </c>
      <c r="I586" s="115">
        <v>-1192.21</v>
      </c>
      <c r="J586" s="113" t="s">
        <v>3923</v>
      </c>
    </row>
    <row r="587" spans="1:10">
      <c r="A587" s="113" t="s">
        <v>4976</v>
      </c>
      <c r="B587" s="116" t="s">
        <v>82</v>
      </c>
      <c r="C587" s="116">
        <v>2</v>
      </c>
      <c r="D587" s="113">
        <v>3869</v>
      </c>
      <c r="E587" s="113" t="s">
        <v>4195</v>
      </c>
      <c r="F587" s="115">
        <v>1038.69</v>
      </c>
      <c r="G587" s="113">
        <v>0</v>
      </c>
      <c r="H587" s="113">
        <v>2.69</v>
      </c>
      <c r="I587" s="115">
        <v>-1041.3800000000001</v>
      </c>
      <c r="J587" s="113" t="s">
        <v>3923</v>
      </c>
    </row>
    <row r="588" spans="1:10">
      <c r="A588" s="113" t="s">
        <v>4977</v>
      </c>
      <c r="B588" s="116" t="s">
        <v>82</v>
      </c>
      <c r="C588" s="116">
        <v>2</v>
      </c>
      <c r="D588" s="113">
        <v>3876</v>
      </c>
      <c r="E588" s="113" t="s">
        <v>3577</v>
      </c>
      <c r="F588" s="115">
        <v>6703.65</v>
      </c>
      <c r="G588" s="113">
        <v>0</v>
      </c>
      <c r="H588" s="113">
        <v>17.350000000000001</v>
      </c>
      <c r="I588" s="115">
        <v>-6721</v>
      </c>
      <c r="J588" s="113" t="s">
        <v>3923</v>
      </c>
    </row>
    <row r="589" spans="1:10">
      <c r="A589" s="113" t="s">
        <v>4978</v>
      </c>
      <c r="B589" s="116" t="s">
        <v>82</v>
      </c>
      <c r="C589" s="116">
        <v>2</v>
      </c>
      <c r="D589" s="113">
        <v>3879</v>
      </c>
      <c r="E589" s="113" t="s">
        <v>3579</v>
      </c>
      <c r="F589" s="115">
        <v>4407.71</v>
      </c>
      <c r="G589" s="113">
        <v>0</v>
      </c>
      <c r="H589" s="113">
        <v>11.41</v>
      </c>
      <c r="I589" s="115">
        <v>-4419.12</v>
      </c>
      <c r="J589" s="113" t="s">
        <v>3923</v>
      </c>
    </row>
    <row r="590" spans="1:10">
      <c r="A590" s="113" t="s">
        <v>4979</v>
      </c>
      <c r="B590" s="116" t="s">
        <v>82</v>
      </c>
      <c r="C590" s="116">
        <v>2</v>
      </c>
      <c r="D590" s="113">
        <v>3909</v>
      </c>
      <c r="E590" s="113" t="s">
        <v>4196</v>
      </c>
      <c r="F590" s="115">
        <v>5091.4399999999996</v>
      </c>
      <c r="G590" s="113">
        <v>0</v>
      </c>
      <c r="H590" s="113">
        <v>13.18</v>
      </c>
      <c r="I590" s="115">
        <v>-5104.62</v>
      </c>
      <c r="J590" s="113" t="s">
        <v>3923</v>
      </c>
    </row>
    <row r="591" spans="1:10">
      <c r="A591" s="113" t="s">
        <v>4980</v>
      </c>
      <c r="B591" s="116" t="s">
        <v>82</v>
      </c>
      <c r="C591" s="116">
        <v>2</v>
      </c>
      <c r="D591" s="113">
        <v>3924</v>
      </c>
      <c r="E591" s="113" t="s">
        <v>4197</v>
      </c>
      <c r="F591" s="115">
        <v>2121.63</v>
      </c>
      <c r="G591" s="113">
        <v>0</v>
      </c>
      <c r="H591" s="113">
        <v>5.49</v>
      </c>
      <c r="I591" s="115">
        <v>-2127.12</v>
      </c>
      <c r="J591" s="113" t="s">
        <v>3923</v>
      </c>
    </row>
    <row r="592" spans="1:10">
      <c r="A592" s="113" t="s">
        <v>4981</v>
      </c>
      <c r="B592" s="116" t="s">
        <v>82</v>
      </c>
      <c r="C592" s="116">
        <v>2</v>
      </c>
      <c r="D592" s="113">
        <v>3925</v>
      </c>
      <c r="E592" s="113" t="s">
        <v>4198</v>
      </c>
      <c r="F592" s="115">
        <v>1742.73</v>
      </c>
      <c r="G592" s="113">
        <v>0</v>
      </c>
      <c r="H592" s="113">
        <v>4.53</v>
      </c>
      <c r="I592" s="115">
        <v>-1747.26</v>
      </c>
      <c r="J592" s="113" t="s">
        <v>3923</v>
      </c>
    </row>
    <row r="593" spans="1:10">
      <c r="A593" s="113" t="s">
        <v>4982</v>
      </c>
      <c r="B593" s="116" t="s">
        <v>82</v>
      </c>
      <c r="C593" s="116">
        <v>2</v>
      </c>
      <c r="D593" s="113">
        <v>3934</v>
      </c>
      <c r="E593" s="113" t="s">
        <v>4199</v>
      </c>
      <c r="F593" s="115">
        <v>8460.59</v>
      </c>
      <c r="G593" s="113">
        <v>0</v>
      </c>
      <c r="H593" s="113">
        <v>21.9</v>
      </c>
      <c r="I593" s="115">
        <v>-8482.49</v>
      </c>
      <c r="J593" s="113" t="s">
        <v>3923</v>
      </c>
    </row>
    <row r="594" spans="1:10">
      <c r="A594" s="113" t="s">
        <v>4983</v>
      </c>
      <c r="B594" s="116" t="s">
        <v>82</v>
      </c>
      <c r="C594" s="116">
        <v>2</v>
      </c>
      <c r="D594" s="113">
        <v>3941</v>
      </c>
      <c r="E594" s="113" t="s">
        <v>4200</v>
      </c>
      <c r="F594" s="115">
        <v>2139.4299999999998</v>
      </c>
      <c r="G594" s="113">
        <v>0</v>
      </c>
      <c r="H594" s="113">
        <v>5.54</v>
      </c>
      <c r="I594" s="115">
        <v>-2144.9699999999998</v>
      </c>
      <c r="J594" s="113" t="s">
        <v>3923</v>
      </c>
    </row>
    <row r="595" spans="1:10">
      <c r="A595" s="113" t="s">
        <v>4984</v>
      </c>
      <c r="B595" s="116" t="s">
        <v>82</v>
      </c>
      <c r="C595" s="116">
        <v>2</v>
      </c>
      <c r="D595" s="113">
        <v>4001</v>
      </c>
      <c r="E595" s="113" t="s">
        <v>4202</v>
      </c>
      <c r="F595" s="115">
        <v>2453.88</v>
      </c>
      <c r="G595" s="113">
        <v>0</v>
      </c>
      <c r="H595" s="113">
        <v>6.35</v>
      </c>
      <c r="I595" s="115">
        <v>-2460.23</v>
      </c>
      <c r="J595" s="113" t="s">
        <v>3923</v>
      </c>
    </row>
    <row r="596" spans="1:10">
      <c r="A596" s="113" t="s">
        <v>4985</v>
      </c>
      <c r="B596" s="116" t="s">
        <v>82</v>
      </c>
      <c r="C596" s="116">
        <v>2</v>
      </c>
      <c r="D596" s="113">
        <v>4009</v>
      </c>
      <c r="E596" s="113" t="s">
        <v>4204</v>
      </c>
      <c r="F596" s="113">
        <v>588.01</v>
      </c>
      <c r="G596" s="113">
        <v>0</v>
      </c>
      <c r="H596" s="113">
        <v>1.52</v>
      </c>
      <c r="I596" s="115">
        <v>-589.53</v>
      </c>
      <c r="J596" s="113" t="s">
        <v>3923</v>
      </c>
    </row>
    <row r="597" spans="1:10">
      <c r="A597" s="113" t="s">
        <v>214</v>
      </c>
      <c r="B597" s="116" t="s">
        <v>77</v>
      </c>
      <c r="C597" s="116">
        <v>2</v>
      </c>
      <c r="D597" s="113">
        <v>686</v>
      </c>
      <c r="E597" s="113" t="s">
        <v>2583</v>
      </c>
      <c r="F597" s="115">
        <v>54538625.030000001</v>
      </c>
      <c r="G597" s="115">
        <v>39396.15</v>
      </c>
      <c r="H597" s="115">
        <v>2736800.71</v>
      </c>
      <c r="I597" s="115">
        <v>-57236029.590000004</v>
      </c>
      <c r="J597" s="113" t="s">
        <v>3923</v>
      </c>
    </row>
    <row r="598" spans="1:10">
      <c r="A598" s="113" t="s">
        <v>4986</v>
      </c>
      <c r="B598" s="116" t="s">
        <v>82</v>
      </c>
      <c r="C598" s="116">
        <v>2</v>
      </c>
      <c r="D598" s="113">
        <v>687</v>
      </c>
      <c r="E598" s="113" t="s">
        <v>4205</v>
      </c>
      <c r="F598" s="115">
        <v>54411610.869999997</v>
      </c>
      <c r="G598" s="113">
        <v>0</v>
      </c>
      <c r="H598" s="115">
        <v>2260688.5299999998</v>
      </c>
      <c r="I598" s="115">
        <v>-56672299.399999999</v>
      </c>
      <c r="J598" s="113" t="s">
        <v>3923</v>
      </c>
    </row>
    <row r="599" spans="1:10">
      <c r="A599" s="113" t="s">
        <v>4987</v>
      </c>
      <c r="B599" s="116" t="s">
        <v>82</v>
      </c>
      <c r="C599" s="116">
        <v>2</v>
      </c>
      <c r="D599" s="113">
        <v>688</v>
      </c>
      <c r="E599" s="113" t="s">
        <v>2585</v>
      </c>
      <c r="F599" s="115">
        <v>39199.800000000003</v>
      </c>
      <c r="G599" s="113">
        <v>0</v>
      </c>
      <c r="H599" s="115">
        <v>23673.14</v>
      </c>
      <c r="I599" s="115">
        <v>-62872.94</v>
      </c>
      <c r="J599" s="113" t="s">
        <v>3923</v>
      </c>
    </row>
    <row r="600" spans="1:10">
      <c r="A600" s="113" t="s">
        <v>4990</v>
      </c>
      <c r="B600" s="116" t="s">
        <v>82</v>
      </c>
      <c r="C600" s="116">
        <v>2</v>
      </c>
      <c r="D600" s="113">
        <v>697</v>
      </c>
      <c r="E600" s="113" t="s">
        <v>4207</v>
      </c>
      <c r="F600" s="113">
        <v>73.5</v>
      </c>
      <c r="G600" s="113">
        <v>0</v>
      </c>
      <c r="H600" s="113">
        <v>0</v>
      </c>
      <c r="I600" s="115">
        <v>-73.5</v>
      </c>
      <c r="J600" s="113" t="s">
        <v>3923</v>
      </c>
    </row>
    <row r="601" spans="1:10">
      <c r="A601" s="113" t="s">
        <v>4992</v>
      </c>
      <c r="B601" s="116" t="s">
        <v>82</v>
      </c>
      <c r="C601" s="116">
        <v>2</v>
      </c>
      <c r="D601" s="113">
        <v>1463</v>
      </c>
      <c r="E601" s="113" t="s">
        <v>4208</v>
      </c>
      <c r="F601" s="113">
        <v>28.5</v>
      </c>
      <c r="G601" s="113">
        <v>0</v>
      </c>
      <c r="H601" s="113">
        <v>0</v>
      </c>
      <c r="I601" s="115">
        <v>-28.5</v>
      </c>
      <c r="J601" s="113" t="s">
        <v>3923</v>
      </c>
    </row>
    <row r="602" spans="1:10">
      <c r="A602" s="113" t="s">
        <v>4993</v>
      </c>
      <c r="B602" s="116" t="s">
        <v>82</v>
      </c>
      <c r="C602" s="116">
        <v>2</v>
      </c>
      <c r="D602" s="113">
        <v>1693</v>
      </c>
      <c r="E602" s="113" t="s">
        <v>2586</v>
      </c>
      <c r="F602" s="115">
        <v>1056.97</v>
      </c>
      <c r="G602" s="113">
        <v>0</v>
      </c>
      <c r="H602" s="115">
        <v>405000</v>
      </c>
      <c r="I602" s="115">
        <v>-406056.97</v>
      </c>
      <c r="J602" s="113" t="s">
        <v>3923</v>
      </c>
    </row>
    <row r="603" spans="1:10">
      <c r="A603" s="113" t="s">
        <v>4997</v>
      </c>
      <c r="B603" s="116" t="s">
        <v>82</v>
      </c>
      <c r="C603" s="116">
        <v>2</v>
      </c>
      <c r="D603" s="113">
        <v>2796</v>
      </c>
      <c r="E603" s="113" t="s">
        <v>2587</v>
      </c>
      <c r="F603" s="115">
        <v>7863.08</v>
      </c>
      <c r="G603" s="113">
        <v>0</v>
      </c>
      <c r="H603" s="115">
        <v>8042.89</v>
      </c>
      <c r="I603" s="115">
        <v>-15905.97</v>
      </c>
      <c r="J603" s="113" t="s">
        <v>3923</v>
      </c>
    </row>
    <row r="604" spans="1:10">
      <c r="A604" s="113" t="s">
        <v>4998</v>
      </c>
      <c r="B604" s="116" t="s">
        <v>82</v>
      </c>
      <c r="C604" s="116">
        <v>2</v>
      </c>
      <c r="D604" s="113">
        <v>2797</v>
      </c>
      <c r="E604" s="113" t="s">
        <v>4209</v>
      </c>
      <c r="F604" s="115">
        <v>28792.31</v>
      </c>
      <c r="G604" s="115">
        <v>14396.15</v>
      </c>
      <c r="H604" s="115">
        <v>14396.15</v>
      </c>
      <c r="I604" s="115">
        <v>-28792.31</v>
      </c>
      <c r="J604" s="113" t="s">
        <v>3923</v>
      </c>
    </row>
    <row r="605" spans="1:10">
      <c r="A605" s="113" t="s">
        <v>4999</v>
      </c>
      <c r="B605" s="116" t="s">
        <v>82</v>
      </c>
      <c r="C605" s="116">
        <v>2</v>
      </c>
      <c r="D605" s="113">
        <v>3959</v>
      </c>
      <c r="E605" s="113" t="s">
        <v>4210</v>
      </c>
      <c r="F605" s="115">
        <v>50000</v>
      </c>
      <c r="G605" s="115">
        <v>25000</v>
      </c>
      <c r="H605" s="115">
        <v>25000</v>
      </c>
      <c r="I605" s="115">
        <v>-50000</v>
      </c>
      <c r="J605" s="113" t="s">
        <v>3923</v>
      </c>
    </row>
    <row r="606" spans="1:10">
      <c r="A606" s="113" t="s">
        <v>223</v>
      </c>
      <c r="B606" s="116" t="s">
        <v>77</v>
      </c>
      <c r="C606" s="116">
        <v>2</v>
      </c>
      <c r="D606" s="113">
        <v>699</v>
      </c>
      <c r="E606" s="113" t="s">
        <v>2588</v>
      </c>
      <c r="F606" s="115">
        <v>1284968.1299999999</v>
      </c>
      <c r="G606" s="115">
        <v>1262606.3400000001</v>
      </c>
      <c r="H606" s="115">
        <v>1198526.92</v>
      </c>
      <c r="I606" s="115">
        <v>-1220888.71</v>
      </c>
      <c r="J606" s="113" t="s">
        <v>3923</v>
      </c>
    </row>
    <row r="607" spans="1:10">
      <c r="A607" s="113" t="s">
        <v>5000</v>
      </c>
      <c r="B607" s="116" t="s">
        <v>82</v>
      </c>
      <c r="C607" s="116">
        <v>2</v>
      </c>
      <c r="D607" s="113">
        <v>702</v>
      </c>
      <c r="E607" s="113" t="s">
        <v>2589</v>
      </c>
      <c r="F607" s="115">
        <v>474752.29</v>
      </c>
      <c r="G607" s="115">
        <v>474752.29</v>
      </c>
      <c r="H607" s="115">
        <v>465108.13</v>
      </c>
      <c r="I607" s="115">
        <v>-465108.13</v>
      </c>
      <c r="J607" s="113" t="s">
        <v>3923</v>
      </c>
    </row>
    <row r="608" spans="1:10">
      <c r="A608" s="113" t="s">
        <v>5001</v>
      </c>
      <c r="B608" s="116" t="s">
        <v>82</v>
      </c>
      <c r="C608" s="116">
        <v>2</v>
      </c>
      <c r="D608" s="113">
        <v>703</v>
      </c>
      <c r="E608" s="113" t="s">
        <v>2590</v>
      </c>
      <c r="F608" s="115">
        <v>20660.509999999998</v>
      </c>
      <c r="G608" s="115">
        <v>27699.33</v>
      </c>
      <c r="H608" s="115">
        <v>21937.94</v>
      </c>
      <c r="I608" s="115">
        <v>-14899.12</v>
      </c>
      <c r="J608" s="113" t="s">
        <v>3923</v>
      </c>
    </row>
    <row r="609" spans="1:10">
      <c r="A609" s="113" t="s">
        <v>5002</v>
      </c>
      <c r="B609" s="116" t="s">
        <v>82</v>
      </c>
      <c r="C609" s="116">
        <v>2</v>
      </c>
      <c r="D609" s="113">
        <v>704</v>
      </c>
      <c r="E609" s="113" t="s">
        <v>2591</v>
      </c>
      <c r="F609" s="115">
        <v>106932.12</v>
      </c>
      <c r="G609" s="115">
        <v>101567.38</v>
      </c>
      <c r="H609" s="115">
        <v>108226.42</v>
      </c>
      <c r="I609" s="115">
        <v>-113591.16</v>
      </c>
      <c r="J609" s="113" t="s">
        <v>3923</v>
      </c>
    </row>
    <row r="610" spans="1:10">
      <c r="A610" s="113" t="s">
        <v>5003</v>
      </c>
      <c r="B610" s="116" t="s">
        <v>82</v>
      </c>
      <c r="C610" s="116">
        <v>2</v>
      </c>
      <c r="D610" s="113">
        <v>705</v>
      </c>
      <c r="E610" s="113" t="s">
        <v>2592</v>
      </c>
      <c r="F610" s="115">
        <v>250197.36</v>
      </c>
      <c r="G610" s="115">
        <v>264051.26</v>
      </c>
      <c r="H610" s="115">
        <v>217145.8</v>
      </c>
      <c r="I610" s="115">
        <v>-203291.9</v>
      </c>
      <c r="J610" s="113" t="s">
        <v>3923</v>
      </c>
    </row>
    <row r="611" spans="1:10">
      <c r="A611" s="113" t="s">
        <v>5004</v>
      </c>
      <c r="B611" s="116" t="s">
        <v>82</v>
      </c>
      <c r="C611" s="116">
        <v>2</v>
      </c>
      <c r="D611" s="113">
        <v>706</v>
      </c>
      <c r="E611" s="113" t="s">
        <v>2593</v>
      </c>
      <c r="F611" s="115">
        <v>184213.72</v>
      </c>
      <c r="G611" s="115">
        <v>144771.26999999999</v>
      </c>
      <c r="H611" s="115">
        <v>124424.26</v>
      </c>
      <c r="I611" s="115">
        <v>-163866.71</v>
      </c>
      <c r="J611" s="113" t="s">
        <v>3923</v>
      </c>
    </row>
    <row r="612" spans="1:10">
      <c r="A612" s="113" t="s">
        <v>5005</v>
      </c>
      <c r="B612" s="116" t="s">
        <v>82</v>
      </c>
      <c r="C612" s="116">
        <v>2</v>
      </c>
      <c r="D612" s="113">
        <v>707</v>
      </c>
      <c r="E612" s="113" t="s">
        <v>2594</v>
      </c>
      <c r="F612" s="113">
        <v>0</v>
      </c>
      <c r="G612" s="115">
        <v>5591.39</v>
      </c>
      <c r="H612" s="115">
        <v>5591.39</v>
      </c>
      <c r="I612" s="115">
        <v>0</v>
      </c>
    </row>
    <row r="613" spans="1:10">
      <c r="A613" s="113" t="s">
        <v>5006</v>
      </c>
      <c r="B613" s="116" t="s">
        <v>82</v>
      </c>
      <c r="C613" s="116">
        <v>2</v>
      </c>
      <c r="D613" s="113">
        <v>708</v>
      </c>
      <c r="E613" s="113" t="s">
        <v>2595</v>
      </c>
      <c r="F613" s="115">
        <v>3554.76</v>
      </c>
      <c r="G613" s="113">
        <v>467.95</v>
      </c>
      <c r="H613" s="113">
        <v>677.68</v>
      </c>
      <c r="I613" s="115">
        <v>-3764.49</v>
      </c>
      <c r="J613" s="113" t="s">
        <v>3923</v>
      </c>
    </row>
    <row r="614" spans="1:10">
      <c r="A614" s="113" t="s">
        <v>5007</v>
      </c>
      <c r="B614" s="116" t="s">
        <v>82</v>
      </c>
      <c r="C614" s="116">
        <v>2</v>
      </c>
      <c r="D614" s="113">
        <v>709</v>
      </c>
      <c r="E614" s="113" t="s">
        <v>2596</v>
      </c>
      <c r="F614" s="115">
        <v>143340.35</v>
      </c>
      <c r="G614" s="115">
        <v>143340.35</v>
      </c>
      <c r="H614" s="115">
        <v>141705.84</v>
      </c>
      <c r="I614" s="115">
        <v>-141705.84</v>
      </c>
      <c r="J614" s="113" t="s">
        <v>3923</v>
      </c>
    </row>
    <row r="615" spans="1:10">
      <c r="A615" s="113" t="s">
        <v>5008</v>
      </c>
      <c r="B615" s="116" t="s">
        <v>82</v>
      </c>
      <c r="C615" s="116">
        <v>2</v>
      </c>
      <c r="D615" s="113">
        <v>710</v>
      </c>
      <c r="E615" s="113" t="s">
        <v>2597</v>
      </c>
      <c r="F615" s="115">
        <v>3905.99</v>
      </c>
      <c r="G615" s="115">
        <v>2953.86</v>
      </c>
      <c r="H615" s="115">
        <v>21168.77</v>
      </c>
      <c r="I615" s="115">
        <v>-22120.9</v>
      </c>
      <c r="J615" s="113" t="s">
        <v>3923</v>
      </c>
    </row>
    <row r="616" spans="1:10">
      <c r="A616" s="113" t="s">
        <v>5009</v>
      </c>
      <c r="B616" s="116" t="s">
        <v>82</v>
      </c>
      <c r="C616" s="116">
        <v>2</v>
      </c>
      <c r="D616" s="113">
        <v>711</v>
      </c>
      <c r="E616" s="113" t="s">
        <v>2598</v>
      </c>
      <c r="F616" s="115">
        <v>2690.49</v>
      </c>
      <c r="G616" s="115">
        <v>2690.49</v>
      </c>
      <c r="H616" s="115">
        <v>2682.55</v>
      </c>
      <c r="I616" s="115">
        <v>-2682.55</v>
      </c>
      <c r="J616" s="113" t="s">
        <v>3923</v>
      </c>
    </row>
    <row r="617" spans="1:10">
      <c r="A617" s="113" t="s">
        <v>5010</v>
      </c>
      <c r="B617" s="116" t="s">
        <v>82</v>
      </c>
      <c r="C617" s="116">
        <v>2</v>
      </c>
      <c r="D617" s="113">
        <v>712</v>
      </c>
      <c r="E617" s="113" t="s">
        <v>2599</v>
      </c>
      <c r="F617" s="113">
        <v>6.5</v>
      </c>
      <c r="G617" s="113">
        <v>6.5</v>
      </c>
      <c r="H617" s="113">
        <v>6</v>
      </c>
      <c r="I617" s="115">
        <v>-6</v>
      </c>
      <c r="J617" s="113" t="s">
        <v>3923</v>
      </c>
    </row>
    <row r="618" spans="1:10">
      <c r="A618" s="113" t="s">
        <v>5011</v>
      </c>
      <c r="B618" s="116" t="s">
        <v>82</v>
      </c>
      <c r="C618" s="116">
        <v>2</v>
      </c>
      <c r="D618" s="113">
        <v>717</v>
      </c>
      <c r="E618" s="113" t="s">
        <v>2600</v>
      </c>
      <c r="F618" s="113">
        <v>10.61</v>
      </c>
      <c r="G618" s="113">
        <v>10.61</v>
      </c>
      <c r="H618" s="113">
        <v>10.61</v>
      </c>
      <c r="I618" s="115">
        <v>-10.61</v>
      </c>
      <c r="J618" s="113" t="s">
        <v>3923</v>
      </c>
    </row>
    <row r="619" spans="1:10">
      <c r="A619" s="113" t="s">
        <v>5012</v>
      </c>
      <c r="B619" s="116" t="s">
        <v>82</v>
      </c>
      <c r="C619" s="116">
        <v>2</v>
      </c>
      <c r="D619" s="113">
        <v>718</v>
      </c>
      <c r="E619" s="113" t="s">
        <v>2601</v>
      </c>
      <c r="F619" s="115">
        <v>9974.61</v>
      </c>
      <c r="G619" s="115">
        <v>9974.61</v>
      </c>
      <c r="H619" s="115">
        <v>9121.9</v>
      </c>
      <c r="I619" s="115">
        <v>-9121.9</v>
      </c>
      <c r="J619" s="113" t="s">
        <v>3923</v>
      </c>
    </row>
    <row r="620" spans="1:10">
      <c r="A620" s="113" t="s">
        <v>5013</v>
      </c>
      <c r="B620" s="116" t="s">
        <v>82</v>
      </c>
      <c r="C620" s="116">
        <v>2</v>
      </c>
      <c r="D620" s="113">
        <v>719</v>
      </c>
      <c r="E620" s="113" t="s">
        <v>4211</v>
      </c>
      <c r="F620" s="115">
        <v>40779.83</v>
      </c>
      <c r="G620" s="115">
        <v>40779.83</v>
      </c>
      <c r="H620" s="115">
        <v>40104.71</v>
      </c>
      <c r="I620" s="115">
        <v>-40104.71</v>
      </c>
      <c r="J620" s="113" t="s">
        <v>3923</v>
      </c>
    </row>
    <row r="621" spans="1:10">
      <c r="A621" s="113" t="s">
        <v>5014</v>
      </c>
      <c r="B621" s="116" t="s">
        <v>82</v>
      </c>
      <c r="C621" s="116">
        <v>2</v>
      </c>
      <c r="D621" s="113">
        <v>1256</v>
      </c>
      <c r="E621" s="113" t="s">
        <v>2603</v>
      </c>
      <c r="F621" s="115">
        <v>5518.29</v>
      </c>
      <c r="G621" s="115">
        <v>5518.29</v>
      </c>
      <c r="H621" s="115">
        <v>6752.2</v>
      </c>
      <c r="I621" s="115">
        <v>-6752.2</v>
      </c>
      <c r="J621" s="113" t="s">
        <v>3923</v>
      </c>
    </row>
    <row r="622" spans="1:10">
      <c r="A622" s="113" t="s">
        <v>5015</v>
      </c>
      <c r="B622" s="116" t="s">
        <v>82</v>
      </c>
      <c r="C622" s="116">
        <v>2</v>
      </c>
      <c r="D622" s="113">
        <v>2047</v>
      </c>
      <c r="E622" s="113" t="s">
        <v>2604</v>
      </c>
      <c r="F622" s="115">
        <v>30178.85</v>
      </c>
      <c r="G622" s="115">
        <v>30178.85</v>
      </c>
      <c r="H622" s="115">
        <v>29464.85</v>
      </c>
      <c r="I622" s="115">
        <v>-29464.85</v>
      </c>
      <c r="J622" s="113" t="s">
        <v>3923</v>
      </c>
    </row>
    <row r="623" spans="1:10">
      <c r="A623" s="113" t="s">
        <v>5017</v>
      </c>
      <c r="B623" s="116" t="s">
        <v>82</v>
      </c>
      <c r="C623" s="116">
        <v>2</v>
      </c>
      <c r="D623" s="113">
        <v>2430</v>
      </c>
      <c r="E623" s="113" t="s">
        <v>2605</v>
      </c>
      <c r="F623" s="115">
        <v>1346.86</v>
      </c>
      <c r="G623" s="115">
        <v>1346.86</v>
      </c>
      <c r="H623" s="113">
        <v>0</v>
      </c>
      <c r="I623" s="115">
        <v>0</v>
      </c>
    </row>
    <row r="624" spans="1:10">
      <c r="A624" s="113" t="s">
        <v>5018</v>
      </c>
      <c r="B624" s="116" t="s">
        <v>82</v>
      </c>
      <c r="C624" s="116">
        <v>2</v>
      </c>
      <c r="D624" s="113">
        <v>2500</v>
      </c>
      <c r="E624" s="113" t="s">
        <v>2606</v>
      </c>
      <c r="F624" s="115">
        <v>6904.99</v>
      </c>
      <c r="G624" s="115">
        <v>6905.22</v>
      </c>
      <c r="H624" s="115">
        <v>4397.87</v>
      </c>
      <c r="I624" s="115">
        <v>-4397.6400000000003</v>
      </c>
      <c r="J624" s="113" t="s">
        <v>3923</v>
      </c>
    </row>
    <row r="625" spans="1:10">
      <c r="A625" s="113" t="s">
        <v>238</v>
      </c>
      <c r="B625" s="116" t="s">
        <v>77</v>
      </c>
      <c r="C625" s="116">
        <v>2</v>
      </c>
      <c r="D625" s="113">
        <v>720</v>
      </c>
      <c r="E625" s="113" t="s">
        <v>2607</v>
      </c>
      <c r="F625" s="115">
        <v>15498170.68</v>
      </c>
      <c r="G625" s="115">
        <v>506196.68</v>
      </c>
      <c r="H625" s="115">
        <v>1279709.3</v>
      </c>
      <c r="I625" s="115">
        <v>-16271683.300000001</v>
      </c>
      <c r="J625" s="113" t="s">
        <v>3923</v>
      </c>
    </row>
    <row r="626" spans="1:10">
      <c r="A626" s="113" t="s">
        <v>5022</v>
      </c>
      <c r="B626" s="116" t="s">
        <v>82</v>
      </c>
      <c r="C626" s="116">
        <v>2</v>
      </c>
      <c r="D626" s="113">
        <v>721</v>
      </c>
      <c r="E626" s="113" t="s">
        <v>2608</v>
      </c>
      <c r="F626" s="115">
        <v>3502291.03</v>
      </c>
      <c r="G626" s="115">
        <v>299933.89</v>
      </c>
      <c r="H626" s="115">
        <v>332766.26</v>
      </c>
      <c r="I626" s="115">
        <v>-3535123.4</v>
      </c>
      <c r="J626" s="113" t="s">
        <v>3923</v>
      </c>
    </row>
    <row r="627" spans="1:10">
      <c r="A627" s="113" t="s">
        <v>5024</v>
      </c>
      <c r="B627" s="116" t="s">
        <v>82</v>
      </c>
      <c r="C627" s="116">
        <v>2</v>
      </c>
      <c r="D627" s="113">
        <v>723</v>
      </c>
      <c r="E627" s="113" t="s">
        <v>2609</v>
      </c>
      <c r="F627" s="115">
        <v>213850.46</v>
      </c>
      <c r="G627" s="113">
        <v>140</v>
      </c>
      <c r="H627" s="115">
        <v>217139.66</v>
      </c>
      <c r="I627" s="115">
        <v>-430850.12</v>
      </c>
      <c r="J627" s="113" t="s">
        <v>3923</v>
      </c>
    </row>
    <row r="628" spans="1:10">
      <c r="A628" s="113" t="s">
        <v>5026</v>
      </c>
      <c r="B628" s="116" t="s">
        <v>82</v>
      </c>
      <c r="C628" s="116">
        <v>2</v>
      </c>
      <c r="D628" s="113">
        <v>725</v>
      </c>
      <c r="E628" s="113" t="s">
        <v>2610</v>
      </c>
      <c r="F628" s="115">
        <v>7740373.46</v>
      </c>
      <c r="G628" s="113">
        <v>0</v>
      </c>
      <c r="H628" s="115">
        <v>542848.73</v>
      </c>
      <c r="I628" s="115">
        <v>-8283222.1900000004</v>
      </c>
      <c r="J628" s="113" t="s">
        <v>3923</v>
      </c>
    </row>
    <row r="629" spans="1:10">
      <c r="A629" s="113" t="s">
        <v>5027</v>
      </c>
      <c r="B629" s="116" t="s">
        <v>82</v>
      </c>
      <c r="C629" s="116">
        <v>2</v>
      </c>
      <c r="D629" s="113">
        <v>1596</v>
      </c>
      <c r="E629" s="113" t="s">
        <v>2611</v>
      </c>
      <c r="F629" s="115">
        <v>2792795.16</v>
      </c>
      <c r="G629" s="115">
        <v>113250</v>
      </c>
      <c r="H629" s="113">
        <v>0</v>
      </c>
      <c r="I629" s="115">
        <v>-2679545.16</v>
      </c>
      <c r="J629" s="113" t="s">
        <v>3923</v>
      </c>
    </row>
    <row r="630" spans="1:10">
      <c r="A630" s="113" t="s">
        <v>5028</v>
      </c>
      <c r="B630" s="116" t="s">
        <v>82</v>
      </c>
      <c r="C630" s="116">
        <v>2</v>
      </c>
      <c r="D630" s="113">
        <v>2703</v>
      </c>
      <c r="E630" s="113" t="s">
        <v>4212</v>
      </c>
      <c r="F630" s="115">
        <v>893037.21</v>
      </c>
      <c r="G630" s="115">
        <v>71164.58</v>
      </c>
      <c r="H630" s="115">
        <v>85627.16</v>
      </c>
      <c r="I630" s="115">
        <v>-907499.79</v>
      </c>
      <c r="J630" s="113" t="s">
        <v>3923</v>
      </c>
    </row>
    <row r="631" spans="1:10">
      <c r="A631" s="113" t="s">
        <v>5029</v>
      </c>
      <c r="B631" s="116" t="s">
        <v>82</v>
      </c>
      <c r="C631" s="116">
        <v>2</v>
      </c>
      <c r="D631" s="113">
        <v>2704</v>
      </c>
      <c r="E631" s="113" t="s">
        <v>4213</v>
      </c>
      <c r="F631" s="115">
        <v>272683.09000000003</v>
      </c>
      <c r="G631" s="115">
        <v>21668.73</v>
      </c>
      <c r="H631" s="115">
        <v>26145.79</v>
      </c>
      <c r="I631" s="115">
        <v>-277160.15000000002</v>
      </c>
      <c r="J631" s="113" t="s">
        <v>3923</v>
      </c>
    </row>
    <row r="632" spans="1:10">
      <c r="A632" s="113" t="s">
        <v>5030</v>
      </c>
      <c r="B632" s="116" t="s">
        <v>82</v>
      </c>
      <c r="C632" s="116">
        <v>2</v>
      </c>
      <c r="D632" s="113">
        <v>2705</v>
      </c>
      <c r="E632" s="113" t="s">
        <v>4214</v>
      </c>
      <c r="F632" s="115">
        <v>10514.82</v>
      </c>
      <c r="G632" s="113">
        <v>0</v>
      </c>
      <c r="H632" s="115">
        <v>1420.11</v>
      </c>
      <c r="I632" s="115">
        <v>-11934.93</v>
      </c>
      <c r="J632" s="113" t="s">
        <v>3923</v>
      </c>
    </row>
    <row r="633" spans="1:10">
      <c r="A633" s="113" t="s">
        <v>5031</v>
      </c>
      <c r="B633" s="116" t="s">
        <v>82</v>
      </c>
      <c r="C633" s="116">
        <v>2</v>
      </c>
      <c r="D633" s="113">
        <v>2706</v>
      </c>
      <c r="E633" s="113" t="s">
        <v>4215</v>
      </c>
      <c r="F633" s="115">
        <v>54954.55</v>
      </c>
      <c r="G633" s="113">
        <v>36.68</v>
      </c>
      <c r="H633" s="115">
        <v>55827.6</v>
      </c>
      <c r="I633" s="115">
        <v>-110745.47</v>
      </c>
      <c r="J633" s="113" t="s">
        <v>3923</v>
      </c>
    </row>
    <row r="634" spans="1:10">
      <c r="A634" s="113" t="s">
        <v>5032</v>
      </c>
      <c r="B634" s="116" t="s">
        <v>82</v>
      </c>
      <c r="C634" s="116">
        <v>2</v>
      </c>
      <c r="D634" s="113">
        <v>2707</v>
      </c>
      <c r="E634" s="113" t="s">
        <v>4216</v>
      </c>
      <c r="F634" s="115">
        <v>16779.79</v>
      </c>
      <c r="G634" s="113">
        <v>2.8</v>
      </c>
      <c r="H634" s="115">
        <v>17042.88</v>
      </c>
      <c r="I634" s="115">
        <v>-33819.870000000003</v>
      </c>
      <c r="J634" s="113" t="s">
        <v>3923</v>
      </c>
    </row>
    <row r="635" spans="1:10">
      <c r="A635" s="113" t="s">
        <v>5033</v>
      </c>
      <c r="B635" s="116" t="s">
        <v>82</v>
      </c>
      <c r="C635" s="116">
        <v>2</v>
      </c>
      <c r="D635" s="113">
        <v>2708</v>
      </c>
      <c r="E635" s="113" t="s">
        <v>4217</v>
      </c>
      <c r="F635" s="113">
        <v>891.11</v>
      </c>
      <c r="G635" s="113">
        <v>0</v>
      </c>
      <c r="H635" s="113">
        <v>891.11</v>
      </c>
      <c r="I635" s="115">
        <v>-1782.22</v>
      </c>
      <c r="J635" s="113" t="s">
        <v>3923</v>
      </c>
    </row>
    <row r="636" spans="1:10">
      <c r="A636" s="113" t="s">
        <v>244</v>
      </c>
      <c r="B636" s="116" t="s">
        <v>77</v>
      </c>
      <c r="C636" s="116">
        <v>2</v>
      </c>
      <c r="D636" s="113">
        <v>1598</v>
      </c>
      <c r="E636" s="113" t="s">
        <v>2612</v>
      </c>
      <c r="F636" s="115">
        <v>1401787.89</v>
      </c>
      <c r="G636" s="115">
        <v>5000</v>
      </c>
      <c r="H636" s="113">
        <v>0</v>
      </c>
      <c r="I636" s="115">
        <v>-1396787.89</v>
      </c>
      <c r="J636" s="113" t="s">
        <v>3923</v>
      </c>
    </row>
    <row r="637" spans="1:10">
      <c r="A637" s="113" t="s">
        <v>5034</v>
      </c>
      <c r="B637" s="116" t="s">
        <v>82</v>
      </c>
      <c r="C637" s="116">
        <v>2</v>
      </c>
      <c r="D637" s="113">
        <v>1600</v>
      </c>
      <c r="E637" s="113" t="s">
        <v>4218</v>
      </c>
      <c r="F637" s="115">
        <v>1206003.96</v>
      </c>
      <c r="G637" s="115">
        <v>5000</v>
      </c>
      <c r="H637" s="113">
        <v>0</v>
      </c>
      <c r="I637" s="115">
        <v>-1201003.96</v>
      </c>
      <c r="J637" s="113" t="s">
        <v>3923</v>
      </c>
    </row>
    <row r="638" spans="1:10">
      <c r="A638" s="113" t="s">
        <v>5035</v>
      </c>
      <c r="B638" s="116" t="s">
        <v>82</v>
      </c>
      <c r="C638" s="116">
        <v>2</v>
      </c>
      <c r="D638" s="113">
        <v>1602</v>
      </c>
      <c r="E638" s="113" t="s">
        <v>2613</v>
      </c>
      <c r="F638" s="115">
        <v>195783.93</v>
      </c>
      <c r="G638" s="113">
        <v>0</v>
      </c>
      <c r="H638" s="113">
        <v>0</v>
      </c>
      <c r="I638" s="115">
        <v>-195783.93</v>
      </c>
      <c r="J638" s="113" t="s">
        <v>3923</v>
      </c>
    </row>
    <row r="639" spans="1:10">
      <c r="A639" s="113" t="s">
        <v>246</v>
      </c>
      <c r="B639" s="116" t="s">
        <v>77</v>
      </c>
      <c r="C639" s="116">
        <v>2</v>
      </c>
      <c r="D639" s="113">
        <v>1615</v>
      </c>
      <c r="E639" s="113" t="s">
        <v>2614</v>
      </c>
      <c r="F639" s="115">
        <v>6080967.2599999998</v>
      </c>
      <c r="G639" s="115">
        <v>506747.27</v>
      </c>
      <c r="H639" s="115">
        <v>506747.27</v>
      </c>
      <c r="I639" s="115">
        <v>-6080967.2599999998</v>
      </c>
      <c r="J639" s="113" t="s">
        <v>3923</v>
      </c>
    </row>
    <row r="640" spans="1:10">
      <c r="A640" s="113" t="s">
        <v>5036</v>
      </c>
      <c r="B640" s="116" t="s">
        <v>82</v>
      </c>
      <c r="C640" s="116">
        <v>2</v>
      </c>
      <c r="D640" s="113">
        <v>1616</v>
      </c>
      <c r="E640" s="113" t="s">
        <v>2615</v>
      </c>
      <c r="F640" s="115">
        <v>6080967.2599999998</v>
      </c>
      <c r="G640" s="115">
        <v>506747.27</v>
      </c>
      <c r="H640" s="115">
        <v>506747.27</v>
      </c>
      <c r="I640" s="115">
        <v>-6080967.2599999998</v>
      </c>
      <c r="J640" s="113" t="s">
        <v>3923</v>
      </c>
    </row>
    <row r="641" spans="1:10">
      <c r="A641" s="113" t="s">
        <v>799</v>
      </c>
      <c r="B641" s="116" t="s">
        <v>77</v>
      </c>
      <c r="C641" s="116">
        <v>2</v>
      </c>
      <c r="D641" s="113">
        <v>2561</v>
      </c>
      <c r="E641" s="113" t="s">
        <v>2616</v>
      </c>
      <c r="F641" s="113">
        <v>0</v>
      </c>
      <c r="G641" s="115">
        <v>18602.259999999998</v>
      </c>
      <c r="H641" s="115">
        <v>18602.259999999998</v>
      </c>
      <c r="I641" s="115">
        <v>0</v>
      </c>
    </row>
    <row r="642" spans="1:10">
      <c r="A642" s="113" t="s">
        <v>5037</v>
      </c>
      <c r="B642" s="116" t="s">
        <v>82</v>
      </c>
      <c r="C642" s="116">
        <v>2</v>
      </c>
      <c r="D642" s="113">
        <v>2562</v>
      </c>
      <c r="E642" s="113" t="s">
        <v>4219</v>
      </c>
      <c r="F642" s="113">
        <v>0</v>
      </c>
      <c r="G642" s="115">
        <v>11048.52</v>
      </c>
      <c r="H642" s="115">
        <v>11048.52</v>
      </c>
      <c r="I642" s="115">
        <v>0</v>
      </c>
    </row>
    <row r="643" spans="1:10">
      <c r="A643" s="113" t="s">
        <v>5038</v>
      </c>
      <c r="B643" s="116" t="s">
        <v>82</v>
      </c>
      <c r="C643" s="116">
        <v>2</v>
      </c>
      <c r="D643" s="113">
        <v>2563</v>
      </c>
      <c r="E643" s="113" t="s">
        <v>2617</v>
      </c>
      <c r="F643" s="113">
        <v>0</v>
      </c>
      <c r="G643" s="115">
        <v>7553.74</v>
      </c>
      <c r="H643" s="115">
        <v>7553.74</v>
      </c>
      <c r="I643" s="115">
        <v>0</v>
      </c>
    </row>
    <row r="644" spans="1:10">
      <c r="A644" s="113" t="s">
        <v>248</v>
      </c>
      <c r="B644" s="116" t="s">
        <v>77</v>
      </c>
      <c r="C644" s="116">
        <v>2</v>
      </c>
      <c r="D644" s="113">
        <v>726</v>
      </c>
      <c r="E644" s="113" t="s">
        <v>2618</v>
      </c>
      <c r="F644" s="115">
        <v>434818860.45999998</v>
      </c>
      <c r="G644" s="115">
        <v>506747.27</v>
      </c>
      <c r="H644" s="113">
        <v>0</v>
      </c>
      <c r="I644" s="115">
        <v>-434312113.19</v>
      </c>
      <c r="J644" s="113" t="s">
        <v>3923</v>
      </c>
    </row>
    <row r="645" spans="1:10">
      <c r="A645" s="113" t="s">
        <v>249</v>
      </c>
      <c r="B645" s="116" t="s">
        <v>77</v>
      </c>
      <c r="C645" s="116">
        <v>2</v>
      </c>
      <c r="D645" s="113">
        <v>727</v>
      </c>
      <c r="E645" s="113" t="s">
        <v>2619</v>
      </c>
      <c r="F645" s="115">
        <v>434818860.45999998</v>
      </c>
      <c r="G645" s="115">
        <v>506747.27</v>
      </c>
      <c r="H645" s="113">
        <v>0</v>
      </c>
      <c r="I645" s="115">
        <v>-434312113.19</v>
      </c>
      <c r="J645" s="113" t="s">
        <v>3923</v>
      </c>
    </row>
    <row r="646" spans="1:10">
      <c r="A646" s="113" t="s">
        <v>250</v>
      </c>
      <c r="B646" s="116" t="s">
        <v>77</v>
      </c>
      <c r="C646" s="116">
        <v>2</v>
      </c>
      <c r="D646" s="113">
        <v>728</v>
      </c>
      <c r="E646" s="113" t="s">
        <v>410</v>
      </c>
      <c r="F646" s="115">
        <v>337522098.63</v>
      </c>
      <c r="G646" s="113">
        <v>0</v>
      </c>
      <c r="H646" s="113">
        <v>0</v>
      </c>
      <c r="I646" s="115">
        <v>-337522098.63</v>
      </c>
      <c r="J646" s="113" t="s">
        <v>3923</v>
      </c>
    </row>
    <row r="647" spans="1:10">
      <c r="A647" s="113" t="s">
        <v>5040</v>
      </c>
      <c r="B647" s="116" t="s">
        <v>82</v>
      </c>
      <c r="C647" s="116">
        <v>2</v>
      </c>
      <c r="D647" s="113">
        <v>729</v>
      </c>
      <c r="E647" s="113" t="s">
        <v>2620</v>
      </c>
      <c r="F647" s="115">
        <v>249476350</v>
      </c>
      <c r="G647" s="113">
        <v>0</v>
      </c>
      <c r="H647" s="113">
        <v>0</v>
      </c>
      <c r="I647" s="115">
        <v>-249476350</v>
      </c>
      <c r="J647" s="113" t="s">
        <v>3923</v>
      </c>
    </row>
    <row r="648" spans="1:10">
      <c r="A648" s="113" t="s">
        <v>5041</v>
      </c>
      <c r="B648" s="116" t="s">
        <v>82</v>
      </c>
      <c r="C648" s="116">
        <v>2</v>
      </c>
      <c r="D648" s="113">
        <v>730</v>
      </c>
      <c r="E648" s="113" t="s">
        <v>2325</v>
      </c>
      <c r="F648" s="115">
        <v>571251.17000000004</v>
      </c>
      <c r="G648" s="113">
        <v>0</v>
      </c>
      <c r="H648" s="113">
        <v>0</v>
      </c>
      <c r="I648" s="115">
        <v>-571251.17000000004</v>
      </c>
      <c r="J648" s="113" t="s">
        <v>3923</v>
      </c>
    </row>
    <row r="649" spans="1:10">
      <c r="A649" s="113" t="s">
        <v>5042</v>
      </c>
      <c r="B649" s="116" t="s">
        <v>82</v>
      </c>
      <c r="C649" s="116">
        <v>2</v>
      </c>
      <c r="D649" s="113">
        <v>731</v>
      </c>
      <c r="E649" s="113" t="s">
        <v>2621</v>
      </c>
      <c r="F649" s="115">
        <v>16207119.6</v>
      </c>
      <c r="G649" s="113">
        <v>0</v>
      </c>
      <c r="H649" s="113">
        <v>0</v>
      </c>
      <c r="I649" s="115">
        <v>-16207119.6</v>
      </c>
      <c r="J649" s="113" t="s">
        <v>3923</v>
      </c>
    </row>
    <row r="650" spans="1:10">
      <c r="A650" s="113" t="s">
        <v>5043</v>
      </c>
      <c r="B650" s="116" t="s">
        <v>82</v>
      </c>
      <c r="C650" s="116">
        <v>2</v>
      </c>
      <c r="D650" s="113">
        <v>1470</v>
      </c>
      <c r="E650" s="113" t="s">
        <v>4103</v>
      </c>
      <c r="F650" s="115">
        <v>40992348.109999999</v>
      </c>
      <c r="G650" s="113">
        <v>0</v>
      </c>
      <c r="H650" s="113">
        <v>0</v>
      </c>
      <c r="I650" s="115">
        <v>-40992348.109999999</v>
      </c>
      <c r="J650" s="113" t="s">
        <v>3923</v>
      </c>
    </row>
    <row r="651" spans="1:10">
      <c r="A651" s="113" t="s">
        <v>5044</v>
      </c>
      <c r="B651" s="116" t="s">
        <v>82</v>
      </c>
      <c r="C651" s="116">
        <v>2</v>
      </c>
      <c r="D651" s="113">
        <v>1964</v>
      </c>
      <c r="E651" s="113" t="s">
        <v>2334</v>
      </c>
      <c r="F651" s="115">
        <v>30275029.75</v>
      </c>
      <c r="G651" s="113">
        <v>0</v>
      </c>
      <c r="H651" s="113">
        <v>0</v>
      </c>
      <c r="I651" s="115">
        <v>-30275029.75</v>
      </c>
      <c r="J651" s="113" t="s">
        <v>3923</v>
      </c>
    </row>
    <row r="652" spans="1:10">
      <c r="A652" s="113" t="s">
        <v>256</v>
      </c>
      <c r="B652" s="116" t="s">
        <v>77</v>
      </c>
      <c r="C652" s="116">
        <v>2</v>
      </c>
      <c r="D652" s="113">
        <v>1617</v>
      </c>
      <c r="E652" s="113" t="s">
        <v>2624</v>
      </c>
      <c r="F652" s="115">
        <v>97296761.829999998</v>
      </c>
      <c r="G652" s="115">
        <v>506747.27</v>
      </c>
      <c r="H652" s="113">
        <v>0</v>
      </c>
      <c r="I652" s="115">
        <v>-96790014.560000002</v>
      </c>
      <c r="J652" s="113" t="s">
        <v>3923</v>
      </c>
    </row>
    <row r="653" spans="1:10">
      <c r="A653" s="113" t="s">
        <v>5045</v>
      </c>
      <c r="B653" s="116" t="s">
        <v>82</v>
      </c>
      <c r="C653" s="116">
        <v>2</v>
      </c>
      <c r="D653" s="113">
        <v>1618</v>
      </c>
      <c r="E653" s="113" t="s">
        <v>2625</v>
      </c>
      <c r="F653" s="115">
        <v>97296761.829999998</v>
      </c>
      <c r="G653" s="115">
        <v>506747.27</v>
      </c>
      <c r="H653" s="113">
        <v>0</v>
      </c>
      <c r="I653" s="115">
        <v>-96790014.560000002</v>
      </c>
      <c r="J653" s="113" t="s">
        <v>3923</v>
      </c>
    </row>
    <row r="654" spans="1:10">
      <c r="A654" s="113" t="s">
        <v>258</v>
      </c>
      <c r="B654" s="116" t="s">
        <v>77</v>
      </c>
      <c r="C654" s="116">
        <v>2</v>
      </c>
      <c r="D654" s="113">
        <v>734</v>
      </c>
      <c r="E654" s="113" t="s">
        <v>2626</v>
      </c>
      <c r="F654" s="115">
        <v>88283872.469999999</v>
      </c>
      <c r="G654" s="113">
        <v>0</v>
      </c>
      <c r="H654" s="113">
        <v>0</v>
      </c>
      <c r="I654" s="115">
        <v>-88283872.469999999</v>
      </c>
      <c r="J654" s="113" t="s">
        <v>3923</v>
      </c>
    </row>
    <row r="655" spans="1:10">
      <c r="A655" s="113" t="s">
        <v>259</v>
      </c>
      <c r="B655" s="116" t="s">
        <v>77</v>
      </c>
      <c r="C655" s="116">
        <v>2</v>
      </c>
      <c r="D655" s="113">
        <v>735</v>
      </c>
      <c r="E655" s="113" t="s">
        <v>2356</v>
      </c>
      <c r="F655" s="115">
        <v>88283872.469999999</v>
      </c>
      <c r="G655" s="113">
        <v>0</v>
      </c>
      <c r="H655" s="113">
        <v>0</v>
      </c>
      <c r="I655" s="115">
        <v>-88283872.469999999</v>
      </c>
      <c r="J655" s="113" t="s">
        <v>3923</v>
      </c>
    </row>
    <row r="656" spans="1:10">
      <c r="A656" s="113" t="s">
        <v>260</v>
      </c>
      <c r="B656" s="116" t="s">
        <v>77</v>
      </c>
      <c r="C656" s="116">
        <v>2</v>
      </c>
      <c r="D656" s="113">
        <v>736</v>
      </c>
      <c r="E656" s="113" t="s">
        <v>2627</v>
      </c>
      <c r="F656" s="115">
        <v>88283872.469999999</v>
      </c>
      <c r="G656" s="113">
        <v>0</v>
      </c>
      <c r="H656" s="113">
        <v>0</v>
      </c>
      <c r="I656" s="115">
        <v>-88283872.469999999</v>
      </c>
      <c r="J656" s="113" t="s">
        <v>3923</v>
      </c>
    </row>
    <row r="657" spans="1:12">
      <c r="A657" s="113" t="s">
        <v>5046</v>
      </c>
      <c r="B657" s="116" t="s">
        <v>82</v>
      </c>
      <c r="C657" s="116">
        <v>2</v>
      </c>
      <c r="D657" s="113">
        <v>737</v>
      </c>
      <c r="E657" s="113" t="s">
        <v>402</v>
      </c>
      <c r="F657" s="115">
        <v>1588934.94</v>
      </c>
      <c r="G657" s="113">
        <v>0</v>
      </c>
      <c r="H657" s="113">
        <v>0</v>
      </c>
      <c r="I657" s="115">
        <v>-1588934.94</v>
      </c>
      <c r="J657" s="113" t="s">
        <v>3923</v>
      </c>
    </row>
    <row r="658" spans="1:12">
      <c r="A658" s="113" t="s">
        <v>5047</v>
      </c>
      <c r="B658" s="116" t="s">
        <v>82</v>
      </c>
      <c r="C658" s="116">
        <v>2</v>
      </c>
      <c r="D658" s="113">
        <v>738</v>
      </c>
      <c r="E658" s="113" t="s">
        <v>401</v>
      </c>
      <c r="F658" s="115">
        <v>86694937.530000001</v>
      </c>
      <c r="G658" s="113">
        <v>0</v>
      </c>
      <c r="H658" s="113">
        <v>0</v>
      </c>
      <c r="I658" s="115">
        <v>-86694937.530000001</v>
      </c>
      <c r="J658" s="113" t="s">
        <v>3923</v>
      </c>
    </row>
    <row r="659" spans="1:12">
      <c r="A659" s="113" t="s">
        <v>263</v>
      </c>
      <c r="B659" s="116" t="s">
        <v>77</v>
      </c>
      <c r="C659" s="116">
        <v>2</v>
      </c>
      <c r="D659" s="113">
        <v>739</v>
      </c>
      <c r="E659" s="113" t="s">
        <v>26</v>
      </c>
      <c r="F659" s="115">
        <v>532929876.10000002</v>
      </c>
      <c r="G659" s="113">
        <v>0</v>
      </c>
      <c r="H659" s="113">
        <v>0</v>
      </c>
      <c r="I659" s="115">
        <v>-532929876.10000002</v>
      </c>
      <c r="J659" s="113" t="s">
        <v>3923</v>
      </c>
    </row>
    <row r="660" spans="1:12">
      <c r="A660" s="113" t="s">
        <v>264</v>
      </c>
      <c r="B660" s="116" t="s">
        <v>77</v>
      </c>
      <c r="C660" s="116">
        <v>2</v>
      </c>
      <c r="D660" s="113">
        <v>740</v>
      </c>
      <c r="E660" s="113" t="s">
        <v>2628</v>
      </c>
      <c r="F660" s="115">
        <v>350781028.35000002</v>
      </c>
      <c r="G660" s="113">
        <v>0</v>
      </c>
      <c r="H660" s="113">
        <v>0</v>
      </c>
      <c r="I660" s="115">
        <v>-350781028.35000002</v>
      </c>
      <c r="J660" s="113" t="s">
        <v>3923</v>
      </c>
    </row>
    <row r="661" spans="1:12">
      <c r="A661" s="113" t="s">
        <v>1977</v>
      </c>
      <c r="B661" s="116" t="s">
        <v>82</v>
      </c>
      <c r="C661" s="116">
        <v>2</v>
      </c>
      <c r="D661" s="113">
        <v>3829</v>
      </c>
      <c r="E661" s="113" t="s">
        <v>2629</v>
      </c>
      <c r="F661" s="115">
        <v>355781028.35000002</v>
      </c>
      <c r="G661" s="113">
        <v>0</v>
      </c>
      <c r="H661" s="113">
        <v>0</v>
      </c>
      <c r="I661" s="115">
        <v>-355781028.35000002</v>
      </c>
      <c r="J661" s="113" t="s">
        <v>3923</v>
      </c>
    </row>
    <row r="662" spans="1:12">
      <c r="A662" s="113" t="s">
        <v>1979</v>
      </c>
      <c r="B662" s="116" t="s">
        <v>82</v>
      </c>
      <c r="C662" s="116">
        <v>2</v>
      </c>
      <c r="D662" s="113">
        <v>3830</v>
      </c>
      <c r="E662" s="113" t="s">
        <v>2630</v>
      </c>
      <c r="F662" s="115">
        <v>5000000</v>
      </c>
      <c r="G662" s="113">
        <v>0</v>
      </c>
      <c r="H662" s="113">
        <v>0</v>
      </c>
      <c r="I662" s="115">
        <v>5000000</v>
      </c>
      <c r="J662" s="113" t="s">
        <v>3925</v>
      </c>
    </row>
    <row r="663" spans="1:12">
      <c r="A663" s="113" t="s">
        <v>266</v>
      </c>
      <c r="B663" s="116" t="s">
        <v>77</v>
      </c>
      <c r="C663" s="116">
        <v>2</v>
      </c>
      <c r="D663" s="113">
        <v>742</v>
      </c>
      <c r="E663" s="113" t="s">
        <v>2631</v>
      </c>
      <c r="F663" s="115">
        <v>182148847.75</v>
      </c>
      <c r="G663" s="113">
        <v>0</v>
      </c>
      <c r="H663" s="113">
        <v>0</v>
      </c>
      <c r="I663" s="113">
        <v>-182148847.75</v>
      </c>
      <c r="J663" s="113" t="s">
        <v>3923</v>
      </c>
      <c r="K663" s="113">
        <v>-1</v>
      </c>
    </row>
    <row r="664" spans="1:12">
      <c r="A664" s="113" t="s">
        <v>267</v>
      </c>
      <c r="B664" s="116" t="s">
        <v>77</v>
      </c>
      <c r="C664" s="116">
        <v>2</v>
      </c>
      <c r="D664" s="113">
        <v>744</v>
      </c>
      <c r="E664" s="113" t="s">
        <v>2632</v>
      </c>
      <c r="F664" s="115">
        <v>182148847.75</v>
      </c>
      <c r="G664" s="113">
        <v>0</v>
      </c>
      <c r="H664" s="113">
        <v>0</v>
      </c>
      <c r="I664" s="113">
        <v>-182148847.75</v>
      </c>
      <c r="J664" s="113" t="s">
        <v>3923</v>
      </c>
    </row>
    <row r="665" spans="1:12">
      <c r="A665" s="113" t="s">
        <v>5048</v>
      </c>
      <c r="B665" s="116" t="s">
        <v>82</v>
      </c>
      <c r="C665" s="116">
        <v>2</v>
      </c>
      <c r="D665" s="113">
        <v>745</v>
      </c>
      <c r="E665" s="113" t="s">
        <v>2633</v>
      </c>
      <c r="F665" s="115">
        <v>20988027.879999999</v>
      </c>
      <c r="G665" s="113">
        <v>0</v>
      </c>
      <c r="H665" s="113">
        <v>0</v>
      </c>
      <c r="I665" s="113">
        <v>-20988027.879999999</v>
      </c>
      <c r="J665" s="113" t="s">
        <v>3923</v>
      </c>
    </row>
    <row r="666" spans="1:12">
      <c r="A666" s="113" t="s">
        <v>5049</v>
      </c>
      <c r="B666" s="116" t="s">
        <v>82</v>
      </c>
      <c r="C666" s="116">
        <v>2</v>
      </c>
      <c r="D666" s="113">
        <v>746</v>
      </c>
      <c r="E666" s="113" t="s">
        <v>29</v>
      </c>
      <c r="F666" s="115">
        <v>20452393.809999999</v>
      </c>
      <c r="G666" s="113">
        <v>0</v>
      </c>
      <c r="H666" s="113">
        <v>0</v>
      </c>
      <c r="I666" s="113">
        <v>-20452393.809999999</v>
      </c>
      <c r="J666" s="113" t="s">
        <v>3923</v>
      </c>
    </row>
    <row r="667" spans="1:12">
      <c r="A667" s="113" t="s">
        <v>5050</v>
      </c>
      <c r="B667" s="116" t="s">
        <v>82</v>
      </c>
      <c r="C667" s="116">
        <v>2</v>
      </c>
      <c r="D667" s="113">
        <v>747</v>
      </c>
      <c r="E667" s="113" t="s">
        <v>2634</v>
      </c>
      <c r="F667" s="115">
        <v>140708426.06</v>
      </c>
      <c r="G667" s="113">
        <v>0</v>
      </c>
      <c r="H667" s="113">
        <v>0</v>
      </c>
      <c r="I667" s="113">
        <v>-140708426.06</v>
      </c>
      <c r="J667" s="113" t="s">
        <v>3923</v>
      </c>
    </row>
    <row r="668" spans="1:12">
      <c r="A668" s="114">
        <v>3</v>
      </c>
      <c r="B668" s="116" t="s">
        <v>77</v>
      </c>
      <c r="C668" s="116">
        <v>3</v>
      </c>
      <c r="D668" s="113">
        <v>760</v>
      </c>
      <c r="E668" s="113" t="s">
        <v>2641</v>
      </c>
      <c r="F668" s="115">
        <v>1019710.55</v>
      </c>
      <c r="G668" s="115">
        <v>14263520.529999999</v>
      </c>
      <c r="H668" s="115">
        <v>14913726.529999999</v>
      </c>
      <c r="I668" s="113">
        <v>-1669916.55</v>
      </c>
      <c r="J668" s="113" t="s">
        <v>3923</v>
      </c>
    </row>
    <row r="669" spans="1:12">
      <c r="A669" s="113" t="s">
        <v>269</v>
      </c>
      <c r="B669" s="116" t="s">
        <v>77</v>
      </c>
      <c r="C669" s="116">
        <v>3</v>
      </c>
      <c r="D669" s="113">
        <v>761</v>
      </c>
      <c r="E669" s="113" t="s">
        <v>2642</v>
      </c>
      <c r="F669" s="115">
        <v>13688747.939999999</v>
      </c>
      <c r="G669" s="115">
        <v>1760024.1</v>
      </c>
      <c r="H669" s="115">
        <v>14440992.689999999</v>
      </c>
      <c r="I669" s="113">
        <v>-26369716.530000001</v>
      </c>
      <c r="J669" s="113" t="s">
        <v>3923</v>
      </c>
    </row>
    <row r="670" spans="1:12">
      <c r="A670" s="113" t="s">
        <v>270</v>
      </c>
      <c r="B670" s="116" t="s">
        <v>77</v>
      </c>
      <c r="C670" s="116">
        <v>3</v>
      </c>
      <c r="D670" s="113">
        <v>762</v>
      </c>
      <c r="E670" s="113" t="s">
        <v>2643</v>
      </c>
      <c r="F670" s="115">
        <v>15632741.65</v>
      </c>
      <c r="G670" s="113">
        <v>0</v>
      </c>
      <c r="H670" s="115">
        <v>14440992.689999999</v>
      </c>
      <c r="I670" s="113">
        <v>-30073734.34</v>
      </c>
      <c r="J670" s="113" t="s">
        <v>3923</v>
      </c>
    </row>
    <row r="671" spans="1:12">
      <c r="A671" s="113" t="s">
        <v>271</v>
      </c>
      <c r="B671" s="116" t="s">
        <v>77</v>
      </c>
      <c r="C671" s="116">
        <v>3</v>
      </c>
      <c r="D671" s="113">
        <v>763</v>
      </c>
      <c r="E671" s="113" t="s">
        <v>2644</v>
      </c>
      <c r="F671" s="115">
        <v>11422736.039999999</v>
      </c>
      <c r="G671" s="113">
        <v>0</v>
      </c>
      <c r="H671" s="115">
        <v>9316110.3900000006</v>
      </c>
      <c r="I671" s="113">
        <v>-20738846.43</v>
      </c>
      <c r="J671" s="113" t="s">
        <v>3923</v>
      </c>
    </row>
    <row r="672" spans="1:12">
      <c r="A672" s="113" t="s">
        <v>5052</v>
      </c>
      <c r="B672" s="116" t="s">
        <v>82</v>
      </c>
      <c r="C672" s="116">
        <v>3</v>
      </c>
      <c r="D672" s="113">
        <v>764</v>
      </c>
      <c r="E672" s="113" t="s">
        <v>2645</v>
      </c>
      <c r="F672" s="115">
        <v>3337432.45</v>
      </c>
      <c r="G672" s="113">
        <v>0</v>
      </c>
      <c r="H672" s="115">
        <v>3144927.56</v>
      </c>
      <c r="I672" s="113">
        <v>-6482360.0099999998</v>
      </c>
      <c r="J672" s="113" t="s">
        <v>3923</v>
      </c>
      <c r="L672" s="123"/>
    </row>
    <row r="673" spans="1:12">
      <c r="A673" s="113" t="s">
        <v>5053</v>
      </c>
      <c r="B673" s="116" t="s">
        <v>82</v>
      </c>
      <c r="C673" s="116">
        <v>3</v>
      </c>
      <c r="D673" s="113">
        <v>765</v>
      </c>
      <c r="E673" s="113" t="s">
        <v>2646</v>
      </c>
      <c r="F673" s="115">
        <v>281394.27</v>
      </c>
      <c r="G673" s="113">
        <v>0</v>
      </c>
      <c r="H673" s="115">
        <v>339472.75</v>
      </c>
      <c r="I673" s="113">
        <v>-620867.02</v>
      </c>
      <c r="J673" s="113" t="s">
        <v>3923</v>
      </c>
    </row>
    <row r="674" spans="1:12">
      <c r="A674" s="113" t="s">
        <v>5054</v>
      </c>
      <c r="B674" s="116" t="s">
        <v>82</v>
      </c>
      <c r="C674" s="116">
        <v>3</v>
      </c>
      <c r="D674" s="113">
        <v>766</v>
      </c>
      <c r="E674" s="113" t="s">
        <v>2647</v>
      </c>
      <c r="F674" s="115">
        <v>6070746.4500000002</v>
      </c>
      <c r="G674" s="113">
        <v>0</v>
      </c>
      <c r="H674" s="115">
        <v>4308525.03</v>
      </c>
      <c r="I674" s="113">
        <v>-10379271.48</v>
      </c>
      <c r="J674" s="113" t="s">
        <v>3923</v>
      </c>
    </row>
    <row r="675" spans="1:12">
      <c r="A675" s="113" t="s">
        <v>5055</v>
      </c>
      <c r="B675" s="116" t="s">
        <v>82</v>
      </c>
      <c r="C675" s="116">
        <v>3</v>
      </c>
      <c r="D675" s="113">
        <v>768</v>
      </c>
      <c r="E675" s="113" t="s">
        <v>2648</v>
      </c>
      <c r="F675" s="115">
        <v>4856.6499999999996</v>
      </c>
      <c r="G675" s="113">
        <v>0</v>
      </c>
      <c r="H675" s="115">
        <v>364824.38</v>
      </c>
      <c r="I675" s="113">
        <v>-369681.03</v>
      </c>
      <c r="J675" s="113" t="s">
        <v>3923</v>
      </c>
    </row>
    <row r="676" spans="1:12">
      <c r="A676" s="113" t="s">
        <v>5056</v>
      </c>
      <c r="B676" s="116" t="s">
        <v>82</v>
      </c>
      <c r="C676" s="116">
        <v>3</v>
      </c>
      <c r="D676" s="113">
        <v>770</v>
      </c>
      <c r="E676" s="113" t="s">
        <v>2649</v>
      </c>
      <c r="F676" s="115">
        <v>219016.12</v>
      </c>
      <c r="G676" s="113">
        <v>0</v>
      </c>
      <c r="H676" s="115">
        <v>282344.53999999998</v>
      </c>
      <c r="I676" s="113">
        <v>-501360.66</v>
      </c>
      <c r="J676" s="113" t="s">
        <v>3923</v>
      </c>
      <c r="L676" s="123"/>
    </row>
    <row r="677" spans="1:12">
      <c r="A677" s="113" t="s">
        <v>5057</v>
      </c>
      <c r="B677" s="116" t="s">
        <v>82</v>
      </c>
      <c r="C677" s="116">
        <v>3</v>
      </c>
      <c r="D677" s="113">
        <v>772</v>
      </c>
      <c r="E677" s="113" t="s">
        <v>2650</v>
      </c>
      <c r="F677" s="115">
        <v>45854.44</v>
      </c>
      <c r="G677" s="113">
        <v>0</v>
      </c>
      <c r="H677" s="115">
        <v>44549.8</v>
      </c>
      <c r="I677" s="113">
        <v>-90404.24</v>
      </c>
      <c r="J677" s="113" t="s">
        <v>3923</v>
      </c>
    </row>
    <row r="678" spans="1:12">
      <c r="A678" s="113" t="s">
        <v>5058</v>
      </c>
      <c r="B678" s="116" t="s">
        <v>82</v>
      </c>
      <c r="C678" s="116">
        <v>3</v>
      </c>
      <c r="D678" s="113">
        <v>773</v>
      </c>
      <c r="E678" s="113" t="s">
        <v>2651</v>
      </c>
      <c r="F678" s="115">
        <v>1463435.66</v>
      </c>
      <c r="G678" s="113">
        <v>0</v>
      </c>
      <c r="H678" s="115">
        <v>831466.33</v>
      </c>
      <c r="I678" s="113">
        <v>-2294901.9900000002</v>
      </c>
      <c r="J678" s="113" t="s">
        <v>3923</v>
      </c>
    </row>
    <row r="679" spans="1:12">
      <c r="A679" s="113" t="s">
        <v>279</v>
      </c>
      <c r="B679" s="116" t="s">
        <v>77</v>
      </c>
      <c r="C679" s="116">
        <v>3</v>
      </c>
      <c r="D679" s="113">
        <v>774</v>
      </c>
      <c r="E679" s="113" t="s">
        <v>2652</v>
      </c>
      <c r="F679" s="115">
        <v>4210005.6100000003</v>
      </c>
      <c r="G679" s="113">
        <v>0</v>
      </c>
      <c r="H679" s="115">
        <v>5124882.3</v>
      </c>
      <c r="I679" s="113">
        <v>-9334887.9100000001</v>
      </c>
      <c r="J679" s="113" t="s">
        <v>3923</v>
      </c>
    </row>
    <row r="680" spans="1:12">
      <c r="A680" s="113" t="s">
        <v>5059</v>
      </c>
      <c r="B680" s="116" t="s">
        <v>82</v>
      </c>
      <c r="C680" s="116">
        <v>3</v>
      </c>
      <c r="D680" s="113">
        <v>775</v>
      </c>
      <c r="E680" s="113" t="s">
        <v>2653</v>
      </c>
      <c r="F680" s="115">
        <v>3117786.82</v>
      </c>
      <c r="G680" s="113">
        <v>0</v>
      </c>
      <c r="H680" s="115">
        <v>3140542.6</v>
      </c>
      <c r="I680" s="113">
        <v>-6258329.4199999999</v>
      </c>
      <c r="J680" s="113" t="s">
        <v>3923</v>
      </c>
    </row>
    <row r="681" spans="1:12">
      <c r="A681" s="113" t="s">
        <v>5060</v>
      </c>
      <c r="B681" s="116" t="s">
        <v>82</v>
      </c>
      <c r="C681" s="116">
        <v>3</v>
      </c>
      <c r="D681" s="113">
        <v>778</v>
      </c>
      <c r="E681" s="113" t="s">
        <v>2654</v>
      </c>
      <c r="F681" s="113">
        <v>0.19</v>
      </c>
      <c r="G681" s="113">
        <v>0</v>
      </c>
      <c r="H681" s="113">
        <v>0.01</v>
      </c>
      <c r="I681" s="113">
        <v>-0.2</v>
      </c>
      <c r="J681" s="113" t="s">
        <v>3923</v>
      </c>
    </row>
    <row r="682" spans="1:12">
      <c r="A682" s="113" t="s">
        <v>5061</v>
      </c>
      <c r="B682" s="116" t="s">
        <v>82</v>
      </c>
      <c r="C682" s="116">
        <v>3</v>
      </c>
      <c r="D682" s="113">
        <v>1406</v>
      </c>
      <c r="E682" s="113" t="s">
        <v>4221</v>
      </c>
      <c r="F682" s="115">
        <v>481097.76</v>
      </c>
      <c r="G682" s="113">
        <v>0</v>
      </c>
      <c r="H682" s="115">
        <v>481097.76</v>
      </c>
      <c r="I682" s="113">
        <v>-962195.52</v>
      </c>
      <c r="J682" s="113" t="s">
        <v>3923</v>
      </c>
    </row>
    <row r="683" spans="1:12">
      <c r="A683" s="113" t="s">
        <v>5062</v>
      </c>
      <c r="B683" s="116" t="s">
        <v>82</v>
      </c>
      <c r="C683" s="116">
        <v>3</v>
      </c>
      <c r="D683" s="113">
        <v>1407</v>
      </c>
      <c r="E683" s="113" t="s">
        <v>4222</v>
      </c>
      <c r="F683" s="115">
        <v>25649.51</v>
      </c>
      <c r="G683" s="113">
        <v>0</v>
      </c>
      <c r="H683" s="115">
        <v>25649.51</v>
      </c>
      <c r="I683" s="113">
        <v>-51299.02</v>
      </c>
      <c r="J683" s="113" t="s">
        <v>3923</v>
      </c>
    </row>
    <row r="684" spans="1:12">
      <c r="A684" s="113" t="s">
        <v>5063</v>
      </c>
      <c r="B684" s="116" t="s">
        <v>82</v>
      </c>
      <c r="C684" s="116">
        <v>3</v>
      </c>
      <c r="D684" s="113">
        <v>1474</v>
      </c>
      <c r="E684" s="113" t="s">
        <v>2656</v>
      </c>
      <c r="F684" s="115">
        <v>585471.32999999996</v>
      </c>
      <c r="G684" s="113">
        <v>0</v>
      </c>
      <c r="H684" s="115">
        <v>1477592.42</v>
      </c>
      <c r="I684" s="113">
        <v>-2063063.75</v>
      </c>
      <c r="J684" s="113" t="s">
        <v>3923</v>
      </c>
    </row>
    <row r="685" spans="1:12">
      <c r="A685" s="113" t="s">
        <v>285</v>
      </c>
      <c r="B685" s="116" t="s">
        <v>77</v>
      </c>
      <c r="C685" s="116">
        <v>3</v>
      </c>
      <c r="D685" s="113">
        <v>779</v>
      </c>
      <c r="E685" s="113" t="s">
        <v>2658</v>
      </c>
      <c r="F685" s="115">
        <v>1943993.71</v>
      </c>
      <c r="G685" s="115">
        <v>1760024.1</v>
      </c>
      <c r="H685" s="113">
        <v>0</v>
      </c>
      <c r="I685" s="115">
        <v>3704017.81</v>
      </c>
      <c r="J685" s="113" t="s">
        <v>3925</v>
      </c>
    </row>
    <row r="686" spans="1:12">
      <c r="A686" s="113" t="s">
        <v>286</v>
      </c>
      <c r="B686" s="116" t="s">
        <v>77</v>
      </c>
      <c r="C686" s="116">
        <v>3</v>
      </c>
      <c r="D686" s="113">
        <v>780</v>
      </c>
      <c r="E686" s="113" t="s">
        <v>691</v>
      </c>
      <c r="F686" s="115">
        <v>1943993.71</v>
      </c>
      <c r="G686" s="115">
        <v>1760024.1</v>
      </c>
      <c r="H686" s="113">
        <v>0</v>
      </c>
      <c r="I686" s="115">
        <v>3704017.81</v>
      </c>
      <c r="J686" s="113" t="s">
        <v>3925</v>
      </c>
    </row>
    <row r="687" spans="1:12">
      <c r="A687" s="113" t="s">
        <v>5065</v>
      </c>
      <c r="B687" s="116" t="s">
        <v>82</v>
      </c>
      <c r="C687" s="116">
        <v>3</v>
      </c>
      <c r="D687" s="113">
        <v>781</v>
      </c>
      <c r="E687" s="113" t="s">
        <v>2190</v>
      </c>
      <c r="F687" s="115">
        <v>257940.23</v>
      </c>
      <c r="G687" s="115">
        <v>238276.38</v>
      </c>
      <c r="H687" s="113">
        <v>0</v>
      </c>
      <c r="I687" s="115">
        <v>496216.61</v>
      </c>
      <c r="J687" s="113" t="s">
        <v>3925</v>
      </c>
    </row>
    <row r="688" spans="1:12">
      <c r="A688" s="113" t="s">
        <v>5066</v>
      </c>
      <c r="B688" s="116" t="s">
        <v>82</v>
      </c>
      <c r="C688" s="116">
        <v>3</v>
      </c>
      <c r="D688" s="113">
        <v>782</v>
      </c>
      <c r="E688" s="113" t="s">
        <v>406</v>
      </c>
      <c r="F688" s="115">
        <v>1188088.3700000001</v>
      </c>
      <c r="G688" s="115">
        <v>1097515.44</v>
      </c>
      <c r="H688" s="113">
        <v>0</v>
      </c>
      <c r="I688" s="115">
        <v>2285603.81</v>
      </c>
      <c r="J688" s="113" t="s">
        <v>3925</v>
      </c>
    </row>
    <row r="689" spans="1:10">
      <c r="A689" s="113" t="s">
        <v>5067</v>
      </c>
      <c r="B689" s="116" t="s">
        <v>82</v>
      </c>
      <c r="C689" s="116">
        <v>3</v>
      </c>
      <c r="D689" s="113">
        <v>783</v>
      </c>
      <c r="E689" s="113" t="s">
        <v>405</v>
      </c>
      <c r="F689" s="115">
        <v>497965.11</v>
      </c>
      <c r="G689" s="115">
        <v>424232.28</v>
      </c>
      <c r="H689" s="113">
        <v>0</v>
      </c>
      <c r="I689" s="115">
        <v>922197.39</v>
      </c>
      <c r="J689" s="113" t="s">
        <v>3925</v>
      </c>
    </row>
    <row r="690" spans="1:10">
      <c r="A690" s="113" t="s">
        <v>290</v>
      </c>
      <c r="B690" s="116" t="s">
        <v>77</v>
      </c>
      <c r="C690" s="116">
        <v>3</v>
      </c>
      <c r="D690" s="113">
        <v>787</v>
      </c>
      <c r="E690" s="113" t="s">
        <v>2659</v>
      </c>
      <c r="F690" s="115">
        <v>12669037.390000001</v>
      </c>
      <c r="G690" s="115">
        <v>12503496.43</v>
      </c>
      <c r="H690" s="115">
        <v>472733.84</v>
      </c>
      <c r="I690" s="115">
        <v>24699799.98</v>
      </c>
      <c r="J690" s="113" t="s">
        <v>3925</v>
      </c>
    </row>
    <row r="691" spans="1:10">
      <c r="A691" s="113" t="s">
        <v>291</v>
      </c>
      <c r="B691" s="116" t="s">
        <v>77</v>
      </c>
      <c r="C691" s="116">
        <v>3</v>
      </c>
      <c r="D691" s="113">
        <v>788</v>
      </c>
      <c r="E691" s="113" t="s">
        <v>2660</v>
      </c>
      <c r="F691" s="115">
        <v>4901584.96</v>
      </c>
      <c r="G691" s="115">
        <v>4307639.6399999997</v>
      </c>
      <c r="H691" s="115">
        <v>92887.38</v>
      </c>
      <c r="I691" s="115">
        <v>9116337.2200000007</v>
      </c>
      <c r="J691" s="113" t="s">
        <v>3925</v>
      </c>
    </row>
    <row r="692" spans="1:10">
      <c r="A692" s="113" t="s">
        <v>292</v>
      </c>
      <c r="B692" s="116" t="s">
        <v>77</v>
      </c>
      <c r="C692" s="116">
        <v>3</v>
      </c>
      <c r="D692" s="113">
        <v>789</v>
      </c>
      <c r="E692" s="113" t="s">
        <v>707</v>
      </c>
      <c r="F692" s="115">
        <v>2232469.9700000002</v>
      </c>
      <c r="G692" s="115">
        <v>2306765.85</v>
      </c>
      <c r="H692" s="115">
        <v>92887.38</v>
      </c>
      <c r="I692" s="115">
        <v>4446348.4400000004</v>
      </c>
      <c r="J692" s="113" t="s">
        <v>3925</v>
      </c>
    </row>
    <row r="693" spans="1:10">
      <c r="A693" s="113" t="s">
        <v>5068</v>
      </c>
      <c r="B693" s="116" t="s">
        <v>77</v>
      </c>
      <c r="C693" s="116">
        <v>3</v>
      </c>
      <c r="D693" s="113">
        <v>790</v>
      </c>
      <c r="E693" s="113" t="s">
        <v>2661</v>
      </c>
      <c r="F693" s="115">
        <v>1202890.48</v>
      </c>
      <c r="G693" s="115">
        <v>1244595.01</v>
      </c>
      <c r="H693" s="115">
        <v>32058.26</v>
      </c>
      <c r="I693" s="115">
        <v>2415427.23</v>
      </c>
      <c r="J693" s="113" t="s">
        <v>3925</v>
      </c>
    </row>
    <row r="694" spans="1:10">
      <c r="A694" s="113" t="s">
        <v>5069</v>
      </c>
      <c r="B694" s="116" t="s">
        <v>82</v>
      </c>
      <c r="C694" s="116">
        <v>3</v>
      </c>
      <c r="D694" s="113">
        <v>791</v>
      </c>
      <c r="E694" s="113" t="s">
        <v>2662</v>
      </c>
      <c r="F694" s="115">
        <v>605805.32999999996</v>
      </c>
      <c r="G694" s="115">
        <v>631908.63</v>
      </c>
      <c r="H694" s="113">
        <v>0</v>
      </c>
      <c r="I694" s="115">
        <v>1237713.96</v>
      </c>
      <c r="J694" s="113" t="s">
        <v>3925</v>
      </c>
    </row>
    <row r="695" spans="1:10">
      <c r="A695" s="113" t="s">
        <v>5070</v>
      </c>
      <c r="B695" s="116" t="s">
        <v>82</v>
      </c>
      <c r="C695" s="116">
        <v>3</v>
      </c>
      <c r="D695" s="113">
        <v>792</v>
      </c>
      <c r="E695" s="113" t="s">
        <v>2554</v>
      </c>
      <c r="F695" s="115">
        <v>170933.54</v>
      </c>
      <c r="G695" s="115">
        <v>141439.25</v>
      </c>
      <c r="H695" s="113">
        <v>0</v>
      </c>
      <c r="I695" s="115">
        <v>312372.78999999998</v>
      </c>
      <c r="J695" s="113" t="s">
        <v>3925</v>
      </c>
    </row>
    <row r="696" spans="1:10">
      <c r="A696" s="113" t="s">
        <v>5071</v>
      </c>
      <c r="B696" s="116" t="s">
        <v>82</v>
      </c>
      <c r="C696" s="116">
        <v>3</v>
      </c>
      <c r="D696" s="113">
        <v>793</v>
      </c>
      <c r="E696" s="113" t="s">
        <v>2663</v>
      </c>
      <c r="F696" s="115">
        <v>89968.52</v>
      </c>
      <c r="G696" s="115">
        <v>90034.78</v>
      </c>
      <c r="H696" s="113">
        <v>0</v>
      </c>
      <c r="I696" s="115">
        <v>180003.3</v>
      </c>
      <c r="J696" s="113" t="s">
        <v>3925</v>
      </c>
    </row>
    <row r="697" spans="1:10">
      <c r="A697" s="113" t="s">
        <v>5072</v>
      </c>
      <c r="B697" s="116" t="s">
        <v>82</v>
      </c>
      <c r="C697" s="116">
        <v>3</v>
      </c>
      <c r="D697" s="113">
        <v>794</v>
      </c>
      <c r="E697" s="113" t="s">
        <v>2664</v>
      </c>
      <c r="F697" s="113">
        <v>0</v>
      </c>
      <c r="G697" s="115">
        <v>4771.62</v>
      </c>
      <c r="H697" s="113">
        <v>0</v>
      </c>
      <c r="I697" s="115">
        <v>4771.62</v>
      </c>
      <c r="J697" s="113" t="s">
        <v>3925</v>
      </c>
    </row>
    <row r="698" spans="1:10">
      <c r="A698" s="113" t="s">
        <v>5073</v>
      </c>
      <c r="B698" s="116" t="s">
        <v>82</v>
      </c>
      <c r="C698" s="116">
        <v>3</v>
      </c>
      <c r="D698" s="113">
        <v>795</v>
      </c>
      <c r="E698" s="113" t="s">
        <v>2665</v>
      </c>
      <c r="F698" s="115">
        <v>17130.650000000001</v>
      </c>
      <c r="G698" s="115">
        <v>18031.41</v>
      </c>
      <c r="H698" s="113">
        <v>0</v>
      </c>
      <c r="I698" s="115">
        <v>35162.06</v>
      </c>
      <c r="J698" s="113" t="s">
        <v>3925</v>
      </c>
    </row>
    <row r="699" spans="1:10">
      <c r="A699" s="113" t="s">
        <v>5074</v>
      </c>
      <c r="B699" s="116" t="s">
        <v>82</v>
      </c>
      <c r="C699" s="116">
        <v>3</v>
      </c>
      <c r="D699" s="113">
        <v>796</v>
      </c>
      <c r="E699" s="113" t="s">
        <v>2666</v>
      </c>
      <c r="F699" s="115">
        <v>243556.45</v>
      </c>
      <c r="G699" s="115">
        <v>254801.52</v>
      </c>
      <c r="H699" s="113">
        <v>0</v>
      </c>
      <c r="I699" s="115">
        <v>498357.97</v>
      </c>
      <c r="J699" s="113" t="s">
        <v>3925</v>
      </c>
    </row>
    <row r="700" spans="1:10">
      <c r="A700" s="113" t="s">
        <v>5075</v>
      </c>
      <c r="B700" s="116" t="s">
        <v>82</v>
      </c>
      <c r="C700" s="116">
        <v>3</v>
      </c>
      <c r="D700" s="113">
        <v>797</v>
      </c>
      <c r="E700" s="113" t="s">
        <v>2667</v>
      </c>
      <c r="F700" s="115">
        <v>26800.74</v>
      </c>
      <c r="G700" s="115">
        <v>28082.06</v>
      </c>
      <c r="H700" s="113">
        <v>0</v>
      </c>
      <c r="I700" s="115">
        <v>54882.8</v>
      </c>
      <c r="J700" s="113" t="s">
        <v>3925</v>
      </c>
    </row>
    <row r="701" spans="1:10">
      <c r="A701" s="113" t="s">
        <v>5076</v>
      </c>
      <c r="B701" s="116" t="s">
        <v>82</v>
      </c>
      <c r="C701" s="116">
        <v>3</v>
      </c>
      <c r="D701" s="113">
        <v>799</v>
      </c>
      <c r="E701" s="113" t="s">
        <v>2668</v>
      </c>
      <c r="F701" s="115">
        <v>44731.47</v>
      </c>
      <c r="G701" s="115">
        <v>30276.32</v>
      </c>
      <c r="H701" s="113">
        <v>0</v>
      </c>
      <c r="I701" s="115">
        <v>75007.789999999994</v>
      </c>
      <c r="J701" s="113" t="s">
        <v>3925</v>
      </c>
    </row>
    <row r="702" spans="1:10">
      <c r="A702" s="113" t="s">
        <v>5077</v>
      </c>
      <c r="B702" s="116" t="s">
        <v>82</v>
      </c>
      <c r="C702" s="116">
        <v>3</v>
      </c>
      <c r="D702" s="113">
        <v>800</v>
      </c>
      <c r="E702" s="113" t="s">
        <v>2669</v>
      </c>
      <c r="F702" s="115">
        <v>29592.66</v>
      </c>
      <c r="G702" s="115">
        <v>29103.17</v>
      </c>
      <c r="H702" s="113">
        <v>0</v>
      </c>
      <c r="I702" s="115">
        <v>58695.83</v>
      </c>
      <c r="J702" s="113" t="s">
        <v>3925</v>
      </c>
    </row>
    <row r="703" spans="1:10">
      <c r="A703" s="113" t="s">
        <v>5078</v>
      </c>
      <c r="B703" s="116" t="s">
        <v>82</v>
      </c>
      <c r="C703" s="116">
        <v>3</v>
      </c>
      <c r="D703" s="113">
        <v>801</v>
      </c>
      <c r="E703" s="113" t="s">
        <v>2670</v>
      </c>
      <c r="F703" s="115">
        <v>4722.49</v>
      </c>
      <c r="G703" s="115">
        <v>4951.8500000000004</v>
      </c>
      <c r="H703" s="113">
        <v>0</v>
      </c>
      <c r="I703" s="115">
        <v>9674.34</v>
      </c>
      <c r="J703" s="113" t="s">
        <v>3925</v>
      </c>
    </row>
    <row r="704" spans="1:10">
      <c r="A704" s="113" t="s">
        <v>5079</v>
      </c>
      <c r="B704" s="116" t="s">
        <v>82</v>
      </c>
      <c r="C704" s="116">
        <v>3</v>
      </c>
      <c r="D704" s="113">
        <v>802</v>
      </c>
      <c r="E704" s="113" t="s">
        <v>2671</v>
      </c>
      <c r="F704" s="115">
        <v>5075.24</v>
      </c>
      <c r="G704" s="113">
        <v>0</v>
      </c>
      <c r="H704" s="113">
        <v>0</v>
      </c>
      <c r="I704" s="115">
        <v>5075.24</v>
      </c>
      <c r="J704" s="113" t="s">
        <v>3925</v>
      </c>
    </row>
    <row r="705" spans="1:11">
      <c r="A705" s="113" t="s">
        <v>5081</v>
      </c>
      <c r="B705" s="116" t="s">
        <v>82</v>
      </c>
      <c r="C705" s="116">
        <v>3</v>
      </c>
      <c r="D705" s="113">
        <v>1285</v>
      </c>
      <c r="E705" s="113" t="s">
        <v>2673</v>
      </c>
      <c r="F705" s="115">
        <v>4000</v>
      </c>
      <c r="G705" s="115">
        <v>3000</v>
      </c>
      <c r="H705" s="113">
        <v>0</v>
      </c>
      <c r="I705" s="115">
        <v>7000</v>
      </c>
      <c r="J705" s="113" t="s">
        <v>3925</v>
      </c>
    </row>
    <row r="706" spans="1:11">
      <c r="A706" s="113" t="s">
        <v>5082</v>
      </c>
      <c r="B706" s="116" t="s">
        <v>82</v>
      </c>
      <c r="C706" s="116">
        <v>3</v>
      </c>
      <c r="D706" s="113">
        <v>1719</v>
      </c>
      <c r="E706" s="113" t="s">
        <v>2674</v>
      </c>
      <c r="F706" s="115">
        <v>8690</v>
      </c>
      <c r="G706" s="115">
        <v>8194.4</v>
      </c>
      <c r="H706" s="113">
        <v>0</v>
      </c>
      <c r="I706" s="115">
        <v>16884.400000000001</v>
      </c>
      <c r="J706" s="113" t="s">
        <v>3925</v>
      </c>
    </row>
    <row r="707" spans="1:11">
      <c r="A707" s="113" t="s">
        <v>5083</v>
      </c>
      <c r="B707" s="116" t="s">
        <v>82</v>
      </c>
      <c r="C707" s="116">
        <v>3</v>
      </c>
      <c r="D707" s="113">
        <v>2334</v>
      </c>
      <c r="E707" s="113" t="s">
        <v>2675</v>
      </c>
      <c r="F707" s="115">
        <v>44776.06</v>
      </c>
      <c r="G707" s="113">
        <v>0</v>
      </c>
      <c r="H707" s="115">
        <v>30276.32</v>
      </c>
      <c r="I707" s="115">
        <v>-75052.38</v>
      </c>
      <c r="J707" s="113" t="s">
        <v>3923</v>
      </c>
      <c r="K707" s="115"/>
    </row>
    <row r="708" spans="1:11">
      <c r="A708" s="113" t="s">
        <v>5084</v>
      </c>
      <c r="B708" s="116" t="s">
        <v>82</v>
      </c>
      <c r="C708" s="116">
        <v>3</v>
      </c>
      <c r="D708" s="113">
        <v>2690</v>
      </c>
      <c r="E708" s="113" t="s">
        <v>4223</v>
      </c>
      <c r="F708" s="115">
        <v>1989.91</v>
      </c>
      <c r="G708" s="113">
        <v>0</v>
      </c>
      <c r="H708" s="115">
        <v>1781.94</v>
      </c>
      <c r="I708" s="115">
        <v>-3771.85</v>
      </c>
      <c r="J708" s="113" t="s">
        <v>3923</v>
      </c>
    </row>
    <row r="709" spans="1:11">
      <c r="A709" s="113" t="s">
        <v>5085</v>
      </c>
      <c r="B709" s="116" t="s">
        <v>82</v>
      </c>
      <c r="C709" s="116">
        <v>3</v>
      </c>
      <c r="D709" s="113">
        <v>2693</v>
      </c>
      <c r="E709" s="113" t="s">
        <v>4224</v>
      </c>
      <c r="F709" s="115">
        <v>1350.64</v>
      </c>
      <c r="G709" s="113">
        <v>0</v>
      </c>
      <c r="H709" s="113">
        <v>0</v>
      </c>
      <c r="I709" s="115">
        <v>-1350.64</v>
      </c>
      <c r="J709" s="113" t="s">
        <v>3923</v>
      </c>
    </row>
    <row r="710" spans="1:11">
      <c r="A710" s="113" t="s">
        <v>5087</v>
      </c>
      <c r="B710" s="116" t="s">
        <v>77</v>
      </c>
      <c r="C710" s="116">
        <v>3</v>
      </c>
      <c r="D710" s="113">
        <v>803</v>
      </c>
      <c r="E710" s="113" t="s">
        <v>4225</v>
      </c>
      <c r="F710" s="115">
        <v>33031.21</v>
      </c>
      <c r="G710" s="115">
        <v>33031.21</v>
      </c>
      <c r="H710" s="113">
        <v>0</v>
      </c>
      <c r="I710" s="115">
        <v>66062.42</v>
      </c>
      <c r="J710" s="113" t="s">
        <v>3925</v>
      </c>
    </row>
    <row r="711" spans="1:11">
      <c r="A711" s="113" t="s">
        <v>5088</v>
      </c>
      <c r="B711" s="116" t="s">
        <v>82</v>
      </c>
      <c r="C711" s="116">
        <v>3</v>
      </c>
      <c r="D711" s="113">
        <v>804</v>
      </c>
      <c r="E711" s="113" t="s">
        <v>2679</v>
      </c>
      <c r="F711" s="115">
        <v>23593.72</v>
      </c>
      <c r="G711" s="115">
        <v>23593.72</v>
      </c>
      <c r="H711" s="113">
        <v>0</v>
      </c>
      <c r="I711" s="115">
        <v>47187.44</v>
      </c>
      <c r="J711" s="113" t="s">
        <v>3925</v>
      </c>
    </row>
    <row r="712" spans="1:11">
      <c r="A712" s="113" t="s">
        <v>5089</v>
      </c>
      <c r="B712" s="116" t="s">
        <v>82</v>
      </c>
      <c r="C712" s="116">
        <v>3</v>
      </c>
      <c r="D712" s="113">
        <v>806</v>
      </c>
      <c r="E712" s="113" t="s">
        <v>2680</v>
      </c>
      <c r="F712" s="115">
        <v>9437.49</v>
      </c>
      <c r="G712" s="115">
        <v>9437.49</v>
      </c>
      <c r="H712" s="113">
        <v>0</v>
      </c>
      <c r="I712" s="115">
        <v>18874.98</v>
      </c>
      <c r="J712" s="113" t="s">
        <v>3925</v>
      </c>
    </row>
    <row r="713" spans="1:11">
      <c r="A713" s="113" t="s">
        <v>5092</v>
      </c>
      <c r="B713" s="116" t="s">
        <v>77</v>
      </c>
      <c r="C713" s="116">
        <v>3</v>
      </c>
      <c r="D713" s="113">
        <v>808</v>
      </c>
      <c r="E713" s="113" t="s">
        <v>2685</v>
      </c>
      <c r="F713" s="115">
        <v>384656</v>
      </c>
      <c r="G713" s="115">
        <v>426176.81</v>
      </c>
      <c r="H713" s="115">
        <v>10354.5</v>
      </c>
      <c r="I713" s="115">
        <v>800478.31</v>
      </c>
      <c r="J713" s="113" t="s">
        <v>3925</v>
      </c>
    </row>
    <row r="714" spans="1:11">
      <c r="A714" s="113" t="s">
        <v>5093</v>
      </c>
      <c r="B714" s="116" t="s">
        <v>82</v>
      </c>
      <c r="C714" s="116">
        <v>3</v>
      </c>
      <c r="D714" s="113">
        <v>809</v>
      </c>
      <c r="E714" s="113" t="s">
        <v>404</v>
      </c>
      <c r="F714" s="115">
        <v>327551.95</v>
      </c>
      <c r="G714" s="115">
        <v>322643.65999999997</v>
      </c>
      <c r="H714" s="113">
        <v>0</v>
      </c>
      <c r="I714" s="115">
        <v>650195.61</v>
      </c>
      <c r="J714" s="113" t="s">
        <v>3925</v>
      </c>
    </row>
    <row r="715" spans="1:11">
      <c r="A715" s="113" t="s">
        <v>5094</v>
      </c>
      <c r="B715" s="116" t="s">
        <v>82</v>
      </c>
      <c r="C715" s="116">
        <v>3</v>
      </c>
      <c r="D715" s="113">
        <v>810</v>
      </c>
      <c r="E715" s="113" t="s">
        <v>409</v>
      </c>
      <c r="F715" s="115">
        <v>99914.5</v>
      </c>
      <c r="G715" s="115">
        <v>98415.86</v>
      </c>
      <c r="H715" s="113">
        <v>0</v>
      </c>
      <c r="I715" s="115">
        <v>198330.36</v>
      </c>
      <c r="J715" s="113" t="s">
        <v>3925</v>
      </c>
    </row>
    <row r="716" spans="1:11">
      <c r="A716" s="113" t="s">
        <v>5095</v>
      </c>
      <c r="B716" s="116" t="s">
        <v>82</v>
      </c>
      <c r="C716" s="116">
        <v>3</v>
      </c>
      <c r="D716" s="113">
        <v>811</v>
      </c>
      <c r="E716" s="113" t="s">
        <v>2548</v>
      </c>
      <c r="F716" s="115">
        <v>5117.29</v>
      </c>
      <c r="G716" s="115">
        <v>5117.29</v>
      </c>
      <c r="H716" s="113">
        <v>0</v>
      </c>
      <c r="I716" s="115">
        <v>10234.58</v>
      </c>
      <c r="J716" s="113" t="s">
        <v>3925</v>
      </c>
    </row>
    <row r="717" spans="1:11">
      <c r="A717" s="113" t="s">
        <v>5096</v>
      </c>
      <c r="B717" s="116" t="s">
        <v>82</v>
      </c>
      <c r="C717" s="116">
        <v>3</v>
      </c>
      <c r="D717" s="113">
        <v>2697</v>
      </c>
      <c r="E717" s="113" t="s">
        <v>4227</v>
      </c>
      <c r="F717" s="115">
        <v>36716.57</v>
      </c>
      <c r="G717" s="113">
        <v>0</v>
      </c>
      <c r="H717" s="115">
        <v>7932.4</v>
      </c>
      <c r="I717" s="115">
        <v>-44648.97</v>
      </c>
      <c r="J717" s="113" t="s">
        <v>3923</v>
      </c>
    </row>
    <row r="718" spans="1:11">
      <c r="A718" s="113" t="s">
        <v>5097</v>
      </c>
      <c r="B718" s="116" t="s">
        <v>82</v>
      </c>
      <c r="C718" s="116">
        <v>3</v>
      </c>
      <c r="D718" s="113">
        <v>2698</v>
      </c>
      <c r="E718" s="113" t="s">
        <v>4228</v>
      </c>
      <c r="F718" s="115">
        <v>11211.17</v>
      </c>
      <c r="G718" s="113">
        <v>0</v>
      </c>
      <c r="H718" s="115">
        <v>2422.1</v>
      </c>
      <c r="I718" s="115">
        <v>-13633.27</v>
      </c>
      <c r="J718" s="113" t="s">
        <v>3923</v>
      </c>
    </row>
    <row r="719" spans="1:11">
      <c r="A719" s="113" t="s">
        <v>5099</v>
      </c>
      <c r="B719" s="116" t="s">
        <v>77</v>
      </c>
      <c r="C719" s="116">
        <v>3</v>
      </c>
      <c r="D719" s="113">
        <v>813</v>
      </c>
      <c r="E719" s="113" t="s">
        <v>2687</v>
      </c>
      <c r="F719" s="115">
        <v>31282.16</v>
      </c>
      <c r="G719" s="113">
        <v>0</v>
      </c>
      <c r="H719" s="113">
        <v>0</v>
      </c>
      <c r="I719" s="115">
        <v>31282.16</v>
      </c>
      <c r="J719" s="113" t="s">
        <v>3925</v>
      </c>
    </row>
    <row r="720" spans="1:11">
      <c r="A720" s="113" t="s">
        <v>5100</v>
      </c>
      <c r="B720" s="116" t="s">
        <v>82</v>
      </c>
      <c r="C720" s="116">
        <v>3</v>
      </c>
      <c r="D720" s="113">
        <v>814</v>
      </c>
      <c r="E720" s="113" t="s">
        <v>2662</v>
      </c>
      <c r="F720" s="115">
        <v>31282.16</v>
      </c>
      <c r="G720" s="113">
        <v>0</v>
      </c>
      <c r="H720" s="113">
        <v>0</v>
      </c>
      <c r="I720" s="115">
        <v>31282.16</v>
      </c>
      <c r="J720" s="113" t="s">
        <v>3925</v>
      </c>
    </row>
    <row r="721" spans="1:11">
      <c r="A721" s="113" t="s">
        <v>5102</v>
      </c>
      <c r="B721" s="116" t="s">
        <v>77</v>
      </c>
      <c r="C721" s="116">
        <v>3</v>
      </c>
      <c r="D721" s="113">
        <v>817</v>
      </c>
      <c r="E721" s="113" t="s">
        <v>2690</v>
      </c>
      <c r="F721" s="115">
        <v>405512.94</v>
      </c>
      <c r="G721" s="115">
        <v>377876.07</v>
      </c>
      <c r="H721" s="113">
        <v>0</v>
      </c>
      <c r="I721" s="115">
        <v>783389.01</v>
      </c>
      <c r="J721" s="113" t="s">
        <v>3925</v>
      </c>
    </row>
    <row r="722" spans="1:11">
      <c r="A722" s="113" t="s">
        <v>5103</v>
      </c>
      <c r="B722" s="116" t="s">
        <v>82</v>
      </c>
      <c r="C722" s="116">
        <v>3</v>
      </c>
      <c r="D722" s="113">
        <v>818</v>
      </c>
      <c r="E722" s="113" t="s">
        <v>2692</v>
      </c>
      <c r="F722" s="113">
        <v>272</v>
      </c>
      <c r="G722" s="113">
        <v>363.4</v>
      </c>
      <c r="H722" s="113">
        <v>0</v>
      </c>
      <c r="I722" s="113">
        <v>635.4</v>
      </c>
      <c r="J722" s="113" t="s">
        <v>3925</v>
      </c>
    </row>
    <row r="723" spans="1:11">
      <c r="A723" s="113" t="s">
        <v>5104</v>
      </c>
      <c r="B723" s="116" t="s">
        <v>82</v>
      </c>
      <c r="C723" s="116">
        <v>3</v>
      </c>
      <c r="D723" s="113">
        <v>819</v>
      </c>
      <c r="E723" s="113" t="s">
        <v>2693</v>
      </c>
      <c r="F723" s="115">
        <v>157059.04</v>
      </c>
      <c r="G723" s="115">
        <v>149783.51999999999</v>
      </c>
      <c r="H723" s="113">
        <v>0</v>
      </c>
      <c r="I723" s="115">
        <v>306842.56</v>
      </c>
      <c r="J723" s="113" t="s">
        <v>3925</v>
      </c>
    </row>
    <row r="724" spans="1:11">
      <c r="A724" s="113" t="s">
        <v>5105</v>
      </c>
      <c r="B724" s="116" t="s">
        <v>82</v>
      </c>
      <c r="C724" s="116">
        <v>3</v>
      </c>
      <c r="D724" s="113">
        <v>820</v>
      </c>
      <c r="E724" s="113" t="s">
        <v>2694</v>
      </c>
      <c r="F724" s="115">
        <v>160175.76</v>
      </c>
      <c r="G724" s="115">
        <v>164050.98000000001</v>
      </c>
      <c r="H724" s="113">
        <v>0</v>
      </c>
      <c r="I724" s="115">
        <v>324226.74</v>
      </c>
      <c r="J724" s="113" t="s">
        <v>3925</v>
      </c>
    </row>
    <row r="725" spans="1:11">
      <c r="A725" s="113" t="s">
        <v>5106</v>
      </c>
      <c r="B725" s="116" t="s">
        <v>82</v>
      </c>
      <c r="C725" s="116">
        <v>3</v>
      </c>
      <c r="D725" s="113">
        <v>821</v>
      </c>
      <c r="E725" s="113" t="s">
        <v>2695</v>
      </c>
      <c r="F725" s="115">
        <v>37796.910000000003</v>
      </c>
      <c r="G725" s="115">
        <v>35539.15</v>
      </c>
      <c r="H725" s="113">
        <v>0</v>
      </c>
      <c r="I725" s="115">
        <v>73336.06</v>
      </c>
      <c r="J725" s="113" t="s">
        <v>3925</v>
      </c>
    </row>
    <row r="726" spans="1:11">
      <c r="A726" s="113" t="s">
        <v>5107</v>
      </c>
      <c r="B726" s="116" t="s">
        <v>82</v>
      </c>
      <c r="C726" s="116">
        <v>3</v>
      </c>
      <c r="D726" s="113">
        <v>822</v>
      </c>
      <c r="E726" s="113" t="s">
        <v>2696</v>
      </c>
      <c r="F726" s="115">
        <v>11761.73</v>
      </c>
      <c r="G726" s="115">
        <v>10060.36</v>
      </c>
      <c r="H726" s="113">
        <v>0</v>
      </c>
      <c r="I726" s="115">
        <v>21822.09</v>
      </c>
      <c r="J726" s="113" t="s">
        <v>3925</v>
      </c>
    </row>
    <row r="727" spans="1:11">
      <c r="A727" s="113" t="s">
        <v>5108</v>
      </c>
      <c r="B727" s="116" t="s">
        <v>82</v>
      </c>
      <c r="C727" s="116">
        <v>3</v>
      </c>
      <c r="D727" s="113">
        <v>823</v>
      </c>
      <c r="E727" s="113" t="s">
        <v>2697</v>
      </c>
      <c r="F727" s="115">
        <v>8622.32</v>
      </c>
      <c r="G727" s="115">
        <v>3671.2</v>
      </c>
      <c r="H727" s="113">
        <v>0</v>
      </c>
      <c r="I727" s="115">
        <v>12293.52</v>
      </c>
      <c r="J727" s="113" t="s">
        <v>3925</v>
      </c>
    </row>
    <row r="728" spans="1:11">
      <c r="A728" s="113" t="s">
        <v>5109</v>
      </c>
      <c r="B728" s="116" t="s">
        <v>82</v>
      </c>
      <c r="C728" s="116">
        <v>3</v>
      </c>
      <c r="D728" s="113">
        <v>824</v>
      </c>
      <c r="E728" s="113" t="s">
        <v>4230</v>
      </c>
      <c r="F728" s="115">
        <v>2770.07</v>
      </c>
      <c r="G728" s="115">
        <v>1645.1</v>
      </c>
      <c r="H728" s="113">
        <v>0</v>
      </c>
      <c r="I728" s="115">
        <v>4415.17</v>
      </c>
      <c r="J728" s="113" t="s">
        <v>3925</v>
      </c>
    </row>
    <row r="729" spans="1:11">
      <c r="A729" s="113" t="s">
        <v>5110</v>
      </c>
      <c r="B729" s="116" t="s">
        <v>82</v>
      </c>
      <c r="C729" s="116">
        <v>3</v>
      </c>
      <c r="D729" s="113">
        <v>825</v>
      </c>
      <c r="E729" s="113" t="s">
        <v>2698</v>
      </c>
      <c r="F729" s="115">
        <v>14446.04</v>
      </c>
      <c r="G729" s="115">
        <v>7405.56</v>
      </c>
      <c r="H729" s="113">
        <v>0</v>
      </c>
      <c r="I729" s="115">
        <v>21851.599999999999</v>
      </c>
      <c r="J729" s="113" t="s">
        <v>3925</v>
      </c>
    </row>
    <row r="730" spans="1:11">
      <c r="A730" s="113" t="s">
        <v>5111</v>
      </c>
      <c r="B730" s="116" t="s">
        <v>82</v>
      </c>
      <c r="C730" s="116">
        <v>3</v>
      </c>
      <c r="D730" s="113">
        <v>1228</v>
      </c>
      <c r="E730" s="113" t="s">
        <v>2699</v>
      </c>
      <c r="F730" s="115">
        <v>10509.07</v>
      </c>
      <c r="G730" s="115">
        <v>5356.8</v>
      </c>
      <c r="H730" s="113">
        <v>0</v>
      </c>
      <c r="I730" s="115">
        <v>15865.87</v>
      </c>
      <c r="J730" s="113" t="s">
        <v>3925</v>
      </c>
    </row>
    <row r="731" spans="1:11">
      <c r="A731" s="113" t="s">
        <v>5112</v>
      </c>
      <c r="B731" s="116" t="s">
        <v>82</v>
      </c>
      <c r="C731" s="116">
        <v>3</v>
      </c>
      <c r="D731" s="113">
        <v>856</v>
      </c>
      <c r="E731" s="113" t="s">
        <v>2700</v>
      </c>
      <c r="F731" s="115">
        <v>2100</v>
      </c>
      <c r="G731" s="113">
        <v>0</v>
      </c>
      <c r="H731" s="113">
        <v>0</v>
      </c>
      <c r="I731" s="115">
        <v>2100</v>
      </c>
      <c r="J731" s="113" t="s">
        <v>3925</v>
      </c>
    </row>
    <row r="732" spans="1:11">
      <c r="A732" s="113" t="s">
        <v>5113</v>
      </c>
      <c r="B732" s="116" t="s">
        <v>77</v>
      </c>
      <c r="C732" s="116">
        <v>3</v>
      </c>
      <c r="D732" s="113">
        <v>826</v>
      </c>
      <c r="E732" s="113" t="s">
        <v>2701</v>
      </c>
      <c r="F732" s="115">
        <v>49823.85</v>
      </c>
      <c r="G732" s="113">
        <v>0</v>
      </c>
      <c r="H732" s="115">
        <v>50474.62</v>
      </c>
      <c r="I732" s="115">
        <v>-100298.47</v>
      </c>
      <c r="J732" s="113" t="s">
        <v>3923</v>
      </c>
      <c r="K732" s="115"/>
    </row>
    <row r="733" spans="1:11">
      <c r="A733" s="113" t="s">
        <v>5114</v>
      </c>
      <c r="B733" s="116" t="s">
        <v>82</v>
      </c>
      <c r="C733" s="116">
        <v>3</v>
      </c>
      <c r="D733" s="113">
        <v>827</v>
      </c>
      <c r="E733" s="113" t="s">
        <v>2692</v>
      </c>
      <c r="F733" s="113">
        <v>72</v>
      </c>
      <c r="G733" s="113">
        <v>0</v>
      </c>
      <c r="H733" s="113">
        <v>72</v>
      </c>
      <c r="I733" s="115">
        <v>-144</v>
      </c>
      <c r="J733" s="113" t="s">
        <v>3923</v>
      </c>
    </row>
    <row r="734" spans="1:11">
      <c r="A734" s="113" t="s">
        <v>5115</v>
      </c>
      <c r="B734" s="116" t="s">
        <v>82</v>
      </c>
      <c r="C734" s="116">
        <v>3</v>
      </c>
      <c r="D734" s="113">
        <v>828</v>
      </c>
      <c r="E734" s="113" t="s">
        <v>2693</v>
      </c>
      <c r="F734" s="115">
        <v>6826.04</v>
      </c>
      <c r="G734" s="113">
        <v>0</v>
      </c>
      <c r="H734" s="115">
        <v>4776</v>
      </c>
      <c r="I734" s="115">
        <v>-11602.04</v>
      </c>
      <c r="J734" s="113" t="s">
        <v>3923</v>
      </c>
    </row>
    <row r="735" spans="1:11">
      <c r="A735" s="113" t="s">
        <v>5116</v>
      </c>
      <c r="B735" s="116" t="s">
        <v>82</v>
      </c>
      <c r="C735" s="116">
        <v>3</v>
      </c>
      <c r="D735" s="113">
        <v>829</v>
      </c>
      <c r="E735" s="113" t="s">
        <v>2694</v>
      </c>
      <c r="F735" s="115">
        <v>30355.89</v>
      </c>
      <c r="G735" s="113">
        <v>0</v>
      </c>
      <c r="H735" s="115">
        <v>30872.59</v>
      </c>
      <c r="I735" s="115">
        <v>-61228.480000000003</v>
      </c>
      <c r="J735" s="113" t="s">
        <v>3923</v>
      </c>
    </row>
    <row r="736" spans="1:11">
      <c r="A736" s="113" t="s">
        <v>5117</v>
      </c>
      <c r="B736" s="116" t="s">
        <v>82</v>
      </c>
      <c r="C736" s="116">
        <v>3</v>
      </c>
      <c r="D736" s="113">
        <v>830</v>
      </c>
      <c r="E736" s="113" t="s">
        <v>2695</v>
      </c>
      <c r="F736" s="115">
        <v>7941.97</v>
      </c>
      <c r="G736" s="113">
        <v>0</v>
      </c>
      <c r="H736" s="115">
        <v>9397.57</v>
      </c>
      <c r="I736" s="115">
        <v>-17339.54</v>
      </c>
      <c r="J736" s="113" t="s">
        <v>3923</v>
      </c>
    </row>
    <row r="737" spans="1:10">
      <c r="A737" s="113" t="s">
        <v>5118</v>
      </c>
      <c r="B737" s="116" t="s">
        <v>82</v>
      </c>
      <c r="C737" s="116">
        <v>3</v>
      </c>
      <c r="D737" s="113">
        <v>833</v>
      </c>
      <c r="E737" s="113" t="s">
        <v>2702</v>
      </c>
      <c r="F737" s="115">
        <v>4627.95</v>
      </c>
      <c r="G737" s="113">
        <v>0</v>
      </c>
      <c r="H737" s="115">
        <v>5356.46</v>
      </c>
      <c r="I737" s="115">
        <v>-9984.41</v>
      </c>
      <c r="J737" s="113" t="s">
        <v>3923</v>
      </c>
    </row>
    <row r="738" spans="1:10">
      <c r="A738" s="113" t="s">
        <v>5119</v>
      </c>
      <c r="B738" s="116" t="s">
        <v>77</v>
      </c>
      <c r="C738" s="116">
        <v>3</v>
      </c>
      <c r="D738" s="113">
        <v>2389</v>
      </c>
      <c r="E738" s="113" t="s">
        <v>2703</v>
      </c>
      <c r="F738" s="115">
        <v>224921.03</v>
      </c>
      <c r="G738" s="115">
        <v>225086.75</v>
      </c>
      <c r="H738" s="113">
        <v>0</v>
      </c>
      <c r="I738" s="115">
        <v>450007.78</v>
      </c>
      <c r="J738" s="113" t="s">
        <v>3925</v>
      </c>
    </row>
    <row r="739" spans="1:10">
      <c r="A739" s="113" t="s">
        <v>5120</v>
      </c>
      <c r="B739" s="116" t="s">
        <v>82</v>
      </c>
      <c r="C739" s="116">
        <v>3</v>
      </c>
      <c r="D739" s="113">
        <v>2390</v>
      </c>
      <c r="E739" s="113" t="s">
        <v>2704</v>
      </c>
      <c r="F739" s="115">
        <v>224921.03</v>
      </c>
      <c r="G739" s="115">
        <v>225086.75</v>
      </c>
      <c r="H739" s="113">
        <v>0</v>
      </c>
      <c r="I739" s="115">
        <v>450007.78</v>
      </c>
      <c r="J739" s="113" t="s">
        <v>3925</v>
      </c>
    </row>
    <row r="740" spans="1:10">
      <c r="A740" s="113" t="s">
        <v>298</v>
      </c>
      <c r="B740" s="116" t="s">
        <v>77</v>
      </c>
      <c r="C740" s="116">
        <v>3</v>
      </c>
      <c r="D740" s="113">
        <v>834</v>
      </c>
      <c r="E740" s="113" t="s">
        <v>4232</v>
      </c>
      <c r="F740" s="115">
        <v>514136.89</v>
      </c>
      <c r="G740" s="115">
        <v>492490.78</v>
      </c>
      <c r="H740" s="113">
        <v>0</v>
      </c>
      <c r="I740" s="115">
        <v>1006627.67</v>
      </c>
      <c r="J740" s="113" t="s">
        <v>3925</v>
      </c>
    </row>
    <row r="741" spans="1:10">
      <c r="A741" s="113" t="s">
        <v>5122</v>
      </c>
      <c r="B741" s="116" t="s">
        <v>82</v>
      </c>
      <c r="C741" s="116">
        <v>3</v>
      </c>
      <c r="D741" s="113">
        <v>835</v>
      </c>
      <c r="E741" s="113" t="s">
        <v>2705</v>
      </c>
      <c r="F741" s="115">
        <v>263384.28999999998</v>
      </c>
      <c r="G741" s="113">
        <v>0</v>
      </c>
      <c r="H741" s="113">
        <v>0</v>
      </c>
      <c r="I741" s="115">
        <v>263384.28999999998</v>
      </c>
      <c r="J741" s="113" t="s">
        <v>3925</v>
      </c>
    </row>
    <row r="742" spans="1:10">
      <c r="A742" s="113" t="s">
        <v>5123</v>
      </c>
      <c r="B742" s="116" t="s">
        <v>82</v>
      </c>
      <c r="C742" s="116">
        <v>3</v>
      </c>
      <c r="D742" s="113">
        <v>836</v>
      </c>
      <c r="E742" s="113" t="s">
        <v>2706</v>
      </c>
      <c r="F742" s="115">
        <v>30738.52</v>
      </c>
      <c r="G742" s="115">
        <v>147755.47</v>
      </c>
      <c r="H742" s="113">
        <v>0</v>
      </c>
      <c r="I742" s="115">
        <v>178493.99</v>
      </c>
      <c r="J742" s="113" t="s">
        <v>3925</v>
      </c>
    </row>
    <row r="743" spans="1:10">
      <c r="A743" s="113" t="s">
        <v>5124</v>
      </c>
      <c r="B743" s="116" t="s">
        <v>82</v>
      </c>
      <c r="C743" s="116">
        <v>3</v>
      </c>
      <c r="D743" s="113">
        <v>837</v>
      </c>
      <c r="E743" s="113" t="s">
        <v>2707</v>
      </c>
      <c r="F743" s="115">
        <v>112376.94</v>
      </c>
      <c r="G743" s="115">
        <v>160827.82</v>
      </c>
      <c r="H743" s="113">
        <v>0</v>
      </c>
      <c r="I743" s="115">
        <v>273204.76</v>
      </c>
      <c r="J743" s="113" t="s">
        <v>3925</v>
      </c>
    </row>
    <row r="744" spans="1:10">
      <c r="A744" s="113" t="s">
        <v>5125</v>
      </c>
      <c r="B744" s="116" t="s">
        <v>82</v>
      </c>
      <c r="C744" s="116">
        <v>3</v>
      </c>
      <c r="D744" s="113">
        <v>838</v>
      </c>
      <c r="E744" s="113" t="s">
        <v>4233</v>
      </c>
      <c r="F744" s="115">
        <v>30613.67</v>
      </c>
      <c r="G744" s="115">
        <v>121368.2</v>
      </c>
      <c r="H744" s="113">
        <v>0</v>
      </c>
      <c r="I744" s="115">
        <v>151981.87</v>
      </c>
      <c r="J744" s="113" t="s">
        <v>3925</v>
      </c>
    </row>
    <row r="745" spans="1:10">
      <c r="A745" s="113" t="s">
        <v>5127</v>
      </c>
      <c r="B745" s="116" t="s">
        <v>82</v>
      </c>
      <c r="C745" s="116">
        <v>3</v>
      </c>
      <c r="D745" s="113">
        <v>841</v>
      </c>
      <c r="E745" s="113" t="s">
        <v>2711</v>
      </c>
      <c r="F745" s="115">
        <v>51590.43</v>
      </c>
      <c r="G745" s="115">
        <v>37106.25</v>
      </c>
      <c r="H745" s="113">
        <v>0</v>
      </c>
      <c r="I745" s="115">
        <v>88696.68</v>
      </c>
      <c r="J745" s="113" t="s">
        <v>3925</v>
      </c>
    </row>
    <row r="746" spans="1:10">
      <c r="A746" s="113" t="s">
        <v>5128</v>
      </c>
      <c r="B746" s="116" t="s">
        <v>82</v>
      </c>
      <c r="C746" s="116">
        <v>3</v>
      </c>
      <c r="D746" s="113">
        <v>870</v>
      </c>
      <c r="E746" s="113" t="s">
        <v>2712</v>
      </c>
      <c r="F746" s="115">
        <v>25433.040000000001</v>
      </c>
      <c r="G746" s="115">
        <v>25433.040000000001</v>
      </c>
      <c r="H746" s="113">
        <v>0</v>
      </c>
      <c r="I746" s="115">
        <v>50866.080000000002</v>
      </c>
      <c r="J746" s="113" t="s">
        <v>3925</v>
      </c>
    </row>
    <row r="747" spans="1:10">
      <c r="A747" s="113" t="s">
        <v>300</v>
      </c>
      <c r="B747" s="116" t="s">
        <v>77</v>
      </c>
      <c r="C747" s="116">
        <v>3</v>
      </c>
      <c r="D747" s="113">
        <v>844</v>
      </c>
      <c r="E747" s="113" t="s">
        <v>2713</v>
      </c>
      <c r="F747" s="115">
        <v>1871643.39</v>
      </c>
      <c r="G747" s="115">
        <v>1223142.29</v>
      </c>
      <c r="H747" s="113">
        <v>0</v>
      </c>
      <c r="I747" s="115">
        <v>3094785.68</v>
      </c>
      <c r="J747" s="113" t="s">
        <v>3925</v>
      </c>
    </row>
    <row r="748" spans="1:10">
      <c r="A748" s="113" t="s">
        <v>5129</v>
      </c>
      <c r="B748" s="116" t="s">
        <v>82</v>
      </c>
      <c r="C748" s="116">
        <v>3</v>
      </c>
      <c r="D748" s="113">
        <v>847</v>
      </c>
      <c r="E748" s="113" t="s">
        <v>2714</v>
      </c>
      <c r="F748" s="115">
        <v>35932.79</v>
      </c>
      <c r="G748" s="115">
        <v>33422.199999999997</v>
      </c>
      <c r="H748" s="113">
        <v>0</v>
      </c>
      <c r="I748" s="115">
        <v>69354.990000000005</v>
      </c>
      <c r="J748" s="113" t="s">
        <v>3925</v>
      </c>
    </row>
    <row r="749" spans="1:10">
      <c r="A749" s="113" t="s">
        <v>5130</v>
      </c>
      <c r="B749" s="116" t="s">
        <v>82</v>
      </c>
      <c r="C749" s="116">
        <v>3</v>
      </c>
      <c r="D749" s="113">
        <v>849</v>
      </c>
      <c r="E749" s="113" t="s">
        <v>2715</v>
      </c>
      <c r="F749" s="115">
        <v>44226.78</v>
      </c>
      <c r="G749" s="115">
        <v>44226.78</v>
      </c>
      <c r="H749" s="113">
        <v>0</v>
      </c>
      <c r="I749" s="115">
        <v>88453.56</v>
      </c>
      <c r="J749" s="113" t="s">
        <v>3925</v>
      </c>
    </row>
    <row r="750" spans="1:10">
      <c r="A750" s="113" t="s">
        <v>5131</v>
      </c>
      <c r="B750" s="116" t="s">
        <v>82</v>
      </c>
      <c r="C750" s="116">
        <v>3</v>
      </c>
      <c r="D750" s="113">
        <v>850</v>
      </c>
      <c r="E750" s="113" t="s">
        <v>4234</v>
      </c>
      <c r="F750" s="115">
        <v>277390.21999999997</v>
      </c>
      <c r="G750" s="115">
        <v>295907.58</v>
      </c>
      <c r="H750" s="113">
        <v>0</v>
      </c>
      <c r="I750" s="115">
        <v>573297.80000000005</v>
      </c>
      <c r="J750" s="113" t="s">
        <v>3925</v>
      </c>
    </row>
    <row r="751" spans="1:10">
      <c r="A751" s="113" t="s">
        <v>5132</v>
      </c>
      <c r="B751" s="116" t="s">
        <v>82</v>
      </c>
      <c r="C751" s="116">
        <v>3</v>
      </c>
      <c r="D751" s="113">
        <v>851</v>
      </c>
      <c r="E751" s="113" t="s">
        <v>2716</v>
      </c>
      <c r="F751" s="115">
        <v>449081.68</v>
      </c>
      <c r="G751" s="113">
        <v>0</v>
      </c>
      <c r="H751" s="113">
        <v>0</v>
      </c>
      <c r="I751" s="115">
        <v>449081.68</v>
      </c>
      <c r="J751" s="113" t="s">
        <v>3925</v>
      </c>
    </row>
    <row r="752" spans="1:10">
      <c r="A752" s="113" t="s">
        <v>5133</v>
      </c>
      <c r="B752" s="116" t="s">
        <v>82</v>
      </c>
      <c r="C752" s="116">
        <v>3</v>
      </c>
      <c r="D752" s="113">
        <v>852</v>
      </c>
      <c r="E752" s="113" t="s">
        <v>2717</v>
      </c>
      <c r="F752" s="113">
        <v>518.65</v>
      </c>
      <c r="G752" s="113">
        <v>0</v>
      </c>
      <c r="H752" s="113">
        <v>0</v>
      </c>
      <c r="I752" s="113">
        <v>518.65</v>
      </c>
      <c r="J752" s="113" t="s">
        <v>3925</v>
      </c>
    </row>
    <row r="753" spans="1:10">
      <c r="A753" s="113" t="s">
        <v>5135</v>
      </c>
      <c r="B753" s="116" t="s">
        <v>82</v>
      </c>
      <c r="C753" s="116">
        <v>3</v>
      </c>
      <c r="D753" s="113">
        <v>855</v>
      </c>
      <c r="E753" s="113" t="s">
        <v>2719</v>
      </c>
      <c r="F753" s="115">
        <v>55364.65</v>
      </c>
      <c r="G753" s="115">
        <v>47056.69</v>
      </c>
      <c r="H753" s="113">
        <v>0</v>
      </c>
      <c r="I753" s="115">
        <v>102421.34</v>
      </c>
      <c r="J753" s="113" t="s">
        <v>3925</v>
      </c>
    </row>
    <row r="754" spans="1:10">
      <c r="A754" s="113" t="s">
        <v>5136</v>
      </c>
      <c r="B754" s="116" t="s">
        <v>82</v>
      </c>
      <c r="C754" s="116">
        <v>3</v>
      </c>
      <c r="D754" s="113">
        <v>857</v>
      </c>
      <c r="E754" s="113" t="s">
        <v>2720</v>
      </c>
      <c r="F754" s="115">
        <v>88754.07</v>
      </c>
      <c r="G754" s="115">
        <v>67191.92</v>
      </c>
      <c r="H754" s="113">
        <v>0</v>
      </c>
      <c r="I754" s="115">
        <v>155945.99</v>
      </c>
      <c r="J754" s="113" t="s">
        <v>3925</v>
      </c>
    </row>
    <row r="755" spans="1:10">
      <c r="A755" s="113" t="s">
        <v>5139</v>
      </c>
      <c r="B755" s="116" t="s">
        <v>82</v>
      </c>
      <c r="C755" s="116">
        <v>3</v>
      </c>
      <c r="D755" s="113">
        <v>862</v>
      </c>
      <c r="E755" s="113" t="s">
        <v>2725</v>
      </c>
      <c r="F755" s="115">
        <v>42069.34</v>
      </c>
      <c r="G755" s="115">
        <v>41670.31</v>
      </c>
      <c r="H755" s="113">
        <v>0</v>
      </c>
      <c r="I755" s="115">
        <v>83739.649999999994</v>
      </c>
      <c r="J755" s="113" t="s">
        <v>3925</v>
      </c>
    </row>
    <row r="756" spans="1:10">
      <c r="A756" s="113" t="s">
        <v>5140</v>
      </c>
      <c r="B756" s="116" t="s">
        <v>82</v>
      </c>
      <c r="C756" s="116">
        <v>3</v>
      </c>
      <c r="D756" s="113">
        <v>863</v>
      </c>
      <c r="E756" s="113" t="s">
        <v>2726</v>
      </c>
      <c r="F756" s="115">
        <v>69316.070000000007</v>
      </c>
      <c r="G756" s="115">
        <v>60862.9</v>
      </c>
      <c r="H756" s="113">
        <v>0</v>
      </c>
      <c r="I756" s="115">
        <v>130178.97</v>
      </c>
      <c r="J756" s="113" t="s">
        <v>3925</v>
      </c>
    </row>
    <row r="757" spans="1:10">
      <c r="A757" s="113" t="s">
        <v>5142</v>
      </c>
      <c r="B757" s="116" t="s">
        <v>82</v>
      </c>
      <c r="C757" s="116">
        <v>3</v>
      </c>
      <c r="D757" s="113">
        <v>866</v>
      </c>
      <c r="E757" s="113" t="s">
        <v>2727</v>
      </c>
      <c r="F757" s="113">
        <v>0</v>
      </c>
      <c r="G757" s="113">
        <v>425</v>
      </c>
      <c r="H757" s="113">
        <v>0</v>
      </c>
      <c r="I757" s="113">
        <v>425</v>
      </c>
      <c r="J757" s="113" t="s">
        <v>3925</v>
      </c>
    </row>
    <row r="758" spans="1:10">
      <c r="A758" s="113" t="s">
        <v>5143</v>
      </c>
      <c r="B758" s="116" t="s">
        <v>82</v>
      </c>
      <c r="C758" s="116">
        <v>3</v>
      </c>
      <c r="D758" s="113">
        <v>867</v>
      </c>
      <c r="E758" s="113" t="s">
        <v>2728</v>
      </c>
      <c r="F758" s="115">
        <v>54021.72</v>
      </c>
      <c r="G758" s="115">
        <v>56681.81</v>
      </c>
      <c r="H758" s="113">
        <v>0</v>
      </c>
      <c r="I758" s="115">
        <v>110703.53</v>
      </c>
      <c r="J758" s="113" t="s">
        <v>3925</v>
      </c>
    </row>
    <row r="759" spans="1:10">
      <c r="A759" s="113" t="s">
        <v>5144</v>
      </c>
      <c r="B759" s="116" t="s">
        <v>82</v>
      </c>
      <c r="C759" s="116">
        <v>3</v>
      </c>
      <c r="D759" s="113">
        <v>871</v>
      </c>
      <c r="E759" s="113" t="s">
        <v>2731</v>
      </c>
      <c r="F759" s="113">
        <v>0</v>
      </c>
      <c r="G759" s="113">
        <v>342.11</v>
      </c>
      <c r="H759" s="113">
        <v>0</v>
      </c>
      <c r="I759" s="113">
        <v>342.11</v>
      </c>
      <c r="J759" s="113" t="s">
        <v>3925</v>
      </c>
    </row>
    <row r="760" spans="1:10">
      <c r="A760" s="113" t="s">
        <v>5145</v>
      </c>
      <c r="B760" s="116" t="s">
        <v>82</v>
      </c>
      <c r="C760" s="116">
        <v>3</v>
      </c>
      <c r="D760" s="113">
        <v>1226</v>
      </c>
      <c r="E760" s="113" t="s">
        <v>2732</v>
      </c>
      <c r="F760" s="113">
        <v>0</v>
      </c>
      <c r="G760" s="115">
        <v>24888.14</v>
      </c>
      <c r="H760" s="113">
        <v>0</v>
      </c>
      <c r="I760" s="115">
        <v>24888.14</v>
      </c>
      <c r="J760" s="113" t="s">
        <v>3925</v>
      </c>
    </row>
    <row r="761" spans="1:10">
      <c r="A761" s="113" t="s">
        <v>5146</v>
      </c>
      <c r="B761" s="116" t="s">
        <v>82</v>
      </c>
      <c r="C761" s="116">
        <v>3</v>
      </c>
      <c r="D761" s="113">
        <v>1249</v>
      </c>
      <c r="E761" s="113" t="s">
        <v>2734</v>
      </c>
      <c r="F761" s="113">
        <v>0</v>
      </c>
      <c r="G761" s="113">
        <v>76.22</v>
      </c>
      <c r="H761" s="113">
        <v>0</v>
      </c>
      <c r="I761" s="113">
        <v>76.22</v>
      </c>
      <c r="J761" s="113" t="s">
        <v>3925</v>
      </c>
    </row>
    <row r="762" spans="1:10">
      <c r="A762" s="113" t="s">
        <v>5149</v>
      </c>
      <c r="B762" s="116" t="s">
        <v>82</v>
      </c>
      <c r="C762" s="116">
        <v>3</v>
      </c>
      <c r="D762" s="113">
        <v>1965</v>
      </c>
      <c r="E762" s="113" t="s">
        <v>4236</v>
      </c>
      <c r="F762" s="115">
        <v>272969.65999999997</v>
      </c>
      <c r="G762" s="115">
        <v>273554.28000000003</v>
      </c>
      <c r="H762" s="113">
        <v>0</v>
      </c>
      <c r="I762" s="115">
        <v>546523.93999999994</v>
      </c>
      <c r="J762" s="113" t="s">
        <v>3925</v>
      </c>
    </row>
    <row r="763" spans="1:10">
      <c r="A763" s="113" t="s">
        <v>5150</v>
      </c>
      <c r="B763" s="116" t="s">
        <v>82</v>
      </c>
      <c r="C763" s="116">
        <v>3</v>
      </c>
      <c r="D763" s="113">
        <v>1966</v>
      </c>
      <c r="E763" s="113" t="s">
        <v>4237</v>
      </c>
      <c r="F763" s="115">
        <v>481997.76</v>
      </c>
      <c r="G763" s="115">
        <v>276836.34999999998</v>
      </c>
      <c r="H763" s="113">
        <v>0</v>
      </c>
      <c r="I763" s="115">
        <v>758834.11</v>
      </c>
      <c r="J763" s="113" t="s">
        <v>3925</v>
      </c>
    </row>
    <row r="764" spans="1:10">
      <c r="A764" s="113" t="s">
        <v>306</v>
      </c>
      <c r="B764" s="116" t="s">
        <v>77</v>
      </c>
      <c r="C764" s="116">
        <v>3</v>
      </c>
      <c r="D764" s="113">
        <v>872</v>
      </c>
      <c r="E764" s="113" t="s">
        <v>2738</v>
      </c>
      <c r="F764" s="115">
        <v>17517.66</v>
      </c>
      <c r="G764" s="115">
        <v>25830.78</v>
      </c>
      <c r="H764" s="113">
        <v>0</v>
      </c>
      <c r="I764" s="115">
        <v>43348.44</v>
      </c>
      <c r="J764" s="113" t="s">
        <v>3925</v>
      </c>
    </row>
    <row r="765" spans="1:10">
      <c r="A765" s="113" t="s">
        <v>5152</v>
      </c>
      <c r="B765" s="116" t="s">
        <v>82</v>
      </c>
      <c r="C765" s="116">
        <v>3</v>
      </c>
      <c r="D765" s="113">
        <v>873</v>
      </c>
      <c r="E765" s="113" t="s">
        <v>2739</v>
      </c>
      <c r="F765" s="115">
        <v>11110.16</v>
      </c>
      <c r="G765" s="115">
        <v>14989.12</v>
      </c>
      <c r="H765" s="113">
        <v>0</v>
      </c>
      <c r="I765" s="115">
        <v>26099.279999999999</v>
      </c>
      <c r="J765" s="113" t="s">
        <v>3925</v>
      </c>
    </row>
    <row r="766" spans="1:10">
      <c r="A766" s="113" t="s">
        <v>5153</v>
      </c>
      <c r="B766" s="116" t="s">
        <v>82</v>
      </c>
      <c r="C766" s="116">
        <v>3</v>
      </c>
      <c r="D766" s="113">
        <v>874</v>
      </c>
      <c r="E766" s="113" t="s">
        <v>2174</v>
      </c>
      <c r="F766" s="115">
        <v>2993.34</v>
      </c>
      <c r="G766" s="113">
        <v>450</v>
      </c>
      <c r="H766" s="113">
        <v>0</v>
      </c>
      <c r="I766" s="115">
        <v>3443.34</v>
      </c>
      <c r="J766" s="113" t="s">
        <v>3925</v>
      </c>
    </row>
    <row r="767" spans="1:10">
      <c r="A767" s="113" t="s">
        <v>5156</v>
      </c>
      <c r="B767" s="116" t="s">
        <v>82</v>
      </c>
      <c r="C767" s="116">
        <v>3</v>
      </c>
      <c r="D767" s="113">
        <v>877</v>
      </c>
      <c r="E767" s="113" t="s">
        <v>2743</v>
      </c>
      <c r="F767" s="115">
        <v>2039.18</v>
      </c>
      <c r="G767" s="115">
        <v>1550.58</v>
      </c>
      <c r="H767" s="113">
        <v>0</v>
      </c>
      <c r="I767" s="115">
        <v>3589.76</v>
      </c>
      <c r="J767" s="113" t="s">
        <v>3925</v>
      </c>
    </row>
    <row r="768" spans="1:10">
      <c r="A768" s="113" t="s">
        <v>5158</v>
      </c>
      <c r="B768" s="116" t="s">
        <v>82</v>
      </c>
      <c r="C768" s="116">
        <v>3</v>
      </c>
      <c r="D768" s="113">
        <v>1971</v>
      </c>
      <c r="E768" s="113" t="s">
        <v>2745</v>
      </c>
      <c r="F768" s="113">
        <v>629.98</v>
      </c>
      <c r="G768" s="113">
        <v>453.18</v>
      </c>
      <c r="H768" s="113">
        <v>0</v>
      </c>
      <c r="I768" s="115">
        <v>1083.1600000000001</v>
      </c>
      <c r="J768" s="113" t="s">
        <v>3925</v>
      </c>
    </row>
    <row r="769" spans="1:10">
      <c r="A769" s="113" t="s">
        <v>5159</v>
      </c>
      <c r="B769" s="116" t="s">
        <v>82</v>
      </c>
      <c r="C769" s="116">
        <v>3</v>
      </c>
      <c r="D769" s="113">
        <v>1972</v>
      </c>
      <c r="E769" s="113" t="s">
        <v>2746</v>
      </c>
      <c r="F769" s="113">
        <v>745</v>
      </c>
      <c r="G769" s="115">
        <v>8387.9</v>
      </c>
      <c r="H769" s="113">
        <v>0</v>
      </c>
      <c r="I769" s="115">
        <v>9132.9</v>
      </c>
      <c r="J769" s="113" t="s">
        <v>3925</v>
      </c>
    </row>
    <row r="770" spans="1:10">
      <c r="A770" s="113" t="s">
        <v>309</v>
      </c>
      <c r="B770" s="116" t="s">
        <v>77</v>
      </c>
      <c r="C770" s="116">
        <v>3</v>
      </c>
      <c r="D770" s="113">
        <v>878</v>
      </c>
      <c r="E770" s="113" t="s">
        <v>2748</v>
      </c>
      <c r="F770" s="115">
        <v>192560.56</v>
      </c>
      <c r="G770" s="115">
        <v>194720.18</v>
      </c>
      <c r="H770" s="113">
        <v>0</v>
      </c>
      <c r="I770" s="115">
        <v>387280.74</v>
      </c>
      <c r="J770" s="113" t="s">
        <v>3925</v>
      </c>
    </row>
    <row r="771" spans="1:10">
      <c r="A771" s="113" t="s">
        <v>5160</v>
      </c>
      <c r="B771" s="116" t="s">
        <v>82</v>
      </c>
      <c r="C771" s="116">
        <v>3</v>
      </c>
      <c r="D771" s="113">
        <v>879</v>
      </c>
      <c r="E771" s="113" t="s">
        <v>2749</v>
      </c>
      <c r="F771" s="115">
        <v>154615.53</v>
      </c>
      <c r="G771" s="115">
        <v>135945.72</v>
      </c>
      <c r="H771" s="113">
        <v>0</v>
      </c>
      <c r="I771" s="115">
        <v>290561.25</v>
      </c>
      <c r="J771" s="113" t="s">
        <v>3925</v>
      </c>
    </row>
    <row r="772" spans="1:10">
      <c r="A772" s="113" t="s">
        <v>5161</v>
      </c>
      <c r="B772" s="116" t="s">
        <v>82</v>
      </c>
      <c r="C772" s="116">
        <v>3</v>
      </c>
      <c r="D772" s="113">
        <v>881</v>
      </c>
      <c r="E772" s="113" t="s">
        <v>2750</v>
      </c>
      <c r="F772" s="115">
        <v>7048.79</v>
      </c>
      <c r="G772" s="115">
        <v>6979.82</v>
      </c>
      <c r="H772" s="113">
        <v>0</v>
      </c>
      <c r="I772" s="115">
        <v>14028.61</v>
      </c>
      <c r="J772" s="113" t="s">
        <v>3925</v>
      </c>
    </row>
    <row r="773" spans="1:10">
      <c r="A773" s="113" t="s">
        <v>5162</v>
      </c>
      <c r="B773" s="116" t="s">
        <v>82</v>
      </c>
      <c r="C773" s="116">
        <v>3</v>
      </c>
      <c r="D773" s="113">
        <v>882</v>
      </c>
      <c r="E773" s="113" t="s">
        <v>2751</v>
      </c>
      <c r="F773" s="115">
        <v>21728.74</v>
      </c>
      <c r="G773" s="115">
        <v>41948.51</v>
      </c>
      <c r="H773" s="113">
        <v>0</v>
      </c>
      <c r="I773" s="115">
        <v>63677.25</v>
      </c>
      <c r="J773" s="113" t="s">
        <v>3925</v>
      </c>
    </row>
    <row r="774" spans="1:10">
      <c r="A774" s="113" t="s">
        <v>5163</v>
      </c>
      <c r="B774" s="116" t="s">
        <v>82</v>
      </c>
      <c r="C774" s="116">
        <v>3</v>
      </c>
      <c r="D774" s="113">
        <v>1861</v>
      </c>
      <c r="E774" s="113" t="s">
        <v>2752</v>
      </c>
      <c r="F774" s="115">
        <v>4718.16</v>
      </c>
      <c r="G774" s="115">
        <v>4963.5600000000004</v>
      </c>
      <c r="H774" s="113">
        <v>0</v>
      </c>
      <c r="I774" s="115">
        <v>9681.7199999999993</v>
      </c>
      <c r="J774" s="113" t="s">
        <v>3925</v>
      </c>
    </row>
    <row r="775" spans="1:10">
      <c r="A775" s="113" t="s">
        <v>5164</v>
      </c>
      <c r="B775" s="116" t="s">
        <v>82</v>
      </c>
      <c r="C775" s="116">
        <v>3</v>
      </c>
      <c r="D775" s="113">
        <v>1863</v>
      </c>
      <c r="E775" s="113" t="s">
        <v>2753</v>
      </c>
      <c r="F775" s="115">
        <v>4449.34</v>
      </c>
      <c r="G775" s="115">
        <v>4882.57</v>
      </c>
      <c r="H775" s="113">
        <v>0</v>
      </c>
      <c r="I775" s="115">
        <v>9331.91</v>
      </c>
      <c r="J775" s="113" t="s">
        <v>3925</v>
      </c>
    </row>
    <row r="776" spans="1:10">
      <c r="A776" s="113" t="s">
        <v>313</v>
      </c>
      <c r="B776" s="116" t="s">
        <v>77</v>
      </c>
      <c r="C776" s="116">
        <v>3</v>
      </c>
      <c r="D776" s="113">
        <v>1240</v>
      </c>
      <c r="E776" s="113" t="s">
        <v>2754</v>
      </c>
      <c r="F776" s="115">
        <v>73256.490000000005</v>
      </c>
      <c r="G776" s="115">
        <v>64689.760000000002</v>
      </c>
      <c r="H776" s="113">
        <v>0</v>
      </c>
      <c r="I776" s="115">
        <v>137946.25</v>
      </c>
      <c r="J776" s="113" t="s">
        <v>3925</v>
      </c>
    </row>
    <row r="777" spans="1:10">
      <c r="A777" s="113" t="s">
        <v>5165</v>
      </c>
      <c r="B777" s="116" t="s">
        <v>82</v>
      </c>
      <c r="C777" s="116">
        <v>3</v>
      </c>
      <c r="D777" s="113">
        <v>1241</v>
      </c>
      <c r="E777" s="113" t="s">
        <v>2749</v>
      </c>
      <c r="F777" s="115">
        <v>27961.34</v>
      </c>
      <c r="G777" s="115">
        <v>22599.57</v>
      </c>
      <c r="H777" s="113">
        <v>0</v>
      </c>
      <c r="I777" s="115">
        <v>50560.91</v>
      </c>
      <c r="J777" s="113" t="s">
        <v>3925</v>
      </c>
    </row>
    <row r="778" spans="1:10">
      <c r="A778" s="113" t="s">
        <v>5166</v>
      </c>
      <c r="B778" s="116" t="s">
        <v>82</v>
      </c>
      <c r="C778" s="116">
        <v>3</v>
      </c>
      <c r="D778" s="113">
        <v>1242</v>
      </c>
      <c r="E778" s="113" t="s">
        <v>2751</v>
      </c>
      <c r="F778" s="115">
        <v>12788.24</v>
      </c>
      <c r="G778" s="115">
        <v>12669.44</v>
      </c>
      <c r="H778" s="113">
        <v>0</v>
      </c>
      <c r="I778" s="115">
        <v>25457.68</v>
      </c>
      <c r="J778" s="113" t="s">
        <v>3925</v>
      </c>
    </row>
    <row r="779" spans="1:10">
      <c r="A779" s="113" t="s">
        <v>5167</v>
      </c>
      <c r="B779" s="116" t="s">
        <v>82</v>
      </c>
      <c r="C779" s="116">
        <v>3</v>
      </c>
      <c r="D779" s="113">
        <v>1263</v>
      </c>
      <c r="E779" s="113" t="s">
        <v>2730</v>
      </c>
      <c r="F779" s="115">
        <v>32506.91</v>
      </c>
      <c r="G779" s="115">
        <v>29420.75</v>
      </c>
      <c r="H779" s="113">
        <v>0</v>
      </c>
      <c r="I779" s="115">
        <v>61927.66</v>
      </c>
      <c r="J779" s="113" t="s">
        <v>3925</v>
      </c>
    </row>
    <row r="780" spans="1:10">
      <c r="A780" s="113" t="s">
        <v>317</v>
      </c>
      <c r="B780" s="116" t="s">
        <v>77</v>
      </c>
      <c r="C780" s="116">
        <v>3</v>
      </c>
      <c r="D780" s="113">
        <v>883</v>
      </c>
      <c r="E780" s="113" t="s">
        <v>35</v>
      </c>
      <c r="F780" s="115">
        <v>5279265.8499999996</v>
      </c>
      <c r="G780" s="115">
        <v>5563309.4100000001</v>
      </c>
      <c r="H780" s="115">
        <v>104900.34</v>
      </c>
      <c r="I780" s="115">
        <v>10737674.92</v>
      </c>
      <c r="J780" s="113" t="s">
        <v>3925</v>
      </c>
    </row>
    <row r="781" spans="1:10">
      <c r="A781" s="113" t="s">
        <v>318</v>
      </c>
      <c r="B781" s="116" t="s">
        <v>77</v>
      </c>
      <c r="C781" s="116">
        <v>3</v>
      </c>
      <c r="D781" s="113">
        <v>884</v>
      </c>
      <c r="E781" s="113" t="s">
        <v>2756</v>
      </c>
      <c r="F781" s="115">
        <v>3088246.85</v>
      </c>
      <c r="G781" s="115">
        <v>3434045.4</v>
      </c>
      <c r="H781" s="115">
        <v>104900.34</v>
      </c>
      <c r="I781" s="115">
        <v>6417391.9100000001</v>
      </c>
      <c r="J781" s="113" t="s">
        <v>3925</v>
      </c>
    </row>
    <row r="782" spans="1:10">
      <c r="A782" s="113" t="s">
        <v>5168</v>
      </c>
      <c r="B782" s="116" t="s">
        <v>77</v>
      </c>
      <c r="C782" s="116">
        <v>3</v>
      </c>
      <c r="D782" s="113">
        <v>885</v>
      </c>
      <c r="E782" s="113" t="s">
        <v>2757</v>
      </c>
      <c r="F782" s="115">
        <v>1576449.04</v>
      </c>
      <c r="G782" s="115">
        <v>1720364.17</v>
      </c>
      <c r="H782" s="115">
        <v>41052.57</v>
      </c>
      <c r="I782" s="115">
        <v>3255760.64</v>
      </c>
      <c r="J782" s="113" t="s">
        <v>3925</v>
      </c>
    </row>
    <row r="783" spans="1:10">
      <c r="A783" s="113" t="s">
        <v>5169</v>
      </c>
      <c r="B783" s="116" t="s">
        <v>82</v>
      </c>
      <c r="C783" s="116">
        <v>3</v>
      </c>
      <c r="D783" s="113">
        <v>886</v>
      </c>
      <c r="E783" s="113" t="s">
        <v>2662</v>
      </c>
      <c r="F783" s="115">
        <v>776987.92</v>
      </c>
      <c r="G783" s="115">
        <v>844810.56</v>
      </c>
      <c r="H783" s="113">
        <v>0</v>
      </c>
      <c r="I783" s="115">
        <v>1621798.48</v>
      </c>
      <c r="J783" s="113" t="s">
        <v>3925</v>
      </c>
    </row>
    <row r="784" spans="1:10">
      <c r="A784" s="113" t="s">
        <v>5170</v>
      </c>
      <c r="B784" s="116" t="s">
        <v>82</v>
      </c>
      <c r="C784" s="116">
        <v>3</v>
      </c>
      <c r="D784" s="113">
        <v>887</v>
      </c>
      <c r="E784" s="113" t="s">
        <v>2554</v>
      </c>
      <c r="F784" s="115">
        <v>217608.05</v>
      </c>
      <c r="G784" s="115">
        <v>191327.01</v>
      </c>
      <c r="H784" s="113">
        <v>0</v>
      </c>
      <c r="I784" s="115">
        <v>408935.06</v>
      </c>
      <c r="J784" s="113" t="s">
        <v>3925</v>
      </c>
    </row>
    <row r="785" spans="1:11">
      <c r="A785" s="113" t="s">
        <v>5171</v>
      </c>
      <c r="B785" s="116" t="s">
        <v>82</v>
      </c>
      <c r="C785" s="116">
        <v>3</v>
      </c>
      <c r="D785" s="113">
        <v>888</v>
      </c>
      <c r="E785" s="113" t="s">
        <v>2663</v>
      </c>
      <c r="F785" s="115">
        <v>128293.29</v>
      </c>
      <c r="G785" s="115">
        <v>127104.88</v>
      </c>
      <c r="H785" s="113">
        <v>0</v>
      </c>
      <c r="I785" s="115">
        <v>255398.17</v>
      </c>
      <c r="J785" s="113" t="s">
        <v>3925</v>
      </c>
    </row>
    <row r="786" spans="1:11">
      <c r="A786" s="113" t="s">
        <v>5172</v>
      </c>
      <c r="B786" s="116" t="s">
        <v>82</v>
      </c>
      <c r="C786" s="116">
        <v>3</v>
      </c>
      <c r="D786" s="113">
        <v>889</v>
      </c>
      <c r="E786" s="113" t="s">
        <v>2664</v>
      </c>
      <c r="F786" s="115">
        <v>10888.15</v>
      </c>
      <c r="G786" s="115">
        <v>33742.17</v>
      </c>
      <c r="H786" s="113">
        <v>0</v>
      </c>
      <c r="I786" s="115">
        <v>44630.32</v>
      </c>
      <c r="J786" s="113" t="s">
        <v>3925</v>
      </c>
    </row>
    <row r="787" spans="1:11">
      <c r="A787" s="113" t="s">
        <v>5173</v>
      </c>
      <c r="B787" s="116" t="s">
        <v>82</v>
      </c>
      <c r="C787" s="116">
        <v>3</v>
      </c>
      <c r="D787" s="113">
        <v>890</v>
      </c>
      <c r="E787" s="113" t="s">
        <v>2758</v>
      </c>
      <c r="F787" s="115">
        <v>17245.95</v>
      </c>
      <c r="G787" s="115">
        <v>17315.77</v>
      </c>
      <c r="H787" s="113">
        <v>0</v>
      </c>
      <c r="I787" s="115">
        <v>34561.72</v>
      </c>
      <c r="J787" s="113" t="s">
        <v>3925</v>
      </c>
    </row>
    <row r="788" spans="1:11">
      <c r="A788" s="113" t="s">
        <v>5174</v>
      </c>
      <c r="B788" s="116" t="s">
        <v>82</v>
      </c>
      <c r="C788" s="116">
        <v>3</v>
      </c>
      <c r="D788" s="113">
        <v>892</v>
      </c>
      <c r="E788" s="113" t="s">
        <v>2759</v>
      </c>
      <c r="F788" s="115">
        <v>312584.69</v>
      </c>
      <c r="G788" s="115">
        <v>337857.58</v>
      </c>
      <c r="H788" s="113">
        <v>0</v>
      </c>
      <c r="I788" s="115">
        <v>650442.27</v>
      </c>
      <c r="J788" s="113" t="s">
        <v>3925</v>
      </c>
    </row>
    <row r="789" spans="1:11">
      <c r="A789" s="113" t="s">
        <v>5175</v>
      </c>
      <c r="B789" s="116" t="s">
        <v>82</v>
      </c>
      <c r="C789" s="116">
        <v>3</v>
      </c>
      <c r="D789" s="113">
        <v>893</v>
      </c>
      <c r="E789" s="113" t="s">
        <v>2760</v>
      </c>
      <c r="F789" s="115">
        <v>77552.759999999995</v>
      </c>
      <c r="G789" s="115">
        <v>95529.04</v>
      </c>
      <c r="H789" s="113">
        <v>0</v>
      </c>
      <c r="I789" s="115">
        <v>173081.8</v>
      </c>
      <c r="J789" s="113" t="s">
        <v>3925</v>
      </c>
    </row>
    <row r="790" spans="1:11">
      <c r="A790" s="113" t="s">
        <v>5176</v>
      </c>
      <c r="B790" s="116" t="s">
        <v>82</v>
      </c>
      <c r="C790" s="116">
        <v>3</v>
      </c>
      <c r="D790" s="113">
        <v>894</v>
      </c>
      <c r="E790" s="113" t="s">
        <v>2761</v>
      </c>
      <c r="F790" s="115">
        <v>13166.22</v>
      </c>
      <c r="G790" s="115">
        <v>10654.28</v>
      </c>
      <c r="H790" s="113">
        <v>0</v>
      </c>
      <c r="I790" s="115">
        <v>23820.5</v>
      </c>
      <c r="J790" s="113" t="s">
        <v>3925</v>
      </c>
    </row>
    <row r="791" spans="1:11">
      <c r="A791" s="113" t="s">
        <v>5177</v>
      </c>
      <c r="B791" s="116" t="s">
        <v>82</v>
      </c>
      <c r="C791" s="116">
        <v>3</v>
      </c>
      <c r="D791" s="113">
        <v>895</v>
      </c>
      <c r="E791" s="113" t="s">
        <v>2762</v>
      </c>
      <c r="F791" s="115">
        <v>84392.98</v>
      </c>
      <c r="G791" s="115">
        <v>40351.54</v>
      </c>
      <c r="H791" s="113">
        <v>0</v>
      </c>
      <c r="I791" s="115">
        <v>124744.52</v>
      </c>
      <c r="J791" s="113" t="s">
        <v>3925</v>
      </c>
    </row>
    <row r="792" spans="1:11">
      <c r="A792" s="113" t="s">
        <v>5178</v>
      </c>
      <c r="B792" s="116" t="s">
        <v>82</v>
      </c>
      <c r="C792" s="116">
        <v>3</v>
      </c>
      <c r="D792" s="113">
        <v>896</v>
      </c>
      <c r="E792" s="113" t="s">
        <v>2669</v>
      </c>
      <c r="F792" s="115">
        <v>8577.07</v>
      </c>
      <c r="G792" s="115">
        <v>8681.34</v>
      </c>
      <c r="H792" s="113">
        <v>0</v>
      </c>
      <c r="I792" s="115">
        <v>17258.41</v>
      </c>
      <c r="J792" s="113" t="s">
        <v>3925</v>
      </c>
    </row>
    <row r="793" spans="1:11">
      <c r="A793" s="113" t="s">
        <v>5179</v>
      </c>
      <c r="B793" s="116" t="s">
        <v>82</v>
      </c>
      <c r="C793" s="116">
        <v>3</v>
      </c>
      <c r="D793" s="113">
        <v>897</v>
      </c>
      <c r="E793" s="113" t="s">
        <v>2671</v>
      </c>
      <c r="F793" s="115">
        <v>1850.66</v>
      </c>
      <c r="G793" s="113">
        <v>0</v>
      </c>
      <c r="H793" s="113">
        <v>0</v>
      </c>
      <c r="I793" s="115">
        <v>1850.66</v>
      </c>
      <c r="J793" s="113" t="s">
        <v>3925</v>
      </c>
    </row>
    <row r="794" spans="1:11">
      <c r="A794" s="113" t="s">
        <v>5181</v>
      </c>
      <c r="B794" s="116" t="s">
        <v>82</v>
      </c>
      <c r="C794" s="116">
        <v>3</v>
      </c>
      <c r="D794" s="113">
        <v>1286</v>
      </c>
      <c r="E794" s="113" t="s">
        <v>2673</v>
      </c>
      <c r="F794" s="115">
        <v>6000</v>
      </c>
      <c r="G794" s="115">
        <v>6000</v>
      </c>
      <c r="H794" s="113">
        <v>0</v>
      </c>
      <c r="I794" s="115">
        <v>12000</v>
      </c>
      <c r="J794" s="113" t="s">
        <v>3925</v>
      </c>
    </row>
    <row r="795" spans="1:11">
      <c r="A795" s="113" t="s">
        <v>5182</v>
      </c>
      <c r="B795" s="116" t="s">
        <v>82</v>
      </c>
      <c r="C795" s="116">
        <v>3</v>
      </c>
      <c r="D795" s="113">
        <v>1720</v>
      </c>
      <c r="E795" s="113" t="s">
        <v>2674</v>
      </c>
      <c r="F795" s="115">
        <v>6310</v>
      </c>
      <c r="G795" s="115">
        <v>6990</v>
      </c>
      <c r="H795" s="113">
        <v>0</v>
      </c>
      <c r="I795" s="115">
        <v>13300</v>
      </c>
      <c r="J795" s="113" t="s">
        <v>3925</v>
      </c>
    </row>
    <row r="796" spans="1:11">
      <c r="A796" s="113" t="s">
        <v>5183</v>
      </c>
      <c r="B796" s="116" t="s">
        <v>82</v>
      </c>
      <c r="C796" s="116">
        <v>3</v>
      </c>
      <c r="D796" s="113">
        <v>2335</v>
      </c>
      <c r="E796" s="113" t="s">
        <v>2675</v>
      </c>
      <c r="F796" s="115">
        <v>84392.98</v>
      </c>
      <c r="G796" s="113">
        <v>0</v>
      </c>
      <c r="H796" s="115">
        <v>40351.54</v>
      </c>
      <c r="I796" s="115">
        <v>-124744.52</v>
      </c>
      <c r="J796" s="113" t="s">
        <v>3923</v>
      </c>
      <c r="K796" s="115"/>
    </row>
    <row r="797" spans="1:11">
      <c r="A797" s="113" t="s">
        <v>5185</v>
      </c>
      <c r="B797" s="116" t="s">
        <v>82</v>
      </c>
      <c r="C797" s="116">
        <v>3</v>
      </c>
      <c r="D797" s="113">
        <v>2691</v>
      </c>
      <c r="E797" s="113" t="s">
        <v>4223</v>
      </c>
      <c r="F797" s="113">
        <v>249.54</v>
      </c>
      <c r="G797" s="113">
        <v>0</v>
      </c>
      <c r="H797" s="113">
        <v>701.03</v>
      </c>
      <c r="I797" s="115">
        <v>-950.57</v>
      </c>
      <c r="J797" s="113" t="s">
        <v>3923</v>
      </c>
    </row>
    <row r="798" spans="1:11">
      <c r="A798" s="113" t="s">
        <v>5186</v>
      </c>
      <c r="B798" s="116" t="s">
        <v>82</v>
      </c>
      <c r="C798" s="116">
        <v>3</v>
      </c>
      <c r="D798" s="113">
        <v>2694</v>
      </c>
      <c r="E798" s="113" t="s">
        <v>4224</v>
      </c>
      <c r="F798" s="113">
        <v>366.18</v>
      </c>
      <c r="G798" s="113">
        <v>0</v>
      </c>
      <c r="H798" s="113">
        <v>0</v>
      </c>
      <c r="I798" s="115">
        <v>-366.18</v>
      </c>
      <c r="J798" s="113" t="s">
        <v>3923</v>
      </c>
    </row>
    <row r="799" spans="1:11">
      <c r="A799" s="113" t="s">
        <v>5188</v>
      </c>
      <c r="B799" s="116" t="s">
        <v>77</v>
      </c>
      <c r="C799" s="116">
        <v>3</v>
      </c>
      <c r="D799" s="113">
        <v>898</v>
      </c>
      <c r="E799" s="113" t="s">
        <v>4238</v>
      </c>
      <c r="F799" s="115">
        <v>149333.93</v>
      </c>
      <c r="G799" s="115">
        <v>170443.89</v>
      </c>
      <c r="H799" s="113">
        <v>0</v>
      </c>
      <c r="I799" s="115">
        <v>319777.82</v>
      </c>
      <c r="J799" s="113" t="s">
        <v>3925</v>
      </c>
    </row>
    <row r="800" spans="1:11">
      <c r="A800" s="113" t="s">
        <v>5189</v>
      </c>
      <c r="B800" s="116" t="s">
        <v>82</v>
      </c>
      <c r="C800" s="116">
        <v>3</v>
      </c>
      <c r="D800" s="113">
        <v>899</v>
      </c>
      <c r="E800" s="113" t="s">
        <v>2679</v>
      </c>
      <c r="F800" s="115">
        <v>104860.95</v>
      </c>
      <c r="G800" s="115">
        <v>111676.91</v>
      </c>
      <c r="H800" s="113">
        <v>0</v>
      </c>
      <c r="I800" s="115">
        <v>216537.86</v>
      </c>
      <c r="J800" s="113" t="s">
        <v>3925</v>
      </c>
    </row>
    <row r="801" spans="1:11">
      <c r="A801" s="113" t="s">
        <v>5190</v>
      </c>
      <c r="B801" s="116" t="s">
        <v>82</v>
      </c>
      <c r="C801" s="116">
        <v>3</v>
      </c>
      <c r="D801" s="113">
        <v>901</v>
      </c>
      <c r="E801" s="113" t="s">
        <v>2680</v>
      </c>
      <c r="F801" s="115">
        <v>41944.38</v>
      </c>
      <c r="G801" s="115">
        <v>44670.76</v>
      </c>
      <c r="H801" s="113">
        <v>0</v>
      </c>
      <c r="I801" s="115">
        <v>86615.14</v>
      </c>
      <c r="J801" s="113" t="s">
        <v>3925</v>
      </c>
    </row>
    <row r="802" spans="1:11">
      <c r="A802" s="113" t="s">
        <v>5191</v>
      </c>
      <c r="B802" s="116" t="s">
        <v>82</v>
      </c>
      <c r="C802" s="116">
        <v>3</v>
      </c>
      <c r="D802" s="113">
        <v>1383</v>
      </c>
      <c r="E802" s="113" t="s">
        <v>2682</v>
      </c>
      <c r="F802" s="115">
        <v>2528.6</v>
      </c>
      <c r="G802" s="115">
        <v>14096.22</v>
      </c>
      <c r="H802" s="113">
        <v>0</v>
      </c>
      <c r="I802" s="115">
        <v>16624.82</v>
      </c>
      <c r="J802" s="113" t="s">
        <v>3925</v>
      </c>
    </row>
    <row r="803" spans="1:11">
      <c r="A803" s="113" t="s">
        <v>5194</v>
      </c>
      <c r="B803" s="116" t="s">
        <v>77</v>
      </c>
      <c r="C803" s="116">
        <v>3</v>
      </c>
      <c r="D803" s="113">
        <v>903</v>
      </c>
      <c r="E803" s="113" t="s">
        <v>2763</v>
      </c>
      <c r="F803" s="115">
        <v>554619.59</v>
      </c>
      <c r="G803" s="115">
        <v>604857.82999999996</v>
      </c>
      <c r="H803" s="115">
        <v>10574.32</v>
      </c>
      <c r="I803" s="115">
        <v>1148903.1000000001</v>
      </c>
      <c r="J803" s="113" t="s">
        <v>3925</v>
      </c>
    </row>
    <row r="804" spans="1:11">
      <c r="A804" s="113" t="s">
        <v>5195</v>
      </c>
      <c r="B804" s="116" t="s">
        <v>82</v>
      </c>
      <c r="C804" s="116">
        <v>3</v>
      </c>
      <c r="D804" s="113">
        <v>904</v>
      </c>
      <c r="E804" s="113" t="s">
        <v>404</v>
      </c>
      <c r="F804" s="115">
        <v>450957.08</v>
      </c>
      <c r="G804" s="115">
        <v>455751.97</v>
      </c>
      <c r="H804" s="113">
        <v>0</v>
      </c>
      <c r="I804" s="115">
        <v>906709.05</v>
      </c>
      <c r="J804" s="113" t="s">
        <v>3925</v>
      </c>
    </row>
    <row r="805" spans="1:11">
      <c r="A805" s="113" t="s">
        <v>5196</v>
      </c>
      <c r="B805" s="116" t="s">
        <v>82</v>
      </c>
      <c r="C805" s="116">
        <v>3</v>
      </c>
      <c r="D805" s="113">
        <v>905</v>
      </c>
      <c r="E805" s="113" t="s">
        <v>409</v>
      </c>
      <c r="F805" s="115">
        <v>133703.89000000001</v>
      </c>
      <c r="G805" s="115">
        <v>139025.65</v>
      </c>
      <c r="H805" s="113">
        <v>0</v>
      </c>
      <c r="I805" s="115">
        <v>272729.53999999998</v>
      </c>
      <c r="J805" s="113" t="s">
        <v>3925</v>
      </c>
    </row>
    <row r="806" spans="1:11">
      <c r="A806" s="113" t="s">
        <v>5197</v>
      </c>
      <c r="B806" s="116" t="s">
        <v>82</v>
      </c>
      <c r="C806" s="116">
        <v>3</v>
      </c>
      <c r="D806" s="113">
        <v>906</v>
      </c>
      <c r="E806" s="113" t="s">
        <v>2548</v>
      </c>
      <c r="F806" s="115">
        <v>5528.52</v>
      </c>
      <c r="G806" s="115">
        <v>6315.83</v>
      </c>
      <c r="H806" s="113">
        <v>0</v>
      </c>
      <c r="I806" s="115">
        <v>11844.35</v>
      </c>
      <c r="J806" s="113" t="s">
        <v>3925</v>
      </c>
    </row>
    <row r="807" spans="1:11">
      <c r="A807" s="113" t="s">
        <v>5198</v>
      </c>
      <c r="B807" s="116" t="s">
        <v>82</v>
      </c>
      <c r="C807" s="116">
        <v>3</v>
      </c>
      <c r="D807" s="113">
        <v>2255</v>
      </c>
      <c r="E807" s="113" t="s">
        <v>4239</v>
      </c>
      <c r="F807" s="115">
        <v>3764.38</v>
      </c>
      <c r="G807" s="115">
        <v>3764.38</v>
      </c>
      <c r="H807" s="113">
        <v>0</v>
      </c>
      <c r="I807" s="115">
        <v>7528.76</v>
      </c>
      <c r="J807" s="113" t="s">
        <v>3925</v>
      </c>
    </row>
    <row r="808" spans="1:11">
      <c r="A808" s="113" t="s">
        <v>5199</v>
      </c>
      <c r="B808" s="116" t="s">
        <v>82</v>
      </c>
      <c r="C808" s="116">
        <v>3</v>
      </c>
      <c r="D808" s="113">
        <v>2700</v>
      </c>
      <c r="E808" s="113" t="s">
        <v>4240</v>
      </c>
      <c r="F808" s="115">
        <v>29326.02</v>
      </c>
      <c r="G808" s="113">
        <v>0</v>
      </c>
      <c r="H808" s="115">
        <v>7824.94</v>
      </c>
      <c r="I808" s="115">
        <v>-37150.959999999999</v>
      </c>
      <c r="J808" s="113" t="s">
        <v>3923</v>
      </c>
      <c r="K808" s="115"/>
    </row>
    <row r="809" spans="1:11">
      <c r="A809" s="113" t="s">
        <v>5200</v>
      </c>
      <c r="B809" s="116" t="s">
        <v>82</v>
      </c>
      <c r="C809" s="116">
        <v>3</v>
      </c>
      <c r="D809" s="113">
        <v>2701</v>
      </c>
      <c r="E809" s="113" t="s">
        <v>4241</v>
      </c>
      <c r="F809" s="115">
        <v>8954.51</v>
      </c>
      <c r="G809" s="113">
        <v>0</v>
      </c>
      <c r="H809" s="115">
        <v>2328.4</v>
      </c>
      <c r="I809" s="115">
        <v>-11282.91</v>
      </c>
      <c r="J809" s="113" t="s">
        <v>3923</v>
      </c>
    </row>
    <row r="810" spans="1:11">
      <c r="A810" s="113" t="s">
        <v>5201</v>
      </c>
      <c r="B810" s="116" t="s">
        <v>82</v>
      </c>
      <c r="C810" s="116">
        <v>3</v>
      </c>
      <c r="D810" s="113">
        <v>2702</v>
      </c>
      <c r="E810" s="113" t="s">
        <v>4242</v>
      </c>
      <c r="F810" s="113">
        <v>976.55</v>
      </c>
      <c r="G810" s="113">
        <v>0</v>
      </c>
      <c r="H810" s="113">
        <v>0</v>
      </c>
      <c r="I810" s="115">
        <v>-976.55</v>
      </c>
      <c r="J810" s="113" t="s">
        <v>3923</v>
      </c>
    </row>
    <row r="811" spans="1:11">
      <c r="A811" s="113" t="s">
        <v>5202</v>
      </c>
      <c r="B811" s="116" t="s">
        <v>82</v>
      </c>
      <c r="C811" s="116">
        <v>3</v>
      </c>
      <c r="D811" s="113">
        <v>2720</v>
      </c>
      <c r="E811" s="113" t="s">
        <v>4243</v>
      </c>
      <c r="F811" s="113">
        <v>0</v>
      </c>
      <c r="G811" s="113">
        <v>0</v>
      </c>
      <c r="H811" s="113">
        <v>420.98</v>
      </c>
      <c r="I811" s="115">
        <v>-420.98</v>
      </c>
      <c r="J811" s="113" t="s">
        <v>3923</v>
      </c>
    </row>
    <row r="812" spans="1:11">
      <c r="A812" s="113" t="s">
        <v>5203</v>
      </c>
      <c r="B812" s="116" t="s">
        <v>82</v>
      </c>
      <c r="C812" s="116">
        <v>3</v>
      </c>
      <c r="D812" s="113">
        <v>2721</v>
      </c>
      <c r="E812" s="113" t="s">
        <v>4244</v>
      </c>
      <c r="F812" s="113">
        <v>77.2</v>
      </c>
      <c r="G812" s="113">
        <v>0</v>
      </c>
      <c r="H812" s="113">
        <v>0</v>
      </c>
      <c r="I812" s="115">
        <v>-77.2</v>
      </c>
      <c r="J812" s="113" t="s">
        <v>3923</v>
      </c>
    </row>
    <row r="813" spans="1:11">
      <c r="A813" s="113" t="s">
        <v>5205</v>
      </c>
      <c r="B813" s="116" t="s">
        <v>77</v>
      </c>
      <c r="C813" s="116">
        <v>3</v>
      </c>
      <c r="D813" s="113">
        <v>908</v>
      </c>
      <c r="E813" s="113" t="s">
        <v>2765</v>
      </c>
      <c r="F813" s="115">
        <v>11890.75</v>
      </c>
      <c r="G813" s="113">
        <v>559.98</v>
      </c>
      <c r="H813" s="113">
        <v>0</v>
      </c>
      <c r="I813" s="115">
        <v>12450.73</v>
      </c>
      <c r="J813" s="113" t="s">
        <v>3925</v>
      </c>
    </row>
    <row r="814" spans="1:11">
      <c r="A814" s="113" t="s">
        <v>5206</v>
      </c>
      <c r="B814" s="116" t="s">
        <v>82</v>
      </c>
      <c r="C814" s="116">
        <v>3</v>
      </c>
      <c r="D814" s="113">
        <v>909</v>
      </c>
      <c r="E814" s="113" t="s">
        <v>2662</v>
      </c>
      <c r="F814" s="115">
        <v>11890.75</v>
      </c>
      <c r="G814" s="113">
        <v>559.98</v>
      </c>
      <c r="H814" s="113">
        <v>0</v>
      </c>
      <c r="I814" s="115">
        <v>12450.73</v>
      </c>
      <c r="J814" s="113" t="s">
        <v>3925</v>
      </c>
    </row>
    <row r="815" spans="1:11">
      <c r="A815" s="113" t="s">
        <v>5208</v>
      </c>
      <c r="B815" s="116" t="s">
        <v>77</v>
      </c>
      <c r="C815" s="116">
        <v>3</v>
      </c>
      <c r="D815" s="113">
        <v>913</v>
      </c>
      <c r="E815" s="113" t="s">
        <v>2767</v>
      </c>
      <c r="F815" s="115">
        <v>458294.12</v>
      </c>
      <c r="G815" s="115">
        <v>460151.81</v>
      </c>
      <c r="H815" s="113">
        <v>0</v>
      </c>
      <c r="I815" s="115">
        <v>918445.93</v>
      </c>
      <c r="J815" s="113" t="s">
        <v>3925</v>
      </c>
    </row>
    <row r="816" spans="1:11">
      <c r="A816" s="113" t="s">
        <v>5209</v>
      </c>
      <c r="B816" s="116" t="s">
        <v>82</v>
      </c>
      <c r="C816" s="116">
        <v>3</v>
      </c>
      <c r="D816" s="113">
        <v>914</v>
      </c>
      <c r="E816" s="113" t="s">
        <v>2692</v>
      </c>
      <c r="F816" s="113">
        <v>435.2</v>
      </c>
      <c r="G816" s="113">
        <v>425</v>
      </c>
      <c r="H816" s="113">
        <v>0</v>
      </c>
      <c r="I816" s="113">
        <v>860.2</v>
      </c>
      <c r="J816" s="113" t="s">
        <v>3925</v>
      </c>
    </row>
    <row r="817" spans="1:11">
      <c r="A817" s="113" t="s">
        <v>5210</v>
      </c>
      <c r="B817" s="116" t="s">
        <v>82</v>
      </c>
      <c r="C817" s="116">
        <v>3</v>
      </c>
      <c r="D817" s="113">
        <v>915</v>
      </c>
      <c r="E817" s="113" t="s">
        <v>2693</v>
      </c>
      <c r="F817" s="115">
        <v>193602.48</v>
      </c>
      <c r="G817" s="115">
        <v>189891.77</v>
      </c>
      <c r="H817" s="113">
        <v>0</v>
      </c>
      <c r="I817" s="115">
        <v>383494.25</v>
      </c>
      <c r="J817" s="113" t="s">
        <v>3925</v>
      </c>
    </row>
    <row r="818" spans="1:11">
      <c r="A818" s="113" t="s">
        <v>5211</v>
      </c>
      <c r="B818" s="116" t="s">
        <v>82</v>
      </c>
      <c r="C818" s="116">
        <v>3</v>
      </c>
      <c r="D818" s="113">
        <v>916</v>
      </c>
      <c r="E818" s="113" t="s">
        <v>2694</v>
      </c>
      <c r="F818" s="115">
        <v>171801.42</v>
      </c>
      <c r="G818" s="115">
        <v>169863.81</v>
      </c>
      <c r="H818" s="113">
        <v>0</v>
      </c>
      <c r="I818" s="115">
        <v>341665.23</v>
      </c>
      <c r="J818" s="113" t="s">
        <v>3925</v>
      </c>
    </row>
    <row r="819" spans="1:11">
      <c r="A819" s="113" t="s">
        <v>5212</v>
      </c>
      <c r="B819" s="116" t="s">
        <v>82</v>
      </c>
      <c r="C819" s="116">
        <v>3</v>
      </c>
      <c r="D819" s="113">
        <v>917</v>
      </c>
      <c r="E819" s="113" t="s">
        <v>2695</v>
      </c>
      <c r="F819" s="115">
        <v>39364.129999999997</v>
      </c>
      <c r="G819" s="115">
        <v>39123.879999999997</v>
      </c>
      <c r="H819" s="113">
        <v>0</v>
      </c>
      <c r="I819" s="115">
        <v>78488.009999999995</v>
      </c>
      <c r="J819" s="113" t="s">
        <v>3925</v>
      </c>
    </row>
    <row r="820" spans="1:11">
      <c r="A820" s="113" t="s">
        <v>5213</v>
      </c>
      <c r="B820" s="116" t="s">
        <v>82</v>
      </c>
      <c r="C820" s="116">
        <v>3</v>
      </c>
      <c r="D820" s="113">
        <v>918</v>
      </c>
      <c r="E820" s="113" t="s">
        <v>2696</v>
      </c>
      <c r="F820" s="115">
        <v>8307.0300000000007</v>
      </c>
      <c r="G820" s="115">
        <v>20416.43</v>
      </c>
      <c r="H820" s="113">
        <v>0</v>
      </c>
      <c r="I820" s="115">
        <v>28723.46</v>
      </c>
      <c r="J820" s="113" t="s">
        <v>3925</v>
      </c>
    </row>
    <row r="821" spans="1:11">
      <c r="A821" s="113" t="s">
        <v>5214</v>
      </c>
      <c r="B821" s="116" t="s">
        <v>82</v>
      </c>
      <c r="C821" s="116">
        <v>3</v>
      </c>
      <c r="D821" s="113">
        <v>919</v>
      </c>
      <c r="E821" s="113" t="s">
        <v>2697</v>
      </c>
      <c r="F821" s="115">
        <v>7277.28</v>
      </c>
      <c r="G821" s="115">
        <v>8368</v>
      </c>
      <c r="H821" s="113">
        <v>0</v>
      </c>
      <c r="I821" s="115">
        <v>15645.28</v>
      </c>
      <c r="J821" s="113" t="s">
        <v>3925</v>
      </c>
    </row>
    <row r="822" spans="1:11">
      <c r="A822" s="113" t="s">
        <v>5215</v>
      </c>
      <c r="B822" s="116" t="s">
        <v>82</v>
      </c>
      <c r="C822" s="116">
        <v>3</v>
      </c>
      <c r="D822" s="113">
        <v>920</v>
      </c>
      <c r="E822" s="113" t="s">
        <v>2699</v>
      </c>
      <c r="F822" s="115">
        <v>15293.96</v>
      </c>
      <c r="G822" s="115">
        <v>7557.42</v>
      </c>
      <c r="H822" s="113">
        <v>0</v>
      </c>
      <c r="I822" s="115">
        <v>22851.38</v>
      </c>
      <c r="J822" s="113" t="s">
        <v>3925</v>
      </c>
    </row>
    <row r="823" spans="1:11">
      <c r="A823" s="113" t="s">
        <v>5216</v>
      </c>
      <c r="B823" s="116" t="s">
        <v>82</v>
      </c>
      <c r="C823" s="116">
        <v>3</v>
      </c>
      <c r="D823" s="113">
        <v>921</v>
      </c>
      <c r="E823" s="113" t="s">
        <v>4230</v>
      </c>
      <c r="F823" s="115">
        <v>2932.4</v>
      </c>
      <c r="G823" s="115">
        <v>8493.6</v>
      </c>
      <c r="H823" s="113">
        <v>0</v>
      </c>
      <c r="I823" s="115">
        <v>11426</v>
      </c>
      <c r="J823" s="113" t="s">
        <v>3925</v>
      </c>
    </row>
    <row r="824" spans="1:11">
      <c r="A824" s="113" t="s">
        <v>5217</v>
      </c>
      <c r="B824" s="116" t="s">
        <v>82</v>
      </c>
      <c r="C824" s="116">
        <v>3</v>
      </c>
      <c r="D824" s="113">
        <v>922</v>
      </c>
      <c r="E824" s="113" t="s">
        <v>2698</v>
      </c>
      <c r="F824" s="115">
        <v>18630.22</v>
      </c>
      <c r="G824" s="115">
        <v>11871.9</v>
      </c>
      <c r="H824" s="113">
        <v>0</v>
      </c>
      <c r="I824" s="115">
        <v>30502.12</v>
      </c>
      <c r="J824" s="113" t="s">
        <v>3925</v>
      </c>
    </row>
    <row r="825" spans="1:11">
      <c r="A825" s="113" t="s">
        <v>5218</v>
      </c>
      <c r="B825" s="116" t="s">
        <v>82</v>
      </c>
      <c r="C825" s="116">
        <v>3</v>
      </c>
      <c r="D825" s="113">
        <v>951</v>
      </c>
      <c r="E825" s="113" t="s">
        <v>2700</v>
      </c>
      <c r="F825" s="113">
        <v>650</v>
      </c>
      <c r="G825" s="115">
        <v>4140</v>
      </c>
      <c r="H825" s="113">
        <v>0</v>
      </c>
      <c r="I825" s="115">
        <v>4790</v>
      </c>
      <c r="J825" s="113" t="s">
        <v>3925</v>
      </c>
    </row>
    <row r="826" spans="1:11">
      <c r="A826" s="113" t="s">
        <v>5219</v>
      </c>
      <c r="B826" s="116" t="s">
        <v>77</v>
      </c>
      <c r="C826" s="116">
        <v>3</v>
      </c>
      <c r="D826" s="113">
        <v>924</v>
      </c>
      <c r="E826" s="113" t="s">
        <v>2769</v>
      </c>
      <c r="F826" s="115">
        <v>55973.58</v>
      </c>
      <c r="G826" s="113">
        <v>0</v>
      </c>
      <c r="H826" s="115">
        <v>53273.45</v>
      </c>
      <c r="I826" s="115">
        <v>-109247.03</v>
      </c>
      <c r="J826" s="113" t="s">
        <v>3923</v>
      </c>
    </row>
    <row r="827" spans="1:11">
      <c r="A827" s="113" t="s">
        <v>5220</v>
      </c>
      <c r="B827" s="116" t="s">
        <v>82</v>
      </c>
      <c r="C827" s="116">
        <v>3</v>
      </c>
      <c r="D827" s="113">
        <v>925</v>
      </c>
      <c r="E827" s="113" t="s">
        <v>2692</v>
      </c>
      <c r="F827" s="113">
        <v>108</v>
      </c>
      <c r="G827" s="113">
        <v>0</v>
      </c>
      <c r="H827" s="113">
        <v>72</v>
      </c>
      <c r="I827" s="115">
        <v>-180</v>
      </c>
      <c r="J827" s="113" t="s">
        <v>3923</v>
      </c>
    </row>
    <row r="828" spans="1:11">
      <c r="A828" s="113" t="s">
        <v>5221</v>
      </c>
      <c r="B828" s="116" t="s">
        <v>82</v>
      </c>
      <c r="C828" s="116">
        <v>3</v>
      </c>
      <c r="D828" s="113">
        <v>926</v>
      </c>
      <c r="E828" s="113" t="s">
        <v>2693</v>
      </c>
      <c r="F828" s="115">
        <v>7296</v>
      </c>
      <c r="G828" s="113">
        <v>0</v>
      </c>
      <c r="H828" s="115">
        <v>6179.87</v>
      </c>
      <c r="I828" s="115">
        <v>-13475.87</v>
      </c>
      <c r="J828" s="113" t="s">
        <v>3923</v>
      </c>
      <c r="K828" s="115"/>
    </row>
    <row r="829" spans="1:11">
      <c r="A829" s="113" t="s">
        <v>5222</v>
      </c>
      <c r="B829" s="116" t="s">
        <v>82</v>
      </c>
      <c r="C829" s="116">
        <v>3</v>
      </c>
      <c r="D829" s="113">
        <v>927</v>
      </c>
      <c r="E829" s="113" t="s">
        <v>2694</v>
      </c>
      <c r="F829" s="115">
        <v>32293.439999999999</v>
      </c>
      <c r="G829" s="113">
        <v>0</v>
      </c>
      <c r="H829" s="115">
        <v>31905.62</v>
      </c>
      <c r="I829" s="115">
        <v>-64199.06</v>
      </c>
      <c r="J829" s="113" t="s">
        <v>3923</v>
      </c>
    </row>
    <row r="830" spans="1:11">
      <c r="A830" s="113" t="s">
        <v>5223</v>
      </c>
      <c r="B830" s="116" t="s">
        <v>82</v>
      </c>
      <c r="C830" s="116">
        <v>3</v>
      </c>
      <c r="D830" s="113">
        <v>928</v>
      </c>
      <c r="E830" s="113" t="s">
        <v>2695</v>
      </c>
      <c r="F830" s="115">
        <v>10694.81</v>
      </c>
      <c r="G830" s="113">
        <v>0</v>
      </c>
      <c r="H830" s="115">
        <v>9549.2199999999993</v>
      </c>
      <c r="I830" s="115">
        <v>-20244.03</v>
      </c>
      <c r="J830" s="113" t="s">
        <v>3923</v>
      </c>
    </row>
    <row r="831" spans="1:11">
      <c r="A831" s="113" t="s">
        <v>5225</v>
      </c>
      <c r="B831" s="116" t="s">
        <v>82</v>
      </c>
      <c r="C831" s="116">
        <v>3</v>
      </c>
      <c r="D831" s="113">
        <v>932</v>
      </c>
      <c r="E831" s="113" t="s">
        <v>2702</v>
      </c>
      <c r="F831" s="115">
        <v>5581.33</v>
      </c>
      <c r="G831" s="113">
        <v>0</v>
      </c>
      <c r="H831" s="115">
        <v>5566.74</v>
      </c>
      <c r="I831" s="115">
        <v>-11148.07</v>
      </c>
      <c r="J831" s="113" t="s">
        <v>3923</v>
      </c>
    </row>
    <row r="832" spans="1:11">
      <c r="A832" s="113" t="s">
        <v>5226</v>
      </c>
      <c r="B832" s="116" t="s">
        <v>77</v>
      </c>
      <c r="C832" s="116">
        <v>3</v>
      </c>
      <c r="D832" s="113">
        <v>936</v>
      </c>
      <c r="E832" s="113" t="s">
        <v>2771</v>
      </c>
      <c r="F832" s="115">
        <v>72900</v>
      </c>
      <c r="G832" s="115">
        <v>159905.74</v>
      </c>
      <c r="H832" s="113">
        <v>0</v>
      </c>
      <c r="I832" s="115">
        <v>232805.74</v>
      </c>
      <c r="J832" s="113" t="s">
        <v>3925</v>
      </c>
    </row>
    <row r="833" spans="1:10">
      <c r="A833" s="113" t="s">
        <v>5227</v>
      </c>
      <c r="B833" s="116" t="s">
        <v>82</v>
      </c>
      <c r="C833" s="116">
        <v>3</v>
      </c>
      <c r="D833" s="113">
        <v>937</v>
      </c>
      <c r="E833" s="113" t="s">
        <v>2551</v>
      </c>
      <c r="F833" s="115">
        <v>27000</v>
      </c>
      <c r="G833" s="115">
        <v>27000</v>
      </c>
      <c r="H833" s="113">
        <v>0</v>
      </c>
      <c r="I833" s="115">
        <v>54000</v>
      </c>
      <c r="J833" s="113" t="s">
        <v>3925</v>
      </c>
    </row>
    <row r="834" spans="1:10">
      <c r="A834" s="113" t="s">
        <v>5228</v>
      </c>
      <c r="B834" s="116" t="s">
        <v>82</v>
      </c>
      <c r="C834" s="116">
        <v>3</v>
      </c>
      <c r="D834" s="113">
        <v>938</v>
      </c>
      <c r="E834" s="113" t="s">
        <v>2552</v>
      </c>
      <c r="F834" s="115">
        <v>9720</v>
      </c>
      <c r="G834" s="115">
        <v>87480</v>
      </c>
      <c r="H834" s="113">
        <v>0</v>
      </c>
      <c r="I834" s="115">
        <v>97200</v>
      </c>
      <c r="J834" s="113" t="s">
        <v>3925</v>
      </c>
    </row>
    <row r="835" spans="1:10">
      <c r="A835" s="113" t="s">
        <v>5229</v>
      </c>
      <c r="B835" s="116" t="s">
        <v>82</v>
      </c>
      <c r="C835" s="116">
        <v>3</v>
      </c>
      <c r="D835" s="113">
        <v>939</v>
      </c>
      <c r="E835" s="113" t="s">
        <v>2553</v>
      </c>
      <c r="F835" s="113">
        <v>0</v>
      </c>
      <c r="G835" s="115">
        <v>1685.74</v>
      </c>
      <c r="H835" s="113">
        <v>0</v>
      </c>
      <c r="I835" s="115">
        <v>1685.74</v>
      </c>
      <c r="J835" s="113" t="s">
        <v>3925</v>
      </c>
    </row>
    <row r="836" spans="1:10">
      <c r="A836" s="113" t="s">
        <v>5230</v>
      </c>
      <c r="B836" s="116" t="s">
        <v>82</v>
      </c>
      <c r="C836" s="116">
        <v>3</v>
      </c>
      <c r="D836" s="113">
        <v>3935</v>
      </c>
      <c r="E836" s="113" t="s">
        <v>4245</v>
      </c>
      <c r="F836" s="115">
        <v>26460</v>
      </c>
      <c r="G836" s="115">
        <v>34020</v>
      </c>
      <c r="H836" s="113">
        <v>0</v>
      </c>
      <c r="I836" s="115">
        <v>60480</v>
      </c>
      <c r="J836" s="113" t="s">
        <v>3925</v>
      </c>
    </row>
    <row r="837" spans="1:10">
      <c r="A837" s="113" t="s">
        <v>5231</v>
      </c>
      <c r="B837" s="116" t="s">
        <v>82</v>
      </c>
      <c r="C837" s="116">
        <v>3</v>
      </c>
      <c r="D837" s="113">
        <v>4020</v>
      </c>
      <c r="E837" s="113" t="s">
        <v>5356</v>
      </c>
      <c r="F837" s="115">
        <v>9720</v>
      </c>
      <c r="G837" s="115">
        <v>9720</v>
      </c>
      <c r="H837" s="113">
        <v>0</v>
      </c>
      <c r="I837" s="115">
        <v>19440</v>
      </c>
      <c r="J837" s="113" t="s">
        <v>3925</v>
      </c>
    </row>
    <row r="838" spans="1:10">
      <c r="A838" s="113" t="s">
        <v>5232</v>
      </c>
      <c r="B838" s="116" t="s">
        <v>77</v>
      </c>
      <c r="C838" s="116">
        <v>3</v>
      </c>
      <c r="D838" s="113">
        <v>2391</v>
      </c>
      <c r="E838" s="113" t="s">
        <v>2703</v>
      </c>
      <c r="F838" s="115">
        <v>320733</v>
      </c>
      <c r="G838" s="115">
        <v>317761.98</v>
      </c>
      <c r="H838" s="113">
        <v>0</v>
      </c>
      <c r="I838" s="115">
        <v>638494.98</v>
      </c>
      <c r="J838" s="113" t="s">
        <v>3925</v>
      </c>
    </row>
    <row r="839" spans="1:10">
      <c r="A839" s="113" t="s">
        <v>5233</v>
      </c>
      <c r="B839" s="116" t="s">
        <v>82</v>
      </c>
      <c r="C839" s="116">
        <v>3</v>
      </c>
      <c r="D839" s="113">
        <v>2392</v>
      </c>
      <c r="E839" s="113" t="s">
        <v>2772</v>
      </c>
      <c r="F839" s="115">
        <v>320733</v>
      </c>
      <c r="G839" s="115">
        <v>317761.98</v>
      </c>
      <c r="H839" s="113">
        <v>0</v>
      </c>
      <c r="I839" s="115">
        <v>638494.98</v>
      </c>
      <c r="J839" s="113" t="s">
        <v>3925</v>
      </c>
    </row>
    <row r="840" spans="1:10">
      <c r="A840" s="113" t="s">
        <v>326</v>
      </c>
      <c r="B840" s="116" t="s">
        <v>77</v>
      </c>
      <c r="C840" s="116">
        <v>3</v>
      </c>
      <c r="D840" s="113">
        <v>940</v>
      </c>
      <c r="E840" s="113" t="s">
        <v>9</v>
      </c>
      <c r="F840" s="115">
        <v>778114.99</v>
      </c>
      <c r="G840" s="115">
        <v>742827.62</v>
      </c>
      <c r="H840" s="113">
        <v>0</v>
      </c>
      <c r="I840" s="115">
        <v>1520942.61</v>
      </c>
      <c r="J840" s="113" t="s">
        <v>3925</v>
      </c>
    </row>
    <row r="841" spans="1:10">
      <c r="A841" s="113" t="s">
        <v>5236</v>
      </c>
      <c r="B841" s="116" t="s">
        <v>82</v>
      </c>
      <c r="C841" s="116">
        <v>3</v>
      </c>
      <c r="D841" s="113">
        <v>943</v>
      </c>
      <c r="E841" s="113" t="s">
        <v>2714</v>
      </c>
      <c r="F841" s="115">
        <v>23183.27</v>
      </c>
      <c r="G841" s="115">
        <v>25625.43</v>
      </c>
      <c r="H841" s="113">
        <v>0</v>
      </c>
      <c r="I841" s="115">
        <v>48808.7</v>
      </c>
      <c r="J841" s="113" t="s">
        <v>3925</v>
      </c>
    </row>
    <row r="842" spans="1:10">
      <c r="A842" s="113" t="s">
        <v>5237</v>
      </c>
      <c r="B842" s="116" t="s">
        <v>82</v>
      </c>
      <c r="C842" s="116">
        <v>3</v>
      </c>
      <c r="D842" s="113">
        <v>945</v>
      </c>
      <c r="E842" s="113" t="s">
        <v>2717</v>
      </c>
      <c r="F842" s="115">
        <v>13470.57</v>
      </c>
      <c r="G842" s="115">
        <v>17997.259999999998</v>
      </c>
      <c r="H842" s="113">
        <v>0</v>
      </c>
      <c r="I842" s="115">
        <v>31467.83</v>
      </c>
      <c r="J842" s="113" t="s">
        <v>3925</v>
      </c>
    </row>
    <row r="843" spans="1:10">
      <c r="A843" s="113" t="s">
        <v>5239</v>
      </c>
      <c r="B843" s="116" t="s">
        <v>82</v>
      </c>
      <c r="C843" s="116">
        <v>3</v>
      </c>
      <c r="D843" s="113">
        <v>947</v>
      </c>
      <c r="E843" s="113" t="s">
        <v>2755</v>
      </c>
      <c r="F843" s="115">
        <v>16989.45</v>
      </c>
      <c r="G843" s="115">
        <v>17169.45</v>
      </c>
      <c r="H843" s="113">
        <v>0</v>
      </c>
      <c r="I843" s="115">
        <v>34158.9</v>
      </c>
      <c r="J843" s="113" t="s">
        <v>3925</v>
      </c>
    </row>
    <row r="844" spans="1:10">
      <c r="A844" s="113" t="s">
        <v>5240</v>
      </c>
      <c r="B844" s="116" t="s">
        <v>82</v>
      </c>
      <c r="C844" s="116">
        <v>3</v>
      </c>
      <c r="D844" s="113">
        <v>949</v>
      </c>
      <c r="E844" s="113" t="s">
        <v>2719</v>
      </c>
      <c r="F844" s="115">
        <v>8062.77</v>
      </c>
      <c r="G844" s="113">
        <v>0</v>
      </c>
      <c r="H844" s="113">
        <v>0</v>
      </c>
      <c r="I844" s="115">
        <v>8062.77</v>
      </c>
      <c r="J844" s="113" t="s">
        <v>3925</v>
      </c>
    </row>
    <row r="845" spans="1:10">
      <c r="A845" s="113" t="s">
        <v>5243</v>
      </c>
      <c r="B845" s="116" t="s">
        <v>82</v>
      </c>
      <c r="C845" s="116">
        <v>3</v>
      </c>
      <c r="D845" s="113">
        <v>953</v>
      </c>
      <c r="E845" s="113" t="s">
        <v>2720</v>
      </c>
      <c r="F845" s="115">
        <v>17400.66</v>
      </c>
      <c r="G845" s="115">
        <v>17502.88</v>
      </c>
      <c r="H845" s="113">
        <v>0</v>
      </c>
      <c r="I845" s="115">
        <v>34903.54</v>
      </c>
      <c r="J845" s="113" t="s">
        <v>3925</v>
      </c>
    </row>
    <row r="846" spans="1:10">
      <c r="A846" s="113" t="s">
        <v>5244</v>
      </c>
      <c r="B846" s="116" t="s">
        <v>82</v>
      </c>
      <c r="C846" s="116">
        <v>3</v>
      </c>
      <c r="D846" s="113">
        <v>954</v>
      </c>
      <c r="E846" s="113" t="s">
        <v>2773</v>
      </c>
      <c r="F846" s="115">
        <v>38217.86</v>
      </c>
      <c r="G846" s="115">
        <v>38217.86</v>
      </c>
      <c r="H846" s="113">
        <v>0</v>
      </c>
      <c r="I846" s="115">
        <v>76435.72</v>
      </c>
      <c r="J846" s="113" t="s">
        <v>3925</v>
      </c>
    </row>
    <row r="847" spans="1:10">
      <c r="A847" s="113" t="s">
        <v>5247</v>
      </c>
      <c r="B847" s="116" t="s">
        <v>82</v>
      </c>
      <c r="C847" s="116">
        <v>3</v>
      </c>
      <c r="D847" s="113">
        <v>958</v>
      </c>
      <c r="E847" s="113" t="s">
        <v>2724</v>
      </c>
      <c r="F847" s="115">
        <v>24631.200000000001</v>
      </c>
      <c r="G847" s="115">
        <v>24350</v>
      </c>
      <c r="H847" s="113">
        <v>0</v>
      </c>
      <c r="I847" s="115">
        <v>48981.2</v>
      </c>
      <c r="J847" s="113" t="s">
        <v>3925</v>
      </c>
    </row>
    <row r="848" spans="1:10">
      <c r="A848" s="113" t="s">
        <v>5248</v>
      </c>
      <c r="B848" s="116" t="s">
        <v>82</v>
      </c>
      <c r="C848" s="116">
        <v>3</v>
      </c>
      <c r="D848" s="113">
        <v>959</v>
      </c>
      <c r="E848" s="113" t="s">
        <v>2725</v>
      </c>
      <c r="F848" s="115">
        <v>52482.54</v>
      </c>
      <c r="G848" s="115">
        <v>51984.74</v>
      </c>
      <c r="H848" s="113">
        <v>0</v>
      </c>
      <c r="I848" s="115">
        <v>104467.28</v>
      </c>
      <c r="J848" s="113" t="s">
        <v>3925</v>
      </c>
    </row>
    <row r="849" spans="1:10">
      <c r="A849" s="113" t="s">
        <v>5250</v>
      </c>
      <c r="B849" s="116" t="s">
        <v>82</v>
      </c>
      <c r="C849" s="116">
        <v>3</v>
      </c>
      <c r="D849" s="113">
        <v>961</v>
      </c>
      <c r="E849" s="113" t="s">
        <v>2775</v>
      </c>
      <c r="F849" s="115">
        <v>18856.84</v>
      </c>
      <c r="G849" s="115">
        <v>3884.1</v>
      </c>
      <c r="H849" s="113">
        <v>0</v>
      </c>
      <c r="I849" s="115">
        <v>22740.94</v>
      </c>
      <c r="J849" s="113" t="s">
        <v>3925</v>
      </c>
    </row>
    <row r="850" spans="1:10">
      <c r="A850" s="113" t="s">
        <v>5251</v>
      </c>
      <c r="B850" s="116" t="s">
        <v>82</v>
      </c>
      <c r="C850" s="116">
        <v>3</v>
      </c>
      <c r="D850" s="113">
        <v>962</v>
      </c>
      <c r="E850" s="113" t="s">
        <v>2726</v>
      </c>
      <c r="F850" s="115">
        <v>39764.589999999997</v>
      </c>
      <c r="G850" s="115">
        <v>28144.18</v>
      </c>
      <c r="H850" s="113">
        <v>0</v>
      </c>
      <c r="I850" s="115">
        <v>67908.77</v>
      </c>
      <c r="J850" s="113" t="s">
        <v>3925</v>
      </c>
    </row>
    <row r="851" spans="1:10">
      <c r="A851" s="113" t="s">
        <v>5256</v>
      </c>
      <c r="B851" s="116" t="s">
        <v>82</v>
      </c>
      <c r="C851" s="116">
        <v>3</v>
      </c>
      <c r="D851" s="113">
        <v>1224</v>
      </c>
      <c r="E851" s="113" t="s">
        <v>2715</v>
      </c>
      <c r="F851" s="115">
        <v>382612.01</v>
      </c>
      <c r="G851" s="115">
        <v>382612.01</v>
      </c>
      <c r="H851" s="113">
        <v>0</v>
      </c>
      <c r="I851" s="115">
        <v>765224.02</v>
      </c>
      <c r="J851" s="113" t="s">
        <v>3925</v>
      </c>
    </row>
    <row r="852" spans="1:10">
      <c r="A852" s="113" t="s">
        <v>5257</v>
      </c>
      <c r="B852" s="116" t="s">
        <v>82</v>
      </c>
      <c r="C852" s="116">
        <v>3</v>
      </c>
      <c r="D852" s="113">
        <v>1225</v>
      </c>
      <c r="E852" s="113" t="s">
        <v>2716</v>
      </c>
      <c r="F852" s="115">
        <v>5441.5</v>
      </c>
      <c r="G852" s="113">
        <v>0</v>
      </c>
      <c r="H852" s="113">
        <v>0</v>
      </c>
      <c r="I852" s="115">
        <v>5441.5</v>
      </c>
      <c r="J852" s="113" t="s">
        <v>3925</v>
      </c>
    </row>
    <row r="853" spans="1:10">
      <c r="A853" s="113" t="s">
        <v>5259</v>
      </c>
      <c r="B853" s="116" t="s">
        <v>82</v>
      </c>
      <c r="C853" s="116">
        <v>3</v>
      </c>
      <c r="D853" s="113">
        <v>1967</v>
      </c>
      <c r="E853" s="113" t="s">
        <v>4236</v>
      </c>
      <c r="F853" s="115">
        <v>133337.85999999999</v>
      </c>
      <c r="G853" s="115">
        <v>132064.97</v>
      </c>
      <c r="H853" s="113">
        <v>0</v>
      </c>
      <c r="I853" s="115">
        <v>265402.83</v>
      </c>
      <c r="J853" s="113" t="s">
        <v>3925</v>
      </c>
    </row>
    <row r="854" spans="1:10">
      <c r="A854" s="113" t="s">
        <v>5261</v>
      </c>
      <c r="B854" s="116" t="s">
        <v>82</v>
      </c>
      <c r="C854" s="116">
        <v>3</v>
      </c>
      <c r="D854" s="113">
        <v>2867</v>
      </c>
      <c r="E854" s="113" t="s">
        <v>4249</v>
      </c>
      <c r="F854" s="115">
        <v>3663.87</v>
      </c>
      <c r="G854" s="115">
        <v>3274.74</v>
      </c>
      <c r="H854" s="113">
        <v>0</v>
      </c>
      <c r="I854" s="115">
        <v>6938.61</v>
      </c>
      <c r="J854" s="113" t="s">
        <v>3925</v>
      </c>
    </row>
    <row r="855" spans="1:10">
      <c r="A855" s="113" t="s">
        <v>333</v>
      </c>
      <c r="B855" s="116" t="s">
        <v>77</v>
      </c>
      <c r="C855" s="116">
        <v>3</v>
      </c>
      <c r="D855" s="113">
        <v>968</v>
      </c>
      <c r="E855" s="113" t="s">
        <v>10</v>
      </c>
      <c r="F855" s="115">
        <v>29339.1</v>
      </c>
      <c r="G855" s="115">
        <v>29315.61</v>
      </c>
      <c r="H855" s="113">
        <v>0</v>
      </c>
      <c r="I855" s="115">
        <v>58654.71</v>
      </c>
      <c r="J855" s="113" t="s">
        <v>3925</v>
      </c>
    </row>
    <row r="856" spans="1:10">
      <c r="A856" s="113" t="s">
        <v>5262</v>
      </c>
      <c r="B856" s="116" t="s">
        <v>82</v>
      </c>
      <c r="C856" s="116">
        <v>3</v>
      </c>
      <c r="D856" s="113">
        <v>969</v>
      </c>
      <c r="E856" s="113" t="s">
        <v>2739</v>
      </c>
      <c r="F856" s="115">
        <v>9178.61</v>
      </c>
      <c r="G856" s="115">
        <v>10896.21</v>
      </c>
      <c r="H856" s="113">
        <v>0</v>
      </c>
      <c r="I856" s="115">
        <v>20074.82</v>
      </c>
      <c r="J856" s="113" t="s">
        <v>3925</v>
      </c>
    </row>
    <row r="857" spans="1:10">
      <c r="A857" s="113" t="s">
        <v>5263</v>
      </c>
      <c r="B857" s="116" t="s">
        <v>82</v>
      </c>
      <c r="C857" s="116">
        <v>3</v>
      </c>
      <c r="D857" s="113">
        <v>970</v>
      </c>
      <c r="E857" s="113" t="s">
        <v>2174</v>
      </c>
      <c r="F857" s="115">
        <v>6885.29</v>
      </c>
      <c r="G857" s="115">
        <v>6234.49</v>
      </c>
      <c r="H857" s="113">
        <v>0</v>
      </c>
      <c r="I857" s="115">
        <v>13119.78</v>
      </c>
      <c r="J857" s="113" t="s">
        <v>3925</v>
      </c>
    </row>
    <row r="858" spans="1:10">
      <c r="A858" s="113" t="s">
        <v>5266</v>
      </c>
      <c r="B858" s="116" t="s">
        <v>82</v>
      </c>
      <c r="C858" s="116">
        <v>3</v>
      </c>
      <c r="D858" s="113">
        <v>973</v>
      </c>
      <c r="E858" s="113" t="s">
        <v>2743</v>
      </c>
      <c r="F858" s="115">
        <v>3317.79</v>
      </c>
      <c r="G858" s="115">
        <v>5096.33</v>
      </c>
      <c r="H858" s="113">
        <v>0</v>
      </c>
      <c r="I858" s="115">
        <v>8414.1200000000008</v>
      </c>
      <c r="J858" s="113" t="s">
        <v>3925</v>
      </c>
    </row>
    <row r="859" spans="1:10">
      <c r="A859" s="113" t="s">
        <v>5267</v>
      </c>
      <c r="B859" s="116" t="s">
        <v>82</v>
      </c>
      <c r="C859" s="116">
        <v>3</v>
      </c>
      <c r="D859" s="113">
        <v>974</v>
      </c>
      <c r="E859" s="113" t="s">
        <v>2744</v>
      </c>
      <c r="F859" s="115">
        <v>5106</v>
      </c>
      <c r="G859" s="113">
        <v>0</v>
      </c>
      <c r="H859" s="113">
        <v>0</v>
      </c>
      <c r="I859" s="115">
        <v>5106</v>
      </c>
      <c r="J859" s="113" t="s">
        <v>3925</v>
      </c>
    </row>
    <row r="860" spans="1:10">
      <c r="A860" s="113" t="s">
        <v>5269</v>
      </c>
      <c r="B860" s="116" t="s">
        <v>82</v>
      </c>
      <c r="C860" s="116">
        <v>3</v>
      </c>
      <c r="D860" s="113">
        <v>1973</v>
      </c>
      <c r="E860" s="113" t="s">
        <v>2745</v>
      </c>
      <c r="F860" s="115">
        <v>4851.41</v>
      </c>
      <c r="G860" s="115">
        <v>7088.58</v>
      </c>
      <c r="H860" s="113">
        <v>0</v>
      </c>
      <c r="I860" s="115">
        <v>11939.99</v>
      </c>
      <c r="J860" s="113" t="s">
        <v>3925</v>
      </c>
    </row>
    <row r="861" spans="1:10">
      <c r="A861" s="113" t="s">
        <v>337</v>
      </c>
      <c r="B861" s="116" t="s">
        <v>77</v>
      </c>
      <c r="C861" s="116">
        <v>3</v>
      </c>
      <c r="D861" s="113">
        <v>1057</v>
      </c>
      <c r="E861" s="113" t="s">
        <v>2782</v>
      </c>
      <c r="F861" s="115">
        <v>58288.53</v>
      </c>
      <c r="G861" s="115">
        <v>61393.9</v>
      </c>
      <c r="H861" s="113">
        <v>0</v>
      </c>
      <c r="I861" s="115">
        <v>119682.43</v>
      </c>
      <c r="J861" s="113" t="s">
        <v>3925</v>
      </c>
    </row>
    <row r="862" spans="1:10">
      <c r="A862" s="113" t="s">
        <v>5272</v>
      </c>
      <c r="B862" s="116" t="s">
        <v>82</v>
      </c>
      <c r="C862" s="116">
        <v>3</v>
      </c>
      <c r="D862" s="113">
        <v>1058</v>
      </c>
      <c r="E862" s="113" t="s">
        <v>2749</v>
      </c>
      <c r="F862" s="115">
        <v>27508.86</v>
      </c>
      <c r="G862" s="115">
        <v>20345.82</v>
      </c>
      <c r="H862" s="113">
        <v>0</v>
      </c>
      <c r="I862" s="115">
        <v>47854.68</v>
      </c>
      <c r="J862" s="113" t="s">
        <v>3925</v>
      </c>
    </row>
    <row r="863" spans="1:10">
      <c r="A863" s="113" t="s">
        <v>5273</v>
      </c>
      <c r="B863" s="116" t="s">
        <v>82</v>
      </c>
      <c r="C863" s="116">
        <v>3</v>
      </c>
      <c r="D863" s="113">
        <v>1060</v>
      </c>
      <c r="E863" s="113" t="s">
        <v>2750</v>
      </c>
      <c r="F863" s="115">
        <v>12336.91</v>
      </c>
      <c r="G863" s="115">
        <v>12100.28</v>
      </c>
      <c r="H863" s="113">
        <v>0</v>
      </c>
      <c r="I863" s="115">
        <v>24437.19</v>
      </c>
      <c r="J863" s="113" t="s">
        <v>3925</v>
      </c>
    </row>
    <row r="864" spans="1:10">
      <c r="A864" s="113" t="s">
        <v>5274</v>
      </c>
      <c r="B864" s="116" t="s">
        <v>82</v>
      </c>
      <c r="C864" s="116">
        <v>3</v>
      </c>
      <c r="D864" s="113">
        <v>1061</v>
      </c>
      <c r="E864" s="113" t="s">
        <v>2751</v>
      </c>
      <c r="F864" s="115">
        <v>7006.07</v>
      </c>
      <c r="G864" s="115">
        <v>16664.5</v>
      </c>
      <c r="H864" s="113">
        <v>0</v>
      </c>
      <c r="I864" s="115">
        <v>23670.57</v>
      </c>
      <c r="J864" s="113" t="s">
        <v>3925</v>
      </c>
    </row>
    <row r="865" spans="1:10">
      <c r="A865" s="113" t="s">
        <v>5275</v>
      </c>
      <c r="B865" s="116" t="s">
        <v>82</v>
      </c>
      <c r="C865" s="116">
        <v>3</v>
      </c>
      <c r="D865" s="113">
        <v>1862</v>
      </c>
      <c r="E865" s="113" t="s">
        <v>2752</v>
      </c>
      <c r="F865" s="115">
        <v>5886.03</v>
      </c>
      <c r="G865" s="115">
        <v>6192.17</v>
      </c>
      <c r="H865" s="113">
        <v>0</v>
      </c>
      <c r="I865" s="115">
        <v>12078.2</v>
      </c>
      <c r="J865" s="113" t="s">
        <v>3925</v>
      </c>
    </row>
    <row r="866" spans="1:10">
      <c r="A866" s="113" t="s">
        <v>5276</v>
      </c>
      <c r="B866" s="116" t="s">
        <v>82</v>
      </c>
      <c r="C866" s="116">
        <v>3</v>
      </c>
      <c r="D866" s="113">
        <v>1864</v>
      </c>
      <c r="E866" s="113" t="s">
        <v>2753</v>
      </c>
      <c r="F866" s="115">
        <v>5550.66</v>
      </c>
      <c r="G866" s="115">
        <v>6091.13</v>
      </c>
      <c r="H866" s="113">
        <v>0</v>
      </c>
      <c r="I866" s="115">
        <v>11641.79</v>
      </c>
      <c r="J866" s="113" t="s">
        <v>3925</v>
      </c>
    </row>
    <row r="867" spans="1:10">
      <c r="A867" s="113" t="s">
        <v>341</v>
      </c>
      <c r="B867" s="116" t="s">
        <v>77</v>
      </c>
      <c r="C867" s="116">
        <v>3</v>
      </c>
      <c r="D867" s="113">
        <v>978</v>
      </c>
      <c r="E867" s="113" t="s">
        <v>2783</v>
      </c>
      <c r="F867" s="115">
        <v>79929.06</v>
      </c>
      <c r="G867" s="115">
        <v>50486.47</v>
      </c>
      <c r="H867" s="113">
        <v>0</v>
      </c>
      <c r="I867" s="115">
        <v>130415.53</v>
      </c>
      <c r="J867" s="113" t="s">
        <v>3925</v>
      </c>
    </row>
    <row r="868" spans="1:10">
      <c r="A868" s="113" t="s">
        <v>5279</v>
      </c>
      <c r="B868" s="116" t="s">
        <v>82</v>
      </c>
      <c r="C868" s="116">
        <v>3</v>
      </c>
      <c r="D868" s="113">
        <v>984</v>
      </c>
      <c r="E868" s="113" t="s">
        <v>2733</v>
      </c>
      <c r="F868" s="115">
        <v>1388.76</v>
      </c>
      <c r="G868" s="115">
        <v>1416.94</v>
      </c>
      <c r="H868" s="113">
        <v>0</v>
      </c>
      <c r="I868" s="115">
        <v>2805.7</v>
      </c>
      <c r="J868" s="113" t="s">
        <v>3925</v>
      </c>
    </row>
    <row r="869" spans="1:10">
      <c r="A869" s="113" t="s">
        <v>5280</v>
      </c>
      <c r="B869" s="116" t="s">
        <v>82</v>
      </c>
      <c r="C869" s="116">
        <v>3</v>
      </c>
      <c r="D869" s="113">
        <v>985</v>
      </c>
      <c r="E869" s="113" t="s">
        <v>4251</v>
      </c>
      <c r="F869" s="115">
        <v>4800</v>
      </c>
      <c r="G869" s="115">
        <v>4800</v>
      </c>
      <c r="H869" s="113">
        <v>0</v>
      </c>
      <c r="I869" s="115">
        <v>9600</v>
      </c>
      <c r="J869" s="113" t="s">
        <v>3925</v>
      </c>
    </row>
    <row r="870" spans="1:10">
      <c r="A870" s="113" t="s">
        <v>5281</v>
      </c>
      <c r="B870" s="116" t="s">
        <v>82</v>
      </c>
      <c r="C870" s="116">
        <v>3</v>
      </c>
      <c r="D870" s="113">
        <v>986</v>
      </c>
      <c r="E870" s="113" t="s">
        <v>2711</v>
      </c>
      <c r="F870" s="115">
        <v>27799.62</v>
      </c>
      <c r="G870" s="115">
        <v>37538.199999999997</v>
      </c>
      <c r="H870" s="113">
        <v>0</v>
      </c>
      <c r="I870" s="115">
        <v>65337.82</v>
      </c>
      <c r="J870" s="113" t="s">
        <v>3925</v>
      </c>
    </row>
    <row r="871" spans="1:10">
      <c r="A871" s="113" t="s">
        <v>5283</v>
      </c>
      <c r="B871" s="116" t="s">
        <v>82</v>
      </c>
      <c r="C871" s="116">
        <v>3</v>
      </c>
      <c r="D871" s="113">
        <v>990</v>
      </c>
      <c r="E871" s="113" t="s">
        <v>2785</v>
      </c>
      <c r="F871" s="113">
        <v>94.5</v>
      </c>
      <c r="G871" s="113">
        <v>0</v>
      </c>
      <c r="H871" s="113">
        <v>0</v>
      </c>
      <c r="I871" s="113">
        <v>94.5</v>
      </c>
      <c r="J871" s="113" t="s">
        <v>3925</v>
      </c>
    </row>
    <row r="872" spans="1:10">
      <c r="A872" s="113" t="s">
        <v>5284</v>
      </c>
      <c r="B872" s="116" t="s">
        <v>82</v>
      </c>
      <c r="C872" s="116">
        <v>3</v>
      </c>
      <c r="D872" s="113">
        <v>991</v>
      </c>
      <c r="E872" s="113" t="s">
        <v>2734</v>
      </c>
      <c r="F872" s="113">
        <v>846.18</v>
      </c>
      <c r="G872" s="115">
        <v>1051.78</v>
      </c>
      <c r="H872" s="113">
        <v>0</v>
      </c>
      <c r="I872" s="115">
        <v>1897.96</v>
      </c>
      <c r="J872" s="113" t="s">
        <v>3925</v>
      </c>
    </row>
    <row r="873" spans="1:10">
      <c r="A873" s="113" t="s">
        <v>5285</v>
      </c>
      <c r="B873" s="116" t="s">
        <v>82</v>
      </c>
      <c r="C873" s="116">
        <v>3</v>
      </c>
      <c r="D873" s="113">
        <v>992</v>
      </c>
      <c r="E873" s="113" t="s">
        <v>2786</v>
      </c>
      <c r="F873" s="113">
        <v>0</v>
      </c>
      <c r="G873" s="113">
        <v>53.13</v>
      </c>
      <c r="H873" s="113">
        <v>0</v>
      </c>
      <c r="I873" s="113">
        <v>53.13</v>
      </c>
      <c r="J873" s="113" t="s">
        <v>3925</v>
      </c>
    </row>
    <row r="874" spans="1:10">
      <c r="A874" s="113" t="s">
        <v>5287</v>
      </c>
      <c r="B874" s="116" t="s">
        <v>82</v>
      </c>
      <c r="C874" s="116">
        <v>3</v>
      </c>
      <c r="D874" s="113">
        <v>995</v>
      </c>
      <c r="E874" s="113" t="s">
        <v>2788</v>
      </c>
      <c r="F874" s="115">
        <v>45000</v>
      </c>
      <c r="G874" s="113">
        <v>0</v>
      </c>
      <c r="H874" s="113">
        <v>0</v>
      </c>
      <c r="I874" s="115">
        <v>45000</v>
      </c>
      <c r="J874" s="113" t="s">
        <v>3925</v>
      </c>
    </row>
    <row r="875" spans="1:10">
      <c r="A875" s="113" t="s">
        <v>5288</v>
      </c>
      <c r="B875" s="116" t="s">
        <v>82</v>
      </c>
      <c r="C875" s="116">
        <v>3</v>
      </c>
      <c r="D875" s="113">
        <v>998</v>
      </c>
      <c r="E875" s="113" t="s">
        <v>2790</v>
      </c>
      <c r="F875" s="113">
        <v>0</v>
      </c>
      <c r="G875" s="115">
        <v>5626.42</v>
      </c>
      <c r="H875" s="113">
        <v>0</v>
      </c>
      <c r="I875" s="115">
        <v>5626.42</v>
      </c>
      <c r="J875" s="113" t="s">
        <v>3925</v>
      </c>
    </row>
    <row r="876" spans="1:10">
      <c r="A876" s="113" t="s">
        <v>345</v>
      </c>
      <c r="B876" s="116" t="s">
        <v>77</v>
      </c>
      <c r="C876" s="116">
        <v>3</v>
      </c>
      <c r="D876" s="113">
        <v>999</v>
      </c>
      <c r="E876" s="113" t="s">
        <v>2794</v>
      </c>
      <c r="F876" s="115">
        <v>1243439.75</v>
      </c>
      <c r="G876" s="115">
        <v>1243403.99</v>
      </c>
      <c r="H876" s="113">
        <v>0</v>
      </c>
      <c r="I876" s="115">
        <v>2486843.7400000002</v>
      </c>
      <c r="J876" s="113" t="s">
        <v>3925</v>
      </c>
    </row>
    <row r="877" spans="1:10">
      <c r="A877" s="113" t="s">
        <v>5291</v>
      </c>
      <c r="B877" s="116" t="s">
        <v>82</v>
      </c>
      <c r="C877" s="116">
        <v>3</v>
      </c>
      <c r="D877" s="113">
        <v>1000</v>
      </c>
      <c r="E877" s="113" t="s">
        <v>2795</v>
      </c>
      <c r="F877" s="115">
        <v>1243439.75</v>
      </c>
      <c r="G877" s="115">
        <v>1243403.99</v>
      </c>
      <c r="H877" s="113">
        <v>0</v>
      </c>
      <c r="I877" s="115">
        <v>2486843.7400000002</v>
      </c>
      <c r="J877" s="113" t="s">
        <v>3925</v>
      </c>
    </row>
    <row r="878" spans="1:10">
      <c r="A878" s="113" t="s">
        <v>347</v>
      </c>
      <c r="B878" s="116" t="s">
        <v>77</v>
      </c>
      <c r="C878" s="116">
        <v>3</v>
      </c>
      <c r="D878" s="113">
        <v>1385</v>
      </c>
      <c r="E878" s="113" t="s">
        <v>2796</v>
      </c>
      <c r="F878" s="115">
        <v>1907.57</v>
      </c>
      <c r="G878" s="115">
        <v>1836.42</v>
      </c>
      <c r="H878" s="113">
        <v>0</v>
      </c>
      <c r="I878" s="115">
        <v>3743.99</v>
      </c>
      <c r="J878" s="113" t="s">
        <v>3925</v>
      </c>
    </row>
    <row r="879" spans="1:10">
      <c r="A879" s="113" t="s">
        <v>5292</v>
      </c>
      <c r="B879" s="116" t="s">
        <v>77</v>
      </c>
      <c r="C879" s="116">
        <v>3</v>
      </c>
      <c r="D879" s="113">
        <v>1388</v>
      </c>
      <c r="E879" s="113" t="s">
        <v>4252</v>
      </c>
      <c r="F879" s="115">
        <v>1907.57</v>
      </c>
      <c r="G879" s="115">
        <v>1836.42</v>
      </c>
      <c r="H879" s="113">
        <v>0</v>
      </c>
      <c r="I879" s="115">
        <v>3743.99</v>
      </c>
      <c r="J879" s="113" t="s">
        <v>3925</v>
      </c>
    </row>
    <row r="880" spans="1:10">
      <c r="A880" s="113" t="s">
        <v>5293</v>
      </c>
      <c r="B880" s="116" t="s">
        <v>82</v>
      </c>
      <c r="C880" s="116">
        <v>3</v>
      </c>
      <c r="D880" s="113">
        <v>1389</v>
      </c>
      <c r="E880" s="113" t="s">
        <v>2797</v>
      </c>
      <c r="F880" s="115">
        <v>1907.57</v>
      </c>
      <c r="G880" s="115">
        <v>1836.42</v>
      </c>
      <c r="H880" s="113">
        <v>0</v>
      </c>
      <c r="I880" s="115">
        <v>3743.99</v>
      </c>
      <c r="J880" s="113" t="s">
        <v>3925</v>
      </c>
    </row>
    <row r="881" spans="1:11">
      <c r="A881" s="113" t="s">
        <v>348</v>
      </c>
      <c r="B881" s="116" t="s">
        <v>77</v>
      </c>
      <c r="C881" s="116">
        <v>3</v>
      </c>
      <c r="D881" s="113">
        <v>1002</v>
      </c>
      <c r="E881" s="113" t="s">
        <v>2798</v>
      </c>
      <c r="F881" s="115">
        <v>15105</v>
      </c>
      <c r="G881" s="113">
        <v>403</v>
      </c>
      <c r="H881" s="113">
        <v>0</v>
      </c>
      <c r="I881" s="115">
        <v>15508</v>
      </c>
      <c r="J881" s="113" t="s">
        <v>3925</v>
      </c>
    </row>
    <row r="882" spans="1:11">
      <c r="A882" s="113" t="s">
        <v>349</v>
      </c>
      <c r="B882" s="116" t="s">
        <v>77</v>
      </c>
      <c r="C882" s="116">
        <v>3</v>
      </c>
      <c r="D882" s="113">
        <v>1003</v>
      </c>
      <c r="E882" s="113" t="s">
        <v>2799</v>
      </c>
      <c r="F882" s="115">
        <v>15105</v>
      </c>
      <c r="G882" s="113">
        <v>403</v>
      </c>
      <c r="H882" s="113">
        <v>0</v>
      </c>
      <c r="I882" s="115">
        <v>15508</v>
      </c>
      <c r="J882" s="113" t="s">
        <v>3925</v>
      </c>
    </row>
    <row r="883" spans="1:11">
      <c r="A883" s="113" t="s">
        <v>5294</v>
      </c>
      <c r="B883" s="116" t="s">
        <v>82</v>
      </c>
      <c r="C883" s="116">
        <v>3</v>
      </c>
      <c r="D883" s="113">
        <v>1004</v>
      </c>
      <c r="E883" s="113" t="s">
        <v>4253</v>
      </c>
      <c r="F883" s="115">
        <v>8334.52</v>
      </c>
      <c r="G883" s="113">
        <v>0</v>
      </c>
      <c r="H883" s="113">
        <v>0</v>
      </c>
      <c r="I883" s="115">
        <v>8334.52</v>
      </c>
      <c r="J883" s="113" t="s">
        <v>3925</v>
      </c>
    </row>
    <row r="884" spans="1:11">
      <c r="A884" s="113" t="s">
        <v>5295</v>
      </c>
      <c r="B884" s="116" t="s">
        <v>82</v>
      </c>
      <c r="C884" s="116">
        <v>3</v>
      </c>
      <c r="D884" s="113">
        <v>1005</v>
      </c>
      <c r="E884" s="113" t="s">
        <v>2800</v>
      </c>
      <c r="F884" s="115">
        <v>1671</v>
      </c>
      <c r="G884" s="113">
        <v>0</v>
      </c>
      <c r="H884" s="113">
        <v>0</v>
      </c>
      <c r="I884" s="115">
        <v>1671</v>
      </c>
      <c r="J884" s="113" t="s">
        <v>3925</v>
      </c>
    </row>
    <row r="885" spans="1:11">
      <c r="A885" s="113" t="s">
        <v>5296</v>
      </c>
      <c r="B885" s="116" t="s">
        <v>82</v>
      </c>
      <c r="C885" s="116">
        <v>3</v>
      </c>
      <c r="D885" s="113">
        <v>1007</v>
      </c>
      <c r="E885" s="113" t="s">
        <v>2801</v>
      </c>
      <c r="F885" s="115">
        <v>1159.3499999999999</v>
      </c>
      <c r="G885" s="113">
        <v>403</v>
      </c>
      <c r="H885" s="113">
        <v>0</v>
      </c>
      <c r="I885" s="115">
        <v>1562.35</v>
      </c>
      <c r="J885" s="113" t="s">
        <v>3925</v>
      </c>
    </row>
    <row r="886" spans="1:11">
      <c r="A886" s="113" t="s">
        <v>5297</v>
      </c>
      <c r="B886" s="116" t="s">
        <v>82</v>
      </c>
      <c r="C886" s="116">
        <v>3</v>
      </c>
      <c r="D886" s="113">
        <v>1008</v>
      </c>
      <c r="E886" s="113" t="s">
        <v>4254</v>
      </c>
      <c r="F886" s="115">
        <v>3940.13</v>
      </c>
      <c r="G886" s="113">
        <v>0</v>
      </c>
      <c r="H886" s="113">
        <v>0</v>
      </c>
      <c r="I886" s="115">
        <v>3940.13</v>
      </c>
      <c r="J886" s="113" t="s">
        <v>3925</v>
      </c>
    </row>
    <row r="887" spans="1:11">
      <c r="A887" s="113" t="s">
        <v>351</v>
      </c>
      <c r="B887" s="116" t="s">
        <v>77</v>
      </c>
      <c r="C887" s="116">
        <v>3</v>
      </c>
      <c r="D887" s="113">
        <v>1010</v>
      </c>
      <c r="E887" s="113" t="s">
        <v>2807</v>
      </c>
      <c r="F887" s="115">
        <v>1942130.4</v>
      </c>
      <c r="G887" s="115">
        <v>2279300.79</v>
      </c>
      <c r="H887" s="115">
        <v>274899.15000000002</v>
      </c>
      <c r="I887" s="115">
        <v>3946532.04</v>
      </c>
      <c r="J887" s="113" t="s">
        <v>3925</v>
      </c>
    </row>
    <row r="888" spans="1:11">
      <c r="A888" s="113" t="s">
        <v>352</v>
      </c>
      <c r="B888" s="116" t="s">
        <v>77</v>
      </c>
      <c r="C888" s="116">
        <v>3</v>
      </c>
      <c r="D888" s="113">
        <v>1011</v>
      </c>
      <c r="E888" s="113" t="s">
        <v>12</v>
      </c>
      <c r="F888" s="115">
        <v>356309.37</v>
      </c>
      <c r="G888" s="115">
        <v>12782.81</v>
      </c>
      <c r="H888" s="115">
        <v>274899.15000000002</v>
      </c>
      <c r="I888" s="115">
        <v>-618425.71</v>
      </c>
      <c r="J888" s="113" t="s">
        <v>3923</v>
      </c>
      <c r="K888" s="115"/>
    </row>
    <row r="889" spans="1:11">
      <c r="A889" s="113" t="s">
        <v>5301</v>
      </c>
      <c r="B889" s="116" t="s">
        <v>82</v>
      </c>
      <c r="C889" s="116">
        <v>3</v>
      </c>
      <c r="D889" s="113">
        <v>1012</v>
      </c>
      <c r="E889" s="113" t="s">
        <v>4255</v>
      </c>
      <c r="F889" s="115">
        <v>318134.02</v>
      </c>
      <c r="G889" s="113">
        <v>0</v>
      </c>
      <c r="H889" s="115">
        <v>252882.25</v>
      </c>
      <c r="I889" s="115">
        <v>-571016.27</v>
      </c>
      <c r="J889" s="113" t="s">
        <v>3923</v>
      </c>
    </row>
    <row r="890" spans="1:11">
      <c r="A890" s="113" t="s">
        <v>5302</v>
      </c>
      <c r="B890" s="116" t="s">
        <v>82</v>
      </c>
      <c r="C890" s="116">
        <v>3</v>
      </c>
      <c r="D890" s="113">
        <v>1013</v>
      </c>
      <c r="E890" s="113" t="s">
        <v>2808</v>
      </c>
      <c r="F890" s="113">
        <v>7.37</v>
      </c>
      <c r="G890" s="113">
        <v>0</v>
      </c>
      <c r="H890" s="113">
        <v>8.98</v>
      </c>
      <c r="I890" s="115">
        <v>-16.350000000000001</v>
      </c>
      <c r="J890" s="113" t="s">
        <v>3923</v>
      </c>
    </row>
    <row r="891" spans="1:11">
      <c r="A891" s="113" t="s">
        <v>5303</v>
      </c>
      <c r="B891" s="116" t="s">
        <v>82</v>
      </c>
      <c r="C891" s="116">
        <v>3</v>
      </c>
      <c r="D891" s="113">
        <v>1014</v>
      </c>
      <c r="E891" s="113" t="s">
        <v>2809</v>
      </c>
      <c r="F891" s="115">
        <v>7896.61</v>
      </c>
      <c r="G891" s="113">
        <v>0</v>
      </c>
      <c r="H891" s="115">
        <v>2579.8000000000002</v>
      </c>
      <c r="I891" s="115">
        <v>-10476.41</v>
      </c>
      <c r="J891" s="113" t="s">
        <v>3923</v>
      </c>
    </row>
    <row r="892" spans="1:11">
      <c r="A892" s="113" t="s">
        <v>5304</v>
      </c>
      <c r="B892" s="116" t="s">
        <v>82</v>
      </c>
      <c r="C892" s="116">
        <v>3</v>
      </c>
      <c r="D892" s="113">
        <v>2522</v>
      </c>
      <c r="E892" s="113" t="s">
        <v>2810</v>
      </c>
      <c r="F892" s="115">
        <v>47647.76</v>
      </c>
      <c r="G892" s="113">
        <v>0</v>
      </c>
      <c r="H892" s="115">
        <v>19428.12</v>
      </c>
      <c r="I892" s="115">
        <v>-67075.88</v>
      </c>
      <c r="J892" s="113" t="s">
        <v>3923</v>
      </c>
    </row>
    <row r="893" spans="1:11">
      <c r="A893" s="113" t="s">
        <v>5305</v>
      </c>
      <c r="B893" s="116" t="s">
        <v>82</v>
      </c>
      <c r="C893" s="116">
        <v>3</v>
      </c>
      <c r="D893" s="113">
        <v>2608</v>
      </c>
      <c r="E893" s="113" t="s">
        <v>2811</v>
      </c>
      <c r="F893" s="115">
        <v>2428.96</v>
      </c>
      <c r="G893" s="115">
        <v>1786.84</v>
      </c>
      <c r="H893" s="113">
        <v>0</v>
      </c>
      <c r="I893" s="115">
        <v>4215.8</v>
      </c>
      <c r="J893" s="113" t="s">
        <v>3925</v>
      </c>
    </row>
    <row r="894" spans="1:11">
      <c r="A894" s="113" t="s">
        <v>5306</v>
      </c>
      <c r="B894" s="116" t="s">
        <v>82</v>
      </c>
      <c r="C894" s="116">
        <v>3</v>
      </c>
      <c r="D894" s="113">
        <v>2609</v>
      </c>
      <c r="E894" s="113" t="s">
        <v>4256</v>
      </c>
      <c r="F894" s="115">
        <v>14947.43</v>
      </c>
      <c r="G894" s="115">
        <v>10995.97</v>
      </c>
      <c r="H894" s="113">
        <v>0</v>
      </c>
      <c r="I894" s="115">
        <v>25943.4</v>
      </c>
      <c r="J894" s="113" t="s">
        <v>3925</v>
      </c>
    </row>
    <row r="895" spans="1:11">
      <c r="A895" s="113" t="s">
        <v>355</v>
      </c>
      <c r="B895" s="116" t="s">
        <v>77</v>
      </c>
      <c r="C895" s="116">
        <v>3</v>
      </c>
      <c r="D895" s="113">
        <v>1015</v>
      </c>
      <c r="E895" s="113" t="s">
        <v>13</v>
      </c>
      <c r="F895" s="115">
        <v>2298439.77</v>
      </c>
      <c r="G895" s="115">
        <v>2266517.98</v>
      </c>
      <c r="H895" s="113">
        <v>0</v>
      </c>
      <c r="I895" s="115">
        <v>4564957.75</v>
      </c>
      <c r="J895" s="113" t="s">
        <v>3925</v>
      </c>
    </row>
    <row r="896" spans="1:11">
      <c r="A896" s="113" t="s">
        <v>5309</v>
      </c>
      <c r="B896" s="116" t="s">
        <v>82</v>
      </c>
      <c r="C896" s="116">
        <v>3</v>
      </c>
      <c r="D896" s="113">
        <v>1017</v>
      </c>
      <c r="E896" s="113" t="s">
        <v>2814</v>
      </c>
      <c r="F896" s="115">
        <v>3246.45</v>
      </c>
      <c r="G896" s="115">
        <v>2882.39</v>
      </c>
      <c r="H896" s="113">
        <v>0</v>
      </c>
      <c r="I896" s="115">
        <v>6128.84</v>
      </c>
      <c r="J896" s="113" t="s">
        <v>3925</v>
      </c>
    </row>
    <row r="897" spans="1:11">
      <c r="A897" s="113" t="s">
        <v>5310</v>
      </c>
      <c r="B897" s="116" t="s">
        <v>82</v>
      </c>
      <c r="C897" s="116">
        <v>3</v>
      </c>
      <c r="D897" s="113">
        <v>1018</v>
      </c>
      <c r="E897" s="113" t="s">
        <v>2815</v>
      </c>
      <c r="F897" s="115">
        <v>31302</v>
      </c>
      <c r="G897" s="113">
        <v>0</v>
      </c>
      <c r="H897" s="113">
        <v>0</v>
      </c>
      <c r="I897" s="115">
        <v>31302</v>
      </c>
      <c r="J897" s="113" t="s">
        <v>3925</v>
      </c>
    </row>
    <row r="898" spans="1:11">
      <c r="A898" s="113" t="s">
        <v>5311</v>
      </c>
      <c r="B898" s="116" t="s">
        <v>82</v>
      </c>
      <c r="C898" s="116">
        <v>3</v>
      </c>
      <c r="D898" s="113">
        <v>1019</v>
      </c>
      <c r="E898" s="113" t="s">
        <v>2816</v>
      </c>
      <c r="F898" s="115">
        <v>2260688.5299999998</v>
      </c>
      <c r="G898" s="115">
        <v>2260688.5299999998</v>
      </c>
      <c r="H898" s="113">
        <v>0</v>
      </c>
      <c r="I898" s="115">
        <v>4521377.0599999996</v>
      </c>
      <c r="J898" s="113" t="s">
        <v>3925</v>
      </c>
    </row>
    <row r="899" spans="1:11">
      <c r="A899" s="113" t="s">
        <v>5313</v>
      </c>
      <c r="B899" s="116" t="s">
        <v>82</v>
      </c>
      <c r="C899" s="116">
        <v>3</v>
      </c>
      <c r="D899" s="113">
        <v>1021</v>
      </c>
      <c r="E899" s="113" t="s">
        <v>4257</v>
      </c>
      <c r="F899" s="113">
        <v>1.32</v>
      </c>
      <c r="G899" s="113">
        <v>0.92</v>
      </c>
      <c r="H899" s="113">
        <v>0</v>
      </c>
      <c r="I899" s="113">
        <v>2.2400000000000002</v>
      </c>
      <c r="J899" s="113" t="s">
        <v>3925</v>
      </c>
    </row>
    <row r="900" spans="1:11">
      <c r="A900" s="113" t="s">
        <v>5314</v>
      </c>
      <c r="B900" s="116" t="s">
        <v>82</v>
      </c>
      <c r="C900" s="116">
        <v>3</v>
      </c>
      <c r="D900" s="113">
        <v>1022</v>
      </c>
      <c r="E900" s="113" t="s">
        <v>2819</v>
      </c>
      <c r="F900" s="113">
        <v>23.25</v>
      </c>
      <c r="G900" s="113">
        <v>0</v>
      </c>
      <c r="H900" s="113">
        <v>0</v>
      </c>
      <c r="I900" s="113">
        <v>23.25</v>
      </c>
      <c r="J900" s="113" t="s">
        <v>3925</v>
      </c>
    </row>
    <row r="901" spans="1:11">
      <c r="A901" s="113" t="s">
        <v>5316</v>
      </c>
      <c r="B901" s="116" t="s">
        <v>82</v>
      </c>
      <c r="C901" s="116">
        <v>3</v>
      </c>
      <c r="D901" s="113">
        <v>2404</v>
      </c>
      <c r="E901" s="113" t="s">
        <v>4258</v>
      </c>
      <c r="F901" s="115">
        <v>3178.22</v>
      </c>
      <c r="G901" s="115">
        <v>2946.14</v>
      </c>
      <c r="H901" s="113">
        <v>0</v>
      </c>
      <c r="I901" s="115">
        <v>6124.36</v>
      </c>
      <c r="J901" s="113" t="s">
        <v>3925</v>
      </c>
    </row>
    <row r="902" spans="1:11">
      <c r="A902" s="113" t="s">
        <v>362</v>
      </c>
      <c r="B902" s="116" t="s">
        <v>77</v>
      </c>
      <c r="C902" s="116">
        <v>3</v>
      </c>
      <c r="D902" s="113">
        <v>1024</v>
      </c>
      <c r="E902" s="113" t="s">
        <v>2821</v>
      </c>
      <c r="F902" s="115">
        <v>530950.93000000005</v>
      </c>
      <c r="G902" s="115">
        <v>352843.53</v>
      </c>
      <c r="H902" s="113">
        <v>46.97</v>
      </c>
      <c r="I902" s="115">
        <v>883747.49</v>
      </c>
      <c r="J902" s="113" t="s">
        <v>3925</v>
      </c>
    </row>
    <row r="903" spans="1:11">
      <c r="A903" s="113" t="s">
        <v>363</v>
      </c>
      <c r="B903" s="116" t="s">
        <v>77</v>
      </c>
      <c r="C903" s="116">
        <v>3</v>
      </c>
      <c r="D903" s="113">
        <v>1025</v>
      </c>
      <c r="E903" s="113" t="s">
        <v>2822</v>
      </c>
      <c r="F903" s="115">
        <v>530950.93000000005</v>
      </c>
      <c r="G903" s="115">
        <v>323076.28999999998</v>
      </c>
      <c r="H903" s="113">
        <v>0</v>
      </c>
      <c r="I903" s="115">
        <v>854027.22</v>
      </c>
      <c r="J903" s="113" t="s">
        <v>3925</v>
      </c>
    </row>
    <row r="904" spans="1:11">
      <c r="A904" s="113" t="s">
        <v>5317</v>
      </c>
      <c r="B904" s="116" t="s">
        <v>82</v>
      </c>
      <c r="C904" s="116">
        <v>3</v>
      </c>
      <c r="D904" s="113">
        <v>1026</v>
      </c>
      <c r="E904" s="113" t="s">
        <v>408</v>
      </c>
      <c r="F904" s="115">
        <v>143609.53</v>
      </c>
      <c r="G904" s="115">
        <v>87595.41</v>
      </c>
      <c r="H904" s="113">
        <v>0</v>
      </c>
      <c r="I904" s="115">
        <v>231204.94</v>
      </c>
      <c r="J904" s="113" t="s">
        <v>3925</v>
      </c>
    </row>
    <row r="905" spans="1:11">
      <c r="A905" s="113" t="s">
        <v>5318</v>
      </c>
      <c r="B905" s="116" t="s">
        <v>82</v>
      </c>
      <c r="C905" s="116">
        <v>3</v>
      </c>
      <c r="D905" s="113">
        <v>1027</v>
      </c>
      <c r="E905" s="113" t="s">
        <v>407</v>
      </c>
      <c r="F905" s="115">
        <v>387341.4</v>
      </c>
      <c r="G905" s="115">
        <v>235480.88</v>
      </c>
      <c r="H905" s="113">
        <v>0</v>
      </c>
      <c r="I905" s="115">
        <v>622822.28</v>
      </c>
      <c r="J905" s="113" t="s">
        <v>3925</v>
      </c>
    </row>
    <row r="906" spans="1:11">
      <c r="A906" s="113" t="s">
        <v>368</v>
      </c>
      <c r="B906" s="116" t="s">
        <v>77</v>
      </c>
      <c r="C906" s="116">
        <v>3</v>
      </c>
      <c r="D906" s="113">
        <v>1723</v>
      </c>
      <c r="E906" s="113" t="s">
        <v>2824</v>
      </c>
      <c r="F906" s="113">
        <v>0</v>
      </c>
      <c r="G906" s="115">
        <v>29767.24</v>
      </c>
      <c r="H906" s="113">
        <v>46.97</v>
      </c>
      <c r="I906" s="115">
        <v>29720.27</v>
      </c>
      <c r="J906" s="113" t="s">
        <v>3925</v>
      </c>
    </row>
    <row r="907" spans="1:11">
      <c r="A907" s="113" t="s">
        <v>5324</v>
      </c>
      <c r="B907" s="116" t="s">
        <v>82</v>
      </c>
      <c r="C907" s="116">
        <v>3</v>
      </c>
      <c r="D907" s="113">
        <v>1724</v>
      </c>
      <c r="E907" s="113" t="s">
        <v>4260</v>
      </c>
      <c r="F907" s="113">
        <v>0</v>
      </c>
      <c r="G907" s="115">
        <v>29767.24</v>
      </c>
      <c r="H907" s="113">
        <v>0</v>
      </c>
      <c r="I907" s="115">
        <v>29767.24</v>
      </c>
      <c r="J907" s="113" t="s">
        <v>3925</v>
      </c>
    </row>
    <row r="908" spans="1:11">
      <c r="A908" s="113" t="s">
        <v>5325</v>
      </c>
      <c r="B908" s="116" t="s">
        <v>82</v>
      </c>
      <c r="C908" s="116">
        <v>3</v>
      </c>
      <c r="D908" s="113">
        <v>2967</v>
      </c>
      <c r="E908" s="113" t="s">
        <v>4261</v>
      </c>
      <c r="F908" s="113">
        <v>0</v>
      </c>
      <c r="G908" s="113">
        <v>0</v>
      </c>
      <c r="H908" s="113">
        <v>46.97</v>
      </c>
      <c r="I908" s="113">
        <v>-46.97</v>
      </c>
      <c r="J908" s="113" t="s">
        <v>3923</v>
      </c>
      <c r="K908" s="113"/>
    </row>
    <row r="909" spans="1:11">
      <c r="A909" s="113" t="s">
        <v>369</v>
      </c>
      <c r="B909" s="116" t="s">
        <v>77</v>
      </c>
      <c r="C909" s="116">
        <v>3</v>
      </c>
      <c r="D909" s="113">
        <v>1031</v>
      </c>
      <c r="E909" s="113" t="s">
        <v>2825</v>
      </c>
      <c r="F909" s="113">
        <v>0.25</v>
      </c>
      <c r="G909" s="113">
        <v>0.06</v>
      </c>
      <c r="H909" s="113">
        <v>0</v>
      </c>
      <c r="I909" s="113">
        <v>0.31</v>
      </c>
      <c r="J909" s="113" t="s">
        <v>3925</v>
      </c>
    </row>
    <row r="910" spans="1:11">
      <c r="A910" s="113" t="s">
        <v>715</v>
      </c>
      <c r="B910" s="116" t="s">
        <v>77</v>
      </c>
      <c r="C910" s="116">
        <v>3</v>
      </c>
      <c r="D910" s="113">
        <v>1624</v>
      </c>
      <c r="E910" s="113" t="s">
        <v>2827</v>
      </c>
      <c r="F910" s="113">
        <v>0.25</v>
      </c>
      <c r="G910" s="113">
        <v>0.06</v>
      </c>
      <c r="H910" s="113">
        <v>0</v>
      </c>
      <c r="I910" s="113">
        <v>0.31</v>
      </c>
      <c r="J910" s="113" t="s">
        <v>3925</v>
      </c>
    </row>
    <row r="911" spans="1:11">
      <c r="A911" s="113" t="s">
        <v>5327</v>
      </c>
      <c r="B911" s="116" t="s">
        <v>82</v>
      </c>
      <c r="C911" s="116">
        <v>3</v>
      </c>
      <c r="D911" s="113">
        <v>2401</v>
      </c>
      <c r="E911" s="113" t="s">
        <v>2828</v>
      </c>
      <c r="F911" s="113">
        <v>0.25</v>
      </c>
      <c r="G911" s="113">
        <v>0.06</v>
      </c>
      <c r="H911" s="113">
        <v>0</v>
      </c>
      <c r="I911" s="113">
        <v>0.31</v>
      </c>
      <c r="J911" s="113" t="s">
        <v>3925</v>
      </c>
    </row>
  </sheetData>
  <autoFilter ref="A5:I911"/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1"/>
  <sheetViews>
    <sheetView workbookViewId="0">
      <selection activeCell="I901" sqref="I901"/>
    </sheetView>
  </sheetViews>
  <sheetFormatPr defaultRowHeight="15"/>
  <cols>
    <col min="1" max="1" width="22.140625" style="113" customWidth="1"/>
    <col min="2" max="3" width="10.5703125" style="113" customWidth="1"/>
    <col min="4" max="4" width="9.140625" style="113"/>
    <col min="5" max="5" width="33" style="113" customWidth="1"/>
    <col min="6" max="6" width="15.42578125" style="113" customWidth="1"/>
    <col min="7" max="7" width="13.42578125" style="113" customWidth="1"/>
    <col min="8" max="8" width="14.28515625" style="113" customWidth="1"/>
    <col min="9" max="9" width="18.28515625" style="113" customWidth="1"/>
    <col min="10" max="10" width="9.140625" style="113"/>
    <col min="11" max="11" width="13" style="113" customWidth="1"/>
    <col min="12" max="12" width="19.42578125" customWidth="1"/>
  </cols>
  <sheetData>
    <row r="1" spans="1:12">
      <c r="A1" s="113" t="s">
        <v>2830</v>
      </c>
      <c r="D1" s="113" t="s">
        <v>3924</v>
      </c>
      <c r="E1" s="113" t="s">
        <v>5358</v>
      </c>
      <c r="F1" s="113" t="s">
        <v>5331</v>
      </c>
      <c r="G1" s="113" t="s">
        <v>5359</v>
      </c>
      <c r="H1" s="113" t="s">
        <v>5340</v>
      </c>
      <c r="I1" s="113" t="s">
        <v>5341</v>
      </c>
      <c r="K1" s="113" t="s">
        <v>1990</v>
      </c>
      <c r="L1" s="3">
        <v>1142153160.01</v>
      </c>
    </row>
    <row r="2" spans="1:12">
      <c r="A2" s="113" t="s">
        <v>1989</v>
      </c>
      <c r="H2" s="113" t="s">
        <v>3408</v>
      </c>
      <c r="I2" s="113" t="s">
        <v>5360</v>
      </c>
      <c r="K2" s="113" t="s">
        <v>2358</v>
      </c>
      <c r="L2" s="3">
        <v>1141133449.46</v>
      </c>
    </row>
    <row r="3" spans="1:12">
      <c r="K3" s="224" t="s">
        <v>3371</v>
      </c>
      <c r="L3" s="389">
        <f>L1-L2</f>
        <v>1019710.5499999523</v>
      </c>
    </row>
    <row r="4" spans="1:12">
      <c r="I4" s="119">
        <f>SUBTOTAL(9,I6:I901)</f>
        <v>1357561801.1899991</v>
      </c>
    </row>
    <row r="5" spans="1:12">
      <c r="A5" s="113" t="s">
        <v>2834</v>
      </c>
      <c r="B5" s="113" t="s">
        <v>3458</v>
      </c>
      <c r="C5" s="113" t="s">
        <v>70</v>
      </c>
      <c r="D5" s="113" t="s">
        <v>2835</v>
      </c>
      <c r="E5" s="113" t="s">
        <v>678</v>
      </c>
      <c r="F5" s="113" t="s">
        <v>3411</v>
      </c>
      <c r="G5" s="113" t="s">
        <v>2836</v>
      </c>
      <c r="H5" s="113" t="s">
        <v>2837</v>
      </c>
      <c r="I5" s="113" t="s">
        <v>2838</v>
      </c>
      <c r="J5" s="113" t="s">
        <v>5342</v>
      </c>
      <c r="L5" s="123"/>
    </row>
    <row r="6" spans="1:12">
      <c r="A6" s="114">
        <v>1</v>
      </c>
      <c r="B6" s="116" t="s">
        <v>77</v>
      </c>
      <c r="C6" s="116">
        <v>1</v>
      </c>
      <c r="D6" s="113">
        <v>1</v>
      </c>
      <c r="E6" s="113" t="s">
        <v>1990</v>
      </c>
      <c r="F6" s="115">
        <v>1139170298.4400001</v>
      </c>
      <c r="G6" s="115">
        <v>56539088.380000003</v>
      </c>
      <c r="H6" s="115">
        <v>53556226.810000002</v>
      </c>
      <c r="I6" s="115">
        <v>1142153160.01</v>
      </c>
      <c r="J6" s="113" t="s">
        <v>3925</v>
      </c>
    </row>
    <row r="7" spans="1:12">
      <c r="A7" s="113" t="s">
        <v>78</v>
      </c>
      <c r="B7" s="116" t="s">
        <v>77</v>
      </c>
      <c r="C7" s="116">
        <v>1</v>
      </c>
      <c r="D7" s="113">
        <v>2</v>
      </c>
      <c r="E7" s="113" t="s">
        <v>1991</v>
      </c>
      <c r="F7" s="115">
        <v>111849320.69</v>
      </c>
      <c r="G7" s="115">
        <v>55988178.57</v>
      </c>
      <c r="H7" s="115">
        <v>52255003.439999998</v>
      </c>
      <c r="I7" s="115">
        <v>115582495.81999999</v>
      </c>
      <c r="J7" s="113" t="s">
        <v>3925</v>
      </c>
    </row>
    <row r="8" spans="1:12">
      <c r="A8" s="113" t="s">
        <v>79</v>
      </c>
      <c r="B8" s="116" t="s">
        <v>77</v>
      </c>
      <c r="C8" s="116">
        <v>1</v>
      </c>
      <c r="D8" s="113">
        <v>3</v>
      </c>
      <c r="E8" s="113" t="s">
        <v>1992</v>
      </c>
      <c r="F8" s="115">
        <v>85765137.129999995</v>
      </c>
      <c r="G8" s="115">
        <v>32096633.460000001</v>
      </c>
      <c r="H8" s="115">
        <v>29073256.879999999</v>
      </c>
      <c r="I8" s="115">
        <v>88788513.709999993</v>
      </c>
      <c r="J8" s="113" t="s">
        <v>3925</v>
      </c>
    </row>
    <row r="9" spans="1:12">
      <c r="A9" s="113" t="s">
        <v>80</v>
      </c>
      <c r="B9" s="116" t="s">
        <v>77</v>
      </c>
      <c r="C9" s="116">
        <v>1</v>
      </c>
      <c r="D9" s="113">
        <v>4</v>
      </c>
      <c r="E9" s="113" t="s">
        <v>1993</v>
      </c>
      <c r="F9" s="113">
        <v>0</v>
      </c>
      <c r="G9" s="115">
        <v>10072.200000000001</v>
      </c>
      <c r="H9" s="115">
        <v>9306.7999999999993</v>
      </c>
      <c r="I9" s="113">
        <v>765.4</v>
      </c>
      <c r="J9" s="113" t="s">
        <v>3925</v>
      </c>
    </row>
    <row r="10" spans="1:12">
      <c r="A10" s="113" t="s">
        <v>4276</v>
      </c>
      <c r="B10" s="116" t="s">
        <v>82</v>
      </c>
      <c r="C10" s="116">
        <v>1</v>
      </c>
      <c r="D10" s="113">
        <v>5</v>
      </c>
      <c r="E10" s="113" t="s">
        <v>1994</v>
      </c>
      <c r="F10" s="113">
        <v>0</v>
      </c>
      <c r="G10" s="115">
        <v>10072.200000000001</v>
      </c>
      <c r="H10" s="115">
        <v>9306.7999999999993</v>
      </c>
      <c r="I10" s="113">
        <v>765.4</v>
      </c>
      <c r="J10" s="113" t="s">
        <v>3925</v>
      </c>
    </row>
    <row r="11" spans="1:12">
      <c r="A11" s="113" t="s">
        <v>83</v>
      </c>
      <c r="B11" s="116" t="s">
        <v>77</v>
      </c>
      <c r="C11" s="116">
        <v>1</v>
      </c>
      <c r="D11" s="113">
        <v>6</v>
      </c>
      <c r="E11" s="113" t="s">
        <v>1996</v>
      </c>
      <c r="F11" s="115">
        <v>243024.59</v>
      </c>
      <c r="G11" s="115">
        <v>21420459.219999999</v>
      </c>
      <c r="H11" s="115">
        <v>21615757.559999999</v>
      </c>
      <c r="I11" s="115">
        <v>47726.25</v>
      </c>
      <c r="J11" s="113" t="s">
        <v>3925</v>
      </c>
    </row>
    <row r="12" spans="1:12">
      <c r="A12" s="113" t="s">
        <v>4278</v>
      </c>
      <c r="B12" s="116" t="s">
        <v>82</v>
      </c>
      <c r="C12" s="116">
        <v>1</v>
      </c>
      <c r="D12" s="113">
        <v>9</v>
      </c>
      <c r="E12" s="113" t="s">
        <v>1998</v>
      </c>
      <c r="F12" s="115">
        <v>211771</v>
      </c>
      <c r="G12" s="113">
        <v>0</v>
      </c>
      <c r="H12" s="115">
        <v>200042</v>
      </c>
      <c r="I12" s="115">
        <v>11729</v>
      </c>
      <c r="J12" s="113" t="s">
        <v>3925</v>
      </c>
    </row>
    <row r="13" spans="1:12">
      <c r="A13" s="113" t="s">
        <v>4279</v>
      </c>
      <c r="B13" s="116" t="s">
        <v>82</v>
      </c>
      <c r="C13" s="116">
        <v>1</v>
      </c>
      <c r="D13" s="113">
        <v>1942</v>
      </c>
      <c r="E13" s="113" t="s">
        <v>3930</v>
      </c>
      <c r="F13" s="115">
        <v>29540.06</v>
      </c>
      <c r="G13" s="115">
        <v>30178.85</v>
      </c>
      <c r="H13" s="115">
        <v>29056.23</v>
      </c>
      <c r="I13" s="115">
        <v>30662.68</v>
      </c>
      <c r="J13" s="113" t="s">
        <v>3925</v>
      </c>
    </row>
    <row r="14" spans="1:12">
      <c r="A14" s="113" t="s">
        <v>4280</v>
      </c>
      <c r="B14" s="116" t="s">
        <v>82</v>
      </c>
      <c r="C14" s="116">
        <v>1</v>
      </c>
      <c r="D14" s="113">
        <v>2482</v>
      </c>
      <c r="E14" s="113" t="s">
        <v>1999</v>
      </c>
      <c r="F14" s="115">
        <v>1011.31</v>
      </c>
      <c r="G14" s="115">
        <v>21389578.149999999</v>
      </c>
      <c r="H14" s="115">
        <v>21385254.890000001</v>
      </c>
      <c r="I14" s="115">
        <v>5334.57</v>
      </c>
      <c r="J14" s="113" t="s">
        <v>3925</v>
      </c>
    </row>
    <row r="15" spans="1:12">
      <c r="A15" s="113" t="s">
        <v>4282</v>
      </c>
      <c r="B15" s="116" t="s">
        <v>82</v>
      </c>
      <c r="C15" s="116">
        <v>1</v>
      </c>
      <c r="D15" s="113">
        <v>2488</v>
      </c>
      <c r="E15" s="113" t="s">
        <v>2001</v>
      </c>
      <c r="F15" s="113">
        <v>702.22</v>
      </c>
      <c r="G15" s="113">
        <v>702.22</v>
      </c>
      <c r="H15" s="115">
        <v>1404.44</v>
      </c>
      <c r="I15" s="113">
        <v>0</v>
      </c>
    </row>
    <row r="16" spans="1:12">
      <c r="A16" s="113" t="s">
        <v>85</v>
      </c>
      <c r="B16" s="116" t="s">
        <v>77</v>
      </c>
      <c r="C16" s="116">
        <v>1</v>
      </c>
      <c r="D16" s="113">
        <v>13</v>
      </c>
      <c r="E16" s="113" t="s">
        <v>3931</v>
      </c>
      <c r="F16" s="115">
        <v>84626645.879999995</v>
      </c>
      <c r="G16" s="115">
        <v>9767666.9199999999</v>
      </c>
      <c r="H16" s="115">
        <v>6551440.7800000003</v>
      </c>
      <c r="I16" s="115">
        <v>87842872.019999996</v>
      </c>
      <c r="J16" s="113" t="s">
        <v>3925</v>
      </c>
    </row>
    <row r="17" spans="1:10">
      <c r="A17" s="113" t="s">
        <v>4283</v>
      </c>
      <c r="B17" s="116" t="s">
        <v>82</v>
      </c>
      <c r="C17" s="116">
        <v>1</v>
      </c>
      <c r="D17" s="113">
        <v>2492</v>
      </c>
      <c r="E17" s="113" t="s">
        <v>2002</v>
      </c>
      <c r="F17" s="115">
        <v>159385.43</v>
      </c>
      <c r="G17" s="113">
        <v>446.32</v>
      </c>
      <c r="H17" s="113">
        <v>0</v>
      </c>
      <c r="I17" s="115">
        <v>159831.75</v>
      </c>
      <c r="J17" s="113" t="s">
        <v>3925</v>
      </c>
    </row>
    <row r="18" spans="1:10">
      <c r="A18" s="113" t="s">
        <v>4284</v>
      </c>
      <c r="B18" s="116" t="s">
        <v>82</v>
      </c>
      <c r="C18" s="116">
        <v>1</v>
      </c>
      <c r="D18" s="113">
        <v>2493</v>
      </c>
      <c r="E18" s="113" t="s">
        <v>3932</v>
      </c>
      <c r="F18" s="115">
        <v>16653.7</v>
      </c>
      <c r="G18" s="113">
        <v>14.69</v>
      </c>
      <c r="H18" s="113">
        <v>0</v>
      </c>
      <c r="I18" s="115">
        <v>16668.39</v>
      </c>
      <c r="J18" s="113" t="s">
        <v>3925</v>
      </c>
    </row>
    <row r="19" spans="1:10">
      <c r="A19" s="113" t="s">
        <v>4285</v>
      </c>
      <c r="B19" s="116" t="s">
        <v>82</v>
      </c>
      <c r="C19" s="116">
        <v>1</v>
      </c>
      <c r="D19" s="113">
        <v>2495</v>
      </c>
      <c r="E19" s="113" t="s">
        <v>2004</v>
      </c>
      <c r="F19" s="115">
        <v>1012167.85</v>
      </c>
      <c r="G19" s="115">
        <v>2487.62</v>
      </c>
      <c r="H19" s="115">
        <v>50954.35</v>
      </c>
      <c r="I19" s="115">
        <v>963701.12</v>
      </c>
      <c r="J19" s="113" t="s">
        <v>3925</v>
      </c>
    </row>
    <row r="20" spans="1:10">
      <c r="A20" s="113" t="s">
        <v>4286</v>
      </c>
      <c r="B20" s="116" t="s">
        <v>82</v>
      </c>
      <c r="C20" s="116">
        <v>1</v>
      </c>
      <c r="D20" s="113">
        <v>2497</v>
      </c>
      <c r="E20" s="113" t="s">
        <v>3933</v>
      </c>
      <c r="F20" s="115">
        <v>124531.52</v>
      </c>
      <c r="G20" s="115">
        <v>167483.64000000001</v>
      </c>
      <c r="H20" s="115">
        <v>62039.34</v>
      </c>
      <c r="I20" s="115">
        <v>229975.82</v>
      </c>
      <c r="J20" s="113" t="s">
        <v>3925</v>
      </c>
    </row>
    <row r="21" spans="1:10">
      <c r="A21" s="113" t="s">
        <v>4287</v>
      </c>
      <c r="B21" s="116" t="s">
        <v>82</v>
      </c>
      <c r="C21" s="116">
        <v>1</v>
      </c>
      <c r="D21" s="113">
        <v>2498</v>
      </c>
      <c r="E21" s="113" t="s">
        <v>3934</v>
      </c>
      <c r="F21" s="115">
        <v>83294811.129999995</v>
      </c>
      <c r="G21" s="115">
        <v>9396614.2100000009</v>
      </c>
      <c r="H21" s="115">
        <v>6438447.0899999999</v>
      </c>
      <c r="I21" s="115">
        <v>86252978.25</v>
      </c>
      <c r="J21" s="113" t="s">
        <v>3925</v>
      </c>
    </row>
    <row r="22" spans="1:10">
      <c r="A22" s="113" t="s">
        <v>4288</v>
      </c>
      <c r="B22" s="116" t="s">
        <v>82</v>
      </c>
      <c r="C22" s="116">
        <v>1</v>
      </c>
      <c r="D22" s="113">
        <v>3847</v>
      </c>
      <c r="E22" s="113" t="s">
        <v>3935</v>
      </c>
      <c r="F22" s="115">
        <v>19096.25</v>
      </c>
      <c r="G22" s="113">
        <v>16.829999999999998</v>
      </c>
      <c r="H22" s="113">
        <v>0</v>
      </c>
      <c r="I22" s="115">
        <v>19113.080000000002</v>
      </c>
      <c r="J22" s="113" t="s">
        <v>3925</v>
      </c>
    </row>
    <row r="23" spans="1:10">
      <c r="A23" s="113" t="s">
        <v>4290</v>
      </c>
      <c r="B23" s="116" t="s">
        <v>82</v>
      </c>
      <c r="C23" s="116">
        <v>1</v>
      </c>
      <c r="D23" s="113">
        <v>4015</v>
      </c>
      <c r="E23" s="113" t="s">
        <v>5343</v>
      </c>
      <c r="F23" s="113">
        <v>0</v>
      </c>
      <c r="G23" s="115">
        <v>200603.61</v>
      </c>
      <c r="H23" s="113">
        <v>0</v>
      </c>
      <c r="I23" s="115">
        <v>200603.61</v>
      </c>
      <c r="J23" s="113" t="s">
        <v>3925</v>
      </c>
    </row>
    <row r="24" spans="1:10">
      <c r="A24" s="113" t="s">
        <v>86</v>
      </c>
      <c r="B24" s="116" t="s">
        <v>77</v>
      </c>
      <c r="C24" s="116">
        <v>1</v>
      </c>
      <c r="D24" s="113">
        <v>19</v>
      </c>
      <c r="E24" s="113" t="s">
        <v>3937</v>
      </c>
      <c r="F24" s="115">
        <v>895466.66</v>
      </c>
      <c r="G24" s="115">
        <v>898435.12</v>
      </c>
      <c r="H24" s="115">
        <v>896751.74</v>
      </c>
      <c r="I24" s="115">
        <v>897150.04</v>
      </c>
      <c r="J24" s="113" t="s">
        <v>3925</v>
      </c>
    </row>
    <row r="25" spans="1:10">
      <c r="A25" s="113" t="s">
        <v>4292</v>
      </c>
      <c r="B25" s="116" t="s">
        <v>82</v>
      </c>
      <c r="C25" s="116">
        <v>1</v>
      </c>
      <c r="D25" s="113">
        <v>2491</v>
      </c>
      <c r="E25" s="113" t="s">
        <v>3938</v>
      </c>
      <c r="F25" s="115">
        <v>895466.66</v>
      </c>
      <c r="G25" s="115">
        <v>898435.12</v>
      </c>
      <c r="H25" s="115">
        <v>896751.74</v>
      </c>
      <c r="I25" s="115">
        <v>897150.04</v>
      </c>
      <c r="J25" s="113" t="s">
        <v>3925</v>
      </c>
    </row>
    <row r="26" spans="1:10">
      <c r="A26" s="113" t="s">
        <v>87</v>
      </c>
      <c r="B26" s="116" t="s">
        <v>77</v>
      </c>
      <c r="C26" s="116">
        <v>1</v>
      </c>
      <c r="D26" s="113">
        <v>24</v>
      </c>
      <c r="E26" s="113" t="s">
        <v>2007</v>
      </c>
      <c r="F26" s="115">
        <v>10769658.08</v>
      </c>
      <c r="G26" s="115">
        <v>20812210.98</v>
      </c>
      <c r="H26" s="115">
        <v>21044642.899999999</v>
      </c>
      <c r="I26" s="115">
        <v>10537226.16</v>
      </c>
      <c r="J26" s="113" t="s">
        <v>3925</v>
      </c>
    </row>
    <row r="27" spans="1:10">
      <c r="A27" s="113" t="s">
        <v>88</v>
      </c>
      <c r="B27" s="116" t="s">
        <v>77</v>
      </c>
      <c r="C27" s="116">
        <v>1</v>
      </c>
      <c r="D27" s="113">
        <v>25</v>
      </c>
      <c r="E27" s="113" t="s">
        <v>2008</v>
      </c>
      <c r="F27" s="115">
        <v>10769658.08</v>
      </c>
      <c r="G27" s="115">
        <v>20812210.98</v>
      </c>
      <c r="H27" s="115">
        <v>21044642.899999999</v>
      </c>
      <c r="I27" s="115">
        <v>10537226.16</v>
      </c>
      <c r="J27" s="113" t="s">
        <v>3925</v>
      </c>
    </row>
    <row r="28" spans="1:10">
      <c r="A28" s="113" t="s">
        <v>4293</v>
      </c>
      <c r="B28" s="116" t="s">
        <v>77</v>
      </c>
      <c r="C28" s="116">
        <v>1</v>
      </c>
      <c r="D28" s="113">
        <v>26</v>
      </c>
      <c r="E28" s="113" t="s">
        <v>16</v>
      </c>
      <c r="F28" s="115">
        <v>10779188.07</v>
      </c>
      <c r="G28" s="115">
        <v>15231988.76</v>
      </c>
      <c r="H28" s="115">
        <v>15464420.68</v>
      </c>
      <c r="I28" s="115">
        <v>10546756.15</v>
      </c>
      <c r="J28" s="113" t="s">
        <v>3925</v>
      </c>
    </row>
    <row r="29" spans="1:10">
      <c r="A29" s="113" t="s">
        <v>4294</v>
      </c>
      <c r="B29" s="116" t="s">
        <v>82</v>
      </c>
      <c r="C29" s="116">
        <v>1</v>
      </c>
      <c r="D29" s="113">
        <v>27</v>
      </c>
      <c r="E29" s="113" t="s">
        <v>3939</v>
      </c>
      <c r="F29" s="113">
        <v>289.92</v>
      </c>
      <c r="G29" s="115">
        <v>1014.72</v>
      </c>
      <c r="H29" s="113">
        <v>579.84</v>
      </c>
      <c r="I29" s="113">
        <v>724.8</v>
      </c>
      <c r="J29" s="113" t="s">
        <v>3925</v>
      </c>
    </row>
    <row r="30" spans="1:10">
      <c r="A30" s="113" t="s">
        <v>4295</v>
      </c>
      <c r="B30" s="116" t="s">
        <v>82</v>
      </c>
      <c r="C30" s="116">
        <v>1</v>
      </c>
      <c r="D30" s="113">
        <v>30</v>
      </c>
      <c r="E30" s="113" t="s">
        <v>2009</v>
      </c>
      <c r="F30" s="115">
        <v>10132.64</v>
      </c>
      <c r="G30" s="115">
        <v>254885.1</v>
      </c>
      <c r="H30" s="115">
        <v>190871.71</v>
      </c>
      <c r="I30" s="115">
        <v>74146.03</v>
      </c>
      <c r="J30" s="113" t="s">
        <v>3925</v>
      </c>
    </row>
    <row r="31" spans="1:10">
      <c r="A31" s="113" t="s">
        <v>4296</v>
      </c>
      <c r="B31" s="116" t="s">
        <v>82</v>
      </c>
      <c r="C31" s="116">
        <v>1</v>
      </c>
      <c r="D31" s="113">
        <v>36</v>
      </c>
      <c r="E31" s="113" t="s">
        <v>2011</v>
      </c>
      <c r="F31" s="115">
        <v>243822.55</v>
      </c>
      <c r="G31" s="115">
        <v>517631.34</v>
      </c>
      <c r="H31" s="115">
        <v>517397.34</v>
      </c>
      <c r="I31" s="115">
        <v>244056.55</v>
      </c>
      <c r="J31" s="113" t="s">
        <v>3925</v>
      </c>
    </row>
    <row r="32" spans="1:10">
      <c r="A32" s="113" t="s">
        <v>4297</v>
      </c>
      <c r="B32" s="116" t="s">
        <v>82</v>
      </c>
      <c r="C32" s="116">
        <v>1</v>
      </c>
      <c r="D32" s="113">
        <v>37</v>
      </c>
      <c r="E32" s="113" t="s">
        <v>2013</v>
      </c>
      <c r="F32" s="113">
        <v>0</v>
      </c>
      <c r="G32" s="115">
        <v>8239.9699999999993</v>
      </c>
      <c r="H32" s="113">
        <v>0</v>
      </c>
      <c r="I32" s="115">
        <v>8239.9699999999993</v>
      </c>
      <c r="J32" s="113" t="s">
        <v>3925</v>
      </c>
    </row>
    <row r="33" spans="1:10">
      <c r="A33" s="113" t="s">
        <v>4298</v>
      </c>
      <c r="B33" s="116" t="s">
        <v>82</v>
      </c>
      <c r="C33" s="116">
        <v>1</v>
      </c>
      <c r="D33" s="113">
        <v>38</v>
      </c>
      <c r="E33" s="113" t="s">
        <v>2014</v>
      </c>
      <c r="F33" s="115">
        <v>49520.59</v>
      </c>
      <c r="G33" s="115">
        <v>67433.38</v>
      </c>
      <c r="H33" s="115">
        <v>49520.59</v>
      </c>
      <c r="I33" s="115">
        <v>67433.38</v>
      </c>
      <c r="J33" s="113" t="s">
        <v>3925</v>
      </c>
    </row>
    <row r="34" spans="1:10">
      <c r="A34" s="113" t="s">
        <v>4299</v>
      </c>
      <c r="B34" s="116" t="s">
        <v>82</v>
      </c>
      <c r="C34" s="116">
        <v>1</v>
      </c>
      <c r="D34" s="113">
        <v>39</v>
      </c>
      <c r="E34" s="113" t="s">
        <v>3940</v>
      </c>
      <c r="F34" s="115">
        <v>64172.51</v>
      </c>
      <c r="G34" s="115">
        <v>34451.68</v>
      </c>
      <c r="H34" s="115">
        <v>33960.870000000003</v>
      </c>
      <c r="I34" s="115">
        <v>64663.32</v>
      </c>
      <c r="J34" s="113" t="s">
        <v>3925</v>
      </c>
    </row>
    <row r="35" spans="1:10">
      <c r="A35" s="113" t="s">
        <v>4300</v>
      </c>
      <c r="B35" s="116" t="s">
        <v>82</v>
      </c>
      <c r="C35" s="116">
        <v>1</v>
      </c>
      <c r="D35" s="113">
        <v>40</v>
      </c>
      <c r="E35" s="113" t="s">
        <v>2015</v>
      </c>
      <c r="F35" s="115">
        <v>285826.09999999998</v>
      </c>
      <c r="G35" s="115">
        <v>586496.86</v>
      </c>
      <c r="H35" s="115">
        <v>419083.16</v>
      </c>
      <c r="I35" s="115">
        <v>453239.8</v>
      </c>
      <c r="J35" s="113" t="s">
        <v>3925</v>
      </c>
    </row>
    <row r="36" spans="1:10">
      <c r="A36" s="113" t="s">
        <v>4301</v>
      </c>
      <c r="B36" s="116" t="s">
        <v>82</v>
      </c>
      <c r="C36" s="116">
        <v>1</v>
      </c>
      <c r="D36" s="113">
        <v>41</v>
      </c>
      <c r="E36" s="113" t="s">
        <v>398</v>
      </c>
      <c r="F36" s="115">
        <v>1365912.33</v>
      </c>
      <c r="G36" s="115">
        <v>4335164.49</v>
      </c>
      <c r="H36" s="115">
        <v>3734835.33</v>
      </c>
      <c r="I36" s="115">
        <v>1966241.49</v>
      </c>
      <c r="J36" s="113" t="s">
        <v>3925</v>
      </c>
    </row>
    <row r="37" spans="1:10">
      <c r="A37" s="113" t="s">
        <v>4302</v>
      </c>
      <c r="B37" s="116" t="s">
        <v>82</v>
      </c>
      <c r="C37" s="116">
        <v>1</v>
      </c>
      <c r="D37" s="113">
        <v>42</v>
      </c>
      <c r="E37" s="113" t="s">
        <v>2016</v>
      </c>
      <c r="F37" s="115">
        <v>48821.27</v>
      </c>
      <c r="G37" s="115">
        <v>144928.82</v>
      </c>
      <c r="H37" s="115">
        <v>158203.22</v>
      </c>
      <c r="I37" s="115">
        <v>35546.870000000003</v>
      </c>
      <c r="J37" s="113" t="s">
        <v>3925</v>
      </c>
    </row>
    <row r="38" spans="1:10">
      <c r="A38" s="113" t="s">
        <v>4304</v>
      </c>
      <c r="B38" s="116" t="s">
        <v>82</v>
      </c>
      <c r="C38" s="116">
        <v>1</v>
      </c>
      <c r="D38" s="113">
        <v>45</v>
      </c>
      <c r="E38" s="113" t="s">
        <v>2018</v>
      </c>
      <c r="F38" s="113">
        <v>0</v>
      </c>
      <c r="G38" s="115">
        <v>6057.44</v>
      </c>
      <c r="H38" s="113">
        <v>0</v>
      </c>
      <c r="I38" s="115">
        <v>6057.44</v>
      </c>
      <c r="J38" s="113" t="s">
        <v>3925</v>
      </c>
    </row>
    <row r="39" spans="1:10">
      <c r="A39" s="113" t="s">
        <v>4305</v>
      </c>
      <c r="B39" s="116" t="s">
        <v>82</v>
      </c>
      <c r="C39" s="116">
        <v>1</v>
      </c>
      <c r="D39" s="113">
        <v>46</v>
      </c>
      <c r="E39" s="113" t="s">
        <v>3941</v>
      </c>
      <c r="F39" s="115">
        <v>170562.79</v>
      </c>
      <c r="G39" s="115">
        <v>113274.68</v>
      </c>
      <c r="H39" s="115">
        <v>171281.26</v>
      </c>
      <c r="I39" s="115">
        <v>112556.21</v>
      </c>
      <c r="J39" s="113" t="s">
        <v>3925</v>
      </c>
    </row>
    <row r="40" spans="1:10">
      <c r="A40" s="113" t="s">
        <v>4307</v>
      </c>
      <c r="B40" s="116" t="s">
        <v>82</v>
      </c>
      <c r="C40" s="116">
        <v>1</v>
      </c>
      <c r="D40" s="113">
        <v>49</v>
      </c>
      <c r="E40" s="113" t="s">
        <v>2019</v>
      </c>
      <c r="F40" s="115">
        <v>4413.1899999999996</v>
      </c>
      <c r="G40" s="115">
        <v>29453.71</v>
      </c>
      <c r="H40" s="115">
        <v>17990.79</v>
      </c>
      <c r="I40" s="115">
        <v>15876.11</v>
      </c>
      <c r="J40" s="113" t="s">
        <v>3925</v>
      </c>
    </row>
    <row r="41" spans="1:10">
      <c r="A41" s="113" t="s">
        <v>4308</v>
      </c>
      <c r="B41" s="116" t="s">
        <v>82</v>
      </c>
      <c r="C41" s="116">
        <v>1</v>
      </c>
      <c r="D41" s="113">
        <v>52</v>
      </c>
      <c r="E41" s="113" t="s">
        <v>3942</v>
      </c>
      <c r="F41" s="115">
        <v>131182.20000000001</v>
      </c>
      <c r="G41" s="115">
        <v>65920.98</v>
      </c>
      <c r="H41" s="115">
        <v>80468.66</v>
      </c>
      <c r="I41" s="115">
        <v>116634.52</v>
      </c>
      <c r="J41" s="113" t="s">
        <v>3925</v>
      </c>
    </row>
    <row r="42" spans="1:10">
      <c r="A42" s="113" t="s">
        <v>4311</v>
      </c>
      <c r="B42" s="116" t="s">
        <v>82</v>
      </c>
      <c r="C42" s="116">
        <v>1</v>
      </c>
      <c r="D42" s="113">
        <v>55</v>
      </c>
      <c r="E42" s="113" t="s">
        <v>3943</v>
      </c>
      <c r="F42" s="113">
        <v>917.19</v>
      </c>
      <c r="G42" s="113">
        <v>440.85</v>
      </c>
      <c r="H42" s="113">
        <v>889.48</v>
      </c>
      <c r="I42" s="113">
        <v>468.56</v>
      </c>
      <c r="J42" s="113" t="s">
        <v>3925</v>
      </c>
    </row>
    <row r="43" spans="1:10">
      <c r="A43" s="113" t="s">
        <v>4312</v>
      </c>
      <c r="B43" s="116" t="s">
        <v>82</v>
      </c>
      <c r="C43" s="116">
        <v>1</v>
      </c>
      <c r="D43" s="113">
        <v>59</v>
      </c>
      <c r="E43" s="113" t="s">
        <v>2021</v>
      </c>
      <c r="F43" s="113">
        <v>0</v>
      </c>
      <c r="G43" s="115">
        <v>177493.84</v>
      </c>
      <c r="H43" s="113">
        <v>0</v>
      </c>
      <c r="I43" s="115">
        <v>177493.84</v>
      </c>
      <c r="J43" s="113" t="s">
        <v>3925</v>
      </c>
    </row>
    <row r="44" spans="1:10">
      <c r="A44" s="113" t="s">
        <v>4313</v>
      </c>
      <c r="B44" s="116" t="s">
        <v>82</v>
      </c>
      <c r="C44" s="116">
        <v>1</v>
      </c>
      <c r="D44" s="113">
        <v>62</v>
      </c>
      <c r="E44" s="113" t="s">
        <v>2022</v>
      </c>
      <c r="F44" s="115">
        <v>8291.5300000000007</v>
      </c>
      <c r="G44" s="115">
        <v>9169.19</v>
      </c>
      <c r="H44" s="115">
        <v>8430.27</v>
      </c>
      <c r="I44" s="115">
        <v>9030.4500000000007</v>
      </c>
      <c r="J44" s="113" t="s">
        <v>3925</v>
      </c>
    </row>
    <row r="45" spans="1:10">
      <c r="A45" s="113" t="s">
        <v>4315</v>
      </c>
      <c r="B45" s="116" t="s">
        <v>82</v>
      </c>
      <c r="C45" s="116">
        <v>1</v>
      </c>
      <c r="D45" s="113">
        <v>68</v>
      </c>
      <c r="E45" s="113" t="s">
        <v>3944</v>
      </c>
      <c r="F45" s="115">
        <v>12659.71</v>
      </c>
      <c r="G45" s="115">
        <v>23965.040000000001</v>
      </c>
      <c r="H45" s="115">
        <v>12659.71</v>
      </c>
      <c r="I45" s="115">
        <v>23965.040000000001</v>
      </c>
      <c r="J45" s="113" t="s">
        <v>3925</v>
      </c>
    </row>
    <row r="46" spans="1:10">
      <c r="A46" s="113" t="s">
        <v>4316</v>
      </c>
      <c r="B46" s="116" t="s">
        <v>82</v>
      </c>
      <c r="C46" s="116">
        <v>1</v>
      </c>
      <c r="D46" s="113">
        <v>71</v>
      </c>
      <c r="E46" s="113" t="s">
        <v>2023</v>
      </c>
      <c r="F46" s="115">
        <v>416666.64</v>
      </c>
      <c r="G46" s="115">
        <v>34722.22</v>
      </c>
      <c r="H46" s="115">
        <v>34722.22</v>
      </c>
      <c r="I46" s="115">
        <v>416666.64</v>
      </c>
      <c r="J46" s="113" t="s">
        <v>3925</v>
      </c>
    </row>
    <row r="47" spans="1:10">
      <c r="A47" s="113" t="s">
        <v>4317</v>
      </c>
      <c r="B47" s="116" t="s">
        <v>82</v>
      </c>
      <c r="C47" s="116">
        <v>1</v>
      </c>
      <c r="D47" s="113">
        <v>81</v>
      </c>
      <c r="E47" s="113" t="s">
        <v>3945</v>
      </c>
      <c r="F47" s="115">
        <v>174941.25</v>
      </c>
      <c r="G47" s="113">
        <v>0</v>
      </c>
      <c r="H47" s="113">
        <v>0</v>
      </c>
      <c r="I47" s="115">
        <v>174941.25</v>
      </c>
      <c r="J47" s="113" t="s">
        <v>3925</v>
      </c>
    </row>
    <row r="48" spans="1:10">
      <c r="A48" s="113" t="s">
        <v>4318</v>
      </c>
      <c r="B48" s="116" t="s">
        <v>82</v>
      </c>
      <c r="C48" s="116">
        <v>1</v>
      </c>
      <c r="D48" s="113">
        <v>84</v>
      </c>
      <c r="E48" s="113" t="s">
        <v>3946</v>
      </c>
      <c r="F48" s="115">
        <v>237905.47</v>
      </c>
      <c r="G48" s="115">
        <v>21627.77</v>
      </c>
      <c r="H48" s="113">
        <v>0</v>
      </c>
      <c r="I48" s="115">
        <v>259533.24</v>
      </c>
      <c r="J48" s="113" t="s">
        <v>3925</v>
      </c>
    </row>
    <row r="49" spans="1:10">
      <c r="A49" s="113" t="s">
        <v>4319</v>
      </c>
      <c r="B49" s="116" t="s">
        <v>82</v>
      </c>
      <c r="C49" s="116">
        <v>1</v>
      </c>
      <c r="D49" s="113">
        <v>85</v>
      </c>
      <c r="E49" s="113" t="s">
        <v>2027</v>
      </c>
      <c r="F49" s="115">
        <v>258696.82</v>
      </c>
      <c r="G49" s="113">
        <v>0</v>
      </c>
      <c r="H49" s="115">
        <v>258696.82</v>
      </c>
      <c r="I49" s="113">
        <v>0</v>
      </c>
    </row>
    <row r="50" spans="1:10">
      <c r="A50" s="113" t="s">
        <v>4320</v>
      </c>
      <c r="B50" s="116" t="s">
        <v>82</v>
      </c>
      <c r="C50" s="116">
        <v>1</v>
      </c>
      <c r="D50" s="113">
        <v>91</v>
      </c>
      <c r="E50" s="113" t="s">
        <v>2028</v>
      </c>
      <c r="F50" s="115">
        <v>50691.29</v>
      </c>
      <c r="G50" s="115">
        <v>9596.83</v>
      </c>
      <c r="H50" s="115">
        <v>60288.12</v>
      </c>
      <c r="I50" s="113">
        <v>0</v>
      </c>
    </row>
    <row r="51" spans="1:10">
      <c r="A51" s="113" t="s">
        <v>4321</v>
      </c>
      <c r="B51" s="116" t="s">
        <v>82</v>
      </c>
      <c r="C51" s="116">
        <v>1</v>
      </c>
      <c r="D51" s="113">
        <v>105</v>
      </c>
      <c r="E51" s="113" t="s">
        <v>3947</v>
      </c>
      <c r="F51" s="115">
        <v>292968.06</v>
      </c>
      <c r="G51" s="113">
        <v>0</v>
      </c>
      <c r="H51" s="113">
        <v>0</v>
      </c>
      <c r="I51" s="115">
        <v>292968.06</v>
      </c>
      <c r="J51" s="113" t="s">
        <v>3925</v>
      </c>
    </row>
    <row r="52" spans="1:10">
      <c r="A52" s="113" t="s">
        <v>4322</v>
      </c>
      <c r="B52" s="116" t="s">
        <v>82</v>
      </c>
      <c r="C52" s="116">
        <v>1</v>
      </c>
      <c r="D52" s="113">
        <v>116</v>
      </c>
      <c r="E52" s="113" t="s">
        <v>3948</v>
      </c>
      <c r="F52" s="115">
        <v>553847.79</v>
      </c>
      <c r="G52" s="115">
        <v>820639.86</v>
      </c>
      <c r="H52" s="115">
        <v>634006.19999999995</v>
      </c>
      <c r="I52" s="115">
        <v>740481.45</v>
      </c>
      <c r="J52" s="113" t="s">
        <v>3925</v>
      </c>
    </row>
    <row r="53" spans="1:10">
      <c r="A53" s="113" t="s">
        <v>4324</v>
      </c>
      <c r="B53" s="116" t="s">
        <v>82</v>
      </c>
      <c r="C53" s="116">
        <v>1</v>
      </c>
      <c r="D53" s="113">
        <v>125</v>
      </c>
      <c r="E53" s="113" t="s">
        <v>2033</v>
      </c>
      <c r="F53" s="115">
        <v>89747.520000000004</v>
      </c>
      <c r="G53" s="115">
        <v>112149.71</v>
      </c>
      <c r="H53" s="115">
        <v>179123.75</v>
      </c>
      <c r="I53" s="115">
        <v>22773.48</v>
      </c>
      <c r="J53" s="113" t="s">
        <v>3925</v>
      </c>
    </row>
    <row r="54" spans="1:10">
      <c r="A54" s="113" t="s">
        <v>4325</v>
      </c>
      <c r="B54" s="116" t="s">
        <v>82</v>
      </c>
      <c r="C54" s="116">
        <v>1</v>
      </c>
      <c r="D54" s="113">
        <v>133</v>
      </c>
      <c r="E54" s="113" t="s">
        <v>2035</v>
      </c>
      <c r="F54" s="113">
        <v>0</v>
      </c>
      <c r="G54" s="115">
        <v>47253.53</v>
      </c>
      <c r="H54" s="113">
        <v>0</v>
      </c>
      <c r="I54" s="115">
        <v>47253.53</v>
      </c>
      <c r="J54" s="113" t="s">
        <v>3925</v>
      </c>
    </row>
    <row r="55" spans="1:10">
      <c r="A55" s="113" t="s">
        <v>4326</v>
      </c>
      <c r="B55" s="116" t="s">
        <v>82</v>
      </c>
      <c r="C55" s="116">
        <v>1</v>
      </c>
      <c r="D55" s="113">
        <v>160</v>
      </c>
      <c r="E55" s="113" t="s">
        <v>2037</v>
      </c>
      <c r="F55" s="115">
        <v>50081.24</v>
      </c>
      <c r="G55" s="115">
        <v>54109.49</v>
      </c>
      <c r="H55" s="115">
        <v>62352.06</v>
      </c>
      <c r="I55" s="115">
        <v>41838.67</v>
      </c>
      <c r="J55" s="113" t="s">
        <v>3925</v>
      </c>
    </row>
    <row r="56" spans="1:10">
      <c r="A56" s="113" t="s">
        <v>4328</v>
      </c>
      <c r="B56" s="116" t="s">
        <v>82</v>
      </c>
      <c r="C56" s="116">
        <v>1</v>
      </c>
      <c r="D56" s="113">
        <v>200</v>
      </c>
      <c r="E56" s="113" t="s">
        <v>2038</v>
      </c>
      <c r="F56" s="115">
        <v>102993.86</v>
      </c>
      <c r="G56" s="115">
        <v>378941.29</v>
      </c>
      <c r="H56" s="115">
        <v>253403.36</v>
      </c>
      <c r="I56" s="115">
        <v>228531.79</v>
      </c>
      <c r="J56" s="113" t="s">
        <v>3925</v>
      </c>
    </row>
    <row r="57" spans="1:10">
      <c r="A57" s="113" t="s">
        <v>4329</v>
      </c>
      <c r="B57" s="116" t="s">
        <v>82</v>
      </c>
      <c r="C57" s="116">
        <v>1</v>
      </c>
      <c r="D57" s="113">
        <v>202</v>
      </c>
      <c r="E57" s="113" t="s">
        <v>2040</v>
      </c>
      <c r="F57" s="113">
        <v>48.32</v>
      </c>
      <c r="G57" s="113">
        <v>48.32</v>
      </c>
      <c r="H57" s="113">
        <v>48.32</v>
      </c>
      <c r="I57" s="113">
        <v>48.32</v>
      </c>
      <c r="J57" s="113" t="s">
        <v>3925</v>
      </c>
    </row>
    <row r="58" spans="1:10">
      <c r="A58" s="113" t="s">
        <v>4331</v>
      </c>
      <c r="B58" s="116" t="s">
        <v>82</v>
      </c>
      <c r="C58" s="116">
        <v>1</v>
      </c>
      <c r="D58" s="113">
        <v>1064</v>
      </c>
      <c r="E58" s="113" t="s">
        <v>2045</v>
      </c>
      <c r="F58" s="115">
        <v>99116.47</v>
      </c>
      <c r="G58" s="113">
        <v>0</v>
      </c>
      <c r="H58" s="113">
        <v>0</v>
      </c>
      <c r="I58" s="115">
        <v>99116.47</v>
      </c>
      <c r="J58" s="113" t="s">
        <v>3925</v>
      </c>
    </row>
    <row r="59" spans="1:10">
      <c r="A59" s="113" t="s">
        <v>4332</v>
      </c>
      <c r="B59" s="116" t="s">
        <v>82</v>
      </c>
      <c r="C59" s="116">
        <v>1</v>
      </c>
      <c r="D59" s="113">
        <v>1065</v>
      </c>
      <c r="E59" s="113" t="s">
        <v>3949</v>
      </c>
      <c r="F59" s="115">
        <v>414008.95</v>
      </c>
      <c r="G59" s="115">
        <v>395261.05</v>
      </c>
      <c r="H59" s="115">
        <v>414008.95</v>
      </c>
      <c r="I59" s="115">
        <v>395261.05</v>
      </c>
      <c r="J59" s="113" t="s">
        <v>3925</v>
      </c>
    </row>
    <row r="60" spans="1:10">
      <c r="A60" s="113" t="s">
        <v>4335</v>
      </c>
      <c r="B60" s="116" t="s">
        <v>82</v>
      </c>
      <c r="C60" s="116">
        <v>1</v>
      </c>
      <c r="D60" s="113">
        <v>1189</v>
      </c>
      <c r="E60" s="113" t="s">
        <v>2052</v>
      </c>
      <c r="F60" s="115">
        <v>4430.2299999999996</v>
      </c>
      <c r="G60" s="115">
        <v>21955.919999999998</v>
      </c>
      <c r="H60" s="115">
        <v>4430.2299999999996</v>
      </c>
      <c r="I60" s="115">
        <v>21955.919999999998</v>
      </c>
      <c r="J60" s="113" t="s">
        <v>3925</v>
      </c>
    </row>
    <row r="61" spans="1:10">
      <c r="A61" s="113" t="s">
        <v>4336</v>
      </c>
      <c r="B61" s="116" t="s">
        <v>82</v>
      </c>
      <c r="C61" s="116">
        <v>1</v>
      </c>
      <c r="D61" s="113">
        <v>1233</v>
      </c>
      <c r="E61" s="113" t="s">
        <v>3950</v>
      </c>
      <c r="F61" s="113">
        <v>0</v>
      </c>
      <c r="G61" s="115">
        <v>180900.71</v>
      </c>
      <c r="H61" s="115">
        <v>130601.84</v>
      </c>
      <c r="I61" s="115">
        <v>50298.87</v>
      </c>
      <c r="J61" s="113" t="s">
        <v>3925</v>
      </c>
    </row>
    <row r="62" spans="1:10">
      <c r="A62" s="113" t="s">
        <v>4339</v>
      </c>
      <c r="B62" s="116" t="s">
        <v>82</v>
      </c>
      <c r="C62" s="116">
        <v>1</v>
      </c>
      <c r="D62" s="113">
        <v>1271</v>
      </c>
      <c r="E62" s="113" t="s">
        <v>2056</v>
      </c>
      <c r="F62" s="113">
        <v>977.48</v>
      </c>
      <c r="G62" s="115">
        <v>1385.51</v>
      </c>
      <c r="H62" s="115">
        <v>1135.48</v>
      </c>
      <c r="I62" s="115">
        <v>1227.51</v>
      </c>
      <c r="J62" s="113" t="s">
        <v>3925</v>
      </c>
    </row>
    <row r="63" spans="1:10">
      <c r="A63" s="113" t="s">
        <v>4340</v>
      </c>
      <c r="B63" s="116" t="s">
        <v>82</v>
      </c>
      <c r="C63" s="116">
        <v>1</v>
      </c>
      <c r="D63" s="113">
        <v>1278</v>
      </c>
      <c r="E63" s="113" t="s">
        <v>3951</v>
      </c>
      <c r="F63" s="115">
        <v>11877.82</v>
      </c>
      <c r="G63" s="115">
        <v>25721.34</v>
      </c>
      <c r="H63" s="115">
        <v>6993.72</v>
      </c>
      <c r="I63" s="115">
        <v>30605.439999999999</v>
      </c>
      <c r="J63" s="113" t="s">
        <v>3925</v>
      </c>
    </row>
    <row r="64" spans="1:10">
      <c r="A64" s="113" t="s">
        <v>4341</v>
      </c>
      <c r="B64" s="116" t="s">
        <v>82</v>
      </c>
      <c r="C64" s="116">
        <v>1</v>
      </c>
      <c r="D64" s="113">
        <v>1282</v>
      </c>
      <c r="E64" s="113" t="s">
        <v>2058</v>
      </c>
      <c r="F64" s="115">
        <v>146387.1</v>
      </c>
      <c r="G64" s="115">
        <v>89179.46</v>
      </c>
      <c r="H64" s="115">
        <v>171971.59</v>
      </c>
      <c r="I64" s="115">
        <v>63594.97</v>
      </c>
      <c r="J64" s="113" t="s">
        <v>3925</v>
      </c>
    </row>
    <row r="65" spans="1:10">
      <c r="A65" s="113" t="s">
        <v>4342</v>
      </c>
      <c r="B65" s="116" t="s">
        <v>82</v>
      </c>
      <c r="C65" s="116">
        <v>1</v>
      </c>
      <c r="D65" s="113">
        <v>1377</v>
      </c>
      <c r="E65" s="113" t="s">
        <v>2061</v>
      </c>
      <c r="F65" s="113">
        <v>79.680000000000007</v>
      </c>
      <c r="G65" s="113">
        <v>0</v>
      </c>
      <c r="H65" s="113">
        <v>0</v>
      </c>
      <c r="I65" s="113">
        <v>79.680000000000007</v>
      </c>
      <c r="J65" s="113" t="s">
        <v>3925</v>
      </c>
    </row>
    <row r="66" spans="1:10">
      <c r="A66" s="113" t="s">
        <v>4343</v>
      </c>
      <c r="B66" s="116" t="s">
        <v>82</v>
      </c>
      <c r="C66" s="116">
        <v>1</v>
      </c>
      <c r="D66" s="113">
        <v>1405</v>
      </c>
      <c r="E66" s="113" t="s">
        <v>3952</v>
      </c>
      <c r="F66" s="115">
        <v>326525.36</v>
      </c>
      <c r="G66" s="115">
        <v>510899.07</v>
      </c>
      <c r="H66" s="115">
        <v>328284.84000000003</v>
      </c>
      <c r="I66" s="115">
        <v>509139.59</v>
      </c>
      <c r="J66" s="113" t="s">
        <v>3925</v>
      </c>
    </row>
    <row r="67" spans="1:10">
      <c r="A67" s="113" t="s">
        <v>4346</v>
      </c>
      <c r="B67" s="116" t="s">
        <v>82</v>
      </c>
      <c r="C67" s="116">
        <v>1</v>
      </c>
      <c r="D67" s="113">
        <v>1410</v>
      </c>
      <c r="E67" s="113" t="s">
        <v>3953</v>
      </c>
      <c r="F67" s="115">
        <v>17500</v>
      </c>
      <c r="G67" s="113">
        <v>0</v>
      </c>
      <c r="H67" s="115">
        <v>17500</v>
      </c>
      <c r="I67" s="113">
        <v>0</v>
      </c>
    </row>
    <row r="68" spans="1:10">
      <c r="A68" s="113" t="s">
        <v>4347</v>
      </c>
      <c r="B68" s="116" t="s">
        <v>82</v>
      </c>
      <c r="C68" s="116">
        <v>1</v>
      </c>
      <c r="D68" s="113">
        <v>1411</v>
      </c>
      <c r="E68" s="113" t="s">
        <v>2063</v>
      </c>
      <c r="F68" s="115">
        <v>96242.46</v>
      </c>
      <c r="G68" s="115">
        <v>96242.46</v>
      </c>
      <c r="H68" s="115">
        <v>96242.46</v>
      </c>
      <c r="I68" s="115">
        <v>96242.46</v>
      </c>
      <c r="J68" s="113" t="s">
        <v>3925</v>
      </c>
    </row>
    <row r="69" spans="1:10">
      <c r="A69" s="113" t="s">
        <v>4348</v>
      </c>
      <c r="B69" s="116" t="s">
        <v>82</v>
      </c>
      <c r="C69" s="116">
        <v>1</v>
      </c>
      <c r="D69" s="113">
        <v>1412</v>
      </c>
      <c r="E69" s="113" t="s">
        <v>2064</v>
      </c>
      <c r="F69" s="115">
        <v>96242.46</v>
      </c>
      <c r="G69" s="115">
        <v>96242.46</v>
      </c>
      <c r="H69" s="115">
        <v>96242.46</v>
      </c>
      <c r="I69" s="115">
        <v>96242.46</v>
      </c>
      <c r="J69" s="113" t="s">
        <v>3925</v>
      </c>
    </row>
    <row r="70" spans="1:10">
      <c r="A70" s="113" t="s">
        <v>4349</v>
      </c>
      <c r="B70" s="116" t="s">
        <v>82</v>
      </c>
      <c r="C70" s="116">
        <v>1</v>
      </c>
      <c r="D70" s="113">
        <v>1418</v>
      </c>
      <c r="E70" s="113" t="s">
        <v>3954</v>
      </c>
      <c r="F70" s="113">
        <v>0</v>
      </c>
      <c r="G70" s="115">
        <v>96242.46</v>
      </c>
      <c r="H70" s="115">
        <v>96242.46</v>
      </c>
      <c r="I70" s="113">
        <v>0</v>
      </c>
    </row>
    <row r="71" spans="1:10">
      <c r="A71" s="113" t="s">
        <v>4350</v>
      </c>
      <c r="B71" s="116" t="s">
        <v>82</v>
      </c>
      <c r="C71" s="116">
        <v>1</v>
      </c>
      <c r="D71" s="113">
        <v>1462</v>
      </c>
      <c r="E71" s="113" t="s">
        <v>2028</v>
      </c>
      <c r="F71" s="115">
        <v>110403.29</v>
      </c>
      <c r="G71" s="115">
        <v>71740.399999999994</v>
      </c>
      <c r="H71" s="115">
        <v>120001.87</v>
      </c>
      <c r="I71" s="115">
        <v>62141.82</v>
      </c>
      <c r="J71" s="113" t="s">
        <v>3925</v>
      </c>
    </row>
    <row r="72" spans="1:10">
      <c r="A72" s="113" t="s">
        <v>4351</v>
      </c>
      <c r="B72" s="116" t="s">
        <v>82</v>
      </c>
      <c r="C72" s="116">
        <v>1</v>
      </c>
      <c r="D72" s="113">
        <v>1497</v>
      </c>
      <c r="E72" s="113" t="s">
        <v>2067</v>
      </c>
      <c r="F72" s="115">
        <v>8628.33</v>
      </c>
      <c r="G72" s="115">
        <v>7765.17</v>
      </c>
      <c r="H72" s="115">
        <v>7556.76</v>
      </c>
      <c r="I72" s="115">
        <v>8836.74</v>
      </c>
      <c r="J72" s="113" t="s">
        <v>3925</v>
      </c>
    </row>
    <row r="73" spans="1:10">
      <c r="A73" s="113" t="s">
        <v>4352</v>
      </c>
      <c r="B73" s="116" t="s">
        <v>82</v>
      </c>
      <c r="C73" s="116">
        <v>1</v>
      </c>
      <c r="D73" s="113">
        <v>1541</v>
      </c>
      <c r="E73" s="113" t="s">
        <v>2068</v>
      </c>
      <c r="F73" s="113">
        <v>0</v>
      </c>
      <c r="G73" s="115">
        <v>1088.08</v>
      </c>
      <c r="H73" s="113">
        <v>0</v>
      </c>
      <c r="I73" s="115">
        <v>1088.08</v>
      </c>
      <c r="J73" s="113" t="s">
        <v>3925</v>
      </c>
    </row>
    <row r="74" spans="1:10">
      <c r="A74" s="113" t="s">
        <v>4353</v>
      </c>
      <c r="B74" s="116" t="s">
        <v>82</v>
      </c>
      <c r="C74" s="116">
        <v>1</v>
      </c>
      <c r="D74" s="113">
        <v>1568</v>
      </c>
      <c r="E74" s="113" t="s">
        <v>2069</v>
      </c>
      <c r="F74" s="115">
        <v>80235.899999999994</v>
      </c>
      <c r="G74" s="115">
        <v>9441.73</v>
      </c>
      <c r="H74" s="115">
        <v>80235.899999999994</v>
      </c>
      <c r="I74" s="115">
        <v>9441.73</v>
      </c>
      <c r="J74" s="113" t="s">
        <v>3925</v>
      </c>
    </row>
    <row r="75" spans="1:10">
      <c r="A75" s="113" t="s">
        <v>4354</v>
      </c>
      <c r="B75" s="116" t="s">
        <v>82</v>
      </c>
      <c r="C75" s="116">
        <v>1</v>
      </c>
      <c r="D75" s="113">
        <v>1571</v>
      </c>
      <c r="E75" s="113" t="s">
        <v>2070</v>
      </c>
      <c r="F75" s="113">
        <v>0</v>
      </c>
      <c r="G75" s="115">
        <v>360779.27</v>
      </c>
      <c r="H75" s="115">
        <v>160058.26999999999</v>
      </c>
      <c r="I75" s="115">
        <v>200721</v>
      </c>
      <c r="J75" s="113" t="s">
        <v>3925</v>
      </c>
    </row>
    <row r="76" spans="1:10">
      <c r="A76" s="113" t="s">
        <v>4355</v>
      </c>
      <c r="B76" s="116" t="s">
        <v>82</v>
      </c>
      <c r="C76" s="116">
        <v>1</v>
      </c>
      <c r="D76" s="113">
        <v>1629</v>
      </c>
      <c r="E76" s="113" t="s">
        <v>2072</v>
      </c>
      <c r="F76" s="115">
        <v>20000</v>
      </c>
      <c r="G76" s="115">
        <v>17000</v>
      </c>
      <c r="H76" s="115">
        <v>20000</v>
      </c>
      <c r="I76" s="115">
        <v>17000</v>
      </c>
      <c r="J76" s="113" t="s">
        <v>3925</v>
      </c>
    </row>
    <row r="77" spans="1:10">
      <c r="A77" s="113" t="s">
        <v>4356</v>
      </c>
      <c r="B77" s="116" t="s">
        <v>82</v>
      </c>
      <c r="C77" s="116">
        <v>1</v>
      </c>
      <c r="D77" s="113">
        <v>1641</v>
      </c>
      <c r="E77" s="113" t="s">
        <v>2073</v>
      </c>
      <c r="F77" s="115">
        <v>91077.49</v>
      </c>
      <c r="G77" s="115">
        <v>114046.12</v>
      </c>
      <c r="H77" s="115">
        <v>147468.56</v>
      </c>
      <c r="I77" s="115">
        <v>57655.05</v>
      </c>
      <c r="J77" s="113" t="s">
        <v>3925</v>
      </c>
    </row>
    <row r="78" spans="1:10">
      <c r="A78" s="113" t="s">
        <v>4357</v>
      </c>
      <c r="B78" s="116" t="s">
        <v>82</v>
      </c>
      <c r="C78" s="116">
        <v>1</v>
      </c>
      <c r="D78" s="113">
        <v>1655</v>
      </c>
      <c r="E78" s="113" t="s">
        <v>2074</v>
      </c>
      <c r="F78" s="115">
        <v>16222.56</v>
      </c>
      <c r="G78" s="115">
        <v>6592.79</v>
      </c>
      <c r="H78" s="115">
        <v>22815.35</v>
      </c>
      <c r="I78" s="113">
        <v>0</v>
      </c>
    </row>
    <row r="79" spans="1:10">
      <c r="A79" s="113" t="s">
        <v>4358</v>
      </c>
      <c r="B79" s="116" t="s">
        <v>82</v>
      </c>
      <c r="C79" s="116">
        <v>1</v>
      </c>
      <c r="D79" s="113">
        <v>1656</v>
      </c>
      <c r="E79" s="113" t="s">
        <v>2075</v>
      </c>
      <c r="F79" s="115">
        <v>5530.15</v>
      </c>
      <c r="G79" s="115">
        <v>5530.15</v>
      </c>
      <c r="H79" s="115">
        <v>5530.15</v>
      </c>
      <c r="I79" s="115">
        <v>5530.15</v>
      </c>
      <c r="J79" s="113" t="s">
        <v>3925</v>
      </c>
    </row>
    <row r="80" spans="1:10">
      <c r="A80" s="113" t="s">
        <v>4359</v>
      </c>
      <c r="B80" s="116" t="s">
        <v>82</v>
      </c>
      <c r="C80" s="116">
        <v>1</v>
      </c>
      <c r="D80" s="113">
        <v>1681</v>
      </c>
      <c r="E80" s="113" t="s">
        <v>3955</v>
      </c>
      <c r="F80" s="113">
        <v>0</v>
      </c>
      <c r="G80" s="115">
        <v>454604.9</v>
      </c>
      <c r="H80" s="115">
        <v>454604.9</v>
      </c>
      <c r="I80" s="113">
        <v>0</v>
      </c>
    </row>
    <row r="81" spans="1:10">
      <c r="A81" s="113" t="s">
        <v>4360</v>
      </c>
      <c r="B81" s="116" t="s">
        <v>82</v>
      </c>
      <c r="C81" s="116">
        <v>1</v>
      </c>
      <c r="D81" s="113">
        <v>1694</v>
      </c>
      <c r="E81" s="113" t="s">
        <v>2077</v>
      </c>
      <c r="F81" s="115">
        <v>113425.27</v>
      </c>
      <c r="G81" s="115">
        <v>1523.55</v>
      </c>
      <c r="H81" s="115">
        <v>105146.76</v>
      </c>
      <c r="I81" s="115">
        <v>9802.06</v>
      </c>
      <c r="J81" s="113" t="s">
        <v>3925</v>
      </c>
    </row>
    <row r="82" spans="1:10">
      <c r="A82" s="113" t="s">
        <v>4361</v>
      </c>
      <c r="B82" s="116" t="s">
        <v>82</v>
      </c>
      <c r="C82" s="116">
        <v>1</v>
      </c>
      <c r="D82" s="113">
        <v>1705</v>
      </c>
      <c r="E82" s="113" t="s">
        <v>2078</v>
      </c>
      <c r="F82" s="115">
        <v>1698.05</v>
      </c>
      <c r="G82" s="113">
        <v>0</v>
      </c>
      <c r="H82" s="115">
        <v>1698.05</v>
      </c>
      <c r="I82" s="113">
        <v>0</v>
      </c>
    </row>
    <row r="83" spans="1:10">
      <c r="A83" s="113" t="s">
        <v>4362</v>
      </c>
      <c r="B83" s="116" t="s">
        <v>82</v>
      </c>
      <c r="C83" s="116">
        <v>1</v>
      </c>
      <c r="D83" s="113">
        <v>1709</v>
      </c>
      <c r="E83" s="113" t="s">
        <v>2080</v>
      </c>
      <c r="F83" s="115">
        <v>11386.12</v>
      </c>
      <c r="G83" s="113">
        <v>0</v>
      </c>
      <c r="H83" s="115">
        <v>11386.12</v>
      </c>
      <c r="I83" s="113">
        <v>0</v>
      </c>
    </row>
    <row r="84" spans="1:10">
      <c r="A84" s="113" t="s">
        <v>4371</v>
      </c>
      <c r="B84" s="116" t="s">
        <v>82</v>
      </c>
      <c r="C84" s="116">
        <v>1</v>
      </c>
      <c r="D84" s="113">
        <v>1774</v>
      </c>
      <c r="E84" s="113" t="s">
        <v>2088</v>
      </c>
      <c r="F84" s="115">
        <v>148250</v>
      </c>
      <c r="G84" s="115">
        <v>2065.5</v>
      </c>
      <c r="H84" s="115">
        <v>150315.5</v>
      </c>
      <c r="I84" s="113">
        <v>0</v>
      </c>
    </row>
    <row r="85" spans="1:10">
      <c r="A85" s="113" t="s">
        <v>4374</v>
      </c>
      <c r="B85" s="116" t="s">
        <v>82</v>
      </c>
      <c r="C85" s="116">
        <v>1</v>
      </c>
      <c r="D85" s="113">
        <v>1868</v>
      </c>
      <c r="E85" s="113" t="s">
        <v>3957</v>
      </c>
      <c r="F85" s="115">
        <v>1309296.72</v>
      </c>
      <c r="G85" s="115">
        <v>1996347.4</v>
      </c>
      <c r="H85" s="115">
        <v>1978744.71</v>
      </c>
      <c r="I85" s="115">
        <v>1326899.4099999999</v>
      </c>
      <c r="J85" s="113" t="s">
        <v>3925</v>
      </c>
    </row>
    <row r="86" spans="1:10">
      <c r="A86" s="113" t="s">
        <v>4377</v>
      </c>
      <c r="B86" s="116" t="s">
        <v>82</v>
      </c>
      <c r="C86" s="116">
        <v>1</v>
      </c>
      <c r="D86" s="113">
        <v>1881</v>
      </c>
      <c r="E86" s="113" t="s">
        <v>2092</v>
      </c>
      <c r="F86" s="115">
        <v>4974.21</v>
      </c>
      <c r="G86" s="115">
        <v>4974.21</v>
      </c>
      <c r="H86" s="115">
        <v>4974.21</v>
      </c>
      <c r="I86" s="115">
        <v>4974.21</v>
      </c>
      <c r="J86" s="113" t="s">
        <v>3925</v>
      </c>
    </row>
    <row r="87" spans="1:10">
      <c r="A87" s="113" t="s">
        <v>4378</v>
      </c>
      <c r="B87" s="116" t="s">
        <v>82</v>
      </c>
      <c r="C87" s="116">
        <v>1</v>
      </c>
      <c r="D87" s="113">
        <v>1894</v>
      </c>
      <c r="E87" s="113" t="s">
        <v>2093</v>
      </c>
      <c r="F87" s="115">
        <v>1708.19</v>
      </c>
      <c r="G87" s="113">
        <v>0</v>
      </c>
      <c r="H87" s="115">
        <v>1708.19</v>
      </c>
      <c r="I87" s="113">
        <v>0</v>
      </c>
    </row>
    <row r="88" spans="1:10">
      <c r="A88" s="113" t="s">
        <v>4379</v>
      </c>
      <c r="B88" s="116" t="s">
        <v>82</v>
      </c>
      <c r="C88" s="116">
        <v>1</v>
      </c>
      <c r="D88" s="113">
        <v>1934</v>
      </c>
      <c r="E88" s="113" t="s">
        <v>3958</v>
      </c>
      <c r="F88" s="115">
        <v>13952.4</v>
      </c>
      <c r="G88" s="115">
        <v>13952.4</v>
      </c>
      <c r="H88" s="115">
        <v>13952.4</v>
      </c>
      <c r="I88" s="115">
        <v>13952.4</v>
      </c>
      <c r="J88" s="113" t="s">
        <v>3925</v>
      </c>
    </row>
    <row r="89" spans="1:10">
      <c r="A89" s="113" t="s">
        <v>4380</v>
      </c>
      <c r="B89" s="116" t="s">
        <v>82</v>
      </c>
      <c r="C89" s="116">
        <v>1</v>
      </c>
      <c r="D89" s="113">
        <v>1939</v>
      </c>
      <c r="E89" s="113" t="s">
        <v>3959</v>
      </c>
      <c r="F89" s="115">
        <v>56646.79</v>
      </c>
      <c r="G89" s="115">
        <v>63500.17</v>
      </c>
      <c r="H89" s="115">
        <v>56646.79</v>
      </c>
      <c r="I89" s="115">
        <v>63500.17</v>
      </c>
      <c r="J89" s="113" t="s">
        <v>3925</v>
      </c>
    </row>
    <row r="90" spans="1:10">
      <c r="A90" s="113" t="s">
        <v>4382</v>
      </c>
      <c r="B90" s="116" t="s">
        <v>82</v>
      </c>
      <c r="C90" s="116">
        <v>1</v>
      </c>
      <c r="D90" s="113">
        <v>1975</v>
      </c>
      <c r="E90" s="113" t="s">
        <v>3960</v>
      </c>
      <c r="F90" s="115">
        <v>30211.759999999998</v>
      </c>
      <c r="G90" s="113">
        <v>0</v>
      </c>
      <c r="H90" s="115">
        <v>30211.759999999998</v>
      </c>
      <c r="I90" s="113">
        <v>0</v>
      </c>
    </row>
    <row r="91" spans="1:10">
      <c r="A91" s="113" t="s">
        <v>4384</v>
      </c>
      <c r="B91" s="116" t="s">
        <v>82</v>
      </c>
      <c r="C91" s="116">
        <v>1</v>
      </c>
      <c r="D91" s="113">
        <v>2055</v>
      </c>
      <c r="E91" s="113" t="s">
        <v>3961</v>
      </c>
      <c r="F91" s="115">
        <v>14780.33</v>
      </c>
      <c r="G91" s="115">
        <v>25438.01</v>
      </c>
      <c r="H91" s="115">
        <v>17778.099999999999</v>
      </c>
      <c r="I91" s="115">
        <v>22440.240000000002</v>
      </c>
      <c r="J91" s="113" t="s">
        <v>3925</v>
      </c>
    </row>
    <row r="92" spans="1:10">
      <c r="A92" s="113" t="s">
        <v>4385</v>
      </c>
      <c r="B92" s="116" t="s">
        <v>82</v>
      </c>
      <c r="C92" s="116">
        <v>1</v>
      </c>
      <c r="D92" s="113">
        <v>2056</v>
      </c>
      <c r="E92" s="113" t="s">
        <v>3962</v>
      </c>
      <c r="F92" s="113">
        <v>475.26</v>
      </c>
      <c r="G92" s="113">
        <v>475.26</v>
      </c>
      <c r="H92" s="113">
        <v>475.26</v>
      </c>
      <c r="I92" s="113">
        <v>475.26</v>
      </c>
      <c r="J92" s="113" t="s">
        <v>3925</v>
      </c>
    </row>
    <row r="93" spans="1:10">
      <c r="A93" s="113" t="s">
        <v>4386</v>
      </c>
      <c r="B93" s="116" t="s">
        <v>82</v>
      </c>
      <c r="C93" s="116">
        <v>1</v>
      </c>
      <c r="D93" s="113">
        <v>2111</v>
      </c>
      <c r="E93" s="113" t="s">
        <v>3963</v>
      </c>
      <c r="F93" s="113">
        <v>530.15</v>
      </c>
      <c r="G93" s="115">
        <v>1662.89</v>
      </c>
      <c r="H93" s="115">
        <v>1662.89</v>
      </c>
      <c r="I93" s="113">
        <v>530.15</v>
      </c>
      <c r="J93" s="113" t="s">
        <v>3925</v>
      </c>
    </row>
    <row r="94" spans="1:10">
      <c r="A94" s="113" t="s">
        <v>4387</v>
      </c>
      <c r="B94" s="116" t="s">
        <v>82</v>
      </c>
      <c r="C94" s="116">
        <v>1</v>
      </c>
      <c r="D94" s="113">
        <v>2145</v>
      </c>
      <c r="E94" s="113" t="s">
        <v>3964</v>
      </c>
      <c r="F94" s="115">
        <v>1115.5</v>
      </c>
      <c r="G94" s="113">
        <v>557.75</v>
      </c>
      <c r="H94" s="115">
        <v>1115.5</v>
      </c>
      <c r="I94" s="113">
        <v>557.75</v>
      </c>
      <c r="J94" s="113" t="s">
        <v>3925</v>
      </c>
    </row>
    <row r="95" spans="1:10">
      <c r="A95" s="113" t="s">
        <v>4388</v>
      </c>
      <c r="B95" s="116" t="s">
        <v>82</v>
      </c>
      <c r="C95" s="116">
        <v>1</v>
      </c>
      <c r="D95" s="113">
        <v>2163</v>
      </c>
      <c r="E95" s="113" t="s">
        <v>2104</v>
      </c>
      <c r="F95" s="113">
        <v>0</v>
      </c>
      <c r="G95" s="115">
        <v>29612.41</v>
      </c>
      <c r="H95" s="113">
        <v>0</v>
      </c>
      <c r="I95" s="115">
        <v>29612.41</v>
      </c>
      <c r="J95" s="113" t="s">
        <v>3925</v>
      </c>
    </row>
    <row r="96" spans="1:10">
      <c r="A96" s="113" t="s">
        <v>4389</v>
      </c>
      <c r="B96" s="116" t="s">
        <v>82</v>
      </c>
      <c r="C96" s="116">
        <v>1</v>
      </c>
      <c r="D96" s="113">
        <v>2186</v>
      </c>
      <c r="E96" s="113" t="s">
        <v>2105</v>
      </c>
      <c r="F96" s="115">
        <v>54100.92</v>
      </c>
      <c r="G96" s="115">
        <v>54100.92</v>
      </c>
      <c r="H96" s="115">
        <v>54100.92</v>
      </c>
      <c r="I96" s="115">
        <v>54100.92</v>
      </c>
      <c r="J96" s="113" t="s">
        <v>3925</v>
      </c>
    </row>
    <row r="97" spans="1:10">
      <c r="A97" s="113" t="s">
        <v>4390</v>
      </c>
      <c r="B97" s="116" t="s">
        <v>82</v>
      </c>
      <c r="C97" s="116">
        <v>1</v>
      </c>
      <c r="D97" s="113">
        <v>2200</v>
      </c>
      <c r="E97" s="113" t="s">
        <v>5344</v>
      </c>
      <c r="F97" s="113">
        <v>0</v>
      </c>
      <c r="G97" s="113">
        <v>48.32</v>
      </c>
      <c r="H97" s="113">
        <v>48.32</v>
      </c>
      <c r="I97" s="113">
        <v>0</v>
      </c>
    </row>
    <row r="98" spans="1:10">
      <c r="A98" s="113" t="s">
        <v>4393</v>
      </c>
      <c r="B98" s="116" t="s">
        <v>82</v>
      </c>
      <c r="C98" s="116">
        <v>1</v>
      </c>
      <c r="D98" s="113">
        <v>2225</v>
      </c>
      <c r="E98" s="113" t="s">
        <v>2107</v>
      </c>
      <c r="F98" s="113">
        <v>143.76</v>
      </c>
      <c r="G98" s="113">
        <v>143.76</v>
      </c>
      <c r="H98" s="113">
        <v>143.76</v>
      </c>
      <c r="I98" s="113">
        <v>143.76</v>
      </c>
      <c r="J98" s="113" t="s">
        <v>3925</v>
      </c>
    </row>
    <row r="99" spans="1:10">
      <c r="A99" s="113" t="s">
        <v>4394</v>
      </c>
      <c r="B99" s="116" t="s">
        <v>82</v>
      </c>
      <c r="C99" s="116">
        <v>1</v>
      </c>
      <c r="D99" s="113">
        <v>2227</v>
      </c>
      <c r="E99" s="113" t="s">
        <v>2108</v>
      </c>
      <c r="F99" s="115">
        <v>3579.03</v>
      </c>
      <c r="G99" s="115">
        <v>3637.54</v>
      </c>
      <c r="H99" s="115">
        <v>3579.03</v>
      </c>
      <c r="I99" s="115">
        <v>3637.54</v>
      </c>
      <c r="J99" s="113" t="s">
        <v>3925</v>
      </c>
    </row>
    <row r="100" spans="1:10">
      <c r="A100" s="113" t="s">
        <v>4395</v>
      </c>
      <c r="B100" s="116" t="s">
        <v>82</v>
      </c>
      <c r="C100" s="116">
        <v>1</v>
      </c>
      <c r="D100" s="113">
        <v>2228</v>
      </c>
      <c r="E100" s="113" t="s">
        <v>3966</v>
      </c>
      <c r="F100" s="115">
        <v>361998</v>
      </c>
      <c r="G100" s="113">
        <v>0</v>
      </c>
      <c r="H100" s="115">
        <v>361998</v>
      </c>
      <c r="I100" s="113">
        <v>0</v>
      </c>
    </row>
    <row r="101" spans="1:10">
      <c r="A101" s="113" t="s">
        <v>4396</v>
      </c>
      <c r="B101" s="116" t="s">
        <v>82</v>
      </c>
      <c r="C101" s="116">
        <v>1</v>
      </c>
      <c r="D101" s="113">
        <v>2234</v>
      </c>
      <c r="E101" s="113" t="s">
        <v>2110</v>
      </c>
      <c r="F101" s="113">
        <v>0</v>
      </c>
      <c r="G101" s="113">
        <v>0.19</v>
      </c>
      <c r="H101" s="113">
        <v>0.19</v>
      </c>
      <c r="I101" s="113">
        <v>0</v>
      </c>
    </row>
    <row r="102" spans="1:10">
      <c r="A102" s="113" t="s">
        <v>4398</v>
      </c>
      <c r="B102" s="116" t="s">
        <v>82</v>
      </c>
      <c r="C102" s="116">
        <v>1</v>
      </c>
      <c r="D102" s="113">
        <v>2271</v>
      </c>
      <c r="E102" s="113" t="s">
        <v>3967</v>
      </c>
      <c r="F102" s="113">
        <v>49.33</v>
      </c>
      <c r="G102" s="113">
        <v>50.01</v>
      </c>
      <c r="H102" s="113">
        <v>97.65</v>
      </c>
      <c r="I102" s="113">
        <v>1.69</v>
      </c>
      <c r="J102" s="113" t="s">
        <v>3925</v>
      </c>
    </row>
    <row r="103" spans="1:10">
      <c r="A103" s="113" t="s">
        <v>4399</v>
      </c>
      <c r="B103" s="116" t="s">
        <v>82</v>
      </c>
      <c r="C103" s="116">
        <v>1</v>
      </c>
      <c r="D103" s="113">
        <v>2276</v>
      </c>
      <c r="E103" s="113" t="s">
        <v>2114</v>
      </c>
      <c r="F103" s="115">
        <v>3674.24</v>
      </c>
      <c r="G103" s="115">
        <v>3674.24</v>
      </c>
      <c r="H103" s="115">
        <v>3653.04</v>
      </c>
      <c r="I103" s="115">
        <v>3695.44</v>
      </c>
      <c r="J103" s="113" t="s">
        <v>3925</v>
      </c>
    </row>
    <row r="104" spans="1:10">
      <c r="A104" s="113" t="s">
        <v>4400</v>
      </c>
      <c r="B104" s="116" t="s">
        <v>82</v>
      </c>
      <c r="C104" s="116">
        <v>1</v>
      </c>
      <c r="D104" s="113">
        <v>2278</v>
      </c>
      <c r="E104" s="113" t="s">
        <v>2115</v>
      </c>
      <c r="F104" s="113">
        <v>0</v>
      </c>
      <c r="G104" s="115">
        <v>231604.09</v>
      </c>
      <c r="H104" s="115">
        <v>86452.3</v>
      </c>
      <c r="I104" s="115">
        <v>145151.79</v>
      </c>
      <c r="J104" s="113" t="s">
        <v>3925</v>
      </c>
    </row>
    <row r="105" spans="1:10">
      <c r="A105" s="113" t="s">
        <v>4404</v>
      </c>
      <c r="B105" s="116" t="s">
        <v>82</v>
      </c>
      <c r="C105" s="116">
        <v>1</v>
      </c>
      <c r="D105" s="113">
        <v>2307</v>
      </c>
      <c r="E105" s="113" t="s">
        <v>2117</v>
      </c>
      <c r="F105" s="115">
        <v>1816.1</v>
      </c>
      <c r="G105" s="113">
        <v>0</v>
      </c>
      <c r="H105" s="115">
        <v>1816.1</v>
      </c>
      <c r="I105" s="113">
        <v>0</v>
      </c>
    </row>
    <row r="106" spans="1:10">
      <c r="A106" s="113" t="s">
        <v>4407</v>
      </c>
      <c r="B106" s="116" t="s">
        <v>82</v>
      </c>
      <c r="C106" s="116">
        <v>1</v>
      </c>
      <c r="D106" s="113">
        <v>2368</v>
      </c>
      <c r="E106" s="113" t="s">
        <v>3970</v>
      </c>
      <c r="F106" s="115">
        <v>8180.31</v>
      </c>
      <c r="G106" s="115">
        <v>2726.77</v>
      </c>
      <c r="H106" s="115">
        <v>2726.77</v>
      </c>
      <c r="I106" s="115">
        <v>8180.31</v>
      </c>
      <c r="J106" s="113" t="s">
        <v>3925</v>
      </c>
    </row>
    <row r="107" spans="1:10">
      <c r="A107" s="113" t="s">
        <v>4408</v>
      </c>
      <c r="B107" s="116" t="s">
        <v>82</v>
      </c>
      <c r="C107" s="116">
        <v>1</v>
      </c>
      <c r="D107" s="113">
        <v>2369</v>
      </c>
      <c r="E107" s="113" t="s">
        <v>2121</v>
      </c>
      <c r="F107" s="115">
        <v>29099.49</v>
      </c>
      <c r="G107" s="113">
        <v>0</v>
      </c>
      <c r="H107" s="115">
        <v>29099.49</v>
      </c>
      <c r="I107" s="113">
        <v>0</v>
      </c>
    </row>
    <row r="108" spans="1:10">
      <c r="A108" s="113" t="s">
        <v>4414</v>
      </c>
      <c r="B108" s="116" t="s">
        <v>82</v>
      </c>
      <c r="C108" s="116">
        <v>1</v>
      </c>
      <c r="D108" s="113">
        <v>2433</v>
      </c>
      <c r="E108" s="113" t="s">
        <v>3972</v>
      </c>
      <c r="F108" s="113">
        <v>0</v>
      </c>
      <c r="G108" s="115">
        <v>135660.19</v>
      </c>
      <c r="H108" s="115">
        <v>135660.19</v>
      </c>
      <c r="I108" s="113">
        <v>0</v>
      </c>
    </row>
    <row r="109" spans="1:10">
      <c r="A109" s="113" t="s">
        <v>4415</v>
      </c>
      <c r="B109" s="116" t="s">
        <v>82</v>
      </c>
      <c r="C109" s="116">
        <v>1</v>
      </c>
      <c r="D109" s="113">
        <v>2436</v>
      </c>
      <c r="E109" s="113" t="s">
        <v>2129</v>
      </c>
      <c r="F109" s="113">
        <v>46.97</v>
      </c>
      <c r="G109" s="113">
        <v>0</v>
      </c>
      <c r="H109" s="113">
        <v>46.97</v>
      </c>
      <c r="I109" s="113">
        <v>0</v>
      </c>
    </row>
    <row r="110" spans="1:10">
      <c r="A110" s="113" t="s">
        <v>4418</v>
      </c>
      <c r="B110" s="116" t="s">
        <v>82</v>
      </c>
      <c r="C110" s="116">
        <v>1</v>
      </c>
      <c r="D110" s="113">
        <v>2519</v>
      </c>
      <c r="E110" s="113" t="s">
        <v>3973</v>
      </c>
      <c r="F110" s="113">
        <v>874.74</v>
      </c>
      <c r="G110" s="115">
        <v>1266.53</v>
      </c>
      <c r="H110" s="113">
        <v>874.74</v>
      </c>
      <c r="I110" s="115">
        <v>1266.53</v>
      </c>
      <c r="J110" s="113" t="s">
        <v>3925</v>
      </c>
    </row>
    <row r="111" spans="1:10">
      <c r="A111" s="113" t="s">
        <v>4420</v>
      </c>
      <c r="B111" s="116" t="s">
        <v>82</v>
      </c>
      <c r="C111" s="116">
        <v>1</v>
      </c>
      <c r="D111" s="113">
        <v>2585</v>
      </c>
      <c r="E111" s="113" t="s">
        <v>2134</v>
      </c>
      <c r="F111" s="115">
        <v>1762638.01</v>
      </c>
      <c r="G111" s="115">
        <v>499289.22</v>
      </c>
      <c r="H111" s="115">
        <v>1762817.42</v>
      </c>
      <c r="I111" s="115">
        <v>499109.81</v>
      </c>
      <c r="J111" s="113" t="s">
        <v>3925</v>
      </c>
    </row>
    <row r="112" spans="1:10">
      <c r="A112" s="113" t="s">
        <v>4421</v>
      </c>
      <c r="B112" s="116" t="s">
        <v>82</v>
      </c>
      <c r="C112" s="116">
        <v>1</v>
      </c>
      <c r="D112" s="113">
        <v>2643</v>
      </c>
      <c r="E112" s="113" t="s">
        <v>3974</v>
      </c>
      <c r="F112" s="113">
        <v>0</v>
      </c>
      <c r="G112" s="113">
        <v>140.91</v>
      </c>
      <c r="H112" s="113">
        <v>140.91</v>
      </c>
      <c r="I112" s="113">
        <v>0</v>
      </c>
    </row>
    <row r="113" spans="1:10">
      <c r="A113" s="113" t="s">
        <v>4422</v>
      </c>
      <c r="B113" s="116" t="s">
        <v>82</v>
      </c>
      <c r="C113" s="116">
        <v>1</v>
      </c>
      <c r="D113" s="113">
        <v>2656</v>
      </c>
      <c r="E113" s="113" t="s">
        <v>2136</v>
      </c>
      <c r="F113" s="115">
        <v>5978.7</v>
      </c>
      <c r="G113" s="115">
        <v>5930.99</v>
      </c>
      <c r="H113" s="115">
        <v>5921.32</v>
      </c>
      <c r="I113" s="115">
        <v>5988.37</v>
      </c>
      <c r="J113" s="113" t="s">
        <v>3925</v>
      </c>
    </row>
    <row r="114" spans="1:10">
      <c r="A114" s="113" t="s">
        <v>4424</v>
      </c>
      <c r="B114" s="116" t="s">
        <v>82</v>
      </c>
      <c r="C114" s="116">
        <v>1</v>
      </c>
      <c r="D114" s="113">
        <v>2673</v>
      </c>
      <c r="E114" s="113" t="s">
        <v>2137</v>
      </c>
      <c r="F114" s="115">
        <v>2447.48</v>
      </c>
      <c r="G114" s="115">
        <v>2447.48</v>
      </c>
      <c r="H114" s="115">
        <v>2447.48</v>
      </c>
      <c r="I114" s="115">
        <v>2447.48</v>
      </c>
      <c r="J114" s="113" t="s">
        <v>3925</v>
      </c>
    </row>
    <row r="115" spans="1:10">
      <c r="A115" s="113" t="s">
        <v>4425</v>
      </c>
      <c r="B115" s="116" t="s">
        <v>82</v>
      </c>
      <c r="C115" s="116">
        <v>1</v>
      </c>
      <c r="D115" s="113">
        <v>2674</v>
      </c>
      <c r="E115" s="113" t="s">
        <v>2138</v>
      </c>
      <c r="F115" s="113">
        <v>0</v>
      </c>
      <c r="G115" s="113">
        <v>631.84</v>
      </c>
      <c r="H115" s="113">
        <v>0</v>
      </c>
      <c r="I115" s="113">
        <v>631.84</v>
      </c>
      <c r="J115" s="113" t="s">
        <v>3925</v>
      </c>
    </row>
    <row r="116" spans="1:10">
      <c r="A116" s="113" t="s">
        <v>4426</v>
      </c>
      <c r="B116" s="116" t="s">
        <v>82</v>
      </c>
      <c r="C116" s="116">
        <v>1</v>
      </c>
      <c r="D116" s="113">
        <v>2716</v>
      </c>
      <c r="E116" s="113" t="s">
        <v>2139</v>
      </c>
      <c r="F116" s="113">
        <v>57.85</v>
      </c>
      <c r="G116" s="113">
        <v>0</v>
      </c>
      <c r="H116" s="113">
        <v>57.85</v>
      </c>
      <c r="I116" s="113">
        <v>0</v>
      </c>
    </row>
    <row r="117" spans="1:10">
      <c r="A117" s="113" t="s">
        <v>4427</v>
      </c>
      <c r="B117" s="116" t="s">
        <v>82</v>
      </c>
      <c r="C117" s="116">
        <v>1</v>
      </c>
      <c r="D117" s="113">
        <v>2724</v>
      </c>
      <c r="E117" s="113" t="s">
        <v>2140</v>
      </c>
      <c r="F117" s="115">
        <v>1852.33</v>
      </c>
      <c r="G117" s="115">
        <v>3045.97</v>
      </c>
      <c r="H117" s="115">
        <v>1852.33</v>
      </c>
      <c r="I117" s="115">
        <v>3045.97</v>
      </c>
      <c r="J117" s="113" t="s">
        <v>3925</v>
      </c>
    </row>
    <row r="118" spans="1:10">
      <c r="A118" s="113" t="s">
        <v>4428</v>
      </c>
      <c r="B118" s="116" t="s">
        <v>82</v>
      </c>
      <c r="C118" s="116">
        <v>1</v>
      </c>
      <c r="D118" s="113">
        <v>2726</v>
      </c>
      <c r="E118" s="113" t="s">
        <v>2141</v>
      </c>
      <c r="F118" s="115">
        <v>187834.65</v>
      </c>
      <c r="G118" s="113">
        <v>0</v>
      </c>
      <c r="H118" s="115">
        <v>181860.64</v>
      </c>
      <c r="I118" s="115">
        <v>5974.01</v>
      </c>
      <c r="J118" s="113" t="s">
        <v>3925</v>
      </c>
    </row>
    <row r="119" spans="1:10">
      <c r="A119" s="113" t="s">
        <v>4429</v>
      </c>
      <c r="B119" s="116" t="s">
        <v>82</v>
      </c>
      <c r="C119" s="116">
        <v>1</v>
      </c>
      <c r="D119" s="113">
        <v>2738</v>
      </c>
      <c r="E119" s="113" t="s">
        <v>2102</v>
      </c>
      <c r="F119" s="115">
        <v>38968.769999999997</v>
      </c>
      <c r="G119" s="115">
        <v>551836.5</v>
      </c>
      <c r="H119" s="115">
        <v>206526.06</v>
      </c>
      <c r="I119" s="115">
        <v>384279.21</v>
      </c>
      <c r="J119" s="113" t="s">
        <v>3925</v>
      </c>
    </row>
    <row r="120" spans="1:10">
      <c r="A120" s="113" t="s">
        <v>4430</v>
      </c>
      <c r="B120" s="116" t="s">
        <v>82</v>
      </c>
      <c r="C120" s="116">
        <v>1</v>
      </c>
      <c r="D120" s="113">
        <v>2754</v>
      </c>
      <c r="E120" s="113" t="s">
        <v>3975</v>
      </c>
      <c r="F120" s="115">
        <v>3467.72</v>
      </c>
      <c r="G120" s="113">
        <v>0</v>
      </c>
      <c r="H120" s="113">
        <v>0</v>
      </c>
      <c r="I120" s="115">
        <v>3467.72</v>
      </c>
      <c r="J120" s="113" t="s">
        <v>3925</v>
      </c>
    </row>
    <row r="121" spans="1:10">
      <c r="A121" s="113" t="s">
        <v>4431</v>
      </c>
      <c r="B121" s="116" t="s">
        <v>82</v>
      </c>
      <c r="C121" s="116">
        <v>1</v>
      </c>
      <c r="D121" s="113">
        <v>2782</v>
      </c>
      <c r="E121" s="113" t="s">
        <v>3976</v>
      </c>
      <c r="F121" s="115">
        <v>18074.68</v>
      </c>
      <c r="G121" s="113">
        <v>0</v>
      </c>
      <c r="H121" s="115">
        <v>18074.68</v>
      </c>
      <c r="I121" s="113">
        <v>0</v>
      </c>
    </row>
    <row r="122" spans="1:10">
      <c r="A122" s="113" t="s">
        <v>4432</v>
      </c>
      <c r="B122" s="116" t="s">
        <v>82</v>
      </c>
      <c r="C122" s="116">
        <v>1</v>
      </c>
      <c r="D122" s="113">
        <v>2784</v>
      </c>
      <c r="E122" s="113" t="s">
        <v>3977</v>
      </c>
      <c r="F122" s="115">
        <v>11224.61</v>
      </c>
      <c r="G122" s="113">
        <v>0</v>
      </c>
      <c r="H122" s="115">
        <v>11224.61</v>
      </c>
      <c r="I122" s="113">
        <v>0</v>
      </c>
    </row>
    <row r="123" spans="1:10">
      <c r="A123" s="113" t="s">
        <v>4433</v>
      </c>
      <c r="B123" s="116" t="s">
        <v>82</v>
      </c>
      <c r="C123" s="116">
        <v>1</v>
      </c>
      <c r="D123" s="113">
        <v>2791</v>
      </c>
      <c r="E123" s="113" t="s">
        <v>2144</v>
      </c>
      <c r="F123" s="115">
        <v>161773.29</v>
      </c>
      <c r="G123" s="115">
        <v>274930.96000000002</v>
      </c>
      <c r="H123" s="115">
        <v>274930.96000000002</v>
      </c>
      <c r="I123" s="115">
        <v>161773.29</v>
      </c>
      <c r="J123" s="113" t="s">
        <v>3925</v>
      </c>
    </row>
    <row r="124" spans="1:10">
      <c r="A124" s="113" t="s">
        <v>4434</v>
      </c>
      <c r="B124" s="116" t="s">
        <v>82</v>
      </c>
      <c r="C124" s="116">
        <v>1</v>
      </c>
      <c r="D124" s="113">
        <v>2817</v>
      </c>
      <c r="E124" s="113" t="s">
        <v>2146</v>
      </c>
      <c r="F124" s="113">
        <v>0</v>
      </c>
      <c r="G124" s="115">
        <v>7904.34</v>
      </c>
      <c r="H124" s="113">
        <v>0</v>
      </c>
      <c r="I124" s="115">
        <v>7904.34</v>
      </c>
      <c r="J124" s="113" t="s">
        <v>3925</v>
      </c>
    </row>
    <row r="125" spans="1:10">
      <c r="A125" s="113" t="s">
        <v>4437</v>
      </c>
      <c r="B125" s="116" t="s">
        <v>82</v>
      </c>
      <c r="C125" s="116">
        <v>1</v>
      </c>
      <c r="D125" s="113">
        <v>2885</v>
      </c>
      <c r="E125" s="113" t="s">
        <v>2149</v>
      </c>
      <c r="F125" s="113">
        <v>0</v>
      </c>
      <c r="G125" s="113">
        <v>251.64</v>
      </c>
      <c r="H125" s="113">
        <v>0</v>
      </c>
      <c r="I125" s="113">
        <v>251.64</v>
      </c>
      <c r="J125" s="113" t="s">
        <v>3925</v>
      </c>
    </row>
    <row r="126" spans="1:10">
      <c r="A126" s="113" t="s">
        <v>4438</v>
      </c>
      <c r="B126" s="116" t="s">
        <v>82</v>
      </c>
      <c r="C126" s="116">
        <v>1</v>
      </c>
      <c r="D126" s="113">
        <v>2900</v>
      </c>
      <c r="E126" s="113" t="s">
        <v>3980</v>
      </c>
      <c r="F126" s="113">
        <v>76.52</v>
      </c>
      <c r="G126" s="113">
        <v>0</v>
      </c>
      <c r="H126" s="113">
        <v>76.5</v>
      </c>
      <c r="I126" s="113">
        <v>0.02</v>
      </c>
      <c r="J126" s="113" t="s">
        <v>3925</v>
      </c>
    </row>
    <row r="127" spans="1:10">
      <c r="A127" s="113" t="s">
        <v>4439</v>
      </c>
      <c r="B127" s="116" t="s">
        <v>82</v>
      </c>
      <c r="C127" s="116">
        <v>1</v>
      </c>
      <c r="D127" s="113">
        <v>2920</v>
      </c>
      <c r="E127" s="113" t="s">
        <v>2153</v>
      </c>
      <c r="F127" s="113">
        <v>0</v>
      </c>
      <c r="G127" s="115">
        <v>340661.95</v>
      </c>
      <c r="H127" s="115">
        <v>340661.95</v>
      </c>
      <c r="I127" s="113">
        <v>0</v>
      </c>
    </row>
    <row r="128" spans="1:10">
      <c r="A128" s="113" t="s">
        <v>4441</v>
      </c>
      <c r="B128" s="116" t="s">
        <v>82</v>
      </c>
      <c r="C128" s="116">
        <v>1</v>
      </c>
      <c r="D128" s="113">
        <v>2953</v>
      </c>
      <c r="E128" s="113" t="s">
        <v>2156</v>
      </c>
      <c r="F128" s="115">
        <v>6409.31</v>
      </c>
      <c r="G128" s="113">
        <v>0</v>
      </c>
      <c r="H128" s="115">
        <v>6409.31</v>
      </c>
      <c r="I128" s="113">
        <v>0</v>
      </c>
    </row>
    <row r="129" spans="1:10">
      <c r="A129" s="113" t="s">
        <v>4442</v>
      </c>
      <c r="B129" s="116" t="s">
        <v>82</v>
      </c>
      <c r="C129" s="116">
        <v>1</v>
      </c>
      <c r="D129" s="113">
        <v>2962</v>
      </c>
      <c r="E129" s="113" t="s">
        <v>2157</v>
      </c>
      <c r="F129" s="115">
        <v>2974</v>
      </c>
      <c r="G129" s="113">
        <v>0</v>
      </c>
      <c r="H129" s="113">
        <v>0</v>
      </c>
      <c r="I129" s="115">
        <v>2974</v>
      </c>
      <c r="J129" s="113" t="s">
        <v>3925</v>
      </c>
    </row>
    <row r="130" spans="1:10">
      <c r="A130" s="113" t="s">
        <v>4444</v>
      </c>
      <c r="B130" s="116" t="s">
        <v>82</v>
      </c>
      <c r="C130" s="116">
        <v>1</v>
      </c>
      <c r="D130" s="113">
        <v>2999</v>
      </c>
      <c r="E130" s="113" t="s">
        <v>3981</v>
      </c>
      <c r="F130" s="115">
        <v>2039.05</v>
      </c>
      <c r="G130" s="115">
        <v>2654.14</v>
      </c>
      <c r="H130" s="115">
        <v>2039.05</v>
      </c>
      <c r="I130" s="115">
        <v>2654.14</v>
      </c>
      <c r="J130" s="113" t="s">
        <v>3925</v>
      </c>
    </row>
    <row r="131" spans="1:10">
      <c r="A131" s="113" t="s">
        <v>4445</v>
      </c>
      <c r="B131" s="116" t="s">
        <v>82</v>
      </c>
      <c r="C131" s="116">
        <v>1</v>
      </c>
      <c r="D131" s="113">
        <v>3794</v>
      </c>
      <c r="E131" s="113" t="s">
        <v>5345</v>
      </c>
      <c r="F131" s="113">
        <v>0</v>
      </c>
      <c r="G131" s="115">
        <v>172554.93</v>
      </c>
      <c r="H131" s="115">
        <v>172554.93</v>
      </c>
      <c r="I131" s="113">
        <v>0</v>
      </c>
    </row>
    <row r="132" spans="1:10">
      <c r="A132" s="113" t="s">
        <v>4446</v>
      </c>
      <c r="B132" s="116" t="s">
        <v>82</v>
      </c>
      <c r="C132" s="116">
        <v>1</v>
      </c>
      <c r="D132" s="113">
        <v>3797</v>
      </c>
      <c r="E132" s="113" t="s">
        <v>3982</v>
      </c>
      <c r="F132" s="115">
        <v>2536.9899999999998</v>
      </c>
      <c r="G132" s="115">
        <v>4159.42</v>
      </c>
      <c r="H132" s="115">
        <v>4630.5</v>
      </c>
      <c r="I132" s="115">
        <v>2065.91</v>
      </c>
      <c r="J132" s="113" t="s">
        <v>3925</v>
      </c>
    </row>
    <row r="133" spans="1:10">
      <c r="A133" s="113" t="s">
        <v>4447</v>
      </c>
      <c r="B133" s="116" t="s">
        <v>82</v>
      </c>
      <c r="C133" s="116">
        <v>1</v>
      </c>
      <c r="D133" s="113">
        <v>3798</v>
      </c>
      <c r="E133" s="113" t="s">
        <v>2164</v>
      </c>
      <c r="F133" s="115">
        <v>1682.82</v>
      </c>
      <c r="G133" s="115">
        <v>1659.3</v>
      </c>
      <c r="H133" s="113">
        <v>928.5</v>
      </c>
      <c r="I133" s="115">
        <v>2413.62</v>
      </c>
      <c r="J133" s="113" t="s">
        <v>3925</v>
      </c>
    </row>
    <row r="134" spans="1:10">
      <c r="A134" s="113" t="s">
        <v>4449</v>
      </c>
      <c r="B134" s="116" t="s">
        <v>82</v>
      </c>
      <c r="C134" s="116">
        <v>1</v>
      </c>
      <c r="D134" s="113">
        <v>3824</v>
      </c>
      <c r="E134" s="113" t="s">
        <v>2169</v>
      </c>
      <c r="F134" s="115">
        <v>100835.71</v>
      </c>
      <c r="G134" s="115">
        <v>301642.18</v>
      </c>
      <c r="H134" s="115">
        <v>100861.79</v>
      </c>
      <c r="I134" s="115">
        <v>301616.09999999998</v>
      </c>
      <c r="J134" s="113" t="s">
        <v>3925</v>
      </c>
    </row>
    <row r="135" spans="1:10">
      <c r="A135" s="113" t="s">
        <v>4450</v>
      </c>
      <c r="B135" s="116" t="s">
        <v>82</v>
      </c>
      <c r="C135" s="116">
        <v>1</v>
      </c>
      <c r="D135" s="113">
        <v>3841</v>
      </c>
      <c r="E135" s="113" t="s">
        <v>2172</v>
      </c>
      <c r="F135" s="115">
        <v>23769.93</v>
      </c>
      <c r="G135" s="115">
        <v>1433.63</v>
      </c>
      <c r="H135" s="113">
        <v>0</v>
      </c>
      <c r="I135" s="115">
        <v>25203.56</v>
      </c>
      <c r="J135" s="113" t="s">
        <v>3925</v>
      </c>
    </row>
    <row r="136" spans="1:10">
      <c r="A136" s="113" t="s">
        <v>4451</v>
      </c>
      <c r="B136" s="116" t="s">
        <v>82</v>
      </c>
      <c r="C136" s="116">
        <v>1</v>
      </c>
      <c r="D136" s="113">
        <v>3846</v>
      </c>
      <c r="E136" s="113" t="s">
        <v>3387</v>
      </c>
      <c r="F136" s="113">
        <v>0</v>
      </c>
      <c r="G136" s="113">
        <v>682.74</v>
      </c>
      <c r="H136" s="113">
        <v>0</v>
      </c>
      <c r="I136" s="113">
        <v>682.74</v>
      </c>
      <c r="J136" s="113" t="s">
        <v>3925</v>
      </c>
    </row>
    <row r="137" spans="1:10">
      <c r="A137" s="113" t="s">
        <v>4452</v>
      </c>
      <c r="B137" s="116" t="s">
        <v>82</v>
      </c>
      <c r="C137" s="116">
        <v>1</v>
      </c>
      <c r="D137" s="113">
        <v>3859</v>
      </c>
      <c r="E137" s="113" t="s">
        <v>3554</v>
      </c>
      <c r="F137" s="113">
        <v>7.24</v>
      </c>
      <c r="G137" s="113">
        <v>0</v>
      </c>
      <c r="H137" s="113">
        <v>0</v>
      </c>
      <c r="I137" s="113">
        <v>7.24</v>
      </c>
      <c r="J137" s="113" t="s">
        <v>3925</v>
      </c>
    </row>
    <row r="138" spans="1:10">
      <c r="A138" s="113" t="s">
        <v>4453</v>
      </c>
      <c r="B138" s="116" t="s">
        <v>82</v>
      </c>
      <c r="C138" s="116">
        <v>1</v>
      </c>
      <c r="D138" s="113">
        <v>3860</v>
      </c>
      <c r="E138" s="113" t="s">
        <v>3556</v>
      </c>
      <c r="F138" s="115">
        <v>6864.02</v>
      </c>
      <c r="G138" s="113">
        <v>0</v>
      </c>
      <c r="H138" s="115">
        <v>6864.02</v>
      </c>
      <c r="I138" s="113">
        <v>0</v>
      </c>
    </row>
    <row r="139" spans="1:10">
      <c r="A139" s="113" t="s">
        <v>4457</v>
      </c>
      <c r="B139" s="116" t="s">
        <v>82</v>
      </c>
      <c r="C139" s="116">
        <v>1</v>
      </c>
      <c r="D139" s="113">
        <v>3895</v>
      </c>
      <c r="E139" s="113" t="s">
        <v>3983</v>
      </c>
      <c r="F139" s="113">
        <v>46.97</v>
      </c>
      <c r="G139" s="113">
        <v>0</v>
      </c>
      <c r="H139" s="113">
        <v>0</v>
      </c>
      <c r="I139" s="113">
        <v>46.97</v>
      </c>
      <c r="J139" s="113" t="s">
        <v>3925</v>
      </c>
    </row>
    <row r="140" spans="1:10">
      <c r="A140" s="113" t="s">
        <v>4464</v>
      </c>
      <c r="B140" s="116" t="s">
        <v>82</v>
      </c>
      <c r="C140" s="116">
        <v>1</v>
      </c>
      <c r="D140" s="113">
        <v>3915</v>
      </c>
      <c r="E140" s="113" t="s">
        <v>3984</v>
      </c>
      <c r="F140" s="113">
        <v>164.97</v>
      </c>
      <c r="G140" s="113">
        <v>0</v>
      </c>
      <c r="H140" s="113">
        <v>0</v>
      </c>
      <c r="I140" s="113">
        <v>164.97</v>
      </c>
      <c r="J140" s="113" t="s">
        <v>3925</v>
      </c>
    </row>
    <row r="141" spans="1:10">
      <c r="A141" s="113" t="s">
        <v>4465</v>
      </c>
      <c r="B141" s="116" t="s">
        <v>82</v>
      </c>
      <c r="C141" s="116">
        <v>1</v>
      </c>
      <c r="D141" s="113">
        <v>3923</v>
      </c>
      <c r="E141" s="113" t="s">
        <v>3985</v>
      </c>
      <c r="F141" s="113">
        <v>693.59</v>
      </c>
      <c r="G141" s="113">
        <v>693.59</v>
      </c>
      <c r="H141" s="113">
        <v>693.59</v>
      </c>
      <c r="I141" s="113">
        <v>693.59</v>
      </c>
      <c r="J141" s="113" t="s">
        <v>3925</v>
      </c>
    </row>
    <row r="142" spans="1:10">
      <c r="A142" s="113" t="s">
        <v>4466</v>
      </c>
      <c r="B142" s="116" t="s">
        <v>82</v>
      </c>
      <c r="C142" s="116">
        <v>1</v>
      </c>
      <c r="D142" s="113">
        <v>3926</v>
      </c>
      <c r="E142" s="113" t="s">
        <v>3986</v>
      </c>
      <c r="F142" s="113">
        <v>700</v>
      </c>
      <c r="G142" s="113">
        <v>700</v>
      </c>
      <c r="H142" s="113">
        <v>700</v>
      </c>
      <c r="I142" s="113">
        <v>700</v>
      </c>
      <c r="J142" s="113" t="s">
        <v>3925</v>
      </c>
    </row>
    <row r="143" spans="1:10">
      <c r="A143" s="113" t="s">
        <v>4469</v>
      </c>
      <c r="B143" s="116" t="s">
        <v>82</v>
      </c>
      <c r="C143" s="116">
        <v>1</v>
      </c>
      <c r="D143" s="113">
        <v>3977</v>
      </c>
      <c r="E143" s="113" t="s">
        <v>3988</v>
      </c>
      <c r="F143" s="113">
        <v>674.34</v>
      </c>
      <c r="G143" s="113">
        <v>0</v>
      </c>
      <c r="H143" s="113">
        <v>674.34</v>
      </c>
      <c r="I143" s="113">
        <v>0</v>
      </c>
    </row>
    <row r="144" spans="1:10">
      <c r="A144" s="113" t="s">
        <v>4470</v>
      </c>
      <c r="B144" s="116" t="s">
        <v>82</v>
      </c>
      <c r="C144" s="116">
        <v>1</v>
      </c>
      <c r="D144" s="113">
        <v>3978</v>
      </c>
      <c r="E144" s="113" t="s">
        <v>3895</v>
      </c>
      <c r="F144" s="113">
        <v>48.32</v>
      </c>
      <c r="G144" s="113">
        <v>714.16</v>
      </c>
      <c r="H144" s="113">
        <v>48.32</v>
      </c>
      <c r="I144" s="113">
        <v>714.16</v>
      </c>
      <c r="J144" s="113" t="s">
        <v>3925</v>
      </c>
    </row>
    <row r="145" spans="1:10">
      <c r="A145" s="113" t="s">
        <v>4472</v>
      </c>
      <c r="B145" s="116" t="s">
        <v>82</v>
      </c>
      <c r="C145" s="116">
        <v>1</v>
      </c>
      <c r="D145" s="113">
        <v>3999</v>
      </c>
      <c r="E145" s="113" t="s">
        <v>3991</v>
      </c>
      <c r="F145" s="115">
        <v>85718.67</v>
      </c>
      <c r="G145" s="115">
        <v>63787.82</v>
      </c>
      <c r="H145" s="115">
        <v>37198.67</v>
      </c>
      <c r="I145" s="115">
        <v>112307.82</v>
      </c>
      <c r="J145" s="113" t="s">
        <v>3925</v>
      </c>
    </row>
    <row r="146" spans="1:10">
      <c r="A146" s="113" t="s">
        <v>4473</v>
      </c>
      <c r="B146" s="116" t="s">
        <v>82</v>
      </c>
      <c r="C146" s="116">
        <v>1</v>
      </c>
      <c r="D146" s="113">
        <v>4004</v>
      </c>
      <c r="E146" s="113" t="s">
        <v>3993</v>
      </c>
      <c r="F146" s="115">
        <v>1270.72</v>
      </c>
      <c r="G146" s="113">
        <v>977.48</v>
      </c>
      <c r="H146" s="115">
        <v>1270.72</v>
      </c>
      <c r="I146" s="113">
        <v>977.48</v>
      </c>
      <c r="J146" s="113" t="s">
        <v>3925</v>
      </c>
    </row>
    <row r="147" spans="1:10">
      <c r="A147" s="113" t="s">
        <v>4474</v>
      </c>
      <c r="B147" s="116" t="s">
        <v>82</v>
      </c>
      <c r="C147" s="116">
        <v>1</v>
      </c>
      <c r="D147" s="113">
        <v>4005</v>
      </c>
      <c r="E147" s="113" t="s">
        <v>3995</v>
      </c>
      <c r="F147" s="115">
        <v>1247.75</v>
      </c>
      <c r="G147" s="113">
        <v>0</v>
      </c>
      <c r="H147" s="115">
        <v>1247.75</v>
      </c>
      <c r="I147" s="113">
        <v>0</v>
      </c>
    </row>
    <row r="148" spans="1:10">
      <c r="A148" s="113" t="s">
        <v>4475</v>
      </c>
      <c r="B148" s="116" t="s">
        <v>82</v>
      </c>
      <c r="C148" s="116">
        <v>1</v>
      </c>
      <c r="D148" s="113">
        <v>4008</v>
      </c>
      <c r="E148" s="113" t="s">
        <v>3997</v>
      </c>
      <c r="F148" s="113">
        <v>597.34</v>
      </c>
      <c r="G148" s="115">
        <v>1120</v>
      </c>
      <c r="H148" s="113">
        <v>0</v>
      </c>
      <c r="I148" s="115">
        <v>1717.34</v>
      </c>
      <c r="J148" s="113" t="s">
        <v>3925</v>
      </c>
    </row>
    <row r="149" spans="1:10">
      <c r="A149" s="113" t="s">
        <v>4476</v>
      </c>
      <c r="B149" s="116" t="s">
        <v>82</v>
      </c>
      <c r="C149" s="116">
        <v>1</v>
      </c>
      <c r="D149" s="113">
        <v>4010</v>
      </c>
      <c r="E149" s="113" t="s">
        <v>3999</v>
      </c>
      <c r="F149" s="115">
        <v>3899.57</v>
      </c>
      <c r="G149" s="113">
        <v>954.33</v>
      </c>
      <c r="H149" s="115">
        <v>4853.8999999999996</v>
      </c>
      <c r="I149" s="113">
        <v>0</v>
      </c>
    </row>
    <row r="150" spans="1:10">
      <c r="A150" s="113" t="s">
        <v>4477</v>
      </c>
      <c r="B150" s="116" t="s">
        <v>82</v>
      </c>
      <c r="C150" s="116">
        <v>1</v>
      </c>
      <c r="D150" s="113">
        <v>4017</v>
      </c>
      <c r="E150" s="113" t="s">
        <v>5346</v>
      </c>
      <c r="F150" s="113">
        <v>0</v>
      </c>
      <c r="G150" s="113">
        <v>384</v>
      </c>
      <c r="H150" s="113">
        <v>0</v>
      </c>
      <c r="I150" s="113">
        <v>384</v>
      </c>
      <c r="J150" s="113" t="s">
        <v>3925</v>
      </c>
    </row>
    <row r="151" spans="1:10">
      <c r="A151" s="113" t="s">
        <v>5347</v>
      </c>
      <c r="B151" s="116" t="s">
        <v>82</v>
      </c>
      <c r="C151" s="116">
        <v>1</v>
      </c>
      <c r="D151" s="113">
        <v>4018</v>
      </c>
      <c r="E151" s="113" t="s">
        <v>5348</v>
      </c>
      <c r="F151" s="113">
        <v>0</v>
      </c>
      <c r="G151" s="113">
        <v>46.97</v>
      </c>
      <c r="H151" s="113">
        <v>0</v>
      </c>
      <c r="I151" s="113">
        <v>46.97</v>
      </c>
      <c r="J151" s="113" t="s">
        <v>3925</v>
      </c>
    </row>
    <row r="152" spans="1:10">
      <c r="A152" s="113" t="s">
        <v>4479</v>
      </c>
      <c r="B152" s="116" t="s">
        <v>77</v>
      </c>
      <c r="C152" s="116">
        <v>1</v>
      </c>
      <c r="D152" s="113">
        <v>1514</v>
      </c>
      <c r="E152" s="113" t="s">
        <v>4000</v>
      </c>
      <c r="F152" s="113">
        <v>0</v>
      </c>
      <c r="G152" s="115">
        <v>5580222.2199999997</v>
      </c>
      <c r="H152" s="115">
        <v>5580222.2199999997</v>
      </c>
      <c r="I152" s="113">
        <v>0</v>
      </c>
    </row>
    <row r="153" spans="1:10">
      <c r="A153" s="113" t="s">
        <v>4480</v>
      </c>
      <c r="B153" s="116" t="s">
        <v>82</v>
      </c>
      <c r="C153" s="116">
        <v>1</v>
      </c>
      <c r="D153" s="113">
        <v>1525</v>
      </c>
      <c r="E153" s="113" t="s">
        <v>4001</v>
      </c>
      <c r="F153" s="113">
        <v>0</v>
      </c>
      <c r="G153" s="115">
        <v>5580222.2199999997</v>
      </c>
      <c r="H153" s="115">
        <v>5580222.2199999997</v>
      </c>
      <c r="I153" s="113">
        <v>0</v>
      </c>
    </row>
    <row r="154" spans="1:10">
      <c r="A154" s="113" t="s">
        <v>4481</v>
      </c>
      <c r="B154" s="116" t="s">
        <v>77</v>
      </c>
      <c r="C154" s="116">
        <v>1</v>
      </c>
      <c r="D154" s="113">
        <v>3778</v>
      </c>
      <c r="E154" s="113" t="s">
        <v>4002</v>
      </c>
      <c r="F154" s="115">
        <v>9529.99</v>
      </c>
      <c r="G154" s="113">
        <v>0</v>
      </c>
      <c r="H154" s="113">
        <v>0</v>
      </c>
      <c r="I154" s="115">
        <v>-9529.99</v>
      </c>
      <c r="J154" s="113" t="s">
        <v>3923</v>
      </c>
    </row>
    <row r="155" spans="1:10">
      <c r="A155" s="113" t="s">
        <v>4482</v>
      </c>
      <c r="B155" s="116" t="s">
        <v>82</v>
      </c>
      <c r="C155" s="116">
        <v>1</v>
      </c>
      <c r="D155" s="113">
        <v>1613</v>
      </c>
      <c r="E155" s="113" t="s">
        <v>4002</v>
      </c>
      <c r="F155" s="115">
        <v>9529.99</v>
      </c>
      <c r="G155" s="113">
        <v>0</v>
      </c>
      <c r="H155" s="113">
        <v>0</v>
      </c>
      <c r="I155" s="115">
        <v>-9529.99</v>
      </c>
      <c r="J155" s="113" t="s">
        <v>3923</v>
      </c>
    </row>
    <row r="156" spans="1:10">
      <c r="A156" s="113" t="s">
        <v>93</v>
      </c>
      <c r="B156" s="116" t="s">
        <v>77</v>
      </c>
      <c r="C156" s="116">
        <v>1</v>
      </c>
      <c r="D156" s="113">
        <v>234</v>
      </c>
      <c r="E156" s="113" t="s">
        <v>1</v>
      </c>
      <c r="F156" s="115">
        <v>125290.28</v>
      </c>
      <c r="G156" s="115">
        <v>12586.77</v>
      </c>
      <c r="H156" s="115">
        <v>23392.94</v>
      </c>
      <c r="I156" s="115">
        <v>114484.11</v>
      </c>
      <c r="J156" s="113" t="s">
        <v>3925</v>
      </c>
    </row>
    <row r="157" spans="1:10">
      <c r="A157" s="113" t="s">
        <v>94</v>
      </c>
      <c r="B157" s="116" t="s">
        <v>82</v>
      </c>
      <c r="C157" s="116">
        <v>1</v>
      </c>
      <c r="D157" s="113">
        <v>235</v>
      </c>
      <c r="E157" s="113" t="s">
        <v>2174</v>
      </c>
      <c r="F157" s="115">
        <v>125290.28</v>
      </c>
      <c r="G157" s="115">
        <v>12586.77</v>
      </c>
      <c r="H157" s="115">
        <v>23392.94</v>
      </c>
      <c r="I157" s="115">
        <v>114484.11</v>
      </c>
      <c r="J157" s="113" t="s">
        <v>3925</v>
      </c>
    </row>
    <row r="158" spans="1:10">
      <c r="A158" s="113" t="s">
        <v>95</v>
      </c>
      <c r="B158" s="116" t="s">
        <v>77</v>
      </c>
      <c r="C158" s="116">
        <v>1</v>
      </c>
      <c r="D158" s="113">
        <v>236</v>
      </c>
      <c r="E158" s="113" t="s">
        <v>2175</v>
      </c>
      <c r="F158" s="115">
        <v>3363712.35</v>
      </c>
      <c r="G158" s="115">
        <v>2116818.7000000002</v>
      </c>
      <c r="H158" s="115">
        <v>1200054</v>
      </c>
      <c r="I158" s="115">
        <v>4280477.05</v>
      </c>
      <c r="J158" s="113" t="s">
        <v>3925</v>
      </c>
    </row>
    <row r="159" spans="1:10">
      <c r="A159" s="113" t="s">
        <v>96</v>
      </c>
      <c r="B159" s="116" t="s">
        <v>77</v>
      </c>
      <c r="C159" s="116">
        <v>1</v>
      </c>
      <c r="D159" s="113">
        <v>237</v>
      </c>
      <c r="E159" s="113" t="s">
        <v>2176</v>
      </c>
      <c r="F159" s="115">
        <v>233288.12</v>
      </c>
      <c r="G159" s="115">
        <v>1083211.52</v>
      </c>
      <c r="H159" s="115">
        <v>1109055.6200000001</v>
      </c>
      <c r="I159" s="115">
        <v>207444.02</v>
      </c>
      <c r="J159" s="113" t="s">
        <v>3925</v>
      </c>
    </row>
    <row r="160" spans="1:10">
      <c r="A160" s="113" t="s">
        <v>4483</v>
      </c>
      <c r="B160" s="116" t="s">
        <v>82</v>
      </c>
      <c r="C160" s="116">
        <v>1</v>
      </c>
      <c r="D160" s="113">
        <v>238</v>
      </c>
      <c r="E160" s="113" t="s">
        <v>2177</v>
      </c>
      <c r="F160" s="113">
        <v>0</v>
      </c>
      <c r="G160" s="115">
        <v>866460.7</v>
      </c>
      <c r="H160" s="115">
        <v>866460.7</v>
      </c>
      <c r="I160" s="113">
        <v>0</v>
      </c>
    </row>
    <row r="161" spans="1:10">
      <c r="A161" s="113" t="s">
        <v>4484</v>
      </c>
      <c r="B161" s="116" t="s">
        <v>82</v>
      </c>
      <c r="C161" s="116">
        <v>1</v>
      </c>
      <c r="D161" s="113">
        <v>239</v>
      </c>
      <c r="E161" s="113" t="s">
        <v>2178</v>
      </c>
      <c r="F161" s="115">
        <v>226258.88</v>
      </c>
      <c r="G161" s="115">
        <v>166293.98000000001</v>
      </c>
      <c r="H161" s="115">
        <v>226258.88</v>
      </c>
      <c r="I161" s="115">
        <v>166293.98000000001</v>
      </c>
      <c r="J161" s="113" t="s">
        <v>3925</v>
      </c>
    </row>
    <row r="162" spans="1:10">
      <c r="A162" s="113" t="s">
        <v>4486</v>
      </c>
      <c r="B162" s="116" t="s">
        <v>82</v>
      </c>
      <c r="C162" s="116">
        <v>1</v>
      </c>
      <c r="D162" s="113">
        <v>241</v>
      </c>
      <c r="E162" s="113" t="s">
        <v>2180</v>
      </c>
      <c r="F162" s="113">
        <v>0</v>
      </c>
      <c r="G162" s="115">
        <v>9306.7999999999993</v>
      </c>
      <c r="H162" s="115">
        <v>9306.7999999999993</v>
      </c>
      <c r="I162" s="113">
        <v>0</v>
      </c>
    </row>
    <row r="163" spans="1:10">
      <c r="A163" s="113" t="s">
        <v>4487</v>
      </c>
      <c r="B163" s="116" t="s">
        <v>82</v>
      </c>
      <c r="C163" s="116">
        <v>1</v>
      </c>
      <c r="D163" s="113">
        <v>2452</v>
      </c>
      <c r="E163" s="113" t="s">
        <v>4003</v>
      </c>
      <c r="F163" s="115">
        <v>7029.24</v>
      </c>
      <c r="G163" s="115">
        <v>41150.04</v>
      </c>
      <c r="H163" s="115">
        <v>7029.24</v>
      </c>
      <c r="I163" s="115">
        <v>41150.04</v>
      </c>
      <c r="J163" s="113" t="s">
        <v>3925</v>
      </c>
    </row>
    <row r="164" spans="1:10">
      <c r="A164" s="113" t="s">
        <v>99</v>
      </c>
      <c r="B164" s="116" t="s">
        <v>77</v>
      </c>
      <c r="C164" s="116">
        <v>1</v>
      </c>
      <c r="D164" s="113">
        <v>247</v>
      </c>
      <c r="E164" s="113" t="s">
        <v>2181</v>
      </c>
      <c r="F164" s="115">
        <v>3130424.23</v>
      </c>
      <c r="G164" s="115">
        <v>1033607.18</v>
      </c>
      <c r="H164" s="115">
        <v>90998.38</v>
      </c>
      <c r="I164" s="115">
        <v>4073033.03</v>
      </c>
      <c r="J164" s="113" t="s">
        <v>3925</v>
      </c>
    </row>
    <row r="165" spans="1:10">
      <c r="A165" s="113" t="s">
        <v>4489</v>
      </c>
      <c r="B165" s="116" t="s">
        <v>82</v>
      </c>
      <c r="C165" s="116">
        <v>1</v>
      </c>
      <c r="D165" s="113">
        <v>248</v>
      </c>
      <c r="E165" s="113" t="s">
        <v>2182</v>
      </c>
      <c r="F165" s="115">
        <v>2360202.7200000002</v>
      </c>
      <c r="G165" s="115">
        <v>950468.85</v>
      </c>
      <c r="H165" s="115">
        <v>2023.92</v>
      </c>
      <c r="I165" s="115">
        <v>3308647.65</v>
      </c>
      <c r="J165" s="113" t="s">
        <v>3925</v>
      </c>
    </row>
    <row r="166" spans="1:10">
      <c r="A166" s="113" t="s">
        <v>4490</v>
      </c>
      <c r="B166" s="116" t="s">
        <v>82</v>
      </c>
      <c r="C166" s="116">
        <v>1</v>
      </c>
      <c r="D166" s="113">
        <v>1834</v>
      </c>
      <c r="E166" s="113" t="s">
        <v>2183</v>
      </c>
      <c r="F166" s="115">
        <v>2250</v>
      </c>
      <c r="G166" s="113">
        <v>0</v>
      </c>
      <c r="H166" s="113">
        <v>0</v>
      </c>
      <c r="I166" s="115">
        <v>2250</v>
      </c>
      <c r="J166" s="113" t="s">
        <v>3925</v>
      </c>
    </row>
    <row r="167" spans="1:10">
      <c r="A167" s="113" t="s">
        <v>4492</v>
      </c>
      <c r="B167" s="116" t="s">
        <v>82</v>
      </c>
      <c r="C167" s="116">
        <v>1</v>
      </c>
      <c r="D167" s="113">
        <v>2157</v>
      </c>
      <c r="E167" s="113" t="s">
        <v>4005</v>
      </c>
      <c r="F167" s="115">
        <v>53494.96</v>
      </c>
      <c r="G167" s="115">
        <v>61179.26</v>
      </c>
      <c r="H167" s="115">
        <v>54533.98</v>
      </c>
      <c r="I167" s="115">
        <v>60140.24</v>
      </c>
      <c r="J167" s="113" t="s">
        <v>3925</v>
      </c>
    </row>
    <row r="168" spans="1:10">
      <c r="A168" s="113" t="s">
        <v>4493</v>
      </c>
      <c r="B168" s="116" t="s">
        <v>82</v>
      </c>
      <c r="C168" s="116">
        <v>1</v>
      </c>
      <c r="D168" s="113">
        <v>2459</v>
      </c>
      <c r="E168" s="113" t="s">
        <v>2185</v>
      </c>
      <c r="F168" s="115">
        <v>70844.600000000006</v>
      </c>
      <c r="G168" s="113">
        <v>0</v>
      </c>
      <c r="H168" s="113">
        <v>0</v>
      </c>
      <c r="I168" s="115">
        <v>70844.600000000006</v>
      </c>
      <c r="J168" s="113" t="s">
        <v>3925</v>
      </c>
    </row>
    <row r="169" spans="1:10">
      <c r="A169" s="113" t="s">
        <v>4494</v>
      </c>
      <c r="B169" s="116" t="s">
        <v>82</v>
      </c>
      <c r="C169" s="116">
        <v>1</v>
      </c>
      <c r="D169" s="113">
        <v>2504</v>
      </c>
      <c r="E169" s="113" t="s">
        <v>2186</v>
      </c>
      <c r="F169" s="115">
        <v>33798.06</v>
      </c>
      <c r="G169" s="115">
        <v>21286.77</v>
      </c>
      <c r="H169" s="115">
        <v>33798.06</v>
      </c>
      <c r="I169" s="115">
        <v>21286.77</v>
      </c>
      <c r="J169" s="113" t="s">
        <v>3925</v>
      </c>
    </row>
    <row r="170" spans="1:10">
      <c r="A170" s="113" t="s">
        <v>4495</v>
      </c>
      <c r="B170" s="116" t="s">
        <v>82</v>
      </c>
      <c r="C170" s="116">
        <v>1</v>
      </c>
      <c r="D170" s="113">
        <v>2979</v>
      </c>
      <c r="E170" s="113" t="s">
        <v>4006</v>
      </c>
      <c r="F170" s="113">
        <v>642.41999999999996</v>
      </c>
      <c r="G170" s="113">
        <v>672.3</v>
      </c>
      <c r="H170" s="113">
        <v>642.41999999999996</v>
      </c>
      <c r="I170" s="113">
        <v>672.3</v>
      </c>
      <c r="J170" s="113" t="s">
        <v>3925</v>
      </c>
    </row>
    <row r="171" spans="1:10">
      <c r="A171" s="113" t="s">
        <v>4497</v>
      </c>
      <c r="B171" s="116" t="s">
        <v>82</v>
      </c>
      <c r="C171" s="116">
        <v>1</v>
      </c>
      <c r="D171" s="113">
        <v>3922</v>
      </c>
      <c r="E171" s="113" t="s">
        <v>4007</v>
      </c>
      <c r="F171" s="115">
        <v>609191.47</v>
      </c>
      <c r="G171" s="113">
        <v>0</v>
      </c>
      <c r="H171" s="113">
        <v>0</v>
      </c>
      <c r="I171" s="115">
        <v>609191.47</v>
      </c>
      <c r="J171" s="113" t="s">
        <v>3925</v>
      </c>
    </row>
    <row r="172" spans="1:10">
      <c r="A172" s="113" t="s">
        <v>101</v>
      </c>
      <c r="B172" s="116" t="s">
        <v>77</v>
      </c>
      <c r="C172" s="116">
        <v>1</v>
      </c>
      <c r="D172" s="113">
        <v>255</v>
      </c>
      <c r="E172" s="113" t="s">
        <v>2189</v>
      </c>
      <c r="F172" s="115">
        <v>11825522.85</v>
      </c>
      <c r="G172" s="115">
        <v>949928.66</v>
      </c>
      <c r="H172" s="115">
        <v>913656.72</v>
      </c>
      <c r="I172" s="115">
        <v>11861794.789999999</v>
      </c>
      <c r="J172" s="113" t="s">
        <v>3925</v>
      </c>
    </row>
    <row r="173" spans="1:10">
      <c r="A173" s="113" t="s">
        <v>103</v>
      </c>
      <c r="B173" s="116" t="s">
        <v>82</v>
      </c>
      <c r="C173" s="116">
        <v>1</v>
      </c>
      <c r="D173" s="113">
        <v>257</v>
      </c>
      <c r="E173" s="113" t="s">
        <v>2190</v>
      </c>
      <c r="F173" s="113">
        <v>0</v>
      </c>
      <c r="G173" s="115">
        <v>24276.31</v>
      </c>
      <c r="H173" s="115">
        <v>24276.31</v>
      </c>
      <c r="I173" s="113">
        <v>0</v>
      </c>
    </row>
    <row r="174" spans="1:10">
      <c r="A174" s="113" t="s">
        <v>104</v>
      </c>
      <c r="B174" s="116" t="s">
        <v>82</v>
      </c>
      <c r="C174" s="116">
        <v>1</v>
      </c>
      <c r="D174" s="113">
        <v>258</v>
      </c>
      <c r="E174" s="113" t="s">
        <v>406</v>
      </c>
      <c r="F174" s="113">
        <v>0</v>
      </c>
      <c r="G174" s="115">
        <v>112044.91</v>
      </c>
      <c r="H174" s="115">
        <v>112044.91</v>
      </c>
      <c r="I174" s="113">
        <v>0</v>
      </c>
    </row>
    <row r="175" spans="1:10">
      <c r="A175" s="113" t="s">
        <v>105</v>
      </c>
      <c r="B175" s="116" t="s">
        <v>82</v>
      </c>
      <c r="C175" s="116">
        <v>1</v>
      </c>
      <c r="D175" s="113">
        <v>259</v>
      </c>
      <c r="E175" s="113" t="s">
        <v>405</v>
      </c>
      <c r="F175" s="113">
        <v>0</v>
      </c>
      <c r="G175" s="115">
        <v>235741.74</v>
      </c>
      <c r="H175" s="115">
        <v>235741.74</v>
      </c>
      <c r="I175" s="113">
        <v>0</v>
      </c>
    </row>
    <row r="176" spans="1:10">
      <c r="A176" s="113" t="s">
        <v>106</v>
      </c>
      <c r="B176" s="116" t="s">
        <v>82</v>
      </c>
      <c r="C176" s="116">
        <v>1</v>
      </c>
      <c r="D176" s="113">
        <v>260</v>
      </c>
      <c r="E176" s="113" t="s">
        <v>407</v>
      </c>
      <c r="F176" s="113">
        <v>0</v>
      </c>
      <c r="G176" s="115">
        <v>179271.73</v>
      </c>
      <c r="H176" s="115">
        <v>179271.73</v>
      </c>
      <c r="I176" s="113">
        <v>0</v>
      </c>
    </row>
    <row r="177" spans="1:10">
      <c r="A177" s="113" t="s">
        <v>107</v>
      </c>
      <c r="B177" s="116" t="s">
        <v>82</v>
      </c>
      <c r="C177" s="116">
        <v>1</v>
      </c>
      <c r="D177" s="113">
        <v>261</v>
      </c>
      <c r="E177" s="113" t="s">
        <v>408</v>
      </c>
      <c r="F177" s="113">
        <v>0</v>
      </c>
      <c r="G177" s="115">
        <v>37348.18</v>
      </c>
      <c r="H177" s="115">
        <v>37348.18</v>
      </c>
      <c r="I177" s="113">
        <v>0</v>
      </c>
    </row>
    <row r="178" spans="1:10">
      <c r="A178" s="113" t="s">
        <v>109</v>
      </c>
      <c r="B178" s="116" t="s">
        <v>82</v>
      </c>
      <c r="C178" s="116">
        <v>1</v>
      </c>
      <c r="D178" s="113">
        <v>265</v>
      </c>
      <c r="E178" s="113" t="s">
        <v>2191</v>
      </c>
      <c r="F178" s="115">
        <v>9998682.2400000002</v>
      </c>
      <c r="G178" s="113">
        <v>0</v>
      </c>
      <c r="H178" s="113">
        <v>0</v>
      </c>
      <c r="I178" s="115">
        <v>9998682.2400000002</v>
      </c>
      <c r="J178" s="113" t="s">
        <v>3925</v>
      </c>
    </row>
    <row r="179" spans="1:10">
      <c r="A179" s="113" t="s">
        <v>110</v>
      </c>
      <c r="B179" s="116" t="s">
        <v>82</v>
      </c>
      <c r="C179" s="116">
        <v>1</v>
      </c>
      <c r="D179" s="113">
        <v>266</v>
      </c>
      <c r="E179" s="113" t="s">
        <v>2192</v>
      </c>
      <c r="F179" s="115">
        <v>1605682.37</v>
      </c>
      <c r="G179" s="113">
        <v>0</v>
      </c>
      <c r="H179" s="113">
        <v>0</v>
      </c>
      <c r="I179" s="115">
        <v>1605682.37</v>
      </c>
      <c r="J179" s="113" t="s">
        <v>3925</v>
      </c>
    </row>
    <row r="180" spans="1:10">
      <c r="A180" s="113" t="s">
        <v>111</v>
      </c>
      <c r="B180" s="116" t="s">
        <v>82</v>
      </c>
      <c r="C180" s="116">
        <v>1</v>
      </c>
      <c r="D180" s="113">
        <v>267</v>
      </c>
      <c r="E180" s="113" t="s">
        <v>2193</v>
      </c>
      <c r="F180" s="113">
        <v>22.72</v>
      </c>
      <c r="G180" s="113">
        <v>951.92</v>
      </c>
      <c r="H180" s="113">
        <v>0</v>
      </c>
      <c r="I180" s="113">
        <v>974.64</v>
      </c>
      <c r="J180" s="113" t="s">
        <v>3925</v>
      </c>
    </row>
    <row r="181" spans="1:10">
      <c r="A181" s="113" t="s">
        <v>113</v>
      </c>
      <c r="B181" s="116" t="s">
        <v>82</v>
      </c>
      <c r="C181" s="116">
        <v>1</v>
      </c>
      <c r="D181" s="113">
        <v>1767</v>
      </c>
      <c r="E181" s="113" t="s">
        <v>2196</v>
      </c>
      <c r="F181" s="113">
        <v>0</v>
      </c>
      <c r="G181" s="115">
        <v>33123.83</v>
      </c>
      <c r="H181" s="115">
        <v>33123.83</v>
      </c>
      <c r="I181" s="113">
        <v>0</v>
      </c>
    </row>
    <row r="182" spans="1:10">
      <c r="A182" s="113" t="s">
        <v>447</v>
      </c>
      <c r="B182" s="116" t="s">
        <v>82</v>
      </c>
      <c r="C182" s="116">
        <v>1</v>
      </c>
      <c r="D182" s="113">
        <v>1175</v>
      </c>
      <c r="E182" s="113" t="s">
        <v>2197</v>
      </c>
      <c r="F182" s="113">
        <v>0</v>
      </c>
      <c r="G182" s="115">
        <v>46151.06</v>
      </c>
      <c r="H182" s="115">
        <v>46151.06</v>
      </c>
      <c r="I182" s="113">
        <v>0</v>
      </c>
    </row>
    <row r="183" spans="1:10">
      <c r="A183" s="113" t="s">
        <v>448</v>
      </c>
      <c r="B183" s="116" t="s">
        <v>82</v>
      </c>
      <c r="C183" s="116">
        <v>1</v>
      </c>
      <c r="D183" s="113">
        <v>1255</v>
      </c>
      <c r="E183" s="113" t="s">
        <v>2198</v>
      </c>
      <c r="F183" s="113">
        <v>0</v>
      </c>
      <c r="G183" s="115">
        <v>212575.13</v>
      </c>
      <c r="H183" s="115">
        <v>212575.13</v>
      </c>
      <c r="I183" s="113">
        <v>0</v>
      </c>
    </row>
    <row r="184" spans="1:10">
      <c r="A184" s="113" t="s">
        <v>725</v>
      </c>
      <c r="B184" s="116" t="s">
        <v>82</v>
      </c>
      <c r="C184" s="116">
        <v>1</v>
      </c>
      <c r="D184" s="113">
        <v>2353</v>
      </c>
      <c r="E184" s="113" t="s">
        <v>4008</v>
      </c>
      <c r="F184" s="115">
        <v>220696.37</v>
      </c>
      <c r="G184" s="115">
        <v>68276.31</v>
      </c>
      <c r="H184" s="115">
        <v>32987.99</v>
      </c>
      <c r="I184" s="115">
        <v>255984.69</v>
      </c>
      <c r="J184" s="113" t="s">
        <v>3925</v>
      </c>
    </row>
    <row r="185" spans="1:10">
      <c r="A185" s="113" t="s">
        <v>726</v>
      </c>
      <c r="B185" s="116" t="s">
        <v>82</v>
      </c>
      <c r="C185" s="116">
        <v>1</v>
      </c>
      <c r="D185" s="113">
        <v>2354</v>
      </c>
      <c r="E185" s="113" t="s">
        <v>4008</v>
      </c>
      <c r="F185" s="113">
        <v>136</v>
      </c>
      <c r="G185" s="113">
        <v>92.31</v>
      </c>
      <c r="H185" s="113">
        <v>135.84</v>
      </c>
      <c r="I185" s="113">
        <v>92.47</v>
      </c>
      <c r="J185" s="113" t="s">
        <v>3925</v>
      </c>
    </row>
    <row r="186" spans="1:10">
      <c r="A186" s="113" t="s">
        <v>727</v>
      </c>
      <c r="B186" s="116" t="s">
        <v>82</v>
      </c>
      <c r="C186" s="116">
        <v>1</v>
      </c>
      <c r="D186" s="113">
        <v>2355</v>
      </c>
      <c r="E186" s="113" t="s">
        <v>4009</v>
      </c>
      <c r="F186" s="113">
        <v>294.13</v>
      </c>
      <c r="G186" s="113">
        <v>67.349999999999994</v>
      </c>
      <c r="H186" s="113">
        <v>0</v>
      </c>
      <c r="I186" s="113">
        <v>361.48</v>
      </c>
      <c r="J186" s="113" t="s">
        <v>3925</v>
      </c>
    </row>
    <row r="187" spans="1:10">
      <c r="A187" s="113" t="s">
        <v>728</v>
      </c>
      <c r="B187" s="116" t="s">
        <v>82</v>
      </c>
      <c r="C187" s="116">
        <v>1</v>
      </c>
      <c r="D187" s="113">
        <v>2356</v>
      </c>
      <c r="E187" s="113" t="s">
        <v>4010</v>
      </c>
      <c r="F187" s="113">
        <v>4.2</v>
      </c>
      <c r="G187" s="113">
        <v>3.67</v>
      </c>
      <c r="H187" s="113">
        <v>0</v>
      </c>
      <c r="I187" s="113">
        <v>7.87</v>
      </c>
      <c r="J187" s="113" t="s">
        <v>3925</v>
      </c>
    </row>
    <row r="188" spans="1:10">
      <c r="A188" s="113" t="s">
        <v>3390</v>
      </c>
      <c r="B188" s="116" t="s">
        <v>82</v>
      </c>
      <c r="C188" s="116">
        <v>1</v>
      </c>
      <c r="D188" s="113">
        <v>3855</v>
      </c>
      <c r="E188" s="113" t="s">
        <v>4011</v>
      </c>
      <c r="F188" s="113">
        <v>4.82</v>
      </c>
      <c r="G188" s="113">
        <v>4.21</v>
      </c>
      <c r="H188" s="113">
        <v>0</v>
      </c>
      <c r="I188" s="113">
        <v>9.0299999999999994</v>
      </c>
      <c r="J188" s="113" t="s">
        <v>3925</v>
      </c>
    </row>
    <row r="189" spans="1:10">
      <c r="A189" s="113" t="s">
        <v>115</v>
      </c>
      <c r="B189" s="116" t="s">
        <v>77</v>
      </c>
      <c r="C189" s="116">
        <v>1</v>
      </c>
      <c r="D189" s="113">
        <v>271</v>
      </c>
      <c r="E189" s="113" t="s">
        <v>2199</v>
      </c>
      <c r="F189" s="115">
        <v>939037105.27999997</v>
      </c>
      <c r="G189" s="115">
        <v>550909.81000000006</v>
      </c>
      <c r="H189" s="115">
        <v>1301223.3700000001</v>
      </c>
      <c r="I189" s="115">
        <v>938286791.72000003</v>
      </c>
      <c r="J189" s="113" t="s">
        <v>3925</v>
      </c>
    </row>
    <row r="190" spans="1:10">
      <c r="A190" s="113" t="s">
        <v>116</v>
      </c>
      <c r="B190" s="116" t="s">
        <v>77</v>
      </c>
      <c r="C190" s="116">
        <v>1</v>
      </c>
      <c r="D190" s="113">
        <v>272</v>
      </c>
      <c r="E190" s="113" t="s">
        <v>2200</v>
      </c>
      <c r="F190" s="115">
        <v>265856.87</v>
      </c>
      <c r="G190" s="113">
        <v>0</v>
      </c>
      <c r="H190" s="115">
        <v>57783.62</v>
      </c>
      <c r="I190" s="115">
        <v>208073.25</v>
      </c>
      <c r="J190" s="113" t="s">
        <v>3925</v>
      </c>
    </row>
    <row r="191" spans="1:10">
      <c r="A191" s="113" t="s">
        <v>117</v>
      </c>
      <c r="B191" s="116" t="s">
        <v>77</v>
      </c>
      <c r="C191" s="116">
        <v>1</v>
      </c>
      <c r="D191" s="113">
        <v>273</v>
      </c>
      <c r="E191" s="113" t="s">
        <v>4012</v>
      </c>
      <c r="F191" s="115">
        <v>10159891.93</v>
      </c>
      <c r="G191" s="113">
        <v>0</v>
      </c>
      <c r="H191" s="115">
        <v>57783.62</v>
      </c>
      <c r="I191" s="115">
        <v>10102108.310000001</v>
      </c>
      <c r="J191" s="113" t="s">
        <v>3925</v>
      </c>
    </row>
    <row r="192" spans="1:10">
      <c r="A192" s="113" t="s">
        <v>4498</v>
      </c>
      <c r="B192" s="116" t="s">
        <v>82</v>
      </c>
      <c r="C192" s="116">
        <v>1</v>
      </c>
      <c r="D192" s="113">
        <v>276</v>
      </c>
      <c r="E192" s="113" t="s">
        <v>2201</v>
      </c>
      <c r="F192" s="115">
        <v>231243.7</v>
      </c>
      <c r="G192" s="113">
        <v>0</v>
      </c>
      <c r="H192" s="113">
        <v>0</v>
      </c>
      <c r="I192" s="115">
        <v>231243.7</v>
      </c>
      <c r="J192" s="113" t="s">
        <v>3925</v>
      </c>
    </row>
    <row r="193" spans="1:10">
      <c r="A193" s="113" t="s">
        <v>4499</v>
      </c>
      <c r="B193" s="116" t="s">
        <v>82</v>
      </c>
      <c r="C193" s="116">
        <v>1</v>
      </c>
      <c r="D193" s="113">
        <v>277</v>
      </c>
      <c r="E193" s="113" t="s">
        <v>2202</v>
      </c>
      <c r="F193" s="115">
        <v>93560.75</v>
      </c>
      <c r="G193" s="113">
        <v>0</v>
      </c>
      <c r="H193" s="113">
        <v>0</v>
      </c>
      <c r="I193" s="115">
        <v>93560.75</v>
      </c>
      <c r="J193" s="113" t="s">
        <v>3925</v>
      </c>
    </row>
    <row r="194" spans="1:10">
      <c r="A194" s="113" t="s">
        <v>4500</v>
      </c>
      <c r="B194" s="116" t="s">
        <v>82</v>
      </c>
      <c r="C194" s="116">
        <v>1</v>
      </c>
      <c r="D194" s="113">
        <v>278</v>
      </c>
      <c r="E194" s="113" t="s">
        <v>2203</v>
      </c>
      <c r="F194" s="115">
        <v>206281.53</v>
      </c>
      <c r="G194" s="113">
        <v>0</v>
      </c>
      <c r="H194" s="113">
        <v>0</v>
      </c>
      <c r="I194" s="115">
        <v>206281.53</v>
      </c>
      <c r="J194" s="113" t="s">
        <v>3925</v>
      </c>
    </row>
    <row r="195" spans="1:10">
      <c r="A195" s="113" t="s">
        <v>4501</v>
      </c>
      <c r="B195" s="116" t="s">
        <v>82</v>
      </c>
      <c r="C195" s="116">
        <v>1</v>
      </c>
      <c r="D195" s="113">
        <v>280</v>
      </c>
      <c r="E195" s="113" t="s">
        <v>2010</v>
      </c>
      <c r="F195" s="115">
        <v>26435.34</v>
      </c>
      <c r="G195" s="113">
        <v>0</v>
      </c>
      <c r="H195" s="113">
        <v>0</v>
      </c>
      <c r="I195" s="115">
        <v>26435.34</v>
      </c>
      <c r="J195" s="113" t="s">
        <v>3925</v>
      </c>
    </row>
    <row r="196" spans="1:10">
      <c r="A196" s="113" t="s">
        <v>4502</v>
      </c>
      <c r="B196" s="116" t="s">
        <v>82</v>
      </c>
      <c r="C196" s="116">
        <v>1</v>
      </c>
      <c r="D196" s="113">
        <v>282</v>
      </c>
      <c r="E196" s="113" t="s">
        <v>2204</v>
      </c>
      <c r="F196" s="115">
        <v>57621.599999999999</v>
      </c>
      <c r="G196" s="113">
        <v>0</v>
      </c>
      <c r="H196" s="113">
        <v>0</v>
      </c>
      <c r="I196" s="115">
        <v>57621.599999999999</v>
      </c>
      <c r="J196" s="113" t="s">
        <v>3925</v>
      </c>
    </row>
    <row r="197" spans="1:10">
      <c r="A197" s="113" t="s">
        <v>4503</v>
      </c>
      <c r="B197" s="116" t="s">
        <v>82</v>
      </c>
      <c r="C197" s="116">
        <v>1</v>
      </c>
      <c r="D197" s="113">
        <v>283</v>
      </c>
      <c r="E197" s="113" t="s">
        <v>2205</v>
      </c>
      <c r="F197" s="115">
        <v>40948.39</v>
      </c>
      <c r="G197" s="113">
        <v>0</v>
      </c>
      <c r="H197" s="113">
        <v>0</v>
      </c>
      <c r="I197" s="115">
        <v>40948.39</v>
      </c>
      <c r="J197" s="113" t="s">
        <v>3925</v>
      </c>
    </row>
    <row r="198" spans="1:10">
      <c r="A198" s="113" t="s">
        <v>4504</v>
      </c>
      <c r="B198" s="116" t="s">
        <v>82</v>
      </c>
      <c r="C198" s="116">
        <v>1</v>
      </c>
      <c r="D198" s="113">
        <v>284</v>
      </c>
      <c r="E198" s="113" t="s">
        <v>3946</v>
      </c>
      <c r="F198" s="115">
        <v>845904.66</v>
      </c>
      <c r="G198" s="113">
        <v>0</v>
      </c>
      <c r="H198" s="115">
        <v>21627.77</v>
      </c>
      <c r="I198" s="115">
        <v>824276.89</v>
      </c>
      <c r="J198" s="113" t="s">
        <v>3925</v>
      </c>
    </row>
    <row r="199" spans="1:10">
      <c r="A199" s="113" t="s">
        <v>4505</v>
      </c>
      <c r="B199" s="116" t="s">
        <v>82</v>
      </c>
      <c r="C199" s="116">
        <v>1</v>
      </c>
      <c r="D199" s="113">
        <v>285</v>
      </c>
      <c r="E199" s="113" t="s">
        <v>2066</v>
      </c>
      <c r="F199" s="115">
        <v>173611.18</v>
      </c>
      <c r="G199" s="113">
        <v>0</v>
      </c>
      <c r="H199" s="115">
        <v>34722.22</v>
      </c>
      <c r="I199" s="115">
        <v>138888.95999999999</v>
      </c>
      <c r="J199" s="113" t="s">
        <v>3925</v>
      </c>
    </row>
    <row r="200" spans="1:10">
      <c r="A200" s="113" t="s">
        <v>4507</v>
      </c>
      <c r="B200" s="116" t="s">
        <v>82</v>
      </c>
      <c r="C200" s="116">
        <v>1</v>
      </c>
      <c r="D200" s="113">
        <v>290</v>
      </c>
      <c r="E200" s="113" t="s">
        <v>2206</v>
      </c>
      <c r="F200" s="115">
        <v>1928935.36</v>
      </c>
      <c r="G200" s="113">
        <v>0</v>
      </c>
      <c r="H200" s="113">
        <v>0</v>
      </c>
      <c r="I200" s="115">
        <v>1928935.36</v>
      </c>
      <c r="J200" s="113" t="s">
        <v>3925</v>
      </c>
    </row>
    <row r="201" spans="1:10">
      <c r="A201" s="113" t="s">
        <v>4508</v>
      </c>
      <c r="B201" s="116" t="s">
        <v>82</v>
      </c>
      <c r="C201" s="116">
        <v>1</v>
      </c>
      <c r="D201" s="113">
        <v>292</v>
      </c>
      <c r="E201" s="113" t="s">
        <v>2207</v>
      </c>
      <c r="F201" s="115">
        <v>1094477.06</v>
      </c>
      <c r="G201" s="113">
        <v>0</v>
      </c>
      <c r="H201" s="113">
        <v>0</v>
      </c>
      <c r="I201" s="115">
        <v>1094477.06</v>
      </c>
      <c r="J201" s="113" t="s">
        <v>3925</v>
      </c>
    </row>
    <row r="202" spans="1:10">
      <c r="A202" s="113" t="s">
        <v>4509</v>
      </c>
      <c r="B202" s="116" t="s">
        <v>82</v>
      </c>
      <c r="C202" s="116">
        <v>1</v>
      </c>
      <c r="D202" s="113">
        <v>293</v>
      </c>
      <c r="E202" s="113" t="s">
        <v>4014</v>
      </c>
      <c r="F202" s="115">
        <v>4221704.58</v>
      </c>
      <c r="G202" s="113">
        <v>0</v>
      </c>
      <c r="H202" s="113">
        <v>0</v>
      </c>
      <c r="I202" s="115">
        <v>4221704.58</v>
      </c>
      <c r="J202" s="113" t="s">
        <v>3925</v>
      </c>
    </row>
    <row r="203" spans="1:10">
      <c r="A203" s="113" t="s">
        <v>4510</v>
      </c>
      <c r="B203" s="116" t="s">
        <v>82</v>
      </c>
      <c r="C203" s="116">
        <v>1</v>
      </c>
      <c r="D203" s="113">
        <v>294</v>
      </c>
      <c r="E203" s="113" t="s">
        <v>4015</v>
      </c>
      <c r="F203" s="115">
        <v>268100.67</v>
      </c>
      <c r="G203" s="113">
        <v>0</v>
      </c>
      <c r="H203" s="113">
        <v>0</v>
      </c>
      <c r="I203" s="115">
        <v>268100.67</v>
      </c>
      <c r="J203" s="113" t="s">
        <v>3925</v>
      </c>
    </row>
    <row r="204" spans="1:10">
      <c r="A204" s="113" t="s">
        <v>4511</v>
      </c>
      <c r="B204" s="116" t="s">
        <v>82</v>
      </c>
      <c r="C204" s="116">
        <v>1</v>
      </c>
      <c r="D204" s="113">
        <v>295</v>
      </c>
      <c r="E204" s="113" t="s">
        <v>2209</v>
      </c>
      <c r="F204" s="115">
        <v>6222.22</v>
      </c>
      <c r="G204" s="113">
        <v>0</v>
      </c>
      <c r="H204" s="113">
        <v>0</v>
      </c>
      <c r="I204" s="115">
        <v>6222.22</v>
      </c>
      <c r="J204" s="113" t="s">
        <v>3925</v>
      </c>
    </row>
    <row r="205" spans="1:10">
      <c r="A205" s="113" t="s">
        <v>4512</v>
      </c>
      <c r="B205" s="116" t="s">
        <v>82</v>
      </c>
      <c r="C205" s="116">
        <v>1</v>
      </c>
      <c r="D205" s="113">
        <v>2130</v>
      </c>
      <c r="E205" s="113" t="s">
        <v>2210</v>
      </c>
      <c r="F205" s="115">
        <v>416943.95</v>
      </c>
      <c r="G205" s="113">
        <v>0</v>
      </c>
      <c r="H205" s="113">
        <v>0</v>
      </c>
      <c r="I205" s="115">
        <v>416943.95</v>
      </c>
      <c r="J205" s="113" t="s">
        <v>3925</v>
      </c>
    </row>
    <row r="206" spans="1:10">
      <c r="A206" s="113" t="s">
        <v>4513</v>
      </c>
      <c r="B206" s="116" t="s">
        <v>82</v>
      </c>
      <c r="C206" s="116">
        <v>1</v>
      </c>
      <c r="D206" s="113">
        <v>2132</v>
      </c>
      <c r="E206" s="113" t="s">
        <v>2211</v>
      </c>
      <c r="F206" s="115">
        <v>15606</v>
      </c>
      <c r="G206" s="113">
        <v>0</v>
      </c>
      <c r="H206" s="113">
        <v>0</v>
      </c>
      <c r="I206" s="115">
        <v>15606</v>
      </c>
      <c r="J206" s="113" t="s">
        <v>3925</v>
      </c>
    </row>
    <row r="207" spans="1:10">
      <c r="A207" s="113" t="s">
        <v>4514</v>
      </c>
      <c r="B207" s="116" t="s">
        <v>82</v>
      </c>
      <c r="C207" s="116">
        <v>1</v>
      </c>
      <c r="D207" s="113">
        <v>2133</v>
      </c>
      <c r="E207" s="113" t="s">
        <v>2212</v>
      </c>
      <c r="F207" s="115">
        <v>4420.26</v>
      </c>
      <c r="G207" s="113">
        <v>0</v>
      </c>
      <c r="H207" s="113">
        <v>0</v>
      </c>
      <c r="I207" s="115">
        <v>4420.26</v>
      </c>
      <c r="J207" s="113" t="s">
        <v>3925</v>
      </c>
    </row>
    <row r="208" spans="1:10">
      <c r="A208" s="113" t="s">
        <v>4515</v>
      </c>
      <c r="B208" s="116" t="s">
        <v>82</v>
      </c>
      <c r="C208" s="116">
        <v>1</v>
      </c>
      <c r="D208" s="113">
        <v>2327</v>
      </c>
      <c r="E208" s="113" t="s">
        <v>4016</v>
      </c>
      <c r="F208" s="115">
        <v>7341.61</v>
      </c>
      <c r="G208" s="113">
        <v>0</v>
      </c>
      <c r="H208" s="113">
        <v>0</v>
      </c>
      <c r="I208" s="115">
        <v>7341.61</v>
      </c>
      <c r="J208" s="113" t="s">
        <v>3925</v>
      </c>
    </row>
    <row r="209" spans="1:10">
      <c r="A209" s="113" t="s">
        <v>4516</v>
      </c>
      <c r="B209" s="116" t="s">
        <v>82</v>
      </c>
      <c r="C209" s="116">
        <v>1</v>
      </c>
      <c r="D209" s="113">
        <v>2328</v>
      </c>
      <c r="E209" s="113" t="s">
        <v>4017</v>
      </c>
      <c r="F209" s="115">
        <v>1807.7</v>
      </c>
      <c r="G209" s="113">
        <v>0</v>
      </c>
      <c r="H209" s="113">
        <v>0</v>
      </c>
      <c r="I209" s="115">
        <v>1807.7</v>
      </c>
      <c r="J209" s="113" t="s">
        <v>3925</v>
      </c>
    </row>
    <row r="210" spans="1:10">
      <c r="A210" s="113" t="s">
        <v>4517</v>
      </c>
      <c r="B210" s="116" t="s">
        <v>82</v>
      </c>
      <c r="C210" s="116">
        <v>1</v>
      </c>
      <c r="D210" s="113">
        <v>2329</v>
      </c>
      <c r="E210" s="113" t="s">
        <v>4018</v>
      </c>
      <c r="F210" s="115">
        <v>471620.85</v>
      </c>
      <c r="G210" s="113">
        <v>0</v>
      </c>
      <c r="H210" s="113">
        <v>0</v>
      </c>
      <c r="I210" s="115">
        <v>471620.85</v>
      </c>
      <c r="J210" s="113" t="s">
        <v>3925</v>
      </c>
    </row>
    <row r="211" spans="1:10">
      <c r="A211" s="113" t="s">
        <v>4518</v>
      </c>
      <c r="B211" s="116" t="s">
        <v>82</v>
      </c>
      <c r="C211" s="116">
        <v>1</v>
      </c>
      <c r="D211" s="113">
        <v>2330</v>
      </c>
      <c r="E211" s="113" t="s">
        <v>2215</v>
      </c>
      <c r="F211" s="115">
        <v>5490</v>
      </c>
      <c r="G211" s="113">
        <v>0</v>
      </c>
      <c r="H211" s="113">
        <v>0</v>
      </c>
      <c r="I211" s="115">
        <v>5490</v>
      </c>
      <c r="J211" s="113" t="s">
        <v>3925</v>
      </c>
    </row>
    <row r="212" spans="1:10">
      <c r="A212" s="113" t="s">
        <v>4519</v>
      </c>
      <c r="B212" s="116" t="s">
        <v>82</v>
      </c>
      <c r="C212" s="116">
        <v>1</v>
      </c>
      <c r="D212" s="113">
        <v>2331</v>
      </c>
      <c r="E212" s="113" t="s">
        <v>2216</v>
      </c>
      <c r="F212" s="115">
        <v>9821</v>
      </c>
      <c r="G212" s="113">
        <v>0</v>
      </c>
      <c r="H212" s="113">
        <v>0</v>
      </c>
      <c r="I212" s="115">
        <v>9821</v>
      </c>
      <c r="J212" s="113" t="s">
        <v>3925</v>
      </c>
    </row>
    <row r="213" spans="1:10">
      <c r="A213" s="113" t="s">
        <v>4520</v>
      </c>
      <c r="B213" s="116" t="s">
        <v>82</v>
      </c>
      <c r="C213" s="116">
        <v>1</v>
      </c>
      <c r="D213" s="113">
        <v>2606</v>
      </c>
      <c r="E213" s="113" t="s">
        <v>4019</v>
      </c>
      <c r="F213" s="115">
        <v>20079.09</v>
      </c>
      <c r="G213" s="113">
        <v>0</v>
      </c>
      <c r="H213" s="113">
        <v>0</v>
      </c>
      <c r="I213" s="115">
        <v>20079.09</v>
      </c>
      <c r="J213" s="113" t="s">
        <v>3925</v>
      </c>
    </row>
    <row r="214" spans="1:10">
      <c r="A214" s="113" t="s">
        <v>4521</v>
      </c>
      <c r="B214" s="116" t="s">
        <v>82</v>
      </c>
      <c r="C214" s="116">
        <v>1</v>
      </c>
      <c r="D214" s="113">
        <v>3828</v>
      </c>
      <c r="E214" s="113" t="s">
        <v>2217</v>
      </c>
      <c r="F214" s="115">
        <v>5980</v>
      </c>
      <c r="G214" s="113">
        <v>0</v>
      </c>
      <c r="H214" s="113">
        <v>0</v>
      </c>
      <c r="I214" s="115">
        <v>5980</v>
      </c>
      <c r="J214" s="113" t="s">
        <v>3925</v>
      </c>
    </row>
    <row r="215" spans="1:10">
      <c r="A215" s="113" t="s">
        <v>4522</v>
      </c>
      <c r="B215" s="116" t="s">
        <v>82</v>
      </c>
      <c r="C215" s="116">
        <v>1</v>
      </c>
      <c r="D215" s="113">
        <v>3968</v>
      </c>
      <c r="E215" s="113" t="s">
        <v>2172</v>
      </c>
      <c r="F215" s="115">
        <v>5734.43</v>
      </c>
      <c r="G215" s="113">
        <v>0</v>
      </c>
      <c r="H215" s="115">
        <v>1433.63</v>
      </c>
      <c r="I215" s="115">
        <v>4300.8</v>
      </c>
      <c r="J215" s="113" t="s">
        <v>3925</v>
      </c>
    </row>
    <row r="216" spans="1:10">
      <c r="A216" s="113" t="s">
        <v>131</v>
      </c>
      <c r="B216" s="116" t="s">
        <v>77</v>
      </c>
      <c r="C216" s="116">
        <v>1</v>
      </c>
      <c r="D216" s="113">
        <v>3779</v>
      </c>
      <c r="E216" s="113" t="s">
        <v>4002</v>
      </c>
      <c r="F216" s="115">
        <v>9894035.0600000005</v>
      </c>
      <c r="G216" s="113">
        <v>0</v>
      </c>
      <c r="H216" s="113">
        <v>0</v>
      </c>
      <c r="I216" s="115">
        <v>-9894035.0600000005</v>
      </c>
      <c r="J216" s="113" t="s">
        <v>3923</v>
      </c>
    </row>
    <row r="217" spans="1:10">
      <c r="A217" s="113" t="s">
        <v>4523</v>
      </c>
      <c r="B217" s="116" t="s">
        <v>82</v>
      </c>
      <c r="C217" s="116">
        <v>1</v>
      </c>
      <c r="D217" s="113">
        <v>296</v>
      </c>
      <c r="E217" s="113" t="s">
        <v>4002</v>
      </c>
      <c r="F217" s="115">
        <v>9894035.0600000005</v>
      </c>
      <c r="G217" s="113">
        <v>0</v>
      </c>
      <c r="H217" s="113">
        <v>0</v>
      </c>
      <c r="I217" s="115">
        <v>-9894035.0600000005</v>
      </c>
      <c r="J217" s="113" t="s">
        <v>3923</v>
      </c>
    </row>
    <row r="218" spans="1:10">
      <c r="A218" s="113" t="s">
        <v>132</v>
      </c>
      <c r="B218" s="116" t="s">
        <v>77</v>
      </c>
      <c r="C218" s="116">
        <v>1</v>
      </c>
      <c r="D218" s="113">
        <v>298</v>
      </c>
      <c r="E218" s="113" t="s">
        <v>19</v>
      </c>
      <c r="F218" s="115">
        <v>914414867.89999998</v>
      </c>
      <c r="G218" s="115">
        <v>550909.81000000006</v>
      </c>
      <c r="H218" s="115">
        <v>1243439.75</v>
      </c>
      <c r="I218" s="115">
        <v>913722337.96000004</v>
      </c>
      <c r="J218" s="113" t="s">
        <v>3925</v>
      </c>
    </row>
    <row r="219" spans="1:10">
      <c r="A219" s="113" t="s">
        <v>133</v>
      </c>
      <c r="B219" s="116" t="s">
        <v>77</v>
      </c>
      <c r="C219" s="116">
        <v>1</v>
      </c>
      <c r="D219" s="113">
        <v>299</v>
      </c>
      <c r="E219" s="113" t="s">
        <v>401</v>
      </c>
      <c r="F219" s="115">
        <v>598831279.03999996</v>
      </c>
      <c r="G219" s="113">
        <v>0</v>
      </c>
      <c r="H219" s="113">
        <v>0</v>
      </c>
      <c r="I219" s="115">
        <v>598831279.03999996</v>
      </c>
      <c r="J219" s="113" t="s">
        <v>3925</v>
      </c>
    </row>
    <row r="220" spans="1:10">
      <c r="A220" s="113" t="s">
        <v>4524</v>
      </c>
      <c r="B220" s="116" t="s">
        <v>77</v>
      </c>
      <c r="C220" s="116">
        <v>1</v>
      </c>
      <c r="D220" s="113">
        <v>300</v>
      </c>
      <c r="E220" s="113" t="s">
        <v>4020</v>
      </c>
      <c r="F220" s="115">
        <v>302639653.30000001</v>
      </c>
      <c r="G220" s="113">
        <v>0</v>
      </c>
      <c r="H220" s="113">
        <v>0</v>
      </c>
      <c r="I220" s="115">
        <v>302639653.30000001</v>
      </c>
      <c r="J220" s="113" t="s">
        <v>3925</v>
      </c>
    </row>
    <row r="221" spans="1:10">
      <c r="A221" s="113" t="s">
        <v>4525</v>
      </c>
      <c r="B221" s="116" t="s">
        <v>82</v>
      </c>
      <c r="C221" s="116">
        <v>1</v>
      </c>
      <c r="D221" s="113">
        <v>301</v>
      </c>
      <c r="E221" s="113" t="s">
        <v>2218</v>
      </c>
      <c r="F221" s="115">
        <v>2960859.94</v>
      </c>
      <c r="G221" s="113">
        <v>0</v>
      </c>
      <c r="H221" s="113">
        <v>0</v>
      </c>
      <c r="I221" s="115">
        <v>2960859.94</v>
      </c>
      <c r="J221" s="113" t="s">
        <v>3925</v>
      </c>
    </row>
    <row r="222" spans="1:10">
      <c r="A222" s="113" t="s">
        <v>4526</v>
      </c>
      <c r="B222" s="116" t="s">
        <v>82</v>
      </c>
      <c r="C222" s="116">
        <v>1</v>
      </c>
      <c r="D222" s="113">
        <v>302</v>
      </c>
      <c r="E222" s="113" t="s">
        <v>4021</v>
      </c>
      <c r="F222" s="115">
        <v>4731961.9000000004</v>
      </c>
      <c r="G222" s="113">
        <v>0</v>
      </c>
      <c r="H222" s="113">
        <v>0</v>
      </c>
      <c r="I222" s="115">
        <v>4731961.9000000004</v>
      </c>
      <c r="J222" s="113" t="s">
        <v>3925</v>
      </c>
    </row>
    <row r="223" spans="1:10">
      <c r="A223" s="113" t="s">
        <v>4527</v>
      </c>
      <c r="B223" s="116" t="s">
        <v>82</v>
      </c>
      <c r="C223" s="116">
        <v>1</v>
      </c>
      <c r="D223" s="113">
        <v>303</v>
      </c>
      <c r="E223" s="113" t="s">
        <v>4022</v>
      </c>
      <c r="F223" s="115">
        <v>216735.99</v>
      </c>
      <c r="G223" s="113">
        <v>0</v>
      </c>
      <c r="H223" s="113">
        <v>0</v>
      </c>
      <c r="I223" s="115">
        <v>216735.99</v>
      </c>
      <c r="J223" s="113" t="s">
        <v>3925</v>
      </c>
    </row>
    <row r="224" spans="1:10">
      <c r="A224" s="113" t="s">
        <v>4528</v>
      </c>
      <c r="B224" s="116" t="s">
        <v>82</v>
      </c>
      <c r="C224" s="116">
        <v>1</v>
      </c>
      <c r="D224" s="113">
        <v>304</v>
      </c>
      <c r="E224" s="113" t="s">
        <v>2220</v>
      </c>
      <c r="F224" s="115">
        <v>3444919.91</v>
      </c>
      <c r="G224" s="113">
        <v>0</v>
      </c>
      <c r="H224" s="113">
        <v>0</v>
      </c>
      <c r="I224" s="115">
        <v>3444919.91</v>
      </c>
      <c r="J224" s="113" t="s">
        <v>3925</v>
      </c>
    </row>
    <row r="225" spans="1:10">
      <c r="A225" s="113" t="s">
        <v>4529</v>
      </c>
      <c r="B225" s="116" t="s">
        <v>82</v>
      </c>
      <c r="C225" s="116">
        <v>1</v>
      </c>
      <c r="D225" s="113">
        <v>305</v>
      </c>
      <c r="E225" s="113" t="s">
        <v>4023</v>
      </c>
      <c r="F225" s="115">
        <v>266453.75</v>
      </c>
      <c r="G225" s="113">
        <v>0</v>
      </c>
      <c r="H225" s="113">
        <v>0</v>
      </c>
      <c r="I225" s="115">
        <v>266453.75</v>
      </c>
      <c r="J225" s="113" t="s">
        <v>3925</v>
      </c>
    </row>
    <row r="226" spans="1:10">
      <c r="A226" s="113" t="s">
        <v>4530</v>
      </c>
      <c r="B226" s="116" t="s">
        <v>82</v>
      </c>
      <c r="C226" s="116">
        <v>1</v>
      </c>
      <c r="D226" s="113">
        <v>306</v>
      </c>
      <c r="E226" s="113" t="s">
        <v>4024</v>
      </c>
      <c r="F226" s="115">
        <v>843156.51</v>
      </c>
      <c r="G226" s="113">
        <v>0</v>
      </c>
      <c r="H226" s="113">
        <v>0</v>
      </c>
      <c r="I226" s="115">
        <v>843156.51</v>
      </c>
      <c r="J226" s="113" t="s">
        <v>3925</v>
      </c>
    </row>
    <row r="227" spans="1:10">
      <c r="A227" s="113" t="s">
        <v>4531</v>
      </c>
      <c r="B227" s="116" t="s">
        <v>82</v>
      </c>
      <c r="C227" s="116">
        <v>1</v>
      </c>
      <c r="D227" s="113">
        <v>307</v>
      </c>
      <c r="E227" s="113" t="s">
        <v>2221</v>
      </c>
      <c r="F227" s="115">
        <v>2272787.4700000002</v>
      </c>
      <c r="G227" s="113">
        <v>0</v>
      </c>
      <c r="H227" s="113">
        <v>0</v>
      </c>
      <c r="I227" s="115">
        <v>2272787.4700000002</v>
      </c>
      <c r="J227" s="113" t="s">
        <v>3925</v>
      </c>
    </row>
    <row r="228" spans="1:10">
      <c r="A228" s="113" t="s">
        <v>4532</v>
      </c>
      <c r="B228" s="116" t="s">
        <v>82</v>
      </c>
      <c r="C228" s="116">
        <v>1</v>
      </c>
      <c r="D228" s="113">
        <v>308</v>
      </c>
      <c r="E228" s="113" t="s">
        <v>2222</v>
      </c>
      <c r="F228" s="115">
        <v>790577.82</v>
      </c>
      <c r="G228" s="113">
        <v>0</v>
      </c>
      <c r="H228" s="113">
        <v>0</v>
      </c>
      <c r="I228" s="115">
        <v>790577.82</v>
      </c>
      <c r="J228" s="113" t="s">
        <v>3925</v>
      </c>
    </row>
    <row r="229" spans="1:10">
      <c r="A229" s="113" t="s">
        <v>4533</v>
      </c>
      <c r="B229" s="116" t="s">
        <v>82</v>
      </c>
      <c r="C229" s="116">
        <v>1</v>
      </c>
      <c r="D229" s="113">
        <v>309</v>
      </c>
      <c r="E229" s="113" t="s">
        <v>2223</v>
      </c>
      <c r="F229" s="115">
        <v>356874.69</v>
      </c>
      <c r="G229" s="113">
        <v>0</v>
      </c>
      <c r="H229" s="113">
        <v>0</v>
      </c>
      <c r="I229" s="115">
        <v>356874.69</v>
      </c>
      <c r="J229" s="113" t="s">
        <v>3925</v>
      </c>
    </row>
    <row r="230" spans="1:10">
      <c r="A230" s="113" t="s">
        <v>4534</v>
      </c>
      <c r="B230" s="116" t="s">
        <v>82</v>
      </c>
      <c r="C230" s="116">
        <v>1</v>
      </c>
      <c r="D230" s="113">
        <v>310</v>
      </c>
      <c r="E230" s="113" t="s">
        <v>2224</v>
      </c>
      <c r="F230" s="115">
        <v>164961.95000000001</v>
      </c>
      <c r="G230" s="113">
        <v>0</v>
      </c>
      <c r="H230" s="113">
        <v>0</v>
      </c>
      <c r="I230" s="115">
        <v>164961.95000000001</v>
      </c>
      <c r="J230" s="113" t="s">
        <v>3925</v>
      </c>
    </row>
    <row r="231" spans="1:10">
      <c r="A231" s="113" t="s">
        <v>4535</v>
      </c>
      <c r="B231" s="116" t="s">
        <v>82</v>
      </c>
      <c r="C231" s="116">
        <v>1</v>
      </c>
      <c r="D231" s="113">
        <v>311</v>
      </c>
      <c r="E231" s="113" t="s">
        <v>4025</v>
      </c>
      <c r="F231" s="115">
        <v>184736.42</v>
      </c>
      <c r="G231" s="113">
        <v>0</v>
      </c>
      <c r="H231" s="113">
        <v>0</v>
      </c>
      <c r="I231" s="115">
        <v>184736.42</v>
      </c>
      <c r="J231" s="113" t="s">
        <v>3925</v>
      </c>
    </row>
    <row r="232" spans="1:10">
      <c r="A232" s="113" t="s">
        <v>4536</v>
      </c>
      <c r="B232" s="116" t="s">
        <v>82</v>
      </c>
      <c r="C232" s="116">
        <v>1</v>
      </c>
      <c r="D232" s="113">
        <v>312</v>
      </c>
      <c r="E232" s="113" t="s">
        <v>2225</v>
      </c>
      <c r="F232" s="115">
        <v>44852.480000000003</v>
      </c>
      <c r="G232" s="113">
        <v>0</v>
      </c>
      <c r="H232" s="113">
        <v>0</v>
      </c>
      <c r="I232" s="115">
        <v>44852.480000000003</v>
      </c>
      <c r="J232" s="113" t="s">
        <v>3925</v>
      </c>
    </row>
    <row r="233" spans="1:10">
      <c r="A233" s="113" t="s">
        <v>4537</v>
      </c>
      <c r="B233" s="116" t="s">
        <v>82</v>
      </c>
      <c r="C233" s="116">
        <v>1</v>
      </c>
      <c r="D233" s="113">
        <v>313</v>
      </c>
      <c r="E233" s="113" t="s">
        <v>2226</v>
      </c>
      <c r="F233" s="115">
        <v>760775.74</v>
      </c>
      <c r="G233" s="113">
        <v>0</v>
      </c>
      <c r="H233" s="113">
        <v>0</v>
      </c>
      <c r="I233" s="115">
        <v>760775.74</v>
      </c>
      <c r="J233" s="113" t="s">
        <v>3925</v>
      </c>
    </row>
    <row r="234" spans="1:10">
      <c r="A234" s="113" t="s">
        <v>4538</v>
      </c>
      <c r="B234" s="116" t="s">
        <v>82</v>
      </c>
      <c r="C234" s="116">
        <v>1</v>
      </c>
      <c r="D234" s="113">
        <v>314</v>
      </c>
      <c r="E234" s="113" t="s">
        <v>2227</v>
      </c>
      <c r="F234" s="115">
        <v>312118.07</v>
      </c>
      <c r="G234" s="113">
        <v>0</v>
      </c>
      <c r="H234" s="113">
        <v>0</v>
      </c>
      <c r="I234" s="115">
        <v>312118.07</v>
      </c>
      <c r="J234" s="113" t="s">
        <v>3925</v>
      </c>
    </row>
    <row r="235" spans="1:10">
      <c r="A235" s="113" t="s">
        <v>4539</v>
      </c>
      <c r="B235" s="116" t="s">
        <v>82</v>
      </c>
      <c r="C235" s="116">
        <v>1</v>
      </c>
      <c r="D235" s="113">
        <v>315</v>
      </c>
      <c r="E235" s="113" t="s">
        <v>2228</v>
      </c>
      <c r="F235" s="115">
        <v>143769.34</v>
      </c>
      <c r="G235" s="113">
        <v>0</v>
      </c>
      <c r="H235" s="113">
        <v>0</v>
      </c>
      <c r="I235" s="115">
        <v>143769.34</v>
      </c>
      <c r="J235" s="113" t="s">
        <v>3925</v>
      </c>
    </row>
    <row r="236" spans="1:10">
      <c r="A236" s="113" t="s">
        <v>4540</v>
      </c>
      <c r="B236" s="116" t="s">
        <v>82</v>
      </c>
      <c r="C236" s="116">
        <v>1</v>
      </c>
      <c r="D236" s="113">
        <v>316</v>
      </c>
      <c r="E236" s="113" t="s">
        <v>4026</v>
      </c>
      <c r="F236" s="115">
        <v>148508.54</v>
      </c>
      <c r="G236" s="113">
        <v>0</v>
      </c>
      <c r="H236" s="113">
        <v>0</v>
      </c>
      <c r="I236" s="115">
        <v>148508.54</v>
      </c>
      <c r="J236" s="113" t="s">
        <v>3925</v>
      </c>
    </row>
    <row r="237" spans="1:10">
      <c r="A237" s="113" t="s">
        <v>4541</v>
      </c>
      <c r="B237" s="116" t="s">
        <v>82</v>
      </c>
      <c r="C237" s="116">
        <v>1</v>
      </c>
      <c r="D237" s="113">
        <v>317</v>
      </c>
      <c r="E237" s="113" t="s">
        <v>4027</v>
      </c>
      <c r="F237" s="115">
        <v>207683.5</v>
      </c>
      <c r="G237" s="113">
        <v>0</v>
      </c>
      <c r="H237" s="113">
        <v>0</v>
      </c>
      <c r="I237" s="115">
        <v>207683.5</v>
      </c>
      <c r="J237" s="113" t="s">
        <v>3925</v>
      </c>
    </row>
    <row r="238" spans="1:10">
      <c r="A238" s="113" t="s">
        <v>4542</v>
      </c>
      <c r="B238" s="116" t="s">
        <v>82</v>
      </c>
      <c r="C238" s="116">
        <v>1</v>
      </c>
      <c r="D238" s="113">
        <v>318</v>
      </c>
      <c r="E238" s="113" t="s">
        <v>2229</v>
      </c>
      <c r="F238" s="115">
        <v>446340.18</v>
      </c>
      <c r="G238" s="113">
        <v>0</v>
      </c>
      <c r="H238" s="113">
        <v>0</v>
      </c>
      <c r="I238" s="115">
        <v>446340.18</v>
      </c>
      <c r="J238" s="113" t="s">
        <v>3925</v>
      </c>
    </row>
    <row r="239" spans="1:10">
      <c r="A239" s="113" t="s">
        <v>4543</v>
      </c>
      <c r="B239" s="116" t="s">
        <v>82</v>
      </c>
      <c r="C239" s="116">
        <v>1</v>
      </c>
      <c r="D239" s="113">
        <v>319</v>
      </c>
      <c r="E239" s="113" t="s">
        <v>2230</v>
      </c>
      <c r="F239" s="115">
        <v>49225.3</v>
      </c>
      <c r="G239" s="113">
        <v>0</v>
      </c>
      <c r="H239" s="113">
        <v>0</v>
      </c>
      <c r="I239" s="115">
        <v>49225.3</v>
      </c>
      <c r="J239" s="113" t="s">
        <v>3925</v>
      </c>
    </row>
    <row r="240" spans="1:10">
      <c r="A240" s="113" t="s">
        <v>4544</v>
      </c>
      <c r="B240" s="116" t="s">
        <v>82</v>
      </c>
      <c r="C240" s="116">
        <v>1</v>
      </c>
      <c r="D240" s="113">
        <v>320</v>
      </c>
      <c r="E240" s="113" t="s">
        <v>2231</v>
      </c>
      <c r="F240" s="115">
        <v>29740</v>
      </c>
      <c r="G240" s="113">
        <v>0</v>
      </c>
      <c r="H240" s="113">
        <v>0</v>
      </c>
      <c r="I240" s="115">
        <v>29740</v>
      </c>
      <c r="J240" s="113" t="s">
        <v>3925</v>
      </c>
    </row>
    <row r="241" spans="1:10">
      <c r="A241" s="113" t="s">
        <v>4545</v>
      </c>
      <c r="B241" s="116" t="s">
        <v>82</v>
      </c>
      <c r="C241" s="116">
        <v>1</v>
      </c>
      <c r="D241" s="113">
        <v>321</v>
      </c>
      <c r="E241" s="113" t="s">
        <v>2232</v>
      </c>
      <c r="F241" s="115">
        <v>431184.95</v>
      </c>
      <c r="G241" s="113">
        <v>0</v>
      </c>
      <c r="H241" s="113">
        <v>0</v>
      </c>
      <c r="I241" s="115">
        <v>431184.95</v>
      </c>
      <c r="J241" s="113" t="s">
        <v>3925</v>
      </c>
    </row>
    <row r="242" spans="1:10">
      <c r="A242" s="113" t="s">
        <v>4546</v>
      </c>
      <c r="B242" s="116" t="s">
        <v>82</v>
      </c>
      <c r="C242" s="116">
        <v>1</v>
      </c>
      <c r="D242" s="113">
        <v>322</v>
      </c>
      <c r="E242" s="113" t="s">
        <v>2233</v>
      </c>
      <c r="F242" s="115">
        <v>139860</v>
      </c>
      <c r="G242" s="113">
        <v>0</v>
      </c>
      <c r="H242" s="113">
        <v>0</v>
      </c>
      <c r="I242" s="115">
        <v>139860</v>
      </c>
      <c r="J242" s="113" t="s">
        <v>3925</v>
      </c>
    </row>
    <row r="243" spans="1:10">
      <c r="A243" s="113" t="s">
        <v>4547</v>
      </c>
      <c r="B243" s="116" t="s">
        <v>82</v>
      </c>
      <c r="C243" s="116">
        <v>1</v>
      </c>
      <c r="D243" s="113">
        <v>323</v>
      </c>
      <c r="E243" s="113" t="s">
        <v>2234</v>
      </c>
      <c r="F243" s="115">
        <v>101292</v>
      </c>
      <c r="G243" s="113">
        <v>0</v>
      </c>
      <c r="H243" s="113">
        <v>0</v>
      </c>
      <c r="I243" s="115">
        <v>101292</v>
      </c>
      <c r="J243" s="113" t="s">
        <v>3925</v>
      </c>
    </row>
    <row r="244" spans="1:10">
      <c r="A244" s="113" t="s">
        <v>4548</v>
      </c>
      <c r="B244" s="116" t="s">
        <v>82</v>
      </c>
      <c r="C244" s="116">
        <v>1</v>
      </c>
      <c r="D244" s="113">
        <v>324</v>
      </c>
      <c r="E244" s="113" t="s">
        <v>4028</v>
      </c>
      <c r="F244" s="115">
        <v>137600</v>
      </c>
      <c r="G244" s="113">
        <v>0</v>
      </c>
      <c r="H244" s="113">
        <v>0</v>
      </c>
      <c r="I244" s="115">
        <v>137600</v>
      </c>
      <c r="J244" s="113" t="s">
        <v>3925</v>
      </c>
    </row>
    <row r="245" spans="1:10">
      <c r="A245" s="113" t="s">
        <v>4549</v>
      </c>
      <c r="B245" s="116" t="s">
        <v>82</v>
      </c>
      <c r="C245" s="116">
        <v>1</v>
      </c>
      <c r="D245" s="113">
        <v>325</v>
      </c>
      <c r="E245" s="113" t="s">
        <v>4029</v>
      </c>
      <c r="F245" s="115">
        <v>78926.05</v>
      </c>
      <c r="G245" s="113">
        <v>0</v>
      </c>
      <c r="H245" s="113">
        <v>0</v>
      </c>
      <c r="I245" s="115">
        <v>78926.05</v>
      </c>
      <c r="J245" s="113" t="s">
        <v>3925</v>
      </c>
    </row>
    <row r="246" spans="1:10">
      <c r="A246" s="113" t="s">
        <v>4550</v>
      </c>
      <c r="B246" s="116" t="s">
        <v>82</v>
      </c>
      <c r="C246" s="116">
        <v>1</v>
      </c>
      <c r="D246" s="113">
        <v>326</v>
      </c>
      <c r="E246" s="113" t="s">
        <v>2235</v>
      </c>
      <c r="F246" s="115">
        <v>136387.59</v>
      </c>
      <c r="G246" s="113">
        <v>0</v>
      </c>
      <c r="H246" s="113">
        <v>0</v>
      </c>
      <c r="I246" s="115">
        <v>136387.59</v>
      </c>
      <c r="J246" s="113" t="s">
        <v>3925</v>
      </c>
    </row>
    <row r="247" spans="1:10">
      <c r="A247" s="113" t="s">
        <v>4551</v>
      </c>
      <c r="B247" s="116" t="s">
        <v>82</v>
      </c>
      <c r="C247" s="116">
        <v>1</v>
      </c>
      <c r="D247" s="113">
        <v>327</v>
      </c>
      <c r="E247" s="113" t="s">
        <v>2236</v>
      </c>
      <c r="F247" s="115">
        <v>145054.93</v>
      </c>
      <c r="G247" s="113">
        <v>0</v>
      </c>
      <c r="H247" s="113">
        <v>0</v>
      </c>
      <c r="I247" s="115">
        <v>145054.93</v>
      </c>
      <c r="J247" s="113" t="s">
        <v>3925</v>
      </c>
    </row>
    <row r="248" spans="1:10">
      <c r="A248" s="113" t="s">
        <v>4552</v>
      </c>
      <c r="B248" s="116" t="s">
        <v>82</v>
      </c>
      <c r="C248" s="116">
        <v>1</v>
      </c>
      <c r="D248" s="113">
        <v>328</v>
      </c>
      <c r="E248" s="113" t="s">
        <v>2237</v>
      </c>
      <c r="F248" s="115">
        <v>138325</v>
      </c>
      <c r="G248" s="113">
        <v>0</v>
      </c>
      <c r="H248" s="113">
        <v>0</v>
      </c>
      <c r="I248" s="115">
        <v>138325</v>
      </c>
      <c r="J248" s="113" t="s">
        <v>3925</v>
      </c>
    </row>
    <row r="249" spans="1:10">
      <c r="A249" s="113" t="s">
        <v>4553</v>
      </c>
      <c r="B249" s="116" t="s">
        <v>82</v>
      </c>
      <c r="C249" s="116">
        <v>1</v>
      </c>
      <c r="D249" s="113">
        <v>329</v>
      </c>
      <c r="E249" s="113" t="s">
        <v>4030</v>
      </c>
      <c r="F249" s="115">
        <v>109929.43</v>
      </c>
      <c r="G249" s="113">
        <v>0</v>
      </c>
      <c r="H249" s="113">
        <v>0</v>
      </c>
      <c r="I249" s="115">
        <v>109929.43</v>
      </c>
      <c r="J249" s="113" t="s">
        <v>3925</v>
      </c>
    </row>
    <row r="250" spans="1:10">
      <c r="A250" s="113" t="s">
        <v>4554</v>
      </c>
      <c r="B250" s="116" t="s">
        <v>82</v>
      </c>
      <c r="C250" s="116">
        <v>1</v>
      </c>
      <c r="D250" s="113">
        <v>330</v>
      </c>
      <c r="E250" s="113" t="s">
        <v>4031</v>
      </c>
      <c r="F250" s="115">
        <v>164102.10999999999</v>
      </c>
      <c r="G250" s="113">
        <v>0</v>
      </c>
      <c r="H250" s="113">
        <v>0</v>
      </c>
      <c r="I250" s="115">
        <v>164102.10999999999</v>
      </c>
      <c r="J250" s="113" t="s">
        <v>3925</v>
      </c>
    </row>
    <row r="251" spans="1:10">
      <c r="A251" s="113" t="s">
        <v>4555</v>
      </c>
      <c r="B251" s="116" t="s">
        <v>82</v>
      </c>
      <c r="C251" s="116">
        <v>1</v>
      </c>
      <c r="D251" s="113">
        <v>331</v>
      </c>
      <c r="E251" s="113" t="s">
        <v>2238</v>
      </c>
      <c r="F251" s="115">
        <v>280780.3</v>
      </c>
      <c r="G251" s="113">
        <v>0</v>
      </c>
      <c r="H251" s="113">
        <v>0</v>
      </c>
      <c r="I251" s="115">
        <v>280780.3</v>
      </c>
      <c r="J251" s="113" t="s">
        <v>3925</v>
      </c>
    </row>
    <row r="252" spans="1:10">
      <c r="A252" s="113" t="s">
        <v>4556</v>
      </c>
      <c r="B252" s="116" t="s">
        <v>82</v>
      </c>
      <c r="C252" s="116">
        <v>1</v>
      </c>
      <c r="D252" s="113">
        <v>332</v>
      </c>
      <c r="E252" s="113" t="s">
        <v>2239</v>
      </c>
      <c r="F252" s="115">
        <v>142300</v>
      </c>
      <c r="G252" s="113">
        <v>0</v>
      </c>
      <c r="H252" s="113">
        <v>0</v>
      </c>
      <c r="I252" s="115">
        <v>142300</v>
      </c>
      <c r="J252" s="113" t="s">
        <v>3925</v>
      </c>
    </row>
    <row r="253" spans="1:10">
      <c r="A253" s="113" t="s">
        <v>4557</v>
      </c>
      <c r="B253" s="116" t="s">
        <v>82</v>
      </c>
      <c r="C253" s="116">
        <v>1</v>
      </c>
      <c r="D253" s="113">
        <v>333</v>
      </c>
      <c r="E253" s="113" t="s">
        <v>4032</v>
      </c>
      <c r="F253" s="115">
        <v>128000</v>
      </c>
      <c r="G253" s="113">
        <v>0</v>
      </c>
      <c r="H253" s="113">
        <v>0</v>
      </c>
      <c r="I253" s="115">
        <v>128000</v>
      </c>
      <c r="J253" s="113" t="s">
        <v>3925</v>
      </c>
    </row>
    <row r="254" spans="1:10">
      <c r="A254" s="113" t="s">
        <v>4558</v>
      </c>
      <c r="B254" s="116" t="s">
        <v>82</v>
      </c>
      <c r="C254" s="116">
        <v>1</v>
      </c>
      <c r="D254" s="113">
        <v>334</v>
      </c>
      <c r="E254" s="113" t="s">
        <v>4033</v>
      </c>
      <c r="F254" s="115">
        <v>307970.46999999997</v>
      </c>
      <c r="G254" s="113">
        <v>0</v>
      </c>
      <c r="H254" s="113">
        <v>0</v>
      </c>
      <c r="I254" s="115">
        <v>307970.46999999997</v>
      </c>
      <c r="J254" s="113" t="s">
        <v>3925</v>
      </c>
    </row>
    <row r="255" spans="1:10">
      <c r="A255" s="113" t="s">
        <v>4559</v>
      </c>
      <c r="B255" s="116" t="s">
        <v>82</v>
      </c>
      <c r="C255" s="116">
        <v>1</v>
      </c>
      <c r="D255" s="113">
        <v>335</v>
      </c>
      <c r="E255" s="113" t="s">
        <v>2240</v>
      </c>
      <c r="F255" s="115">
        <v>132649.45000000001</v>
      </c>
      <c r="G255" s="113">
        <v>0</v>
      </c>
      <c r="H255" s="113">
        <v>0</v>
      </c>
      <c r="I255" s="115">
        <v>132649.45000000001</v>
      </c>
      <c r="J255" s="113" t="s">
        <v>3925</v>
      </c>
    </row>
    <row r="256" spans="1:10">
      <c r="A256" s="113" t="s">
        <v>4560</v>
      </c>
      <c r="B256" s="116" t="s">
        <v>82</v>
      </c>
      <c r="C256" s="116">
        <v>1</v>
      </c>
      <c r="D256" s="113">
        <v>336</v>
      </c>
      <c r="E256" s="113" t="s">
        <v>2241</v>
      </c>
      <c r="F256" s="115">
        <v>151373.47</v>
      </c>
      <c r="G256" s="113">
        <v>0</v>
      </c>
      <c r="H256" s="113">
        <v>0</v>
      </c>
      <c r="I256" s="115">
        <v>151373.47</v>
      </c>
      <c r="J256" s="113" t="s">
        <v>3925</v>
      </c>
    </row>
    <row r="257" spans="1:10">
      <c r="A257" s="113" t="s">
        <v>4561</v>
      </c>
      <c r="B257" s="116" t="s">
        <v>82</v>
      </c>
      <c r="C257" s="116">
        <v>1</v>
      </c>
      <c r="D257" s="113">
        <v>337</v>
      </c>
      <c r="E257" s="113" t="s">
        <v>2242</v>
      </c>
      <c r="F257" s="115">
        <v>139383.35999999999</v>
      </c>
      <c r="G257" s="113">
        <v>0</v>
      </c>
      <c r="H257" s="113">
        <v>0</v>
      </c>
      <c r="I257" s="115">
        <v>139383.35999999999</v>
      </c>
      <c r="J257" s="113" t="s">
        <v>3925</v>
      </c>
    </row>
    <row r="258" spans="1:10">
      <c r="A258" s="113" t="s">
        <v>4562</v>
      </c>
      <c r="B258" s="116" t="s">
        <v>82</v>
      </c>
      <c r="C258" s="116">
        <v>1</v>
      </c>
      <c r="D258" s="113">
        <v>338</v>
      </c>
      <c r="E258" s="113" t="s">
        <v>2243</v>
      </c>
      <c r="F258" s="115">
        <v>134919.72</v>
      </c>
      <c r="G258" s="113">
        <v>0</v>
      </c>
      <c r="H258" s="113">
        <v>0</v>
      </c>
      <c r="I258" s="115">
        <v>134919.72</v>
      </c>
      <c r="J258" s="113" t="s">
        <v>3925</v>
      </c>
    </row>
    <row r="259" spans="1:10">
      <c r="A259" s="113" t="s">
        <v>4563</v>
      </c>
      <c r="B259" s="116" t="s">
        <v>82</v>
      </c>
      <c r="C259" s="116">
        <v>1</v>
      </c>
      <c r="D259" s="113">
        <v>339</v>
      </c>
      <c r="E259" s="113" t="s">
        <v>4034</v>
      </c>
      <c r="F259" s="115">
        <v>270785.17</v>
      </c>
      <c r="G259" s="113">
        <v>0</v>
      </c>
      <c r="H259" s="113">
        <v>0</v>
      </c>
      <c r="I259" s="115">
        <v>270785.17</v>
      </c>
      <c r="J259" s="113" t="s">
        <v>3925</v>
      </c>
    </row>
    <row r="260" spans="1:10">
      <c r="A260" s="113" t="s">
        <v>4564</v>
      </c>
      <c r="B260" s="116" t="s">
        <v>82</v>
      </c>
      <c r="C260" s="116">
        <v>1</v>
      </c>
      <c r="D260" s="113">
        <v>340</v>
      </c>
      <c r="E260" s="113" t="s">
        <v>4035</v>
      </c>
      <c r="F260" s="115">
        <v>132722</v>
      </c>
      <c r="G260" s="113">
        <v>0</v>
      </c>
      <c r="H260" s="113">
        <v>0</v>
      </c>
      <c r="I260" s="115">
        <v>132722</v>
      </c>
      <c r="J260" s="113" t="s">
        <v>3925</v>
      </c>
    </row>
    <row r="261" spans="1:10">
      <c r="A261" s="113" t="s">
        <v>4565</v>
      </c>
      <c r="B261" s="116" t="s">
        <v>82</v>
      </c>
      <c r="C261" s="116">
        <v>1</v>
      </c>
      <c r="D261" s="113">
        <v>341</v>
      </c>
      <c r="E261" s="113" t="s">
        <v>2244</v>
      </c>
      <c r="F261" s="115">
        <v>141997.69</v>
      </c>
      <c r="G261" s="113">
        <v>0</v>
      </c>
      <c r="H261" s="113">
        <v>0</v>
      </c>
      <c r="I261" s="115">
        <v>141997.69</v>
      </c>
      <c r="J261" s="113" t="s">
        <v>3925</v>
      </c>
    </row>
    <row r="262" spans="1:10">
      <c r="A262" s="113" t="s">
        <v>4566</v>
      </c>
      <c r="B262" s="116" t="s">
        <v>82</v>
      </c>
      <c r="C262" s="116">
        <v>1</v>
      </c>
      <c r="D262" s="113">
        <v>342</v>
      </c>
      <c r="E262" s="113" t="s">
        <v>2245</v>
      </c>
      <c r="F262" s="115">
        <v>43661.38</v>
      </c>
      <c r="G262" s="113">
        <v>0</v>
      </c>
      <c r="H262" s="113">
        <v>0</v>
      </c>
      <c r="I262" s="115">
        <v>43661.38</v>
      </c>
      <c r="J262" s="113" t="s">
        <v>3925</v>
      </c>
    </row>
    <row r="263" spans="1:10">
      <c r="A263" s="113" t="s">
        <v>4567</v>
      </c>
      <c r="B263" s="116" t="s">
        <v>82</v>
      </c>
      <c r="C263" s="116">
        <v>1</v>
      </c>
      <c r="D263" s="113">
        <v>343</v>
      </c>
      <c r="E263" s="113" t="s">
        <v>4036</v>
      </c>
      <c r="F263" s="115">
        <v>134998.29999999999</v>
      </c>
      <c r="G263" s="113">
        <v>0</v>
      </c>
      <c r="H263" s="113">
        <v>0</v>
      </c>
      <c r="I263" s="115">
        <v>134998.29999999999</v>
      </c>
      <c r="J263" s="113" t="s">
        <v>3925</v>
      </c>
    </row>
    <row r="264" spans="1:10">
      <c r="A264" s="113" t="s">
        <v>4568</v>
      </c>
      <c r="B264" s="116" t="s">
        <v>82</v>
      </c>
      <c r="C264" s="116">
        <v>1</v>
      </c>
      <c r="D264" s="113">
        <v>344</v>
      </c>
      <c r="E264" s="113" t="s">
        <v>4037</v>
      </c>
      <c r="F264" s="115">
        <v>84845.98</v>
      </c>
      <c r="G264" s="113">
        <v>0</v>
      </c>
      <c r="H264" s="113">
        <v>0</v>
      </c>
      <c r="I264" s="115">
        <v>84845.98</v>
      </c>
      <c r="J264" s="113" t="s">
        <v>3925</v>
      </c>
    </row>
    <row r="265" spans="1:10">
      <c r="A265" s="113" t="s">
        <v>4569</v>
      </c>
      <c r="B265" s="116" t="s">
        <v>82</v>
      </c>
      <c r="C265" s="116">
        <v>1</v>
      </c>
      <c r="D265" s="113">
        <v>345</v>
      </c>
      <c r="E265" s="113" t="s">
        <v>2247</v>
      </c>
      <c r="F265" s="115">
        <v>143209.35</v>
      </c>
      <c r="G265" s="113">
        <v>0</v>
      </c>
      <c r="H265" s="113">
        <v>0</v>
      </c>
      <c r="I265" s="115">
        <v>143209.35</v>
      </c>
      <c r="J265" s="113" t="s">
        <v>3925</v>
      </c>
    </row>
    <row r="266" spans="1:10">
      <c r="A266" s="113" t="s">
        <v>4570</v>
      </c>
      <c r="B266" s="116" t="s">
        <v>82</v>
      </c>
      <c r="C266" s="116">
        <v>1</v>
      </c>
      <c r="D266" s="113">
        <v>346</v>
      </c>
      <c r="E266" s="113" t="s">
        <v>4038</v>
      </c>
      <c r="F266" s="115">
        <v>138437.65</v>
      </c>
      <c r="G266" s="113">
        <v>0</v>
      </c>
      <c r="H266" s="113">
        <v>0</v>
      </c>
      <c r="I266" s="115">
        <v>138437.65</v>
      </c>
      <c r="J266" s="113" t="s">
        <v>3925</v>
      </c>
    </row>
    <row r="267" spans="1:10">
      <c r="A267" s="113" t="s">
        <v>4571</v>
      </c>
      <c r="B267" s="116" t="s">
        <v>82</v>
      </c>
      <c r="C267" s="116">
        <v>1</v>
      </c>
      <c r="D267" s="113">
        <v>347</v>
      </c>
      <c r="E267" s="113" t="s">
        <v>4039</v>
      </c>
      <c r="F267" s="115">
        <v>133495.20000000001</v>
      </c>
      <c r="G267" s="113">
        <v>0</v>
      </c>
      <c r="H267" s="113">
        <v>0</v>
      </c>
      <c r="I267" s="115">
        <v>133495.20000000001</v>
      </c>
      <c r="J267" s="113" t="s">
        <v>3925</v>
      </c>
    </row>
    <row r="268" spans="1:10">
      <c r="A268" s="113" t="s">
        <v>4572</v>
      </c>
      <c r="B268" s="116" t="s">
        <v>82</v>
      </c>
      <c r="C268" s="116">
        <v>1</v>
      </c>
      <c r="D268" s="113">
        <v>348</v>
      </c>
      <c r="E268" s="113" t="s">
        <v>4040</v>
      </c>
      <c r="F268" s="115">
        <v>67979.61</v>
      </c>
      <c r="G268" s="113">
        <v>0</v>
      </c>
      <c r="H268" s="113">
        <v>0</v>
      </c>
      <c r="I268" s="115">
        <v>67979.61</v>
      </c>
      <c r="J268" s="113" t="s">
        <v>3925</v>
      </c>
    </row>
    <row r="269" spans="1:10">
      <c r="A269" s="113" t="s">
        <v>4573</v>
      </c>
      <c r="B269" s="116" t="s">
        <v>82</v>
      </c>
      <c r="C269" s="116">
        <v>1</v>
      </c>
      <c r="D269" s="113">
        <v>349</v>
      </c>
      <c r="E269" s="113" t="s">
        <v>2249</v>
      </c>
      <c r="F269" s="115">
        <v>134563.98000000001</v>
      </c>
      <c r="G269" s="113">
        <v>0</v>
      </c>
      <c r="H269" s="113">
        <v>0</v>
      </c>
      <c r="I269" s="115">
        <v>134563.98000000001</v>
      </c>
      <c r="J269" s="113" t="s">
        <v>3925</v>
      </c>
    </row>
    <row r="270" spans="1:10">
      <c r="A270" s="113" t="s">
        <v>4574</v>
      </c>
      <c r="B270" s="116" t="s">
        <v>82</v>
      </c>
      <c r="C270" s="116">
        <v>1</v>
      </c>
      <c r="D270" s="113">
        <v>350</v>
      </c>
      <c r="E270" s="113" t="s">
        <v>2250</v>
      </c>
      <c r="F270" s="115">
        <v>3292602.66</v>
      </c>
      <c r="G270" s="113">
        <v>0</v>
      </c>
      <c r="H270" s="113">
        <v>0</v>
      </c>
      <c r="I270" s="115">
        <v>3292602.66</v>
      </c>
      <c r="J270" s="113" t="s">
        <v>3925</v>
      </c>
    </row>
    <row r="271" spans="1:10">
      <c r="A271" s="113" t="s">
        <v>4575</v>
      </c>
      <c r="B271" s="116" t="s">
        <v>82</v>
      </c>
      <c r="C271" s="116">
        <v>1</v>
      </c>
      <c r="D271" s="113">
        <v>351</v>
      </c>
      <c r="E271" s="113" t="s">
        <v>2251</v>
      </c>
      <c r="F271" s="115">
        <v>491664.97</v>
      </c>
      <c r="G271" s="113">
        <v>0</v>
      </c>
      <c r="H271" s="113">
        <v>0</v>
      </c>
      <c r="I271" s="115">
        <v>491664.97</v>
      </c>
      <c r="J271" s="113" t="s">
        <v>3925</v>
      </c>
    </row>
    <row r="272" spans="1:10">
      <c r="A272" s="113" t="s">
        <v>4576</v>
      </c>
      <c r="B272" s="116" t="s">
        <v>82</v>
      </c>
      <c r="C272" s="116">
        <v>1</v>
      </c>
      <c r="D272" s="113">
        <v>352</v>
      </c>
      <c r="E272" s="113" t="s">
        <v>4041</v>
      </c>
      <c r="F272" s="115">
        <v>609334.03</v>
      </c>
      <c r="G272" s="113">
        <v>0</v>
      </c>
      <c r="H272" s="113">
        <v>0</v>
      </c>
      <c r="I272" s="115">
        <v>609334.03</v>
      </c>
      <c r="J272" s="113" t="s">
        <v>3925</v>
      </c>
    </row>
    <row r="273" spans="1:10">
      <c r="A273" s="113" t="s">
        <v>4577</v>
      </c>
      <c r="B273" s="116" t="s">
        <v>82</v>
      </c>
      <c r="C273" s="116">
        <v>1</v>
      </c>
      <c r="D273" s="113">
        <v>353</v>
      </c>
      <c r="E273" s="113" t="s">
        <v>2252</v>
      </c>
      <c r="F273" s="115">
        <v>967638.44</v>
      </c>
      <c r="G273" s="113">
        <v>0</v>
      </c>
      <c r="H273" s="113">
        <v>0</v>
      </c>
      <c r="I273" s="115">
        <v>967638.44</v>
      </c>
      <c r="J273" s="113" t="s">
        <v>3925</v>
      </c>
    </row>
    <row r="274" spans="1:10">
      <c r="A274" s="113" t="s">
        <v>4578</v>
      </c>
      <c r="B274" s="116" t="s">
        <v>82</v>
      </c>
      <c r="C274" s="116">
        <v>1</v>
      </c>
      <c r="D274" s="113">
        <v>354</v>
      </c>
      <c r="E274" s="113" t="s">
        <v>4042</v>
      </c>
      <c r="F274" s="115">
        <v>106700</v>
      </c>
      <c r="G274" s="113">
        <v>0</v>
      </c>
      <c r="H274" s="113">
        <v>0</v>
      </c>
      <c r="I274" s="115">
        <v>106700</v>
      </c>
      <c r="J274" s="113" t="s">
        <v>3925</v>
      </c>
    </row>
    <row r="275" spans="1:10">
      <c r="A275" s="113" t="s">
        <v>4579</v>
      </c>
      <c r="B275" s="116" t="s">
        <v>82</v>
      </c>
      <c r="C275" s="116">
        <v>1</v>
      </c>
      <c r="D275" s="113">
        <v>355</v>
      </c>
      <c r="E275" s="113" t="s">
        <v>4043</v>
      </c>
      <c r="F275" s="115">
        <v>266894.42</v>
      </c>
      <c r="G275" s="113">
        <v>0</v>
      </c>
      <c r="H275" s="113">
        <v>0</v>
      </c>
      <c r="I275" s="115">
        <v>266894.42</v>
      </c>
      <c r="J275" s="113" t="s">
        <v>3925</v>
      </c>
    </row>
    <row r="276" spans="1:10">
      <c r="A276" s="113" t="s">
        <v>4580</v>
      </c>
      <c r="B276" s="116" t="s">
        <v>82</v>
      </c>
      <c r="C276" s="116">
        <v>1</v>
      </c>
      <c r="D276" s="113">
        <v>356</v>
      </c>
      <c r="E276" s="113" t="s">
        <v>4044</v>
      </c>
      <c r="F276" s="115">
        <v>151649.4</v>
      </c>
      <c r="G276" s="113">
        <v>0</v>
      </c>
      <c r="H276" s="113">
        <v>0</v>
      </c>
      <c r="I276" s="115">
        <v>151649.4</v>
      </c>
      <c r="J276" s="113" t="s">
        <v>3925</v>
      </c>
    </row>
    <row r="277" spans="1:10">
      <c r="A277" s="113" t="s">
        <v>4581</v>
      </c>
      <c r="B277" s="116" t="s">
        <v>82</v>
      </c>
      <c r="C277" s="116">
        <v>1</v>
      </c>
      <c r="D277" s="113">
        <v>357</v>
      </c>
      <c r="E277" s="113" t="s">
        <v>2255</v>
      </c>
      <c r="F277" s="115">
        <v>46527.28</v>
      </c>
      <c r="G277" s="113">
        <v>0</v>
      </c>
      <c r="H277" s="113">
        <v>0</v>
      </c>
      <c r="I277" s="115">
        <v>46527.28</v>
      </c>
      <c r="J277" s="113" t="s">
        <v>3925</v>
      </c>
    </row>
    <row r="278" spans="1:10">
      <c r="A278" s="113" t="s">
        <v>4582</v>
      </c>
      <c r="B278" s="116" t="s">
        <v>82</v>
      </c>
      <c r="C278" s="116">
        <v>1</v>
      </c>
      <c r="D278" s="113">
        <v>358</v>
      </c>
      <c r="E278" s="113" t="s">
        <v>2256</v>
      </c>
      <c r="F278" s="115">
        <v>29956.69</v>
      </c>
      <c r="G278" s="113">
        <v>0</v>
      </c>
      <c r="H278" s="113">
        <v>0</v>
      </c>
      <c r="I278" s="115">
        <v>29956.69</v>
      </c>
      <c r="J278" s="113" t="s">
        <v>3925</v>
      </c>
    </row>
    <row r="279" spans="1:10">
      <c r="A279" s="113" t="s">
        <v>4583</v>
      </c>
      <c r="B279" s="116" t="s">
        <v>82</v>
      </c>
      <c r="C279" s="116">
        <v>1</v>
      </c>
      <c r="D279" s="113">
        <v>359</v>
      </c>
      <c r="E279" s="113" t="s">
        <v>2257</v>
      </c>
      <c r="F279" s="115">
        <v>130675.79</v>
      </c>
      <c r="G279" s="113">
        <v>0</v>
      </c>
      <c r="H279" s="113">
        <v>0</v>
      </c>
      <c r="I279" s="115">
        <v>130675.79</v>
      </c>
      <c r="J279" s="113" t="s">
        <v>3925</v>
      </c>
    </row>
    <row r="280" spans="1:10">
      <c r="A280" s="113" t="s">
        <v>4584</v>
      </c>
      <c r="B280" s="116" t="s">
        <v>82</v>
      </c>
      <c r="C280" s="116">
        <v>1</v>
      </c>
      <c r="D280" s="113">
        <v>1368</v>
      </c>
      <c r="E280" s="113" t="s">
        <v>2258</v>
      </c>
      <c r="F280" s="115">
        <v>1378392.17</v>
      </c>
      <c r="G280" s="113">
        <v>0</v>
      </c>
      <c r="H280" s="113">
        <v>0</v>
      </c>
      <c r="I280" s="115">
        <v>1378392.17</v>
      </c>
      <c r="J280" s="113" t="s">
        <v>3925</v>
      </c>
    </row>
    <row r="281" spans="1:10">
      <c r="A281" s="113" t="s">
        <v>4585</v>
      </c>
      <c r="B281" s="116" t="s">
        <v>82</v>
      </c>
      <c r="C281" s="116">
        <v>1</v>
      </c>
      <c r="D281" s="113">
        <v>3919</v>
      </c>
      <c r="E281" s="113" t="s">
        <v>4045</v>
      </c>
      <c r="F281" s="115">
        <v>43321434.770000003</v>
      </c>
      <c r="G281" s="113">
        <v>0</v>
      </c>
      <c r="H281" s="113">
        <v>0</v>
      </c>
      <c r="I281" s="115">
        <v>43321434.770000003</v>
      </c>
      <c r="J281" s="113" t="s">
        <v>3925</v>
      </c>
    </row>
    <row r="282" spans="1:10">
      <c r="A282" s="113" t="s">
        <v>4586</v>
      </c>
      <c r="B282" s="116" t="s">
        <v>82</v>
      </c>
      <c r="C282" s="116">
        <v>1</v>
      </c>
      <c r="D282" s="113">
        <v>3920</v>
      </c>
      <c r="E282" s="113" t="s">
        <v>4046</v>
      </c>
      <c r="F282" s="115">
        <v>37658873.329999998</v>
      </c>
      <c r="G282" s="113">
        <v>0</v>
      </c>
      <c r="H282" s="113">
        <v>0</v>
      </c>
      <c r="I282" s="115">
        <v>37658873.329999998</v>
      </c>
      <c r="J282" s="113" t="s">
        <v>3925</v>
      </c>
    </row>
    <row r="283" spans="1:10">
      <c r="A283" s="113" t="s">
        <v>4587</v>
      </c>
      <c r="B283" s="116" t="s">
        <v>82</v>
      </c>
      <c r="C283" s="116">
        <v>1</v>
      </c>
      <c r="D283" s="113">
        <v>3921</v>
      </c>
      <c r="E283" s="113" t="s">
        <v>4047</v>
      </c>
      <c r="F283" s="115">
        <v>7321697.6399999997</v>
      </c>
      <c r="G283" s="113">
        <v>0</v>
      </c>
      <c r="H283" s="113">
        <v>0</v>
      </c>
      <c r="I283" s="115">
        <v>7321697.6399999997</v>
      </c>
      <c r="J283" s="113" t="s">
        <v>3925</v>
      </c>
    </row>
    <row r="284" spans="1:10">
      <c r="A284" s="113" t="s">
        <v>4588</v>
      </c>
      <c r="B284" s="116" t="s">
        <v>82</v>
      </c>
      <c r="C284" s="116">
        <v>1</v>
      </c>
      <c r="D284" s="113">
        <v>4013</v>
      </c>
      <c r="E284" s="113" t="s">
        <v>4049</v>
      </c>
      <c r="F284" s="115">
        <v>183745847.15000001</v>
      </c>
      <c r="G284" s="113">
        <v>0</v>
      </c>
      <c r="H284" s="113">
        <v>0</v>
      </c>
      <c r="I284" s="115">
        <v>183745847.15000001</v>
      </c>
      <c r="J284" s="113" t="s">
        <v>3925</v>
      </c>
    </row>
    <row r="285" spans="1:10">
      <c r="A285" s="113" t="s">
        <v>4589</v>
      </c>
      <c r="B285" s="116" t="s">
        <v>82</v>
      </c>
      <c r="C285" s="116">
        <v>1</v>
      </c>
      <c r="D285" s="113">
        <v>4014</v>
      </c>
      <c r="E285" s="113" t="s">
        <v>4051</v>
      </c>
      <c r="F285" s="115">
        <v>315989.92</v>
      </c>
      <c r="G285" s="113">
        <v>0</v>
      </c>
      <c r="H285" s="113">
        <v>0</v>
      </c>
      <c r="I285" s="115">
        <v>315989.92</v>
      </c>
      <c r="J285" s="113" t="s">
        <v>3925</v>
      </c>
    </row>
    <row r="286" spans="1:10">
      <c r="A286" s="113" t="s">
        <v>4590</v>
      </c>
      <c r="B286" s="116" t="s">
        <v>77</v>
      </c>
      <c r="C286" s="116">
        <v>1</v>
      </c>
      <c r="D286" s="113">
        <v>3831</v>
      </c>
      <c r="E286" s="113" t="s">
        <v>1986</v>
      </c>
      <c r="F286" s="115">
        <v>296191625.74000001</v>
      </c>
      <c r="G286" s="113">
        <v>0</v>
      </c>
      <c r="H286" s="113">
        <v>0</v>
      </c>
      <c r="I286" s="115">
        <v>296191625.74000001</v>
      </c>
      <c r="J286" s="113" t="s">
        <v>3925</v>
      </c>
    </row>
    <row r="287" spans="1:10">
      <c r="A287" s="113" t="s">
        <v>4591</v>
      </c>
      <c r="B287" s="116" t="s">
        <v>82</v>
      </c>
      <c r="C287" s="116">
        <v>1</v>
      </c>
      <c r="D287" s="113">
        <v>3832</v>
      </c>
      <c r="E287" s="113" t="s">
        <v>4052</v>
      </c>
      <c r="F287" s="115">
        <v>69556457.549999997</v>
      </c>
      <c r="G287" s="113">
        <v>0</v>
      </c>
      <c r="H287" s="113">
        <v>0</v>
      </c>
      <c r="I287" s="115">
        <v>69556457.549999997</v>
      </c>
      <c r="J287" s="113" t="s">
        <v>3925</v>
      </c>
    </row>
    <row r="288" spans="1:10">
      <c r="A288" s="113" t="s">
        <v>4592</v>
      </c>
      <c r="B288" s="116" t="s">
        <v>82</v>
      </c>
      <c r="C288" s="116">
        <v>1</v>
      </c>
      <c r="D288" s="113">
        <v>3833</v>
      </c>
      <c r="E288" s="113" t="s">
        <v>4053</v>
      </c>
      <c r="F288" s="115">
        <v>207568316.87</v>
      </c>
      <c r="G288" s="113">
        <v>0</v>
      </c>
      <c r="H288" s="113">
        <v>0</v>
      </c>
      <c r="I288" s="115">
        <v>207568316.87</v>
      </c>
      <c r="J288" s="113" t="s">
        <v>3925</v>
      </c>
    </row>
    <row r="289" spans="1:10">
      <c r="A289" s="113" t="s">
        <v>4593</v>
      </c>
      <c r="B289" s="116" t="s">
        <v>82</v>
      </c>
      <c r="C289" s="116">
        <v>1</v>
      </c>
      <c r="D289" s="113">
        <v>3995</v>
      </c>
      <c r="E289" s="113" t="s">
        <v>4054</v>
      </c>
      <c r="F289" s="115">
        <v>19066851.32</v>
      </c>
      <c r="G289" s="113">
        <v>0</v>
      </c>
      <c r="H289" s="113">
        <v>0</v>
      </c>
      <c r="I289" s="115">
        <v>19066851.32</v>
      </c>
      <c r="J289" s="113" t="s">
        <v>3925</v>
      </c>
    </row>
    <row r="290" spans="1:10">
      <c r="A290" s="113" t="s">
        <v>135</v>
      </c>
      <c r="B290" s="116" t="s">
        <v>77</v>
      </c>
      <c r="C290" s="116">
        <v>1</v>
      </c>
      <c r="D290" s="113">
        <v>360</v>
      </c>
      <c r="E290" s="113" t="s">
        <v>402</v>
      </c>
      <c r="F290" s="115">
        <v>30695938.969999999</v>
      </c>
      <c r="G290" s="113">
        <v>0</v>
      </c>
      <c r="H290" s="113">
        <v>0</v>
      </c>
      <c r="I290" s="115">
        <v>30695938.969999999</v>
      </c>
      <c r="J290" s="113" t="s">
        <v>3925</v>
      </c>
    </row>
    <row r="291" spans="1:10">
      <c r="A291" s="113" t="s">
        <v>4594</v>
      </c>
      <c r="B291" s="116" t="s">
        <v>82</v>
      </c>
      <c r="C291" s="116">
        <v>1</v>
      </c>
      <c r="D291" s="113">
        <v>361</v>
      </c>
      <c r="E291" s="113" t="s">
        <v>732</v>
      </c>
      <c r="F291" s="115">
        <v>3365061.11</v>
      </c>
      <c r="G291" s="113">
        <v>0</v>
      </c>
      <c r="H291" s="113">
        <v>0</v>
      </c>
      <c r="I291" s="115">
        <v>3365061.11</v>
      </c>
      <c r="J291" s="113" t="s">
        <v>3925</v>
      </c>
    </row>
    <row r="292" spans="1:10">
      <c r="A292" s="113" t="s">
        <v>4595</v>
      </c>
      <c r="B292" s="116" t="s">
        <v>82</v>
      </c>
      <c r="C292" s="116">
        <v>1</v>
      </c>
      <c r="D292" s="113">
        <v>362</v>
      </c>
      <c r="E292" s="113" t="s">
        <v>733</v>
      </c>
      <c r="F292" s="115">
        <v>5777094.7800000003</v>
      </c>
      <c r="G292" s="113">
        <v>0</v>
      </c>
      <c r="H292" s="113">
        <v>0</v>
      </c>
      <c r="I292" s="115">
        <v>5777094.7800000003</v>
      </c>
      <c r="J292" s="113" t="s">
        <v>3925</v>
      </c>
    </row>
    <row r="293" spans="1:10">
      <c r="A293" s="113" t="s">
        <v>4596</v>
      </c>
      <c r="B293" s="116" t="s">
        <v>82</v>
      </c>
      <c r="C293" s="116">
        <v>1</v>
      </c>
      <c r="D293" s="113">
        <v>363</v>
      </c>
      <c r="E293" s="113" t="s">
        <v>734</v>
      </c>
      <c r="F293" s="115">
        <v>16470474.380000001</v>
      </c>
      <c r="G293" s="113">
        <v>0</v>
      </c>
      <c r="H293" s="113">
        <v>0</v>
      </c>
      <c r="I293" s="115">
        <v>16470474.380000001</v>
      </c>
      <c r="J293" s="113" t="s">
        <v>3925</v>
      </c>
    </row>
    <row r="294" spans="1:10">
      <c r="A294" s="113" t="s">
        <v>4597</v>
      </c>
      <c r="B294" s="116" t="s">
        <v>82</v>
      </c>
      <c r="C294" s="116">
        <v>1</v>
      </c>
      <c r="D294" s="113">
        <v>364</v>
      </c>
      <c r="E294" s="113" t="s">
        <v>735</v>
      </c>
      <c r="F294" s="115">
        <v>640048.76</v>
      </c>
      <c r="G294" s="113">
        <v>0</v>
      </c>
      <c r="H294" s="113">
        <v>0</v>
      </c>
      <c r="I294" s="115">
        <v>640048.76</v>
      </c>
      <c r="J294" s="113" t="s">
        <v>3925</v>
      </c>
    </row>
    <row r="295" spans="1:10">
      <c r="A295" s="113" t="s">
        <v>4598</v>
      </c>
      <c r="B295" s="116" t="s">
        <v>82</v>
      </c>
      <c r="C295" s="116">
        <v>1</v>
      </c>
      <c r="D295" s="113">
        <v>365</v>
      </c>
      <c r="E295" s="113" t="s">
        <v>4055</v>
      </c>
      <c r="F295" s="115">
        <v>309659.94</v>
      </c>
      <c r="G295" s="113">
        <v>0</v>
      </c>
      <c r="H295" s="113">
        <v>0</v>
      </c>
      <c r="I295" s="115">
        <v>309659.94</v>
      </c>
      <c r="J295" s="113" t="s">
        <v>3925</v>
      </c>
    </row>
    <row r="296" spans="1:10">
      <c r="A296" s="113" t="s">
        <v>4599</v>
      </c>
      <c r="B296" s="116" t="s">
        <v>82</v>
      </c>
      <c r="C296" s="116">
        <v>1</v>
      </c>
      <c r="D296" s="113">
        <v>1141</v>
      </c>
      <c r="E296" s="113" t="s">
        <v>736</v>
      </c>
      <c r="F296" s="115">
        <v>4133600</v>
      </c>
      <c r="G296" s="113">
        <v>0</v>
      </c>
      <c r="H296" s="113">
        <v>0</v>
      </c>
      <c r="I296" s="115">
        <v>4133600</v>
      </c>
      <c r="J296" s="113" t="s">
        <v>3925</v>
      </c>
    </row>
    <row r="297" spans="1:10">
      <c r="A297" s="113" t="s">
        <v>142</v>
      </c>
      <c r="B297" s="116" t="s">
        <v>77</v>
      </c>
      <c r="C297" s="116">
        <v>1</v>
      </c>
      <c r="D297" s="113">
        <v>366</v>
      </c>
      <c r="E297" s="113" t="s">
        <v>2260</v>
      </c>
      <c r="F297" s="115">
        <v>38045743.079999998</v>
      </c>
      <c r="G297" s="113">
        <v>0</v>
      </c>
      <c r="H297" s="115">
        <v>1243439.75</v>
      </c>
      <c r="I297" s="115">
        <v>-39289182.829999998</v>
      </c>
      <c r="J297" s="113" t="s">
        <v>3923</v>
      </c>
    </row>
    <row r="298" spans="1:10">
      <c r="A298" s="113" t="s">
        <v>4600</v>
      </c>
      <c r="B298" s="116" t="s">
        <v>82</v>
      </c>
      <c r="C298" s="116">
        <v>1</v>
      </c>
      <c r="D298" s="113">
        <v>367</v>
      </c>
      <c r="E298" s="113" t="s">
        <v>4056</v>
      </c>
      <c r="F298" s="115">
        <v>18594474.649999999</v>
      </c>
      <c r="G298" s="113">
        <v>0</v>
      </c>
      <c r="H298" s="115">
        <v>1008798.85</v>
      </c>
      <c r="I298" s="115">
        <v>-19603273.5</v>
      </c>
      <c r="J298" s="113" t="s">
        <v>3923</v>
      </c>
    </row>
    <row r="299" spans="1:10">
      <c r="A299" s="113" t="s">
        <v>4601</v>
      </c>
      <c r="B299" s="116" t="s">
        <v>82</v>
      </c>
      <c r="C299" s="116">
        <v>1</v>
      </c>
      <c r="D299" s="113">
        <v>368</v>
      </c>
      <c r="E299" s="113" t="s">
        <v>4057</v>
      </c>
      <c r="F299" s="115">
        <v>2192415.36</v>
      </c>
      <c r="G299" s="113">
        <v>0</v>
      </c>
      <c r="H299" s="115">
        <v>19787.36</v>
      </c>
      <c r="I299" s="115">
        <v>-2212202.7200000002</v>
      </c>
      <c r="J299" s="113" t="s">
        <v>3923</v>
      </c>
    </row>
    <row r="300" spans="1:10">
      <c r="A300" s="113" t="s">
        <v>4602</v>
      </c>
      <c r="B300" s="116" t="s">
        <v>82</v>
      </c>
      <c r="C300" s="116">
        <v>1</v>
      </c>
      <c r="D300" s="113">
        <v>369</v>
      </c>
      <c r="E300" s="113" t="s">
        <v>4058</v>
      </c>
      <c r="F300" s="115">
        <v>4426978.3</v>
      </c>
      <c r="G300" s="113">
        <v>0</v>
      </c>
      <c r="H300" s="115">
        <v>47107.79</v>
      </c>
      <c r="I300" s="115">
        <v>-4474086.09</v>
      </c>
      <c r="J300" s="113" t="s">
        <v>3923</v>
      </c>
    </row>
    <row r="301" spans="1:10">
      <c r="A301" s="113" t="s">
        <v>4603</v>
      </c>
      <c r="B301" s="116" t="s">
        <v>82</v>
      </c>
      <c r="C301" s="116">
        <v>1</v>
      </c>
      <c r="D301" s="113">
        <v>370</v>
      </c>
      <c r="E301" s="113" t="s">
        <v>4059</v>
      </c>
      <c r="F301" s="115">
        <v>8391871.5299999993</v>
      </c>
      <c r="G301" s="113">
        <v>0</v>
      </c>
      <c r="H301" s="115">
        <v>125614.61</v>
      </c>
      <c r="I301" s="115">
        <v>-8517486.1400000006</v>
      </c>
      <c r="J301" s="113" t="s">
        <v>3923</v>
      </c>
    </row>
    <row r="302" spans="1:10">
      <c r="A302" s="113" t="s">
        <v>4604</v>
      </c>
      <c r="B302" s="116" t="s">
        <v>82</v>
      </c>
      <c r="C302" s="116">
        <v>1</v>
      </c>
      <c r="D302" s="113">
        <v>371</v>
      </c>
      <c r="E302" s="113" t="s">
        <v>2262</v>
      </c>
      <c r="F302" s="115">
        <v>495124.35</v>
      </c>
      <c r="G302" s="113">
        <v>0</v>
      </c>
      <c r="H302" s="115">
        <v>7684.44</v>
      </c>
      <c r="I302" s="115">
        <v>-502808.79</v>
      </c>
      <c r="J302" s="113" t="s">
        <v>3923</v>
      </c>
    </row>
    <row r="303" spans="1:10">
      <c r="A303" s="113" t="s">
        <v>4605</v>
      </c>
      <c r="B303" s="116" t="s">
        <v>82</v>
      </c>
      <c r="C303" s="116">
        <v>1</v>
      </c>
      <c r="D303" s="113">
        <v>372</v>
      </c>
      <c r="E303" s="113" t="s">
        <v>4060</v>
      </c>
      <c r="F303" s="115">
        <v>309659.94</v>
      </c>
      <c r="G303" s="113">
        <v>0</v>
      </c>
      <c r="H303" s="113">
        <v>0</v>
      </c>
      <c r="I303" s="115">
        <v>-309659.94</v>
      </c>
      <c r="J303" s="113" t="s">
        <v>3923</v>
      </c>
    </row>
    <row r="304" spans="1:10">
      <c r="A304" s="113" t="s">
        <v>4606</v>
      </c>
      <c r="B304" s="116" t="s">
        <v>82</v>
      </c>
      <c r="C304" s="116">
        <v>1</v>
      </c>
      <c r="D304" s="113">
        <v>1166</v>
      </c>
      <c r="E304" s="113" t="s">
        <v>4061</v>
      </c>
      <c r="F304" s="115">
        <v>3635218.95</v>
      </c>
      <c r="G304" s="113">
        <v>0</v>
      </c>
      <c r="H304" s="115">
        <v>34446.699999999997</v>
      </c>
      <c r="I304" s="115">
        <v>-3669665.65</v>
      </c>
      <c r="J304" s="113" t="s">
        <v>3923</v>
      </c>
    </row>
    <row r="305" spans="1:10">
      <c r="A305" s="113" t="s">
        <v>150</v>
      </c>
      <c r="B305" s="116" t="s">
        <v>77</v>
      </c>
      <c r="C305" s="116">
        <v>1</v>
      </c>
      <c r="D305" s="113">
        <v>373</v>
      </c>
      <c r="E305" s="113" t="s">
        <v>4062</v>
      </c>
      <c r="F305" s="113">
        <v>0</v>
      </c>
      <c r="G305" s="113">
        <v>0</v>
      </c>
      <c r="H305" s="113">
        <v>0</v>
      </c>
      <c r="I305" s="113">
        <v>0</v>
      </c>
    </row>
    <row r="306" spans="1:10">
      <c r="A306" s="113" t="s">
        <v>4607</v>
      </c>
      <c r="B306" s="116" t="s">
        <v>82</v>
      </c>
      <c r="C306" s="116">
        <v>1</v>
      </c>
      <c r="D306" s="113">
        <v>374</v>
      </c>
      <c r="E306" s="113" t="s">
        <v>2263</v>
      </c>
      <c r="F306" s="115">
        <v>148243.54</v>
      </c>
      <c r="G306" s="113">
        <v>0</v>
      </c>
      <c r="H306" s="113">
        <v>0</v>
      </c>
      <c r="I306" s="115">
        <v>148243.54</v>
      </c>
      <c r="J306" s="113" t="s">
        <v>3925</v>
      </c>
    </row>
    <row r="307" spans="1:10">
      <c r="A307" s="113" t="s">
        <v>4608</v>
      </c>
      <c r="B307" s="116" t="s">
        <v>82</v>
      </c>
      <c r="C307" s="116">
        <v>1</v>
      </c>
      <c r="D307" s="113">
        <v>375</v>
      </c>
      <c r="E307" s="113" t="s">
        <v>2264</v>
      </c>
      <c r="F307" s="115">
        <v>148243.54</v>
      </c>
      <c r="G307" s="113">
        <v>0</v>
      </c>
      <c r="H307" s="113">
        <v>0</v>
      </c>
      <c r="I307" s="115">
        <v>-148243.54</v>
      </c>
      <c r="J307" s="113" t="s">
        <v>3923</v>
      </c>
    </row>
    <row r="308" spans="1:10">
      <c r="A308" s="113" t="s">
        <v>153</v>
      </c>
      <c r="B308" s="116" t="s">
        <v>77</v>
      </c>
      <c r="C308" s="116">
        <v>1</v>
      </c>
      <c r="D308" s="113">
        <v>376</v>
      </c>
      <c r="E308" s="113" t="s">
        <v>403</v>
      </c>
      <c r="F308" s="115">
        <v>252577.5</v>
      </c>
      <c r="G308" s="113">
        <v>0</v>
      </c>
      <c r="H308" s="113">
        <v>0</v>
      </c>
      <c r="I308" s="115">
        <v>252577.5</v>
      </c>
      <c r="J308" s="113" t="s">
        <v>3925</v>
      </c>
    </row>
    <row r="309" spans="1:10">
      <c r="A309" s="113" t="s">
        <v>4609</v>
      </c>
      <c r="B309" s="116" t="s">
        <v>77</v>
      </c>
      <c r="C309" s="116">
        <v>1</v>
      </c>
      <c r="D309" s="113">
        <v>377</v>
      </c>
      <c r="E309" s="113" t="s">
        <v>2265</v>
      </c>
      <c r="F309" s="115">
        <v>252577.5</v>
      </c>
      <c r="G309" s="113">
        <v>0</v>
      </c>
      <c r="H309" s="113">
        <v>0</v>
      </c>
      <c r="I309" s="115">
        <v>252577.5</v>
      </c>
      <c r="J309" s="113" t="s">
        <v>3925</v>
      </c>
    </row>
    <row r="310" spans="1:10">
      <c r="A310" s="113" t="s">
        <v>4610</v>
      </c>
      <c r="B310" s="116" t="s">
        <v>82</v>
      </c>
      <c r="C310" s="116">
        <v>1</v>
      </c>
      <c r="D310" s="113">
        <v>378</v>
      </c>
      <c r="E310" s="113" t="s">
        <v>2266</v>
      </c>
      <c r="F310" s="115">
        <v>252577.5</v>
      </c>
      <c r="G310" s="113">
        <v>0</v>
      </c>
      <c r="H310" s="113">
        <v>0</v>
      </c>
      <c r="I310" s="115">
        <v>252577.5</v>
      </c>
      <c r="J310" s="113" t="s">
        <v>3925</v>
      </c>
    </row>
    <row r="311" spans="1:10">
      <c r="A311" s="113" t="s">
        <v>155</v>
      </c>
      <c r="B311" s="116" t="s">
        <v>77</v>
      </c>
      <c r="C311" s="116">
        <v>1</v>
      </c>
      <c r="D311" s="113">
        <v>379</v>
      </c>
      <c r="E311" s="113" t="s">
        <v>2267</v>
      </c>
      <c r="F311" s="115">
        <v>315223270.22000003</v>
      </c>
      <c r="G311" s="115">
        <v>214409.81</v>
      </c>
      <c r="H311" s="113">
        <v>0</v>
      </c>
      <c r="I311" s="115">
        <v>315437680.02999997</v>
      </c>
      <c r="J311" s="113" t="s">
        <v>3925</v>
      </c>
    </row>
    <row r="312" spans="1:10">
      <c r="A312" s="113" t="s">
        <v>4611</v>
      </c>
      <c r="B312" s="116" t="s">
        <v>77</v>
      </c>
      <c r="C312" s="116">
        <v>1</v>
      </c>
      <c r="D312" s="113">
        <v>380</v>
      </c>
      <c r="E312" s="113" t="s">
        <v>2268</v>
      </c>
      <c r="F312" s="115">
        <v>224517754.22</v>
      </c>
      <c r="G312" s="115">
        <v>214409.81</v>
      </c>
      <c r="H312" s="113">
        <v>0</v>
      </c>
      <c r="I312" s="115">
        <v>224732164.03</v>
      </c>
      <c r="J312" s="113" t="s">
        <v>3925</v>
      </c>
    </row>
    <row r="313" spans="1:10">
      <c r="A313" s="113" t="s">
        <v>4614</v>
      </c>
      <c r="B313" s="116" t="s">
        <v>82</v>
      </c>
      <c r="C313" s="116">
        <v>1</v>
      </c>
      <c r="D313" s="113">
        <v>383</v>
      </c>
      <c r="E313" s="113" t="s">
        <v>4064</v>
      </c>
      <c r="F313" s="115">
        <v>1665682.75</v>
      </c>
      <c r="G313" s="113">
        <v>0</v>
      </c>
      <c r="H313" s="113">
        <v>0</v>
      </c>
      <c r="I313" s="115">
        <v>1665682.75</v>
      </c>
      <c r="J313" s="113" t="s">
        <v>3925</v>
      </c>
    </row>
    <row r="314" spans="1:10">
      <c r="A314" s="113" t="s">
        <v>4616</v>
      </c>
      <c r="B314" s="116" t="s">
        <v>82</v>
      </c>
      <c r="C314" s="116">
        <v>1</v>
      </c>
      <c r="D314" s="113">
        <v>386</v>
      </c>
      <c r="E314" s="113" t="s">
        <v>2270</v>
      </c>
      <c r="F314" s="115">
        <v>94494.17</v>
      </c>
      <c r="G314" s="113">
        <v>0</v>
      </c>
      <c r="H314" s="113">
        <v>0</v>
      </c>
      <c r="I314" s="115">
        <v>94494.17</v>
      </c>
      <c r="J314" s="113" t="s">
        <v>3925</v>
      </c>
    </row>
    <row r="315" spans="1:10">
      <c r="A315" s="113" t="s">
        <v>4617</v>
      </c>
      <c r="B315" s="116" t="s">
        <v>82</v>
      </c>
      <c r="C315" s="116">
        <v>1</v>
      </c>
      <c r="D315" s="113">
        <v>387</v>
      </c>
      <c r="E315" s="113" t="s">
        <v>4066</v>
      </c>
      <c r="F315" s="115">
        <v>132124.51</v>
      </c>
      <c r="G315" s="113">
        <v>0</v>
      </c>
      <c r="H315" s="113">
        <v>0</v>
      </c>
      <c r="I315" s="115">
        <v>132124.51</v>
      </c>
      <c r="J315" s="113" t="s">
        <v>3925</v>
      </c>
    </row>
    <row r="316" spans="1:10">
      <c r="A316" s="113" t="s">
        <v>4618</v>
      </c>
      <c r="B316" s="116" t="s">
        <v>82</v>
      </c>
      <c r="C316" s="116">
        <v>1</v>
      </c>
      <c r="D316" s="113">
        <v>388</v>
      </c>
      <c r="E316" s="113" t="s">
        <v>4067</v>
      </c>
      <c r="F316" s="115">
        <v>1608848.46</v>
      </c>
      <c r="G316" s="113">
        <v>0</v>
      </c>
      <c r="H316" s="113">
        <v>0</v>
      </c>
      <c r="I316" s="115">
        <v>1608848.46</v>
      </c>
      <c r="J316" s="113" t="s">
        <v>3925</v>
      </c>
    </row>
    <row r="317" spans="1:10">
      <c r="A317" s="113" t="s">
        <v>4619</v>
      </c>
      <c r="B317" s="116" t="s">
        <v>82</v>
      </c>
      <c r="C317" s="116">
        <v>1</v>
      </c>
      <c r="D317" s="113">
        <v>389</v>
      </c>
      <c r="E317" s="113" t="s">
        <v>2273</v>
      </c>
      <c r="F317" s="115">
        <v>40443.919999999998</v>
      </c>
      <c r="G317" s="113">
        <v>0</v>
      </c>
      <c r="H317" s="113">
        <v>0</v>
      </c>
      <c r="I317" s="115">
        <v>40443.919999999998</v>
      </c>
      <c r="J317" s="113" t="s">
        <v>3925</v>
      </c>
    </row>
    <row r="318" spans="1:10">
      <c r="A318" s="113" t="s">
        <v>4620</v>
      </c>
      <c r="B318" s="116" t="s">
        <v>82</v>
      </c>
      <c r="C318" s="116">
        <v>1</v>
      </c>
      <c r="D318" s="113">
        <v>1153</v>
      </c>
      <c r="E318" s="113" t="s">
        <v>2274</v>
      </c>
      <c r="F318" s="115">
        <v>600777.4</v>
      </c>
      <c r="G318" s="113">
        <v>0</v>
      </c>
      <c r="H318" s="113">
        <v>0</v>
      </c>
      <c r="I318" s="115">
        <v>600777.4</v>
      </c>
      <c r="J318" s="113" t="s">
        <v>3925</v>
      </c>
    </row>
    <row r="319" spans="1:10">
      <c r="A319" s="113" t="s">
        <v>4621</v>
      </c>
      <c r="B319" s="116" t="s">
        <v>82</v>
      </c>
      <c r="C319" s="116">
        <v>1</v>
      </c>
      <c r="D319" s="113">
        <v>1227</v>
      </c>
      <c r="E319" s="113" t="s">
        <v>4068</v>
      </c>
      <c r="F319" s="115">
        <v>11051167.33</v>
      </c>
      <c r="G319" s="113">
        <v>0</v>
      </c>
      <c r="H319" s="113">
        <v>0</v>
      </c>
      <c r="I319" s="115">
        <v>11051167.33</v>
      </c>
      <c r="J319" s="113" t="s">
        <v>3925</v>
      </c>
    </row>
    <row r="320" spans="1:10">
      <c r="A320" s="113" t="s">
        <v>4622</v>
      </c>
      <c r="B320" s="116" t="s">
        <v>82</v>
      </c>
      <c r="C320" s="116">
        <v>1</v>
      </c>
      <c r="D320" s="113">
        <v>1577</v>
      </c>
      <c r="E320" s="113" t="s">
        <v>2275</v>
      </c>
      <c r="F320" s="115">
        <v>213422.75</v>
      </c>
      <c r="G320" s="113">
        <v>0</v>
      </c>
      <c r="H320" s="113">
        <v>0</v>
      </c>
      <c r="I320" s="115">
        <v>213422.75</v>
      </c>
      <c r="J320" s="113" t="s">
        <v>3925</v>
      </c>
    </row>
    <row r="321" spans="1:10">
      <c r="A321" s="113" t="s">
        <v>4623</v>
      </c>
      <c r="B321" s="116" t="s">
        <v>82</v>
      </c>
      <c r="C321" s="116">
        <v>1</v>
      </c>
      <c r="D321" s="113">
        <v>1610</v>
      </c>
      <c r="E321" s="113" t="s">
        <v>2276</v>
      </c>
      <c r="F321" s="115">
        <v>4774203.0599999996</v>
      </c>
      <c r="G321" s="113">
        <v>0</v>
      </c>
      <c r="H321" s="113">
        <v>0</v>
      </c>
      <c r="I321" s="115">
        <v>4774203.0599999996</v>
      </c>
      <c r="J321" s="113" t="s">
        <v>3925</v>
      </c>
    </row>
    <row r="322" spans="1:10">
      <c r="A322" s="113" t="s">
        <v>4624</v>
      </c>
      <c r="B322" s="116" t="s">
        <v>82</v>
      </c>
      <c r="C322" s="116">
        <v>1</v>
      </c>
      <c r="D322" s="113">
        <v>1611</v>
      </c>
      <c r="E322" s="113" t="s">
        <v>2277</v>
      </c>
      <c r="F322" s="115">
        <v>28279010.84</v>
      </c>
      <c r="G322" s="113">
        <v>0</v>
      </c>
      <c r="H322" s="113">
        <v>0</v>
      </c>
      <c r="I322" s="115">
        <v>28279010.84</v>
      </c>
      <c r="J322" s="113" t="s">
        <v>3925</v>
      </c>
    </row>
    <row r="323" spans="1:10">
      <c r="A323" s="113" t="s">
        <v>4625</v>
      </c>
      <c r="B323" s="116" t="s">
        <v>82</v>
      </c>
      <c r="C323" s="116">
        <v>1</v>
      </c>
      <c r="D323" s="113">
        <v>1612</v>
      </c>
      <c r="E323" s="113" t="s">
        <v>4069</v>
      </c>
      <c r="F323" s="115">
        <v>2994216.62</v>
      </c>
      <c r="G323" s="113">
        <v>0</v>
      </c>
      <c r="H323" s="113">
        <v>0</v>
      </c>
      <c r="I323" s="115">
        <v>2994216.62</v>
      </c>
      <c r="J323" s="113" t="s">
        <v>3925</v>
      </c>
    </row>
    <row r="324" spans="1:10">
      <c r="A324" s="113" t="s">
        <v>4626</v>
      </c>
      <c r="B324" s="116" t="s">
        <v>82</v>
      </c>
      <c r="C324" s="116">
        <v>1</v>
      </c>
      <c r="D324" s="113">
        <v>1626</v>
      </c>
      <c r="E324" s="113" t="s">
        <v>4070</v>
      </c>
      <c r="F324" s="115">
        <v>564875.94999999995</v>
      </c>
      <c r="G324" s="113">
        <v>0</v>
      </c>
      <c r="H324" s="113">
        <v>0</v>
      </c>
      <c r="I324" s="115">
        <v>564875.94999999995</v>
      </c>
      <c r="J324" s="113" t="s">
        <v>3925</v>
      </c>
    </row>
    <row r="325" spans="1:10">
      <c r="A325" s="113" t="s">
        <v>4627</v>
      </c>
      <c r="B325" s="116" t="s">
        <v>82</v>
      </c>
      <c r="C325" s="116">
        <v>1</v>
      </c>
      <c r="D325" s="113">
        <v>1627</v>
      </c>
      <c r="E325" s="113" t="s">
        <v>4071</v>
      </c>
      <c r="F325" s="115">
        <v>296388.24</v>
      </c>
      <c r="G325" s="113">
        <v>0</v>
      </c>
      <c r="H325" s="113">
        <v>0</v>
      </c>
      <c r="I325" s="115">
        <v>296388.24</v>
      </c>
      <c r="J325" s="113" t="s">
        <v>3925</v>
      </c>
    </row>
    <row r="326" spans="1:10">
      <c r="A326" s="113" t="s">
        <v>4628</v>
      </c>
      <c r="B326" s="116" t="s">
        <v>82</v>
      </c>
      <c r="C326" s="116">
        <v>1</v>
      </c>
      <c r="D326" s="113">
        <v>1668</v>
      </c>
      <c r="E326" s="113" t="s">
        <v>4072</v>
      </c>
      <c r="F326" s="115">
        <v>283357.05</v>
      </c>
      <c r="G326" s="113">
        <v>0</v>
      </c>
      <c r="H326" s="113">
        <v>0</v>
      </c>
      <c r="I326" s="115">
        <v>283357.05</v>
      </c>
      <c r="J326" s="113" t="s">
        <v>3925</v>
      </c>
    </row>
    <row r="327" spans="1:10">
      <c r="A327" s="113" t="s">
        <v>4629</v>
      </c>
      <c r="B327" s="116" t="s">
        <v>82</v>
      </c>
      <c r="C327" s="116">
        <v>1</v>
      </c>
      <c r="D327" s="113">
        <v>1680</v>
      </c>
      <c r="E327" s="113" t="s">
        <v>2278</v>
      </c>
      <c r="F327" s="115">
        <v>2244114.52</v>
      </c>
      <c r="G327" s="113">
        <v>0</v>
      </c>
      <c r="H327" s="113">
        <v>0</v>
      </c>
      <c r="I327" s="115">
        <v>2244114.52</v>
      </c>
      <c r="J327" s="113" t="s">
        <v>3925</v>
      </c>
    </row>
    <row r="328" spans="1:10">
      <c r="A328" s="113" t="s">
        <v>4630</v>
      </c>
      <c r="B328" s="116" t="s">
        <v>82</v>
      </c>
      <c r="C328" s="116">
        <v>1</v>
      </c>
      <c r="D328" s="113">
        <v>1688</v>
      </c>
      <c r="E328" s="113" t="s">
        <v>2279</v>
      </c>
      <c r="F328" s="115">
        <v>3022822.74</v>
      </c>
      <c r="G328" s="113">
        <v>0</v>
      </c>
      <c r="H328" s="113">
        <v>0</v>
      </c>
      <c r="I328" s="115">
        <v>3022822.74</v>
      </c>
      <c r="J328" s="113" t="s">
        <v>3925</v>
      </c>
    </row>
    <row r="329" spans="1:10">
      <c r="A329" s="113" t="s">
        <v>4631</v>
      </c>
      <c r="B329" s="116" t="s">
        <v>82</v>
      </c>
      <c r="C329" s="116">
        <v>1</v>
      </c>
      <c r="D329" s="113">
        <v>1696</v>
      </c>
      <c r="E329" s="113" t="s">
        <v>2280</v>
      </c>
      <c r="F329" s="115">
        <v>417118.29</v>
      </c>
      <c r="G329" s="113">
        <v>0</v>
      </c>
      <c r="H329" s="113">
        <v>0</v>
      </c>
      <c r="I329" s="115">
        <v>417118.29</v>
      </c>
      <c r="J329" s="113" t="s">
        <v>3925</v>
      </c>
    </row>
    <row r="330" spans="1:10">
      <c r="A330" s="113" t="s">
        <v>4632</v>
      </c>
      <c r="B330" s="116" t="s">
        <v>82</v>
      </c>
      <c r="C330" s="116">
        <v>1</v>
      </c>
      <c r="D330" s="113">
        <v>1750</v>
      </c>
      <c r="E330" s="113" t="s">
        <v>4073</v>
      </c>
      <c r="F330" s="115">
        <v>10896142.48</v>
      </c>
      <c r="G330" s="113">
        <v>0</v>
      </c>
      <c r="H330" s="113">
        <v>0</v>
      </c>
      <c r="I330" s="115">
        <v>10896142.48</v>
      </c>
      <c r="J330" s="113" t="s">
        <v>3925</v>
      </c>
    </row>
    <row r="331" spans="1:10">
      <c r="A331" s="113" t="s">
        <v>4633</v>
      </c>
      <c r="B331" s="116" t="s">
        <v>82</v>
      </c>
      <c r="C331" s="116">
        <v>1</v>
      </c>
      <c r="D331" s="113">
        <v>1794</v>
      </c>
      <c r="E331" s="113" t="s">
        <v>4074</v>
      </c>
      <c r="F331" s="115">
        <v>99894.54</v>
      </c>
      <c r="G331" s="113">
        <v>0</v>
      </c>
      <c r="H331" s="113">
        <v>0</v>
      </c>
      <c r="I331" s="115">
        <v>99894.54</v>
      </c>
      <c r="J331" s="113" t="s">
        <v>3925</v>
      </c>
    </row>
    <row r="332" spans="1:10">
      <c r="A332" s="113" t="s">
        <v>4634</v>
      </c>
      <c r="B332" s="116" t="s">
        <v>82</v>
      </c>
      <c r="C332" s="116">
        <v>1</v>
      </c>
      <c r="D332" s="113">
        <v>1826</v>
      </c>
      <c r="E332" s="113" t="s">
        <v>2282</v>
      </c>
      <c r="F332" s="115">
        <v>5541842.7599999998</v>
      </c>
      <c r="G332" s="113">
        <v>0</v>
      </c>
      <c r="H332" s="113">
        <v>0</v>
      </c>
      <c r="I332" s="115">
        <v>5541842.7599999998</v>
      </c>
      <c r="J332" s="113" t="s">
        <v>3925</v>
      </c>
    </row>
    <row r="333" spans="1:10">
      <c r="A333" s="113" t="s">
        <v>4635</v>
      </c>
      <c r="B333" s="116" t="s">
        <v>82</v>
      </c>
      <c r="C333" s="116">
        <v>1</v>
      </c>
      <c r="D333" s="113">
        <v>1829</v>
      </c>
      <c r="E333" s="113" t="s">
        <v>4075</v>
      </c>
      <c r="F333" s="115">
        <v>1476159.75</v>
      </c>
      <c r="G333" s="113">
        <v>0</v>
      </c>
      <c r="H333" s="113">
        <v>0</v>
      </c>
      <c r="I333" s="115">
        <v>1476159.75</v>
      </c>
      <c r="J333" s="113" t="s">
        <v>3925</v>
      </c>
    </row>
    <row r="334" spans="1:10">
      <c r="A334" s="113" t="s">
        <v>4636</v>
      </c>
      <c r="B334" s="116" t="s">
        <v>82</v>
      </c>
      <c r="C334" s="116">
        <v>1</v>
      </c>
      <c r="D334" s="113">
        <v>1867</v>
      </c>
      <c r="E334" s="113" t="s">
        <v>2283</v>
      </c>
      <c r="F334" s="115">
        <v>1616585.5</v>
      </c>
      <c r="G334" s="113">
        <v>0</v>
      </c>
      <c r="H334" s="113">
        <v>0</v>
      </c>
      <c r="I334" s="115">
        <v>1616585.5</v>
      </c>
      <c r="J334" s="113" t="s">
        <v>3925</v>
      </c>
    </row>
    <row r="335" spans="1:10">
      <c r="A335" s="113" t="s">
        <v>4637</v>
      </c>
      <c r="B335" s="116" t="s">
        <v>82</v>
      </c>
      <c r="C335" s="116">
        <v>1</v>
      </c>
      <c r="D335" s="113">
        <v>1896</v>
      </c>
      <c r="E335" s="113" t="s">
        <v>2284</v>
      </c>
      <c r="F335" s="115">
        <v>6857529.0599999996</v>
      </c>
      <c r="G335" s="113">
        <v>0</v>
      </c>
      <c r="H335" s="113">
        <v>0</v>
      </c>
      <c r="I335" s="115">
        <v>6857529.0599999996</v>
      </c>
      <c r="J335" s="113" t="s">
        <v>3925</v>
      </c>
    </row>
    <row r="336" spans="1:10">
      <c r="A336" s="113" t="s">
        <v>4638</v>
      </c>
      <c r="B336" s="116" t="s">
        <v>82</v>
      </c>
      <c r="C336" s="116">
        <v>1</v>
      </c>
      <c r="D336" s="113">
        <v>1917</v>
      </c>
      <c r="E336" s="113" t="s">
        <v>2285</v>
      </c>
      <c r="F336" s="115">
        <v>3026621.81</v>
      </c>
      <c r="G336" s="113">
        <v>0</v>
      </c>
      <c r="H336" s="113">
        <v>0</v>
      </c>
      <c r="I336" s="115">
        <v>3026621.81</v>
      </c>
      <c r="J336" s="113" t="s">
        <v>3925</v>
      </c>
    </row>
    <row r="337" spans="1:10">
      <c r="A337" s="113" t="s">
        <v>4639</v>
      </c>
      <c r="B337" s="116" t="s">
        <v>82</v>
      </c>
      <c r="C337" s="116">
        <v>1</v>
      </c>
      <c r="D337" s="113">
        <v>1918</v>
      </c>
      <c r="E337" s="113" t="s">
        <v>4076</v>
      </c>
      <c r="F337" s="115">
        <v>65279618.619999997</v>
      </c>
      <c r="G337" s="113">
        <v>0</v>
      </c>
      <c r="H337" s="113">
        <v>0</v>
      </c>
      <c r="I337" s="115">
        <v>65279618.619999997</v>
      </c>
      <c r="J337" s="113" t="s">
        <v>3925</v>
      </c>
    </row>
    <row r="338" spans="1:10">
      <c r="A338" s="113" t="s">
        <v>4640</v>
      </c>
      <c r="B338" s="116" t="s">
        <v>82</v>
      </c>
      <c r="C338" s="116">
        <v>1</v>
      </c>
      <c r="D338" s="113">
        <v>1920</v>
      </c>
      <c r="E338" s="113" t="s">
        <v>2287</v>
      </c>
      <c r="F338" s="115">
        <v>2059939.77</v>
      </c>
      <c r="G338" s="113">
        <v>0</v>
      </c>
      <c r="H338" s="113">
        <v>0</v>
      </c>
      <c r="I338" s="115">
        <v>2059939.77</v>
      </c>
      <c r="J338" s="113" t="s">
        <v>3925</v>
      </c>
    </row>
    <row r="339" spans="1:10">
      <c r="A339" s="113" t="s">
        <v>4641</v>
      </c>
      <c r="B339" s="116" t="s">
        <v>82</v>
      </c>
      <c r="C339" s="116">
        <v>1</v>
      </c>
      <c r="D339" s="113">
        <v>1924</v>
      </c>
      <c r="E339" s="113" t="s">
        <v>2288</v>
      </c>
      <c r="F339" s="115">
        <v>4724183.8</v>
      </c>
      <c r="G339" s="113">
        <v>0</v>
      </c>
      <c r="H339" s="113">
        <v>0</v>
      </c>
      <c r="I339" s="115">
        <v>4724183.8</v>
      </c>
      <c r="J339" s="113" t="s">
        <v>3925</v>
      </c>
    </row>
    <row r="340" spans="1:10">
      <c r="A340" s="113" t="s">
        <v>4642</v>
      </c>
      <c r="B340" s="116" t="s">
        <v>82</v>
      </c>
      <c r="C340" s="116">
        <v>1</v>
      </c>
      <c r="D340" s="113">
        <v>1925</v>
      </c>
      <c r="E340" s="113" t="s">
        <v>4077</v>
      </c>
      <c r="F340" s="115">
        <v>248749.95</v>
      </c>
      <c r="G340" s="113">
        <v>0</v>
      </c>
      <c r="H340" s="113">
        <v>0</v>
      </c>
      <c r="I340" s="115">
        <v>248749.95</v>
      </c>
      <c r="J340" s="113" t="s">
        <v>3925</v>
      </c>
    </row>
    <row r="341" spans="1:10">
      <c r="A341" s="113" t="s">
        <v>4643</v>
      </c>
      <c r="B341" s="116" t="s">
        <v>82</v>
      </c>
      <c r="C341" s="116">
        <v>1</v>
      </c>
      <c r="D341" s="113">
        <v>1944</v>
      </c>
      <c r="E341" s="113" t="s">
        <v>2289</v>
      </c>
      <c r="F341" s="115">
        <v>511309.88</v>
      </c>
      <c r="G341" s="113">
        <v>0</v>
      </c>
      <c r="H341" s="113">
        <v>0</v>
      </c>
      <c r="I341" s="115">
        <v>511309.88</v>
      </c>
      <c r="J341" s="113" t="s">
        <v>3925</v>
      </c>
    </row>
    <row r="342" spans="1:10">
      <c r="A342" s="113" t="s">
        <v>4644</v>
      </c>
      <c r="B342" s="116" t="s">
        <v>82</v>
      </c>
      <c r="C342" s="116">
        <v>1</v>
      </c>
      <c r="D342" s="113">
        <v>1948</v>
      </c>
      <c r="E342" s="113" t="s">
        <v>4078</v>
      </c>
      <c r="F342" s="115">
        <v>64663.93</v>
      </c>
      <c r="G342" s="113">
        <v>0</v>
      </c>
      <c r="H342" s="113">
        <v>0</v>
      </c>
      <c r="I342" s="115">
        <v>64663.93</v>
      </c>
      <c r="J342" s="113" t="s">
        <v>3925</v>
      </c>
    </row>
    <row r="343" spans="1:10">
      <c r="A343" s="113" t="s">
        <v>4645</v>
      </c>
      <c r="B343" s="116" t="s">
        <v>82</v>
      </c>
      <c r="C343" s="116">
        <v>1</v>
      </c>
      <c r="D343" s="113">
        <v>1977</v>
      </c>
      <c r="E343" s="113" t="s">
        <v>2290</v>
      </c>
      <c r="F343" s="115">
        <v>403085.06</v>
      </c>
      <c r="G343" s="113">
        <v>0</v>
      </c>
      <c r="H343" s="113">
        <v>0</v>
      </c>
      <c r="I343" s="115">
        <v>403085.06</v>
      </c>
      <c r="J343" s="113" t="s">
        <v>3925</v>
      </c>
    </row>
    <row r="344" spans="1:10">
      <c r="A344" s="113" t="s">
        <v>4646</v>
      </c>
      <c r="B344" s="116" t="s">
        <v>82</v>
      </c>
      <c r="C344" s="116">
        <v>1</v>
      </c>
      <c r="D344" s="113">
        <v>2023</v>
      </c>
      <c r="E344" s="113" t="s">
        <v>2291</v>
      </c>
      <c r="F344" s="115">
        <v>140156.95000000001</v>
      </c>
      <c r="G344" s="113">
        <v>0</v>
      </c>
      <c r="H344" s="113">
        <v>0</v>
      </c>
      <c r="I344" s="115">
        <v>140156.95000000001</v>
      </c>
      <c r="J344" s="113" t="s">
        <v>3925</v>
      </c>
    </row>
    <row r="345" spans="1:10">
      <c r="A345" s="113" t="s">
        <v>4647</v>
      </c>
      <c r="B345" s="116" t="s">
        <v>82</v>
      </c>
      <c r="C345" s="116">
        <v>1</v>
      </c>
      <c r="D345" s="113">
        <v>2190</v>
      </c>
      <c r="E345" s="113" t="s">
        <v>2292</v>
      </c>
      <c r="F345" s="115">
        <v>335001.3</v>
      </c>
      <c r="G345" s="113">
        <v>0</v>
      </c>
      <c r="H345" s="113">
        <v>0</v>
      </c>
      <c r="I345" s="115">
        <v>335001.3</v>
      </c>
      <c r="J345" s="113" t="s">
        <v>3925</v>
      </c>
    </row>
    <row r="346" spans="1:10">
      <c r="A346" s="113" t="s">
        <v>4648</v>
      </c>
      <c r="B346" s="116" t="s">
        <v>82</v>
      </c>
      <c r="C346" s="116">
        <v>1</v>
      </c>
      <c r="D346" s="113">
        <v>2258</v>
      </c>
      <c r="E346" s="113" t="s">
        <v>2293</v>
      </c>
      <c r="F346" s="115">
        <v>827937.36</v>
      </c>
      <c r="G346" s="113">
        <v>0</v>
      </c>
      <c r="H346" s="113">
        <v>0</v>
      </c>
      <c r="I346" s="115">
        <v>827937.36</v>
      </c>
      <c r="J346" s="113" t="s">
        <v>3925</v>
      </c>
    </row>
    <row r="347" spans="1:10">
      <c r="A347" s="113" t="s">
        <v>4649</v>
      </c>
      <c r="B347" s="116" t="s">
        <v>82</v>
      </c>
      <c r="C347" s="116">
        <v>1</v>
      </c>
      <c r="D347" s="113">
        <v>2260</v>
      </c>
      <c r="E347" s="113" t="s">
        <v>4079</v>
      </c>
      <c r="F347" s="115">
        <v>1614217.07</v>
      </c>
      <c r="G347" s="113">
        <v>0</v>
      </c>
      <c r="H347" s="113">
        <v>0</v>
      </c>
      <c r="I347" s="115">
        <v>1614217.07</v>
      </c>
      <c r="J347" s="113" t="s">
        <v>3925</v>
      </c>
    </row>
    <row r="348" spans="1:10">
      <c r="A348" s="113" t="s">
        <v>4650</v>
      </c>
      <c r="B348" s="116" t="s">
        <v>82</v>
      </c>
      <c r="C348" s="116">
        <v>1</v>
      </c>
      <c r="D348" s="113">
        <v>2305</v>
      </c>
      <c r="E348" s="113" t="s">
        <v>4080</v>
      </c>
      <c r="F348" s="115">
        <v>153374.81</v>
      </c>
      <c r="G348" s="113">
        <v>0</v>
      </c>
      <c r="H348" s="113">
        <v>0</v>
      </c>
      <c r="I348" s="115">
        <v>153374.81</v>
      </c>
      <c r="J348" s="113" t="s">
        <v>3925</v>
      </c>
    </row>
    <row r="349" spans="1:10">
      <c r="A349" s="113" t="s">
        <v>4651</v>
      </c>
      <c r="B349" s="116" t="s">
        <v>82</v>
      </c>
      <c r="C349" s="116">
        <v>1</v>
      </c>
      <c r="D349" s="113">
        <v>2419</v>
      </c>
      <c r="E349" s="113" t="s">
        <v>4081</v>
      </c>
      <c r="F349" s="115">
        <v>2145436.33</v>
      </c>
      <c r="G349" s="113">
        <v>0</v>
      </c>
      <c r="H349" s="113">
        <v>0</v>
      </c>
      <c r="I349" s="115">
        <v>2145436.33</v>
      </c>
      <c r="J349" s="113" t="s">
        <v>3925</v>
      </c>
    </row>
    <row r="350" spans="1:10">
      <c r="A350" s="113" t="s">
        <v>4652</v>
      </c>
      <c r="B350" s="116" t="s">
        <v>82</v>
      </c>
      <c r="C350" s="116">
        <v>1</v>
      </c>
      <c r="D350" s="113">
        <v>2434</v>
      </c>
      <c r="E350" s="113" t="s">
        <v>2295</v>
      </c>
      <c r="F350" s="115">
        <v>1216045.3799999999</v>
      </c>
      <c r="G350" s="113">
        <v>0</v>
      </c>
      <c r="H350" s="113">
        <v>0</v>
      </c>
      <c r="I350" s="115">
        <v>1216045.3799999999</v>
      </c>
      <c r="J350" s="113" t="s">
        <v>3925</v>
      </c>
    </row>
    <row r="351" spans="1:10">
      <c r="A351" s="113" t="s">
        <v>4653</v>
      </c>
      <c r="B351" s="116" t="s">
        <v>82</v>
      </c>
      <c r="C351" s="116">
        <v>1</v>
      </c>
      <c r="D351" s="113">
        <v>2440</v>
      </c>
      <c r="E351" s="113" t="s">
        <v>2296</v>
      </c>
      <c r="F351" s="115">
        <v>200078.64</v>
      </c>
      <c r="G351" s="113">
        <v>0</v>
      </c>
      <c r="H351" s="113">
        <v>0</v>
      </c>
      <c r="I351" s="115">
        <v>200078.64</v>
      </c>
      <c r="J351" s="113" t="s">
        <v>3925</v>
      </c>
    </row>
    <row r="352" spans="1:10">
      <c r="A352" s="113" t="s">
        <v>4654</v>
      </c>
      <c r="B352" s="116" t="s">
        <v>82</v>
      </c>
      <c r="C352" s="116">
        <v>1</v>
      </c>
      <c r="D352" s="113">
        <v>2458</v>
      </c>
      <c r="E352" s="113" t="s">
        <v>4082</v>
      </c>
      <c r="F352" s="115">
        <v>18350894.59</v>
      </c>
      <c r="G352" s="113">
        <v>0</v>
      </c>
      <c r="H352" s="113">
        <v>0</v>
      </c>
      <c r="I352" s="115">
        <v>18350894.59</v>
      </c>
      <c r="J352" s="113" t="s">
        <v>3925</v>
      </c>
    </row>
    <row r="353" spans="1:10">
      <c r="A353" s="113" t="s">
        <v>4655</v>
      </c>
      <c r="B353" s="116" t="s">
        <v>82</v>
      </c>
      <c r="C353" s="116">
        <v>1</v>
      </c>
      <c r="D353" s="113">
        <v>2551</v>
      </c>
      <c r="E353" s="113" t="s">
        <v>4083</v>
      </c>
      <c r="F353" s="115">
        <v>155999.99</v>
      </c>
      <c r="G353" s="113">
        <v>0</v>
      </c>
      <c r="H353" s="113">
        <v>0</v>
      </c>
      <c r="I353" s="115">
        <v>155999.99</v>
      </c>
      <c r="J353" s="113" t="s">
        <v>3925</v>
      </c>
    </row>
    <row r="354" spans="1:10">
      <c r="A354" s="113" t="s">
        <v>4656</v>
      </c>
      <c r="B354" s="116" t="s">
        <v>82</v>
      </c>
      <c r="C354" s="116">
        <v>1</v>
      </c>
      <c r="D354" s="113">
        <v>2568</v>
      </c>
      <c r="E354" s="113" t="s">
        <v>2297</v>
      </c>
      <c r="F354" s="115">
        <v>1583376.9</v>
      </c>
      <c r="G354" s="113">
        <v>0</v>
      </c>
      <c r="H354" s="113">
        <v>0</v>
      </c>
      <c r="I354" s="115">
        <v>1583376.9</v>
      </c>
      <c r="J354" s="113" t="s">
        <v>3925</v>
      </c>
    </row>
    <row r="355" spans="1:10">
      <c r="A355" s="113" t="s">
        <v>4657</v>
      </c>
      <c r="B355" s="116" t="s">
        <v>82</v>
      </c>
      <c r="C355" s="116">
        <v>1</v>
      </c>
      <c r="D355" s="113">
        <v>2577</v>
      </c>
      <c r="E355" s="113" t="s">
        <v>4084</v>
      </c>
      <c r="F355" s="115">
        <v>835531.49</v>
      </c>
      <c r="G355" s="113">
        <v>0</v>
      </c>
      <c r="H355" s="113">
        <v>0</v>
      </c>
      <c r="I355" s="115">
        <v>835531.49</v>
      </c>
      <c r="J355" s="113" t="s">
        <v>3925</v>
      </c>
    </row>
    <row r="356" spans="1:10">
      <c r="A356" s="113" t="s">
        <v>4658</v>
      </c>
      <c r="B356" s="116" t="s">
        <v>82</v>
      </c>
      <c r="C356" s="116">
        <v>1</v>
      </c>
      <c r="D356" s="113">
        <v>2593</v>
      </c>
      <c r="E356" s="113" t="s">
        <v>2298</v>
      </c>
      <c r="F356" s="115">
        <v>83331.41</v>
      </c>
      <c r="G356" s="113">
        <v>0</v>
      </c>
      <c r="H356" s="113">
        <v>0</v>
      </c>
      <c r="I356" s="115">
        <v>83331.41</v>
      </c>
      <c r="J356" s="113" t="s">
        <v>3925</v>
      </c>
    </row>
    <row r="357" spans="1:10">
      <c r="A357" s="113" t="s">
        <v>4659</v>
      </c>
      <c r="B357" s="116" t="s">
        <v>82</v>
      </c>
      <c r="C357" s="116">
        <v>1</v>
      </c>
      <c r="D357" s="113">
        <v>2619</v>
      </c>
      <c r="E357" s="113" t="s">
        <v>4085</v>
      </c>
      <c r="F357" s="115">
        <v>31968.02</v>
      </c>
      <c r="G357" s="113">
        <v>0</v>
      </c>
      <c r="H357" s="113">
        <v>0</v>
      </c>
      <c r="I357" s="115">
        <v>31968.02</v>
      </c>
      <c r="J357" s="113" t="s">
        <v>3925</v>
      </c>
    </row>
    <row r="358" spans="1:10">
      <c r="A358" s="113" t="s">
        <v>4660</v>
      </c>
      <c r="B358" s="116" t="s">
        <v>82</v>
      </c>
      <c r="C358" s="116">
        <v>1</v>
      </c>
      <c r="D358" s="113">
        <v>2624</v>
      </c>
      <c r="E358" s="113" t="s">
        <v>4086</v>
      </c>
      <c r="F358" s="115">
        <v>13439082.289999999</v>
      </c>
      <c r="G358" s="113">
        <v>0</v>
      </c>
      <c r="H358" s="113">
        <v>0</v>
      </c>
      <c r="I358" s="115">
        <v>13439082.289999999</v>
      </c>
      <c r="J358" s="113" t="s">
        <v>3925</v>
      </c>
    </row>
    <row r="359" spans="1:10">
      <c r="A359" s="113" t="s">
        <v>4661</v>
      </c>
      <c r="B359" s="116" t="s">
        <v>82</v>
      </c>
      <c r="C359" s="116">
        <v>1</v>
      </c>
      <c r="D359" s="113">
        <v>2641</v>
      </c>
      <c r="E359" s="113" t="s">
        <v>4087</v>
      </c>
      <c r="F359" s="115">
        <v>381331.93</v>
      </c>
      <c r="G359" s="113">
        <v>0</v>
      </c>
      <c r="H359" s="113">
        <v>0</v>
      </c>
      <c r="I359" s="115">
        <v>381331.93</v>
      </c>
      <c r="J359" s="113" t="s">
        <v>3925</v>
      </c>
    </row>
    <row r="360" spans="1:10">
      <c r="A360" s="113" t="s">
        <v>4662</v>
      </c>
      <c r="B360" s="116" t="s">
        <v>82</v>
      </c>
      <c r="C360" s="116">
        <v>1</v>
      </c>
      <c r="D360" s="113">
        <v>2686</v>
      </c>
      <c r="E360" s="113" t="s">
        <v>2300</v>
      </c>
      <c r="F360" s="115">
        <v>8938491.2200000007</v>
      </c>
      <c r="G360" s="113">
        <v>0</v>
      </c>
      <c r="H360" s="113">
        <v>0</v>
      </c>
      <c r="I360" s="115">
        <v>8938491.2200000007</v>
      </c>
      <c r="J360" s="113" t="s">
        <v>3925</v>
      </c>
    </row>
    <row r="361" spans="1:10">
      <c r="A361" s="113" t="s">
        <v>4663</v>
      </c>
      <c r="B361" s="116" t="s">
        <v>82</v>
      </c>
      <c r="C361" s="116">
        <v>1</v>
      </c>
      <c r="D361" s="113">
        <v>2742</v>
      </c>
      <c r="E361" s="113" t="s">
        <v>2301</v>
      </c>
      <c r="F361" s="115">
        <v>2987833.64</v>
      </c>
      <c r="G361" s="113">
        <v>0</v>
      </c>
      <c r="H361" s="113">
        <v>0</v>
      </c>
      <c r="I361" s="115">
        <v>2987833.64</v>
      </c>
      <c r="J361" s="113" t="s">
        <v>3925</v>
      </c>
    </row>
    <row r="362" spans="1:10">
      <c r="A362" s="113" t="s">
        <v>4664</v>
      </c>
      <c r="B362" s="116" t="s">
        <v>82</v>
      </c>
      <c r="C362" s="116">
        <v>1</v>
      </c>
      <c r="D362" s="113">
        <v>2744</v>
      </c>
      <c r="E362" s="113" t="s">
        <v>2302</v>
      </c>
      <c r="F362" s="115">
        <v>24829.98</v>
      </c>
      <c r="G362" s="113">
        <v>0</v>
      </c>
      <c r="H362" s="113">
        <v>0</v>
      </c>
      <c r="I362" s="115">
        <v>24829.98</v>
      </c>
      <c r="J362" s="113" t="s">
        <v>3925</v>
      </c>
    </row>
    <row r="363" spans="1:10">
      <c r="A363" s="113" t="s">
        <v>4665</v>
      </c>
      <c r="B363" s="116" t="s">
        <v>82</v>
      </c>
      <c r="C363" s="116">
        <v>1</v>
      </c>
      <c r="D363" s="113">
        <v>2746</v>
      </c>
      <c r="E363" s="113" t="s">
        <v>2303</v>
      </c>
      <c r="F363" s="115">
        <v>63873.51</v>
      </c>
      <c r="G363" s="113">
        <v>0</v>
      </c>
      <c r="H363" s="113">
        <v>0</v>
      </c>
      <c r="I363" s="115">
        <v>63873.51</v>
      </c>
      <c r="J363" s="113" t="s">
        <v>3925</v>
      </c>
    </row>
    <row r="364" spans="1:10">
      <c r="A364" s="113" t="s">
        <v>4666</v>
      </c>
      <c r="B364" s="116" t="s">
        <v>82</v>
      </c>
      <c r="C364" s="116">
        <v>1</v>
      </c>
      <c r="D364" s="113">
        <v>2752</v>
      </c>
      <c r="E364" s="113" t="s">
        <v>4088</v>
      </c>
      <c r="F364" s="115">
        <v>433918.01</v>
      </c>
      <c r="G364" s="113">
        <v>0</v>
      </c>
      <c r="H364" s="113">
        <v>0</v>
      </c>
      <c r="I364" s="115">
        <v>433918.01</v>
      </c>
      <c r="J364" s="113" t="s">
        <v>3925</v>
      </c>
    </row>
    <row r="365" spans="1:10">
      <c r="A365" s="113" t="s">
        <v>4667</v>
      </c>
      <c r="B365" s="116" t="s">
        <v>82</v>
      </c>
      <c r="C365" s="116">
        <v>1</v>
      </c>
      <c r="D365" s="113">
        <v>2763</v>
      </c>
      <c r="E365" s="113" t="s">
        <v>2304</v>
      </c>
      <c r="F365" s="115">
        <v>69087.73</v>
      </c>
      <c r="G365" s="113">
        <v>0</v>
      </c>
      <c r="H365" s="113">
        <v>0</v>
      </c>
      <c r="I365" s="115">
        <v>69087.73</v>
      </c>
      <c r="J365" s="113" t="s">
        <v>3925</v>
      </c>
    </row>
    <row r="366" spans="1:10">
      <c r="A366" s="113" t="s">
        <v>4668</v>
      </c>
      <c r="B366" s="116" t="s">
        <v>82</v>
      </c>
      <c r="C366" s="116">
        <v>1</v>
      </c>
      <c r="D366" s="113">
        <v>2808</v>
      </c>
      <c r="E366" s="113" t="s">
        <v>4089</v>
      </c>
      <c r="F366" s="115">
        <v>1535272.82</v>
      </c>
      <c r="G366" s="113">
        <v>0</v>
      </c>
      <c r="H366" s="113">
        <v>0</v>
      </c>
      <c r="I366" s="115">
        <v>1535272.82</v>
      </c>
      <c r="J366" s="113" t="s">
        <v>3925</v>
      </c>
    </row>
    <row r="367" spans="1:10">
      <c r="A367" s="113" t="s">
        <v>4669</v>
      </c>
      <c r="B367" s="116" t="s">
        <v>82</v>
      </c>
      <c r="C367" s="116">
        <v>1</v>
      </c>
      <c r="D367" s="113">
        <v>2861</v>
      </c>
      <c r="E367" s="113" t="s">
        <v>2305</v>
      </c>
      <c r="F367" s="115">
        <v>1215157</v>
      </c>
      <c r="G367" s="113">
        <v>0</v>
      </c>
      <c r="H367" s="113">
        <v>0</v>
      </c>
      <c r="I367" s="115">
        <v>1215157</v>
      </c>
      <c r="J367" s="113" t="s">
        <v>3925</v>
      </c>
    </row>
    <row r="368" spans="1:10">
      <c r="A368" s="113" t="s">
        <v>4670</v>
      </c>
      <c r="B368" s="116" t="s">
        <v>82</v>
      </c>
      <c r="C368" s="116">
        <v>1</v>
      </c>
      <c r="D368" s="113">
        <v>2910</v>
      </c>
      <c r="E368" s="113" t="s">
        <v>2306</v>
      </c>
      <c r="F368" s="115">
        <v>1398960.14</v>
      </c>
      <c r="G368" s="113">
        <v>0</v>
      </c>
      <c r="H368" s="113">
        <v>0</v>
      </c>
      <c r="I368" s="115">
        <v>1398960.14</v>
      </c>
      <c r="J368" s="113" t="s">
        <v>3925</v>
      </c>
    </row>
    <row r="369" spans="1:10">
      <c r="A369" s="113" t="s">
        <v>4671</v>
      </c>
      <c r="B369" s="116" t="s">
        <v>82</v>
      </c>
      <c r="C369" s="116">
        <v>1</v>
      </c>
      <c r="D369" s="113">
        <v>2912</v>
      </c>
      <c r="E369" s="113" t="s">
        <v>2307</v>
      </c>
      <c r="F369" s="115">
        <v>56565.95</v>
      </c>
      <c r="G369" s="113">
        <v>0</v>
      </c>
      <c r="H369" s="113">
        <v>0</v>
      </c>
      <c r="I369" s="115">
        <v>56565.95</v>
      </c>
      <c r="J369" s="113" t="s">
        <v>3925</v>
      </c>
    </row>
    <row r="370" spans="1:10">
      <c r="A370" s="113" t="s">
        <v>4672</v>
      </c>
      <c r="B370" s="116" t="s">
        <v>82</v>
      </c>
      <c r="C370" s="116">
        <v>1</v>
      </c>
      <c r="D370" s="113">
        <v>2993</v>
      </c>
      <c r="E370" s="113" t="s">
        <v>2309</v>
      </c>
      <c r="F370" s="115">
        <v>502589.06</v>
      </c>
      <c r="G370" s="113">
        <v>0</v>
      </c>
      <c r="H370" s="113">
        <v>0</v>
      </c>
      <c r="I370" s="115">
        <v>502589.06</v>
      </c>
      <c r="J370" s="113" t="s">
        <v>3925</v>
      </c>
    </row>
    <row r="371" spans="1:10">
      <c r="A371" s="113" t="s">
        <v>4673</v>
      </c>
      <c r="B371" s="116" t="s">
        <v>82</v>
      </c>
      <c r="C371" s="116">
        <v>1</v>
      </c>
      <c r="D371" s="113">
        <v>2995</v>
      </c>
      <c r="E371" s="113" t="s">
        <v>2311</v>
      </c>
      <c r="F371" s="115">
        <v>538350.94999999995</v>
      </c>
      <c r="G371" s="113">
        <v>0</v>
      </c>
      <c r="H371" s="113">
        <v>0</v>
      </c>
      <c r="I371" s="115">
        <v>538350.94999999995</v>
      </c>
      <c r="J371" s="113" t="s">
        <v>3925</v>
      </c>
    </row>
    <row r="372" spans="1:10">
      <c r="A372" s="113" t="s">
        <v>4674</v>
      </c>
      <c r="B372" s="116" t="s">
        <v>82</v>
      </c>
      <c r="C372" s="116">
        <v>1</v>
      </c>
      <c r="D372" s="113">
        <v>3785</v>
      </c>
      <c r="E372" s="113" t="s">
        <v>2312</v>
      </c>
      <c r="F372" s="115">
        <v>133328.07</v>
      </c>
      <c r="G372" s="113">
        <v>0</v>
      </c>
      <c r="H372" s="113">
        <v>0</v>
      </c>
      <c r="I372" s="115">
        <v>133328.07</v>
      </c>
      <c r="J372" s="113" t="s">
        <v>3925</v>
      </c>
    </row>
    <row r="373" spans="1:10">
      <c r="A373" s="113" t="s">
        <v>4675</v>
      </c>
      <c r="B373" s="116" t="s">
        <v>82</v>
      </c>
      <c r="C373" s="116">
        <v>1</v>
      </c>
      <c r="D373" s="113">
        <v>3786</v>
      </c>
      <c r="E373" s="113" t="s">
        <v>2313</v>
      </c>
      <c r="F373" s="115">
        <v>103575.74</v>
      </c>
      <c r="G373" s="113">
        <v>0</v>
      </c>
      <c r="H373" s="113">
        <v>0</v>
      </c>
      <c r="I373" s="115">
        <v>103575.74</v>
      </c>
      <c r="J373" s="113" t="s">
        <v>3925</v>
      </c>
    </row>
    <row r="374" spans="1:10">
      <c r="A374" s="113" t="s">
        <v>4676</v>
      </c>
      <c r="B374" s="116" t="s">
        <v>82</v>
      </c>
      <c r="C374" s="116">
        <v>1</v>
      </c>
      <c r="D374" s="113">
        <v>3787</v>
      </c>
      <c r="E374" s="113" t="s">
        <v>2314</v>
      </c>
      <c r="F374" s="115">
        <v>95713</v>
      </c>
      <c r="G374" s="113">
        <v>0</v>
      </c>
      <c r="H374" s="113">
        <v>0</v>
      </c>
      <c r="I374" s="115">
        <v>95713</v>
      </c>
      <c r="J374" s="113" t="s">
        <v>3925</v>
      </c>
    </row>
    <row r="375" spans="1:10">
      <c r="A375" s="113" t="s">
        <v>4677</v>
      </c>
      <c r="B375" s="116" t="s">
        <v>82</v>
      </c>
      <c r="C375" s="116">
        <v>1</v>
      </c>
      <c r="D375" s="113">
        <v>3788</v>
      </c>
      <c r="E375" s="113" t="s">
        <v>2315</v>
      </c>
      <c r="F375" s="115">
        <v>93279.67</v>
      </c>
      <c r="G375" s="113">
        <v>0</v>
      </c>
      <c r="H375" s="113">
        <v>0</v>
      </c>
      <c r="I375" s="115">
        <v>93279.67</v>
      </c>
      <c r="J375" s="113" t="s">
        <v>3925</v>
      </c>
    </row>
    <row r="376" spans="1:10">
      <c r="A376" s="113" t="s">
        <v>4678</v>
      </c>
      <c r="B376" s="116" t="s">
        <v>82</v>
      </c>
      <c r="C376" s="116">
        <v>1</v>
      </c>
      <c r="D376" s="113">
        <v>3789</v>
      </c>
      <c r="E376" s="113" t="s">
        <v>2316</v>
      </c>
      <c r="F376" s="115">
        <v>86894.57</v>
      </c>
      <c r="G376" s="113">
        <v>0</v>
      </c>
      <c r="H376" s="113">
        <v>0</v>
      </c>
      <c r="I376" s="115">
        <v>86894.57</v>
      </c>
      <c r="J376" s="113" t="s">
        <v>3925</v>
      </c>
    </row>
    <row r="377" spans="1:10">
      <c r="A377" s="113" t="s">
        <v>4679</v>
      </c>
      <c r="B377" s="116" t="s">
        <v>82</v>
      </c>
      <c r="C377" s="116">
        <v>1</v>
      </c>
      <c r="D377" s="113">
        <v>3790</v>
      </c>
      <c r="E377" s="113" t="s">
        <v>2317</v>
      </c>
      <c r="F377" s="115">
        <v>187485.28</v>
      </c>
      <c r="G377" s="113">
        <v>0</v>
      </c>
      <c r="H377" s="113">
        <v>0</v>
      </c>
      <c r="I377" s="115">
        <v>187485.28</v>
      </c>
      <c r="J377" s="113" t="s">
        <v>3925</v>
      </c>
    </row>
    <row r="378" spans="1:10">
      <c r="A378" s="113" t="s">
        <v>4680</v>
      </c>
      <c r="B378" s="116" t="s">
        <v>82</v>
      </c>
      <c r="C378" s="116">
        <v>1</v>
      </c>
      <c r="D378" s="113">
        <v>3791</v>
      </c>
      <c r="E378" s="113" t="s">
        <v>2318</v>
      </c>
      <c r="F378" s="115">
        <v>103575.75</v>
      </c>
      <c r="G378" s="113">
        <v>0</v>
      </c>
      <c r="H378" s="113">
        <v>0</v>
      </c>
      <c r="I378" s="115">
        <v>103575.75</v>
      </c>
      <c r="J378" s="113" t="s">
        <v>3925</v>
      </c>
    </row>
    <row r="379" spans="1:10">
      <c r="A379" s="113" t="s">
        <v>4681</v>
      </c>
      <c r="B379" s="116" t="s">
        <v>82</v>
      </c>
      <c r="C379" s="116">
        <v>1</v>
      </c>
      <c r="D379" s="113">
        <v>3792</v>
      </c>
      <c r="E379" s="113" t="s">
        <v>2319</v>
      </c>
      <c r="F379" s="115">
        <v>81250.25</v>
      </c>
      <c r="G379" s="113">
        <v>0</v>
      </c>
      <c r="H379" s="113">
        <v>0</v>
      </c>
      <c r="I379" s="115">
        <v>81250.25</v>
      </c>
      <c r="J379" s="113" t="s">
        <v>3925</v>
      </c>
    </row>
    <row r="380" spans="1:10">
      <c r="A380" s="113" t="s">
        <v>4683</v>
      </c>
      <c r="B380" s="116" t="s">
        <v>82</v>
      </c>
      <c r="C380" s="116">
        <v>1</v>
      </c>
      <c r="D380" s="113">
        <v>3861</v>
      </c>
      <c r="E380" s="113" t="s">
        <v>4090</v>
      </c>
      <c r="F380" s="115">
        <v>1308933.1299999999</v>
      </c>
      <c r="G380" s="113">
        <v>0</v>
      </c>
      <c r="H380" s="113">
        <v>0</v>
      </c>
      <c r="I380" s="115">
        <v>1308933.1299999999</v>
      </c>
      <c r="J380" s="113" t="s">
        <v>3925</v>
      </c>
    </row>
    <row r="381" spans="1:10">
      <c r="A381" s="113" t="s">
        <v>4684</v>
      </c>
      <c r="B381" s="116" t="s">
        <v>82</v>
      </c>
      <c r="C381" s="116">
        <v>1</v>
      </c>
      <c r="D381" s="113">
        <v>3918</v>
      </c>
      <c r="E381" s="113" t="s">
        <v>4091</v>
      </c>
      <c r="F381" s="115">
        <v>303557.37</v>
      </c>
      <c r="G381" s="113">
        <v>0</v>
      </c>
      <c r="H381" s="113">
        <v>0</v>
      </c>
      <c r="I381" s="115">
        <v>303557.37</v>
      </c>
      <c r="J381" s="113" t="s">
        <v>3925</v>
      </c>
    </row>
    <row r="382" spans="1:10">
      <c r="A382" s="113" t="s">
        <v>4685</v>
      </c>
      <c r="B382" s="116" t="s">
        <v>82</v>
      </c>
      <c r="C382" s="116">
        <v>1</v>
      </c>
      <c r="D382" s="113">
        <v>3930</v>
      </c>
      <c r="E382" s="113" t="s">
        <v>4092</v>
      </c>
      <c r="F382" s="115">
        <v>1672071.41</v>
      </c>
      <c r="G382" s="115">
        <v>214409.81</v>
      </c>
      <c r="H382" s="113">
        <v>0</v>
      </c>
      <c r="I382" s="115">
        <v>1886481.22</v>
      </c>
      <c r="J382" s="113" t="s">
        <v>3925</v>
      </c>
    </row>
    <row r="383" spans="1:10">
      <c r="A383" s="113" t="s">
        <v>4686</v>
      </c>
      <c r="B383" s="116" t="s">
        <v>77</v>
      </c>
      <c r="C383" s="116">
        <v>1</v>
      </c>
      <c r="D383" s="113">
        <v>390</v>
      </c>
      <c r="E383" s="113" t="s">
        <v>2320</v>
      </c>
      <c r="F383" s="115">
        <v>2498579.09</v>
      </c>
      <c r="G383" s="113">
        <v>0</v>
      </c>
      <c r="H383" s="113">
        <v>0</v>
      </c>
      <c r="I383" s="115">
        <v>2498579.09</v>
      </c>
      <c r="J383" s="113" t="s">
        <v>3925</v>
      </c>
    </row>
    <row r="384" spans="1:10">
      <c r="A384" s="113" t="s">
        <v>4687</v>
      </c>
      <c r="B384" s="116" t="s">
        <v>77</v>
      </c>
      <c r="C384" s="116">
        <v>1</v>
      </c>
      <c r="D384" s="113">
        <v>391</v>
      </c>
      <c r="E384" s="113" t="s">
        <v>4093</v>
      </c>
      <c r="F384" s="115">
        <v>2498579.09</v>
      </c>
      <c r="G384" s="113">
        <v>0</v>
      </c>
      <c r="H384" s="113">
        <v>0</v>
      </c>
      <c r="I384" s="115">
        <v>2498579.09</v>
      </c>
      <c r="J384" s="113" t="s">
        <v>3925</v>
      </c>
    </row>
    <row r="385" spans="1:10">
      <c r="A385" s="113" t="s">
        <v>4688</v>
      </c>
      <c r="B385" s="116" t="s">
        <v>82</v>
      </c>
      <c r="C385" s="116">
        <v>1</v>
      </c>
      <c r="D385" s="113">
        <v>392</v>
      </c>
      <c r="E385" s="113" t="s">
        <v>2321</v>
      </c>
      <c r="F385" s="115">
        <v>1802447.15</v>
      </c>
      <c r="G385" s="113">
        <v>0</v>
      </c>
      <c r="H385" s="113">
        <v>0</v>
      </c>
      <c r="I385" s="115">
        <v>1802447.15</v>
      </c>
      <c r="J385" s="113" t="s">
        <v>3925</v>
      </c>
    </row>
    <row r="386" spans="1:10">
      <c r="A386" s="113" t="s">
        <v>4689</v>
      </c>
      <c r="B386" s="116" t="s">
        <v>82</v>
      </c>
      <c r="C386" s="116">
        <v>1</v>
      </c>
      <c r="D386" s="113">
        <v>393</v>
      </c>
      <c r="E386" s="113" t="s">
        <v>4094</v>
      </c>
      <c r="F386" s="115">
        <v>696131.94</v>
      </c>
      <c r="G386" s="113">
        <v>0</v>
      </c>
      <c r="H386" s="113">
        <v>0</v>
      </c>
      <c r="I386" s="115">
        <v>696131.94</v>
      </c>
      <c r="J386" s="113" t="s">
        <v>3925</v>
      </c>
    </row>
    <row r="387" spans="1:10">
      <c r="A387" s="113" t="s">
        <v>4695</v>
      </c>
      <c r="B387" s="116" t="s">
        <v>77</v>
      </c>
      <c r="C387" s="116">
        <v>1</v>
      </c>
      <c r="D387" s="113">
        <v>400</v>
      </c>
      <c r="E387" s="113" t="s">
        <v>2325</v>
      </c>
      <c r="F387" s="115">
        <v>565838.06999999995</v>
      </c>
      <c r="G387" s="113">
        <v>0</v>
      </c>
      <c r="H387" s="113">
        <v>0</v>
      </c>
      <c r="I387" s="115">
        <v>565838.06999999995</v>
      </c>
      <c r="J387" s="113" t="s">
        <v>3925</v>
      </c>
    </row>
    <row r="388" spans="1:10">
      <c r="A388" s="113" t="s">
        <v>4696</v>
      </c>
      <c r="B388" s="116" t="s">
        <v>77</v>
      </c>
      <c r="C388" s="116">
        <v>1</v>
      </c>
      <c r="D388" s="113">
        <v>401</v>
      </c>
      <c r="E388" s="113" t="s">
        <v>4098</v>
      </c>
      <c r="F388" s="115">
        <v>565838.06999999995</v>
      </c>
      <c r="G388" s="113">
        <v>0</v>
      </c>
      <c r="H388" s="113">
        <v>0</v>
      </c>
      <c r="I388" s="115">
        <v>565838.06999999995</v>
      </c>
      <c r="J388" s="113" t="s">
        <v>3925</v>
      </c>
    </row>
    <row r="389" spans="1:10">
      <c r="A389" s="113" t="s">
        <v>4697</v>
      </c>
      <c r="B389" s="116" t="s">
        <v>82</v>
      </c>
      <c r="C389" s="116">
        <v>1</v>
      </c>
      <c r="D389" s="113">
        <v>402</v>
      </c>
      <c r="E389" s="113" t="s">
        <v>4099</v>
      </c>
      <c r="F389" s="115">
        <v>59094.83</v>
      </c>
      <c r="G389" s="113">
        <v>0</v>
      </c>
      <c r="H389" s="113">
        <v>0</v>
      </c>
      <c r="I389" s="115">
        <v>59094.83</v>
      </c>
      <c r="J389" s="113" t="s">
        <v>3925</v>
      </c>
    </row>
    <row r="390" spans="1:10">
      <c r="A390" s="113" t="s">
        <v>4698</v>
      </c>
      <c r="B390" s="116" t="s">
        <v>82</v>
      </c>
      <c r="C390" s="116">
        <v>1</v>
      </c>
      <c r="D390" s="113">
        <v>403</v>
      </c>
      <c r="E390" s="113" t="s">
        <v>4100</v>
      </c>
      <c r="F390" s="115">
        <v>506743.24</v>
      </c>
      <c r="G390" s="113">
        <v>0</v>
      </c>
      <c r="H390" s="113">
        <v>0</v>
      </c>
      <c r="I390" s="115">
        <v>506743.24</v>
      </c>
      <c r="J390" s="113" t="s">
        <v>3925</v>
      </c>
    </row>
    <row r="391" spans="1:10">
      <c r="A391" s="113" t="s">
        <v>4699</v>
      </c>
      <c r="B391" s="116" t="s">
        <v>77</v>
      </c>
      <c r="C391" s="116">
        <v>1</v>
      </c>
      <c r="D391" s="113">
        <v>404</v>
      </c>
      <c r="E391" s="113" t="s">
        <v>2328</v>
      </c>
      <c r="F391" s="115">
        <v>16207119.630000001</v>
      </c>
      <c r="G391" s="113">
        <v>0</v>
      </c>
      <c r="H391" s="113">
        <v>0</v>
      </c>
      <c r="I391" s="115">
        <v>16207119.630000001</v>
      </c>
      <c r="J391" s="113" t="s">
        <v>3925</v>
      </c>
    </row>
    <row r="392" spans="1:10">
      <c r="A392" s="113" t="s">
        <v>4700</v>
      </c>
      <c r="B392" s="116" t="s">
        <v>77</v>
      </c>
      <c r="C392" s="116">
        <v>1</v>
      </c>
      <c r="D392" s="113">
        <v>405</v>
      </c>
      <c r="E392" s="113" t="s">
        <v>2329</v>
      </c>
      <c r="F392" s="115">
        <v>14479635.83</v>
      </c>
      <c r="G392" s="113">
        <v>0</v>
      </c>
      <c r="H392" s="113">
        <v>0</v>
      </c>
      <c r="I392" s="115">
        <v>14479635.83</v>
      </c>
      <c r="J392" s="113" t="s">
        <v>3925</v>
      </c>
    </row>
    <row r="393" spans="1:10">
      <c r="A393" s="113" t="s">
        <v>4701</v>
      </c>
      <c r="B393" s="116" t="s">
        <v>82</v>
      </c>
      <c r="C393" s="116">
        <v>1</v>
      </c>
      <c r="D393" s="113">
        <v>406</v>
      </c>
      <c r="E393" s="113" t="s">
        <v>4101</v>
      </c>
      <c r="F393" s="115">
        <v>14479635.83</v>
      </c>
      <c r="G393" s="113">
        <v>0</v>
      </c>
      <c r="H393" s="113">
        <v>0</v>
      </c>
      <c r="I393" s="115">
        <v>14479635.83</v>
      </c>
      <c r="J393" s="113" t="s">
        <v>3925</v>
      </c>
    </row>
    <row r="394" spans="1:10">
      <c r="A394" s="113" t="s">
        <v>4702</v>
      </c>
      <c r="B394" s="116" t="s">
        <v>77</v>
      </c>
      <c r="C394" s="116">
        <v>1</v>
      </c>
      <c r="D394" s="113">
        <v>407</v>
      </c>
      <c r="E394" s="113" t="s">
        <v>4102</v>
      </c>
      <c r="F394" s="115">
        <v>1727483.8</v>
      </c>
      <c r="G394" s="113">
        <v>0</v>
      </c>
      <c r="H394" s="113">
        <v>0</v>
      </c>
      <c r="I394" s="115">
        <v>1727483.8</v>
      </c>
      <c r="J394" s="113" t="s">
        <v>3925</v>
      </c>
    </row>
    <row r="395" spans="1:10">
      <c r="A395" s="113" t="s">
        <v>4703</v>
      </c>
      <c r="B395" s="116" t="s">
        <v>82</v>
      </c>
      <c r="C395" s="116">
        <v>1</v>
      </c>
      <c r="D395" s="113">
        <v>408</v>
      </c>
      <c r="E395" s="113" t="s">
        <v>2330</v>
      </c>
      <c r="F395" s="115">
        <v>1727483.8</v>
      </c>
      <c r="G395" s="113">
        <v>0</v>
      </c>
      <c r="H395" s="113">
        <v>0</v>
      </c>
      <c r="I395" s="115">
        <v>1727483.8</v>
      </c>
      <c r="J395" s="113" t="s">
        <v>3925</v>
      </c>
    </row>
    <row r="396" spans="1:10">
      <c r="A396" s="113" t="s">
        <v>4704</v>
      </c>
      <c r="B396" s="116" t="s">
        <v>77</v>
      </c>
      <c r="C396" s="116">
        <v>1</v>
      </c>
      <c r="D396" s="113">
        <v>1467</v>
      </c>
      <c r="E396" s="113" t="s">
        <v>4103</v>
      </c>
      <c r="F396" s="115">
        <v>41158949.460000001</v>
      </c>
      <c r="G396" s="113">
        <v>0</v>
      </c>
      <c r="H396" s="113">
        <v>0</v>
      </c>
      <c r="I396" s="115">
        <v>41158949.460000001</v>
      </c>
      <c r="J396" s="113" t="s">
        <v>3925</v>
      </c>
    </row>
    <row r="397" spans="1:10">
      <c r="A397" s="113" t="s">
        <v>4705</v>
      </c>
      <c r="B397" s="116" t="s">
        <v>77</v>
      </c>
      <c r="C397" s="116">
        <v>1</v>
      </c>
      <c r="D397" s="113">
        <v>1468</v>
      </c>
      <c r="E397" s="113" t="s">
        <v>4104</v>
      </c>
      <c r="F397" s="115">
        <v>40564207.960000001</v>
      </c>
      <c r="G397" s="113">
        <v>0</v>
      </c>
      <c r="H397" s="113">
        <v>0</v>
      </c>
      <c r="I397" s="115">
        <v>40564207.960000001</v>
      </c>
      <c r="J397" s="113" t="s">
        <v>3925</v>
      </c>
    </row>
    <row r="398" spans="1:10">
      <c r="A398" s="113" t="s">
        <v>4706</v>
      </c>
      <c r="B398" s="116" t="s">
        <v>82</v>
      </c>
      <c r="C398" s="116">
        <v>1</v>
      </c>
      <c r="D398" s="113">
        <v>1469</v>
      </c>
      <c r="E398" s="113" t="s">
        <v>4105</v>
      </c>
      <c r="F398" s="115">
        <v>38237878.189999998</v>
      </c>
      <c r="G398" s="113">
        <v>0</v>
      </c>
      <c r="H398" s="113">
        <v>0</v>
      </c>
      <c r="I398" s="115">
        <v>38237878.189999998</v>
      </c>
      <c r="J398" s="113" t="s">
        <v>3925</v>
      </c>
    </row>
    <row r="399" spans="1:10">
      <c r="A399" s="113" t="s">
        <v>4707</v>
      </c>
      <c r="B399" s="116" t="s">
        <v>82</v>
      </c>
      <c r="C399" s="116">
        <v>1</v>
      </c>
      <c r="D399" s="113">
        <v>1653</v>
      </c>
      <c r="E399" s="113" t="s">
        <v>4106</v>
      </c>
      <c r="F399" s="115">
        <v>2326329.77</v>
      </c>
      <c r="G399" s="113">
        <v>0</v>
      </c>
      <c r="H399" s="113">
        <v>0</v>
      </c>
      <c r="I399" s="115">
        <v>2326329.77</v>
      </c>
      <c r="J399" s="113" t="s">
        <v>3925</v>
      </c>
    </row>
    <row r="400" spans="1:10">
      <c r="A400" s="113" t="s">
        <v>4708</v>
      </c>
      <c r="B400" s="116" t="s">
        <v>77</v>
      </c>
      <c r="C400" s="116">
        <v>1</v>
      </c>
      <c r="D400" s="113">
        <v>1550</v>
      </c>
      <c r="E400" s="113" t="s">
        <v>4107</v>
      </c>
      <c r="F400" s="115">
        <v>594741.5</v>
      </c>
      <c r="G400" s="113">
        <v>0</v>
      </c>
      <c r="H400" s="113">
        <v>0</v>
      </c>
      <c r="I400" s="115">
        <v>594741.5</v>
      </c>
      <c r="J400" s="113" t="s">
        <v>3925</v>
      </c>
    </row>
    <row r="401" spans="1:10">
      <c r="A401" s="113" t="s">
        <v>4709</v>
      </c>
      <c r="B401" s="116" t="s">
        <v>82</v>
      </c>
      <c r="C401" s="116">
        <v>1</v>
      </c>
      <c r="D401" s="113">
        <v>1551</v>
      </c>
      <c r="E401" s="113" t="s">
        <v>2333</v>
      </c>
      <c r="F401" s="115">
        <v>594741.5</v>
      </c>
      <c r="G401" s="113">
        <v>0</v>
      </c>
      <c r="H401" s="113">
        <v>0</v>
      </c>
      <c r="I401" s="115">
        <v>594741.5</v>
      </c>
      <c r="J401" s="113" t="s">
        <v>3925</v>
      </c>
    </row>
    <row r="402" spans="1:10">
      <c r="A402" s="113" t="s">
        <v>4710</v>
      </c>
      <c r="B402" s="116" t="s">
        <v>77</v>
      </c>
      <c r="C402" s="116">
        <v>1</v>
      </c>
      <c r="D402" s="113">
        <v>1956</v>
      </c>
      <c r="E402" s="113" t="s">
        <v>2334</v>
      </c>
      <c r="F402" s="115">
        <v>30275029.75</v>
      </c>
      <c r="G402" s="113">
        <v>0</v>
      </c>
      <c r="H402" s="113">
        <v>0</v>
      </c>
      <c r="I402" s="115">
        <v>30275029.75</v>
      </c>
      <c r="J402" s="113" t="s">
        <v>3925</v>
      </c>
    </row>
    <row r="403" spans="1:10">
      <c r="A403" s="113" t="s">
        <v>4711</v>
      </c>
      <c r="B403" s="116" t="s">
        <v>77</v>
      </c>
      <c r="C403" s="116">
        <v>1</v>
      </c>
      <c r="D403" s="113">
        <v>1957</v>
      </c>
      <c r="E403" s="113" t="s">
        <v>4108</v>
      </c>
      <c r="F403" s="115">
        <v>26943567.82</v>
      </c>
      <c r="G403" s="113">
        <v>0</v>
      </c>
      <c r="H403" s="113">
        <v>0</v>
      </c>
      <c r="I403" s="115">
        <v>26943567.82</v>
      </c>
      <c r="J403" s="113" t="s">
        <v>3925</v>
      </c>
    </row>
    <row r="404" spans="1:10">
      <c r="A404" s="113" t="s">
        <v>4712</v>
      </c>
      <c r="B404" s="116" t="s">
        <v>82</v>
      </c>
      <c r="C404" s="116">
        <v>1</v>
      </c>
      <c r="D404" s="113">
        <v>1958</v>
      </c>
      <c r="E404" s="113" t="s">
        <v>4109</v>
      </c>
      <c r="F404" s="115">
        <v>24051626.989999998</v>
      </c>
      <c r="G404" s="113">
        <v>0</v>
      </c>
      <c r="H404" s="113">
        <v>0</v>
      </c>
      <c r="I404" s="115">
        <v>24051626.989999998</v>
      </c>
      <c r="J404" s="113" t="s">
        <v>3925</v>
      </c>
    </row>
    <row r="405" spans="1:10">
      <c r="A405" s="113" t="s">
        <v>4713</v>
      </c>
      <c r="B405" s="116" t="s">
        <v>82</v>
      </c>
      <c r="C405" s="116">
        <v>1</v>
      </c>
      <c r="D405" s="113">
        <v>1959</v>
      </c>
      <c r="E405" s="113" t="s">
        <v>4110</v>
      </c>
      <c r="F405" s="115">
        <v>1942386.71</v>
      </c>
      <c r="G405" s="113">
        <v>0</v>
      </c>
      <c r="H405" s="113">
        <v>0</v>
      </c>
      <c r="I405" s="115">
        <v>1942386.71</v>
      </c>
      <c r="J405" s="113" t="s">
        <v>3925</v>
      </c>
    </row>
    <row r="406" spans="1:10">
      <c r="A406" s="113" t="s">
        <v>4714</v>
      </c>
      <c r="B406" s="116" t="s">
        <v>82</v>
      </c>
      <c r="C406" s="116">
        <v>1</v>
      </c>
      <c r="D406" s="113">
        <v>2594</v>
      </c>
      <c r="E406" s="113" t="s">
        <v>2336</v>
      </c>
      <c r="F406" s="115">
        <v>162550.74</v>
      </c>
      <c r="G406" s="113">
        <v>0</v>
      </c>
      <c r="H406" s="113">
        <v>0</v>
      </c>
      <c r="I406" s="115">
        <v>162550.74</v>
      </c>
      <c r="J406" s="113" t="s">
        <v>3925</v>
      </c>
    </row>
    <row r="407" spans="1:10">
      <c r="A407" s="113" t="s">
        <v>4715</v>
      </c>
      <c r="B407" s="116" t="s">
        <v>82</v>
      </c>
      <c r="C407" s="116">
        <v>1</v>
      </c>
      <c r="D407" s="113">
        <v>2640</v>
      </c>
      <c r="E407" s="113" t="s">
        <v>4111</v>
      </c>
      <c r="F407" s="115">
        <v>787003.38</v>
      </c>
      <c r="G407" s="113">
        <v>0</v>
      </c>
      <c r="H407" s="113">
        <v>0</v>
      </c>
      <c r="I407" s="115">
        <v>787003.38</v>
      </c>
      <c r="J407" s="113" t="s">
        <v>3925</v>
      </c>
    </row>
    <row r="408" spans="1:10">
      <c r="A408" s="113" t="s">
        <v>4716</v>
      </c>
      <c r="B408" s="116" t="s">
        <v>77</v>
      </c>
      <c r="C408" s="116">
        <v>1</v>
      </c>
      <c r="D408" s="113">
        <v>2454</v>
      </c>
      <c r="E408" s="113" t="s">
        <v>4112</v>
      </c>
      <c r="F408" s="115">
        <v>3331461.93</v>
      </c>
      <c r="G408" s="113">
        <v>0</v>
      </c>
      <c r="H408" s="113">
        <v>0</v>
      </c>
      <c r="I408" s="115">
        <v>3331461.93</v>
      </c>
      <c r="J408" s="113" t="s">
        <v>3925</v>
      </c>
    </row>
    <row r="409" spans="1:10">
      <c r="A409" s="113" t="s">
        <v>4717</v>
      </c>
      <c r="B409" s="116" t="s">
        <v>82</v>
      </c>
      <c r="C409" s="116">
        <v>1</v>
      </c>
      <c r="D409" s="113">
        <v>2455</v>
      </c>
      <c r="E409" s="113" t="s">
        <v>4113</v>
      </c>
      <c r="F409" s="115">
        <v>3331461.93</v>
      </c>
      <c r="G409" s="113">
        <v>0</v>
      </c>
      <c r="H409" s="113">
        <v>0</v>
      </c>
      <c r="I409" s="115">
        <v>3331461.93</v>
      </c>
      <c r="J409" s="113" t="s">
        <v>3925</v>
      </c>
    </row>
    <row r="410" spans="1:10">
      <c r="A410" s="113" t="s">
        <v>810</v>
      </c>
      <c r="B410" s="116" t="s">
        <v>77</v>
      </c>
      <c r="C410" s="116">
        <v>1</v>
      </c>
      <c r="D410" s="113">
        <v>2611</v>
      </c>
      <c r="E410" s="113" t="s">
        <v>2338</v>
      </c>
      <c r="F410" s="115">
        <v>7457545.25</v>
      </c>
      <c r="G410" s="115">
        <v>336500</v>
      </c>
      <c r="H410" s="113">
        <v>0</v>
      </c>
      <c r="I410" s="115">
        <v>7794045.25</v>
      </c>
      <c r="J410" s="113" t="s">
        <v>3925</v>
      </c>
    </row>
    <row r="411" spans="1:10">
      <c r="A411" s="113" t="s">
        <v>4718</v>
      </c>
      <c r="B411" s="116" t="s">
        <v>82</v>
      </c>
      <c r="C411" s="116">
        <v>1</v>
      </c>
      <c r="D411" s="113">
        <v>2613</v>
      </c>
      <c r="E411" s="113" t="s">
        <v>4114</v>
      </c>
      <c r="F411" s="115">
        <v>7109021.75</v>
      </c>
      <c r="G411" s="115">
        <v>336500</v>
      </c>
      <c r="H411" s="113">
        <v>0</v>
      </c>
      <c r="I411" s="115">
        <v>7445521.75</v>
      </c>
      <c r="J411" s="113" t="s">
        <v>3925</v>
      </c>
    </row>
    <row r="412" spans="1:10">
      <c r="A412" s="113" t="s">
        <v>4719</v>
      </c>
      <c r="B412" s="116" t="s">
        <v>82</v>
      </c>
      <c r="C412" s="116">
        <v>1</v>
      </c>
      <c r="D412" s="113">
        <v>2614</v>
      </c>
      <c r="E412" s="113" t="s">
        <v>4115</v>
      </c>
      <c r="F412" s="115">
        <v>148205.74</v>
      </c>
      <c r="G412" s="113">
        <v>0</v>
      </c>
      <c r="H412" s="113">
        <v>0</v>
      </c>
      <c r="I412" s="115">
        <v>148205.74</v>
      </c>
      <c r="J412" s="113" t="s">
        <v>3925</v>
      </c>
    </row>
    <row r="413" spans="1:10">
      <c r="A413" s="113" t="s">
        <v>4720</v>
      </c>
      <c r="B413" s="116" t="s">
        <v>82</v>
      </c>
      <c r="C413" s="116">
        <v>1</v>
      </c>
      <c r="D413" s="113">
        <v>2616</v>
      </c>
      <c r="E413" s="113" t="s">
        <v>2339</v>
      </c>
      <c r="F413" s="115">
        <v>200317.76</v>
      </c>
      <c r="G413" s="113">
        <v>0</v>
      </c>
      <c r="H413" s="113">
        <v>0</v>
      </c>
      <c r="I413" s="115">
        <v>200317.76</v>
      </c>
      <c r="J413" s="113" t="s">
        <v>3925</v>
      </c>
    </row>
    <row r="414" spans="1:10">
      <c r="A414" s="113" t="s">
        <v>161</v>
      </c>
      <c r="B414" s="116" t="s">
        <v>77</v>
      </c>
      <c r="C414" s="116">
        <v>1</v>
      </c>
      <c r="D414" s="113">
        <v>409</v>
      </c>
      <c r="E414" s="113" t="s">
        <v>20</v>
      </c>
      <c r="F414" s="115">
        <v>24356380.510000002</v>
      </c>
      <c r="G414" s="113">
        <v>0</v>
      </c>
      <c r="H414" s="113">
        <v>0</v>
      </c>
      <c r="I414" s="115">
        <v>24356380.510000002</v>
      </c>
      <c r="J414" s="113" t="s">
        <v>3925</v>
      </c>
    </row>
    <row r="415" spans="1:10">
      <c r="A415" s="113" t="s">
        <v>162</v>
      </c>
      <c r="B415" s="116" t="s">
        <v>77</v>
      </c>
      <c r="C415" s="116">
        <v>1</v>
      </c>
      <c r="D415" s="113">
        <v>410</v>
      </c>
      <c r="E415" s="113" t="s">
        <v>4116</v>
      </c>
      <c r="F415" s="115">
        <v>29300153.579999998</v>
      </c>
      <c r="G415" s="113">
        <v>0</v>
      </c>
      <c r="H415" s="113">
        <v>0</v>
      </c>
      <c r="I415" s="115">
        <v>29300153.579999998</v>
      </c>
      <c r="J415" s="113" t="s">
        <v>3925</v>
      </c>
    </row>
    <row r="416" spans="1:10">
      <c r="A416" s="113" t="s">
        <v>4721</v>
      </c>
      <c r="B416" s="116" t="s">
        <v>82</v>
      </c>
      <c r="C416" s="116">
        <v>1</v>
      </c>
      <c r="D416" s="113">
        <v>411</v>
      </c>
      <c r="E416" s="113" t="s">
        <v>4117</v>
      </c>
      <c r="F416" s="115">
        <v>160249.01999999999</v>
      </c>
      <c r="G416" s="113">
        <v>0</v>
      </c>
      <c r="H416" s="113">
        <v>0</v>
      </c>
      <c r="I416" s="115">
        <v>160249.01999999999</v>
      </c>
      <c r="J416" s="113" t="s">
        <v>3925</v>
      </c>
    </row>
    <row r="417" spans="1:10">
      <c r="A417" s="113" t="s">
        <v>4722</v>
      </c>
      <c r="B417" s="116" t="s">
        <v>82</v>
      </c>
      <c r="C417" s="116">
        <v>1</v>
      </c>
      <c r="D417" s="113">
        <v>412</v>
      </c>
      <c r="E417" s="113" t="s">
        <v>2340</v>
      </c>
      <c r="F417" s="115">
        <v>11750263.279999999</v>
      </c>
      <c r="G417" s="113">
        <v>0</v>
      </c>
      <c r="H417" s="113">
        <v>0</v>
      </c>
      <c r="I417" s="115">
        <v>11750263.279999999</v>
      </c>
      <c r="J417" s="113" t="s">
        <v>3925</v>
      </c>
    </row>
    <row r="418" spans="1:10">
      <c r="A418" s="113" t="s">
        <v>4723</v>
      </c>
      <c r="B418" s="116" t="s">
        <v>82</v>
      </c>
      <c r="C418" s="116">
        <v>1</v>
      </c>
      <c r="D418" s="113">
        <v>413</v>
      </c>
      <c r="E418" s="113" t="s">
        <v>4118</v>
      </c>
      <c r="F418" s="115">
        <v>118838.02</v>
      </c>
      <c r="G418" s="113">
        <v>0</v>
      </c>
      <c r="H418" s="113">
        <v>0</v>
      </c>
      <c r="I418" s="115">
        <v>118838.02</v>
      </c>
      <c r="J418" s="113" t="s">
        <v>3925</v>
      </c>
    </row>
    <row r="419" spans="1:10">
      <c r="A419" s="113" t="s">
        <v>4724</v>
      </c>
      <c r="B419" s="116" t="s">
        <v>82</v>
      </c>
      <c r="C419" s="116">
        <v>1</v>
      </c>
      <c r="D419" s="113">
        <v>414</v>
      </c>
      <c r="E419" s="113" t="s">
        <v>2341</v>
      </c>
      <c r="F419" s="115">
        <v>896214.12</v>
      </c>
      <c r="G419" s="113">
        <v>0</v>
      </c>
      <c r="H419" s="113">
        <v>0</v>
      </c>
      <c r="I419" s="115">
        <v>896214.12</v>
      </c>
      <c r="J419" s="113" t="s">
        <v>3925</v>
      </c>
    </row>
    <row r="420" spans="1:10">
      <c r="A420" s="113" t="s">
        <v>4725</v>
      </c>
      <c r="B420" s="116" t="s">
        <v>82</v>
      </c>
      <c r="C420" s="116">
        <v>1</v>
      </c>
      <c r="D420" s="113">
        <v>415</v>
      </c>
      <c r="E420" s="113" t="s">
        <v>2342</v>
      </c>
      <c r="F420" s="115">
        <v>168210</v>
      </c>
      <c r="G420" s="113">
        <v>0</v>
      </c>
      <c r="H420" s="113">
        <v>0</v>
      </c>
      <c r="I420" s="115">
        <v>168210</v>
      </c>
      <c r="J420" s="113" t="s">
        <v>3925</v>
      </c>
    </row>
    <row r="421" spans="1:10">
      <c r="A421" s="113" t="s">
        <v>4726</v>
      </c>
      <c r="B421" s="116" t="s">
        <v>82</v>
      </c>
      <c r="C421" s="116">
        <v>1</v>
      </c>
      <c r="D421" s="113">
        <v>416</v>
      </c>
      <c r="E421" s="113" t="s">
        <v>4119</v>
      </c>
      <c r="F421" s="115">
        <v>655537.57999999996</v>
      </c>
      <c r="G421" s="113">
        <v>0</v>
      </c>
      <c r="H421" s="113">
        <v>0</v>
      </c>
      <c r="I421" s="115">
        <v>655537.57999999996</v>
      </c>
      <c r="J421" s="113" t="s">
        <v>3925</v>
      </c>
    </row>
    <row r="422" spans="1:10">
      <c r="A422" s="113" t="s">
        <v>4727</v>
      </c>
      <c r="B422" s="116" t="s">
        <v>82</v>
      </c>
      <c r="C422" s="116">
        <v>1</v>
      </c>
      <c r="D422" s="113">
        <v>417</v>
      </c>
      <c r="E422" s="113" t="s">
        <v>2343</v>
      </c>
      <c r="F422" s="115">
        <v>265770</v>
      </c>
      <c r="G422" s="113">
        <v>0</v>
      </c>
      <c r="H422" s="113">
        <v>0</v>
      </c>
      <c r="I422" s="115">
        <v>265770</v>
      </c>
      <c r="J422" s="113" t="s">
        <v>3925</v>
      </c>
    </row>
    <row r="423" spans="1:10">
      <c r="A423" s="113" t="s">
        <v>4728</v>
      </c>
      <c r="B423" s="116" t="s">
        <v>82</v>
      </c>
      <c r="C423" s="116">
        <v>1</v>
      </c>
      <c r="D423" s="113">
        <v>418</v>
      </c>
      <c r="E423" s="113" t="s">
        <v>4120</v>
      </c>
      <c r="F423" s="115">
        <v>1532344.41</v>
      </c>
      <c r="G423" s="113">
        <v>0</v>
      </c>
      <c r="H423" s="113">
        <v>0</v>
      </c>
      <c r="I423" s="115">
        <v>1532344.41</v>
      </c>
      <c r="J423" s="113" t="s">
        <v>3925</v>
      </c>
    </row>
    <row r="424" spans="1:10">
      <c r="A424" s="113" t="s">
        <v>4729</v>
      </c>
      <c r="B424" s="116" t="s">
        <v>82</v>
      </c>
      <c r="C424" s="116">
        <v>1</v>
      </c>
      <c r="D424" s="113">
        <v>419</v>
      </c>
      <c r="E424" s="113" t="s">
        <v>4121</v>
      </c>
      <c r="F424" s="115">
        <v>1550000</v>
      </c>
      <c r="G424" s="113">
        <v>0</v>
      </c>
      <c r="H424" s="113">
        <v>0</v>
      </c>
      <c r="I424" s="115">
        <v>1550000</v>
      </c>
      <c r="J424" s="113" t="s">
        <v>3925</v>
      </c>
    </row>
    <row r="425" spans="1:10">
      <c r="A425" s="113" t="s">
        <v>4730</v>
      </c>
      <c r="B425" s="116" t="s">
        <v>82</v>
      </c>
      <c r="C425" s="116">
        <v>1</v>
      </c>
      <c r="D425" s="113">
        <v>420</v>
      </c>
      <c r="E425" s="113" t="s">
        <v>4122</v>
      </c>
      <c r="F425" s="115">
        <v>3159930</v>
      </c>
      <c r="G425" s="113">
        <v>0</v>
      </c>
      <c r="H425" s="113">
        <v>0</v>
      </c>
      <c r="I425" s="115">
        <v>3159930</v>
      </c>
      <c r="J425" s="113" t="s">
        <v>3925</v>
      </c>
    </row>
    <row r="426" spans="1:10">
      <c r="A426" s="113" t="s">
        <v>4731</v>
      </c>
      <c r="B426" s="116" t="s">
        <v>82</v>
      </c>
      <c r="C426" s="116">
        <v>1</v>
      </c>
      <c r="D426" s="113">
        <v>421</v>
      </c>
      <c r="E426" s="113" t="s">
        <v>2346</v>
      </c>
      <c r="F426" s="115">
        <v>281907.7</v>
      </c>
      <c r="G426" s="113">
        <v>0</v>
      </c>
      <c r="H426" s="113">
        <v>0</v>
      </c>
      <c r="I426" s="115">
        <v>281907.7</v>
      </c>
      <c r="J426" s="113" t="s">
        <v>3925</v>
      </c>
    </row>
    <row r="427" spans="1:10">
      <c r="A427" s="113" t="s">
        <v>4732</v>
      </c>
      <c r="B427" s="116" t="s">
        <v>82</v>
      </c>
      <c r="C427" s="116">
        <v>1</v>
      </c>
      <c r="D427" s="113">
        <v>422</v>
      </c>
      <c r="E427" s="113" t="s">
        <v>2347</v>
      </c>
      <c r="F427" s="115">
        <v>224137.31</v>
      </c>
      <c r="G427" s="113">
        <v>0</v>
      </c>
      <c r="H427" s="113">
        <v>0</v>
      </c>
      <c r="I427" s="115">
        <v>224137.31</v>
      </c>
      <c r="J427" s="113" t="s">
        <v>3925</v>
      </c>
    </row>
    <row r="428" spans="1:10">
      <c r="A428" s="113" t="s">
        <v>4733</v>
      </c>
      <c r="B428" s="116" t="s">
        <v>82</v>
      </c>
      <c r="C428" s="116">
        <v>1</v>
      </c>
      <c r="D428" s="113">
        <v>423</v>
      </c>
      <c r="E428" s="113" t="s">
        <v>4123</v>
      </c>
      <c r="F428" s="115">
        <v>3000000</v>
      </c>
      <c r="G428" s="113">
        <v>0</v>
      </c>
      <c r="H428" s="113">
        <v>0</v>
      </c>
      <c r="I428" s="115">
        <v>3000000</v>
      </c>
      <c r="J428" s="113" t="s">
        <v>3925</v>
      </c>
    </row>
    <row r="429" spans="1:10">
      <c r="A429" s="113" t="s">
        <v>4734</v>
      </c>
      <c r="B429" s="116" t="s">
        <v>82</v>
      </c>
      <c r="C429" s="116">
        <v>1</v>
      </c>
      <c r="D429" s="113">
        <v>424</v>
      </c>
      <c r="E429" s="113" t="s">
        <v>4124</v>
      </c>
      <c r="F429" s="115">
        <v>5387272.5499999998</v>
      </c>
      <c r="G429" s="113">
        <v>0</v>
      </c>
      <c r="H429" s="113">
        <v>0</v>
      </c>
      <c r="I429" s="115">
        <v>5387272.5499999998</v>
      </c>
      <c r="J429" s="113" t="s">
        <v>3925</v>
      </c>
    </row>
    <row r="430" spans="1:10">
      <c r="A430" s="113" t="s">
        <v>4735</v>
      </c>
      <c r="B430" s="116" t="s">
        <v>82</v>
      </c>
      <c r="C430" s="116">
        <v>1</v>
      </c>
      <c r="D430" s="113">
        <v>425</v>
      </c>
      <c r="E430" s="113" t="s">
        <v>2349</v>
      </c>
      <c r="F430" s="115">
        <v>149479.59</v>
      </c>
      <c r="G430" s="113">
        <v>0</v>
      </c>
      <c r="H430" s="113">
        <v>0</v>
      </c>
      <c r="I430" s="115">
        <v>149479.59</v>
      </c>
      <c r="J430" s="113" t="s">
        <v>3925</v>
      </c>
    </row>
    <row r="431" spans="1:10">
      <c r="A431" s="113" t="s">
        <v>178</v>
      </c>
      <c r="B431" s="116" t="s">
        <v>77</v>
      </c>
      <c r="C431" s="116">
        <v>1</v>
      </c>
      <c r="D431" s="113">
        <v>1370</v>
      </c>
      <c r="E431" s="113" t="s">
        <v>2350</v>
      </c>
      <c r="F431" s="115">
        <v>24356380.510000002</v>
      </c>
      <c r="G431" s="113">
        <v>0</v>
      </c>
      <c r="H431" s="113">
        <v>0</v>
      </c>
      <c r="I431" s="115">
        <v>24356380.510000002</v>
      </c>
      <c r="J431" s="113" t="s">
        <v>3925</v>
      </c>
    </row>
    <row r="432" spans="1:10">
      <c r="A432" s="113" t="s">
        <v>4736</v>
      </c>
      <c r="B432" s="116" t="s">
        <v>82</v>
      </c>
      <c r="C432" s="116">
        <v>1</v>
      </c>
      <c r="D432" s="113">
        <v>1371</v>
      </c>
      <c r="E432" s="113" t="s">
        <v>4125</v>
      </c>
      <c r="F432" s="115">
        <v>1187641.6000000001</v>
      </c>
      <c r="G432" s="113">
        <v>0</v>
      </c>
      <c r="H432" s="113">
        <v>0</v>
      </c>
      <c r="I432" s="115">
        <v>1187641.6000000001</v>
      </c>
      <c r="J432" s="113" t="s">
        <v>3925</v>
      </c>
    </row>
    <row r="433" spans="1:12">
      <c r="A433" s="113" t="s">
        <v>4737</v>
      </c>
      <c r="B433" s="116" t="s">
        <v>82</v>
      </c>
      <c r="C433" s="116">
        <v>1</v>
      </c>
      <c r="D433" s="113">
        <v>1372</v>
      </c>
      <c r="E433" s="113" t="s">
        <v>4126</v>
      </c>
      <c r="F433" s="115">
        <v>13583641.640000001</v>
      </c>
      <c r="G433" s="113">
        <v>0</v>
      </c>
      <c r="H433" s="113">
        <v>0</v>
      </c>
      <c r="I433" s="115">
        <v>13583641.640000001</v>
      </c>
      <c r="J433" s="113" t="s">
        <v>3925</v>
      </c>
    </row>
    <row r="434" spans="1:12">
      <c r="A434" s="113" t="s">
        <v>4738</v>
      </c>
      <c r="B434" s="116" t="s">
        <v>82</v>
      </c>
      <c r="C434" s="116">
        <v>1</v>
      </c>
      <c r="D434" s="113">
        <v>1851</v>
      </c>
      <c r="E434" s="113" t="s">
        <v>2352</v>
      </c>
      <c r="F434" s="115">
        <v>9585097.2699999996</v>
      </c>
      <c r="G434" s="113">
        <v>0</v>
      </c>
      <c r="H434" s="113">
        <v>0</v>
      </c>
      <c r="I434" s="115">
        <v>9585097.2699999996</v>
      </c>
      <c r="J434" s="113" t="s">
        <v>3925</v>
      </c>
    </row>
    <row r="435" spans="1:12">
      <c r="A435" s="113" t="s">
        <v>181</v>
      </c>
      <c r="B435" s="116" t="s">
        <v>77</v>
      </c>
      <c r="C435" s="116">
        <v>1</v>
      </c>
      <c r="D435" s="113">
        <v>1847</v>
      </c>
      <c r="E435" s="113" t="s">
        <v>2353</v>
      </c>
      <c r="F435" s="115">
        <v>29300153.579999998</v>
      </c>
      <c r="G435" s="113">
        <v>0</v>
      </c>
      <c r="H435" s="113">
        <v>0</v>
      </c>
      <c r="I435" s="115">
        <v>-29300153.579999998</v>
      </c>
      <c r="J435" s="113" t="s">
        <v>3923</v>
      </c>
    </row>
    <row r="436" spans="1:12">
      <c r="A436" s="113" t="s">
        <v>4739</v>
      </c>
      <c r="B436" s="116" t="s">
        <v>82</v>
      </c>
      <c r="C436" s="116">
        <v>1</v>
      </c>
      <c r="D436" s="113">
        <v>426</v>
      </c>
      <c r="E436" s="113" t="s">
        <v>2354</v>
      </c>
      <c r="F436" s="115">
        <v>29300153.579999998</v>
      </c>
      <c r="G436" s="113">
        <v>0</v>
      </c>
      <c r="H436" s="113">
        <v>0</v>
      </c>
      <c r="I436" s="115">
        <v>-29300153.579999998</v>
      </c>
      <c r="J436" s="113" t="s">
        <v>3923</v>
      </c>
    </row>
    <row r="437" spans="1:12">
      <c r="A437" s="113" t="s">
        <v>182</v>
      </c>
      <c r="B437" s="116" t="s">
        <v>77</v>
      </c>
      <c r="C437" s="116">
        <v>1</v>
      </c>
      <c r="D437" s="113">
        <v>427</v>
      </c>
      <c r="E437" s="113" t="s">
        <v>2355</v>
      </c>
      <c r="F437" s="115">
        <v>88283872.469999999</v>
      </c>
      <c r="G437" s="113">
        <v>0</v>
      </c>
      <c r="H437" s="113">
        <v>0</v>
      </c>
      <c r="I437" s="115">
        <v>88283872.469999999</v>
      </c>
      <c r="J437" s="113" t="s">
        <v>3925</v>
      </c>
    </row>
    <row r="438" spans="1:12">
      <c r="A438" s="113" t="s">
        <v>183</v>
      </c>
      <c r="B438" s="116" t="s">
        <v>77</v>
      </c>
      <c r="C438" s="116">
        <v>1</v>
      </c>
      <c r="D438" s="113">
        <v>428</v>
      </c>
      <c r="E438" s="113" t="s">
        <v>2356</v>
      </c>
      <c r="F438" s="115">
        <v>88283872.469999999</v>
      </c>
      <c r="G438" s="113">
        <v>0</v>
      </c>
      <c r="H438" s="113">
        <v>0</v>
      </c>
      <c r="I438" s="115">
        <v>88283872.469999999</v>
      </c>
      <c r="J438" s="113" t="s">
        <v>3925</v>
      </c>
    </row>
    <row r="439" spans="1:12">
      <c r="A439" s="113" t="s">
        <v>184</v>
      </c>
      <c r="B439" s="116" t="s">
        <v>77</v>
      </c>
      <c r="C439" s="116">
        <v>1</v>
      </c>
      <c r="D439" s="113">
        <v>429</v>
      </c>
      <c r="E439" s="113" t="s">
        <v>2357</v>
      </c>
      <c r="F439" s="115">
        <v>88283872.469999999</v>
      </c>
      <c r="G439" s="113">
        <v>0</v>
      </c>
      <c r="H439" s="113">
        <v>0</v>
      </c>
      <c r="I439" s="115">
        <v>88283872.469999999</v>
      </c>
      <c r="J439" s="113" t="s">
        <v>3925</v>
      </c>
    </row>
    <row r="440" spans="1:12">
      <c r="A440" s="113" t="s">
        <v>4740</v>
      </c>
      <c r="B440" s="116" t="s">
        <v>82</v>
      </c>
      <c r="C440" s="116">
        <v>1</v>
      </c>
      <c r="D440" s="113">
        <v>430</v>
      </c>
      <c r="E440" s="113" t="s">
        <v>402</v>
      </c>
      <c r="F440" s="115">
        <v>1588934.94</v>
      </c>
      <c r="G440" s="113">
        <v>0</v>
      </c>
      <c r="H440" s="113">
        <v>0</v>
      </c>
      <c r="I440" s="115">
        <v>1588934.94</v>
      </c>
      <c r="J440" s="113" t="s">
        <v>3925</v>
      </c>
    </row>
    <row r="441" spans="1:12">
      <c r="A441" s="113" t="s">
        <v>4741</v>
      </c>
      <c r="B441" s="116" t="s">
        <v>82</v>
      </c>
      <c r="C441" s="116">
        <v>1</v>
      </c>
      <c r="D441" s="113">
        <v>431</v>
      </c>
      <c r="E441" s="113" t="s">
        <v>401</v>
      </c>
      <c r="F441" s="115">
        <v>86694937.530000001</v>
      </c>
      <c r="G441" s="113">
        <v>0</v>
      </c>
      <c r="H441" s="113">
        <v>0</v>
      </c>
      <c r="I441" s="115">
        <v>86694937.530000001</v>
      </c>
      <c r="J441" s="113" t="s">
        <v>3925</v>
      </c>
    </row>
    <row r="442" spans="1:12">
      <c r="A442" s="114">
        <v>2</v>
      </c>
      <c r="B442" s="116" t="s">
        <v>77</v>
      </c>
      <c r="C442" s="116">
        <v>2</v>
      </c>
      <c r="D442" s="113">
        <v>432</v>
      </c>
      <c r="E442" s="113" t="s">
        <v>2358</v>
      </c>
      <c r="F442" s="115">
        <v>1139170298.4400001</v>
      </c>
      <c r="G442" s="115">
        <v>13028090.689999999</v>
      </c>
      <c r="H442" s="115">
        <v>14991241.710000001</v>
      </c>
      <c r="I442" s="115">
        <v>-1141133449.46</v>
      </c>
      <c r="J442" s="113" t="s">
        <v>3923</v>
      </c>
    </row>
    <row r="443" spans="1:12">
      <c r="A443" s="113" t="s">
        <v>187</v>
      </c>
      <c r="B443" s="116" t="s">
        <v>77</v>
      </c>
      <c r="C443" s="116">
        <v>2</v>
      </c>
      <c r="D443" s="113">
        <v>433</v>
      </c>
      <c r="E443" s="113" t="s">
        <v>2359</v>
      </c>
      <c r="F443" s="115">
        <v>82630942.140000001</v>
      </c>
      <c r="G443" s="115">
        <v>12521343.42</v>
      </c>
      <c r="H443" s="115">
        <v>14991241.710000001</v>
      </c>
      <c r="I443" s="115">
        <v>-85100840.430000007</v>
      </c>
      <c r="J443" s="113" t="s">
        <v>3923</v>
      </c>
    </row>
    <row r="444" spans="1:12">
      <c r="A444" s="113" t="s">
        <v>188</v>
      </c>
      <c r="B444" s="116" t="s">
        <v>77</v>
      </c>
      <c r="C444" s="116">
        <v>2</v>
      </c>
      <c r="D444" s="113">
        <v>434</v>
      </c>
      <c r="E444" s="113" t="s">
        <v>2360</v>
      </c>
      <c r="F444" s="115">
        <v>82630942.140000001</v>
      </c>
      <c r="G444" s="115">
        <v>12521343.42</v>
      </c>
      <c r="H444" s="115">
        <v>14991241.710000001</v>
      </c>
      <c r="I444" s="115">
        <v>-85100840.430000007</v>
      </c>
      <c r="J444" s="113" t="s">
        <v>3923</v>
      </c>
    </row>
    <row r="445" spans="1:12">
      <c r="A445" s="113" t="s">
        <v>189</v>
      </c>
      <c r="B445" s="116" t="s">
        <v>77</v>
      </c>
      <c r="C445" s="116">
        <v>2</v>
      </c>
      <c r="D445" s="113">
        <v>437</v>
      </c>
      <c r="E445" s="113" t="s">
        <v>2</v>
      </c>
      <c r="F445" s="115">
        <v>1513918.01</v>
      </c>
      <c r="G445" s="115">
        <v>3944797.22</v>
      </c>
      <c r="H445" s="115">
        <v>4760730.59</v>
      </c>
      <c r="I445" s="115">
        <v>-2329851.38</v>
      </c>
      <c r="J445" s="113" t="s">
        <v>3923</v>
      </c>
    </row>
    <row r="446" spans="1:12">
      <c r="A446" s="113" t="s">
        <v>4742</v>
      </c>
      <c r="B446" s="116" t="s">
        <v>77</v>
      </c>
      <c r="C446" s="116">
        <v>2</v>
      </c>
      <c r="D446" s="113">
        <v>438</v>
      </c>
      <c r="E446" s="113" t="s">
        <v>2361</v>
      </c>
      <c r="F446" s="115">
        <v>1513918.01</v>
      </c>
      <c r="G446" s="115">
        <v>3944797.22</v>
      </c>
      <c r="H446" s="115">
        <v>4760730.59</v>
      </c>
      <c r="I446" s="115">
        <v>-2329851.38</v>
      </c>
      <c r="J446" s="113" t="s">
        <v>3923</v>
      </c>
    </row>
    <row r="447" spans="1:12">
      <c r="A447" s="113" t="s">
        <v>4744</v>
      </c>
      <c r="B447" s="116" t="s">
        <v>82</v>
      </c>
      <c r="C447" s="116">
        <v>2</v>
      </c>
      <c r="D447" s="113">
        <v>445</v>
      </c>
      <c r="E447" s="113" t="s">
        <v>2362</v>
      </c>
      <c r="F447" s="113">
        <v>0</v>
      </c>
      <c r="G447" s="115">
        <v>9630.49</v>
      </c>
      <c r="H447" s="115">
        <v>9630.49</v>
      </c>
      <c r="I447" s="113">
        <v>0</v>
      </c>
      <c r="L447" s="113"/>
    </row>
    <row r="448" spans="1:12">
      <c r="A448" s="113" t="s">
        <v>4745</v>
      </c>
      <c r="B448" s="116" t="s">
        <v>82</v>
      </c>
      <c r="C448" s="116">
        <v>2</v>
      </c>
      <c r="D448" s="113">
        <v>457</v>
      </c>
      <c r="E448" s="113" t="s">
        <v>4127</v>
      </c>
      <c r="F448" s="113">
        <v>0</v>
      </c>
      <c r="G448" s="115">
        <v>233601.4</v>
      </c>
      <c r="H448" s="115">
        <v>233601.4</v>
      </c>
      <c r="I448" s="113">
        <v>0</v>
      </c>
      <c r="L448" s="123">
        <f>I4+L2</f>
        <v>2498695250.6499991</v>
      </c>
    </row>
    <row r="449" spans="1:10">
      <c r="A449" s="113" t="s">
        <v>4749</v>
      </c>
      <c r="B449" s="116" t="s">
        <v>82</v>
      </c>
      <c r="C449" s="116">
        <v>2</v>
      </c>
      <c r="D449" s="113">
        <v>477</v>
      </c>
      <c r="E449" s="113" t="s">
        <v>5349</v>
      </c>
      <c r="F449" s="113">
        <v>0</v>
      </c>
      <c r="G449" s="115">
        <v>2800</v>
      </c>
      <c r="H449" s="115">
        <v>2800</v>
      </c>
      <c r="I449" s="113">
        <v>0</v>
      </c>
    </row>
    <row r="450" spans="1:10">
      <c r="A450" s="113" t="s">
        <v>4751</v>
      </c>
      <c r="B450" s="116" t="s">
        <v>82</v>
      </c>
      <c r="C450" s="116">
        <v>2</v>
      </c>
      <c r="D450" s="113">
        <v>498</v>
      </c>
      <c r="E450" s="113" t="s">
        <v>2372</v>
      </c>
      <c r="F450" s="113">
        <v>0</v>
      </c>
      <c r="G450" s="113">
        <v>846.18</v>
      </c>
      <c r="H450" s="113">
        <v>846.18</v>
      </c>
      <c r="I450" s="113">
        <v>0</v>
      </c>
    </row>
    <row r="451" spans="1:10">
      <c r="A451" s="113" t="s">
        <v>4752</v>
      </c>
      <c r="B451" s="116" t="s">
        <v>82</v>
      </c>
      <c r="C451" s="116">
        <v>2</v>
      </c>
      <c r="D451" s="113">
        <v>504</v>
      </c>
      <c r="E451" s="113" t="s">
        <v>2373</v>
      </c>
      <c r="F451" s="115">
        <v>34834.07</v>
      </c>
      <c r="G451" s="115">
        <v>34834.07</v>
      </c>
      <c r="H451" s="113">
        <v>0</v>
      </c>
      <c r="I451" s="113">
        <v>0</v>
      </c>
    </row>
    <row r="452" spans="1:10">
      <c r="A452" s="113" t="s">
        <v>4754</v>
      </c>
      <c r="B452" s="116" t="s">
        <v>82</v>
      </c>
      <c r="C452" s="116">
        <v>2</v>
      </c>
      <c r="D452" s="113">
        <v>513</v>
      </c>
      <c r="E452" s="113" t="s">
        <v>4129</v>
      </c>
      <c r="F452" s="115">
        <v>1078132.2</v>
      </c>
      <c r="G452" s="115">
        <v>974047.89</v>
      </c>
      <c r="H452" s="115">
        <v>1019382.76</v>
      </c>
      <c r="I452" s="113">
        <v>-1123467.07</v>
      </c>
      <c r="J452" s="113" t="s">
        <v>3923</v>
      </c>
    </row>
    <row r="453" spans="1:10">
      <c r="A453" s="113" t="s">
        <v>4755</v>
      </c>
      <c r="B453" s="116" t="s">
        <v>82</v>
      </c>
      <c r="C453" s="116">
        <v>2</v>
      </c>
      <c r="D453" s="113">
        <v>520</v>
      </c>
      <c r="E453" s="113" t="s">
        <v>2378</v>
      </c>
      <c r="F453" s="113">
        <v>0</v>
      </c>
      <c r="G453" s="115">
        <v>41523.050000000003</v>
      </c>
      <c r="H453" s="115">
        <v>41523.050000000003</v>
      </c>
      <c r="I453" s="113">
        <v>0</v>
      </c>
    </row>
    <row r="454" spans="1:10">
      <c r="A454" s="113" t="s">
        <v>4756</v>
      </c>
      <c r="B454" s="116" t="s">
        <v>82</v>
      </c>
      <c r="C454" s="116">
        <v>2</v>
      </c>
      <c r="D454" s="113">
        <v>533</v>
      </c>
      <c r="E454" s="113" t="s">
        <v>2380</v>
      </c>
      <c r="F454" s="113">
        <v>0</v>
      </c>
      <c r="G454" s="115">
        <v>2000</v>
      </c>
      <c r="H454" s="115">
        <v>2000</v>
      </c>
      <c r="I454" s="113">
        <v>0</v>
      </c>
    </row>
    <row r="455" spans="1:10">
      <c r="A455" s="113" t="s">
        <v>4757</v>
      </c>
      <c r="B455" s="116" t="s">
        <v>82</v>
      </c>
      <c r="C455" s="116">
        <v>2</v>
      </c>
      <c r="D455" s="113">
        <v>535</v>
      </c>
      <c r="E455" s="113" t="s">
        <v>2382</v>
      </c>
      <c r="F455" s="113">
        <v>0</v>
      </c>
      <c r="G455" s="113">
        <v>0</v>
      </c>
      <c r="H455" s="113">
        <v>636.94000000000005</v>
      </c>
      <c r="I455" s="113">
        <v>-636.94000000000005</v>
      </c>
      <c r="J455" s="113" t="s">
        <v>3923</v>
      </c>
    </row>
    <row r="456" spans="1:10">
      <c r="A456" s="113" t="s">
        <v>4759</v>
      </c>
      <c r="B456" s="116" t="s">
        <v>82</v>
      </c>
      <c r="C456" s="116">
        <v>2</v>
      </c>
      <c r="D456" s="113">
        <v>559</v>
      </c>
      <c r="E456" s="113" t="s">
        <v>2388</v>
      </c>
      <c r="F456" s="113">
        <v>0</v>
      </c>
      <c r="G456" s="113">
        <v>0</v>
      </c>
      <c r="H456" s="115">
        <v>3940.13</v>
      </c>
      <c r="I456" s="113">
        <v>-3940.13</v>
      </c>
      <c r="J456" s="113" t="s">
        <v>3923</v>
      </c>
    </row>
    <row r="457" spans="1:10">
      <c r="A457" s="113" t="s">
        <v>4760</v>
      </c>
      <c r="B457" s="116" t="s">
        <v>82</v>
      </c>
      <c r="C457" s="116">
        <v>2</v>
      </c>
      <c r="D457" s="113">
        <v>566</v>
      </c>
      <c r="E457" s="113" t="s">
        <v>2389</v>
      </c>
      <c r="F457" s="113">
        <v>0</v>
      </c>
      <c r="G457" s="115">
        <v>24265.95</v>
      </c>
      <c r="H457" s="115">
        <v>24265.95</v>
      </c>
      <c r="I457" s="113">
        <v>0</v>
      </c>
    </row>
    <row r="458" spans="1:10">
      <c r="A458" s="113" t="s">
        <v>4763</v>
      </c>
      <c r="B458" s="116" t="s">
        <v>82</v>
      </c>
      <c r="C458" s="116">
        <v>2</v>
      </c>
      <c r="D458" s="113">
        <v>582</v>
      </c>
      <c r="E458" s="113" t="s">
        <v>2154</v>
      </c>
      <c r="F458" s="113">
        <v>0</v>
      </c>
      <c r="G458" s="113">
        <v>0</v>
      </c>
      <c r="H458" s="115">
        <v>77014.570000000007</v>
      </c>
      <c r="I458" s="113">
        <v>-77014.570000000007</v>
      </c>
      <c r="J458" s="113" t="s">
        <v>3923</v>
      </c>
    </row>
    <row r="459" spans="1:10">
      <c r="A459" s="113" t="s">
        <v>4766</v>
      </c>
      <c r="B459" s="116" t="s">
        <v>82</v>
      </c>
      <c r="C459" s="116">
        <v>2</v>
      </c>
      <c r="D459" s="113">
        <v>591</v>
      </c>
      <c r="E459" s="113" t="s">
        <v>2394</v>
      </c>
      <c r="F459" s="113">
        <v>0</v>
      </c>
      <c r="G459" s="115">
        <v>255496.46</v>
      </c>
      <c r="H459" s="115">
        <v>255496.46</v>
      </c>
      <c r="I459" s="113">
        <v>0</v>
      </c>
    </row>
    <row r="460" spans="1:10">
      <c r="A460" s="113" t="s">
        <v>4767</v>
      </c>
      <c r="B460" s="116" t="s">
        <v>82</v>
      </c>
      <c r="C460" s="116">
        <v>2</v>
      </c>
      <c r="D460" s="113">
        <v>611</v>
      </c>
      <c r="E460" s="113" t="s">
        <v>2395</v>
      </c>
      <c r="F460" s="113">
        <v>0</v>
      </c>
      <c r="G460" s="113">
        <v>938.76</v>
      </c>
      <c r="H460" s="113">
        <v>938.76</v>
      </c>
      <c r="I460" s="113">
        <v>0</v>
      </c>
    </row>
    <row r="461" spans="1:10">
      <c r="A461" s="113" t="s">
        <v>4769</v>
      </c>
      <c r="B461" s="116" t="s">
        <v>82</v>
      </c>
      <c r="C461" s="116">
        <v>2</v>
      </c>
      <c r="D461" s="113">
        <v>646</v>
      </c>
      <c r="E461" s="113" t="s">
        <v>2397</v>
      </c>
      <c r="F461" s="113">
        <v>0</v>
      </c>
      <c r="G461" s="115">
        <v>9547.8799999999992</v>
      </c>
      <c r="H461" s="115">
        <v>9547.8799999999992</v>
      </c>
      <c r="I461" s="113">
        <v>0</v>
      </c>
    </row>
    <row r="462" spans="1:10">
      <c r="A462" s="113" t="s">
        <v>4776</v>
      </c>
      <c r="B462" s="116" t="s">
        <v>82</v>
      </c>
      <c r="C462" s="116">
        <v>2</v>
      </c>
      <c r="D462" s="113">
        <v>1142</v>
      </c>
      <c r="E462" s="113" t="s">
        <v>4130</v>
      </c>
      <c r="F462" s="113">
        <v>0</v>
      </c>
      <c r="G462" s="115">
        <v>30874</v>
      </c>
      <c r="H462" s="115">
        <v>30874</v>
      </c>
      <c r="I462" s="113">
        <v>0</v>
      </c>
    </row>
    <row r="463" spans="1:10">
      <c r="A463" s="113" t="s">
        <v>4777</v>
      </c>
      <c r="B463" s="116" t="s">
        <v>82</v>
      </c>
      <c r="C463" s="116">
        <v>2</v>
      </c>
      <c r="D463" s="113">
        <v>1155</v>
      </c>
      <c r="E463" s="113" t="s">
        <v>2405</v>
      </c>
      <c r="F463" s="113">
        <v>0</v>
      </c>
      <c r="G463" s="115">
        <v>23626.97</v>
      </c>
      <c r="H463" s="115">
        <v>23626.97</v>
      </c>
      <c r="I463" s="113">
        <v>0</v>
      </c>
    </row>
    <row r="464" spans="1:10">
      <c r="A464" s="113" t="s">
        <v>4779</v>
      </c>
      <c r="B464" s="116" t="s">
        <v>82</v>
      </c>
      <c r="C464" s="116">
        <v>2</v>
      </c>
      <c r="D464" s="113">
        <v>1171</v>
      </c>
      <c r="E464" s="113" t="s">
        <v>2407</v>
      </c>
      <c r="F464" s="113">
        <v>0</v>
      </c>
      <c r="G464" s="115">
        <v>92058.01</v>
      </c>
      <c r="H464" s="115">
        <v>92058.01</v>
      </c>
      <c r="I464" s="113">
        <v>0</v>
      </c>
    </row>
    <row r="465" spans="1:10">
      <c r="A465" s="113" t="s">
        <v>4782</v>
      </c>
      <c r="B465" s="116" t="s">
        <v>82</v>
      </c>
      <c r="C465" s="116">
        <v>2</v>
      </c>
      <c r="D465" s="113">
        <v>1265</v>
      </c>
      <c r="E465" s="113" t="s">
        <v>4131</v>
      </c>
      <c r="F465" s="113">
        <v>0</v>
      </c>
      <c r="G465" s="115">
        <v>350661.52</v>
      </c>
      <c r="H465" s="115">
        <v>350661.52</v>
      </c>
      <c r="I465" s="113">
        <v>0</v>
      </c>
    </row>
    <row r="466" spans="1:10">
      <c r="A466" s="113" t="s">
        <v>4783</v>
      </c>
      <c r="B466" s="116" t="s">
        <v>82</v>
      </c>
      <c r="C466" s="116">
        <v>2</v>
      </c>
      <c r="D466" s="113">
        <v>1267</v>
      </c>
      <c r="E466" s="113" t="s">
        <v>4132</v>
      </c>
      <c r="F466" s="113">
        <v>0</v>
      </c>
      <c r="G466" s="113">
        <v>499.99</v>
      </c>
      <c r="H466" s="113">
        <v>499.99</v>
      </c>
      <c r="I466" s="113">
        <v>0</v>
      </c>
    </row>
    <row r="467" spans="1:10">
      <c r="A467" s="113" t="s">
        <v>4786</v>
      </c>
      <c r="B467" s="116" t="s">
        <v>82</v>
      </c>
      <c r="C467" s="116">
        <v>2</v>
      </c>
      <c r="D467" s="113">
        <v>1324</v>
      </c>
      <c r="E467" s="113" t="s">
        <v>2414</v>
      </c>
      <c r="F467" s="113">
        <v>0</v>
      </c>
      <c r="G467" s="115">
        <v>331977.18</v>
      </c>
      <c r="H467" s="115">
        <v>331977.18</v>
      </c>
      <c r="I467" s="113">
        <v>0</v>
      </c>
    </row>
    <row r="468" spans="1:10">
      <c r="A468" s="113" t="s">
        <v>4787</v>
      </c>
      <c r="B468" s="116" t="s">
        <v>82</v>
      </c>
      <c r="C468" s="116">
        <v>2</v>
      </c>
      <c r="D468" s="113">
        <v>1354</v>
      </c>
      <c r="E468" s="113" t="s">
        <v>2415</v>
      </c>
      <c r="F468" s="113">
        <v>0</v>
      </c>
      <c r="G468" s="113">
        <v>0</v>
      </c>
      <c r="H468" s="115">
        <v>23011.34</v>
      </c>
      <c r="I468" s="113">
        <v>-23011.34</v>
      </c>
      <c r="J468" s="113" t="s">
        <v>3923</v>
      </c>
    </row>
    <row r="469" spans="1:10">
      <c r="A469" s="113" t="s">
        <v>4789</v>
      </c>
      <c r="B469" s="116" t="s">
        <v>82</v>
      </c>
      <c r="C469" s="116">
        <v>2</v>
      </c>
      <c r="D469" s="113">
        <v>1403</v>
      </c>
      <c r="E469" s="113" t="s">
        <v>2416</v>
      </c>
      <c r="F469" s="113">
        <v>0</v>
      </c>
      <c r="G469" s="115">
        <v>8564.4</v>
      </c>
      <c r="H469" s="115">
        <v>8564.4</v>
      </c>
      <c r="I469" s="113">
        <v>0</v>
      </c>
    </row>
    <row r="470" spans="1:10">
      <c r="A470" s="113" t="s">
        <v>4794</v>
      </c>
      <c r="B470" s="116" t="s">
        <v>82</v>
      </c>
      <c r="C470" s="116">
        <v>2</v>
      </c>
      <c r="D470" s="113">
        <v>1481</v>
      </c>
      <c r="E470" s="113" t="s">
        <v>4133</v>
      </c>
      <c r="F470" s="113">
        <v>0</v>
      </c>
      <c r="G470" s="115">
        <v>15260</v>
      </c>
      <c r="H470" s="115">
        <v>15260</v>
      </c>
      <c r="I470" s="113">
        <v>0</v>
      </c>
    </row>
    <row r="471" spans="1:10">
      <c r="A471" s="113" t="s">
        <v>4795</v>
      </c>
      <c r="B471" s="116" t="s">
        <v>82</v>
      </c>
      <c r="C471" s="116">
        <v>2</v>
      </c>
      <c r="D471" s="113">
        <v>1540</v>
      </c>
      <c r="E471" s="113" t="s">
        <v>2425</v>
      </c>
      <c r="F471" s="115">
        <v>3586</v>
      </c>
      <c r="G471" s="115">
        <v>4718</v>
      </c>
      <c r="H471" s="115">
        <v>5014</v>
      </c>
      <c r="I471" s="113">
        <v>-3882</v>
      </c>
      <c r="J471" s="113" t="s">
        <v>3923</v>
      </c>
    </row>
    <row r="472" spans="1:10">
      <c r="A472" s="113" t="s">
        <v>4798</v>
      </c>
      <c r="B472" s="116" t="s">
        <v>82</v>
      </c>
      <c r="C472" s="116">
        <v>2</v>
      </c>
      <c r="D472" s="113">
        <v>1638</v>
      </c>
      <c r="E472" s="113" t="s">
        <v>4134</v>
      </c>
      <c r="F472" s="113">
        <v>0</v>
      </c>
      <c r="G472" s="115">
        <v>89598.52</v>
      </c>
      <c r="H472" s="115">
        <v>89598.52</v>
      </c>
      <c r="I472" s="113">
        <v>0</v>
      </c>
    </row>
    <row r="473" spans="1:10">
      <c r="A473" s="113" t="s">
        <v>4802</v>
      </c>
      <c r="B473" s="116" t="s">
        <v>82</v>
      </c>
      <c r="C473" s="116">
        <v>2</v>
      </c>
      <c r="D473" s="113">
        <v>1780</v>
      </c>
      <c r="E473" s="113" t="s">
        <v>2430</v>
      </c>
      <c r="F473" s="113">
        <v>0</v>
      </c>
      <c r="G473" s="115">
        <v>13327.34</v>
      </c>
      <c r="H473" s="115">
        <v>13327.34</v>
      </c>
      <c r="I473" s="113">
        <v>0</v>
      </c>
    </row>
    <row r="474" spans="1:10">
      <c r="A474" s="113" t="s">
        <v>4803</v>
      </c>
      <c r="B474" s="116" t="s">
        <v>82</v>
      </c>
      <c r="C474" s="116">
        <v>2</v>
      </c>
      <c r="D474" s="113">
        <v>1793</v>
      </c>
      <c r="E474" s="113" t="s">
        <v>2431</v>
      </c>
      <c r="F474" s="113">
        <v>0</v>
      </c>
      <c r="G474" s="113">
        <v>0</v>
      </c>
      <c r="H474" s="115">
        <v>3974.45</v>
      </c>
      <c r="I474" s="113">
        <v>-3974.45</v>
      </c>
      <c r="J474" s="113" t="s">
        <v>3923</v>
      </c>
    </row>
    <row r="475" spans="1:10">
      <c r="A475" s="113" t="s">
        <v>4804</v>
      </c>
      <c r="B475" s="116" t="s">
        <v>82</v>
      </c>
      <c r="C475" s="116">
        <v>2</v>
      </c>
      <c r="D475" s="113">
        <v>1815</v>
      </c>
      <c r="E475" s="113" t="s">
        <v>4135</v>
      </c>
      <c r="F475" s="113">
        <v>0</v>
      </c>
      <c r="G475" s="115">
        <v>12734.4</v>
      </c>
      <c r="H475" s="115">
        <v>12734.4</v>
      </c>
      <c r="I475" s="113">
        <v>0</v>
      </c>
    </row>
    <row r="476" spans="1:10">
      <c r="A476" s="113" t="s">
        <v>4806</v>
      </c>
      <c r="B476" s="116" t="s">
        <v>82</v>
      </c>
      <c r="C476" s="116">
        <v>2</v>
      </c>
      <c r="D476" s="113">
        <v>1878</v>
      </c>
      <c r="E476" s="113" t="s">
        <v>2435</v>
      </c>
      <c r="F476" s="113">
        <v>0</v>
      </c>
      <c r="G476" s="115">
        <v>26652</v>
      </c>
      <c r="H476" s="115">
        <v>26652</v>
      </c>
      <c r="I476" s="113">
        <v>0</v>
      </c>
    </row>
    <row r="477" spans="1:10">
      <c r="A477" s="113" t="s">
        <v>4807</v>
      </c>
      <c r="B477" s="116" t="s">
        <v>82</v>
      </c>
      <c r="C477" s="116">
        <v>2</v>
      </c>
      <c r="D477" s="113">
        <v>1987</v>
      </c>
      <c r="E477" s="113" t="s">
        <v>5350</v>
      </c>
      <c r="F477" s="113">
        <v>0</v>
      </c>
      <c r="G477" s="113">
        <v>94.5</v>
      </c>
      <c r="H477" s="113">
        <v>94.5</v>
      </c>
      <c r="I477" s="113">
        <v>0</v>
      </c>
    </row>
    <row r="478" spans="1:10">
      <c r="A478" s="113" t="s">
        <v>4808</v>
      </c>
      <c r="B478" s="116" t="s">
        <v>82</v>
      </c>
      <c r="C478" s="116">
        <v>2</v>
      </c>
      <c r="D478" s="113">
        <v>2040</v>
      </c>
      <c r="E478" s="113" t="s">
        <v>2440</v>
      </c>
      <c r="F478" s="115">
        <v>183863.8</v>
      </c>
      <c r="G478" s="113">
        <v>0</v>
      </c>
      <c r="H478" s="115">
        <v>184296.88</v>
      </c>
      <c r="I478" s="113">
        <v>-368160.68</v>
      </c>
      <c r="J478" s="113" t="s">
        <v>3923</v>
      </c>
    </row>
    <row r="479" spans="1:10">
      <c r="A479" s="113" t="s">
        <v>4809</v>
      </c>
      <c r="B479" s="116" t="s">
        <v>82</v>
      </c>
      <c r="C479" s="116">
        <v>2</v>
      </c>
      <c r="D479" s="113">
        <v>2046</v>
      </c>
      <c r="E479" s="113" t="s">
        <v>2442</v>
      </c>
      <c r="F479" s="113">
        <v>0</v>
      </c>
      <c r="G479" s="113">
        <v>469.2</v>
      </c>
      <c r="H479" s="113">
        <v>469.2</v>
      </c>
      <c r="I479" s="113">
        <v>0</v>
      </c>
    </row>
    <row r="480" spans="1:10">
      <c r="A480" s="113" t="s">
        <v>4810</v>
      </c>
      <c r="B480" s="116" t="s">
        <v>82</v>
      </c>
      <c r="C480" s="116">
        <v>2</v>
      </c>
      <c r="D480" s="113">
        <v>2058</v>
      </c>
      <c r="E480" s="113" t="s">
        <v>4136</v>
      </c>
      <c r="F480" s="113">
        <v>0</v>
      </c>
      <c r="G480" s="115">
        <v>14468.95</v>
      </c>
      <c r="H480" s="115">
        <v>14468.95</v>
      </c>
      <c r="I480" s="113">
        <v>0</v>
      </c>
    </row>
    <row r="481" spans="1:10">
      <c r="A481" s="113" t="s">
        <v>4813</v>
      </c>
      <c r="B481" s="116" t="s">
        <v>82</v>
      </c>
      <c r="C481" s="116">
        <v>2</v>
      </c>
      <c r="D481" s="113">
        <v>2100</v>
      </c>
      <c r="E481" s="113" t="s">
        <v>2448</v>
      </c>
      <c r="F481" s="113">
        <v>0</v>
      </c>
      <c r="G481" s="115">
        <v>3836.8</v>
      </c>
      <c r="H481" s="115">
        <v>3836.8</v>
      </c>
      <c r="I481" s="113">
        <v>0</v>
      </c>
    </row>
    <row r="482" spans="1:10">
      <c r="A482" s="113" t="s">
        <v>4814</v>
      </c>
      <c r="B482" s="116" t="s">
        <v>82</v>
      </c>
      <c r="C482" s="116">
        <v>2</v>
      </c>
      <c r="D482" s="113">
        <v>2151</v>
      </c>
      <c r="E482" s="113" t="s">
        <v>2449</v>
      </c>
      <c r="F482" s="113">
        <v>495.63</v>
      </c>
      <c r="G482" s="115">
        <v>20855.03</v>
      </c>
      <c r="H482" s="115">
        <v>20359.400000000001</v>
      </c>
      <c r="I482" s="113">
        <v>0</v>
      </c>
    </row>
    <row r="483" spans="1:10">
      <c r="A483" s="113" t="s">
        <v>4815</v>
      </c>
      <c r="B483" s="116" t="s">
        <v>82</v>
      </c>
      <c r="C483" s="116">
        <v>2</v>
      </c>
      <c r="D483" s="113">
        <v>2187</v>
      </c>
      <c r="E483" s="113" t="s">
        <v>2451</v>
      </c>
      <c r="F483" s="113">
        <v>0</v>
      </c>
      <c r="G483" s="113">
        <v>800</v>
      </c>
      <c r="H483" s="113">
        <v>800</v>
      </c>
      <c r="I483" s="113">
        <v>0</v>
      </c>
    </row>
    <row r="484" spans="1:10">
      <c r="A484" s="113" t="s">
        <v>4816</v>
      </c>
      <c r="B484" s="116" t="s">
        <v>82</v>
      </c>
      <c r="C484" s="116">
        <v>2</v>
      </c>
      <c r="D484" s="113">
        <v>2192</v>
      </c>
      <c r="E484" s="113" t="s">
        <v>2452</v>
      </c>
      <c r="F484" s="113">
        <v>0</v>
      </c>
      <c r="G484" s="113">
        <v>169.1</v>
      </c>
      <c r="H484" s="113">
        <v>169.1</v>
      </c>
      <c r="I484" s="113">
        <v>0</v>
      </c>
    </row>
    <row r="485" spans="1:10">
      <c r="A485" s="113" t="s">
        <v>4817</v>
      </c>
      <c r="B485" s="116" t="s">
        <v>82</v>
      </c>
      <c r="C485" s="116">
        <v>2</v>
      </c>
      <c r="D485" s="113">
        <v>2210</v>
      </c>
      <c r="E485" s="113" t="s">
        <v>2454</v>
      </c>
      <c r="F485" s="113">
        <v>0</v>
      </c>
      <c r="G485" s="115">
        <v>12264.74</v>
      </c>
      <c r="H485" s="115">
        <v>12264.74</v>
      </c>
      <c r="I485" s="113">
        <v>0</v>
      </c>
    </row>
    <row r="486" spans="1:10">
      <c r="A486" s="113" t="s">
        <v>4818</v>
      </c>
      <c r="B486" s="116" t="s">
        <v>82</v>
      </c>
      <c r="C486" s="116">
        <v>2</v>
      </c>
      <c r="D486" s="113">
        <v>2222</v>
      </c>
      <c r="E486" s="113" t="s">
        <v>4137</v>
      </c>
      <c r="F486" s="113">
        <v>0</v>
      </c>
      <c r="G486" s="115">
        <v>25803.03</v>
      </c>
      <c r="H486" s="115">
        <v>25803.03</v>
      </c>
      <c r="I486" s="113">
        <v>0</v>
      </c>
    </row>
    <row r="487" spans="1:10">
      <c r="A487" s="113" t="s">
        <v>4827</v>
      </c>
      <c r="B487" s="116" t="s">
        <v>82</v>
      </c>
      <c r="C487" s="116">
        <v>2</v>
      </c>
      <c r="D487" s="113">
        <v>2310</v>
      </c>
      <c r="E487" s="113" t="s">
        <v>2465</v>
      </c>
      <c r="F487" s="113">
        <v>0</v>
      </c>
      <c r="G487" s="115">
        <v>3309.88</v>
      </c>
      <c r="H487" s="115">
        <v>3309.88</v>
      </c>
      <c r="I487" s="113">
        <v>0</v>
      </c>
    </row>
    <row r="488" spans="1:10">
      <c r="A488" s="113" t="s">
        <v>4829</v>
      </c>
      <c r="B488" s="116" t="s">
        <v>82</v>
      </c>
      <c r="C488" s="116">
        <v>2</v>
      </c>
      <c r="D488" s="113">
        <v>2343</v>
      </c>
      <c r="E488" s="113" t="s">
        <v>2466</v>
      </c>
      <c r="F488" s="113">
        <v>0</v>
      </c>
      <c r="G488" s="115">
        <v>10000</v>
      </c>
      <c r="H488" s="115">
        <v>10000</v>
      </c>
      <c r="I488" s="113">
        <v>0</v>
      </c>
    </row>
    <row r="489" spans="1:10">
      <c r="A489" s="113" t="s">
        <v>4831</v>
      </c>
      <c r="B489" s="116" t="s">
        <v>82</v>
      </c>
      <c r="C489" s="116">
        <v>2</v>
      </c>
      <c r="D489" s="113">
        <v>2438</v>
      </c>
      <c r="E489" s="113" t="s">
        <v>2469</v>
      </c>
      <c r="F489" s="113">
        <v>0</v>
      </c>
      <c r="G489" s="115">
        <v>18841.59</v>
      </c>
      <c r="H489" s="115">
        <v>18841.59</v>
      </c>
      <c r="I489" s="113">
        <v>0</v>
      </c>
    </row>
    <row r="490" spans="1:10">
      <c r="A490" s="113" t="s">
        <v>4832</v>
      </c>
      <c r="B490" s="116" t="s">
        <v>82</v>
      </c>
      <c r="C490" s="116">
        <v>2</v>
      </c>
      <c r="D490" s="113">
        <v>2479</v>
      </c>
      <c r="E490" s="113" t="s">
        <v>4140</v>
      </c>
      <c r="F490" s="115">
        <v>50000</v>
      </c>
      <c r="G490" s="115">
        <v>50000</v>
      </c>
      <c r="H490" s="113">
        <v>0</v>
      </c>
      <c r="I490" s="113">
        <v>0</v>
      </c>
    </row>
    <row r="491" spans="1:10">
      <c r="A491" s="113" t="s">
        <v>4833</v>
      </c>
      <c r="B491" s="116" t="s">
        <v>82</v>
      </c>
      <c r="C491" s="116">
        <v>2</v>
      </c>
      <c r="D491" s="113">
        <v>2509</v>
      </c>
      <c r="E491" s="113" t="s">
        <v>2475</v>
      </c>
      <c r="F491" s="113">
        <v>0</v>
      </c>
      <c r="G491" s="115">
        <v>3120</v>
      </c>
      <c r="H491" s="115">
        <v>3120</v>
      </c>
      <c r="I491" s="113">
        <v>0</v>
      </c>
    </row>
    <row r="492" spans="1:10">
      <c r="A492" s="113" t="s">
        <v>4834</v>
      </c>
      <c r="B492" s="116" t="s">
        <v>82</v>
      </c>
      <c r="C492" s="116">
        <v>2</v>
      </c>
      <c r="D492" s="113">
        <v>2521</v>
      </c>
      <c r="E492" s="113" t="s">
        <v>2477</v>
      </c>
      <c r="F492" s="113">
        <v>0</v>
      </c>
      <c r="G492" s="115">
        <v>2749.91</v>
      </c>
      <c r="H492" s="115">
        <v>2749.91</v>
      </c>
      <c r="I492" s="113">
        <v>0</v>
      </c>
    </row>
    <row r="493" spans="1:10">
      <c r="A493" s="113" t="s">
        <v>4835</v>
      </c>
      <c r="B493" s="116" t="s">
        <v>82</v>
      </c>
      <c r="C493" s="116">
        <v>2</v>
      </c>
      <c r="D493" s="113">
        <v>2527</v>
      </c>
      <c r="E493" s="113" t="s">
        <v>4141</v>
      </c>
      <c r="F493" s="115">
        <v>25106</v>
      </c>
      <c r="G493" s="113">
        <v>0</v>
      </c>
      <c r="H493" s="115">
        <v>18543.099999999999</v>
      </c>
      <c r="I493" s="113">
        <v>-43649.1</v>
      </c>
      <c r="J493" s="113" t="s">
        <v>3923</v>
      </c>
    </row>
    <row r="494" spans="1:10">
      <c r="A494" s="113" t="s">
        <v>4837</v>
      </c>
      <c r="B494" s="116" t="s">
        <v>82</v>
      </c>
      <c r="C494" s="116">
        <v>2</v>
      </c>
      <c r="D494" s="113">
        <v>2538</v>
      </c>
      <c r="E494" s="113" t="s">
        <v>2480</v>
      </c>
      <c r="F494" s="113">
        <v>0</v>
      </c>
      <c r="G494" s="115">
        <v>1997.52</v>
      </c>
      <c r="H494" s="115">
        <v>1997.52</v>
      </c>
      <c r="I494" s="113">
        <v>0</v>
      </c>
    </row>
    <row r="495" spans="1:10">
      <c r="A495" s="113" t="s">
        <v>4838</v>
      </c>
      <c r="B495" s="116" t="s">
        <v>82</v>
      </c>
      <c r="C495" s="116">
        <v>2</v>
      </c>
      <c r="D495" s="113">
        <v>2543</v>
      </c>
      <c r="E495" s="113" t="s">
        <v>2481</v>
      </c>
      <c r="F495" s="113">
        <v>0</v>
      </c>
      <c r="G495" s="115">
        <v>55229.89</v>
      </c>
      <c r="H495" s="115">
        <v>55229.89</v>
      </c>
      <c r="I495" s="113">
        <v>0</v>
      </c>
    </row>
    <row r="496" spans="1:10">
      <c r="A496" s="113" t="s">
        <v>4839</v>
      </c>
      <c r="B496" s="116" t="s">
        <v>82</v>
      </c>
      <c r="C496" s="116">
        <v>2</v>
      </c>
      <c r="D496" s="113">
        <v>2547</v>
      </c>
      <c r="E496" s="113" t="s">
        <v>2482</v>
      </c>
      <c r="F496" s="115">
        <v>5568.74</v>
      </c>
      <c r="G496" s="115">
        <v>11423.65</v>
      </c>
      <c r="H496" s="115">
        <v>5854.91</v>
      </c>
      <c r="I496" s="113">
        <v>0</v>
      </c>
    </row>
    <row r="497" spans="1:10">
      <c r="A497" s="113" t="s">
        <v>4840</v>
      </c>
      <c r="B497" s="116" t="s">
        <v>82</v>
      </c>
      <c r="C497" s="116">
        <v>2</v>
      </c>
      <c r="D497" s="113">
        <v>2555</v>
      </c>
      <c r="E497" s="113" t="s">
        <v>4142</v>
      </c>
      <c r="F497" s="113">
        <v>0</v>
      </c>
      <c r="G497" s="115">
        <v>24802.46</v>
      </c>
      <c r="H497" s="115">
        <v>24802.46</v>
      </c>
      <c r="I497" s="113">
        <v>0</v>
      </c>
    </row>
    <row r="498" spans="1:10">
      <c r="A498" s="113" t="s">
        <v>4844</v>
      </c>
      <c r="B498" s="116" t="s">
        <v>82</v>
      </c>
      <c r="C498" s="116">
        <v>2</v>
      </c>
      <c r="D498" s="113">
        <v>2581</v>
      </c>
      <c r="E498" s="113" t="s">
        <v>2487</v>
      </c>
      <c r="F498" s="113">
        <v>0</v>
      </c>
      <c r="G498" s="115">
        <v>20621.169999999998</v>
      </c>
      <c r="H498" s="115">
        <v>20621.169999999998</v>
      </c>
      <c r="I498" s="113">
        <v>0</v>
      </c>
    </row>
    <row r="499" spans="1:10">
      <c r="A499" s="113" t="s">
        <v>4846</v>
      </c>
      <c r="B499" s="116" t="s">
        <v>82</v>
      </c>
      <c r="C499" s="116">
        <v>2</v>
      </c>
      <c r="D499" s="113">
        <v>2597</v>
      </c>
      <c r="E499" s="113" t="s">
        <v>4143</v>
      </c>
      <c r="F499" s="113">
        <v>0</v>
      </c>
      <c r="G499" s="115">
        <v>43838.91</v>
      </c>
      <c r="H499" s="115">
        <v>43838.91</v>
      </c>
      <c r="I499" s="113">
        <v>0</v>
      </c>
    </row>
    <row r="500" spans="1:10">
      <c r="A500" s="113" t="s">
        <v>4849</v>
      </c>
      <c r="B500" s="116" t="s">
        <v>82</v>
      </c>
      <c r="C500" s="116">
        <v>2</v>
      </c>
      <c r="D500" s="113">
        <v>2678</v>
      </c>
      <c r="E500" s="113" t="s">
        <v>5351</v>
      </c>
      <c r="F500" s="113">
        <v>0</v>
      </c>
      <c r="G500" s="113">
        <v>0</v>
      </c>
      <c r="H500" s="115">
        <v>270930.28000000003</v>
      </c>
      <c r="I500" s="113">
        <v>-270930.28000000003</v>
      </c>
      <c r="J500" s="113" t="s">
        <v>3923</v>
      </c>
    </row>
    <row r="501" spans="1:10">
      <c r="A501" s="113" t="s">
        <v>4852</v>
      </c>
      <c r="B501" s="116" t="s">
        <v>82</v>
      </c>
      <c r="C501" s="116">
        <v>2</v>
      </c>
      <c r="D501" s="113">
        <v>2696</v>
      </c>
      <c r="E501" s="113" t="s">
        <v>2492</v>
      </c>
      <c r="F501" s="113">
        <v>0</v>
      </c>
      <c r="G501" s="115">
        <v>23072.55</v>
      </c>
      <c r="H501" s="115">
        <v>23072.55</v>
      </c>
      <c r="I501" s="113">
        <v>0</v>
      </c>
    </row>
    <row r="502" spans="1:10">
      <c r="A502" s="113" t="s">
        <v>4854</v>
      </c>
      <c r="B502" s="116" t="s">
        <v>82</v>
      </c>
      <c r="C502" s="116">
        <v>2</v>
      </c>
      <c r="D502" s="113">
        <v>2728</v>
      </c>
      <c r="E502" s="113" t="s">
        <v>5352</v>
      </c>
      <c r="F502" s="113">
        <v>0</v>
      </c>
      <c r="G502" s="113">
        <v>745</v>
      </c>
      <c r="H502" s="113">
        <v>745</v>
      </c>
      <c r="I502" s="113">
        <v>0</v>
      </c>
    </row>
    <row r="503" spans="1:10">
      <c r="A503" s="113" t="s">
        <v>4857</v>
      </c>
      <c r="B503" s="116" t="s">
        <v>82</v>
      </c>
      <c r="C503" s="116">
        <v>2</v>
      </c>
      <c r="D503" s="113">
        <v>2745</v>
      </c>
      <c r="E503" s="113" t="s">
        <v>2496</v>
      </c>
      <c r="F503" s="113">
        <v>0</v>
      </c>
      <c r="G503" s="115">
        <v>63106</v>
      </c>
      <c r="H503" s="115">
        <v>63106</v>
      </c>
      <c r="I503" s="113">
        <v>0</v>
      </c>
    </row>
    <row r="504" spans="1:10">
      <c r="A504" s="113" t="s">
        <v>4859</v>
      </c>
      <c r="B504" s="116" t="s">
        <v>82</v>
      </c>
      <c r="C504" s="116">
        <v>2</v>
      </c>
      <c r="D504" s="113">
        <v>2766</v>
      </c>
      <c r="E504" s="113" t="s">
        <v>2500</v>
      </c>
      <c r="F504" s="113">
        <v>0</v>
      </c>
      <c r="G504" s="115">
        <v>1647.66</v>
      </c>
      <c r="H504" s="115">
        <v>1647.66</v>
      </c>
      <c r="I504" s="113">
        <v>0</v>
      </c>
    </row>
    <row r="505" spans="1:10">
      <c r="A505" s="113" t="s">
        <v>4861</v>
      </c>
      <c r="B505" s="116" t="s">
        <v>82</v>
      </c>
      <c r="C505" s="116">
        <v>2</v>
      </c>
      <c r="D505" s="113">
        <v>2799</v>
      </c>
      <c r="E505" s="113" t="s">
        <v>2506</v>
      </c>
      <c r="F505" s="113">
        <v>0</v>
      </c>
      <c r="G505" s="115">
        <v>13896.83</v>
      </c>
      <c r="H505" s="115">
        <v>13896.83</v>
      </c>
      <c r="I505" s="113">
        <v>0</v>
      </c>
    </row>
    <row r="506" spans="1:10">
      <c r="A506" s="113" t="s">
        <v>4863</v>
      </c>
      <c r="B506" s="116" t="s">
        <v>82</v>
      </c>
      <c r="C506" s="116">
        <v>2</v>
      </c>
      <c r="D506" s="113">
        <v>2814</v>
      </c>
      <c r="E506" s="113" t="s">
        <v>4146</v>
      </c>
      <c r="F506" s="113">
        <v>0</v>
      </c>
      <c r="G506" s="115">
        <v>17142.04</v>
      </c>
      <c r="H506" s="115">
        <v>17142.04</v>
      </c>
      <c r="I506" s="113">
        <v>0</v>
      </c>
    </row>
    <row r="507" spans="1:10">
      <c r="A507" s="113" t="s">
        <v>4867</v>
      </c>
      <c r="B507" s="116" t="s">
        <v>82</v>
      </c>
      <c r="C507" s="116">
        <v>2</v>
      </c>
      <c r="D507" s="113">
        <v>2852</v>
      </c>
      <c r="E507" s="113" t="s">
        <v>4149</v>
      </c>
      <c r="F507" s="115">
        <v>40000</v>
      </c>
      <c r="G507" s="115">
        <v>40000</v>
      </c>
      <c r="H507" s="113">
        <v>0</v>
      </c>
      <c r="I507" s="113">
        <v>0</v>
      </c>
    </row>
    <row r="508" spans="1:10">
      <c r="A508" s="113" t="s">
        <v>4873</v>
      </c>
      <c r="B508" s="116" t="s">
        <v>82</v>
      </c>
      <c r="C508" s="116">
        <v>2</v>
      </c>
      <c r="D508" s="113">
        <v>2942</v>
      </c>
      <c r="E508" s="113" t="s">
        <v>5353</v>
      </c>
      <c r="F508" s="113">
        <v>0</v>
      </c>
      <c r="G508" s="115">
        <v>1096.0999999999999</v>
      </c>
      <c r="H508" s="115">
        <v>1096.0999999999999</v>
      </c>
      <c r="I508" s="113">
        <v>0</v>
      </c>
    </row>
    <row r="509" spans="1:10">
      <c r="A509" s="113" t="s">
        <v>4874</v>
      </c>
      <c r="B509" s="116" t="s">
        <v>82</v>
      </c>
      <c r="C509" s="116">
        <v>2</v>
      </c>
      <c r="D509" s="113">
        <v>2954</v>
      </c>
      <c r="E509" s="113" t="s">
        <v>2523</v>
      </c>
      <c r="F509" s="113">
        <v>0</v>
      </c>
      <c r="G509" s="115">
        <v>13989.22</v>
      </c>
      <c r="H509" s="115">
        <v>13989.22</v>
      </c>
      <c r="I509" s="113">
        <v>0</v>
      </c>
    </row>
    <row r="510" spans="1:10">
      <c r="A510" s="113" t="s">
        <v>4876</v>
      </c>
      <c r="B510" s="116" t="s">
        <v>82</v>
      </c>
      <c r="C510" s="116">
        <v>2</v>
      </c>
      <c r="D510" s="113">
        <v>2957</v>
      </c>
      <c r="E510" s="113" t="s">
        <v>4152</v>
      </c>
      <c r="F510" s="113">
        <v>0</v>
      </c>
      <c r="G510" s="115">
        <v>388035.26</v>
      </c>
      <c r="H510" s="115">
        <v>388035.26</v>
      </c>
      <c r="I510" s="113">
        <v>0</v>
      </c>
    </row>
    <row r="511" spans="1:10">
      <c r="A511" s="113" t="s">
        <v>4878</v>
      </c>
      <c r="B511" s="116" t="s">
        <v>82</v>
      </c>
      <c r="C511" s="116">
        <v>2</v>
      </c>
      <c r="D511" s="113">
        <v>2971</v>
      </c>
      <c r="E511" s="113" t="s">
        <v>4153</v>
      </c>
      <c r="F511" s="113">
        <v>0</v>
      </c>
      <c r="G511" s="115">
        <v>54921.16</v>
      </c>
      <c r="H511" s="115">
        <v>54921.16</v>
      </c>
      <c r="I511" s="113">
        <v>0</v>
      </c>
    </row>
    <row r="512" spans="1:10">
      <c r="A512" s="113" t="s">
        <v>4884</v>
      </c>
      <c r="B512" s="116" t="s">
        <v>82</v>
      </c>
      <c r="C512" s="116">
        <v>2</v>
      </c>
      <c r="D512" s="113">
        <v>3809</v>
      </c>
      <c r="E512" s="113" t="s">
        <v>5354</v>
      </c>
      <c r="F512" s="113">
        <v>0</v>
      </c>
      <c r="G512" s="113">
        <v>0</v>
      </c>
      <c r="H512" s="115">
        <v>33396.720000000001</v>
      </c>
      <c r="I512" s="113">
        <v>-33396.720000000001</v>
      </c>
      <c r="J512" s="113" t="s">
        <v>3923</v>
      </c>
    </row>
    <row r="513" spans="1:10">
      <c r="A513" s="113" t="s">
        <v>4885</v>
      </c>
      <c r="B513" s="116" t="s">
        <v>82</v>
      </c>
      <c r="C513" s="116">
        <v>2</v>
      </c>
      <c r="D513" s="113">
        <v>3823</v>
      </c>
      <c r="E513" s="113" t="s">
        <v>2536</v>
      </c>
      <c r="F513" s="115">
        <v>10000</v>
      </c>
      <c r="G513" s="115">
        <v>10000</v>
      </c>
      <c r="H513" s="113">
        <v>0</v>
      </c>
      <c r="I513" s="113">
        <v>0</v>
      </c>
    </row>
    <row r="514" spans="1:10">
      <c r="A514" s="113" t="s">
        <v>4886</v>
      </c>
      <c r="B514" s="116" t="s">
        <v>82</v>
      </c>
      <c r="C514" s="116">
        <v>2</v>
      </c>
      <c r="D514" s="113">
        <v>3858</v>
      </c>
      <c r="E514" s="113" t="s">
        <v>4156</v>
      </c>
      <c r="F514" s="113">
        <v>0</v>
      </c>
      <c r="G514" s="113">
        <v>0</v>
      </c>
      <c r="H514" s="115">
        <v>3598.32</v>
      </c>
      <c r="I514" s="113">
        <v>-3598.32</v>
      </c>
      <c r="J514" s="113" t="s">
        <v>3923</v>
      </c>
    </row>
    <row r="515" spans="1:10">
      <c r="A515" s="113" t="s">
        <v>4890</v>
      </c>
      <c r="B515" s="116" t="s">
        <v>82</v>
      </c>
      <c r="C515" s="116">
        <v>2</v>
      </c>
      <c r="D515" s="113">
        <v>3889</v>
      </c>
      <c r="E515" s="113" t="s">
        <v>3575</v>
      </c>
      <c r="F515" s="113">
        <v>0</v>
      </c>
      <c r="G515" s="115">
        <v>1159.3499999999999</v>
      </c>
      <c r="H515" s="115">
        <v>1159.3499999999999</v>
      </c>
      <c r="I515" s="113">
        <v>0</v>
      </c>
    </row>
    <row r="516" spans="1:10">
      <c r="A516" s="113" t="s">
        <v>4892</v>
      </c>
      <c r="B516" s="116" t="s">
        <v>82</v>
      </c>
      <c r="C516" s="116">
        <v>2</v>
      </c>
      <c r="D516" s="113">
        <v>3893</v>
      </c>
      <c r="E516" s="113" t="s">
        <v>4158</v>
      </c>
      <c r="F516" s="115">
        <v>42011.57</v>
      </c>
      <c r="G516" s="115">
        <v>42011.57</v>
      </c>
      <c r="H516" s="115">
        <v>11096.01</v>
      </c>
      <c r="I516" s="113">
        <v>-11096.01</v>
      </c>
      <c r="J516" s="113" t="s">
        <v>3923</v>
      </c>
    </row>
    <row r="517" spans="1:10">
      <c r="A517" s="113" t="s">
        <v>4895</v>
      </c>
      <c r="B517" s="116" t="s">
        <v>82</v>
      </c>
      <c r="C517" s="116">
        <v>2</v>
      </c>
      <c r="D517" s="113">
        <v>3931</v>
      </c>
      <c r="E517" s="113" t="s">
        <v>4160</v>
      </c>
      <c r="F517" s="113">
        <v>0</v>
      </c>
      <c r="G517" s="113">
        <v>450</v>
      </c>
      <c r="H517" s="113">
        <v>450</v>
      </c>
      <c r="I517" s="113">
        <v>0</v>
      </c>
    </row>
    <row r="518" spans="1:10">
      <c r="A518" s="113" t="s">
        <v>4896</v>
      </c>
      <c r="B518" s="116" t="s">
        <v>82</v>
      </c>
      <c r="C518" s="116">
        <v>2</v>
      </c>
      <c r="D518" s="113">
        <v>3932</v>
      </c>
      <c r="E518" s="113" t="s">
        <v>4161</v>
      </c>
      <c r="F518" s="113">
        <v>0</v>
      </c>
      <c r="G518" s="115">
        <v>197257.03</v>
      </c>
      <c r="H518" s="115">
        <v>197257.03</v>
      </c>
      <c r="I518" s="113">
        <v>0</v>
      </c>
    </row>
    <row r="519" spans="1:10">
      <c r="A519" s="113" t="s">
        <v>4901</v>
      </c>
      <c r="B519" s="116" t="s">
        <v>82</v>
      </c>
      <c r="C519" s="116">
        <v>2</v>
      </c>
      <c r="D519" s="113">
        <v>3963</v>
      </c>
      <c r="E519" s="113" t="s">
        <v>4163</v>
      </c>
      <c r="F519" s="115">
        <v>11820</v>
      </c>
      <c r="G519" s="113">
        <v>0</v>
      </c>
      <c r="H519" s="115">
        <v>11820</v>
      </c>
      <c r="I519" s="113">
        <v>-23640</v>
      </c>
      <c r="J519" s="113" t="s">
        <v>3923</v>
      </c>
    </row>
    <row r="520" spans="1:10">
      <c r="A520" s="113" t="s">
        <v>4902</v>
      </c>
      <c r="B520" s="116" t="s">
        <v>82</v>
      </c>
      <c r="C520" s="116">
        <v>2</v>
      </c>
      <c r="D520" s="113">
        <v>3973</v>
      </c>
      <c r="E520" s="113" t="s">
        <v>4164</v>
      </c>
      <c r="F520" s="113">
        <v>0</v>
      </c>
      <c r="G520" s="115">
        <v>3425.79</v>
      </c>
      <c r="H520" s="115">
        <v>3425.79</v>
      </c>
      <c r="I520" s="113">
        <v>0</v>
      </c>
    </row>
    <row r="521" spans="1:10">
      <c r="A521" s="113" t="s">
        <v>4903</v>
      </c>
      <c r="B521" s="116" t="s">
        <v>82</v>
      </c>
      <c r="C521" s="116">
        <v>2</v>
      </c>
      <c r="D521" s="113">
        <v>3976</v>
      </c>
      <c r="E521" s="113" t="s">
        <v>4165</v>
      </c>
      <c r="F521" s="113">
        <v>0</v>
      </c>
      <c r="G521" s="115">
        <v>2684.14</v>
      </c>
      <c r="H521" s="115">
        <v>2684.14</v>
      </c>
      <c r="I521" s="113">
        <v>0</v>
      </c>
    </row>
    <row r="522" spans="1:10">
      <c r="A522" s="113" t="s">
        <v>4904</v>
      </c>
      <c r="B522" s="116" t="s">
        <v>82</v>
      </c>
      <c r="C522" s="116">
        <v>2</v>
      </c>
      <c r="D522" s="113">
        <v>3980</v>
      </c>
      <c r="E522" s="113" t="s">
        <v>4166</v>
      </c>
      <c r="F522" s="113">
        <v>0</v>
      </c>
      <c r="G522" s="115">
        <v>115794.67</v>
      </c>
      <c r="H522" s="115">
        <v>115794.67</v>
      </c>
      <c r="I522" s="113">
        <v>0</v>
      </c>
    </row>
    <row r="523" spans="1:10">
      <c r="A523" s="113" t="s">
        <v>4905</v>
      </c>
      <c r="B523" s="116" t="s">
        <v>82</v>
      </c>
      <c r="C523" s="116">
        <v>2</v>
      </c>
      <c r="D523" s="113">
        <v>3983</v>
      </c>
      <c r="E523" s="113" t="s">
        <v>4167</v>
      </c>
      <c r="F523" s="113">
        <v>0</v>
      </c>
      <c r="G523" s="113">
        <v>0</v>
      </c>
      <c r="H523" s="115">
        <v>2953.77</v>
      </c>
      <c r="I523" s="113">
        <v>-2953.77</v>
      </c>
      <c r="J523" s="113" t="s">
        <v>3923</v>
      </c>
    </row>
    <row r="524" spans="1:10">
      <c r="A524" s="113" t="s">
        <v>4908</v>
      </c>
      <c r="B524" s="116" t="s">
        <v>82</v>
      </c>
      <c r="C524" s="116">
        <v>2</v>
      </c>
      <c r="D524" s="113">
        <v>4000</v>
      </c>
      <c r="E524" s="113" t="s">
        <v>4170</v>
      </c>
      <c r="F524" s="113">
        <v>0</v>
      </c>
      <c r="G524" s="115">
        <v>11082.06</v>
      </c>
      <c r="H524" s="115">
        <v>11082.06</v>
      </c>
      <c r="I524" s="113">
        <v>0</v>
      </c>
    </row>
    <row r="525" spans="1:10">
      <c r="A525" s="113" t="s">
        <v>4913</v>
      </c>
      <c r="B525" s="116" t="s">
        <v>82</v>
      </c>
      <c r="C525" s="116">
        <v>2</v>
      </c>
      <c r="D525" s="113">
        <v>4011</v>
      </c>
      <c r="E525" s="113" t="s">
        <v>4180</v>
      </c>
      <c r="F525" s="115">
        <v>28500</v>
      </c>
      <c r="G525" s="115">
        <v>28500</v>
      </c>
      <c r="H525" s="113">
        <v>0</v>
      </c>
      <c r="I525" s="113">
        <v>0</v>
      </c>
    </row>
    <row r="526" spans="1:10">
      <c r="A526" s="113" t="s">
        <v>4915</v>
      </c>
      <c r="B526" s="116" t="s">
        <v>82</v>
      </c>
      <c r="C526" s="116">
        <v>2</v>
      </c>
      <c r="D526" s="113">
        <v>4016</v>
      </c>
      <c r="E526" s="113" t="s">
        <v>5355</v>
      </c>
      <c r="F526" s="113">
        <v>0</v>
      </c>
      <c r="G526" s="113">
        <v>0</v>
      </c>
      <c r="H526" s="115">
        <v>336500</v>
      </c>
      <c r="I526" s="113">
        <v>-336500</v>
      </c>
      <c r="J526" s="113" t="s">
        <v>3923</v>
      </c>
    </row>
    <row r="527" spans="1:10">
      <c r="A527" s="113" t="s">
        <v>191</v>
      </c>
      <c r="B527" s="116" t="s">
        <v>77</v>
      </c>
      <c r="C527" s="116">
        <v>2</v>
      </c>
      <c r="D527" s="113">
        <v>654</v>
      </c>
      <c r="E527" s="113" t="s">
        <v>2543</v>
      </c>
      <c r="F527" s="115">
        <v>2207351.85</v>
      </c>
      <c r="G527" s="115">
        <v>2856667.78</v>
      </c>
      <c r="H527" s="115">
        <v>2492321.0299999998</v>
      </c>
      <c r="I527" s="113">
        <v>-1843005.1</v>
      </c>
      <c r="J527" s="113" t="s">
        <v>3923</v>
      </c>
    </row>
    <row r="528" spans="1:10">
      <c r="A528" s="113" t="s">
        <v>4917</v>
      </c>
      <c r="B528" s="116" t="s">
        <v>82</v>
      </c>
      <c r="C528" s="116">
        <v>2</v>
      </c>
      <c r="D528" s="113">
        <v>655</v>
      </c>
      <c r="E528" s="113" t="s">
        <v>2190</v>
      </c>
      <c r="F528" s="115">
        <v>253860.49</v>
      </c>
      <c r="G528" s="115">
        <v>324287.86</v>
      </c>
      <c r="H528" s="115">
        <v>260369.19</v>
      </c>
      <c r="I528" s="113">
        <v>-189941.82</v>
      </c>
      <c r="J528" s="113" t="s">
        <v>3923</v>
      </c>
    </row>
    <row r="529" spans="1:10">
      <c r="A529" s="113" t="s">
        <v>4918</v>
      </c>
      <c r="B529" s="116" t="s">
        <v>82</v>
      </c>
      <c r="C529" s="116">
        <v>2</v>
      </c>
      <c r="D529" s="113">
        <v>656</v>
      </c>
      <c r="E529" s="113" t="s">
        <v>406</v>
      </c>
      <c r="F529" s="115">
        <v>1172576.02</v>
      </c>
      <c r="G529" s="115">
        <v>1497196.06</v>
      </c>
      <c r="H529" s="115">
        <v>1203035.8</v>
      </c>
      <c r="I529" s="113">
        <v>-878415.76</v>
      </c>
      <c r="J529" s="113" t="s">
        <v>3923</v>
      </c>
    </row>
    <row r="530" spans="1:10">
      <c r="A530" s="113" t="s">
        <v>4919</v>
      </c>
      <c r="B530" s="116" t="s">
        <v>82</v>
      </c>
      <c r="C530" s="116">
        <v>2</v>
      </c>
      <c r="D530" s="113">
        <v>657</v>
      </c>
      <c r="E530" s="113" t="s">
        <v>2544</v>
      </c>
      <c r="F530" s="115">
        <v>309077.34000000003</v>
      </c>
      <c r="G530" s="115">
        <v>309077.34000000003</v>
      </c>
      <c r="H530" s="115">
        <v>211448.68</v>
      </c>
      <c r="I530" s="113">
        <v>-211448.68</v>
      </c>
      <c r="J530" s="113" t="s">
        <v>3923</v>
      </c>
    </row>
    <row r="531" spans="1:10">
      <c r="A531" s="113" t="s">
        <v>4920</v>
      </c>
      <c r="B531" s="116" t="s">
        <v>82</v>
      </c>
      <c r="C531" s="116">
        <v>2</v>
      </c>
      <c r="D531" s="113">
        <v>658</v>
      </c>
      <c r="E531" s="113" t="s">
        <v>407</v>
      </c>
      <c r="F531" s="115">
        <v>141094.85</v>
      </c>
      <c r="G531" s="115">
        <v>353490.41</v>
      </c>
      <c r="H531" s="115">
        <v>387341.4</v>
      </c>
      <c r="I531" s="113">
        <v>-174945.84</v>
      </c>
      <c r="J531" s="113" t="s">
        <v>3923</v>
      </c>
    </row>
    <row r="532" spans="1:10">
      <c r="A532" s="113" t="s">
        <v>4921</v>
      </c>
      <c r="B532" s="116" t="s">
        <v>82</v>
      </c>
      <c r="C532" s="116">
        <v>2</v>
      </c>
      <c r="D532" s="113">
        <v>659</v>
      </c>
      <c r="E532" s="113" t="s">
        <v>408</v>
      </c>
      <c r="F532" s="115">
        <v>99526.19</v>
      </c>
      <c r="G532" s="115">
        <v>136874.37</v>
      </c>
      <c r="H532" s="115">
        <v>143609.53</v>
      </c>
      <c r="I532" s="113">
        <v>-106261.35</v>
      </c>
      <c r="J532" s="113" t="s">
        <v>3923</v>
      </c>
    </row>
    <row r="533" spans="1:10">
      <c r="A533" s="113" t="s">
        <v>4922</v>
      </c>
      <c r="B533" s="116" t="s">
        <v>82</v>
      </c>
      <c r="C533" s="116">
        <v>2</v>
      </c>
      <c r="D533" s="113">
        <v>660</v>
      </c>
      <c r="E533" s="113" t="s">
        <v>2545</v>
      </c>
      <c r="F533" s="115">
        <v>231216.96</v>
      </c>
      <c r="G533" s="115">
        <v>235741.74</v>
      </c>
      <c r="H533" s="115">
        <v>286516.43</v>
      </c>
      <c r="I533" s="113">
        <v>-281991.65000000002</v>
      </c>
      <c r="J533" s="113" t="s">
        <v>3923</v>
      </c>
    </row>
    <row r="534" spans="1:10">
      <c r="A534" s="113" t="s">
        <v>197</v>
      </c>
      <c r="B534" s="116" t="s">
        <v>77</v>
      </c>
      <c r="C534" s="116">
        <v>2</v>
      </c>
      <c r="D534" s="113">
        <v>1905</v>
      </c>
      <c r="E534" s="113" t="s">
        <v>2546</v>
      </c>
      <c r="F534" s="113">
        <v>0</v>
      </c>
      <c r="G534" s="115">
        <v>821305.33</v>
      </c>
      <c r="H534" s="115">
        <v>821305.33</v>
      </c>
      <c r="I534" s="113">
        <v>0</v>
      </c>
    </row>
    <row r="535" spans="1:10">
      <c r="A535" s="113" t="s">
        <v>4925</v>
      </c>
      <c r="B535" s="116" t="s">
        <v>82</v>
      </c>
      <c r="C535" s="116">
        <v>2</v>
      </c>
      <c r="D535" s="113">
        <v>662</v>
      </c>
      <c r="E535" s="113" t="s">
        <v>2546</v>
      </c>
      <c r="F535" s="113">
        <v>0</v>
      </c>
      <c r="G535" s="115">
        <v>821305.33</v>
      </c>
      <c r="H535" s="115">
        <v>821305.33</v>
      </c>
      <c r="I535" s="113">
        <v>0</v>
      </c>
    </row>
    <row r="536" spans="1:10">
      <c r="A536" s="113" t="s">
        <v>198</v>
      </c>
      <c r="B536" s="116" t="s">
        <v>77</v>
      </c>
      <c r="C536" s="116">
        <v>2</v>
      </c>
      <c r="D536" s="113">
        <v>663</v>
      </c>
      <c r="E536" s="113" t="s">
        <v>2547</v>
      </c>
      <c r="F536" s="115">
        <v>1103038.99</v>
      </c>
      <c r="G536" s="115">
        <v>1103419.8500000001</v>
      </c>
      <c r="H536" s="115">
        <v>952923.85</v>
      </c>
      <c r="I536" s="113">
        <v>-952542.99</v>
      </c>
      <c r="J536" s="113" t="s">
        <v>3923</v>
      </c>
    </row>
    <row r="537" spans="1:10">
      <c r="A537" s="113" t="s">
        <v>4926</v>
      </c>
      <c r="B537" s="116" t="s">
        <v>82</v>
      </c>
      <c r="C537" s="116">
        <v>2</v>
      </c>
      <c r="D537" s="113">
        <v>664</v>
      </c>
      <c r="E537" s="113" t="s">
        <v>404</v>
      </c>
      <c r="F537" s="115">
        <v>752411.16</v>
      </c>
      <c r="G537" s="115">
        <v>752792.02</v>
      </c>
      <c r="H537" s="115">
        <v>710970.05</v>
      </c>
      <c r="I537" s="113">
        <v>-710589.19</v>
      </c>
      <c r="J537" s="113" t="s">
        <v>3923</v>
      </c>
    </row>
    <row r="538" spans="1:10">
      <c r="A538" s="113" t="s">
        <v>4927</v>
      </c>
      <c r="B538" s="116" t="s">
        <v>82</v>
      </c>
      <c r="C538" s="116">
        <v>2</v>
      </c>
      <c r="D538" s="113">
        <v>665</v>
      </c>
      <c r="E538" s="113" t="s">
        <v>409</v>
      </c>
      <c r="F538" s="115">
        <v>334703.55</v>
      </c>
      <c r="G538" s="115">
        <v>334703.55</v>
      </c>
      <c r="H538" s="115">
        <v>216484.4</v>
      </c>
      <c r="I538" s="113">
        <v>-216484.4</v>
      </c>
      <c r="J538" s="113" t="s">
        <v>3923</v>
      </c>
    </row>
    <row r="539" spans="1:10">
      <c r="A539" s="113" t="s">
        <v>4928</v>
      </c>
      <c r="B539" s="116" t="s">
        <v>82</v>
      </c>
      <c r="C539" s="116">
        <v>2</v>
      </c>
      <c r="D539" s="113">
        <v>666</v>
      </c>
      <c r="E539" s="113" t="s">
        <v>2548</v>
      </c>
      <c r="F539" s="113">
        <v>0</v>
      </c>
      <c r="G539" s="113">
        <v>0</v>
      </c>
      <c r="H539" s="115">
        <v>9974.61</v>
      </c>
      <c r="I539" s="113">
        <v>-9974.61</v>
      </c>
      <c r="J539" s="113" t="s">
        <v>3923</v>
      </c>
    </row>
    <row r="540" spans="1:10">
      <c r="A540" s="113" t="s">
        <v>4929</v>
      </c>
      <c r="B540" s="116" t="s">
        <v>82</v>
      </c>
      <c r="C540" s="116">
        <v>2</v>
      </c>
      <c r="D540" s="113">
        <v>2240</v>
      </c>
      <c r="E540" s="113" t="s">
        <v>2549</v>
      </c>
      <c r="F540" s="115">
        <v>15924.28</v>
      </c>
      <c r="G540" s="115">
        <v>15924.28</v>
      </c>
      <c r="H540" s="115">
        <v>15494.79</v>
      </c>
      <c r="I540" s="113">
        <v>-15494.79</v>
      </c>
      <c r="J540" s="113" t="s">
        <v>3923</v>
      </c>
    </row>
    <row r="541" spans="1:10">
      <c r="A541" s="113" t="s">
        <v>202</v>
      </c>
      <c r="B541" s="116" t="s">
        <v>77</v>
      </c>
      <c r="C541" s="116">
        <v>2</v>
      </c>
      <c r="D541" s="113">
        <v>667</v>
      </c>
      <c r="E541" s="113" t="s">
        <v>4183</v>
      </c>
      <c r="F541" s="113">
        <v>0</v>
      </c>
      <c r="G541" s="115">
        <v>448876.53</v>
      </c>
      <c r="H541" s="115">
        <v>500885.85</v>
      </c>
      <c r="I541" s="113">
        <v>-52009.32</v>
      </c>
      <c r="J541" s="113" t="s">
        <v>3923</v>
      </c>
    </row>
    <row r="542" spans="1:10">
      <c r="A542" s="113" t="s">
        <v>4930</v>
      </c>
      <c r="B542" s="116" t="s">
        <v>82</v>
      </c>
      <c r="C542" s="116">
        <v>2</v>
      </c>
      <c r="D542" s="113">
        <v>668</v>
      </c>
      <c r="E542" s="113" t="s">
        <v>2550</v>
      </c>
      <c r="F542" s="113">
        <v>0</v>
      </c>
      <c r="G542" s="115">
        <v>31714.23</v>
      </c>
      <c r="H542" s="115">
        <v>31714.23</v>
      </c>
      <c r="I542" s="113">
        <v>0</v>
      </c>
    </row>
    <row r="543" spans="1:10">
      <c r="A543" s="113" t="s">
        <v>4931</v>
      </c>
      <c r="B543" s="116" t="s">
        <v>82</v>
      </c>
      <c r="C543" s="116">
        <v>2</v>
      </c>
      <c r="D543" s="113">
        <v>669</v>
      </c>
      <c r="E543" s="113" t="s">
        <v>2551</v>
      </c>
      <c r="F543" s="113">
        <v>0</v>
      </c>
      <c r="G543" s="115">
        <v>19083.669999999998</v>
      </c>
      <c r="H543" s="115">
        <v>19083.669999999998</v>
      </c>
      <c r="I543" s="113">
        <v>0</v>
      </c>
    </row>
    <row r="544" spans="1:10">
      <c r="A544" s="113" t="s">
        <v>4932</v>
      </c>
      <c r="B544" s="116" t="s">
        <v>82</v>
      </c>
      <c r="C544" s="116">
        <v>2</v>
      </c>
      <c r="D544" s="113">
        <v>670</v>
      </c>
      <c r="E544" s="113" t="s">
        <v>2552</v>
      </c>
      <c r="F544" s="113">
        <v>0</v>
      </c>
      <c r="G544" s="115">
        <v>7379.85</v>
      </c>
      <c r="H544" s="115">
        <v>7379.85</v>
      </c>
      <c r="I544" s="113">
        <v>0</v>
      </c>
    </row>
    <row r="545" spans="1:10">
      <c r="A545" s="113" t="s">
        <v>4933</v>
      </c>
      <c r="B545" s="116" t="s">
        <v>82</v>
      </c>
      <c r="C545" s="116">
        <v>2</v>
      </c>
      <c r="D545" s="113">
        <v>671</v>
      </c>
      <c r="E545" s="113" t="s">
        <v>2553</v>
      </c>
      <c r="F545" s="113">
        <v>0</v>
      </c>
      <c r="G545" s="115">
        <v>1685.74</v>
      </c>
      <c r="H545" s="115">
        <v>1685.74</v>
      </c>
      <c r="I545" s="113">
        <v>0</v>
      </c>
    </row>
    <row r="546" spans="1:10">
      <c r="A546" s="113" t="s">
        <v>4934</v>
      </c>
      <c r="B546" s="116" t="s">
        <v>82</v>
      </c>
      <c r="C546" s="116">
        <v>2</v>
      </c>
      <c r="D546" s="113">
        <v>672</v>
      </c>
      <c r="E546" s="113" t="s">
        <v>2554</v>
      </c>
      <c r="F546" s="113">
        <v>0</v>
      </c>
      <c r="G546" s="115">
        <v>214999.78</v>
      </c>
      <c r="H546" s="115">
        <v>214999.78</v>
      </c>
      <c r="I546" s="113">
        <v>0</v>
      </c>
    </row>
    <row r="547" spans="1:10">
      <c r="A547" s="113" t="s">
        <v>4935</v>
      </c>
      <c r="B547" s="116" t="s">
        <v>82</v>
      </c>
      <c r="C547" s="116">
        <v>2</v>
      </c>
      <c r="D547" s="113">
        <v>673</v>
      </c>
      <c r="E547" s="113" t="s">
        <v>2555</v>
      </c>
      <c r="F547" s="113">
        <v>0</v>
      </c>
      <c r="G547" s="115">
        <v>56116.06</v>
      </c>
      <c r="H547" s="115">
        <v>59116.06</v>
      </c>
      <c r="I547" s="113">
        <v>-3000</v>
      </c>
      <c r="J547" s="113" t="s">
        <v>3923</v>
      </c>
    </row>
    <row r="548" spans="1:10">
      <c r="A548" s="113" t="s">
        <v>4936</v>
      </c>
      <c r="B548" s="116" t="s">
        <v>82</v>
      </c>
      <c r="C548" s="116">
        <v>2</v>
      </c>
      <c r="D548" s="113">
        <v>674</v>
      </c>
      <c r="E548" s="113" t="s">
        <v>2556</v>
      </c>
      <c r="F548" s="113">
        <v>0</v>
      </c>
      <c r="G548" s="115">
        <v>90107.55</v>
      </c>
      <c r="H548" s="115">
        <v>139116.87</v>
      </c>
      <c r="I548" s="113">
        <v>-49009.32</v>
      </c>
      <c r="J548" s="113" t="s">
        <v>3923</v>
      </c>
    </row>
    <row r="549" spans="1:10">
      <c r="A549" s="113" t="s">
        <v>4937</v>
      </c>
      <c r="B549" s="116" t="s">
        <v>82</v>
      </c>
      <c r="C549" s="116">
        <v>2</v>
      </c>
      <c r="D549" s="113">
        <v>3940</v>
      </c>
      <c r="E549" s="113" t="s">
        <v>4184</v>
      </c>
      <c r="F549" s="113">
        <v>0</v>
      </c>
      <c r="G549" s="115">
        <v>20486.57</v>
      </c>
      <c r="H549" s="115">
        <v>20486.57</v>
      </c>
      <c r="I549" s="113">
        <v>0</v>
      </c>
    </row>
    <row r="550" spans="1:10">
      <c r="A550" s="113" t="s">
        <v>4938</v>
      </c>
      <c r="B550" s="116" t="s">
        <v>82</v>
      </c>
      <c r="C550" s="116">
        <v>2</v>
      </c>
      <c r="D550" s="113">
        <v>4019</v>
      </c>
      <c r="E550" s="113" t="s">
        <v>5356</v>
      </c>
      <c r="F550" s="113">
        <v>0</v>
      </c>
      <c r="G550" s="115">
        <v>7303.08</v>
      </c>
      <c r="H550" s="115">
        <v>7303.08</v>
      </c>
      <c r="I550" s="113">
        <v>0</v>
      </c>
    </row>
    <row r="551" spans="1:10">
      <c r="A551" s="113" t="s">
        <v>208</v>
      </c>
      <c r="B551" s="116" t="s">
        <v>77</v>
      </c>
      <c r="C551" s="116">
        <v>2</v>
      </c>
      <c r="D551" s="113">
        <v>675</v>
      </c>
      <c r="E551" s="113" t="s">
        <v>2557</v>
      </c>
      <c r="F551" s="115">
        <v>1114051.05</v>
      </c>
      <c r="G551" s="115">
        <v>1285.08</v>
      </c>
      <c r="H551" s="115">
        <v>6146.68</v>
      </c>
      <c r="I551" s="113">
        <v>-1118912.6499999999</v>
      </c>
      <c r="J551" s="113" t="s">
        <v>3923</v>
      </c>
    </row>
    <row r="552" spans="1:10">
      <c r="A552" s="113" t="s">
        <v>4939</v>
      </c>
      <c r="B552" s="116" t="s">
        <v>82</v>
      </c>
      <c r="C552" s="116">
        <v>2</v>
      </c>
      <c r="D552" s="113">
        <v>676</v>
      </c>
      <c r="E552" s="113" t="s">
        <v>2557</v>
      </c>
      <c r="F552" s="115">
        <v>24505.68</v>
      </c>
      <c r="G552" s="113">
        <v>0</v>
      </c>
      <c r="H552" s="113">
        <v>0</v>
      </c>
      <c r="I552" s="113">
        <v>-24505.68</v>
      </c>
      <c r="J552" s="113" t="s">
        <v>3923</v>
      </c>
    </row>
    <row r="553" spans="1:10">
      <c r="A553" s="113" t="s">
        <v>4940</v>
      </c>
      <c r="B553" s="116" t="s">
        <v>82</v>
      </c>
      <c r="C553" s="116">
        <v>2</v>
      </c>
      <c r="D553" s="113">
        <v>685</v>
      </c>
      <c r="E553" s="113" t="s">
        <v>2558</v>
      </c>
      <c r="F553" s="115">
        <v>35862.83</v>
      </c>
      <c r="G553" s="113">
        <v>0</v>
      </c>
      <c r="H553" s="113">
        <v>92.81</v>
      </c>
      <c r="I553" s="113">
        <v>-35955.64</v>
      </c>
      <c r="J553" s="113" t="s">
        <v>3923</v>
      </c>
    </row>
    <row r="554" spans="1:10">
      <c r="A554" s="113" t="s">
        <v>4941</v>
      </c>
      <c r="B554" s="116" t="s">
        <v>82</v>
      </c>
      <c r="C554" s="116">
        <v>2</v>
      </c>
      <c r="D554" s="113">
        <v>1772</v>
      </c>
      <c r="E554" s="113" t="s">
        <v>2561</v>
      </c>
      <c r="F554" s="115">
        <v>1281.76</v>
      </c>
      <c r="G554" s="115">
        <v>1285.08</v>
      </c>
      <c r="H554" s="115">
        <v>1471.81</v>
      </c>
      <c r="I554" s="113">
        <v>-1468.49</v>
      </c>
      <c r="J554" s="113" t="s">
        <v>3923</v>
      </c>
    </row>
    <row r="555" spans="1:10">
      <c r="A555" s="113" t="s">
        <v>4942</v>
      </c>
      <c r="B555" s="116" t="s">
        <v>82</v>
      </c>
      <c r="C555" s="116">
        <v>2</v>
      </c>
      <c r="D555" s="113">
        <v>1839</v>
      </c>
      <c r="E555" s="113" t="s">
        <v>4185</v>
      </c>
      <c r="F555" s="115">
        <v>1313.64</v>
      </c>
      <c r="G555" s="113">
        <v>0</v>
      </c>
      <c r="H555" s="113">
        <v>3.4</v>
      </c>
      <c r="I555" s="113">
        <v>-1317.04</v>
      </c>
      <c r="J555" s="113" t="s">
        <v>3923</v>
      </c>
    </row>
    <row r="556" spans="1:10">
      <c r="A556" s="113" t="s">
        <v>4943</v>
      </c>
      <c r="B556" s="116" t="s">
        <v>82</v>
      </c>
      <c r="C556" s="116">
        <v>2</v>
      </c>
      <c r="D556" s="113">
        <v>1866</v>
      </c>
      <c r="E556" s="113" t="s">
        <v>2562</v>
      </c>
      <c r="F556" s="115">
        <v>10879.99</v>
      </c>
      <c r="G556" s="113">
        <v>0</v>
      </c>
      <c r="H556" s="113">
        <v>28.44</v>
      </c>
      <c r="I556" s="113">
        <v>-10908.43</v>
      </c>
      <c r="J556" s="113" t="s">
        <v>3923</v>
      </c>
    </row>
    <row r="557" spans="1:10">
      <c r="A557" s="113" t="s">
        <v>4944</v>
      </c>
      <c r="B557" s="116" t="s">
        <v>82</v>
      </c>
      <c r="C557" s="116">
        <v>2</v>
      </c>
      <c r="D557" s="113">
        <v>1910</v>
      </c>
      <c r="E557" s="113" t="s">
        <v>4186</v>
      </c>
      <c r="F557" s="113">
        <v>299.58999999999997</v>
      </c>
      <c r="G557" s="113">
        <v>0</v>
      </c>
      <c r="H557" s="113">
        <v>0.78</v>
      </c>
      <c r="I557" s="113">
        <v>-300.37</v>
      </c>
      <c r="J557" s="113" t="s">
        <v>3923</v>
      </c>
    </row>
    <row r="558" spans="1:10">
      <c r="A558" s="113" t="s">
        <v>4945</v>
      </c>
      <c r="B558" s="116" t="s">
        <v>82</v>
      </c>
      <c r="C558" s="116">
        <v>2</v>
      </c>
      <c r="D558" s="113">
        <v>1979</v>
      </c>
      <c r="E558" s="113" t="s">
        <v>2563</v>
      </c>
      <c r="F558" s="115">
        <v>772020.44</v>
      </c>
      <c r="G558" s="113">
        <v>0</v>
      </c>
      <c r="H558" s="115">
        <v>2216.4699999999998</v>
      </c>
      <c r="I558" s="113">
        <v>-774236.91</v>
      </c>
      <c r="J558" s="113" t="s">
        <v>3923</v>
      </c>
    </row>
    <row r="559" spans="1:10">
      <c r="A559" s="113" t="s">
        <v>4946</v>
      </c>
      <c r="B559" s="116" t="s">
        <v>82</v>
      </c>
      <c r="C559" s="116">
        <v>2</v>
      </c>
      <c r="D559" s="113">
        <v>2054</v>
      </c>
      <c r="E559" s="113" t="s">
        <v>4187</v>
      </c>
      <c r="F559" s="115">
        <v>26244.14</v>
      </c>
      <c r="G559" s="113">
        <v>0</v>
      </c>
      <c r="H559" s="113">
        <v>68.19</v>
      </c>
      <c r="I559" s="113">
        <v>-26312.33</v>
      </c>
      <c r="J559" s="113" t="s">
        <v>3923</v>
      </c>
    </row>
    <row r="560" spans="1:10">
      <c r="A560" s="113" t="s">
        <v>4947</v>
      </c>
      <c r="B560" s="116" t="s">
        <v>82</v>
      </c>
      <c r="C560" s="116">
        <v>2</v>
      </c>
      <c r="D560" s="113">
        <v>2081</v>
      </c>
      <c r="E560" s="113" t="s">
        <v>2564</v>
      </c>
      <c r="F560" s="115">
        <v>16030.88</v>
      </c>
      <c r="G560" s="113">
        <v>0</v>
      </c>
      <c r="H560" s="113">
        <v>41.49</v>
      </c>
      <c r="I560" s="113">
        <v>-16072.37</v>
      </c>
      <c r="J560" s="113" t="s">
        <v>3923</v>
      </c>
    </row>
    <row r="561" spans="1:10">
      <c r="A561" s="113" t="s">
        <v>4948</v>
      </c>
      <c r="B561" s="116" t="s">
        <v>82</v>
      </c>
      <c r="C561" s="116">
        <v>2</v>
      </c>
      <c r="D561" s="113">
        <v>2126</v>
      </c>
      <c r="E561" s="113" t="s">
        <v>2565</v>
      </c>
      <c r="F561" s="113">
        <v>996.01</v>
      </c>
      <c r="G561" s="113">
        <v>0</v>
      </c>
      <c r="H561" s="113">
        <v>2.58</v>
      </c>
      <c r="I561" s="113">
        <v>-998.59</v>
      </c>
      <c r="J561" s="113" t="s">
        <v>3923</v>
      </c>
    </row>
    <row r="562" spans="1:10">
      <c r="A562" s="113" t="s">
        <v>4949</v>
      </c>
      <c r="B562" s="116" t="s">
        <v>82</v>
      </c>
      <c r="C562" s="116">
        <v>2</v>
      </c>
      <c r="D562" s="113">
        <v>2127</v>
      </c>
      <c r="E562" s="113" t="s">
        <v>2566</v>
      </c>
      <c r="F562" s="115">
        <v>4777.99</v>
      </c>
      <c r="G562" s="113">
        <v>0</v>
      </c>
      <c r="H562" s="113">
        <v>12.37</v>
      </c>
      <c r="I562" s="113">
        <v>-4790.3599999999997</v>
      </c>
      <c r="J562" s="113" t="s">
        <v>3923</v>
      </c>
    </row>
    <row r="563" spans="1:10">
      <c r="A563" s="113" t="s">
        <v>4950</v>
      </c>
      <c r="B563" s="116" t="s">
        <v>82</v>
      </c>
      <c r="C563" s="116">
        <v>2</v>
      </c>
      <c r="D563" s="113">
        <v>2128</v>
      </c>
      <c r="E563" s="113" t="s">
        <v>2567</v>
      </c>
      <c r="F563" s="113">
        <v>996.01</v>
      </c>
      <c r="G563" s="113">
        <v>0</v>
      </c>
      <c r="H563" s="113">
        <v>2.58</v>
      </c>
      <c r="I563" s="113">
        <v>-998.59</v>
      </c>
      <c r="J563" s="113" t="s">
        <v>3923</v>
      </c>
    </row>
    <row r="564" spans="1:10">
      <c r="A564" s="113" t="s">
        <v>4951</v>
      </c>
      <c r="B564" s="116" t="s">
        <v>82</v>
      </c>
      <c r="C564" s="116">
        <v>2</v>
      </c>
      <c r="D564" s="113">
        <v>2138</v>
      </c>
      <c r="E564" s="113" t="s">
        <v>2568</v>
      </c>
      <c r="F564" s="113">
        <v>657.15</v>
      </c>
      <c r="G564" s="113">
        <v>0</v>
      </c>
      <c r="H564" s="113">
        <v>1.7</v>
      </c>
      <c r="I564" s="113">
        <v>-658.85</v>
      </c>
      <c r="J564" s="113" t="s">
        <v>3923</v>
      </c>
    </row>
    <row r="565" spans="1:10">
      <c r="A565" s="113" t="s">
        <v>4952</v>
      </c>
      <c r="B565" s="116" t="s">
        <v>82</v>
      </c>
      <c r="C565" s="116">
        <v>2</v>
      </c>
      <c r="D565" s="113">
        <v>2212</v>
      </c>
      <c r="E565" s="113" t="s">
        <v>2569</v>
      </c>
      <c r="F565" s="115">
        <v>19241.95</v>
      </c>
      <c r="G565" s="113">
        <v>0</v>
      </c>
      <c r="H565" s="113">
        <v>96.21</v>
      </c>
      <c r="I565" s="113">
        <v>-19338.16</v>
      </c>
      <c r="J565" s="113" t="s">
        <v>3923</v>
      </c>
    </row>
    <row r="566" spans="1:10">
      <c r="A566" s="113" t="s">
        <v>4953</v>
      </c>
      <c r="B566" s="116" t="s">
        <v>82</v>
      </c>
      <c r="C566" s="116">
        <v>2</v>
      </c>
      <c r="D566" s="113">
        <v>2213</v>
      </c>
      <c r="E566" s="113" t="s">
        <v>2570</v>
      </c>
      <c r="F566" s="115">
        <v>27106.62</v>
      </c>
      <c r="G566" s="113">
        <v>0</v>
      </c>
      <c r="H566" s="113">
        <v>135.53</v>
      </c>
      <c r="I566" s="113">
        <v>-27242.15</v>
      </c>
      <c r="J566" s="113" t="s">
        <v>3923</v>
      </c>
    </row>
    <row r="567" spans="1:10">
      <c r="A567" s="113" t="s">
        <v>4954</v>
      </c>
      <c r="B567" s="116" t="s">
        <v>82</v>
      </c>
      <c r="C567" s="116">
        <v>2</v>
      </c>
      <c r="D567" s="113">
        <v>2214</v>
      </c>
      <c r="E567" s="113" t="s">
        <v>4188</v>
      </c>
      <c r="F567" s="115">
        <v>14015.84</v>
      </c>
      <c r="G567" s="113">
        <v>0</v>
      </c>
      <c r="H567" s="113">
        <v>36.270000000000003</v>
      </c>
      <c r="I567" s="113">
        <v>-14052.11</v>
      </c>
      <c r="J567" s="113" t="s">
        <v>3923</v>
      </c>
    </row>
    <row r="568" spans="1:10">
      <c r="A568" s="113" t="s">
        <v>4955</v>
      </c>
      <c r="B568" s="116" t="s">
        <v>82</v>
      </c>
      <c r="C568" s="116">
        <v>2</v>
      </c>
      <c r="D568" s="113">
        <v>2215</v>
      </c>
      <c r="E568" s="113" t="s">
        <v>4189</v>
      </c>
      <c r="F568" s="115">
        <v>1305.93</v>
      </c>
      <c r="G568" s="113">
        <v>0</v>
      </c>
      <c r="H568" s="113">
        <v>3.75</v>
      </c>
      <c r="I568" s="113">
        <v>-1309.68</v>
      </c>
      <c r="J568" s="113" t="s">
        <v>3923</v>
      </c>
    </row>
    <row r="569" spans="1:10">
      <c r="A569" s="113" t="s">
        <v>4956</v>
      </c>
      <c r="B569" s="116" t="s">
        <v>82</v>
      </c>
      <c r="C569" s="116">
        <v>2</v>
      </c>
      <c r="D569" s="113">
        <v>2216</v>
      </c>
      <c r="E569" s="113" t="s">
        <v>4190</v>
      </c>
      <c r="F569" s="113">
        <v>521.41999999999996</v>
      </c>
      <c r="G569" s="113">
        <v>0</v>
      </c>
      <c r="H569" s="113">
        <v>1.35</v>
      </c>
      <c r="I569" s="113">
        <v>-522.77</v>
      </c>
      <c r="J569" s="113" t="s">
        <v>3923</v>
      </c>
    </row>
    <row r="570" spans="1:10">
      <c r="A570" s="113" t="s">
        <v>4957</v>
      </c>
      <c r="B570" s="116" t="s">
        <v>82</v>
      </c>
      <c r="C570" s="116">
        <v>2</v>
      </c>
      <c r="D570" s="113">
        <v>2267</v>
      </c>
      <c r="E570" s="113" t="s">
        <v>2571</v>
      </c>
      <c r="F570" s="115">
        <v>7865.51</v>
      </c>
      <c r="G570" s="113">
        <v>0</v>
      </c>
      <c r="H570" s="113">
        <v>20.36</v>
      </c>
      <c r="I570" s="113">
        <v>-7885.87</v>
      </c>
      <c r="J570" s="113" t="s">
        <v>3923</v>
      </c>
    </row>
    <row r="571" spans="1:10">
      <c r="A571" s="113" t="s">
        <v>4958</v>
      </c>
      <c r="B571" s="116" t="s">
        <v>82</v>
      </c>
      <c r="C571" s="116">
        <v>2</v>
      </c>
      <c r="D571" s="113">
        <v>2359</v>
      </c>
      <c r="E571" s="113" t="s">
        <v>4191</v>
      </c>
      <c r="F571" s="115">
        <v>2387.96</v>
      </c>
      <c r="G571" s="113">
        <v>0</v>
      </c>
      <c r="H571" s="113">
        <v>6.86</v>
      </c>
      <c r="I571" s="113">
        <v>-2394.8200000000002</v>
      </c>
      <c r="J571" s="113" t="s">
        <v>3923</v>
      </c>
    </row>
    <row r="572" spans="1:10">
      <c r="A572" s="113" t="s">
        <v>4959</v>
      </c>
      <c r="B572" s="116" t="s">
        <v>82</v>
      </c>
      <c r="C572" s="116">
        <v>2</v>
      </c>
      <c r="D572" s="113">
        <v>2388</v>
      </c>
      <c r="E572" s="113" t="s">
        <v>2572</v>
      </c>
      <c r="F572" s="115">
        <v>10882.87</v>
      </c>
      <c r="G572" s="113">
        <v>0</v>
      </c>
      <c r="H572" s="113">
        <v>28.16</v>
      </c>
      <c r="I572" s="113">
        <v>-10911.03</v>
      </c>
      <c r="J572" s="113" t="s">
        <v>3923</v>
      </c>
    </row>
    <row r="573" spans="1:10">
      <c r="A573" s="113" t="s">
        <v>4960</v>
      </c>
      <c r="B573" s="116" t="s">
        <v>82</v>
      </c>
      <c r="C573" s="116">
        <v>2</v>
      </c>
      <c r="D573" s="113">
        <v>2453</v>
      </c>
      <c r="E573" s="113" t="s">
        <v>4192</v>
      </c>
      <c r="F573" s="113">
        <v>602.04999999999995</v>
      </c>
      <c r="G573" s="113">
        <v>0</v>
      </c>
      <c r="H573" s="113">
        <v>3.01</v>
      </c>
      <c r="I573" s="113">
        <v>-605.05999999999995</v>
      </c>
      <c r="J573" s="113" t="s">
        <v>3923</v>
      </c>
    </row>
    <row r="574" spans="1:10">
      <c r="A574" s="113" t="s">
        <v>4961</v>
      </c>
      <c r="B574" s="116" t="s">
        <v>82</v>
      </c>
      <c r="C574" s="116">
        <v>2</v>
      </c>
      <c r="D574" s="113">
        <v>2475</v>
      </c>
      <c r="E574" s="113" t="s">
        <v>2560</v>
      </c>
      <c r="F574" s="115">
        <v>1121.18</v>
      </c>
      <c r="G574" s="113">
        <v>0</v>
      </c>
      <c r="H574" s="113">
        <v>3.22</v>
      </c>
      <c r="I574" s="113">
        <v>-1124.4000000000001</v>
      </c>
      <c r="J574" s="113" t="s">
        <v>3923</v>
      </c>
    </row>
    <row r="575" spans="1:10">
      <c r="A575" s="113" t="s">
        <v>4962</v>
      </c>
      <c r="B575" s="116" t="s">
        <v>82</v>
      </c>
      <c r="C575" s="116">
        <v>2</v>
      </c>
      <c r="D575" s="113">
        <v>2518</v>
      </c>
      <c r="E575" s="113" t="s">
        <v>2573</v>
      </c>
      <c r="F575" s="115">
        <v>4451.07</v>
      </c>
      <c r="G575" s="113">
        <v>0</v>
      </c>
      <c r="H575" s="113">
        <v>12.77</v>
      </c>
      <c r="I575" s="113">
        <v>-4463.84</v>
      </c>
      <c r="J575" s="113" t="s">
        <v>3923</v>
      </c>
    </row>
    <row r="576" spans="1:10">
      <c r="A576" s="113" t="s">
        <v>4963</v>
      </c>
      <c r="B576" s="116" t="s">
        <v>82</v>
      </c>
      <c r="C576" s="116">
        <v>2</v>
      </c>
      <c r="D576" s="113">
        <v>2520</v>
      </c>
      <c r="E576" s="113" t="s">
        <v>4193</v>
      </c>
      <c r="F576" s="115">
        <v>1091.22</v>
      </c>
      <c r="G576" s="113">
        <v>0</v>
      </c>
      <c r="H576" s="113">
        <v>3.13</v>
      </c>
      <c r="I576" s="113">
        <v>-1094.3499999999999</v>
      </c>
      <c r="J576" s="113" t="s">
        <v>3923</v>
      </c>
    </row>
    <row r="577" spans="1:10">
      <c r="A577" s="113" t="s">
        <v>4964</v>
      </c>
      <c r="B577" s="116" t="s">
        <v>82</v>
      </c>
      <c r="C577" s="116">
        <v>2</v>
      </c>
      <c r="D577" s="113">
        <v>2531</v>
      </c>
      <c r="E577" s="113" t="s">
        <v>4194</v>
      </c>
      <c r="F577" s="113">
        <v>368.26</v>
      </c>
      <c r="G577" s="113">
        <v>0</v>
      </c>
      <c r="H577" s="113">
        <v>1.06</v>
      </c>
      <c r="I577" s="113">
        <v>-369.32</v>
      </c>
      <c r="J577" s="113" t="s">
        <v>3923</v>
      </c>
    </row>
    <row r="578" spans="1:10">
      <c r="A578" s="113" t="s">
        <v>4965</v>
      </c>
      <c r="B578" s="116" t="s">
        <v>82</v>
      </c>
      <c r="C578" s="116">
        <v>2</v>
      </c>
      <c r="D578" s="113">
        <v>2542</v>
      </c>
      <c r="E578" s="113" t="s">
        <v>2574</v>
      </c>
      <c r="F578" s="115">
        <v>5160.7</v>
      </c>
      <c r="G578" s="113">
        <v>0</v>
      </c>
      <c r="H578" s="113">
        <v>13.36</v>
      </c>
      <c r="I578" s="113">
        <v>-5174.0600000000004</v>
      </c>
      <c r="J578" s="113" t="s">
        <v>3923</v>
      </c>
    </row>
    <row r="579" spans="1:10">
      <c r="A579" s="113" t="s">
        <v>4966</v>
      </c>
      <c r="B579" s="116" t="s">
        <v>82</v>
      </c>
      <c r="C579" s="116">
        <v>2</v>
      </c>
      <c r="D579" s="113">
        <v>2591</v>
      </c>
      <c r="E579" s="113" t="s">
        <v>5357</v>
      </c>
      <c r="F579" s="113">
        <v>0</v>
      </c>
      <c r="G579" s="113">
        <v>0</v>
      </c>
      <c r="H579" s="115">
        <v>1499.97</v>
      </c>
      <c r="I579" s="113">
        <v>-1499.97</v>
      </c>
      <c r="J579" s="113" t="s">
        <v>3923</v>
      </c>
    </row>
    <row r="580" spans="1:10">
      <c r="A580" s="113" t="s">
        <v>4967</v>
      </c>
      <c r="B580" s="116" t="s">
        <v>82</v>
      </c>
      <c r="C580" s="116">
        <v>2</v>
      </c>
      <c r="D580" s="113">
        <v>2592</v>
      </c>
      <c r="E580" s="113" t="s">
        <v>2575</v>
      </c>
      <c r="F580" s="115">
        <v>8359.61</v>
      </c>
      <c r="G580" s="113">
        <v>0</v>
      </c>
      <c r="H580" s="113">
        <v>22.81</v>
      </c>
      <c r="I580" s="113">
        <v>-8382.42</v>
      </c>
      <c r="J580" s="113" t="s">
        <v>3923</v>
      </c>
    </row>
    <row r="581" spans="1:10">
      <c r="A581" s="113" t="s">
        <v>4968</v>
      </c>
      <c r="B581" s="116" t="s">
        <v>82</v>
      </c>
      <c r="C581" s="116">
        <v>2</v>
      </c>
      <c r="D581" s="113">
        <v>2666</v>
      </c>
      <c r="E581" s="113" t="s">
        <v>2576</v>
      </c>
      <c r="F581" s="115">
        <v>55464.53</v>
      </c>
      <c r="G581" s="113">
        <v>0</v>
      </c>
      <c r="H581" s="113">
        <v>158.03</v>
      </c>
      <c r="I581" s="113">
        <v>-55622.559999999998</v>
      </c>
      <c r="J581" s="113" t="s">
        <v>3923</v>
      </c>
    </row>
    <row r="582" spans="1:10">
      <c r="A582" s="113" t="s">
        <v>4969</v>
      </c>
      <c r="B582" s="116" t="s">
        <v>82</v>
      </c>
      <c r="C582" s="116">
        <v>2</v>
      </c>
      <c r="D582" s="113">
        <v>2734</v>
      </c>
      <c r="E582" s="113" t="s">
        <v>2577</v>
      </c>
      <c r="F582" s="115">
        <v>1673.29</v>
      </c>
      <c r="G582" s="113">
        <v>0</v>
      </c>
      <c r="H582" s="113">
        <v>4.33</v>
      </c>
      <c r="I582" s="113">
        <v>-1677.62</v>
      </c>
      <c r="J582" s="113" t="s">
        <v>3923</v>
      </c>
    </row>
    <row r="583" spans="1:10">
      <c r="A583" s="113" t="s">
        <v>4970</v>
      </c>
      <c r="B583" s="116" t="s">
        <v>82</v>
      </c>
      <c r="C583" s="116">
        <v>2</v>
      </c>
      <c r="D583" s="113">
        <v>2862</v>
      </c>
      <c r="E583" s="113" t="s">
        <v>2578</v>
      </c>
      <c r="F583" s="113">
        <v>512.25</v>
      </c>
      <c r="G583" s="113">
        <v>0</v>
      </c>
      <c r="H583" s="113">
        <v>1.33</v>
      </c>
      <c r="I583" s="113">
        <v>-513.58000000000004</v>
      </c>
      <c r="J583" s="113" t="s">
        <v>3923</v>
      </c>
    </row>
    <row r="584" spans="1:10">
      <c r="A584" s="113" t="s">
        <v>4971</v>
      </c>
      <c r="B584" s="116" t="s">
        <v>82</v>
      </c>
      <c r="C584" s="116">
        <v>2</v>
      </c>
      <c r="D584" s="113">
        <v>2880</v>
      </c>
      <c r="E584" s="113" t="s">
        <v>2579</v>
      </c>
      <c r="F584" s="115">
        <v>2307.15</v>
      </c>
      <c r="G584" s="113">
        <v>0</v>
      </c>
      <c r="H584" s="113">
        <v>6.62</v>
      </c>
      <c r="I584" s="113">
        <v>-2313.77</v>
      </c>
      <c r="J584" s="113" t="s">
        <v>3923</v>
      </c>
    </row>
    <row r="585" spans="1:10">
      <c r="A585" s="113" t="s">
        <v>4972</v>
      </c>
      <c r="B585" s="116" t="s">
        <v>82</v>
      </c>
      <c r="C585" s="116">
        <v>2</v>
      </c>
      <c r="D585" s="113">
        <v>2882</v>
      </c>
      <c r="E585" s="113" t="s">
        <v>2580</v>
      </c>
      <c r="F585" s="113">
        <v>876.93</v>
      </c>
      <c r="G585" s="113">
        <v>0</v>
      </c>
      <c r="H585" s="113">
        <v>2.52</v>
      </c>
      <c r="I585" s="113">
        <v>-879.45</v>
      </c>
      <c r="J585" s="113" t="s">
        <v>3923</v>
      </c>
    </row>
    <row r="586" spans="1:10">
      <c r="A586" s="113" t="s">
        <v>4973</v>
      </c>
      <c r="B586" s="116" t="s">
        <v>82</v>
      </c>
      <c r="C586" s="116">
        <v>2</v>
      </c>
      <c r="D586" s="113">
        <v>2964</v>
      </c>
      <c r="E586" s="113" t="s">
        <v>2581</v>
      </c>
      <c r="F586" s="113">
        <v>679.43</v>
      </c>
      <c r="G586" s="113">
        <v>0</v>
      </c>
      <c r="H586" s="113">
        <v>1.76</v>
      </c>
      <c r="I586" s="113">
        <v>-681.19</v>
      </c>
      <c r="J586" s="113" t="s">
        <v>3923</v>
      </c>
    </row>
    <row r="587" spans="1:10">
      <c r="A587" s="113" t="s">
        <v>4974</v>
      </c>
      <c r="B587" s="116" t="s">
        <v>82</v>
      </c>
      <c r="C587" s="116">
        <v>2</v>
      </c>
      <c r="D587" s="113">
        <v>3825</v>
      </c>
      <c r="E587" s="113" t="s">
        <v>2582</v>
      </c>
      <c r="F587" s="115">
        <v>16347.63</v>
      </c>
      <c r="G587" s="113">
        <v>0</v>
      </c>
      <c r="H587" s="113">
        <v>46.3</v>
      </c>
      <c r="I587" s="113">
        <v>-16393.93</v>
      </c>
      <c r="J587" s="113" t="s">
        <v>3923</v>
      </c>
    </row>
    <row r="588" spans="1:10">
      <c r="A588" s="113" t="s">
        <v>4975</v>
      </c>
      <c r="B588" s="116" t="s">
        <v>82</v>
      </c>
      <c r="C588" s="116">
        <v>2</v>
      </c>
      <c r="D588" s="113">
        <v>3850</v>
      </c>
      <c r="E588" s="113" t="s">
        <v>3401</v>
      </c>
      <c r="F588" s="115">
        <v>1186.06</v>
      </c>
      <c r="G588" s="113">
        <v>0</v>
      </c>
      <c r="H588" s="113">
        <v>3.07</v>
      </c>
      <c r="I588" s="113">
        <v>-1189.1300000000001</v>
      </c>
      <c r="J588" s="113" t="s">
        <v>3923</v>
      </c>
    </row>
    <row r="589" spans="1:10">
      <c r="A589" s="113" t="s">
        <v>4976</v>
      </c>
      <c r="B589" s="116" t="s">
        <v>82</v>
      </c>
      <c r="C589" s="116">
        <v>2</v>
      </c>
      <c r="D589" s="113">
        <v>3869</v>
      </c>
      <c r="E589" s="113" t="s">
        <v>4195</v>
      </c>
      <c r="F589" s="115">
        <v>1036.01</v>
      </c>
      <c r="G589" s="113">
        <v>0</v>
      </c>
      <c r="H589" s="113">
        <v>2.68</v>
      </c>
      <c r="I589" s="113">
        <v>-1038.69</v>
      </c>
      <c r="J589" s="113" t="s">
        <v>3923</v>
      </c>
    </row>
    <row r="590" spans="1:10">
      <c r="A590" s="113" t="s">
        <v>4977</v>
      </c>
      <c r="B590" s="116" t="s">
        <v>82</v>
      </c>
      <c r="C590" s="116">
        <v>2</v>
      </c>
      <c r="D590" s="113">
        <v>3876</v>
      </c>
      <c r="E590" s="113" t="s">
        <v>3577</v>
      </c>
      <c r="F590" s="115">
        <v>6684.46</v>
      </c>
      <c r="G590" s="113">
        <v>0</v>
      </c>
      <c r="H590" s="113">
        <v>19.190000000000001</v>
      </c>
      <c r="I590" s="113">
        <v>-6703.65</v>
      </c>
      <c r="J590" s="113" t="s">
        <v>3923</v>
      </c>
    </row>
    <row r="591" spans="1:10">
      <c r="A591" s="113" t="s">
        <v>4978</v>
      </c>
      <c r="B591" s="116" t="s">
        <v>82</v>
      </c>
      <c r="C591" s="116">
        <v>2</v>
      </c>
      <c r="D591" s="113">
        <v>3879</v>
      </c>
      <c r="E591" s="113" t="s">
        <v>3579</v>
      </c>
      <c r="F591" s="115">
        <v>4396.33</v>
      </c>
      <c r="G591" s="113">
        <v>0</v>
      </c>
      <c r="H591" s="113">
        <v>11.38</v>
      </c>
      <c r="I591" s="113">
        <v>-4407.71</v>
      </c>
      <c r="J591" s="113" t="s">
        <v>3923</v>
      </c>
    </row>
    <row r="592" spans="1:10">
      <c r="A592" s="113" t="s">
        <v>4979</v>
      </c>
      <c r="B592" s="116" t="s">
        <v>82</v>
      </c>
      <c r="C592" s="116">
        <v>2</v>
      </c>
      <c r="D592" s="113">
        <v>3909</v>
      </c>
      <c r="E592" s="113" t="s">
        <v>4196</v>
      </c>
      <c r="F592" s="115">
        <v>5078.3</v>
      </c>
      <c r="G592" s="113">
        <v>0</v>
      </c>
      <c r="H592" s="113">
        <v>13.14</v>
      </c>
      <c r="I592" s="113">
        <v>-5091.4399999999996</v>
      </c>
      <c r="J592" s="113" t="s">
        <v>3923</v>
      </c>
    </row>
    <row r="593" spans="1:10">
      <c r="A593" s="113" t="s">
        <v>4980</v>
      </c>
      <c r="B593" s="116" t="s">
        <v>82</v>
      </c>
      <c r="C593" s="116">
        <v>2</v>
      </c>
      <c r="D593" s="113">
        <v>3924</v>
      </c>
      <c r="E593" s="113" t="s">
        <v>4197</v>
      </c>
      <c r="F593" s="115">
        <v>2116.15</v>
      </c>
      <c r="G593" s="113">
        <v>0</v>
      </c>
      <c r="H593" s="113">
        <v>5.48</v>
      </c>
      <c r="I593" s="113">
        <v>-2121.63</v>
      </c>
      <c r="J593" s="113" t="s">
        <v>3923</v>
      </c>
    </row>
    <row r="594" spans="1:10">
      <c r="A594" s="113" t="s">
        <v>4981</v>
      </c>
      <c r="B594" s="116" t="s">
        <v>82</v>
      </c>
      <c r="C594" s="116">
        <v>2</v>
      </c>
      <c r="D594" s="113">
        <v>3925</v>
      </c>
      <c r="E594" s="113" t="s">
        <v>4198</v>
      </c>
      <c r="F594" s="115">
        <v>1738.22</v>
      </c>
      <c r="G594" s="113">
        <v>0</v>
      </c>
      <c r="H594" s="113">
        <v>4.51</v>
      </c>
      <c r="I594" s="113">
        <v>-1742.73</v>
      </c>
      <c r="J594" s="113" t="s">
        <v>3923</v>
      </c>
    </row>
    <row r="595" spans="1:10">
      <c r="A595" s="113" t="s">
        <v>4982</v>
      </c>
      <c r="B595" s="116" t="s">
        <v>82</v>
      </c>
      <c r="C595" s="116">
        <v>2</v>
      </c>
      <c r="D595" s="113">
        <v>3934</v>
      </c>
      <c r="E595" s="113" t="s">
        <v>4199</v>
      </c>
      <c r="F595" s="115">
        <v>8438.75</v>
      </c>
      <c r="G595" s="113">
        <v>0</v>
      </c>
      <c r="H595" s="113">
        <v>21.84</v>
      </c>
      <c r="I595" s="113">
        <v>-8460.59</v>
      </c>
      <c r="J595" s="113" t="s">
        <v>3923</v>
      </c>
    </row>
    <row r="596" spans="1:10">
      <c r="A596" s="113" t="s">
        <v>4983</v>
      </c>
      <c r="B596" s="116" t="s">
        <v>82</v>
      </c>
      <c r="C596" s="116">
        <v>2</v>
      </c>
      <c r="D596" s="113">
        <v>3941</v>
      </c>
      <c r="E596" s="113" t="s">
        <v>4200</v>
      </c>
      <c r="F596" s="115">
        <v>2133.91</v>
      </c>
      <c r="G596" s="113">
        <v>0</v>
      </c>
      <c r="H596" s="113">
        <v>5.52</v>
      </c>
      <c r="I596" s="113">
        <v>-2139.4299999999998</v>
      </c>
      <c r="J596" s="113" t="s">
        <v>3923</v>
      </c>
    </row>
    <row r="597" spans="1:10">
      <c r="A597" s="113" t="s">
        <v>4984</v>
      </c>
      <c r="B597" s="116" t="s">
        <v>82</v>
      </c>
      <c r="C597" s="116">
        <v>2</v>
      </c>
      <c r="D597" s="113">
        <v>4001</v>
      </c>
      <c r="E597" s="113" t="s">
        <v>4202</v>
      </c>
      <c r="F597" s="115">
        <v>2446.86</v>
      </c>
      <c r="G597" s="113">
        <v>0</v>
      </c>
      <c r="H597" s="113">
        <v>7.02</v>
      </c>
      <c r="I597" s="113">
        <v>-2453.88</v>
      </c>
      <c r="J597" s="113" t="s">
        <v>3923</v>
      </c>
    </row>
    <row r="598" spans="1:10">
      <c r="A598" s="113" t="s">
        <v>4985</v>
      </c>
      <c r="B598" s="116" t="s">
        <v>82</v>
      </c>
      <c r="C598" s="116">
        <v>2</v>
      </c>
      <c r="D598" s="113">
        <v>4009</v>
      </c>
      <c r="E598" s="113" t="s">
        <v>4204</v>
      </c>
      <c r="F598" s="113">
        <v>586.49</v>
      </c>
      <c r="G598" s="113">
        <v>0</v>
      </c>
      <c r="H598" s="113">
        <v>1.52</v>
      </c>
      <c r="I598" s="113">
        <v>-588.01</v>
      </c>
      <c r="J598" s="113" t="s">
        <v>3923</v>
      </c>
    </row>
    <row r="599" spans="1:10">
      <c r="A599" s="113" t="s">
        <v>214</v>
      </c>
      <c r="B599" s="116" t="s">
        <v>77</v>
      </c>
      <c r="C599" s="116">
        <v>2</v>
      </c>
      <c r="D599" s="113">
        <v>686</v>
      </c>
      <c r="E599" s="113" t="s">
        <v>2583</v>
      </c>
      <c r="F599" s="115">
        <v>52294441.579999998</v>
      </c>
      <c r="G599" s="115">
        <v>63854.22</v>
      </c>
      <c r="H599" s="115">
        <v>2308037.67</v>
      </c>
      <c r="I599" s="113">
        <v>-54538625.030000001</v>
      </c>
      <c r="J599" s="113" t="s">
        <v>3923</v>
      </c>
    </row>
    <row r="600" spans="1:10">
      <c r="A600" s="113" t="s">
        <v>4986</v>
      </c>
      <c r="B600" s="116" t="s">
        <v>82</v>
      </c>
      <c r="C600" s="116">
        <v>2</v>
      </c>
      <c r="D600" s="113">
        <v>687</v>
      </c>
      <c r="E600" s="113" t="s">
        <v>4205</v>
      </c>
      <c r="F600" s="115">
        <v>52150922.340000004</v>
      </c>
      <c r="G600" s="113">
        <v>0</v>
      </c>
      <c r="H600" s="115">
        <v>2260688.5299999998</v>
      </c>
      <c r="I600" s="113">
        <v>-54411610.869999997</v>
      </c>
      <c r="J600" s="113" t="s">
        <v>3923</v>
      </c>
    </row>
    <row r="601" spans="1:10">
      <c r="A601" s="113" t="s">
        <v>4987</v>
      </c>
      <c r="B601" s="116" t="s">
        <v>82</v>
      </c>
      <c r="C601" s="116">
        <v>2</v>
      </c>
      <c r="D601" s="113">
        <v>688</v>
      </c>
      <c r="E601" s="113" t="s">
        <v>2585</v>
      </c>
      <c r="F601" s="115">
        <v>42777.94</v>
      </c>
      <c r="G601" s="115">
        <v>3578.14</v>
      </c>
      <c r="H601" s="113">
        <v>0</v>
      </c>
      <c r="I601" s="113">
        <v>-39199.800000000003</v>
      </c>
      <c r="J601" s="113" t="s">
        <v>3923</v>
      </c>
    </row>
    <row r="602" spans="1:10">
      <c r="A602" s="113" t="s">
        <v>4990</v>
      </c>
      <c r="B602" s="116" t="s">
        <v>82</v>
      </c>
      <c r="C602" s="116">
        <v>2</v>
      </c>
      <c r="D602" s="113">
        <v>697</v>
      </c>
      <c r="E602" s="113" t="s">
        <v>4207</v>
      </c>
      <c r="F602" s="113">
        <v>73.5</v>
      </c>
      <c r="G602" s="113">
        <v>0</v>
      </c>
      <c r="H602" s="113">
        <v>0</v>
      </c>
      <c r="I602" s="113">
        <v>-73.5</v>
      </c>
      <c r="J602" s="113" t="s">
        <v>3923</v>
      </c>
    </row>
    <row r="603" spans="1:10">
      <c r="A603" s="113" t="s">
        <v>4992</v>
      </c>
      <c r="B603" s="116" t="s">
        <v>82</v>
      </c>
      <c r="C603" s="116">
        <v>2</v>
      </c>
      <c r="D603" s="113">
        <v>1463</v>
      </c>
      <c r="E603" s="113" t="s">
        <v>4208</v>
      </c>
      <c r="F603" s="113">
        <v>28.5</v>
      </c>
      <c r="G603" s="113">
        <v>0</v>
      </c>
      <c r="H603" s="113">
        <v>0</v>
      </c>
      <c r="I603" s="113">
        <v>-28.5</v>
      </c>
      <c r="J603" s="113" t="s">
        <v>3923</v>
      </c>
    </row>
    <row r="604" spans="1:10">
      <c r="A604" s="113" t="s">
        <v>4993</v>
      </c>
      <c r="B604" s="116" t="s">
        <v>82</v>
      </c>
      <c r="C604" s="116">
        <v>2</v>
      </c>
      <c r="D604" s="113">
        <v>1693</v>
      </c>
      <c r="E604" s="113" t="s">
        <v>2586</v>
      </c>
      <c r="F604" s="115">
        <v>1056.97</v>
      </c>
      <c r="G604" s="113">
        <v>0</v>
      </c>
      <c r="H604" s="113">
        <v>0</v>
      </c>
      <c r="I604" s="113">
        <v>-1056.97</v>
      </c>
      <c r="J604" s="113" t="s">
        <v>3923</v>
      </c>
    </row>
    <row r="605" spans="1:10">
      <c r="A605" s="113" t="s">
        <v>4997</v>
      </c>
      <c r="B605" s="116" t="s">
        <v>82</v>
      </c>
      <c r="C605" s="116">
        <v>2</v>
      </c>
      <c r="D605" s="113">
        <v>2796</v>
      </c>
      <c r="E605" s="113" t="s">
        <v>2587</v>
      </c>
      <c r="F605" s="115">
        <v>12174.83</v>
      </c>
      <c r="G605" s="115">
        <v>12264.74</v>
      </c>
      <c r="H605" s="115">
        <v>7952.99</v>
      </c>
      <c r="I605" s="113">
        <v>-7863.08</v>
      </c>
      <c r="J605" s="113" t="s">
        <v>3923</v>
      </c>
    </row>
    <row r="606" spans="1:10">
      <c r="A606" s="113" t="s">
        <v>4998</v>
      </c>
      <c r="B606" s="116" t="s">
        <v>82</v>
      </c>
      <c r="C606" s="116">
        <v>2</v>
      </c>
      <c r="D606" s="113">
        <v>2797</v>
      </c>
      <c r="E606" s="113" t="s">
        <v>4209</v>
      </c>
      <c r="F606" s="115">
        <v>37407.5</v>
      </c>
      <c r="G606" s="115">
        <v>23011.34</v>
      </c>
      <c r="H606" s="115">
        <v>14396.15</v>
      </c>
      <c r="I606" s="113">
        <v>-28792.31</v>
      </c>
      <c r="J606" s="113" t="s">
        <v>3923</v>
      </c>
    </row>
    <row r="607" spans="1:10">
      <c r="A607" s="113" t="s">
        <v>4999</v>
      </c>
      <c r="B607" s="116" t="s">
        <v>82</v>
      </c>
      <c r="C607" s="116">
        <v>2</v>
      </c>
      <c r="D607" s="113">
        <v>3959</v>
      </c>
      <c r="E607" s="113" t="s">
        <v>4210</v>
      </c>
      <c r="F607" s="115">
        <v>50000</v>
      </c>
      <c r="G607" s="115">
        <v>25000</v>
      </c>
      <c r="H607" s="115">
        <v>25000</v>
      </c>
      <c r="I607" s="113">
        <v>-50000</v>
      </c>
      <c r="J607" s="113" t="s">
        <v>3923</v>
      </c>
    </row>
    <row r="608" spans="1:10">
      <c r="A608" s="113" t="s">
        <v>223</v>
      </c>
      <c r="B608" s="116" t="s">
        <v>77</v>
      </c>
      <c r="C608" s="116">
        <v>2</v>
      </c>
      <c r="D608" s="113">
        <v>699</v>
      </c>
      <c r="E608" s="113" t="s">
        <v>2588</v>
      </c>
      <c r="F608" s="115">
        <v>1884215.5</v>
      </c>
      <c r="G608" s="115">
        <v>1864466.92</v>
      </c>
      <c r="H608" s="115">
        <v>1265219.55</v>
      </c>
      <c r="I608" s="113">
        <v>-1284968.1299999999</v>
      </c>
      <c r="J608" s="113" t="s">
        <v>3923</v>
      </c>
    </row>
    <row r="609" spans="1:10">
      <c r="A609" s="113" t="s">
        <v>5000</v>
      </c>
      <c r="B609" s="116" t="s">
        <v>82</v>
      </c>
      <c r="C609" s="116">
        <v>2</v>
      </c>
      <c r="D609" s="113">
        <v>702</v>
      </c>
      <c r="E609" s="113" t="s">
        <v>2589</v>
      </c>
      <c r="F609" s="115">
        <v>966139.46</v>
      </c>
      <c r="G609" s="115">
        <v>966139.46</v>
      </c>
      <c r="H609" s="115">
        <v>474752.29</v>
      </c>
      <c r="I609" s="113">
        <v>-474752.29</v>
      </c>
      <c r="J609" s="113" t="s">
        <v>3923</v>
      </c>
    </row>
    <row r="610" spans="1:10">
      <c r="A610" s="113" t="s">
        <v>5001</v>
      </c>
      <c r="B610" s="116" t="s">
        <v>82</v>
      </c>
      <c r="C610" s="116">
        <v>2</v>
      </c>
      <c r="D610" s="113">
        <v>703</v>
      </c>
      <c r="E610" s="113" t="s">
        <v>2590</v>
      </c>
      <c r="F610" s="115">
        <v>25100.33</v>
      </c>
      <c r="G610" s="115">
        <v>34490.870000000003</v>
      </c>
      <c r="H610" s="115">
        <v>30051.05</v>
      </c>
      <c r="I610" s="113">
        <v>-20660.509999999998</v>
      </c>
      <c r="J610" s="113" t="s">
        <v>3923</v>
      </c>
    </row>
    <row r="611" spans="1:10">
      <c r="A611" s="113" t="s">
        <v>5002</v>
      </c>
      <c r="B611" s="116" t="s">
        <v>82</v>
      </c>
      <c r="C611" s="116">
        <v>2</v>
      </c>
      <c r="D611" s="113">
        <v>704</v>
      </c>
      <c r="E611" s="113" t="s">
        <v>2591</v>
      </c>
      <c r="F611" s="115">
        <v>155477.49</v>
      </c>
      <c r="G611" s="115">
        <v>150112.75</v>
      </c>
      <c r="H611" s="115">
        <v>101567.38</v>
      </c>
      <c r="I611" s="113">
        <v>-106932.12</v>
      </c>
      <c r="J611" s="113" t="s">
        <v>3923</v>
      </c>
    </row>
    <row r="612" spans="1:10">
      <c r="A612" s="113" t="s">
        <v>5003</v>
      </c>
      <c r="B612" s="116" t="s">
        <v>82</v>
      </c>
      <c r="C612" s="116">
        <v>2</v>
      </c>
      <c r="D612" s="113">
        <v>705</v>
      </c>
      <c r="E612" s="113" t="s">
        <v>2592</v>
      </c>
      <c r="F612" s="115">
        <v>323761.09000000003</v>
      </c>
      <c r="G612" s="115">
        <v>337614.97</v>
      </c>
      <c r="H612" s="115">
        <v>264051.24</v>
      </c>
      <c r="I612" s="113">
        <v>-250197.36</v>
      </c>
      <c r="J612" s="113" t="s">
        <v>3923</v>
      </c>
    </row>
    <row r="613" spans="1:10">
      <c r="A613" s="113" t="s">
        <v>5004</v>
      </c>
      <c r="B613" s="116" t="s">
        <v>82</v>
      </c>
      <c r="C613" s="116">
        <v>2</v>
      </c>
      <c r="D613" s="113">
        <v>706</v>
      </c>
      <c r="E613" s="113" t="s">
        <v>2593</v>
      </c>
      <c r="F613" s="115">
        <v>218424.73</v>
      </c>
      <c r="G613" s="115">
        <v>178963.37</v>
      </c>
      <c r="H613" s="115">
        <v>144752.35999999999</v>
      </c>
      <c r="I613" s="113">
        <v>-184213.72</v>
      </c>
      <c r="J613" s="113" t="s">
        <v>3923</v>
      </c>
    </row>
    <row r="614" spans="1:10">
      <c r="A614" s="113" t="s">
        <v>5005</v>
      </c>
      <c r="B614" s="116" t="s">
        <v>82</v>
      </c>
      <c r="C614" s="116">
        <v>2</v>
      </c>
      <c r="D614" s="113">
        <v>707</v>
      </c>
      <c r="E614" s="113" t="s">
        <v>2594</v>
      </c>
      <c r="F614" s="113">
        <v>0</v>
      </c>
      <c r="G614" s="115">
        <v>5872.37</v>
      </c>
      <c r="H614" s="115">
        <v>5872.37</v>
      </c>
      <c r="I614" s="113">
        <v>0</v>
      </c>
    </row>
    <row r="615" spans="1:10">
      <c r="A615" s="113" t="s">
        <v>5006</v>
      </c>
      <c r="B615" s="116" t="s">
        <v>82</v>
      </c>
      <c r="C615" s="116">
        <v>2</v>
      </c>
      <c r="D615" s="113">
        <v>708</v>
      </c>
      <c r="E615" s="113" t="s">
        <v>2595</v>
      </c>
      <c r="F615" s="115">
        <v>3662.97</v>
      </c>
      <c r="G615" s="113">
        <v>576.11</v>
      </c>
      <c r="H615" s="113">
        <v>467.9</v>
      </c>
      <c r="I615" s="113">
        <v>-3554.76</v>
      </c>
      <c r="J615" s="113" t="s">
        <v>3923</v>
      </c>
    </row>
    <row r="616" spans="1:10">
      <c r="A616" s="113" t="s">
        <v>5007</v>
      </c>
      <c r="B616" s="116" t="s">
        <v>82</v>
      </c>
      <c r="C616" s="116">
        <v>2</v>
      </c>
      <c r="D616" s="113">
        <v>709</v>
      </c>
      <c r="E616" s="113" t="s">
        <v>2596</v>
      </c>
      <c r="F616" s="115">
        <v>137492.54</v>
      </c>
      <c r="G616" s="115">
        <v>137492.54</v>
      </c>
      <c r="H616" s="115">
        <v>143340.35</v>
      </c>
      <c r="I616" s="113">
        <v>-143340.35</v>
      </c>
      <c r="J616" s="113" t="s">
        <v>3923</v>
      </c>
    </row>
    <row r="617" spans="1:10">
      <c r="A617" s="113" t="s">
        <v>5008</v>
      </c>
      <c r="B617" s="116" t="s">
        <v>82</v>
      </c>
      <c r="C617" s="116">
        <v>2</v>
      </c>
      <c r="D617" s="113">
        <v>710</v>
      </c>
      <c r="E617" s="113" t="s">
        <v>2597</v>
      </c>
      <c r="F617" s="115">
        <v>5192.87</v>
      </c>
      <c r="G617" s="115">
        <v>4240.74</v>
      </c>
      <c r="H617" s="115">
        <v>2953.86</v>
      </c>
      <c r="I617" s="113">
        <v>-3905.99</v>
      </c>
      <c r="J617" s="113" t="s">
        <v>3923</v>
      </c>
    </row>
    <row r="618" spans="1:10">
      <c r="A618" s="113" t="s">
        <v>5009</v>
      </c>
      <c r="B618" s="116" t="s">
        <v>82</v>
      </c>
      <c r="C618" s="116">
        <v>2</v>
      </c>
      <c r="D618" s="113">
        <v>711</v>
      </c>
      <c r="E618" s="113" t="s">
        <v>2598</v>
      </c>
      <c r="F618" s="113">
        <v>0</v>
      </c>
      <c r="G618" s="113">
        <v>0</v>
      </c>
      <c r="H618" s="115">
        <v>2690.49</v>
      </c>
      <c r="I618" s="113">
        <v>-2690.49</v>
      </c>
      <c r="J618" s="113" t="s">
        <v>3923</v>
      </c>
    </row>
    <row r="619" spans="1:10">
      <c r="A619" s="113" t="s">
        <v>5010</v>
      </c>
      <c r="B619" s="116" t="s">
        <v>82</v>
      </c>
      <c r="C619" s="116">
        <v>2</v>
      </c>
      <c r="D619" s="113">
        <v>712</v>
      </c>
      <c r="E619" s="113" t="s">
        <v>2599</v>
      </c>
      <c r="F619" s="113">
        <v>0.5</v>
      </c>
      <c r="G619" s="113">
        <v>0</v>
      </c>
      <c r="H619" s="113">
        <v>6</v>
      </c>
      <c r="I619" s="113">
        <v>-6.5</v>
      </c>
      <c r="J619" s="113" t="s">
        <v>3923</v>
      </c>
    </row>
    <row r="620" spans="1:10">
      <c r="A620" s="113" t="s">
        <v>5011</v>
      </c>
      <c r="B620" s="116" t="s">
        <v>82</v>
      </c>
      <c r="C620" s="116">
        <v>2</v>
      </c>
      <c r="D620" s="113">
        <v>717</v>
      </c>
      <c r="E620" s="113" t="s">
        <v>2600</v>
      </c>
      <c r="F620" s="113">
        <v>0</v>
      </c>
      <c r="G620" s="113">
        <v>0</v>
      </c>
      <c r="H620" s="113">
        <v>10.61</v>
      </c>
      <c r="I620" s="113">
        <v>-10.61</v>
      </c>
      <c r="J620" s="113" t="s">
        <v>3923</v>
      </c>
    </row>
    <row r="621" spans="1:10">
      <c r="A621" s="113" t="s">
        <v>5012</v>
      </c>
      <c r="B621" s="116" t="s">
        <v>82</v>
      </c>
      <c r="C621" s="116">
        <v>2</v>
      </c>
      <c r="D621" s="113">
        <v>718</v>
      </c>
      <c r="E621" s="113" t="s">
        <v>2601</v>
      </c>
      <c r="F621" s="113">
        <v>0</v>
      </c>
      <c r="G621" s="113">
        <v>0</v>
      </c>
      <c r="H621" s="115">
        <v>9974.61</v>
      </c>
      <c r="I621" s="113">
        <v>-9974.61</v>
      </c>
      <c r="J621" s="113" t="s">
        <v>3923</v>
      </c>
    </row>
    <row r="622" spans="1:10">
      <c r="A622" s="113" t="s">
        <v>5013</v>
      </c>
      <c r="B622" s="116" t="s">
        <v>82</v>
      </c>
      <c r="C622" s="116">
        <v>2</v>
      </c>
      <c r="D622" s="113">
        <v>719</v>
      </c>
      <c r="E622" s="113" t="s">
        <v>4211</v>
      </c>
      <c r="F622" s="113">
        <v>0</v>
      </c>
      <c r="G622" s="113">
        <v>0</v>
      </c>
      <c r="H622" s="115">
        <v>40779.83</v>
      </c>
      <c r="I622" s="113">
        <v>-40779.83</v>
      </c>
      <c r="J622" s="113" t="s">
        <v>3923</v>
      </c>
    </row>
    <row r="623" spans="1:10">
      <c r="A623" s="113" t="s">
        <v>5014</v>
      </c>
      <c r="B623" s="116" t="s">
        <v>82</v>
      </c>
      <c r="C623" s="116">
        <v>2</v>
      </c>
      <c r="D623" s="113">
        <v>1256</v>
      </c>
      <c r="E623" s="113" t="s">
        <v>2603</v>
      </c>
      <c r="F623" s="115">
        <v>5493.83</v>
      </c>
      <c r="G623" s="115">
        <v>5493.83</v>
      </c>
      <c r="H623" s="115">
        <v>5518.29</v>
      </c>
      <c r="I623" s="113">
        <v>-5518.29</v>
      </c>
      <c r="J623" s="113" t="s">
        <v>3923</v>
      </c>
    </row>
    <row r="624" spans="1:10">
      <c r="A624" s="113" t="s">
        <v>5015</v>
      </c>
      <c r="B624" s="116" t="s">
        <v>82</v>
      </c>
      <c r="C624" s="116">
        <v>2</v>
      </c>
      <c r="D624" s="113">
        <v>2047</v>
      </c>
      <c r="E624" s="113" t="s">
        <v>2604</v>
      </c>
      <c r="F624" s="115">
        <v>29014.23</v>
      </c>
      <c r="G624" s="115">
        <v>29014.23</v>
      </c>
      <c r="H624" s="115">
        <v>30178.85</v>
      </c>
      <c r="I624" s="113">
        <v>-30178.85</v>
      </c>
      <c r="J624" s="113" t="s">
        <v>3923</v>
      </c>
    </row>
    <row r="625" spans="1:10">
      <c r="A625" s="113" t="s">
        <v>5017</v>
      </c>
      <c r="B625" s="116" t="s">
        <v>82</v>
      </c>
      <c r="C625" s="116">
        <v>2</v>
      </c>
      <c r="D625" s="113">
        <v>2430</v>
      </c>
      <c r="E625" s="113" t="s">
        <v>2605</v>
      </c>
      <c r="F625" s="113">
        <v>0</v>
      </c>
      <c r="G625" s="113">
        <v>0</v>
      </c>
      <c r="H625" s="115">
        <v>1346.86</v>
      </c>
      <c r="I625" s="113">
        <v>-1346.86</v>
      </c>
      <c r="J625" s="113" t="s">
        <v>3923</v>
      </c>
    </row>
    <row r="626" spans="1:10">
      <c r="A626" s="113" t="s">
        <v>5018</v>
      </c>
      <c r="B626" s="116" t="s">
        <v>82</v>
      </c>
      <c r="C626" s="116">
        <v>2</v>
      </c>
      <c r="D626" s="113">
        <v>2500</v>
      </c>
      <c r="E626" s="113" t="s">
        <v>2606</v>
      </c>
      <c r="F626" s="115">
        <v>14455.46</v>
      </c>
      <c r="G626" s="115">
        <v>14455.68</v>
      </c>
      <c r="H626" s="115">
        <v>6905.21</v>
      </c>
      <c r="I626" s="113">
        <v>-6904.99</v>
      </c>
      <c r="J626" s="113" t="s">
        <v>3923</v>
      </c>
    </row>
    <row r="627" spans="1:10">
      <c r="A627" s="113" t="s">
        <v>238</v>
      </c>
      <c r="B627" s="116" t="s">
        <v>77</v>
      </c>
      <c r="C627" s="116">
        <v>2</v>
      </c>
      <c r="D627" s="113">
        <v>720</v>
      </c>
      <c r="E627" s="113" t="s">
        <v>2607</v>
      </c>
      <c r="F627" s="115">
        <v>15031170.01</v>
      </c>
      <c r="G627" s="115">
        <v>891859.08</v>
      </c>
      <c r="H627" s="115">
        <v>1358859.75</v>
      </c>
      <c r="I627" s="113">
        <v>-15498170.68</v>
      </c>
      <c r="J627" s="113" t="s">
        <v>3923</v>
      </c>
    </row>
    <row r="628" spans="1:10">
      <c r="A628" s="113" t="s">
        <v>5022</v>
      </c>
      <c r="B628" s="116" t="s">
        <v>82</v>
      </c>
      <c r="C628" s="116">
        <v>2</v>
      </c>
      <c r="D628" s="113">
        <v>721</v>
      </c>
      <c r="E628" s="113" t="s">
        <v>2608</v>
      </c>
      <c r="F628" s="115">
        <v>3743989.6</v>
      </c>
      <c r="G628" s="115">
        <v>630240.16</v>
      </c>
      <c r="H628" s="115">
        <v>388541.59</v>
      </c>
      <c r="I628" s="113">
        <v>-3502291.03</v>
      </c>
      <c r="J628" s="113" t="s">
        <v>3923</v>
      </c>
    </row>
    <row r="629" spans="1:10">
      <c r="A629" s="113" t="s">
        <v>5024</v>
      </c>
      <c r="B629" s="116" t="s">
        <v>82</v>
      </c>
      <c r="C629" s="116">
        <v>2</v>
      </c>
      <c r="D629" s="113">
        <v>723</v>
      </c>
      <c r="E629" s="113" t="s">
        <v>2609</v>
      </c>
      <c r="F629" s="113">
        <v>0</v>
      </c>
      <c r="G629" s="115">
        <v>4411.3500000000004</v>
      </c>
      <c r="H629" s="115">
        <v>218261.81</v>
      </c>
      <c r="I629" s="113">
        <v>-213850.46</v>
      </c>
      <c r="J629" s="113" t="s">
        <v>3923</v>
      </c>
    </row>
    <row r="630" spans="1:10">
      <c r="A630" s="113" t="s">
        <v>5026</v>
      </c>
      <c r="B630" s="116" t="s">
        <v>82</v>
      </c>
      <c r="C630" s="116">
        <v>2</v>
      </c>
      <c r="D630" s="113">
        <v>725</v>
      </c>
      <c r="E630" s="113" t="s">
        <v>2610</v>
      </c>
      <c r="F630" s="115">
        <v>7194719.4299999997</v>
      </c>
      <c r="G630" s="113">
        <v>0</v>
      </c>
      <c r="H630" s="115">
        <v>545654.03</v>
      </c>
      <c r="I630" s="113">
        <v>-7740373.46</v>
      </c>
      <c r="J630" s="113" t="s">
        <v>3923</v>
      </c>
    </row>
    <row r="631" spans="1:10">
      <c r="A631" s="113" t="s">
        <v>5027</v>
      </c>
      <c r="B631" s="116" t="s">
        <v>82</v>
      </c>
      <c r="C631" s="116">
        <v>2</v>
      </c>
      <c r="D631" s="113">
        <v>1596</v>
      </c>
      <c r="E631" s="113" t="s">
        <v>2611</v>
      </c>
      <c r="F631" s="115">
        <v>2829260.78</v>
      </c>
      <c r="G631" s="115">
        <v>36465.620000000003</v>
      </c>
      <c r="H631" s="113">
        <v>0</v>
      </c>
      <c r="I631" s="113">
        <v>-2792795.16</v>
      </c>
      <c r="J631" s="113" t="s">
        <v>3923</v>
      </c>
    </row>
    <row r="632" spans="1:10">
      <c r="A632" s="113" t="s">
        <v>5028</v>
      </c>
      <c r="B632" s="116" t="s">
        <v>82</v>
      </c>
      <c r="C632" s="116">
        <v>2</v>
      </c>
      <c r="D632" s="113">
        <v>2703</v>
      </c>
      <c r="E632" s="113" t="s">
        <v>4212</v>
      </c>
      <c r="F632" s="115">
        <v>957919.74</v>
      </c>
      <c r="G632" s="115">
        <v>165122.88</v>
      </c>
      <c r="H632" s="115">
        <v>100240.35</v>
      </c>
      <c r="I632" s="113">
        <v>-893037.21</v>
      </c>
      <c r="J632" s="113" t="s">
        <v>3923</v>
      </c>
    </row>
    <row r="633" spans="1:10">
      <c r="A633" s="113" t="s">
        <v>5029</v>
      </c>
      <c r="B633" s="116" t="s">
        <v>82</v>
      </c>
      <c r="C633" s="116">
        <v>2</v>
      </c>
      <c r="D633" s="113">
        <v>2704</v>
      </c>
      <c r="E633" s="113" t="s">
        <v>4213</v>
      </c>
      <c r="F633" s="115">
        <v>292494.57</v>
      </c>
      <c r="G633" s="115">
        <v>50419.21</v>
      </c>
      <c r="H633" s="115">
        <v>30607.73</v>
      </c>
      <c r="I633" s="113">
        <v>-272683.09000000003</v>
      </c>
      <c r="J633" s="113" t="s">
        <v>3923</v>
      </c>
    </row>
    <row r="634" spans="1:10">
      <c r="A634" s="113" t="s">
        <v>5030</v>
      </c>
      <c r="B634" s="116" t="s">
        <v>82</v>
      </c>
      <c r="C634" s="116">
        <v>2</v>
      </c>
      <c r="D634" s="113">
        <v>2705</v>
      </c>
      <c r="E634" s="113" t="s">
        <v>4214</v>
      </c>
      <c r="F634" s="115">
        <v>11711.28</v>
      </c>
      <c r="G634" s="115">
        <v>2616.5700000000002</v>
      </c>
      <c r="H634" s="115">
        <v>1420.11</v>
      </c>
      <c r="I634" s="113">
        <v>-10514.82</v>
      </c>
      <c r="J634" s="113" t="s">
        <v>3923</v>
      </c>
    </row>
    <row r="635" spans="1:10">
      <c r="A635" s="113" t="s">
        <v>5031</v>
      </c>
      <c r="B635" s="116" t="s">
        <v>82</v>
      </c>
      <c r="C635" s="116">
        <v>2</v>
      </c>
      <c r="D635" s="113">
        <v>2706</v>
      </c>
      <c r="E635" s="113" t="s">
        <v>4215</v>
      </c>
      <c r="F635" s="115">
        <v>1074.6099999999999</v>
      </c>
      <c r="G635" s="115">
        <v>2230.39</v>
      </c>
      <c r="H635" s="115">
        <v>56110.33</v>
      </c>
      <c r="I635" s="113">
        <v>-54954.55</v>
      </c>
      <c r="J635" s="113" t="s">
        <v>3923</v>
      </c>
    </row>
    <row r="636" spans="1:10">
      <c r="A636" s="113" t="s">
        <v>5032</v>
      </c>
      <c r="B636" s="116" t="s">
        <v>82</v>
      </c>
      <c r="C636" s="116">
        <v>2</v>
      </c>
      <c r="D636" s="113">
        <v>2707</v>
      </c>
      <c r="E636" s="113" t="s">
        <v>4216</v>
      </c>
      <c r="F636" s="113">
        <v>0</v>
      </c>
      <c r="G636" s="113">
        <v>352.9</v>
      </c>
      <c r="H636" s="115">
        <v>17132.689999999999</v>
      </c>
      <c r="I636" s="113">
        <v>-16779.79</v>
      </c>
      <c r="J636" s="113" t="s">
        <v>3923</v>
      </c>
    </row>
    <row r="637" spans="1:10">
      <c r="A637" s="113" t="s">
        <v>5033</v>
      </c>
      <c r="B637" s="116" t="s">
        <v>82</v>
      </c>
      <c r="C637" s="116">
        <v>2</v>
      </c>
      <c r="D637" s="113">
        <v>2708</v>
      </c>
      <c r="E637" s="113" t="s">
        <v>4217</v>
      </c>
      <c r="F637" s="113">
        <v>0</v>
      </c>
      <c r="G637" s="113">
        <v>0</v>
      </c>
      <c r="H637" s="113">
        <v>891.11</v>
      </c>
      <c r="I637" s="113">
        <v>-891.11</v>
      </c>
      <c r="J637" s="113" t="s">
        <v>3923</v>
      </c>
    </row>
    <row r="638" spans="1:10">
      <c r="A638" s="113" t="s">
        <v>244</v>
      </c>
      <c r="B638" s="116" t="s">
        <v>77</v>
      </c>
      <c r="C638" s="116">
        <v>2</v>
      </c>
      <c r="D638" s="113">
        <v>1598</v>
      </c>
      <c r="E638" s="113" t="s">
        <v>2612</v>
      </c>
      <c r="F638" s="115">
        <v>1401787.89</v>
      </c>
      <c r="G638" s="113">
        <v>0</v>
      </c>
      <c r="H638" s="113">
        <v>0</v>
      </c>
      <c r="I638" s="113">
        <v>-1401787.89</v>
      </c>
      <c r="J638" s="113" t="s">
        <v>3923</v>
      </c>
    </row>
    <row r="639" spans="1:10">
      <c r="A639" s="113" t="s">
        <v>5034</v>
      </c>
      <c r="B639" s="116" t="s">
        <v>82</v>
      </c>
      <c r="C639" s="116">
        <v>2</v>
      </c>
      <c r="D639" s="113">
        <v>1600</v>
      </c>
      <c r="E639" s="113" t="s">
        <v>4218</v>
      </c>
      <c r="F639" s="115">
        <v>1206003.96</v>
      </c>
      <c r="G639" s="113">
        <v>0</v>
      </c>
      <c r="H639" s="113">
        <v>0</v>
      </c>
      <c r="I639" s="113">
        <v>-1206003.96</v>
      </c>
      <c r="J639" s="113" t="s">
        <v>3923</v>
      </c>
    </row>
    <row r="640" spans="1:10">
      <c r="A640" s="113" t="s">
        <v>5035</v>
      </c>
      <c r="B640" s="116" t="s">
        <v>82</v>
      </c>
      <c r="C640" s="116">
        <v>2</v>
      </c>
      <c r="D640" s="113">
        <v>1602</v>
      </c>
      <c r="E640" s="113" t="s">
        <v>2613</v>
      </c>
      <c r="F640" s="115">
        <v>195783.93</v>
      </c>
      <c r="G640" s="113">
        <v>0</v>
      </c>
      <c r="H640" s="113">
        <v>0</v>
      </c>
      <c r="I640" s="113">
        <v>-195783.93</v>
      </c>
      <c r="J640" s="113" t="s">
        <v>3923</v>
      </c>
    </row>
    <row r="641" spans="1:10">
      <c r="A641" s="113" t="s">
        <v>246</v>
      </c>
      <c r="B641" s="116" t="s">
        <v>77</v>
      </c>
      <c r="C641" s="116">
        <v>2</v>
      </c>
      <c r="D641" s="113">
        <v>1615</v>
      </c>
      <c r="E641" s="113" t="s">
        <v>2614</v>
      </c>
      <c r="F641" s="115">
        <v>6080967.2599999998</v>
      </c>
      <c r="G641" s="115">
        <v>506747.27</v>
      </c>
      <c r="H641" s="115">
        <v>506747.27</v>
      </c>
      <c r="I641" s="113">
        <v>-6080967.2599999998</v>
      </c>
      <c r="J641" s="113" t="s">
        <v>3923</v>
      </c>
    </row>
    <row r="642" spans="1:10">
      <c r="A642" s="113" t="s">
        <v>5036</v>
      </c>
      <c r="B642" s="116" t="s">
        <v>82</v>
      </c>
      <c r="C642" s="116">
        <v>2</v>
      </c>
      <c r="D642" s="113">
        <v>1616</v>
      </c>
      <c r="E642" s="113" t="s">
        <v>2615</v>
      </c>
      <c r="F642" s="115">
        <v>6080967.2599999998</v>
      </c>
      <c r="G642" s="115">
        <v>506747.27</v>
      </c>
      <c r="H642" s="115">
        <v>506747.27</v>
      </c>
      <c r="I642" s="113">
        <v>-6080967.2599999998</v>
      </c>
      <c r="J642" s="113" t="s">
        <v>3923</v>
      </c>
    </row>
    <row r="643" spans="1:10">
      <c r="A643" s="113" t="s">
        <v>799</v>
      </c>
      <c r="B643" s="116" t="s">
        <v>77</v>
      </c>
      <c r="C643" s="116">
        <v>2</v>
      </c>
      <c r="D643" s="113">
        <v>2561</v>
      </c>
      <c r="E643" s="113" t="s">
        <v>2616</v>
      </c>
      <c r="F643" s="113">
        <v>0</v>
      </c>
      <c r="G643" s="115">
        <v>18064.14</v>
      </c>
      <c r="H643" s="115">
        <v>18064.14</v>
      </c>
      <c r="I643" s="113">
        <v>0</v>
      </c>
    </row>
    <row r="644" spans="1:10">
      <c r="A644" s="113" t="s">
        <v>5038</v>
      </c>
      <c r="B644" s="116" t="s">
        <v>82</v>
      </c>
      <c r="C644" s="116">
        <v>2</v>
      </c>
      <c r="D644" s="113">
        <v>2563</v>
      </c>
      <c r="E644" s="113" t="s">
        <v>2617</v>
      </c>
      <c r="F644" s="113">
        <v>0</v>
      </c>
      <c r="G644" s="115">
        <v>7553.74</v>
      </c>
      <c r="H644" s="115">
        <v>7553.74</v>
      </c>
      <c r="I644" s="113">
        <v>0</v>
      </c>
    </row>
    <row r="645" spans="1:10">
      <c r="A645" s="113" t="s">
        <v>5039</v>
      </c>
      <c r="B645" s="116" t="s">
        <v>82</v>
      </c>
      <c r="C645" s="116">
        <v>2</v>
      </c>
      <c r="D645" s="113">
        <v>2976</v>
      </c>
      <c r="E645" s="113" t="s">
        <v>4220</v>
      </c>
      <c r="F645" s="113">
        <v>0</v>
      </c>
      <c r="G645" s="115">
        <v>10510.4</v>
      </c>
      <c r="H645" s="115">
        <v>10510.4</v>
      </c>
      <c r="I645" s="113">
        <v>0</v>
      </c>
    </row>
    <row r="646" spans="1:10">
      <c r="A646" s="113" t="s">
        <v>248</v>
      </c>
      <c r="B646" s="116" t="s">
        <v>77</v>
      </c>
      <c r="C646" s="116">
        <v>2</v>
      </c>
      <c r="D646" s="113">
        <v>726</v>
      </c>
      <c r="E646" s="113" t="s">
        <v>2618</v>
      </c>
      <c r="F646" s="115">
        <v>435325607.73000002</v>
      </c>
      <c r="G646" s="115">
        <v>506747.27</v>
      </c>
      <c r="H646" s="113">
        <v>0</v>
      </c>
      <c r="I646" s="113">
        <v>-434818860.45999998</v>
      </c>
      <c r="J646" s="113" t="s">
        <v>3923</v>
      </c>
    </row>
    <row r="647" spans="1:10">
      <c r="A647" s="113" t="s">
        <v>249</v>
      </c>
      <c r="B647" s="116" t="s">
        <v>77</v>
      </c>
      <c r="C647" s="116">
        <v>2</v>
      </c>
      <c r="D647" s="113">
        <v>727</v>
      </c>
      <c r="E647" s="113" t="s">
        <v>2619</v>
      </c>
      <c r="F647" s="115">
        <v>435325607.73000002</v>
      </c>
      <c r="G647" s="115">
        <v>506747.27</v>
      </c>
      <c r="H647" s="113">
        <v>0</v>
      </c>
      <c r="I647" s="113">
        <v>-434818860.45999998</v>
      </c>
      <c r="J647" s="113" t="s">
        <v>3923</v>
      </c>
    </row>
    <row r="648" spans="1:10">
      <c r="A648" s="113" t="s">
        <v>250</v>
      </c>
      <c r="B648" s="116" t="s">
        <v>77</v>
      </c>
      <c r="C648" s="116">
        <v>2</v>
      </c>
      <c r="D648" s="113">
        <v>728</v>
      </c>
      <c r="E648" s="113" t="s">
        <v>410</v>
      </c>
      <c r="F648" s="115">
        <v>337522098.63</v>
      </c>
      <c r="G648" s="113">
        <v>0</v>
      </c>
      <c r="H648" s="113">
        <v>0</v>
      </c>
      <c r="I648" s="113">
        <v>-337522098.63</v>
      </c>
      <c r="J648" s="113" t="s">
        <v>3923</v>
      </c>
    </row>
    <row r="649" spans="1:10">
      <c r="A649" s="113" t="s">
        <v>5040</v>
      </c>
      <c r="B649" s="116" t="s">
        <v>82</v>
      </c>
      <c r="C649" s="116">
        <v>2</v>
      </c>
      <c r="D649" s="113">
        <v>729</v>
      </c>
      <c r="E649" s="113" t="s">
        <v>2620</v>
      </c>
      <c r="F649" s="115">
        <v>249476350</v>
      </c>
      <c r="G649" s="113">
        <v>0</v>
      </c>
      <c r="H649" s="113">
        <v>0</v>
      </c>
      <c r="I649" s="113">
        <v>-249476350</v>
      </c>
      <c r="J649" s="113" t="s">
        <v>3923</v>
      </c>
    </row>
    <row r="650" spans="1:10">
      <c r="A650" s="113" t="s">
        <v>5041</v>
      </c>
      <c r="B650" s="116" t="s">
        <v>82</v>
      </c>
      <c r="C650" s="116">
        <v>2</v>
      </c>
      <c r="D650" s="113">
        <v>730</v>
      </c>
      <c r="E650" s="113" t="s">
        <v>2325</v>
      </c>
      <c r="F650" s="115">
        <v>571251.17000000004</v>
      </c>
      <c r="G650" s="113">
        <v>0</v>
      </c>
      <c r="H650" s="113">
        <v>0</v>
      </c>
      <c r="I650" s="113">
        <v>-571251.17000000004</v>
      </c>
      <c r="J650" s="113" t="s">
        <v>3923</v>
      </c>
    </row>
    <row r="651" spans="1:10">
      <c r="A651" s="113" t="s">
        <v>5042</v>
      </c>
      <c r="B651" s="116" t="s">
        <v>82</v>
      </c>
      <c r="C651" s="116">
        <v>2</v>
      </c>
      <c r="D651" s="113">
        <v>731</v>
      </c>
      <c r="E651" s="113" t="s">
        <v>2621</v>
      </c>
      <c r="F651" s="115">
        <v>16207119.6</v>
      </c>
      <c r="G651" s="113">
        <v>0</v>
      </c>
      <c r="H651" s="113">
        <v>0</v>
      </c>
      <c r="I651" s="113">
        <v>-16207119.6</v>
      </c>
      <c r="J651" s="113" t="s">
        <v>3923</v>
      </c>
    </row>
    <row r="652" spans="1:10">
      <c r="A652" s="113" t="s">
        <v>5043</v>
      </c>
      <c r="B652" s="116" t="s">
        <v>82</v>
      </c>
      <c r="C652" s="116">
        <v>2</v>
      </c>
      <c r="D652" s="113">
        <v>1470</v>
      </c>
      <c r="E652" s="113" t="s">
        <v>4103</v>
      </c>
      <c r="F652" s="115">
        <v>40992348.109999999</v>
      </c>
      <c r="G652" s="113">
        <v>0</v>
      </c>
      <c r="H652" s="113">
        <v>0</v>
      </c>
      <c r="I652" s="113">
        <v>-40992348.109999999</v>
      </c>
      <c r="J652" s="113" t="s">
        <v>3923</v>
      </c>
    </row>
    <row r="653" spans="1:10">
      <c r="A653" s="113" t="s">
        <v>5044</v>
      </c>
      <c r="B653" s="116" t="s">
        <v>82</v>
      </c>
      <c r="C653" s="116">
        <v>2</v>
      </c>
      <c r="D653" s="113">
        <v>1964</v>
      </c>
      <c r="E653" s="113" t="s">
        <v>2334</v>
      </c>
      <c r="F653" s="115">
        <v>30275029.75</v>
      </c>
      <c r="G653" s="113">
        <v>0</v>
      </c>
      <c r="H653" s="113">
        <v>0</v>
      </c>
      <c r="I653" s="113">
        <v>-30275029.75</v>
      </c>
      <c r="J653" s="113" t="s">
        <v>3923</v>
      </c>
    </row>
    <row r="654" spans="1:10">
      <c r="A654" s="113" t="s">
        <v>256</v>
      </c>
      <c r="B654" s="116" t="s">
        <v>77</v>
      </c>
      <c r="C654" s="116">
        <v>2</v>
      </c>
      <c r="D654" s="113">
        <v>1617</v>
      </c>
      <c r="E654" s="113" t="s">
        <v>2624</v>
      </c>
      <c r="F654" s="115">
        <v>97803509.099999994</v>
      </c>
      <c r="G654" s="115">
        <v>506747.27</v>
      </c>
      <c r="H654" s="113">
        <v>0</v>
      </c>
      <c r="I654" s="113">
        <v>-97296761.829999998</v>
      </c>
      <c r="J654" s="113" t="s">
        <v>3923</v>
      </c>
    </row>
    <row r="655" spans="1:10">
      <c r="A655" s="113" t="s">
        <v>5045</v>
      </c>
      <c r="B655" s="116" t="s">
        <v>82</v>
      </c>
      <c r="C655" s="116">
        <v>2</v>
      </c>
      <c r="D655" s="113">
        <v>1618</v>
      </c>
      <c r="E655" s="113" t="s">
        <v>2625</v>
      </c>
      <c r="F655" s="115">
        <v>97803509.099999994</v>
      </c>
      <c r="G655" s="115">
        <v>506747.27</v>
      </c>
      <c r="H655" s="113">
        <v>0</v>
      </c>
      <c r="I655" s="113">
        <v>-97296761.829999998</v>
      </c>
      <c r="J655" s="113" t="s">
        <v>3923</v>
      </c>
    </row>
    <row r="656" spans="1:10">
      <c r="A656" s="113" t="s">
        <v>258</v>
      </c>
      <c r="B656" s="116" t="s">
        <v>77</v>
      </c>
      <c r="C656" s="116">
        <v>2</v>
      </c>
      <c r="D656" s="113">
        <v>734</v>
      </c>
      <c r="E656" s="113" t="s">
        <v>2626</v>
      </c>
      <c r="F656" s="115">
        <v>88283872.469999999</v>
      </c>
      <c r="G656" s="113">
        <v>0</v>
      </c>
      <c r="H656" s="113">
        <v>0</v>
      </c>
      <c r="I656" s="113">
        <v>-88283872.469999999</v>
      </c>
      <c r="J656" s="113" t="s">
        <v>3923</v>
      </c>
    </row>
    <row r="657" spans="1:11">
      <c r="A657" s="113" t="s">
        <v>259</v>
      </c>
      <c r="B657" s="116" t="s">
        <v>77</v>
      </c>
      <c r="C657" s="116">
        <v>2</v>
      </c>
      <c r="D657" s="113">
        <v>735</v>
      </c>
      <c r="E657" s="113" t="s">
        <v>2356</v>
      </c>
      <c r="F657" s="115">
        <v>88283872.469999999</v>
      </c>
      <c r="G657" s="113">
        <v>0</v>
      </c>
      <c r="H657" s="113">
        <v>0</v>
      </c>
      <c r="I657" s="113">
        <v>-88283872.469999999</v>
      </c>
      <c r="J657" s="113" t="s">
        <v>3923</v>
      </c>
    </row>
    <row r="658" spans="1:11">
      <c r="A658" s="113" t="s">
        <v>260</v>
      </c>
      <c r="B658" s="116" t="s">
        <v>77</v>
      </c>
      <c r="C658" s="116">
        <v>2</v>
      </c>
      <c r="D658" s="113">
        <v>736</v>
      </c>
      <c r="E658" s="113" t="s">
        <v>2627</v>
      </c>
      <c r="F658" s="115">
        <v>88283872.469999999</v>
      </c>
      <c r="G658" s="113">
        <v>0</v>
      </c>
      <c r="H658" s="113">
        <v>0</v>
      </c>
      <c r="I658" s="113">
        <v>-88283872.469999999</v>
      </c>
      <c r="J658" s="113" t="s">
        <v>3923</v>
      </c>
    </row>
    <row r="659" spans="1:11">
      <c r="A659" s="113" t="s">
        <v>5046</v>
      </c>
      <c r="B659" s="116" t="s">
        <v>82</v>
      </c>
      <c r="C659" s="116">
        <v>2</v>
      </c>
      <c r="D659" s="113">
        <v>737</v>
      </c>
      <c r="E659" s="113" t="s">
        <v>402</v>
      </c>
      <c r="F659" s="115">
        <v>1588934.94</v>
      </c>
      <c r="G659" s="113">
        <v>0</v>
      </c>
      <c r="H659" s="113">
        <v>0</v>
      </c>
      <c r="I659" s="113">
        <v>-1588934.94</v>
      </c>
      <c r="J659" s="113" t="s">
        <v>3923</v>
      </c>
    </row>
    <row r="660" spans="1:11">
      <c r="A660" s="113" t="s">
        <v>5047</v>
      </c>
      <c r="B660" s="116" t="s">
        <v>82</v>
      </c>
      <c r="C660" s="116">
        <v>2</v>
      </c>
      <c r="D660" s="113">
        <v>738</v>
      </c>
      <c r="E660" s="113" t="s">
        <v>401</v>
      </c>
      <c r="F660" s="115">
        <v>86694937.530000001</v>
      </c>
      <c r="G660" s="113">
        <v>0</v>
      </c>
      <c r="H660" s="113">
        <v>0</v>
      </c>
      <c r="I660" s="113">
        <v>-86694937.530000001</v>
      </c>
      <c r="J660" s="113" t="s">
        <v>3923</v>
      </c>
    </row>
    <row r="661" spans="1:11">
      <c r="A661" s="113" t="s">
        <v>263</v>
      </c>
      <c r="B661" s="116" t="s">
        <v>77</v>
      </c>
      <c r="C661" s="116">
        <v>2</v>
      </c>
      <c r="D661" s="113">
        <v>739</v>
      </c>
      <c r="E661" s="113" t="s">
        <v>26</v>
      </c>
      <c r="F661" s="115">
        <v>532929876.10000002</v>
      </c>
      <c r="G661" s="113">
        <v>0</v>
      </c>
      <c r="H661" s="113">
        <v>0</v>
      </c>
      <c r="I661" s="113">
        <v>-532929876.10000002</v>
      </c>
      <c r="J661" s="113" t="s">
        <v>3923</v>
      </c>
    </row>
    <row r="662" spans="1:11">
      <c r="A662" s="113" t="s">
        <v>264</v>
      </c>
      <c r="B662" s="116" t="s">
        <v>77</v>
      </c>
      <c r="C662" s="116">
        <v>2</v>
      </c>
      <c r="D662" s="113">
        <v>740</v>
      </c>
      <c r="E662" s="113" t="s">
        <v>2628</v>
      </c>
      <c r="F662" s="115">
        <v>350781028.35000002</v>
      </c>
      <c r="G662" s="113">
        <v>0</v>
      </c>
      <c r="H662" s="113">
        <v>0</v>
      </c>
      <c r="I662" s="113">
        <v>-350781028.35000002</v>
      </c>
      <c r="J662" s="113" t="s">
        <v>3923</v>
      </c>
    </row>
    <row r="663" spans="1:11">
      <c r="A663" s="113" t="s">
        <v>1977</v>
      </c>
      <c r="B663" s="116" t="s">
        <v>82</v>
      </c>
      <c r="C663" s="116">
        <v>2</v>
      </c>
      <c r="D663" s="113">
        <v>3829</v>
      </c>
      <c r="E663" s="113" t="s">
        <v>2629</v>
      </c>
      <c r="F663" s="115">
        <v>355781028.35000002</v>
      </c>
      <c r="G663" s="113">
        <v>0</v>
      </c>
      <c r="H663" s="113">
        <v>0</v>
      </c>
      <c r="I663" s="113">
        <v>-355781028.35000002</v>
      </c>
      <c r="J663" s="113" t="s">
        <v>3923</v>
      </c>
    </row>
    <row r="664" spans="1:11">
      <c r="A664" s="113" t="s">
        <v>1979</v>
      </c>
      <c r="B664" s="116" t="s">
        <v>82</v>
      </c>
      <c r="C664" s="116">
        <v>2</v>
      </c>
      <c r="D664" s="113">
        <v>3830</v>
      </c>
      <c r="E664" s="113" t="s">
        <v>2630</v>
      </c>
      <c r="F664" s="115">
        <v>5000000</v>
      </c>
      <c r="G664" s="113">
        <v>0</v>
      </c>
      <c r="H664" s="113">
        <v>0</v>
      </c>
      <c r="I664" s="115">
        <v>5000000</v>
      </c>
      <c r="J664" s="113" t="s">
        <v>3925</v>
      </c>
    </row>
    <row r="665" spans="1:11">
      <c r="A665" s="113" t="s">
        <v>266</v>
      </c>
      <c r="B665" s="116" t="s">
        <v>77</v>
      </c>
      <c r="C665" s="116">
        <v>2</v>
      </c>
      <c r="D665" s="113">
        <v>742</v>
      </c>
      <c r="E665" s="113" t="s">
        <v>2631</v>
      </c>
      <c r="F665" s="115">
        <v>182148847.75</v>
      </c>
      <c r="G665" s="113">
        <v>0</v>
      </c>
      <c r="H665" s="113">
        <v>0</v>
      </c>
      <c r="I665" s="113">
        <v>-182148847.75</v>
      </c>
      <c r="J665" s="113" t="s">
        <v>3923</v>
      </c>
      <c r="K665" s="113">
        <v>-1</v>
      </c>
    </row>
    <row r="666" spans="1:11">
      <c r="A666" s="113" t="s">
        <v>267</v>
      </c>
      <c r="B666" s="116" t="s">
        <v>77</v>
      </c>
      <c r="C666" s="116">
        <v>2</v>
      </c>
      <c r="D666" s="113">
        <v>744</v>
      </c>
      <c r="E666" s="113" t="s">
        <v>2632</v>
      </c>
      <c r="F666" s="115">
        <v>182148847.75</v>
      </c>
      <c r="G666" s="113">
        <v>0</v>
      </c>
      <c r="H666" s="113">
        <v>0</v>
      </c>
      <c r="I666" s="113">
        <v>-182148847.75</v>
      </c>
      <c r="J666" s="113" t="s">
        <v>3923</v>
      </c>
    </row>
    <row r="667" spans="1:11">
      <c r="A667" s="113" t="s">
        <v>5048</v>
      </c>
      <c r="B667" s="116" t="s">
        <v>82</v>
      </c>
      <c r="C667" s="116">
        <v>2</v>
      </c>
      <c r="D667" s="113">
        <v>745</v>
      </c>
      <c r="E667" s="113" t="s">
        <v>2633</v>
      </c>
      <c r="F667" s="115">
        <v>20988027.879999999</v>
      </c>
      <c r="G667" s="113">
        <v>0</v>
      </c>
      <c r="H667" s="113">
        <v>0</v>
      </c>
      <c r="I667" s="113">
        <v>-20988027.879999999</v>
      </c>
      <c r="J667" s="113" t="s">
        <v>3923</v>
      </c>
    </row>
    <row r="668" spans="1:11">
      <c r="A668" s="113" t="s">
        <v>5049</v>
      </c>
      <c r="B668" s="116" t="s">
        <v>82</v>
      </c>
      <c r="C668" s="116">
        <v>2</v>
      </c>
      <c r="D668" s="113">
        <v>746</v>
      </c>
      <c r="E668" s="113" t="s">
        <v>29</v>
      </c>
      <c r="F668" s="115">
        <v>20452393.809999999</v>
      </c>
      <c r="G668" s="113">
        <v>0</v>
      </c>
      <c r="H668" s="113">
        <v>0</v>
      </c>
      <c r="I668" s="113">
        <v>-20452393.809999999</v>
      </c>
      <c r="J668" s="113" t="s">
        <v>3923</v>
      </c>
    </row>
    <row r="669" spans="1:11">
      <c r="A669" s="113" t="s">
        <v>5050</v>
      </c>
      <c r="B669" s="116" t="s">
        <v>82</v>
      </c>
      <c r="C669" s="116">
        <v>2</v>
      </c>
      <c r="D669" s="113">
        <v>747</v>
      </c>
      <c r="E669" s="113" t="s">
        <v>2634</v>
      </c>
      <c r="F669" s="115">
        <v>140708426.06</v>
      </c>
      <c r="G669" s="113">
        <v>0</v>
      </c>
      <c r="H669" s="113">
        <v>0</v>
      </c>
      <c r="I669" s="113">
        <v>-140708426.06</v>
      </c>
      <c r="J669" s="113" t="s">
        <v>3923</v>
      </c>
    </row>
    <row r="670" spans="1:11">
      <c r="A670" s="114">
        <v>3</v>
      </c>
      <c r="B670" s="116" t="s">
        <v>77</v>
      </c>
      <c r="C670" s="116">
        <v>2</v>
      </c>
      <c r="D670" s="113">
        <v>760</v>
      </c>
      <c r="E670" s="113" t="s">
        <v>2641</v>
      </c>
      <c r="F670" s="113">
        <v>0</v>
      </c>
      <c r="G670" s="115">
        <v>15312902.630000001</v>
      </c>
      <c r="H670" s="115">
        <v>16332613.18</v>
      </c>
      <c r="I670" s="113">
        <v>-1019710.55</v>
      </c>
      <c r="J670" s="113" t="s">
        <v>3923</v>
      </c>
    </row>
    <row r="671" spans="1:11">
      <c r="A671" s="113" t="s">
        <v>269</v>
      </c>
      <c r="B671" s="116" t="s">
        <v>77</v>
      </c>
      <c r="C671" s="116">
        <v>2</v>
      </c>
      <c r="D671" s="113">
        <v>761</v>
      </c>
      <c r="E671" s="113" t="s">
        <v>2642</v>
      </c>
      <c r="F671" s="113">
        <v>0</v>
      </c>
      <c r="G671" s="115">
        <v>1943993.71</v>
      </c>
      <c r="H671" s="115">
        <v>15632741.65</v>
      </c>
      <c r="I671" s="113">
        <v>-13688747.939999999</v>
      </c>
      <c r="J671" s="113" t="s">
        <v>3923</v>
      </c>
    </row>
    <row r="672" spans="1:11">
      <c r="A672" s="113" t="s">
        <v>270</v>
      </c>
      <c r="B672" s="116" t="s">
        <v>77</v>
      </c>
      <c r="C672" s="116">
        <v>2</v>
      </c>
      <c r="D672" s="113">
        <v>762</v>
      </c>
      <c r="E672" s="113" t="s">
        <v>2643</v>
      </c>
      <c r="F672" s="113">
        <v>0</v>
      </c>
      <c r="G672" s="113">
        <v>0</v>
      </c>
      <c r="H672" s="115">
        <v>15632741.65</v>
      </c>
      <c r="I672" s="113">
        <v>-15632741.65</v>
      </c>
      <c r="J672" s="113" t="s">
        <v>3923</v>
      </c>
    </row>
    <row r="673" spans="1:12">
      <c r="A673" s="113" t="s">
        <v>271</v>
      </c>
      <c r="B673" s="116" t="s">
        <v>77</v>
      </c>
      <c r="C673" s="116">
        <v>2</v>
      </c>
      <c r="D673" s="113">
        <v>763</v>
      </c>
      <c r="E673" s="113" t="s">
        <v>2644</v>
      </c>
      <c r="F673" s="113">
        <v>0</v>
      </c>
      <c r="G673" s="113">
        <v>0</v>
      </c>
      <c r="H673" s="115">
        <v>11422736.039999999</v>
      </c>
      <c r="I673" s="113">
        <v>-11422736.039999999</v>
      </c>
      <c r="J673" s="113" t="s">
        <v>3923</v>
      </c>
    </row>
    <row r="674" spans="1:12">
      <c r="A674" s="113" t="s">
        <v>5052</v>
      </c>
      <c r="B674" s="116" t="s">
        <v>82</v>
      </c>
      <c r="C674" s="116">
        <v>3</v>
      </c>
      <c r="D674" s="113">
        <v>764</v>
      </c>
      <c r="E674" s="113" t="s">
        <v>2645</v>
      </c>
      <c r="F674" s="113">
        <v>0</v>
      </c>
      <c r="G674" s="113">
        <v>0</v>
      </c>
      <c r="H674" s="115">
        <v>3337432.45</v>
      </c>
      <c r="I674" s="113">
        <v>-3337432.45</v>
      </c>
      <c r="J674" s="113" t="s">
        <v>3923</v>
      </c>
    </row>
    <row r="675" spans="1:12">
      <c r="A675" s="113" t="s">
        <v>5053</v>
      </c>
      <c r="B675" s="116" t="s">
        <v>82</v>
      </c>
      <c r="C675" s="116">
        <v>3</v>
      </c>
      <c r="D675" s="113">
        <v>765</v>
      </c>
      <c r="E675" s="113" t="s">
        <v>2646</v>
      </c>
      <c r="F675" s="113">
        <v>0</v>
      </c>
      <c r="G675" s="113">
        <v>0</v>
      </c>
      <c r="H675" s="115">
        <v>281394.27</v>
      </c>
      <c r="I675" s="113">
        <v>-281394.27</v>
      </c>
      <c r="J675" s="113" t="s">
        <v>3923</v>
      </c>
      <c r="L675" s="123"/>
    </row>
    <row r="676" spans="1:12">
      <c r="A676" s="113" t="s">
        <v>5054</v>
      </c>
      <c r="B676" s="116" t="s">
        <v>82</v>
      </c>
      <c r="C676" s="116">
        <v>3</v>
      </c>
      <c r="D676" s="113">
        <v>766</v>
      </c>
      <c r="E676" s="113" t="s">
        <v>2647</v>
      </c>
      <c r="F676" s="113">
        <v>0</v>
      </c>
      <c r="G676" s="113">
        <v>0</v>
      </c>
      <c r="H676" s="115">
        <v>6070746.4500000002</v>
      </c>
      <c r="I676" s="113">
        <v>-6070746.4500000002</v>
      </c>
      <c r="J676" s="113" t="s">
        <v>3923</v>
      </c>
    </row>
    <row r="677" spans="1:12">
      <c r="A677" s="113" t="s">
        <v>5055</v>
      </c>
      <c r="B677" s="116" t="s">
        <v>82</v>
      </c>
      <c r="C677" s="116">
        <v>3</v>
      </c>
      <c r="D677" s="113">
        <v>768</v>
      </c>
      <c r="E677" s="113" t="s">
        <v>2648</v>
      </c>
      <c r="F677" s="113">
        <v>0</v>
      </c>
      <c r="G677" s="113">
        <v>0</v>
      </c>
      <c r="H677" s="115">
        <v>4856.6499999999996</v>
      </c>
      <c r="I677" s="113">
        <v>-4856.6499999999996</v>
      </c>
      <c r="J677" s="113" t="s">
        <v>3923</v>
      </c>
    </row>
    <row r="678" spans="1:12">
      <c r="A678" s="113" t="s">
        <v>5056</v>
      </c>
      <c r="B678" s="116" t="s">
        <v>82</v>
      </c>
      <c r="C678" s="116">
        <v>3</v>
      </c>
      <c r="D678" s="113">
        <v>770</v>
      </c>
      <c r="E678" s="113" t="s">
        <v>2649</v>
      </c>
      <c r="F678" s="113">
        <v>0</v>
      </c>
      <c r="G678" s="113">
        <v>0</v>
      </c>
      <c r="H678" s="115">
        <v>219016.12</v>
      </c>
      <c r="I678" s="113">
        <v>-219016.12</v>
      </c>
      <c r="J678" s="113" t="s">
        <v>3923</v>
      </c>
    </row>
    <row r="679" spans="1:12">
      <c r="A679" s="113" t="s">
        <v>5057</v>
      </c>
      <c r="B679" s="116" t="s">
        <v>82</v>
      </c>
      <c r="C679" s="116">
        <v>3</v>
      </c>
      <c r="D679" s="113">
        <v>772</v>
      </c>
      <c r="E679" s="113" t="s">
        <v>2650</v>
      </c>
      <c r="F679" s="113">
        <v>0</v>
      </c>
      <c r="G679" s="113">
        <v>0</v>
      </c>
      <c r="H679" s="115">
        <v>45854.44</v>
      </c>
      <c r="I679" s="113">
        <v>-45854.44</v>
      </c>
      <c r="J679" s="113" t="s">
        <v>3923</v>
      </c>
    </row>
    <row r="680" spans="1:12">
      <c r="A680" s="113" t="s">
        <v>5058</v>
      </c>
      <c r="B680" s="116" t="s">
        <v>82</v>
      </c>
      <c r="C680" s="116">
        <v>3</v>
      </c>
      <c r="D680" s="113">
        <v>773</v>
      </c>
      <c r="E680" s="113" t="s">
        <v>2651</v>
      </c>
      <c r="F680" s="113">
        <v>0</v>
      </c>
      <c r="G680" s="113">
        <v>0</v>
      </c>
      <c r="H680" s="115">
        <v>1463435.66</v>
      </c>
      <c r="I680" s="113">
        <v>-1463435.66</v>
      </c>
      <c r="J680" s="113" t="s">
        <v>3923</v>
      </c>
    </row>
    <row r="681" spans="1:12">
      <c r="A681" s="113" t="s">
        <v>279</v>
      </c>
      <c r="B681" s="116" t="s">
        <v>77</v>
      </c>
      <c r="C681" s="116">
        <v>3</v>
      </c>
      <c r="D681" s="113">
        <v>774</v>
      </c>
      <c r="E681" s="113" t="s">
        <v>2652</v>
      </c>
      <c r="F681" s="113">
        <v>0</v>
      </c>
      <c r="G681" s="113">
        <v>0</v>
      </c>
      <c r="H681" s="115">
        <v>4210005.6100000003</v>
      </c>
      <c r="I681" s="113">
        <v>-4210005.6100000003</v>
      </c>
      <c r="J681" s="113" t="s">
        <v>3923</v>
      </c>
    </row>
    <row r="682" spans="1:12">
      <c r="A682" s="113" t="s">
        <v>5059</v>
      </c>
      <c r="B682" s="116" t="s">
        <v>82</v>
      </c>
      <c r="C682" s="116">
        <v>3</v>
      </c>
      <c r="D682" s="113">
        <v>775</v>
      </c>
      <c r="E682" s="113" t="s">
        <v>2653</v>
      </c>
      <c r="F682" s="113">
        <v>0</v>
      </c>
      <c r="G682" s="113">
        <v>0</v>
      </c>
      <c r="H682" s="115">
        <v>3117786.82</v>
      </c>
      <c r="I682" s="113">
        <v>-3117786.82</v>
      </c>
      <c r="J682" s="113" t="s">
        <v>3923</v>
      </c>
    </row>
    <row r="683" spans="1:12">
      <c r="A683" s="113" t="s">
        <v>5060</v>
      </c>
      <c r="B683" s="116" t="s">
        <v>82</v>
      </c>
      <c r="C683" s="116">
        <v>3</v>
      </c>
      <c r="D683" s="113">
        <v>778</v>
      </c>
      <c r="E683" s="113" t="s">
        <v>2654</v>
      </c>
      <c r="F683" s="113">
        <v>0</v>
      </c>
      <c r="G683" s="113">
        <v>0</v>
      </c>
      <c r="H683" s="113">
        <v>0.19</v>
      </c>
      <c r="I683" s="113">
        <v>-0.19</v>
      </c>
      <c r="J683" s="113" t="s">
        <v>3923</v>
      </c>
    </row>
    <row r="684" spans="1:12">
      <c r="A684" s="113" t="s">
        <v>5061</v>
      </c>
      <c r="B684" s="116" t="s">
        <v>82</v>
      </c>
      <c r="C684" s="116">
        <v>3</v>
      </c>
      <c r="D684" s="113">
        <v>1406</v>
      </c>
      <c r="E684" s="113" t="s">
        <v>4221</v>
      </c>
      <c r="F684" s="113">
        <v>0</v>
      </c>
      <c r="G684" s="113">
        <v>0</v>
      </c>
      <c r="H684" s="115">
        <v>481097.76</v>
      </c>
      <c r="I684" s="113">
        <v>-481097.76</v>
      </c>
      <c r="J684" s="113" t="s">
        <v>3923</v>
      </c>
    </row>
    <row r="685" spans="1:12">
      <c r="A685" s="113" t="s">
        <v>5062</v>
      </c>
      <c r="B685" s="116" t="s">
        <v>82</v>
      </c>
      <c r="C685" s="116">
        <v>3</v>
      </c>
      <c r="D685" s="113">
        <v>1407</v>
      </c>
      <c r="E685" s="113" t="s">
        <v>4222</v>
      </c>
      <c r="F685" s="113">
        <v>0</v>
      </c>
      <c r="G685" s="113">
        <v>0</v>
      </c>
      <c r="H685" s="115">
        <v>25649.51</v>
      </c>
      <c r="I685" s="113">
        <v>-25649.51</v>
      </c>
      <c r="J685" s="113" t="s">
        <v>3923</v>
      </c>
    </row>
    <row r="686" spans="1:12">
      <c r="A686" s="113" t="s">
        <v>5063</v>
      </c>
      <c r="B686" s="116" t="s">
        <v>82</v>
      </c>
      <c r="C686" s="116">
        <v>3</v>
      </c>
      <c r="D686" s="113">
        <v>1474</v>
      </c>
      <c r="E686" s="113" t="s">
        <v>2656</v>
      </c>
      <c r="F686" s="113">
        <v>0</v>
      </c>
      <c r="G686" s="113">
        <v>0</v>
      </c>
      <c r="H686" s="115">
        <v>585471.32999999996</v>
      </c>
      <c r="I686" s="113">
        <v>-585471.32999999996</v>
      </c>
      <c r="J686" s="113" t="s">
        <v>3923</v>
      </c>
    </row>
    <row r="687" spans="1:12">
      <c r="A687" s="113" t="s">
        <v>285</v>
      </c>
      <c r="B687" s="116" t="s">
        <v>77</v>
      </c>
      <c r="C687" s="116">
        <v>3</v>
      </c>
      <c r="D687" s="113">
        <v>779</v>
      </c>
      <c r="E687" s="113" t="s">
        <v>2658</v>
      </c>
      <c r="F687" s="113">
        <v>0</v>
      </c>
      <c r="G687" s="115">
        <v>1943993.71</v>
      </c>
      <c r="H687" s="113">
        <v>0</v>
      </c>
      <c r="I687" s="115">
        <v>1943993.71</v>
      </c>
      <c r="J687" s="113" t="s">
        <v>3925</v>
      </c>
    </row>
    <row r="688" spans="1:12">
      <c r="A688" s="113" t="s">
        <v>286</v>
      </c>
      <c r="B688" s="116" t="s">
        <v>77</v>
      </c>
      <c r="C688" s="116">
        <v>3</v>
      </c>
      <c r="D688" s="113">
        <v>780</v>
      </c>
      <c r="E688" s="113" t="s">
        <v>691</v>
      </c>
      <c r="F688" s="113">
        <v>0</v>
      </c>
      <c r="G688" s="115">
        <v>1943993.71</v>
      </c>
      <c r="H688" s="113">
        <v>0</v>
      </c>
      <c r="I688" s="115">
        <v>1943993.71</v>
      </c>
      <c r="J688" s="113" t="s">
        <v>3925</v>
      </c>
    </row>
    <row r="689" spans="1:10">
      <c r="A689" s="113" t="s">
        <v>5065</v>
      </c>
      <c r="B689" s="116" t="s">
        <v>82</v>
      </c>
      <c r="C689" s="116">
        <v>3</v>
      </c>
      <c r="D689" s="113">
        <v>781</v>
      </c>
      <c r="E689" s="113" t="s">
        <v>2190</v>
      </c>
      <c r="F689" s="113">
        <v>0</v>
      </c>
      <c r="G689" s="115">
        <v>257940.23</v>
      </c>
      <c r="H689" s="113">
        <v>0</v>
      </c>
      <c r="I689" s="115">
        <v>257940.23</v>
      </c>
      <c r="J689" s="113" t="s">
        <v>3925</v>
      </c>
    </row>
    <row r="690" spans="1:10">
      <c r="A690" s="113" t="s">
        <v>5066</v>
      </c>
      <c r="B690" s="116" t="s">
        <v>82</v>
      </c>
      <c r="C690" s="116">
        <v>3</v>
      </c>
      <c r="D690" s="113">
        <v>782</v>
      </c>
      <c r="E690" s="113" t="s">
        <v>406</v>
      </c>
      <c r="F690" s="113">
        <v>0</v>
      </c>
      <c r="G690" s="115">
        <v>1188088.3700000001</v>
      </c>
      <c r="H690" s="113">
        <v>0</v>
      </c>
      <c r="I690" s="115">
        <v>1188088.3700000001</v>
      </c>
      <c r="J690" s="113" t="s">
        <v>3925</v>
      </c>
    </row>
    <row r="691" spans="1:10">
      <c r="A691" s="113" t="s">
        <v>5067</v>
      </c>
      <c r="B691" s="116" t="s">
        <v>82</v>
      </c>
      <c r="C691" s="116">
        <v>3</v>
      </c>
      <c r="D691" s="113">
        <v>783</v>
      </c>
      <c r="E691" s="113" t="s">
        <v>405</v>
      </c>
      <c r="F691" s="113">
        <v>0</v>
      </c>
      <c r="G691" s="115">
        <v>497965.11</v>
      </c>
      <c r="H691" s="113">
        <v>0</v>
      </c>
      <c r="I691" s="115">
        <v>497965.11</v>
      </c>
      <c r="J691" s="113" t="s">
        <v>3925</v>
      </c>
    </row>
    <row r="692" spans="1:10">
      <c r="A692" s="113" t="s">
        <v>290</v>
      </c>
      <c r="B692" s="116" t="s">
        <v>77</v>
      </c>
      <c r="C692" s="116">
        <v>3</v>
      </c>
      <c r="D692" s="113">
        <v>787</v>
      </c>
      <c r="E692" s="113" t="s">
        <v>2659</v>
      </c>
      <c r="F692" s="113">
        <v>0</v>
      </c>
      <c r="G692" s="115">
        <v>13368908.92</v>
      </c>
      <c r="H692" s="115">
        <v>699871.53</v>
      </c>
      <c r="I692" s="115">
        <v>12669037.390000001</v>
      </c>
      <c r="J692" s="113" t="s">
        <v>3925</v>
      </c>
    </row>
    <row r="693" spans="1:10">
      <c r="A693" s="113" t="s">
        <v>291</v>
      </c>
      <c r="B693" s="116" t="s">
        <v>77</v>
      </c>
      <c r="C693" s="116">
        <v>3</v>
      </c>
      <c r="D693" s="113">
        <v>788</v>
      </c>
      <c r="E693" s="113" t="s">
        <v>2660</v>
      </c>
      <c r="F693" s="113">
        <v>0</v>
      </c>
      <c r="G693" s="115">
        <v>5047453.16</v>
      </c>
      <c r="H693" s="115">
        <v>145868.20000000001</v>
      </c>
      <c r="I693" s="115">
        <v>4901584.96</v>
      </c>
      <c r="J693" s="113" t="s">
        <v>3925</v>
      </c>
    </row>
    <row r="694" spans="1:10">
      <c r="A694" s="113" t="s">
        <v>292</v>
      </c>
      <c r="B694" s="116" t="s">
        <v>77</v>
      </c>
      <c r="C694" s="116">
        <v>3</v>
      </c>
      <c r="D694" s="113">
        <v>789</v>
      </c>
      <c r="E694" s="113" t="s">
        <v>707</v>
      </c>
      <c r="F694" s="113">
        <v>0</v>
      </c>
      <c r="G694" s="115">
        <v>2378338.17</v>
      </c>
      <c r="H694" s="115">
        <v>145868.20000000001</v>
      </c>
      <c r="I694" s="115">
        <v>2232469.9700000002</v>
      </c>
      <c r="J694" s="113" t="s">
        <v>3925</v>
      </c>
    </row>
    <row r="695" spans="1:10">
      <c r="A695" s="113" t="s">
        <v>5068</v>
      </c>
      <c r="B695" s="116" t="s">
        <v>77</v>
      </c>
      <c r="C695" s="116">
        <v>3</v>
      </c>
      <c r="D695" s="113">
        <v>790</v>
      </c>
      <c r="E695" s="113" t="s">
        <v>2661</v>
      </c>
      <c r="F695" s="113">
        <v>0</v>
      </c>
      <c r="G695" s="115">
        <v>1251007.0900000001</v>
      </c>
      <c r="H695" s="115">
        <v>48116.61</v>
      </c>
      <c r="I695" s="115">
        <v>1202890.48</v>
      </c>
      <c r="J695" s="113" t="s">
        <v>3925</v>
      </c>
    </row>
    <row r="696" spans="1:10">
      <c r="A696" s="113" t="s">
        <v>5069</v>
      </c>
      <c r="B696" s="116" t="s">
        <v>82</v>
      </c>
      <c r="C696" s="116">
        <v>3</v>
      </c>
      <c r="D696" s="113">
        <v>791</v>
      </c>
      <c r="E696" s="113" t="s">
        <v>2662</v>
      </c>
      <c r="F696" s="113">
        <v>0</v>
      </c>
      <c r="G696" s="115">
        <v>605805.32999999996</v>
      </c>
      <c r="H696" s="113">
        <v>0</v>
      </c>
      <c r="I696" s="115">
        <v>605805.32999999996</v>
      </c>
      <c r="J696" s="113" t="s">
        <v>3925</v>
      </c>
    </row>
    <row r="697" spans="1:10">
      <c r="A697" s="113" t="s">
        <v>5070</v>
      </c>
      <c r="B697" s="116" t="s">
        <v>82</v>
      </c>
      <c r="C697" s="116">
        <v>3</v>
      </c>
      <c r="D697" s="113">
        <v>792</v>
      </c>
      <c r="E697" s="113" t="s">
        <v>2554</v>
      </c>
      <c r="F697" s="113">
        <v>0</v>
      </c>
      <c r="G697" s="115">
        <v>170933.54</v>
      </c>
      <c r="H697" s="113">
        <v>0</v>
      </c>
      <c r="I697" s="115">
        <v>170933.54</v>
      </c>
      <c r="J697" s="113" t="s">
        <v>3925</v>
      </c>
    </row>
    <row r="698" spans="1:10">
      <c r="A698" s="113" t="s">
        <v>5071</v>
      </c>
      <c r="B698" s="116" t="s">
        <v>82</v>
      </c>
      <c r="C698" s="116">
        <v>3</v>
      </c>
      <c r="D698" s="113">
        <v>793</v>
      </c>
      <c r="E698" s="113" t="s">
        <v>2663</v>
      </c>
      <c r="F698" s="113">
        <v>0</v>
      </c>
      <c r="G698" s="115">
        <v>89968.52</v>
      </c>
      <c r="H698" s="113">
        <v>0</v>
      </c>
      <c r="I698" s="115">
        <v>89968.52</v>
      </c>
      <c r="J698" s="113" t="s">
        <v>3925</v>
      </c>
    </row>
    <row r="699" spans="1:10">
      <c r="A699" s="113" t="s">
        <v>5073</v>
      </c>
      <c r="B699" s="116" t="s">
        <v>82</v>
      </c>
      <c r="C699" s="116">
        <v>3</v>
      </c>
      <c r="D699" s="113">
        <v>795</v>
      </c>
      <c r="E699" s="113" t="s">
        <v>2665</v>
      </c>
      <c r="F699" s="113">
        <v>0</v>
      </c>
      <c r="G699" s="115">
        <v>17130.650000000001</v>
      </c>
      <c r="H699" s="113">
        <v>0</v>
      </c>
      <c r="I699" s="115">
        <v>17130.650000000001</v>
      </c>
      <c r="J699" s="113" t="s">
        <v>3925</v>
      </c>
    </row>
    <row r="700" spans="1:10">
      <c r="A700" s="113" t="s">
        <v>5074</v>
      </c>
      <c r="B700" s="116" t="s">
        <v>82</v>
      </c>
      <c r="C700" s="116">
        <v>3</v>
      </c>
      <c r="D700" s="113">
        <v>796</v>
      </c>
      <c r="E700" s="113" t="s">
        <v>2666</v>
      </c>
      <c r="F700" s="113">
        <v>0</v>
      </c>
      <c r="G700" s="115">
        <v>243556.45</v>
      </c>
      <c r="H700" s="113">
        <v>0</v>
      </c>
      <c r="I700" s="115">
        <v>243556.45</v>
      </c>
      <c r="J700" s="113" t="s">
        <v>3925</v>
      </c>
    </row>
    <row r="701" spans="1:10">
      <c r="A701" s="113" t="s">
        <v>5075</v>
      </c>
      <c r="B701" s="116" t="s">
        <v>82</v>
      </c>
      <c r="C701" s="116">
        <v>3</v>
      </c>
      <c r="D701" s="113">
        <v>797</v>
      </c>
      <c r="E701" s="113" t="s">
        <v>2667</v>
      </c>
      <c r="F701" s="113">
        <v>0</v>
      </c>
      <c r="G701" s="115">
        <v>26800.74</v>
      </c>
      <c r="H701" s="113">
        <v>0</v>
      </c>
      <c r="I701" s="115">
        <v>26800.74</v>
      </c>
      <c r="J701" s="113" t="s">
        <v>3925</v>
      </c>
    </row>
    <row r="702" spans="1:10">
      <c r="A702" s="113" t="s">
        <v>5076</v>
      </c>
      <c r="B702" s="116" t="s">
        <v>82</v>
      </c>
      <c r="C702" s="116">
        <v>3</v>
      </c>
      <c r="D702" s="113">
        <v>799</v>
      </c>
      <c r="E702" s="113" t="s">
        <v>2668</v>
      </c>
      <c r="F702" s="113">
        <v>0</v>
      </c>
      <c r="G702" s="115">
        <v>44731.47</v>
      </c>
      <c r="H702" s="113">
        <v>0</v>
      </c>
      <c r="I702" s="115">
        <v>44731.47</v>
      </c>
      <c r="J702" s="113" t="s">
        <v>3925</v>
      </c>
    </row>
    <row r="703" spans="1:10">
      <c r="A703" s="113" t="s">
        <v>5077</v>
      </c>
      <c r="B703" s="116" t="s">
        <v>82</v>
      </c>
      <c r="C703" s="116">
        <v>3</v>
      </c>
      <c r="D703" s="113">
        <v>800</v>
      </c>
      <c r="E703" s="113" t="s">
        <v>2669</v>
      </c>
      <c r="F703" s="113">
        <v>0</v>
      </c>
      <c r="G703" s="115">
        <v>29592.66</v>
      </c>
      <c r="H703" s="113">
        <v>0</v>
      </c>
      <c r="I703" s="115">
        <v>29592.66</v>
      </c>
      <c r="J703" s="113" t="s">
        <v>3925</v>
      </c>
    </row>
    <row r="704" spans="1:10">
      <c r="A704" s="113" t="s">
        <v>5078</v>
      </c>
      <c r="B704" s="116" t="s">
        <v>82</v>
      </c>
      <c r="C704" s="116">
        <v>3</v>
      </c>
      <c r="D704" s="113">
        <v>801</v>
      </c>
      <c r="E704" s="113" t="s">
        <v>2670</v>
      </c>
      <c r="F704" s="113">
        <v>0</v>
      </c>
      <c r="G704" s="115">
        <v>4722.49</v>
      </c>
      <c r="H704" s="113">
        <v>0</v>
      </c>
      <c r="I704" s="115">
        <v>4722.49</v>
      </c>
      <c r="J704" s="113" t="s">
        <v>3925</v>
      </c>
    </row>
    <row r="705" spans="1:10">
      <c r="A705" s="113" t="s">
        <v>5079</v>
      </c>
      <c r="B705" s="116" t="s">
        <v>82</v>
      </c>
      <c r="C705" s="116">
        <v>3</v>
      </c>
      <c r="D705" s="113">
        <v>802</v>
      </c>
      <c r="E705" s="113" t="s">
        <v>2671</v>
      </c>
      <c r="F705" s="113">
        <v>0</v>
      </c>
      <c r="G705" s="115">
        <v>5075.24</v>
      </c>
      <c r="H705" s="113">
        <v>0</v>
      </c>
      <c r="I705" s="115">
        <v>5075.24</v>
      </c>
      <c r="J705" s="113" t="s">
        <v>3925</v>
      </c>
    </row>
    <row r="706" spans="1:10">
      <c r="A706" s="113" t="s">
        <v>5081</v>
      </c>
      <c r="B706" s="116" t="s">
        <v>82</v>
      </c>
      <c r="C706" s="116">
        <v>3</v>
      </c>
      <c r="D706" s="113">
        <v>1285</v>
      </c>
      <c r="E706" s="113" t="s">
        <v>2673</v>
      </c>
      <c r="F706" s="113">
        <v>0</v>
      </c>
      <c r="G706" s="115">
        <v>4000</v>
      </c>
      <c r="H706" s="113">
        <v>0</v>
      </c>
      <c r="I706" s="115">
        <v>4000</v>
      </c>
      <c r="J706" s="113" t="s">
        <v>3925</v>
      </c>
    </row>
    <row r="707" spans="1:10">
      <c r="A707" s="113" t="s">
        <v>5082</v>
      </c>
      <c r="B707" s="116" t="s">
        <v>82</v>
      </c>
      <c r="C707" s="116">
        <v>3</v>
      </c>
      <c r="D707" s="113">
        <v>1719</v>
      </c>
      <c r="E707" s="113" t="s">
        <v>2674</v>
      </c>
      <c r="F707" s="113">
        <v>0</v>
      </c>
      <c r="G707" s="115">
        <v>8690</v>
      </c>
      <c r="H707" s="113">
        <v>0</v>
      </c>
      <c r="I707" s="115">
        <v>8690</v>
      </c>
      <c r="J707" s="113" t="s">
        <v>3925</v>
      </c>
    </row>
    <row r="708" spans="1:10">
      <c r="A708" s="113" t="s">
        <v>5083</v>
      </c>
      <c r="B708" s="116" t="s">
        <v>82</v>
      </c>
      <c r="C708" s="116">
        <v>3</v>
      </c>
      <c r="D708" s="113">
        <v>2334</v>
      </c>
      <c r="E708" s="113" t="s">
        <v>2675</v>
      </c>
      <c r="F708" s="113">
        <v>0</v>
      </c>
      <c r="G708" s="113">
        <v>0</v>
      </c>
      <c r="H708" s="115">
        <v>44776.06</v>
      </c>
      <c r="I708" s="115">
        <v>-44776.06</v>
      </c>
      <c r="J708" s="113" t="s">
        <v>3923</v>
      </c>
    </row>
    <row r="709" spans="1:10">
      <c r="A709" s="113" t="s">
        <v>5084</v>
      </c>
      <c r="B709" s="116" t="s">
        <v>82</v>
      </c>
      <c r="C709" s="116">
        <v>3</v>
      </c>
      <c r="D709" s="113">
        <v>2690</v>
      </c>
      <c r="E709" s="113" t="s">
        <v>4223</v>
      </c>
      <c r="F709" s="113">
        <v>0</v>
      </c>
      <c r="G709" s="113">
        <v>0</v>
      </c>
      <c r="H709" s="115">
        <v>1989.91</v>
      </c>
      <c r="I709" s="115">
        <v>-1989.91</v>
      </c>
      <c r="J709" s="113" t="s">
        <v>3923</v>
      </c>
    </row>
    <row r="710" spans="1:10">
      <c r="A710" s="113" t="s">
        <v>5085</v>
      </c>
      <c r="B710" s="116" t="s">
        <v>82</v>
      </c>
      <c r="C710" s="116">
        <v>3</v>
      </c>
      <c r="D710" s="113">
        <v>2693</v>
      </c>
      <c r="E710" s="113" t="s">
        <v>4224</v>
      </c>
      <c r="F710" s="113">
        <v>0</v>
      </c>
      <c r="G710" s="113">
        <v>0</v>
      </c>
      <c r="H710" s="115">
        <v>1350.64</v>
      </c>
      <c r="I710" s="115">
        <v>-1350.64</v>
      </c>
      <c r="J710" s="113" t="s">
        <v>3923</v>
      </c>
    </row>
    <row r="711" spans="1:10">
      <c r="A711" s="113" t="s">
        <v>5087</v>
      </c>
      <c r="B711" s="116" t="s">
        <v>77</v>
      </c>
      <c r="C711" s="116">
        <v>3</v>
      </c>
      <c r="D711" s="113">
        <v>803</v>
      </c>
      <c r="E711" s="113" t="s">
        <v>4225</v>
      </c>
      <c r="F711" s="113">
        <v>0</v>
      </c>
      <c r="G711" s="115">
        <v>33031.21</v>
      </c>
      <c r="H711" s="113">
        <v>0</v>
      </c>
      <c r="I711" s="115">
        <v>33031.21</v>
      </c>
      <c r="J711" s="113" t="s">
        <v>3925</v>
      </c>
    </row>
    <row r="712" spans="1:10">
      <c r="A712" s="113" t="s">
        <v>5088</v>
      </c>
      <c r="B712" s="116" t="s">
        <v>82</v>
      </c>
      <c r="C712" s="116">
        <v>3</v>
      </c>
      <c r="D712" s="113">
        <v>804</v>
      </c>
      <c r="E712" s="113" t="s">
        <v>2679</v>
      </c>
      <c r="F712" s="113">
        <v>0</v>
      </c>
      <c r="G712" s="115">
        <v>23593.72</v>
      </c>
      <c r="H712" s="113">
        <v>0</v>
      </c>
      <c r="I712" s="115">
        <v>23593.72</v>
      </c>
      <c r="J712" s="113" t="s">
        <v>3925</v>
      </c>
    </row>
    <row r="713" spans="1:10">
      <c r="A713" s="113" t="s">
        <v>5089</v>
      </c>
      <c r="B713" s="116" t="s">
        <v>82</v>
      </c>
      <c r="C713" s="116">
        <v>3</v>
      </c>
      <c r="D713" s="113">
        <v>806</v>
      </c>
      <c r="E713" s="113" t="s">
        <v>2680</v>
      </c>
      <c r="F713" s="113">
        <v>0</v>
      </c>
      <c r="G713" s="115">
        <v>9437.49</v>
      </c>
      <c r="H713" s="113">
        <v>0</v>
      </c>
      <c r="I713" s="115">
        <v>9437.49</v>
      </c>
      <c r="J713" s="113" t="s">
        <v>3925</v>
      </c>
    </row>
    <row r="714" spans="1:10">
      <c r="A714" s="113" t="s">
        <v>5092</v>
      </c>
      <c r="B714" s="116" t="s">
        <v>77</v>
      </c>
      <c r="C714" s="116">
        <v>3</v>
      </c>
      <c r="D714" s="113">
        <v>808</v>
      </c>
      <c r="E714" s="113" t="s">
        <v>2685</v>
      </c>
      <c r="F714" s="113">
        <v>0</v>
      </c>
      <c r="G714" s="115">
        <v>432583.74</v>
      </c>
      <c r="H714" s="115">
        <v>47927.74</v>
      </c>
      <c r="I714" s="115">
        <v>384656</v>
      </c>
      <c r="J714" s="113" t="s">
        <v>3925</v>
      </c>
    </row>
    <row r="715" spans="1:10">
      <c r="A715" s="113" t="s">
        <v>5093</v>
      </c>
      <c r="B715" s="116" t="s">
        <v>82</v>
      </c>
      <c r="C715" s="116">
        <v>3</v>
      </c>
      <c r="D715" s="113">
        <v>809</v>
      </c>
      <c r="E715" s="113" t="s">
        <v>404</v>
      </c>
      <c r="F715" s="113">
        <v>0</v>
      </c>
      <c r="G715" s="115">
        <v>327551.95</v>
      </c>
      <c r="H715" s="113">
        <v>0</v>
      </c>
      <c r="I715" s="115">
        <v>327551.95</v>
      </c>
      <c r="J715" s="113" t="s">
        <v>3925</v>
      </c>
    </row>
    <row r="716" spans="1:10">
      <c r="A716" s="113" t="s">
        <v>5094</v>
      </c>
      <c r="B716" s="116" t="s">
        <v>82</v>
      </c>
      <c r="C716" s="116">
        <v>3</v>
      </c>
      <c r="D716" s="113">
        <v>810</v>
      </c>
      <c r="E716" s="113" t="s">
        <v>409</v>
      </c>
      <c r="F716" s="113">
        <v>0</v>
      </c>
      <c r="G716" s="115">
        <v>99914.5</v>
      </c>
      <c r="H716" s="113">
        <v>0</v>
      </c>
      <c r="I716" s="115">
        <v>99914.5</v>
      </c>
      <c r="J716" s="113" t="s">
        <v>3925</v>
      </c>
    </row>
    <row r="717" spans="1:10">
      <c r="A717" s="113" t="s">
        <v>5095</v>
      </c>
      <c r="B717" s="116" t="s">
        <v>82</v>
      </c>
      <c r="C717" s="116">
        <v>3</v>
      </c>
      <c r="D717" s="113">
        <v>811</v>
      </c>
      <c r="E717" s="113" t="s">
        <v>2548</v>
      </c>
      <c r="F717" s="113">
        <v>0</v>
      </c>
      <c r="G717" s="115">
        <v>5117.29</v>
      </c>
      <c r="H717" s="113">
        <v>0</v>
      </c>
      <c r="I717" s="115">
        <v>5117.29</v>
      </c>
      <c r="J717" s="113" t="s">
        <v>3925</v>
      </c>
    </row>
    <row r="718" spans="1:10">
      <c r="A718" s="113" t="s">
        <v>5096</v>
      </c>
      <c r="B718" s="116" t="s">
        <v>82</v>
      </c>
      <c r="C718" s="116">
        <v>3</v>
      </c>
      <c r="D718" s="113">
        <v>2697</v>
      </c>
      <c r="E718" s="113" t="s">
        <v>4227</v>
      </c>
      <c r="F718" s="113">
        <v>0</v>
      </c>
      <c r="G718" s="113">
        <v>0</v>
      </c>
      <c r="H718" s="115">
        <v>36716.57</v>
      </c>
      <c r="I718" s="115">
        <v>-36716.57</v>
      </c>
      <c r="J718" s="113" t="s">
        <v>3923</v>
      </c>
    </row>
    <row r="719" spans="1:10">
      <c r="A719" s="113" t="s">
        <v>5097</v>
      </c>
      <c r="B719" s="116" t="s">
        <v>82</v>
      </c>
      <c r="C719" s="116">
        <v>3</v>
      </c>
      <c r="D719" s="113">
        <v>2698</v>
      </c>
      <c r="E719" s="113" t="s">
        <v>4228</v>
      </c>
      <c r="F719" s="113">
        <v>0</v>
      </c>
      <c r="G719" s="113">
        <v>0</v>
      </c>
      <c r="H719" s="115">
        <v>11211.17</v>
      </c>
      <c r="I719" s="115">
        <v>-11211.17</v>
      </c>
      <c r="J719" s="113" t="s">
        <v>3923</v>
      </c>
    </row>
    <row r="720" spans="1:10">
      <c r="A720" s="113" t="s">
        <v>5099</v>
      </c>
      <c r="B720" s="116" t="s">
        <v>77</v>
      </c>
      <c r="C720" s="116">
        <v>3</v>
      </c>
      <c r="D720" s="113">
        <v>813</v>
      </c>
      <c r="E720" s="113" t="s">
        <v>2687</v>
      </c>
      <c r="F720" s="113">
        <v>0</v>
      </c>
      <c r="G720" s="115">
        <v>31282.16</v>
      </c>
      <c r="H720" s="113">
        <v>0</v>
      </c>
      <c r="I720" s="115">
        <v>31282.16</v>
      </c>
      <c r="J720" s="113" t="s">
        <v>3925</v>
      </c>
    </row>
    <row r="721" spans="1:10">
      <c r="A721" s="113" t="s">
        <v>5100</v>
      </c>
      <c r="B721" s="116" t="s">
        <v>82</v>
      </c>
      <c r="C721" s="116">
        <v>3</v>
      </c>
      <c r="D721" s="113">
        <v>814</v>
      </c>
      <c r="E721" s="113" t="s">
        <v>2662</v>
      </c>
      <c r="F721" s="113">
        <v>0</v>
      </c>
      <c r="G721" s="115">
        <v>31282.16</v>
      </c>
      <c r="H721" s="113">
        <v>0</v>
      </c>
      <c r="I721" s="115">
        <v>31282.16</v>
      </c>
      <c r="J721" s="113" t="s">
        <v>3925</v>
      </c>
    </row>
    <row r="722" spans="1:10">
      <c r="A722" s="113" t="s">
        <v>5102</v>
      </c>
      <c r="B722" s="116" t="s">
        <v>77</v>
      </c>
      <c r="C722" s="116">
        <v>3</v>
      </c>
      <c r="D722" s="113">
        <v>817</v>
      </c>
      <c r="E722" s="113" t="s">
        <v>2690</v>
      </c>
      <c r="F722" s="113">
        <v>0</v>
      </c>
      <c r="G722" s="115">
        <v>405512.94</v>
      </c>
      <c r="H722" s="113">
        <v>0</v>
      </c>
      <c r="I722" s="115">
        <v>405512.94</v>
      </c>
      <c r="J722" s="113" t="s">
        <v>3925</v>
      </c>
    </row>
    <row r="723" spans="1:10">
      <c r="A723" s="113" t="s">
        <v>5103</v>
      </c>
      <c r="B723" s="116" t="s">
        <v>82</v>
      </c>
      <c r="C723" s="116">
        <v>3</v>
      </c>
      <c r="D723" s="113">
        <v>818</v>
      </c>
      <c r="E723" s="113" t="s">
        <v>2692</v>
      </c>
      <c r="F723" s="113">
        <v>0</v>
      </c>
      <c r="G723" s="113">
        <v>272</v>
      </c>
      <c r="H723" s="113">
        <v>0</v>
      </c>
      <c r="I723" s="113">
        <v>272</v>
      </c>
      <c r="J723" s="113" t="s">
        <v>3925</v>
      </c>
    </row>
    <row r="724" spans="1:10">
      <c r="A724" s="113" t="s">
        <v>5104</v>
      </c>
      <c r="B724" s="116" t="s">
        <v>82</v>
      </c>
      <c r="C724" s="116">
        <v>3</v>
      </c>
      <c r="D724" s="113">
        <v>819</v>
      </c>
      <c r="E724" s="113" t="s">
        <v>2693</v>
      </c>
      <c r="F724" s="113">
        <v>0</v>
      </c>
      <c r="G724" s="115">
        <v>157059.04</v>
      </c>
      <c r="H724" s="113">
        <v>0</v>
      </c>
      <c r="I724" s="115">
        <v>157059.04</v>
      </c>
      <c r="J724" s="113" t="s">
        <v>3925</v>
      </c>
    </row>
    <row r="725" spans="1:10">
      <c r="A725" s="113" t="s">
        <v>5105</v>
      </c>
      <c r="B725" s="116" t="s">
        <v>82</v>
      </c>
      <c r="C725" s="116">
        <v>3</v>
      </c>
      <c r="D725" s="113">
        <v>820</v>
      </c>
      <c r="E725" s="113" t="s">
        <v>2694</v>
      </c>
      <c r="F725" s="113">
        <v>0</v>
      </c>
      <c r="G725" s="115">
        <v>160175.76</v>
      </c>
      <c r="H725" s="113">
        <v>0</v>
      </c>
      <c r="I725" s="115">
        <v>160175.76</v>
      </c>
      <c r="J725" s="113" t="s">
        <v>3925</v>
      </c>
    </row>
    <row r="726" spans="1:10">
      <c r="A726" s="113" t="s">
        <v>5106</v>
      </c>
      <c r="B726" s="116" t="s">
        <v>82</v>
      </c>
      <c r="C726" s="116">
        <v>3</v>
      </c>
      <c r="D726" s="113">
        <v>821</v>
      </c>
      <c r="E726" s="113" t="s">
        <v>2695</v>
      </c>
      <c r="F726" s="113">
        <v>0</v>
      </c>
      <c r="G726" s="115">
        <v>37796.910000000003</v>
      </c>
      <c r="H726" s="113">
        <v>0</v>
      </c>
      <c r="I726" s="115">
        <v>37796.910000000003</v>
      </c>
      <c r="J726" s="113" t="s">
        <v>3925</v>
      </c>
    </row>
    <row r="727" spans="1:10">
      <c r="A727" s="113" t="s">
        <v>5107</v>
      </c>
      <c r="B727" s="116" t="s">
        <v>82</v>
      </c>
      <c r="C727" s="116">
        <v>3</v>
      </c>
      <c r="D727" s="113">
        <v>822</v>
      </c>
      <c r="E727" s="113" t="s">
        <v>2696</v>
      </c>
      <c r="F727" s="113">
        <v>0</v>
      </c>
      <c r="G727" s="115">
        <v>11761.73</v>
      </c>
      <c r="H727" s="113">
        <v>0</v>
      </c>
      <c r="I727" s="115">
        <v>11761.73</v>
      </c>
      <c r="J727" s="113" t="s">
        <v>3925</v>
      </c>
    </row>
    <row r="728" spans="1:10">
      <c r="A728" s="113" t="s">
        <v>5108</v>
      </c>
      <c r="B728" s="116" t="s">
        <v>82</v>
      </c>
      <c r="C728" s="116">
        <v>3</v>
      </c>
      <c r="D728" s="113">
        <v>823</v>
      </c>
      <c r="E728" s="113" t="s">
        <v>2697</v>
      </c>
      <c r="F728" s="113">
        <v>0</v>
      </c>
      <c r="G728" s="115">
        <v>8622.32</v>
      </c>
      <c r="H728" s="113">
        <v>0</v>
      </c>
      <c r="I728" s="115">
        <v>8622.32</v>
      </c>
      <c r="J728" s="113" t="s">
        <v>3925</v>
      </c>
    </row>
    <row r="729" spans="1:10">
      <c r="A729" s="113" t="s">
        <v>5109</v>
      </c>
      <c r="B729" s="116" t="s">
        <v>82</v>
      </c>
      <c r="C729" s="116">
        <v>3</v>
      </c>
      <c r="D729" s="113">
        <v>824</v>
      </c>
      <c r="E729" s="113" t="s">
        <v>4230</v>
      </c>
      <c r="F729" s="113">
        <v>0</v>
      </c>
      <c r="G729" s="115">
        <v>2770.07</v>
      </c>
      <c r="H729" s="113">
        <v>0</v>
      </c>
      <c r="I729" s="115">
        <v>2770.07</v>
      </c>
      <c r="J729" s="113" t="s">
        <v>3925</v>
      </c>
    </row>
    <row r="730" spans="1:10">
      <c r="A730" s="113" t="s">
        <v>5110</v>
      </c>
      <c r="B730" s="116" t="s">
        <v>82</v>
      </c>
      <c r="C730" s="116">
        <v>3</v>
      </c>
      <c r="D730" s="113">
        <v>825</v>
      </c>
      <c r="E730" s="113" t="s">
        <v>2698</v>
      </c>
      <c r="F730" s="113">
        <v>0</v>
      </c>
      <c r="G730" s="115">
        <v>14446.04</v>
      </c>
      <c r="H730" s="113">
        <v>0</v>
      </c>
      <c r="I730" s="115">
        <v>14446.04</v>
      </c>
      <c r="J730" s="113" t="s">
        <v>3925</v>
      </c>
    </row>
    <row r="731" spans="1:10">
      <c r="A731" s="113" t="s">
        <v>5111</v>
      </c>
      <c r="B731" s="116" t="s">
        <v>82</v>
      </c>
      <c r="C731" s="116">
        <v>3</v>
      </c>
      <c r="D731" s="113">
        <v>1228</v>
      </c>
      <c r="E731" s="113" t="s">
        <v>2699</v>
      </c>
      <c r="F731" s="113">
        <v>0</v>
      </c>
      <c r="G731" s="115">
        <v>10509.07</v>
      </c>
      <c r="H731" s="113">
        <v>0</v>
      </c>
      <c r="I731" s="115">
        <v>10509.07</v>
      </c>
      <c r="J731" s="113" t="s">
        <v>3925</v>
      </c>
    </row>
    <row r="732" spans="1:10">
      <c r="A732" s="113" t="s">
        <v>5112</v>
      </c>
      <c r="B732" s="116" t="s">
        <v>82</v>
      </c>
      <c r="C732" s="116">
        <v>3</v>
      </c>
      <c r="D732" s="113">
        <v>856</v>
      </c>
      <c r="E732" s="113" t="s">
        <v>2700</v>
      </c>
      <c r="F732" s="113">
        <v>0</v>
      </c>
      <c r="G732" s="115">
        <v>2100</v>
      </c>
      <c r="H732" s="113">
        <v>0</v>
      </c>
      <c r="I732" s="115">
        <v>2100</v>
      </c>
      <c r="J732" s="113" t="s">
        <v>3925</v>
      </c>
    </row>
    <row r="733" spans="1:10">
      <c r="A733" s="113" t="s">
        <v>5113</v>
      </c>
      <c r="B733" s="116" t="s">
        <v>77</v>
      </c>
      <c r="C733" s="116">
        <v>3</v>
      </c>
      <c r="D733" s="113">
        <v>826</v>
      </c>
      <c r="E733" s="113" t="s">
        <v>2701</v>
      </c>
      <c r="F733" s="113">
        <v>0</v>
      </c>
      <c r="G733" s="113">
        <v>0</v>
      </c>
      <c r="H733" s="115">
        <v>49823.85</v>
      </c>
      <c r="I733" s="115">
        <v>-49823.85</v>
      </c>
      <c r="J733" s="113" t="s">
        <v>3923</v>
      </c>
    </row>
    <row r="734" spans="1:10">
      <c r="A734" s="113" t="s">
        <v>5114</v>
      </c>
      <c r="B734" s="116" t="s">
        <v>82</v>
      </c>
      <c r="C734" s="116">
        <v>3</v>
      </c>
      <c r="D734" s="113">
        <v>827</v>
      </c>
      <c r="E734" s="113" t="s">
        <v>2692</v>
      </c>
      <c r="F734" s="113">
        <v>0</v>
      </c>
      <c r="G734" s="113">
        <v>0</v>
      </c>
      <c r="H734" s="113">
        <v>72</v>
      </c>
      <c r="I734" s="113">
        <v>-72</v>
      </c>
      <c r="J734" s="113" t="s">
        <v>3923</v>
      </c>
    </row>
    <row r="735" spans="1:10">
      <c r="A735" s="113" t="s">
        <v>5115</v>
      </c>
      <c r="B735" s="116" t="s">
        <v>82</v>
      </c>
      <c r="C735" s="116">
        <v>3</v>
      </c>
      <c r="D735" s="113">
        <v>828</v>
      </c>
      <c r="E735" s="113" t="s">
        <v>2693</v>
      </c>
      <c r="F735" s="113">
        <v>0</v>
      </c>
      <c r="G735" s="113">
        <v>0</v>
      </c>
      <c r="H735" s="115">
        <v>6826.04</v>
      </c>
      <c r="I735" s="115">
        <v>-6826.04</v>
      </c>
      <c r="J735" s="113" t="s">
        <v>3923</v>
      </c>
    </row>
    <row r="736" spans="1:10">
      <c r="A736" s="113" t="s">
        <v>5116</v>
      </c>
      <c r="B736" s="116" t="s">
        <v>82</v>
      </c>
      <c r="C736" s="116">
        <v>3</v>
      </c>
      <c r="D736" s="113">
        <v>829</v>
      </c>
      <c r="E736" s="113" t="s">
        <v>2694</v>
      </c>
      <c r="F736" s="113">
        <v>0</v>
      </c>
      <c r="G736" s="113">
        <v>0</v>
      </c>
      <c r="H736" s="115">
        <v>30355.89</v>
      </c>
      <c r="I736" s="115">
        <v>-30355.89</v>
      </c>
      <c r="J736" s="113" t="s">
        <v>3923</v>
      </c>
    </row>
    <row r="737" spans="1:10">
      <c r="A737" s="113" t="s">
        <v>5117</v>
      </c>
      <c r="B737" s="116" t="s">
        <v>82</v>
      </c>
      <c r="C737" s="116">
        <v>3</v>
      </c>
      <c r="D737" s="113">
        <v>830</v>
      </c>
      <c r="E737" s="113" t="s">
        <v>2695</v>
      </c>
      <c r="F737" s="113">
        <v>0</v>
      </c>
      <c r="G737" s="113">
        <v>0</v>
      </c>
      <c r="H737" s="115">
        <v>7941.97</v>
      </c>
      <c r="I737" s="115">
        <v>-7941.97</v>
      </c>
      <c r="J737" s="113" t="s">
        <v>3923</v>
      </c>
    </row>
    <row r="738" spans="1:10">
      <c r="A738" s="113" t="s">
        <v>5118</v>
      </c>
      <c r="B738" s="116" t="s">
        <v>82</v>
      </c>
      <c r="C738" s="116">
        <v>3</v>
      </c>
      <c r="D738" s="113">
        <v>833</v>
      </c>
      <c r="E738" s="113" t="s">
        <v>2702</v>
      </c>
      <c r="F738" s="113">
        <v>0</v>
      </c>
      <c r="G738" s="113">
        <v>0</v>
      </c>
      <c r="H738" s="115">
        <v>4627.95</v>
      </c>
      <c r="I738" s="115">
        <v>-4627.95</v>
      </c>
      <c r="J738" s="113" t="s">
        <v>3923</v>
      </c>
    </row>
    <row r="739" spans="1:10">
      <c r="A739" s="113" t="s">
        <v>5119</v>
      </c>
      <c r="B739" s="116" t="s">
        <v>77</v>
      </c>
      <c r="C739" s="116">
        <v>3</v>
      </c>
      <c r="D739" s="113">
        <v>2389</v>
      </c>
      <c r="E739" s="113" t="s">
        <v>2703</v>
      </c>
      <c r="F739" s="113">
        <v>0</v>
      </c>
      <c r="G739" s="115">
        <v>224921.03</v>
      </c>
      <c r="H739" s="113">
        <v>0</v>
      </c>
      <c r="I739" s="115">
        <v>224921.03</v>
      </c>
      <c r="J739" s="113" t="s">
        <v>3925</v>
      </c>
    </row>
    <row r="740" spans="1:10">
      <c r="A740" s="113" t="s">
        <v>5120</v>
      </c>
      <c r="B740" s="116" t="s">
        <v>82</v>
      </c>
      <c r="C740" s="116">
        <v>3</v>
      </c>
      <c r="D740" s="113">
        <v>2390</v>
      </c>
      <c r="E740" s="113" t="s">
        <v>2704</v>
      </c>
      <c r="F740" s="113">
        <v>0</v>
      </c>
      <c r="G740" s="115">
        <v>224921.03</v>
      </c>
      <c r="H740" s="113">
        <v>0</v>
      </c>
      <c r="I740" s="115">
        <v>224921.03</v>
      </c>
      <c r="J740" s="113" t="s">
        <v>3925</v>
      </c>
    </row>
    <row r="741" spans="1:10">
      <c r="A741" s="113" t="s">
        <v>298</v>
      </c>
      <c r="B741" s="116" t="s">
        <v>77</v>
      </c>
      <c r="C741" s="116">
        <v>3</v>
      </c>
      <c r="D741" s="113">
        <v>834</v>
      </c>
      <c r="E741" s="113" t="s">
        <v>4232</v>
      </c>
      <c r="F741" s="113">
        <v>0</v>
      </c>
      <c r="G741" s="115">
        <v>514136.89</v>
      </c>
      <c r="H741" s="113">
        <v>0</v>
      </c>
      <c r="I741" s="115">
        <v>514136.89</v>
      </c>
      <c r="J741" s="113" t="s">
        <v>3925</v>
      </c>
    </row>
    <row r="742" spans="1:10">
      <c r="A742" s="113" t="s">
        <v>5122</v>
      </c>
      <c r="B742" s="116" t="s">
        <v>82</v>
      </c>
      <c r="C742" s="116">
        <v>3</v>
      </c>
      <c r="D742" s="113">
        <v>835</v>
      </c>
      <c r="E742" s="113" t="s">
        <v>2705</v>
      </c>
      <c r="F742" s="113">
        <v>0</v>
      </c>
      <c r="G742" s="115">
        <v>263384.28999999998</v>
      </c>
      <c r="H742" s="113">
        <v>0</v>
      </c>
      <c r="I742" s="115">
        <v>263384.28999999998</v>
      </c>
      <c r="J742" s="113" t="s">
        <v>3925</v>
      </c>
    </row>
    <row r="743" spans="1:10">
      <c r="A743" s="113" t="s">
        <v>5123</v>
      </c>
      <c r="B743" s="116" t="s">
        <v>82</v>
      </c>
      <c r="C743" s="116">
        <v>3</v>
      </c>
      <c r="D743" s="113">
        <v>836</v>
      </c>
      <c r="E743" s="113" t="s">
        <v>2706</v>
      </c>
      <c r="F743" s="113">
        <v>0</v>
      </c>
      <c r="G743" s="115">
        <v>30738.52</v>
      </c>
      <c r="H743" s="113">
        <v>0</v>
      </c>
      <c r="I743" s="115">
        <v>30738.52</v>
      </c>
      <c r="J743" s="113" t="s">
        <v>3925</v>
      </c>
    </row>
    <row r="744" spans="1:10">
      <c r="A744" s="113" t="s">
        <v>5124</v>
      </c>
      <c r="B744" s="116" t="s">
        <v>82</v>
      </c>
      <c r="C744" s="116">
        <v>3</v>
      </c>
      <c r="D744" s="113">
        <v>837</v>
      </c>
      <c r="E744" s="113" t="s">
        <v>2707</v>
      </c>
      <c r="F744" s="113">
        <v>0</v>
      </c>
      <c r="G744" s="115">
        <v>112376.94</v>
      </c>
      <c r="H744" s="113">
        <v>0</v>
      </c>
      <c r="I744" s="115">
        <v>112376.94</v>
      </c>
      <c r="J744" s="113" t="s">
        <v>3925</v>
      </c>
    </row>
    <row r="745" spans="1:10">
      <c r="A745" s="113" t="s">
        <v>5125</v>
      </c>
      <c r="B745" s="116" t="s">
        <v>82</v>
      </c>
      <c r="C745" s="116">
        <v>3</v>
      </c>
      <c r="D745" s="113">
        <v>838</v>
      </c>
      <c r="E745" s="113" t="s">
        <v>4233</v>
      </c>
      <c r="F745" s="113">
        <v>0</v>
      </c>
      <c r="G745" s="115">
        <v>30613.67</v>
      </c>
      <c r="H745" s="113">
        <v>0</v>
      </c>
      <c r="I745" s="115">
        <v>30613.67</v>
      </c>
      <c r="J745" s="113" t="s">
        <v>3925</v>
      </c>
    </row>
    <row r="746" spans="1:10">
      <c r="A746" s="113" t="s">
        <v>5127</v>
      </c>
      <c r="B746" s="116" t="s">
        <v>82</v>
      </c>
      <c r="C746" s="116">
        <v>3</v>
      </c>
      <c r="D746" s="113">
        <v>841</v>
      </c>
      <c r="E746" s="113" t="s">
        <v>2711</v>
      </c>
      <c r="F746" s="113">
        <v>0</v>
      </c>
      <c r="G746" s="115">
        <v>51590.43</v>
      </c>
      <c r="H746" s="113">
        <v>0</v>
      </c>
      <c r="I746" s="115">
        <v>51590.43</v>
      </c>
      <c r="J746" s="113" t="s">
        <v>3925</v>
      </c>
    </row>
    <row r="747" spans="1:10">
      <c r="A747" s="113" t="s">
        <v>5128</v>
      </c>
      <c r="B747" s="116" t="s">
        <v>82</v>
      </c>
      <c r="C747" s="116">
        <v>3</v>
      </c>
      <c r="D747" s="113">
        <v>870</v>
      </c>
      <c r="E747" s="113" t="s">
        <v>2712</v>
      </c>
      <c r="F747" s="113">
        <v>0</v>
      </c>
      <c r="G747" s="115">
        <v>25433.040000000001</v>
      </c>
      <c r="H747" s="113">
        <v>0</v>
      </c>
      <c r="I747" s="115">
        <v>25433.040000000001</v>
      </c>
      <c r="J747" s="113" t="s">
        <v>3925</v>
      </c>
    </row>
    <row r="748" spans="1:10">
      <c r="A748" s="113" t="s">
        <v>300</v>
      </c>
      <c r="B748" s="116" t="s">
        <v>77</v>
      </c>
      <c r="C748" s="116">
        <v>3</v>
      </c>
      <c r="D748" s="113">
        <v>844</v>
      </c>
      <c r="E748" s="113" t="s">
        <v>2713</v>
      </c>
      <c r="F748" s="113">
        <v>0</v>
      </c>
      <c r="G748" s="115">
        <v>1871643.39</v>
      </c>
      <c r="H748" s="113">
        <v>0</v>
      </c>
      <c r="I748" s="115">
        <v>1871643.39</v>
      </c>
      <c r="J748" s="113" t="s">
        <v>3925</v>
      </c>
    </row>
    <row r="749" spans="1:10">
      <c r="A749" s="113" t="s">
        <v>5129</v>
      </c>
      <c r="B749" s="116" t="s">
        <v>82</v>
      </c>
      <c r="C749" s="116">
        <v>3</v>
      </c>
      <c r="D749" s="113">
        <v>847</v>
      </c>
      <c r="E749" s="113" t="s">
        <v>2714</v>
      </c>
      <c r="F749" s="113">
        <v>0</v>
      </c>
      <c r="G749" s="115">
        <v>35932.79</v>
      </c>
      <c r="H749" s="113">
        <v>0</v>
      </c>
      <c r="I749" s="115">
        <v>35932.79</v>
      </c>
      <c r="J749" s="113" t="s">
        <v>3925</v>
      </c>
    </row>
    <row r="750" spans="1:10">
      <c r="A750" s="113" t="s">
        <v>5130</v>
      </c>
      <c r="B750" s="116" t="s">
        <v>82</v>
      </c>
      <c r="C750" s="116">
        <v>3</v>
      </c>
      <c r="D750" s="113">
        <v>849</v>
      </c>
      <c r="E750" s="113" t="s">
        <v>2715</v>
      </c>
      <c r="F750" s="113">
        <v>0</v>
      </c>
      <c r="G750" s="115">
        <v>44226.78</v>
      </c>
      <c r="H750" s="113">
        <v>0</v>
      </c>
      <c r="I750" s="115">
        <v>44226.78</v>
      </c>
      <c r="J750" s="113" t="s">
        <v>3925</v>
      </c>
    </row>
    <row r="751" spans="1:10">
      <c r="A751" s="113" t="s">
        <v>5131</v>
      </c>
      <c r="B751" s="116" t="s">
        <v>82</v>
      </c>
      <c r="C751" s="116">
        <v>3</v>
      </c>
      <c r="D751" s="113">
        <v>850</v>
      </c>
      <c r="E751" s="113" t="s">
        <v>4234</v>
      </c>
      <c r="F751" s="113">
        <v>0</v>
      </c>
      <c r="G751" s="115">
        <v>277390.21999999997</v>
      </c>
      <c r="H751" s="113">
        <v>0</v>
      </c>
      <c r="I751" s="115">
        <v>277390.21999999997</v>
      </c>
      <c r="J751" s="113" t="s">
        <v>3925</v>
      </c>
    </row>
    <row r="752" spans="1:10">
      <c r="A752" s="113" t="s">
        <v>5132</v>
      </c>
      <c r="B752" s="116" t="s">
        <v>82</v>
      </c>
      <c r="C752" s="116">
        <v>3</v>
      </c>
      <c r="D752" s="113">
        <v>851</v>
      </c>
      <c r="E752" s="113" t="s">
        <v>2716</v>
      </c>
      <c r="F752" s="113">
        <v>0</v>
      </c>
      <c r="G752" s="115">
        <v>449081.68</v>
      </c>
      <c r="H752" s="113">
        <v>0</v>
      </c>
      <c r="I752" s="115">
        <v>449081.68</v>
      </c>
      <c r="J752" s="113" t="s">
        <v>3925</v>
      </c>
    </row>
    <row r="753" spans="1:10">
      <c r="A753" s="113" t="s">
        <v>5133</v>
      </c>
      <c r="B753" s="116" t="s">
        <v>82</v>
      </c>
      <c r="C753" s="116">
        <v>3</v>
      </c>
      <c r="D753" s="113">
        <v>852</v>
      </c>
      <c r="E753" s="113" t="s">
        <v>2717</v>
      </c>
      <c r="F753" s="113">
        <v>0</v>
      </c>
      <c r="G753" s="113">
        <v>518.65</v>
      </c>
      <c r="H753" s="113">
        <v>0</v>
      </c>
      <c r="I753" s="113">
        <v>518.65</v>
      </c>
      <c r="J753" s="113" t="s">
        <v>3925</v>
      </c>
    </row>
    <row r="754" spans="1:10">
      <c r="A754" s="113" t="s">
        <v>5135</v>
      </c>
      <c r="B754" s="116" t="s">
        <v>82</v>
      </c>
      <c r="C754" s="116">
        <v>3</v>
      </c>
      <c r="D754" s="113">
        <v>855</v>
      </c>
      <c r="E754" s="113" t="s">
        <v>2719</v>
      </c>
      <c r="F754" s="113">
        <v>0</v>
      </c>
      <c r="G754" s="115">
        <v>55364.65</v>
      </c>
      <c r="H754" s="113">
        <v>0</v>
      </c>
      <c r="I754" s="115">
        <v>55364.65</v>
      </c>
      <c r="J754" s="113" t="s">
        <v>3925</v>
      </c>
    </row>
    <row r="755" spans="1:10">
      <c r="A755" s="113" t="s">
        <v>5136</v>
      </c>
      <c r="B755" s="116" t="s">
        <v>82</v>
      </c>
      <c r="C755" s="116">
        <v>3</v>
      </c>
      <c r="D755" s="113">
        <v>857</v>
      </c>
      <c r="E755" s="113" t="s">
        <v>2720</v>
      </c>
      <c r="F755" s="113">
        <v>0</v>
      </c>
      <c r="G755" s="115">
        <v>88754.07</v>
      </c>
      <c r="H755" s="113">
        <v>0</v>
      </c>
      <c r="I755" s="115">
        <v>88754.07</v>
      </c>
      <c r="J755" s="113" t="s">
        <v>3925</v>
      </c>
    </row>
    <row r="756" spans="1:10">
      <c r="A756" s="113" t="s">
        <v>5139</v>
      </c>
      <c r="B756" s="116" t="s">
        <v>82</v>
      </c>
      <c r="C756" s="116">
        <v>3</v>
      </c>
      <c r="D756" s="113">
        <v>862</v>
      </c>
      <c r="E756" s="113" t="s">
        <v>2725</v>
      </c>
      <c r="F756" s="113">
        <v>0</v>
      </c>
      <c r="G756" s="115">
        <v>42069.34</v>
      </c>
      <c r="H756" s="113">
        <v>0</v>
      </c>
      <c r="I756" s="115">
        <v>42069.34</v>
      </c>
      <c r="J756" s="113" t="s">
        <v>3925</v>
      </c>
    </row>
    <row r="757" spans="1:10">
      <c r="A757" s="113" t="s">
        <v>5140</v>
      </c>
      <c r="B757" s="116" t="s">
        <v>82</v>
      </c>
      <c r="C757" s="116">
        <v>3</v>
      </c>
      <c r="D757" s="113">
        <v>863</v>
      </c>
      <c r="E757" s="113" t="s">
        <v>2726</v>
      </c>
      <c r="F757" s="113">
        <v>0</v>
      </c>
      <c r="G757" s="115">
        <v>69316.070000000007</v>
      </c>
      <c r="H757" s="113">
        <v>0</v>
      </c>
      <c r="I757" s="115">
        <v>69316.070000000007</v>
      </c>
      <c r="J757" s="113" t="s">
        <v>3925</v>
      </c>
    </row>
    <row r="758" spans="1:10">
      <c r="A758" s="113" t="s">
        <v>5143</v>
      </c>
      <c r="B758" s="116" t="s">
        <v>82</v>
      </c>
      <c r="C758" s="116">
        <v>3</v>
      </c>
      <c r="D758" s="113">
        <v>867</v>
      </c>
      <c r="E758" s="113" t="s">
        <v>2728</v>
      </c>
      <c r="F758" s="113">
        <v>0</v>
      </c>
      <c r="G758" s="115">
        <v>54021.72</v>
      </c>
      <c r="H758" s="113">
        <v>0</v>
      </c>
      <c r="I758" s="115">
        <v>54021.72</v>
      </c>
      <c r="J758" s="113" t="s">
        <v>3925</v>
      </c>
    </row>
    <row r="759" spans="1:10">
      <c r="A759" s="113" t="s">
        <v>5149</v>
      </c>
      <c r="B759" s="116" t="s">
        <v>82</v>
      </c>
      <c r="C759" s="116">
        <v>3</v>
      </c>
      <c r="D759" s="113">
        <v>1965</v>
      </c>
      <c r="E759" s="113" t="s">
        <v>4236</v>
      </c>
      <c r="F759" s="113">
        <v>0</v>
      </c>
      <c r="G759" s="115">
        <v>272969.65999999997</v>
      </c>
      <c r="H759" s="113">
        <v>0</v>
      </c>
      <c r="I759" s="115">
        <v>272969.65999999997</v>
      </c>
      <c r="J759" s="113" t="s">
        <v>3925</v>
      </c>
    </row>
    <row r="760" spans="1:10">
      <c r="A760" s="113" t="s">
        <v>5150</v>
      </c>
      <c r="B760" s="116" t="s">
        <v>82</v>
      </c>
      <c r="C760" s="116">
        <v>3</v>
      </c>
      <c r="D760" s="113">
        <v>1966</v>
      </c>
      <c r="E760" s="113" t="s">
        <v>4237</v>
      </c>
      <c r="F760" s="113">
        <v>0</v>
      </c>
      <c r="G760" s="115">
        <v>481997.76</v>
      </c>
      <c r="H760" s="113">
        <v>0</v>
      </c>
      <c r="I760" s="115">
        <v>481997.76</v>
      </c>
      <c r="J760" s="113" t="s">
        <v>3925</v>
      </c>
    </row>
    <row r="761" spans="1:10">
      <c r="A761" s="113" t="s">
        <v>306</v>
      </c>
      <c r="B761" s="116" t="s">
        <v>77</v>
      </c>
      <c r="C761" s="116">
        <v>3</v>
      </c>
      <c r="D761" s="113">
        <v>872</v>
      </c>
      <c r="E761" s="113" t="s">
        <v>2738</v>
      </c>
      <c r="F761" s="113">
        <v>0</v>
      </c>
      <c r="G761" s="115">
        <v>17517.66</v>
      </c>
      <c r="H761" s="113">
        <v>0</v>
      </c>
      <c r="I761" s="115">
        <v>17517.66</v>
      </c>
      <c r="J761" s="113" t="s">
        <v>3925</v>
      </c>
    </row>
    <row r="762" spans="1:10">
      <c r="A762" s="113" t="s">
        <v>5152</v>
      </c>
      <c r="B762" s="116" t="s">
        <v>82</v>
      </c>
      <c r="C762" s="116">
        <v>3</v>
      </c>
      <c r="D762" s="113">
        <v>873</v>
      </c>
      <c r="E762" s="113" t="s">
        <v>2739</v>
      </c>
      <c r="F762" s="113">
        <v>0</v>
      </c>
      <c r="G762" s="115">
        <v>11110.16</v>
      </c>
      <c r="H762" s="113">
        <v>0</v>
      </c>
      <c r="I762" s="115">
        <v>11110.16</v>
      </c>
      <c r="J762" s="113" t="s">
        <v>3925</v>
      </c>
    </row>
    <row r="763" spans="1:10">
      <c r="A763" s="113" t="s">
        <v>5153</v>
      </c>
      <c r="B763" s="116" t="s">
        <v>82</v>
      </c>
      <c r="C763" s="116">
        <v>3</v>
      </c>
      <c r="D763" s="113">
        <v>874</v>
      </c>
      <c r="E763" s="113" t="s">
        <v>2174</v>
      </c>
      <c r="F763" s="113">
        <v>0</v>
      </c>
      <c r="G763" s="115">
        <v>2993.34</v>
      </c>
      <c r="H763" s="113">
        <v>0</v>
      </c>
      <c r="I763" s="115">
        <v>2993.34</v>
      </c>
      <c r="J763" s="113" t="s">
        <v>3925</v>
      </c>
    </row>
    <row r="764" spans="1:10">
      <c r="A764" s="113" t="s">
        <v>5156</v>
      </c>
      <c r="B764" s="116" t="s">
        <v>82</v>
      </c>
      <c r="C764" s="116">
        <v>3</v>
      </c>
      <c r="D764" s="113">
        <v>877</v>
      </c>
      <c r="E764" s="113" t="s">
        <v>2743</v>
      </c>
      <c r="F764" s="113">
        <v>0</v>
      </c>
      <c r="G764" s="115">
        <v>2039.18</v>
      </c>
      <c r="H764" s="113">
        <v>0</v>
      </c>
      <c r="I764" s="115">
        <v>2039.18</v>
      </c>
      <c r="J764" s="113" t="s">
        <v>3925</v>
      </c>
    </row>
    <row r="765" spans="1:10">
      <c r="A765" s="113" t="s">
        <v>5158</v>
      </c>
      <c r="B765" s="116" t="s">
        <v>82</v>
      </c>
      <c r="C765" s="116">
        <v>3</v>
      </c>
      <c r="D765" s="113">
        <v>1971</v>
      </c>
      <c r="E765" s="113" t="s">
        <v>2745</v>
      </c>
      <c r="F765" s="113">
        <v>0</v>
      </c>
      <c r="G765" s="113">
        <v>629.98</v>
      </c>
      <c r="H765" s="113">
        <v>0</v>
      </c>
      <c r="I765" s="113">
        <v>629.98</v>
      </c>
      <c r="J765" s="113" t="s">
        <v>3925</v>
      </c>
    </row>
    <row r="766" spans="1:10">
      <c r="A766" s="113" t="s">
        <v>5159</v>
      </c>
      <c r="B766" s="116" t="s">
        <v>82</v>
      </c>
      <c r="C766" s="116">
        <v>3</v>
      </c>
      <c r="D766" s="113">
        <v>1972</v>
      </c>
      <c r="E766" s="113" t="s">
        <v>2746</v>
      </c>
      <c r="F766" s="113">
        <v>0</v>
      </c>
      <c r="G766" s="113">
        <v>745</v>
      </c>
      <c r="H766" s="113">
        <v>0</v>
      </c>
      <c r="I766" s="113">
        <v>745</v>
      </c>
      <c r="J766" s="113" t="s">
        <v>3925</v>
      </c>
    </row>
    <row r="767" spans="1:10">
      <c r="A767" s="113" t="s">
        <v>309</v>
      </c>
      <c r="B767" s="116" t="s">
        <v>77</v>
      </c>
      <c r="C767" s="116">
        <v>3</v>
      </c>
      <c r="D767" s="113">
        <v>878</v>
      </c>
      <c r="E767" s="113" t="s">
        <v>2748</v>
      </c>
      <c r="F767" s="113">
        <v>0</v>
      </c>
      <c r="G767" s="115">
        <v>192560.56</v>
      </c>
      <c r="H767" s="113">
        <v>0</v>
      </c>
      <c r="I767" s="115">
        <v>192560.56</v>
      </c>
      <c r="J767" s="113" t="s">
        <v>3925</v>
      </c>
    </row>
    <row r="768" spans="1:10">
      <c r="A768" s="113" t="s">
        <v>5160</v>
      </c>
      <c r="B768" s="116" t="s">
        <v>82</v>
      </c>
      <c r="C768" s="116">
        <v>3</v>
      </c>
      <c r="D768" s="113">
        <v>879</v>
      </c>
      <c r="E768" s="113" t="s">
        <v>2749</v>
      </c>
      <c r="F768" s="113">
        <v>0</v>
      </c>
      <c r="G768" s="115">
        <v>154615.53</v>
      </c>
      <c r="H768" s="113">
        <v>0</v>
      </c>
      <c r="I768" s="115">
        <v>154615.53</v>
      </c>
      <c r="J768" s="113" t="s">
        <v>3925</v>
      </c>
    </row>
    <row r="769" spans="1:10">
      <c r="A769" s="113" t="s">
        <v>5161</v>
      </c>
      <c r="B769" s="116" t="s">
        <v>82</v>
      </c>
      <c r="C769" s="116">
        <v>3</v>
      </c>
      <c r="D769" s="113">
        <v>881</v>
      </c>
      <c r="E769" s="113" t="s">
        <v>2750</v>
      </c>
      <c r="F769" s="113">
        <v>0</v>
      </c>
      <c r="G769" s="115">
        <v>7048.79</v>
      </c>
      <c r="H769" s="113">
        <v>0</v>
      </c>
      <c r="I769" s="115">
        <v>7048.79</v>
      </c>
      <c r="J769" s="113" t="s">
        <v>3925</v>
      </c>
    </row>
    <row r="770" spans="1:10">
      <c r="A770" s="113" t="s">
        <v>5162</v>
      </c>
      <c r="B770" s="116" t="s">
        <v>82</v>
      </c>
      <c r="C770" s="116">
        <v>3</v>
      </c>
      <c r="D770" s="113">
        <v>882</v>
      </c>
      <c r="E770" s="113" t="s">
        <v>2751</v>
      </c>
      <c r="F770" s="113">
        <v>0</v>
      </c>
      <c r="G770" s="115">
        <v>21728.74</v>
      </c>
      <c r="H770" s="113">
        <v>0</v>
      </c>
      <c r="I770" s="115">
        <v>21728.74</v>
      </c>
      <c r="J770" s="113" t="s">
        <v>3925</v>
      </c>
    </row>
    <row r="771" spans="1:10">
      <c r="A771" s="113" t="s">
        <v>5163</v>
      </c>
      <c r="B771" s="116" t="s">
        <v>82</v>
      </c>
      <c r="C771" s="116">
        <v>3</v>
      </c>
      <c r="D771" s="113">
        <v>1861</v>
      </c>
      <c r="E771" s="113" t="s">
        <v>2752</v>
      </c>
      <c r="F771" s="113">
        <v>0</v>
      </c>
      <c r="G771" s="115">
        <v>4718.16</v>
      </c>
      <c r="H771" s="113">
        <v>0</v>
      </c>
      <c r="I771" s="115">
        <v>4718.16</v>
      </c>
      <c r="J771" s="113" t="s">
        <v>3925</v>
      </c>
    </row>
    <row r="772" spans="1:10">
      <c r="A772" s="113" t="s">
        <v>5164</v>
      </c>
      <c r="B772" s="116" t="s">
        <v>82</v>
      </c>
      <c r="C772" s="116">
        <v>3</v>
      </c>
      <c r="D772" s="113">
        <v>1863</v>
      </c>
      <c r="E772" s="113" t="s">
        <v>2753</v>
      </c>
      <c r="F772" s="113">
        <v>0</v>
      </c>
      <c r="G772" s="115">
        <v>4449.34</v>
      </c>
      <c r="H772" s="113">
        <v>0</v>
      </c>
      <c r="I772" s="115">
        <v>4449.34</v>
      </c>
      <c r="J772" s="113" t="s">
        <v>3925</v>
      </c>
    </row>
    <row r="773" spans="1:10">
      <c r="A773" s="113" t="s">
        <v>313</v>
      </c>
      <c r="B773" s="116" t="s">
        <v>77</v>
      </c>
      <c r="C773" s="116">
        <v>3</v>
      </c>
      <c r="D773" s="113">
        <v>1240</v>
      </c>
      <c r="E773" s="113" t="s">
        <v>2754</v>
      </c>
      <c r="F773" s="113">
        <v>0</v>
      </c>
      <c r="G773" s="115">
        <v>73256.490000000005</v>
      </c>
      <c r="H773" s="113">
        <v>0</v>
      </c>
      <c r="I773" s="115">
        <v>73256.490000000005</v>
      </c>
      <c r="J773" s="113" t="s">
        <v>3925</v>
      </c>
    </row>
    <row r="774" spans="1:10">
      <c r="A774" s="113" t="s">
        <v>5165</v>
      </c>
      <c r="B774" s="116" t="s">
        <v>82</v>
      </c>
      <c r="C774" s="116">
        <v>3</v>
      </c>
      <c r="D774" s="113">
        <v>1241</v>
      </c>
      <c r="E774" s="113" t="s">
        <v>2749</v>
      </c>
      <c r="F774" s="113">
        <v>0</v>
      </c>
      <c r="G774" s="115">
        <v>27961.34</v>
      </c>
      <c r="H774" s="113">
        <v>0</v>
      </c>
      <c r="I774" s="115">
        <v>27961.34</v>
      </c>
      <c r="J774" s="113" t="s">
        <v>3925</v>
      </c>
    </row>
    <row r="775" spans="1:10">
      <c r="A775" s="113" t="s">
        <v>5166</v>
      </c>
      <c r="B775" s="116" t="s">
        <v>82</v>
      </c>
      <c r="C775" s="116">
        <v>3</v>
      </c>
      <c r="D775" s="113">
        <v>1242</v>
      </c>
      <c r="E775" s="113" t="s">
        <v>2751</v>
      </c>
      <c r="F775" s="113">
        <v>0</v>
      </c>
      <c r="G775" s="115">
        <v>12788.24</v>
      </c>
      <c r="H775" s="113">
        <v>0</v>
      </c>
      <c r="I775" s="115">
        <v>12788.24</v>
      </c>
      <c r="J775" s="113" t="s">
        <v>3925</v>
      </c>
    </row>
    <row r="776" spans="1:10">
      <c r="A776" s="113" t="s">
        <v>5167</v>
      </c>
      <c r="B776" s="116" t="s">
        <v>82</v>
      </c>
      <c r="C776" s="116">
        <v>3</v>
      </c>
      <c r="D776" s="113">
        <v>1263</v>
      </c>
      <c r="E776" s="113" t="s">
        <v>2730</v>
      </c>
      <c r="F776" s="113">
        <v>0</v>
      </c>
      <c r="G776" s="115">
        <v>32506.91</v>
      </c>
      <c r="H776" s="113">
        <v>0</v>
      </c>
      <c r="I776" s="115">
        <v>32506.91</v>
      </c>
      <c r="J776" s="113" t="s">
        <v>3925</v>
      </c>
    </row>
    <row r="777" spans="1:10">
      <c r="A777" s="113" t="s">
        <v>317</v>
      </c>
      <c r="B777" s="116" t="s">
        <v>77</v>
      </c>
      <c r="C777" s="116">
        <v>3</v>
      </c>
      <c r="D777" s="113">
        <v>883</v>
      </c>
      <c r="E777" s="113" t="s">
        <v>35</v>
      </c>
      <c r="F777" s="113">
        <v>0</v>
      </c>
      <c r="G777" s="115">
        <v>5459582.4100000001</v>
      </c>
      <c r="H777" s="115">
        <v>180316.56</v>
      </c>
      <c r="I777" s="115">
        <v>5279265.8499999996</v>
      </c>
      <c r="J777" s="113" t="s">
        <v>3925</v>
      </c>
    </row>
    <row r="778" spans="1:10">
      <c r="A778" s="113" t="s">
        <v>318</v>
      </c>
      <c r="B778" s="116" t="s">
        <v>77</v>
      </c>
      <c r="C778" s="116">
        <v>3</v>
      </c>
      <c r="D778" s="113">
        <v>884</v>
      </c>
      <c r="E778" s="113" t="s">
        <v>2756</v>
      </c>
      <c r="F778" s="113">
        <v>0</v>
      </c>
      <c r="G778" s="115">
        <v>3268563.41</v>
      </c>
      <c r="H778" s="115">
        <v>180316.56</v>
      </c>
      <c r="I778" s="115">
        <v>3088246.85</v>
      </c>
      <c r="J778" s="113" t="s">
        <v>3925</v>
      </c>
    </row>
    <row r="779" spans="1:10">
      <c r="A779" s="113" t="s">
        <v>5168</v>
      </c>
      <c r="B779" s="116" t="s">
        <v>77</v>
      </c>
      <c r="C779" s="116">
        <v>3</v>
      </c>
      <c r="D779" s="113">
        <v>885</v>
      </c>
      <c r="E779" s="113" t="s">
        <v>2757</v>
      </c>
      <c r="F779" s="113">
        <v>0</v>
      </c>
      <c r="G779" s="115">
        <v>1661457.74</v>
      </c>
      <c r="H779" s="115">
        <v>85008.7</v>
      </c>
      <c r="I779" s="115">
        <v>1576449.04</v>
      </c>
      <c r="J779" s="113" t="s">
        <v>3925</v>
      </c>
    </row>
    <row r="780" spans="1:10">
      <c r="A780" s="113" t="s">
        <v>5169</v>
      </c>
      <c r="B780" s="116" t="s">
        <v>82</v>
      </c>
      <c r="C780" s="116">
        <v>3</v>
      </c>
      <c r="D780" s="113">
        <v>886</v>
      </c>
      <c r="E780" s="113" t="s">
        <v>2662</v>
      </c>
      <c r="F780" s="113">
        <v>0</v>
      </c>
      <c r="G780" s="115">
        <v>776987.92</v>
      </c>
      <c r="H780" s="113">
        <v>0</v>
      </c>
      <c r="I780" s="115">
        <v>776987.92</v>
      </c>
      <c r="J780" s="113" t="s">
        <v>3925</v>
      </c>
    </row>
    <row r="781" spans="1:10">
      <c r="A781" s="113" t="s">
        <v>5170</v>
      </c>
      <c r="B781" s="116" t="s">
        <v>82</v>
      </c>
      <c r="C781" s="116">
        <v>3</v>
      </c>
      <c r="D781" s="113">
        <v>887</v>
      </c>
      <c r="E781" s="113" t="s">
        <v>2554</v>
      </c>
      <c r="F781" s="113">
        <v>0</v>
      </c>
      <c r="G781" s="115">
        <v>217608.05</v>
      </c>
      <c r="H781" s="113">
        <v>0</v>
      </c>
      <c r="I781" s="115">
        <v>217608.05</v>
      </c>
      <c r="J781" s="113" t="s">
        <v>3925</v>
      </c>
    </row>
    <row r="782" spans="1:10">
      <c r="A782" s="113" t="s">
        <v>5171</v>
      </c>
      <c r="B782" s="116" t="s">
        <v>82</v>
      </c>
      <c r="C782" s="116">
        <v>3</v>
      </c>
      <c r="D782" s="113">
        <v>888</v>
      </c>
      <c r="E782" s="113" t="s">
        <v>2663</v>
      </c>
      <c r="F782" s="113">
        <v>0</v>
      </c>
      <c r="G782" s="115">
        <v>128293.29</v>
      </c>
      <c r="H782" s="113">
        <v>0</v>
      </c>
      <c r="I782" s="115">
        <v>128293.29</v>
      </c>
      <c r="J782" s="113" t="s">
        <v>3925</v>
      </c>
    </row>
    <row r="783" spans="1:10">
      <c r="A783" s="113" t="s">
        <v>5172</v>
      </c>
      <c r="B783" s="116" t="s">
        <v>82</v>
      </c>
      <c r="C783" s="116">
        <v>3</v>
      </c>
      <c r="D783" s="113">
        <v>889</v>
      </c>
      <c r="E783" s="113" t="s">
        <v>2664</v>
      </c>
      <c r="F783" s="113">
        <v>0</v>
      </c>
      <c r="G783" s="115">
        <v>10888.15</v>
      </c>
      <c r="H783" s="113">
        <v>0</v>
      </c>
      <c r="I783" s="115">
        <v>10888.15</v>
      </c>
      <c r="J783" s="113" t="s">
        <v>3925</v>
      </c>
    </row>
    <row r="784" spans="1:10">
      <c r="A784" s="113" t="s">
        <v>5173</v>
      </c>
      <c r="B784" s="116" t="s">
        <v>82</v>
      </c>
      <c r="C784" s="116">
        <v>3</v>
      </c>
      <c r="D784" s="113">
        <v>890</v>
      </c>
      <c r="E784" s="113" t="s">
        <v>2758</v>
      </c>
      <c r="F784" s="113">
        <v>0</v>
      </c>
      <c r="G784" s="115">
        <v>17245.95</v>
      </c>
      <c r="H784" s="113">
        <v>0</v>
      </c>
      <c r="I784" s="115">
        <v>17245.95</v>
      </c>
      <c r="J784" s="113" t="s">
        <v>3925</v>
      </c>
    </row>
    <row r="785" spans="1:10">
      <c r="A785" s="113" t="s">
        <v>5174</v>
      </c>
      <c r="B785" s="116" t="s">
        <v>82</v>
      </c>
      <c r="C785" s="116">
        <v>3</v>
      </c>
      <c r="D785" s="113">
        <v>892</v>
      </c>
      <c r="E785" s="113" t="s">
        <v>2759</v>
      </c>
      <c r="F785" s="113">
        <v>0</v>
      </c>
      <c r="G785" s="115">
        <v>312584.69</v>
      </c>
      <c r="H785" s="113">
        <v>0</v>
      </c>
      <c r="I785" s="115">
        <v>312584.69</v>
      </c>
      <c r="J785" s="113" t="s">
        <v>3925</v>
      </c>
    </row>
    <row r="786" spans="1:10">
      <c r="A786" s="113" t="s">
        <v>5175</v>
      </c>
      <c r="B786" s="116" t="s">
        <v>82</v>
      </c>
      <c r="C786" s="116">
        <v>3</v>
      </c>
      <c r="D786" s="113">
        <v>893</v>
      </c>
      <c r="E786" s="113" t="s">
        <v>2760</v>
      </c>
      <c r="F786" s="113">
        <v>0</v>
      </c>
      <c r="G786" s="115">
        <v>77552.759999999995</v>
      </c>
      <c r="H786" s="113">
        <v>0</v>
      </c>
      <c r="I786" s="115">
        <v>77552.759999999995</v>
      </c>
      <c r="J786" s="113" t="s">
        <v>3925</v>
      </c>
    </row>
    <row r="787" spans="1:10">
      <c r="A787" s="113" t="s">
        <v>5176</v>
      </c>
      <c r="B787" s="116" t="s">
        <v>82</v>
      </c>
      <c r="C787" s="116">
        <v>3</v>
      </c>
      <c r="D787" s="113">
        <v>894</v>
      </c>
      <c r="E787" s="113" t="s">
        <v>2761</v>
      </c>
      <c r="F787" s="113">
        <v>0</v>
      </c>
      <c r="G787" s="115">
        <v>13166.22</v>
      </c>
      <c r="H787" s="113">
        <v>0</v>
      </c>
      <c r="I787" s="115">
        <v>13166.22</v>
      </c>
      <c r="J787" s="113" t="s">
        <v>3925</v>
      </c>
    </row>
    <row r="788" spans="1:10">
      <c r="A788" s="113" t="s">
        <v>5177</v>
      </c>
      <c r="B788" s="116" t="s">
        <v>82</v>
      </c>
      <c r="C788" s="116">
        <v>3</v>
      </c>
      <c r="D788" s="113">
        <v>895</v>
      </c>
      <c r="E788" s="113" t="s">
        <v>2762</v>
      </c>
      <c r="F788" s="113">
        <v>0</v>
      </c>
      <c r="G788" s="115">
        <v>84392.98</v>
      </c>
      <c r="H788" s="113">
        <v>0</v>
      </c>
      <c r="I788" s="115">
        <v>84392.98</v>
      </c>
      <c r="J788" s="113" t="s">
        <v>3925</v>
      </c>
    </row>
    <row r="789" spans="1:10">
      <c r="A789" s="113" t="s">
        <v>5178</v>
      </c>
      <c r="B789" s="116" t="s">
        <v>82</v>
      </c>
      <c r="C789" s="116">
        <v>3</v>
      </c>
      <c r="D789" s="113">
        <v>896</v>
      </c>
      <c r="E789" s="113" t="s">
        <v>2669</v>
      </c>
      <c r="F789" s="113">
        <v>0</v>
      </c>
      <c r="G789" s="115">
        <v>8577.07</v>
      </c>
      <c r="H789" s="113">
        <v>0</v>
      </c>
      <c r="I789" s="115">
        <v>8577.07</v>
      </c>
      <c r="J789" s="113" t="s">
        <v>3925</v>
      </c>
    </row>
    <row r="790" spans="1:10">
      <c r="A790" s="113" t="s">
        <v>5179</v>
      </c>
      <c r="B790" s="116" t="s">
        <v>82</v>
      </c>
      <c r="C790" s="116">
        <v>3</v>
      </c>
      <c r="D790" s="113">
        <v>897</v>
      </c>
      <c r="E790" s="113" t="s">
        <v>2671</v>
      </c>
      <c r="F790" s="113">
        <v>0</v>
      </c>
      <c r="G790" s="115">
        <v>1850.66</v>
      </c>
      <c r="H790" s="113">
        <v>0</v>
      </c>
      <c r="I790" s="115">
        <v>1850.66</v>
      </c>
      <c r="J790" s="113" t="s">
        <v>3925</v>
      </c>
    </row>
    <row r="791" spans="1:10">
      <c r="A791" s="113" t="s">
        <v>5181</v>
      </c>
      <c r="B791" s="116" t="s">
        <v>82</v>
      </c>
      <c r="C791" s="116">
        <v>3</v>
      </c>
      <c r="D791" s="113">
        <v>1286</v>
      </c>
      <c r="E791" s="113" t="s">
        <v>2673</v>
      </c>
      <c r="F791" s="113">
        <v>0</v>
      </c>
      <c r="G791" s="115">
        <v>6000</v>
      </c>
      <c r="H791" s="113">
        <v>0</v>
      </c>
      <c r="I791" s="115">
        <v>6000</v>
      </c>
      <c r="J791" s="113" t="s">
        <v>3925</v>
      </c>
    </row>
    <row r="792" spans="1:10">
      <c r="A792" s="113" t="s">
        <v>5182</v>
      </c>
      <c r="B792" s="116" t="s">
        <v>82</v>
      </c>
      <c r="C792" s="116">
        <v>3</v>
      </c>
      <c r="D792" s="113">
        <v>1720</v>
      </c>
      <c r="E792" s="113" t="s">
        <v>2674</v>
      </c>
      <c r="F792" s="113">
        <v>0</v>
      </c>
      <c r="G792" s="115">
        <v>6310</v>
      </c>
      <c r="H792" s="113">
        <v>0</v>
      </c>
      <c r="I792" s="115">
        <v>6310</v>
      </c>
      <c r="J792" s="113" t="s">
        <v>3925</v>
      </c>
    </row>
    <row r="793" spans="1:10">
      <c r="A793" s="113" t="s">
        <v>5183</v>
      </c>
      <c r="B793" s="116" t="s">
        <v>82</v>
      </c>
      <c r="C793" s="116">
        <v>3</v>
      </c>
      <c r="D793" s="113">
        <v>2335</v>
      </c>
      <c r="E793" s="113" t="s">
        <v>2675</v>
      </c>
      <c r="F793" s="113">
        <v>0</v>
      </c>
      <c r="G793" s="113">
        <v>0</v>
      </c>
      <c r="H793" s="115">
        <v>84392.98</v>
      </c>
      <c r="I793" s="115">
        <v>-84392.98</v>
      </c>
      <c r="J793" s="113" t="s">
        <v>3923</v>
      </c>
    </row>
    <row r="794" spans="1:10">
      <c r="A794" s="113" t="s">
        <v>5185</v>
      </c>
      <c r="B794" s="116" t="s">
        <v>82</v>
      </c>
      <c r="C794" s="116">
        <v>3</v>
      </c>
      <c r="D794" s="113">
        <v>2691</v>
      </c>
      <c r="E794" s="113" t="s">
        <v>4223</v>
      </c>
      <c r="F794" s="113">
        <v>0</v>
      </c>
      <c r="G794" s="113">
        <v>0</v>
      </c>
      <c r="H794" s="113">
        <v>249.54</v>
      </c>
      <c r="I794" s="113">
        <v>-249.54</v>
      </c>
      <c r="J794" s="113" t="s">
        <v>3923</v>
      </c>
    </row>
    <row r="795" spans="1:10">
      <c r="A795" s="113" t="s">
        <v>5186</v>
      </c>
      <c r="B795" s="116" t="s">
        <v>82</v>
      </c>
      <c r="C795" s="116">
        <v>3</v>
      </c>
      <c r="D795" s="113">
        <v>2694</v>
      </c>
      <c r="E795" s="113" t="s">
        <v>4224</v>
      </c>
      <c r="F795" s="113">
        <v>0</v>
      </c>
      <c r="G795" s="113">
        <v>0</v>
      </c>
      <c r="H795" s="113">
        <v>366.18</v>
      </c>
      <c r="I795" s="113">
        <v>-366.18</v>
      </c>
      <c r="J795" s="113" t="s">
        <v>3923</v>
      </c>
    </row>
    <row r="796" spans="1:10">
      <c r="A796" s="113" t="s">
        <v>5188</v>
      </c>
      <c r="B796" s="116" t="s">
        <v>77</v>
      </c>
      <c r="C796" s="116">
        <v>3</v>
      </c>
      <c r="D796" s="113">
        <v>898</v>
      </c>
      <c r="E796" s="113" t="s">
        <v>4238</v>
      </c>
      <c r="F796" s="113">
        <v>0</v>
      </c>
      <c r="G796" s="115">
        <v>149333.93</v>
      </c>
      <c r="H796" s="113">
        <v>0</v>
      </c>
      <c r="I796" s="115">
        <v>149333.93</v>
      </c>
      <c r="J796" s="113" t="s">
        <v>3925</v>
      </c>
    </row>
    <row r="797" spans="1:10">
      <c r="A797" s="113" t="s">
        <v>5189</v>
      </c>
      <c r="B797" s="116" t="s">
        <v>82</v>
      </c>
      <c r="C797" s="116">
        <v>3</v>
      </c>
      <c r="D797" s="113">
        <v>899</v>
      </c>
      <c r="E797" s="113" t="s">
        <v>2679</v>
      </c>
      <c r="F797" s="113">
        <v>0</v>
      </c>
      <c r="G797" s="115">
        <v>104860.95</v>
      </c>
      <c r="H797" s="113">
        <v>0</v>
      </c>
      <c r="I797" s="115">
        <v>104860.95</v>
      </c>
      <c r="J797" s="113" t="s">
        <v>3925</v>
      </c>
    </row>
    <row r="798" spans="1:10">
      <c r="A798" s="113" t="s">
        <v>5190</v>
      </c>
      <c r="B798" s="116" t="s">
        <v>82</v>
      </c>
      <c r="C798" s="116">
        <v>3</v>
      </c>
      <c r="D798" s="113">
        <v>901</v>
      </c>
      <c r="E798" s="113" t="s">
        <v>2680</v>
      </c>
      <c r="F798" s="113">
        <v>0</v>
      </c>
      <c r="G798" s="115">
        <v>41944.38</v>
      </c>
      <c r="H798" s="113">
        <v>0</v>
      </c>
      <c r="I798" s="115">
        <v>41944.38</v>
      </c>
      <c r="J798" s="113" t="s">
        <v>3925</v>
      </c>
    </row>
    <row r="799" spans="1:10">
      <c r="A799" s="113" t="s">
        <v>5191</v>
      </c>
      <c r="B799" s="116" t="s">
        <v>82</v>
      </c>
      <c r="C799" s="116">
        <v>3</v>
      </c>
      <c r="D799" s="113">
        <v>1383</v>
      </c>
      <c r="E799" s="113" t="s">
        <v>2682</v>
      </c>
      <c r="F799" s="113">
        <v>0</v>
      </c>
      <c r="G799" s="115">
        <v>2528.6</v>
      </c>
      <c r="H799" s="113">
        <v>0</v>
      </c>
      <c r="I799" s="115">
        <v>2528.6</v>
      </c>
      <c r="J799" s="113" t="s">
        <v>3925</v>
      </c>
    </row>
    <row r="800" spans="1:10">
      <c r="A800" s="113" t="s">
        <v>5194</v>
      </c>
      <c r="B800" s="116" t="s">
        <v>77</v>
      </c>
      <c r="C800" s="116">
        <v>3</v>
      </c>
      <c r="D800" s="113">
        <v>903</v>
      </c>
      <c r="E800" s="113" t="s">
        <v>2763</v>
      </c>
      <c r="F800" s="113">
        <v>0</v>
      </c>
      <c r="G800" s="115">
        <v>593953.87</v>
      </c>
      <c r="H800" s="115">
        <v>39334.28</v>
      </c>
      <c r="I800" s="115">
        <v>554619.59</v>
      </c>
      <c r="J800" s="113" t="s">
        <v>3925</v>
      </c>
    </row>
    <row r="801" spans="1:10">
      <c r="A801" s="113" t="s">
        <v>5195</v>
      </c>
      <c r="B801" s="116" t="s">
        <v>82</v>
      </c>
      <c r="C801" s="116">
        <v>3</v>
      </c>
      <c r="D801" s="113">
        <v>904</v>
      </c>
      <c r="E801" s="113" t="s">
        <v>404</v>
      </c>
      <c r="F801" s="113">
        <v>0</v>
      </c>
      <c r="G801" s="115">
        <v>450957.08</v>
      </c>
      <c r="H801" s="113">
        <v>0</v>
      </c>
      <c r="I801" s="115">
        <v>450957.08</v>
      </c>
      <c r="J801" s="113" t="s">
        <v>3925</v>
      </c>
    </row>
    <row r="802" spans="1:10">
      <c r="A802" s="113" t="s">
        <v>5196</v>
      </c>
      <c r="B802" s="116" t="s">
        <v>82</v>
      </c>
      <c r="C802" s="116">
        <v>3</v>
      </c>
      <c r="D802" s="113">
        <v>905</v>
      </c>
      <c r="E802" s="113" t="s">
        <v>409</v>
      </c>
      <c r="F802" s="113">
        <v>0</v>
      </c>
      <c r="G802" s="115">
        <v>133703.89000000001</v>
      </c>
      <c r="H802" s="113">
        <v>0</v>
      </c>
      <c r="I802" s="115">
        <v>133703.89000000001</v>
      </c>
      <c r="J802" s="113" t="s">
        <v>3925</v>
      </c>
    </row>
    <row r="803" spans="1:10">
      <c r="A803" s="113" t="s">
        <v>5197</v>
      </c>
      <c r="B803" s="116" t="s">
        <v>82</v>
      </c>
      <c r="C803" s="116">
        <v>3</v>
      </c>
      <c r="D803" s="113">
        <v>906</v>
      </c>
      <c r="E803" s="113" t="s">
        <v>2548</v>
      </c>
      <c r="F803" s="113">
        <v>0</v>
      </c>
      <c r="G803" s="115">
        <v>5528.52</v>
      </c>
      <c r="H803" s="113">
        <v>0</v>
      </c>
      <c r="I803" s="115">
        <v>5528.52</v>
      </c>
      <c r="J803" s="113" t="s">
        <v>3925</v>
      </c>
    </row>
    <row r="804" spans="1:10">
      <c r="A804" s="113" t="s">
        <v>5198</v>
      </c>
      <c r="B804" s="116" t="s">
        <v>82</v>
      </c>
      <c r="C804" s="116">
        <v>3</v>
      </c>
      <c r="D804" s="113">
        <v>2255</v>
      </c>
      <c r="E804" s="113" t="s">
        <v>4239</v>
      </c>
      <c r="F804" s="113">
        <v>0</v>
      </c>
      <c r="G804" s="115">
        <v>3764.38</v>
      </c>
      <c r="H804" s="113">
        <v>0</v>
      </c>
      <c r="I804" s="115">
        <v>3764.38</v>
      </c>
      <c r="J804" s="113" t="s">
        <v>3925</v>
      </c>
    </row>
    <row r="805" spans="1:10">
      <c r="A805" s="113" t="s">
        <v>5199</v>
      </c>
      <c r="B805" s="116" t="s">
        <v>82</v>
      </c>
      <c r="C805" s="116">
        <v>3</v>
      </c>
      <c r="D805" s="113">
        <v>2700</v>
      </c>
      <c r="E805" s="113" t="s">
        <v>4240</v>
      </c>
      <c r="F805" s="113">
        <v>0</v>
      </c>
      <c r="G805" s="113">
        <v>0</v>
      </c>
      <c r="H805" s="115">
        <v>29326.02</v>
      </c>
      <c r="I805" s="115">
        <v>-29326.02</v>
      </c>
      <c r="J805" s="113" t="s">
        <v>3923</v>
      </c>
    </row>
    <row r="806" spans="1:10">
      <c r="A806" s="113" t="s">
        <v>5200</v>
      </c>
      <c r="B806" s="116" t="s">
        <v>82</v>
      </c>
      <c r="C806" s="116">
        <v>3</v>
      </c>
      <c r="D806" s="113">
        <v>2701</v>
      </c>
      <c r="E806" s="113" t="s">
        <v>4241</v>
      </c>
      <c r="F806" s="113">
        <v>0</v>
      </c>
      <c r="G806" s="113">
        <v>0</v>
      </c>
      <c r="H806" s="115">
        <v>8954.51</v>
      </c>
      <c r="I806" s="115">
        <v>-8954.51</v>
      </c>
      <c r="J806" s="113" t="s">
        <v>3923</v>
      </c>
    </row>
    <row r="807" spans="1:10">
      <c r="A807" s="113" t="s">
        <v>5201</v>
      </c>
      <c r="B807" s="116" t="s">
        <v>82</v>
      </c>
      <c r="C807" s="116">
        <v>3</v>
      </c>
      <c r="D807" s="113">
        <v>2702</v>
      </c>
      <c r="E807" s="113" t="s">
        <v>4242</v>
      </c>
      <c r="F807" s="113">
        <v>0</v>
      </c>
      <c r="G807" s="113">
        <v>0</v>
      </c>
      <c r="H807" s="113">
        <v>976.55</v>
      </c>
      <c r="I807" s="113">
        <v>-976.55</v>
      </c>
      <c r="J807" s="113" t="s">
        <v>3923</v>
      </c>
    </row>
    <row r="808" spans="1:10">
      <c r="A808" s="113" t="s">
        <v>5203</v>
      </c>
      <c r="B808" s="116" t="s">
        <v>82</v>
      </c>
      <c r="C808" s="116">
        <v>3</v>
      </c>
      <c r="D808" s="113">
        <v>2721</v>
      </c>
      <c r="E808" s="113" t="s">
        <v>4244</v>
      </c>
      <c r="F808" s="113">
        <v>0</v>
      </c>
      <c r="G808" s="113">
        <v>0</v>
      </c>
      <c r="H808" s="113">
        <v>77.2</v>
      </c>
      <c r="I808" s="113">
        <v>-77.2</v>
      </c>
      <c r="J808" s="113" t="s">
        <v>3923</v>
      </c>
    </row>
    <row r="809" spans="1:10">
      <c r="A809" s="113" t="s">
        <v>5205</v>
      </c>
      <c r="B809" s="116" t="s">
        <v>77</v>
      </c>
      <c r="C809" s="116">
        <v>3</v>
      </c>
      <c r="D809" s="113">
        <v>908</v>
      </c>
      <c r="E809" s="113" t="s">
        <v>2765</v>
      </c>
      <c r="F809" s="113">
        <v>0</v>
      </c>
      <c r="G809" s="115">
        <v>11890.75</v>
      </c>
      <c r="H809" s="113">
        <v>0</v>
      </c>
      <c r="I809" s="115">
        <v>11890.75</v>
      </c>
      <c r="J809" s="113" t="s">
        <v>3925</v>
      </c>
    </row>
    <row r="810" spans="1:10">
      <c r="A810" s="113" t="s">
        <v>5206</v>
      </c>
      <c r="B810" s="116" t="s">
        <v>82</v>
      </c>
      <c r="C810" s="116">
        <v>3</v>
      </c>
      <c r="D810" s="113">
        <v>909</v>
      </c>
      <c r="E810" s="113" t="s">
        <v>2662</v>
      </c>
      <c r="F810" s="113">
        <v>0</v>
      </c>
      <c r="G810" s="115">
        <v>11890.75</v>
      </c>
      <c r="H810" s="113">
        <v>0</v>
      </c>
      <c r="I810" s="115">
        <v>11890.75</v>
      </c>
      <c r="J810" s="113" t="s">
        <v>3925</v>
      </c>
    </row>
    <row r="811" spans="1:10">
      <c r="A811" s="113" t="s">
        <v>5208</v>
      </c>
      <c r="B811" s="116" t="s">
        <v>77</v>
      </c>
      <c r="C811" s="116">
        <v>3</v>
      </c>
      <c r="D811" s="113">
        <v>913</v>
      </c>
      <c r="E811" s="113" t="s">
        <v>2767</v>
      </c>
      <c r="F811" s="113">
        <v>0</v>
      </c>
      <c r="G811" s="115">
        <v>458294.12</v>
      </c>
      <c r="H811" s="113">
        <v>0</v>
      </c>
      <c r="I811" s="115">
        <v>458294.12</v>
      </c>
      <c r="J811" s="113" t="s">
        <v>3925</v>
      </c>
    </row>
    <row r="812" spans="1:10">
      <c r="A812" s="113" t="s">
        <v>5209</v>
      </c>
      <c r="B812" s="116" t="s">
        <v>82</v>
      </c>
      <c r="C812" s="116">
        <v>3</v>
      </c>
      <c r="D812" s="113">
        <v>914</v>
      </c>
      <c r="E812" s="113" t="s">
        <v>2692</v>
      </c>
      <c r="F812" s="113">
        <v>0</v>
      </c>
      <c r="G812" s="113">
        <v>435.2</v>
      </c>
      <c r="H812" s="113">
        <v>0</v>
      </c>
      <c r="I812" s="113">
        <v>435.2</v>
      </c>
      <c r="J812" s="113" t="s">
        <v>3925</v>
      </c>
    </row>
    <row r="813" spans="1:10">
      <c r="A813" s="113" t="s">
        <v>5210</v>
      </c>
      <c r="B813" s="116" t="s">
        <v>82</v>
      </c>
      <c r="C813" s="116">
        <v>3</v>
      </c>
      <c r="D813" s="113">
        <v>915</v>
      </c>
      <c r="E813" s="113" t="s">
        <v>2693</v>
      </c>
      <c r="F813" s="113">
        <v>0</v>
      </c>
      <c r="G813" s="115">
        <v>193602.48</v>
      </c>
      <c r="H813" s="113">
        <v>0</v>
      </c>
      <c r="I813" s="115">
        <v>193602.48</v>
      </c>
      <c r="J813" s="113" t="s">
        <v>3925</v>
      </c>
    </row>
    <row r="814" spans="1:10">
      <c r="A814" s="113" t="s">
        <v>5211</v>
      </c>
      <c r="B814" s="116" t="s">
        <v>82</v>
      </c>
      <c r="C814" s="116">
        <v>3</v>
      </c>
      <c r="D814" s="113">
        <v>916</v>
      </c>
      <c r="E814" s="113" t="s">
        <v>2694</v>
      </c>
      <c r="F814" s="113">
        <v>0</v>
      </c>
      <c r="G814" s="115">
        <v>171801.42</v>
      </c>
      <c r="H814" s="113">
        <v>0</v>
      </c>
      <c r="I814" s="115">
        <v>171801.42</v>
      </c>
      <c r="J814" s="113" t="s">
        <v>3925</v>
      </c>
    </row>
    <row r="815" spans="1:10">
      <c r="A815" s="113" t="s">
        <v>5212</v>
      </c>
      <c r="B815" s="116" t="s">
        <v>82</v>
      </c>
      <c r="C815" s="116">
        <v>3</v>
      </c>
      <c r="D815" s="113">
        <v>917</v>
      </c>
      <c r="E815" s="113" t="s">
        <v>2695</v>
      </c>
      <c r="F815" s="113">
        <v>0</v>
      </c>
      <c r="G815" s="115">
        <v>39364.129999999997</v>
      </c>
      <c r="H815" s="113">
        <v>0</v>
      </c>
      <c r="I815" s="115">
        <v>39364.129999999997</v>
      </c>
      <c r="J815" s="113" t="s">
        <v>3925</v>
      </c>
    </row>
    <row r="816" spans="1:10">
      <c r="A816" s="113" t="s">
        <v>5213</v>
      </c>
      <c r="B816" s="116" t="s">
        <v>82</v>
      </c>
      <c r="C816" s="116">
        <v>3</v>
      </c>
      <c r="D816" s="113">
        <v>918</v>
      </c>
      <c r="E816" s="113" t="s">
        <v>2696</v>
      </c>
      <c r="F816" s="113">
        <v>0</v>
      </c>
      <c r="G816" s="115">
        <v>8307.0300000000007</v>
      </c>
      <c r="H816" s="113">
        <v>0</v>
      </c>
      <c r="I816" s="115">
        <v>8307.0300000000007</v>
      </c>
      <c r="J816" s="113" t="s">
        <v>3925</v>
      </c>
    </row>
    <row r="817" spans="1:10">
      <c r="A817" s="113" t="s">
        <v>5214</v>
      </c>
      <c r="B817" s="116" t="s">
        <v>82</v>
      </c>
      <c r="C817" s="116">
        <v>3</v>
      </c>
      <c r="D817" s="113">
        <v>919</v>
      </c>
      <c r="E817" s="113" t="s">
        <v>2697</v>
      </c>
      <c r="F817" s="113">
        <v>0</v>
      </c>
      <c r="G817" s="115">
        <v>7277.28</v>
      </c>
      <c r="H817" s="113">
        <v>0</v>
      </c>
      <c r="I817" s="115">
        <v>7277.28</v>
      </c>
      <c r="J817" s="113" t="s">
        <v>3925</v>
      </c>
    </row>
    <row r="818" spans="1:10">
      <c r="A818" s="113" t="s">
        <v>5215</v>
      </c>
      <c r="B818" s="116" t="s">
        <v>82</v>
      </c>
      <c r="C818" s="116">
        <v>3</v>
      </c>
      <c r="D818" s="113">
        <v>920</v>
      </c>
      <c r="E818" s="113" t="s">
        <v>2699</v>
      </c>
      <c r="F818" s="113">
        <v>0</v>
      </c>
      <c r="G818" s="115">
        <v>15293.96</v>
      </c>
      <c r="H818" s="113">
        <v>0</v>
      </c>
      <c r="I818" s="115">
        <v>15293.96</v>
      </c>
      <c r="J818" s="113" t="s">
        <v>3925</v>
      </c>
    </row>
    <row r="819" spans="1:10">
      <c r="A819" s="113" t="s">
        <v>5216</v>
      </c>
      <c r="B819" s="116" t="s">
        <v>82</v>
      </c>
      <c r="C819" s="116">
        <v>3</v>
      </c>
      <c r="D819" s="113">
        <v>921</v>
      </c>
      <c r="E819" s="113" t="s">
        <v>4230</v>
      </c>
      <c r="F819" s="113">
        <v>0</v>
      </c>
      <c r="G819" s="115">
        <v>2932.4</v>
      </c>
      <c r="H819" s="113">
        <v>0</v>
      </c>
      <c r="I819" s="115">
        <v>2932.4</v>
      </c>
      <c r="J819" s="113" t="s">
        <v>3925</v>
      </c>
    </row>
    <row r="820" spans="1:10">
      <c r="A820" s="113" t="s">
        <v>5217</v>
      </c>
      <c r="B820" s="116" t="s">
        <v>82</v>
      </c>
      <c r="C820" s="116">
        <v>3</v>
      </c>
      <c r="D820" s="113">
        <v>922</v>
      </c>
      <c r="E820" s="113" t="s">
        <v>2698</v>
      </c>
      <c r="F820" s="113">
        <v>0</v>
      </c>
      <c r="G820" s="115">
        <v>18630.22</v>
      </c>
      <c r="H820" s="113">
        <v>0</v>
      </c>
      <c r="I820" s="115">
        <v>18630.22</v>
      </c>
      <c r="J820" s="113" t="s">
        <v>3925</v>
      </c>
    </row>
    <row r="821" spans="1:10">
      <c r="A821" s="113" t="s">
        <v>5218</v>
      </c>
      <c r="B821" s="116" t="s">
        <v>82</v>
      </c>
      <c r="C821" s="116">
        <v>3</v>
      </c>
      <c r="D821" s="113">
        <v>951</v>
      </c>
      <c r="E821" s="113" t="s">
        <v>2700</v>
      </c>
      <c r="F821" s="113">
        <v>0</v>
      </c>
      <c r="G821" s="113">
        <v>650</v>
      </c>
      <c r="H821" s="113">
        <v>0</v>
      </c>
      <c r="I821" s="113">
        <v>650</v>
      </c>
      <c r="J821" s="113" t="s">
        <v>3925</v>
      </c>
    </row>
    <row r="822" spans="1:10">
      <c r="A822" s="113" t="s">
        <v>5219</v>
      </c>
      <c r="B822" s="116" t="s">
        <v>77</v>
      </c>
      <c r="C822" s="116">
        <v>3</v>
      </c>
      <c r="D822" s="113">
        <v>924</v>
      </c>
      <c r="E822" s="113" t="s">
        <v>2769</v>
      </c>
      <c r="F822" s="113">
        <v>0</v>
      </c>
      <c r="G822" s="113">
        <v>0</v>
      </c>
      <c r="H822" s="115">
        <v>55973.58</v>
      </c>
      <c r="I822" s="115">
        <v>-55973.58</v>
      </c>
      <c r="J822" s="113" t="s">
        <v>3923</v>
      </c>
    </row>
    <row r="823" spans="1:10">
      <c r="A823" s="113" t="s">
        <v>5220</v>
      </c>
      <c r="B823" s="116" t="s">
        <v>82</v>
      </c>
      <c r="C823" s="116">
        <v>3</v>
      </c>
      <c r="D823" s="113">
        <v>925</v>
      </c>
      <c r="E823" s="113" t="s">
        <v>2692</v>
      </c>
      <c r="F823" s="113">
        <v>0</v>
      </c>
      <c r="G823" s="113">
        <v>0</v>
      </c>
      <c r="H823" s="113">
        <v>108</v>
      </c>
      <c r="I823" s="113">
        <v>-108</v>
      </c>
      <c r="J823" s="113" t="s">
        <v>3923</v>
      </c>
    </row>
    <row r="824" spans="1:10">
      <c r="A824" s="113" t="s">
        <v>5221</v>
      </c>
      <c r="B824" s="116" t="s">
        <v>82</v>
      </c>
      <c r="C824" s="116">
        <v>3</v>
      </c>
      <c r="D824" s="113">
        <v>926</v>
      </c>
      <c r="E824" s="113" t="s">
        <v>2693</v>
      </c>
      <c r="F824" s="113">
        <v>0</v>
      </c>
      <c r="G824" s="113">
        <v>0</v>
      </c>
      <c r="H824" s="115">
        <v>7296</v>
      </c>
      <c r="I824" s="115">
        <v>-7296</v>
      </c>
      <c r="J824" s="113" t="s">
        <v>3923</v>
      </c>
    </row>
    <row r="825" spans="1:10">
      <c r="A825" s="113" t="s">
        <v>5222</v>
      </c>
      <c r="B825" s="116" t="s">
        <v>82</v>
      </c>
      <c r="C825" s="116">
        <v>3</v>
      </c>
      <c r="D825" s="113">
        <v>927</v>
      </c>
      <c r="E825" s="113" t="s">
        <v>2694</v>
      </c>
      <c r="F825" s="113">
        <v>0</v>
      </c>
      <c r="G825" s="113">
        <v>0</v>
      </c>
      <c r="H825" s="115">
        <v>32293.439999999999</v>
      </c>
      <c r="I825" s="115">
        <v>-32293.439999999999</v>
      </c>
      <c r="J825" s="113" t="s">
        <v>3923</v>
      </c>
    </row>
    <row r="826" spans="1:10">
      <c r="A826" s="113" t="s">
        <v>5223</v>
      </c>
      <c r="B826" s="116" t="s">
        <v>82</v>
      </c>
      <c r="C826" s="116">
        <v>3</v>
      </c>
      <c r="D826" s="113">
        <v>928</v>
      </c>
      <c r="E826" s="113" t="s">
        <v>2695</v>
      </c>
      <c r="F826" s="113">
        <v>0</v>
      </c>
      <c r="G826" s="113">
        <v>0</v>
      </c>
      <c r="H826" s="115">
        <v>10694.81</v>
      </c>
      <c r="I826" s="115">
        <v>-10694.81</v>
      </c>
      <c r="J826" s="113" t="s">
        <v>3923</v>
      </c>
    </row>
    <row r="827" spans="1:10">
      <c r="A827" s="113" t="s">
        <v>5225</v>
      </c>
      <c r="B827" s="116" t="s">
        <v>82</v>
      </c>
      <c r="C827" s="116">
        <v>3</v>
      </c>
      <c r="D827" s="113">
        <v>932</v>
      </c>
      <c r="E827" s="113" t="s">
        <v>2702</v>
      </c>
      <c r="F827" s="113">
        <v>0</v>
      </c>
      <c r="G827" s="113">
        <v>0</v>
      </c>
      <c r="H827" s="115">
        <v>5581.33</v>
      </c>
      <c r="I827" s="115">
        <v>-5581.33</v>
      </c>
      <c r="J827" s="113" t="s">
        <v>3923</v>
      </c>
    </row>
    <row r="828" spans="1:10">
      <c r="A828" s="113" t="s">
        <v>5226</v>
      </c>
      <c r="B828" s="116" t="s">
        <v>77</v>
      </c>
      <c r="C828" s="116">
        <v>3</v>
      </c>
      <c r="D828" s="113">
        <v>936</v>
      </c>
      <c r="E828" s="113" t="s">
        <v>2771</v>
      </c>
      <c r="F828" s="113">
        <v>0</v>
      </c>
      <c r="G828" s="115">
        <v>72900</v>
      </c>
      <c r="H828" s="113">
        <v>0</v>
      </c>
      <c r="I828" s="115">
        <v>72900</v>
      </c>
      <c r="J828" s="113" t="s">
        <v>3925</v>
      </c>
    </row>
    <row r="829" spans="1:10">
      <c r="A829" s="113" t="s">
        <v>5227</v>
      </c>
      <c r="B829" s="116" t="s">
        <v>82</v>
      </c>
      <c r="C829" s="116">
        <v>3</v>
      </c>
      <c r="D829" s="113">
        <v>937</v>
      </c>
      <c r="E829" s="113" t="s">
        <v>2551</v>
      </c>
      <c r="F829" s="113">
        <v>0</v>
      </c>
      <c r="G829" s="115">
        <v>27000</v>
      </c>
      <c r="H829" s="113">
        <v>0</v>
      </c>
      <c r="I829" s="115">
        <v>27000</v>
      </c>
      <c r="J829" s="113" t="s">
        <v>3925</v>
      </c>
    </row>
    <row r="830" spans="1:10">
      <c r="A830" s="113" t="s">
        <v>5228</v>
      </c>
      <c r="B830" s="116" t="s">
        <v>82</v>
      </c>
      <c r="C830" s="116">
        <v>3</v>
      </c>
      <c r="D830" s="113">
        <v>938</v>
      </c>
      <c r="E830" s="113" t="s">
        <v>2552</v>
      </c>
      <c r="F830" s="113">
        <v>0</v>
      </c>
      <c r="G830" s="115">
        <v>9720</v>
      </c>
      <c r="H830" s="113">
        <v>0</v>
      </c>
      <c r="I830" s="115">
        <v>9720</v>
      </c>
      <c r="J830" s="113" t="s">
        <v>3925</v>
      </c>
    </row>
    <row r="831" spans="1:10">
      <c r="A831" s="113" t="s">
        <v>5230</v>
      </c>
      <c r="B831" s="116" t="s">
        <v>82</v>
      </c>
      <c r="C831" s="116">
        <v>3</v>
      </c>
      <c r="D831" s="113">
        <v>3935</v>
      </c>
      <c r="E831" s="113" t="s">
        <v>4245</v>
      </c>
      <c r="F831" s="113">
        <v>0</v>
      </c>
      <c r="G831" s="115">
        <v>26460</v>
      </c>
      <c r="H831" s="113">
        <v>0</v>
      </c>
      <c r="I831" s="115">
        <v>26460</v>
      </c>
      <c r="J831" s="113" t="s">
        <v>3925</v>
      </c>
    </row>
    <row r="832" spans="1:10">
      <c r="A832" s="113" t="s">
        <v>5231</v>
      </c>
      <c r="B832" s="116" t="s">
        <v>82</v>
      </c>
      <c r="C832" s="116">
        <v>3</v>
      </c>
      <c r="D832" s="113">
        <v>4020</v>
      </c>
      <c r="E832" s="113" t="s">
        <v>5356</v>
      </c>
      <c r="F832" s="113">
        <v>0</v>
      </c>
      <c r="G832" s="115">
        <v>9720</v>
      </c>
      <c r="H832" s="113">
        <v>0</v>
      </c>
      <c r="I832" s="115">
        <v>9720</v>
      </c>
      <c r="J832" s="113" t="s">
        <v>3925</v>
      </c>
    </row>
    <row r="833" spans="1:10">
      <c r="A833" s="113" t="s">
        <v>5232</v>
      </c>
      <c r="B833" s="116" t="s">
        <v>77</v>
      </c>
      <c r="C833" s="116">
        <v>3</v>
      </c>
      <c r="D833" s="113">
        <v>2391</v>
      </c>
      <c r="E833" s="113" t="s">
        <v>2703</v>
      </c>
      <c r="F833" s="113">
        <v>0</v>
      </c>
      <c r="G833" s="115">
        <v>320733</v>
      </c>
      <c r="H833" s="113">
        <v>0</v>
      </c>
      <c r="I833" s="115">
        <v>320733</v>
      </c>
      <c r="J833" s="113" t="s">
        <v>3925</v>
      </c>
    </row>
    <row r="834" spans="1:10">
      <c r="A834" s="113" t="s">
        <v>5233</v>
      </c>
      <c r="B834" s="116" t="s">
        <v>82</v>
      </c>
      <c r="C834" s="116">
        <v>3</v>
      </c>
      <c r="D834" s="113">
        <v>2392</v>
      </c>
      <c r="E834" s="113" t="s">
        <v>2772</v>
      </c>
      <c r="F834" s="113">
        <v>0</v>
      </c>
      <c r="G834" s="115">
        <v>320733</v>
      </c>
      <c r="H834" s="113">
        <v>0</v>
      </c>
      <c r="I834" s="115">
        <v>320733</v>
      </c>
      <c r="J834" s="113" t="s">
        <v>3925</v>
      </c>
    </row>
    <row r="835" spans="1:10">
      <c r="A835" s="113" t="s">
        <v>326</v>
      </c>
      <c r="B835" s="116" t="s">
        <v>77</v>
      </c>
      <c r="C835" s="116">
        <v>3</v>
      </c>
      <c r="D835" s="113">
        <v>940</v>
      </c>
      <c r="E835" s="113" t="s">
        <v>9</v>
      </c>
      <c r="F835" s="113">
        <v>0</v>
      </c>
      <c r="G835" s="115">
        <v>778114.99</v>
      </c>
      <c r="H835" s="113">
        <v>0</v>
      </c>
      <c r="I835" s="115">
        <v>778114.99</v>
      </c>
      <c r="J835" s="113" t="s">
        <v>3925</v>
      </c>
    </row>
    <row r="836" spans="1:10">
      <c r="A836" s="113" t="s">
        <v>5236</v>
      </c>
      <c r="B836" s="116" t="s">
        <v>82</v>
      </c>
      <c r="C836" s="116">
        <v>3</v>
      </c>
      <c r="D836" s="113">
        <v>943</v>
      </c>
      <c r="E836" s="113" t="s">
        <v>2714</v>
      </c>
      <c r="F836" s="113">
        <v>0</v>
      </c>
      <c r="G836" s="115">
        <v>23183.27</v>
      </c>
      <c r="H836" s="113">
        <v>0</v>
      </c>
      <c r="I836" s="115">
        <v>23183.27</v>
      </c>
      <c r="J836" s="113" t="s">
        <v>3925</v>
      </c>
    </row>
    <row r="837" spans="1:10">
      <c r="A837" s="113" t="s">
        <v>5237</v>
      </c>
      <c r="B837" s="116" t="s">
        <v>82</v>
      </c>
      <c r="C837" s="116">
        <v>3</v>
      </c>
      <c r="D837" s="113">
        <v>945</v>
      </c>
      <c r="E837" s="113" t="s">
        <v>2717</v>
      </c>
      <c r="F837" s="113">
        <v>0</v>
      </c>
      <c r="G837" s="115">
        <v>13470.57</v>
      </c>
      <c r="H837" s="113">
        <v>0</v>
      </c>
      <c r="I837" s="115">
        <v>13470.57</v>
      </c>
      <c r="J837" s="113" t="s">
        <v>3925</v>
      </c>
    </row>
    <row r="838" spans="1:10">
      <c r="A838" s="113" t="s">
        <v>5239</v>
      </c>
      <c r="B838" s="116" t="s">
        <v>82</v>
      </c>
      <c r="C838" s="116">
        <v>3</v>
      </c>
      <c r="D838" s="113">
        <v>947</v>
      </c>
      <c r="E838" s="113" t="s">
        <v>2755</v>
      </c>
      <c r="F838" s="113">
        <v>0</v>
      </c>
      <c r="G838" s="115">
        <v>16989.45</v>
      </c>
      <c r="H838" s="113">
        <v>0</v>
      </c>
      <c r="I838" s="115">
        <v>16989.45</v>
      </c>
      <c r="J838" s="113" t="s">
        <v>3925</v>
      </c>
    </row>
    <row r="839" spans="1:10">
      <c r="A839" s="113" t="s">
        <v>5240</v>
      </c>
      <c r="B839" s="116" t="s">
        <v>82</v>
      </c>
      <c r="C839" s="116">
        <v>3</v>
      </c>
      <c r="D839" s="113">
        <v>949</v>
      </c>
      <c r="E839" s="113" t="s">
        <v>2719</v>
      </c>
      <c r="F839" s="113">
        <v>0</v>
      </c>
      <c r="G839" s="115">
        <v>8062.77</v>
      </c>
      <c r="H839" s="113">
        <v>0</v>
      </c>
      <c r="I839" s="115">
        <v>8062.77</v>
      </c>
      <c r="J839" s="113" t="s">
        <v>3925</v>
      </c>
    </row>
    <row r="840" spans="1:10">
      <c r="A840" s="113" t="s">
        <v>5243</v>
      </c>
      <c r="B840" s="116" t="s">
        <v>82</v>
      </c>
      <c r="C840" s="116">
        <v>3</v>
      </c>
      <c r="D840" s="113">
        <v>953</v>
      </c>
      <c r="E840" s="113" t="s">
        <v>2720</v>
      </c>
      <c r="F840" s="113">
        <v>0</v>
      </c>
      <c r="G840" s="115">
        <v>17400.66</v>
      </c>
      <c r="H840" s="113">
        <v>0</v>
      </c>
      <c r="I840" s="115">
        <v>17400.66</v>
      </c>
      <c r="J840" s="113" t="s">
        <v>3925</v>
      </c>
    </row>
    <row r="841" spans="1:10">
      <c r="A841" s="113" t="s">
        <v>5244</v>
      </c>
      <c r="B841" s="116" t="s">
        <v>82</v>
      </c>
      <c r="C841" s="116">
        <v>3</v>
      </c>
      <c r="D841" s="113">
        <v>954</v>
      </c>
      <c r="E841" s="113" t="s">
        <v>2773</v>
      </c>
      <c r="F841" s="113">
        <v>0</v>
      </c>
      <c r="G841" s="115">
        <v>38217.86</v>
      </c>
      <c r="H841" s="113">
        <v>0</v>
      </c>
      <c r="I841" s="115">
        <v>38217.86</v>
      </c>
      <c r="J841" s="113" t="s">
        <v>3925</v>
      </c>
    </row>
    <row r="842" spans="1:10">
      <c r="A842" s="113" t="s">
        <v>5247</v>
      </c>
      <c r="B842" s="116" t="s">
        <v>82</v>
      </c>
      <c r="C842" s="116">
        <v>3</v>
      </c>
      <c r="D842" s="113">
        <v>958</v>
      </c>
      <c r="E842" s="113" t="s">
        <v>2724</v>
      </c>
      <c r="F842" s="113">
        <v>0</v>
      </c>
      <c r="G842" s="115">
        <v>24631.200000000001</v>
      </c>
      <c r="H842" s="113">
        <v>0</v>
      </c>
      <c r="I842" s="115">
        <v>24631.200000000001</v>
      </c>
      <c r="J842" s="113" t="s">
        <v>3925</v>
      </c>
    </row>
    <row r="843" spans="1:10">
      <c r="A843" s="113" t="s">
        <v>5248</v>
      </c>
      <c r="B843" s="116" t="s">
        <v>82</v>
      </c>
      <c r="C843" s="116">
        <v>3</v>
      </c>
      <c r="D843" s="113">
        <v>959</v>
      </c>
      <c r="E843" s="113" t="s">
        <v>2725</v>
      </c>
      <c r="F843" s="113">
        <v>0</v>
      </c>
      <c r="G843" s="115">
        <v>52482.54</v>
      </c>
      <c r="H843" s="113">
        <v>0</v>
      </c>
      <c r="I843" s="115">
        <v>52482.54</v>
      </c>
      <c r="J843" s="113" t="s">
        <v>3925</v>
      </c>
    </row>
    <row r="844" spans="1:10">
      <c r="A844" s="113" t="s">
        <v>5250</v>
      </c>
      <c r="B844" s="116" t="s">
        <v>82</v>
      </c>
      <c r="C844" s="116">
        <v>3</v>
      </c>
      <c r="D844" s="113">
        <v>961</v>
      </c>
      <c r="E844" s="113" t="s">
        <v>2775</v>
      </c>
      <c r="F844" s="113">
        <v>0</v>
      </c>
      <c r="G844" s="115">
        <v>18856.84</v>
      </c>
      <c r="H844" s="113">
        <v>0</v>
      </c>
      <c r="I844" s="115">
        <v>18856.84</v>
      </c>
      <c r="J844" s="113" t="s">
        <v>3925</v>
      </c>
    </row>
    <row r="845" spans="1:10">
      <c r="A845" s="113" t="s">
        <v>5251</v>
      </c>
      <c r="B845" s="116" t="s">
        <v>82</v>
      </c>
      <c r="C845" s="116">
        <v>3</v>
      </c>
      <c r="D845" s="113">
        <v>962</v>
      </c>
      <c r="E845" s="113" t="s">
        <v>2726</v>
      </c>
      <c r="F845" s="113">
        <v>0</v>
      </c>
      <c r="G845" s="115">
        <v>39764.589999999997</v>
      </c>
      <c r="H845" s="113">
        <v>0</v>
      </c>
      <c r="I845" s="115">
        <v>39764.589999999997</v>
      </c>
      <c r="J845" s="113" t="s">
        <v>3925</v>
      </c>
    </row>
    <row r="846" spans="1:10">
      <c r="A846" s="113" t="s">
        <v>5256</v>
      </c>
      <c r="B846" s="116" t="s">
        <v>82</v>
      </c>
      <c r="C846" s="116">
        <v>3</v>
      </c>
      <c r="D846" s="113">
        <v>1224</v>
      </c>
      <c r="E846" s="113" t="s">
        <v>2715</v>
      </c>
      <c r="F846" s="113">
        <v>0</v>
      </c>
      <c r="G846" s="115">
        <v>382612.01</v>
      </c>
      <c r="H846" s="113">
        <v>0</v>
      </c>
      <c r="I846" s="115">
        <v>382612.01</v>
      </c>
      <c r="J846" s="113" t="s">
        <v>3925</v>
      </c>
    </row>
    <row r="847" spans="1:10">
      <c r="A847" s="113" t="s">
        <v>5257</v>
      </c>
      <c r="B847" s="116" t="s">
        <v>82</v>
      </c>
      <c r="C847" s="116">
        <v>3</v>
      </c>
      <c r="D847" s="113">
        <v>1225</v>
      </c>
      <c r="E847" s="113" t="s">
        <v>2716</v>
      </c>
      <c r="F847" s="113">
        <v>0</v>
      </c>
      <c r="G847" s="115">
        <v>5441.5</v>
      </c>
      <c r="H847" s="113">
        <v>0</v>
      </c>
      <c r="I847" s="115">
        <v>5441.5</v>
      </c>
      <c r="J847" s="113" t="s">
        <v>3925</v>
      </c>
    </row>
    <row r="848" spans="1:10">
      <c r="A848" s="113" t="s">
        <v>5259</v>
      </c>
      <c r="B848" s="116" t="s">
        <v>82</v>
      </c>
      <c r="C848" s="116">
        <v>3</v>
      </c>
      <c r="D848" s="113">
        <v>1967</v>
      </c>
      <c r="E848" s="113" t="s">
        <v>4236</v>
      </c>
      <c r="F848" s="113">
        <v>0</v>
      </c>
      <c r="G848" s="115">
        <v>133337.85999999999</v>
      </c>
      <c r="H848" s="113">
        <v>0</v>
      </c>
      <c r="I848" s="115">
        <v>133337.85999999999</v>
      </c>
      <c r="J848" s="113" t="s">
        <v>3925</v>
      </c>
    </row>
    <row r="849" spans="1:10">
      <c r="A849" s="113" t="s">
        <v>5261</v>
      </c>
      <c r="B849" s="116" t="s">
        <v>82</v>
      </c>
      <c r="C849" s="116">
        <v>3</v>
      </c>
      <c r="D849" s="113">
        <v>2867</v>
      </c>
      <c r="E849" s="113" t="s">
        <v>4249</v>
      </c>
      <c r="F849" s="113">
        <v>0</v>
      </c>
      <c r="G849" s="115">
        <v>3663.87</v>
      </c>
      <c r="H849" s="113">
        <v>0</v>
      </c>
      <c r="I849" s="115">
        <v>3663.87</v>
      </c>
      <c r="J849" s="113" t="s">
        <v>3925</v>
      </c>
    </row>
    <row r="850" spans="1:10">
      <c r="A850" s="113" t="s">
        <v>333</v>
      </c>
      <c r="B850" s="116" t="s">
        <v>77</v>
      </c>
      <c r="C850" s="116">
        <v>3</v>
      </c>
      <c r="D850" s="113">
        <v>968</v>
      </c>
      <c r="E850" s="113" t="s">
        <v>10</v>
      </c>
      <c r="F850" s="113">
        <v>0</v>
      </c>
      <c r="G850" s="115">
        <v>29339.1</v>
      </c>
      <c r="H850" s="113">
        <v>0</v>
      </c>
      <c r="I850" s="115">
        <v>29339.1</v>
      </c>
      <c r="J850" s="113" t="s">
        <v>3925</v>
      </c>
    </row>
    <row r="851" spans="1:10">
      <c r="A851" s="113" t="s">
        <v>5262</v>
      </c>
      <c r="B851" s="116" t="s">
        <v>82</v>
      </c>
      <c r="C851" s="116">
        <v>3</v>
      </c>
      <c r="D851" s="113">
        <v>969</v>
      </c>
      <c r="E851" s="113" t="s">
        <v>2739</v>
      </c>
      <c r="F851" s="113">
        <v>0</v>
      </c>
      <c r="G851" s="115">
        <v>9178.61</v>
      </c>
      <c r="H851" s="113">
        <v>0</v>
      </c>
      <c r="I851" s="115">
        <v>9178.61</v>
      </c>
      <c r="J851" s="113" t="s">
        <v>3925</v>
      </c>
    </row>
    <row r="852" spans="1:10">
      <c r="A852" s="113" t="s">
        <v>5263</v>
      </c>
      <c r="B852" s="116" t="s">
        <v>82</v>
      </c>
      <c r="C852" s="116">
        <v>3</v>
      </c>
      <c r="D852" s="113">
        <v>970</v>
      </c>
      <c r="E852" s="113" t="s">
        <v>2174</v>
      </c>
      <c r="F852" s="113">
        <v>0</v>
      </c>
      <c r="G852" s="115">
        <v>6885.29</v>
      </c>
      <c r="H852" s="113">
        <v>0</v>
      </c>
      <c r="I852" s="115">
        <v>6885.29</v>
      </c>
      <c r="J852" s="113" t="s">
        <v>3925</v>
      </c>
    </row>
    <row r="853" spans="1:10">
      <c r="A853" s="113" t="s">
        <v>5266</v>
      </c>
      <c r="B853" s="116" t="s">
        <v>82</v>
      </c>
      <c r="C853" s="116">
        <v>3</v>
      </c>
      <c r="D853" s="113">
        <v>973</v>
      </c>
      <c r="E853" s="113" t="s">
        <v>2743</v>
      </c>
      <c r="F853" s="113">
        <v>0</v>
      </c>
      <c r="G853" s="115">
        <v>3317.79</v>
      </c>
      <c r="H853" s="113">
        <v>0</v>
      </c>
      <c r="I853" s="115">
        <v>3317.79</v>
      </c>
      <c r="J853" s="113" t="s">
        <v>3925</v>
      </c>
    </row>
    <row r="854" spans="1:10">
      <c r="A854" s="113" t="s">
        <v>5267</v>
      </c>
      <c r="B854" s="116" t="s">
        <v>82</v>
      </c>
      <c r="C854" s="116">
        <v>3</v>
      </c>
      <c r="D854" s="113">
        <v>974</v>
      </c>
      <c r="E854" s="113" t="s">
        <v>2744</v>
      </c>
      <c r="F854" s="113">
        <v>0</v>
      </c>
      <c r="G854" s="115">
        <v>5106</v>
      </c>
      <c r="H854" s="113">
        <v>0</v>
      </c>
      <c r="I854" s="115">
        <v>5106</v>
      </c>
      <c r="J854" s="113" t="s">
        <v>3925</v>
      </c>
    </row>
    <row r="855" spans="1:10">
      <c r="A855" s="113" t="s">
        <v>5269</v>
      </c>
      <c r="B855" s="116" t="s">
        <v>82</v>
      </c>
      <c r="C855" s="116">
        <v>3</v>
      </c>
      <c r="D855" s="113">
        <v>1973</v>
      </c>
      <c r="E855" s="113" t="s">
        <v>2745</v>
      </c>
      <c r="F855" s="113">
        <v>0</v>
      </c>
      <c r="G855" s="115">
        <v>4851.41</v>
      </c>
      <c r="H855" s="113">
        <v>0</v>
      </c>
      <c r="I855" s="115">
        <v>4851.41</v>
      </c>
      <c r="J855" s="113" t="s">
        <v>3925</v>
      </c>
    </row>
    <row r="856" spans="1:10">
      <c r="A856" s="113" t="s">
        <v>337</v>
      </c>
      <c r="B856" s="116" t="s">
        <v>77</v>
      </c>
      <c r="C856" s="116">
        <v>3</v>
      </c>
      <c r="D856" s="113">
        <v>1057</v>
      </c>
      <c r="E856" s="113" t="s">
        <v>2782</v>
      </c>
      <c r="F856" s="113">
        <v>0</v>
      </c>
      <c r="G856" s="115">
        <v>58288.53</v>
      </c>
      <c r="H856" s="113">
        <v>0</v>
      </c>
      <c r="I856" s="115">
        <v>58288.53</v>
      </c>
      <c r="J856" s="113" t="s">
        <v>3925</v>
      </c>
    </row>
    <row r="857" spans="1:10">
      <c r="A857" s="113" t="s">
        <v>5272</v>
      </c>
      <c r="B857" s="116" t="s">
        <v>82</v>
      </c>
      <c r="C857" s="116">
        <v>3</v>
      </c>
      <c r="D857" s="113">
        <v>1058</v>
      </c>
      <c r="E857" s="113" t="s">
        <v>2749</v>
      </c>
      <c r="F857" s="113">
        <v>0</v>
      </c>
      <c r="G857" s="115">
        <v>27508.86</v>
      </c>
      <c r="H857" s="113">
        <v>0</v>
      </c>
      <c r="I857" s="115">
        <v>27508.86</v>
      </c>
      <c r="J857" s="113" t="s">
        <v>3925</v>
      </c>
    </row>
    <row r="858" spans="1:10">
      <c r="A858" s="113" t="s">
        <v>5273</v>
      </c>
      <c r="B858" s="116" t="s">
        <v>82</v>
      </c>
      <c r="C858" s="116">
        <v>3</v>
      </c>
      <c r="D858" s="113">
        <v>1060</v>
      </c>
      <c r="E858" s="113" t="s">
        <v>2750</v>
      </c>
      <c r="F858" s="113">
        <v>0</v>
      </c>
      <c r="G858" s="115">
        <v>12336.91</v>
      </c>
      <c r="H858" s="113">
        <v>0</v>
      </c>
      <c r="I858" s="115">
        <v>12336.91</v>
      </c>
      <c r="J858" s="113" t="s">
        <v>3925</v>
      </c>
    </row>
    <row r="859" spans="1:10">
      <c r="A859" s="113" t="s">
        <v>5274</v>
      </c>
      <c r="B859" s="116" t="s">
        <v>82</v>
      </c>
      <c r="C859" s="116">
        <v>3</v>
      </c>
      <c r="D859" s="113">
        <v>1061</v>
      </c>
      <c r="E859" s="113" t="s">
        <v>2751</v>
      </c>
      <c r="F859" s="113">
        <v>0</v>
      </c>
      <c r="G859" s="115">
        <v>7006.07</v>
      </c>
      <c r="H859" s="113">
        <v>0</v>
      </c>
      <c r="I859" s="115">
        <v>7006.07</v>
      </c>
      <c r="J859" s="113" t="s">
        <v>3925</v>
      </c>
    </row>
    <row r="860" spans="1:10">
      <c r="A860" s="113" t="s">
        <v>5275</v>
      </c>
      <c r="B860" s="116" t="s">
        <v>82</v>
      </c>
      <c r="C860" s="116">
        <v>3</v>
      </c>
      <c r="D860" s="113">
        <v>1862</v>
      </c>
      <c r="E860" s="113" t="s">
        <v>2752</v>
      </c>
      <c r="F860" s="113">
        <v>0</v>
      </c>
      <c r="G860" s="115">
        <v>5886.03</v>
      </c>
      <c r="H860" s="113">
        <v>0</v>
      </c>
      <c r="I860" s="115">
        <v>5886.03</v>
      </c>
      <c r="J860" s="113" t="s">
        <v>3925</v>
      </c>
    </row>
    <row r="861" spans="1:10">
      <c r="A861" s="113" t="s">
        <v>5276</v>
      </c>
      <c r="B861" s="116" t="s">
        <v>82</v>
      </c>
      <c r="C861" s="116">
        <v>3</v>
      </c>
      <c r="D861" s="113">
        <v>1864</v>
      </c>
      <c r="E861" s="113" t="s">
        <v>2753</v>
      </c>
      <c r="F861" s="113">
        <v>0</v>
      </c>
      <c r="G861" s="115">
        <v>5550.66</v>
      </c>
      <c r="H861" s="113">
        <v>0</v>
      </c>
      <c r="I861" s="115">
        <v>5550.66</v>
      </c>
      <c r="J861" s="113" t="s">
        <v>3925</v>
      </c>
    </row>
    <row r="862" spans="1:10">
      <c r="A862" s="113" t="s">
        <v>341</v>
      </c>
      <c r="B862" s="116" t="s">
        <v>77</v>
      </c>
      <c r="C862" s="116">
        <v>3</v>
      </c>
      <c r="D862" s="113">
        <v>978</v>
      </c>
      <c r="E862" s="113" t="s">
        <v>2783</v>
      </c>
      <c r="F862" s="113">
        <v>0</v>
      </c>
      <c r="G862" s="115">
        <v>79929.06</v>
      </c>
      <c r="H862" s="113">
        <v>0</v>
      </c>
      <c r="I862" s="115">
        <v>79929.06</v>
      </c>
      <c r="J862" s="113" t="s">
        <v>3925</v>
      </c>
    </row>
    <row r="863" spans="1:10">
      <c r="A863" s="113" t="s">
        <v>5279</v>
      </c>
      <c r="B863" s="116" t="s">
        <v>82</v>
      </c>
      <c r="C863" s="116">
        <v>3</v>
      </c>
      <c r="D863" s="113">
        <v>984</v>
      </c>
      <c r="E863" s="113" t="s">
        <v>2733</v>
      </c>
      <c r="F863" s="113">
        <v>0</v>
      </c>
      <c r="G863" s="115">
        <v>1388.76</v>
      </c>
      <c r="H863" s="113">
        <v>0</v>
      </c>
      <c r="I863" s="115">
        <v>1388.76</v>
      </c>
      <c r="J863" s="113" t="s">
        <v>3925</v>
      </c>
    </row>
    <row r="864" spans="1:10">
      <c r="A864" s="113" t="s">
        <v>5280</v>
      </c>
      <c r="B864" s="116" t="s">
        <v>82</v>
      </c>
      <c r="C864" s="116">
        <v>3</v>
      </c>
      <c r="D864" s="113">
        <v>985</v>
      </c>
      <c r="E864" s="113" t="s">
        <v>4251</v>
      </c>
      <c r="F864" s="113">
        <v>0</v>
      </c>
      <c r="G864" s="115">
        <v>4800</v>
      </c>
      <c r="H864" s="113">
        <v>0</v>
      </c>
      <c r="I864" s="115">
        <v>4800</v>
      </c>
      <c r="J864" s="113" t="s">
        <v>3925</v>
      </c>
    </row>
    <row r="865" spans="1:10">
      <c r="A865" s="113" t="s">
        <v>5281</v>
      </c>
      <c r="B865" s="116" t="s">
        <v>82</v>
      </c>
      <c r="C865" s="116">
        <v>3</v>
      </c>
      <c r="D865" s="113">
        <v>986</v>
      </c>
      <c r="E865" s="113" t="s">
        <v>2711</v>
      </c>
      <c r="F865" s="113">
        <v>0</v>
      </c>
      <c r="G865" s="115">
        <v>27799.62</v>
      </c>
      <c r="H865" s="113">
        <v>0</v>
      </c>
      <c r="I865" s="115">
        <v>27799.62</v>
      </c>
      <c r="J865" s="113" t="s">
        <v>3925</v>
      </c>
    </row>
    <row r="866" spans="1:10">
      <c r="A866" s="113" t="s">
        <v>5283</v>
      </c>
      <c r="B866" s="116" t="s">
        <v>82</v>
      </c>
      <c r="C866" s="116">
        <v>3</v>
      </c>
      <c r="D866" s="113">
        <v>990</v>
      </c>
      <c r="E866" s="113" t="s">
        <v>2785</v>
      </c>
      <c r="F866" s="113">
        <v>0</v>
      </c>
      <c r="G866" s="113">
        <v>94.5</v>
      </c>
      <c r="H866" s="113">
        <v>0</v>
      </c>
      <c r="I866" s="113">
        <v>94.5</v>
      </c>
      <c r="J866" s="113" t="s">
        <v>3925</v>
      </c>
    </row>
    <row r="867" spans="1:10">
      <c r="A867" s="113" t="s">
        <v>5284</v>
      </c>
      <c r="B867" s="116" t="s">
        <v>82</v>
      </c>
      <c r="C867" s="116">
        <v>3</v>
      </c>
      <c r="D867" s="113">
        <v>991</v>
      </c>
      <c r="E867" s="113" t="s">
        <v>2734</v>
      </c>
      <c r="F867" s="113">
        <v>0</v>
      </c>
      <c r="G867" s="113">
        <v>846.18</v>
      </c>
      <c r="H867" s="113">
        <v>0</v>
      </c>
      <c r="I867" s="113">
        <v>846.18</v>
      </c>
      <c r="J867" s="113" t="s">
        <v>3925</v>
      </c>
    </row>
    <row r="868" spans="1:10">
      <c r="A868" s="113" t="s">
        <v>5287</v>
      </c>
      <c r="B868" s="116" t="s">
        <v>82</v>
      </c>
      <c r="C868" s="116">
        <v>3</v>
      </c>
      <c r="D868" s="113">
        <v>995</v>
      </c>
      <c r="E868" s="113" t="s">
        <v>2788</v>
      </c>
      <c r="F868" s="113">
        <v>0</v>
      </c>
      <c r="G868" s="115">
        <v>45000</v>
      </c>
      <c r="H868" s="113">
        <v>0</v>
      </c>
      <c r="I868" s="115">
        <v>45000</v>
      </c>
      <c r="J868" s="113" t="s">
        <v>3925</v>
      </c>
    </row>
    <row r="869" spans="1:10">
      <c r="A869" s="113" t="s">
        <v>345</v>
      </c>
      <c r="B869" s="116" t="s">
        <v>77</v>
      </c>
      <c r="C869" s="116">
        <v>3</v>
      </c>
      <c r="D869" s="113">
        <v>999</v>
      </c>
      <c r="E869" s="113" t="s">
        <v>2794</v>
      </c>
      <c r="F869" s="113">
        <v>0</v>
      </c>
      <c r="G869" s="115">
        <v>1243439.75</v>
      </c>
      <c r="H869" s="113">
        <v>0</v>
      </c>
      <c r="I869" s="115">
        <v>1243439.75</v>
      </c>
      <c r="J869" s="113" t="s">
        <v>3925</v>
      </c>
    </row>
    <row r="870" spans="1:10">
      <c r="A870" s="113" t="s">
        <v>5291</v>
      </c>
      <c r="B870" s="116" t="s">
        <v>82</v>
      </c>
      <c r="C870" s="116">
        <v>3</v>
      </c>
      <c r="D870" s="113">
        <v>1000</v>
      </c>
      <c r="E870" s="113" t="s">
        <v>2795</v>
      </c>
      <c r="F870" s="113">
        <v>0</v>
      </c>
      <c r="G870" s="115">
        <v>1243439.75</v>
      </c>
      <c r="H870" s="113">
        <v>0</v>
      </c>
      <c r="I870" s="115">
        <v>1243439.75</v>
      </c>
      <c r="J870" s="113" t="s">
        <v>3925</v>
      </c>
    </row>
    <row r="871" spans="1:10">
      <c r="A871" s="113" t="s">
        <v>347</v>
      </c>
      <c r="B871" s="116" t="s">
        <v>77</v>
      </c>
      <c r="C871" s="116">
        <v>3</v>
      </c>
      <c r="D871" s="113">
        <v>1385</v>
      </c>
      <c r="E871" s="113" t="s">
        <v>2796</v>
      </c>
      <c r="F871" s="113">
        <v>0</v>
      </c>
      <c r="G871" s="115">
        <v>1907.57</v>
      </c>
      <c r="H871" s="113">
        <v>0</v>
      </c>
      <c r="I871" s="115">
        <v>1907.57</v>
      </c>
      <c r="J871" s="113" t="s">
        <v>3925</v>
      </c>
    </row>
    <row r="872" spans="1:10">
      <c r="A872" s="113" t="s">
        <v>5292</v>
      </c>
      <c r="B872" s="116" t="s">
        <v>77</v>
      </c>
      <c r="C872" s="116">
        <v>3</v>
      </c>
      <c r="D872" s="113">
        <v>1388</v>
      </c>
      <c r="E872" s="113" t="s">
        <v>4252</v>
      </c>
      <c r="F872" s="113">
        <v>0</v>
      </c>
      <c r="G872" s="115">
        <v>1907.57</v>
      </c>
      <c r="H872" s="113">
        <v>0</v>
      </c>
      <c r="I872" s="115">
        <v>1907.57</v>
      </c>
      <c r="J872" s="113" t="s">
        <v>3925</v>
      </c>
    </row>
    <row r="873" spans="1:10">
      <c r="A873" s="113" t="s">
        <v>5293</v>
      </c>
      <c r="B873" s="116" t="s">
        <v>82</v>
      </c>
      <c r="C873" s="116">
        <v>3</v>
      </c>
      <c r="D873" s="113">
        <v>1389</v>
      </c>
      <c r="E873" s="113" t="s">
        <v>2797</v>
      </c>
      <c r="F873" s="113">
        <v>0</v>
      </c>
      <c r="G873" s="115">
        <v>1907.57</v>
      </c>
      <c r="H873" s="113">
        <v>0</v>
      </c>
      <c r="I873" s="115">
        <v>1907.57</v>
      </c>
      <c r="J873" s="113" t="s">
        <v>3925</v>
      </c>
    </row>
    <row r="874" spans="1:10">
      <c r="A874" s="113" t="s">
        <v>348</v>
      </c>
      <c r="B874" s="116" t="s">
        <v>77</v>
      </c>
      <c r="C874" s="116">
        <v>3</v>
      </c>
      <c r="D874" s="113">
        <v>1002</v>
      </c>
      <c r="E874" s="113" t="s">
        <v>2798</v>
      </c>
      <c r="F874" s="113">
        <v>0</v>
      </c>
      <c r="G874" s="115">
        <v>15105</v>
      </c>
      <c r="H874" s="113">
        <v>0</v>
      </c>
      <c r="I874" s="115">
        <v>15105</v>
      </c>
      <c r="J874" s="113" t="s">
        <v>3925</v>
      </c>
    </row>
    <row r="875" spans="1:10">
      <c r="A875" s="113" t="s">
        <v>349</v>
      </c>
      <c r="B875" s="116" t="s">
        <v>77</v>
      </c>
      <c r="C875" s="116">
        <v>3</v>
      </c>
      <c r="D875" s="113">
        <v>1003</v>
      </c>
      <c r="E875" s="113" t="s">
        <v>2799</v>
      </c>
      <c r="F875" s="113">
        <v>0</v>
      </c>
      <c r="G875" s="115">
        <v>15105</v>
      </c>
      <c r="H875" s="113">
        <v>0</v>
      </c>
      <c r="I875" s="115">
        <v>15105</v>
      </c>
      <c r="J875" s="113" t="s">
        <v>3925</v>
      </c>
    </row>
    <row r="876" spans="1:10">
      <c r="A876" s="113" t="s">
        <v>5294</v>
      </c>
      <c r="B876" s="116" t="s">
        <v>82</v>
      </c>
      <c r="C876" s="116">
        <v>3</v>
      </c>
      <c r="D876" s="113">
        <v>1004</v>
      </c>
      <c r="E876" s="113" t="s">
        <v>4253</v>
      </c>
      <c r="F876" s="113">
        <v>0</v>
      </c>
      <c r="G876" s="115">
        <v>8334.52</v>
      </c>
      <c r="H876" s="113">
        <v>0</v>
      </c>
      <c r="I876" s="115">
        <v>8334.52</v>
      </c>
      <c r="J876" s="113" t="s">
        <v>3925</v>
      </c>
    </row>
    <row r="877" spans="1:10">
      <c r="A877" s="113" t="s">
        <v>5295</v>
      </c>
      <c r="B877" s="116" t="s">
        <v>82</v>
      </c>
      <c r="C877" s="116">
        <v>3</v>
      </c>
      <c r="D877" s="113">
        <v>1005</v>
      </c>
      <c r="E877" s="113" t="s">
        <v>2800</v>
      </c>
      <c r="F877" s="113">
        <v>0</v>
      </c>
      <c r="G877" s="115">
        <v>1671</v>
      </c>
      <c r="H877" s="113">
        <v>0</v>
      </c>
      <c r="I877" s="115">
        <v>1671</v>
      </c>
      <c r="J877" s="113" t="s">
        <v>3925</v>
      </c>
    </row>
    <row r="878" spans="1:10">
      <c r="A878" s="113" t="s">
        <v>5296</v>
      </c>
      <c r="B878" s="116" t="s">
        <v>82</v>
      </c>
      <c r="C878" s="116">
        <v>3</v>
      </c>
      <c r="D878" s="113">
        <v>1007</v>
      </c>
      <c r="E878" s="113" t="s">
        <v>2801</v>
      </c>
      <c r="F878" s="113">
        <v>0</v>
      </c>
      <c r="G878" s="115">
        <v>1159.3499999999999</v>
      </c>
      <c r="H878" s="113">
        <v>0</v>
      </c>
      <c r="I878" s="115">
        <v>1159.3499999999999</v>
      </c>
      <c r="J878" s="113" t="s">
        <v>3925</v>
      </c>
    </row>
    <row r="879" spans="1:10">
      <c r="A879" s="113" t="s">
        <v>5297</v>
      </c>
      <c r="B879" s="116" t="s">
        <v>82</v>
      </c>
      <c r="C879" s="116">
        <v>3</v>
      </c>
      <c r="D879" s="113">
        <v>1008</v>
      </c>
      <c r="E879" s="113" t="s">
        <v>4254</v>
      </c>
      <c r="F879" s="113">
        <v>0</v>
      </c>
      <c r="G879" s="115">
        <v>3940.13</v>
      </c>
      <c r="H879" s="113">
        <v>0</v>
      </c>
      <c r="I879" s="115">
        <v>3940.13</v>
      </c>
      <c r="J879" s="113" t="s">
        <v>3925</v>
      </c>
    </row>
    <row r="880" spans="1:10">
      <c r="A880" s="113" t="s">
        <v>351</v>
      </c>
      <c r="B880" s="116" t="s">
        <v>77</v>
      </c>
      <c r="C880" s="116">
        <v>3</v>
      </c>
      <c r="D880" s="113">
        <v>1010</v>
      </c>
      <c r="E880" s="113" t="s">
        <v>2807</v>
      </c>
      <c r="F880" s="113">
        <v>0</v>
      </c>
      <c r="G880" s="115">
        <v>2315817.17</v>
      </c>
      <c r="H880" s="115">
        <v>373686.77</v>
      </c>
      <c r="I880" s="115">
        <v>1942130.4</v>
      </c>
      <c r="J880" s="113" t="s">
        <v>3925</v>
      </c>
    </row>
    <row r="881" spans="1:10">
      <c r="A881" s="113" t="s">
        <v>352</v>
      </c>
      <c r="B881" s="116" t="s">
        <v>77</v>
      </c>
      <c r="C881" s="116">
        <v>3</v>
      </c>
      <c r="D881" s="113">
        <v>1011</v>
      </c>
      <c r="E881" s="113" t="s">
        <v>12</v>
      </c>
      <c r="F881" s="113">
        <v>0</v>
      </c>
      <c r="G881" s="115">
        <v>17377.400000000001</v>
      </c>
      <c r="H881" s="115">
        <v>373686.77</v>
      </c>
      <c r="I881" s="115">
        <v>-356309.37</v>
      </c>
      <c r="J881" s="113" t="s">
        <v>3923</v>
      </c>
    </row>
    <row r="882" spans="1:10">
      <c r="A882" s="113" t="s">
        <v>5301</v>
      </c>
      <c r="B882" s="116" t="s">
        <v>82</v>
      </c>
      <c r="C882" s="116">
        <v>3</v>
      </c>
      <c r="D882" s="113">
        <v>1012</v>
      </c>
      <c r="E882" s="113" t="s">
        <v>4255</v>
      </c>
      <c r="F882" s="113">
        <v>0</v>
      </c>
      <c r="G882" s="113">
        <v>0</v>
      </c>
      <c r="H882" s="115">
        <v>318134.02</v>
      </c>
      <c r="I882" s="115">
        <v>-318134.02</v>
      </c>
      <c r="J882" s="113" t="s">
        <v>3923</v>
      </c>
    </row>
    <row r="883" spans="1:10">
      <c r="A883" s="113" t="s">
        <v>5302</v>
      </c>
      <c r="B883" s="116" t="s">
        <v>82</v>
      </c>
      <c r="C883" s="116">
        <v>3</v>
      </c>
      <c r="D883" s="113">
        <v>1013</v>
      </c>
      <c r="E883" s="113" t="s">
        <v>2808</v>
      </c>
      <c r="F883" s="113">
        <v>0</v>
      </c>
      <c r="G883" s="113">
        <v>0</v>
      </c>
      <c r="H883" s="113">
        <v>7.37</v>
      </c>
      <c r="I883" s="113">
        <v>-7.37</v>
      </c>
      <c r="J883" s="113" t="s">
        <v>3923</v>
      </c>
    </row>
    <row r="884" spans="1:10">
      <c r="A884" s="113" t="s">
        <v>5303</v>
      </c>
      <c r="B884" s="116" t="s">
        <v>82</v>
      </c>
      <c r="C884" s="116">
        <v>3</v>
      </c>
      <c r="D884" s="113">
        <v>1014</v>
      </c>
      <c r="E884" s="113" t="s">
        <v>2809</v>
      </c>
      <c r="F884" s="113">
        <v>0</v>
      </c>
      <c r="G884" s="113">
        <v>0.04</v>
      </c>
      <c r="H884" s="115">
        <v>7896.65</v>
      </c>
      <c r="I884" s="115">
        <v>-7896.61</v>
      </c>
      <c r="J884" s="113" t="s">
        <v>3923</v>
      </c>
    </row>
    <row r="885" spans="1:10">
      <c r="A885" s="113" t="s">
        <v>5304</v>
      </c>
      <c r="B885" s="116" t="s">
        <v>82</v>
      </c>
      <c r="C885" s="116">
        <v>3</v>
      </c>
      <c r="D885" s="113">
        <v>2522</v>
      </c>
      <c r="E885" s="113" t="s">
        <v>2810</v>
      </c>
      <c r="F885" s="113">
        <v>0</v>
      </c>
      <c r="G885" s="113">
        <v>0.97</v>
      </c>
      <c r="H885" s="115">
        <v>47648.73</v>
      </c>
      <c r="I885" s="115">
        <v>-47647.76</v>
      </c>
      <c r="J885" s="113" t="s">
        <v>3923</v>
      </c>
    </row>
    <row r="886" spans="1:10">
      <c r="A886" s="113" t="s">
        <v>5305</v>
      </c>
      <c r="B886" s="116" t="s">
        <v>82</v>
      </c>
      <c r="C886" s="116">
        <v>3</v>
      </c>
      <c r="D886" s="113">
        <v>2608</v>
      </c>
      <c r="E886" s="113" t="s">
        <v>2811</v>
      </c>
      <c r="F886" s="113">
        <v>0</v>
      </c>
      <c r="G886" s="115">
        <v>2428.96</v>
      </c>
      <c r="H886" s="113">
        <v>0</v>
      </c>
      <c r="I886" s="115">
        <v>2428.96</v>
      </c>
      <c r="J886" s="113" t="s">
        <v>3925</v>
      </c>
    </row>
    <row r="887" spans="1:10">
      <c r="A887" s="113" t="s">
        <v>5306</v>
      </c>
      <c r="B887" s="116" t="s">
        <v>82</v>
      </c>
      <c r="C887" s="116">
        <v>3</v>
      </c>
      <c r="D887" s="113">
        <v>2609</v>
      </c>
      <c r="E887" s="113" t="s">
        <v>4256</v>
      </c>
      <c r="F887" s="113">
        <v>0</v>
      </c>
      <c r="G887" s="115">
        <v>14947.43</v>
      </c>
      <c r="H887" s="113">
        <v>0</v>
      </c>
      <c r="I887" s="115">
        <v>14947.43</v>
      </c>
      <c r="J887" s="113" t="s">
        <v>3925</v>
      </c>
    </row>
    <row r="888" spans="1:10">
      <c r="A888" s="113" t="s">
        <v>355</v>
      </c>
      <c r="B888" s="116" t="s">
        <v>77</v>
      </c>
      <c r="C888" s="116">
        <v>3</v>
      </c>
      <c r="D888" s="113">
        <v>1015</v>
      </c>
      <c r="E888" s="113" t="s">
        <v>13</v>
      </c>
      <c r="F888" s="113">
        <v>0</v>
      </c>
      <c r="G888" s="115">
        <v>2298439.77</v>
      </c>
      <c r="H888" s="113">
        <v>0</v>
      </c>
      <c r="I888" s="115">
        <v>2298439.77</v>
      </c>
      <c r="J888" s="113" t="s">
        <v>3925</v>
      </c>
    </row>
    <row r="889" spans="1:10">
      <c r="A889" s="113" t="s">
        <v>5309</v>
      </c>
      <c r="B889" s="116" t="s">
        <v>82</v>
      </c>
      <c r="C889" s="116">
        <v>3</v>
      </c>
      <c r="D889" s="113">
        <v>1017</v>
      </c>
      <c r="E889" s="113" t="s">
        <v>2814</v>
      </c>
      <c r="F889" s="113">
        <v>0</v>
      </c>
      <c r="G889" s="115">
        <v>3246.45</v>
      </c>
      <c r="H889" s="113">
        <v>0</v>
      </c>
      <c r="I889" s="115">
        <v>3246.45</v>
      </c>
      <c r="J889" s="113" t="s">
        <v>3925</v>
      </c>
    </row>
    <row r="890" spans="1:10">
      <c r="A890" s="113" t="s">
        <v>5310</v>
      </c>
      <c r="B890" s="116" t="s">
        <v>82</v>
      </c>
      <c r="C890" s="116">
        <v>3</v>
      </c>
      <c r="D890" s="113">
        <v>1018</v>
      </c>
      <c r="E890" s="113" t="s">
        <v>2815</v>
      </c>
      <c r="F890" s="113">
        <v>0</v>
      </c>
      <c r="G890" s="115">
        <v>31302</v>
      </c>
      <c r="H890" s="113">
        <v>0</v>
      </c>
      <c r="I890" s="115">
        <v>31302</v>
      </c>
      <c r="J890" s="113" t="s">
        <v>3925</v>
      </c>
    </row>
    <row r="891" spans="1:10">
      <c r="A891" s="113" t="s">
        <v>5311</v>
      </c>
      <c r="B891" s="116" t="s">
        <v>82</v>
      </c>
      <c r="C891" s="116">
        <v>3</v>
      </c>
      <c r="D891" s="113">
        <v>1019</v>
      </c>
      <c r="E891" s="113" t="s">
        <v>2816</v>
      </c>
      <c r="F891" s="113">
        <v>0</v>
      </c>
      <c r="G891" s="115">
        <v>2260688.5299999998</v>
      </c>
      <c r="H891" s="113">
        <v>0</v>
      </c>
      <c r="I891" s="115">
        <v>2260688.5299999998</v>
      </c>
      <c r="J891" s="113" t="s">
        <v>3925</v>
      </c>
    </row>
    <row r="892" spans="1:10">
      <c r="A892" s="113" t="s">
        <v>5313</v>
      </c>
      <c r="B892" s="116" t="s">
        <v>82</v>
      </c>
      <c r="C892" s="116">
        <v>3</v>
      </c>
      <c r="D892" s="113">
        <v>1021</v>
      </c>
      <c r="E892" s="113" t="s">
        <v>4257</v>
      </c>
      <c r="F892" s="113">
        <v>0</v>
      </c>
      <c r="G892" s="113">
        <v>1.32</v>
      </c>
      <c r="H892" s="113">
        <v>0</v>
      </c>
      <c r="I892" s="113">
        <v>1.32</v>
      </c>
      <c r="J892" s="113" t="s">
        <v>3925</v>
      </c>
    </row>
    <row r="893" spans="1:10">
      <c r="A893" s="113" t="s">
        <v>5314</v>
      </c>
      <c r="B893" s="116" t="s">
        <v>82</v>
      </c>
      <c r="C893" s="116">
        <v>3</v>
      </c>
      <c r="D893" s="113">
        <v>1022</v>
      </c>
      <c r="E893" s="113" t="s">
        <v>2819</v>
      </c>
      <c r="F893" s="113">
        <v>0</v>
      </c>
      <c r="G893" s="113">
        <v>23.25</v>
      </c>
      <c r="H893" s="113">
        <v>0</v>
      </c>
      <c r="I893" s="113">
        <v>23.25</v>
      </c>
      <c r="J893" s="113" t="s">
        <v>3925</v>
      </c>
    </row>
    <row r="894" spans="1:10">
      <c r="A894" s="113" t="s">
        <v>5316</v>
      </c>
      <c r="B894" s="116" t="s">
        <v>82</v>
      </c>
      <c r="C894" s="116">
        <v>3</v>
      </c>
      <c r="D894" s="113">
        <v>2404</v>
      </c>
      <c r="E894" s="113" t="s">
        <v>4258</v>
      </c>
      <c r="F894" s="113">
        <v>0</v>
      </c>
      <c r="G894" s="115">
        <v>3178.22</v>
      </c>
      <c r="H894" s="113">
        <v>0</v>
      </c>
      <c r="I894" s="115">
        <v>3178.22</v>
      </c>
      <c r="J894" s="113" t="s">
        <v>3925</v>
      </c>
    </row>
    <row r="895" spans="1:10">
      <c r="A895" s="113" t="s">
        <v>362</v>
      </c>
      <c r="B895" s="116" t="s">
        <v>77</v>
      </c>
      <c r="C895" s="116">
        <v>3</v>
      </c>
      <c r="D895" s="113">
        <v>1024</v>
      </c>
      <c r="E895" s="113" t="s">
        <v>2821</v>
      </c>
      <c r="F895" s="113">
        <v>0</v>
      </c>
      <c r="G895" s="115">
        <v>530950.93000000005</v>
      </c>
      <c r="H895" s="113">
        <v>0</v>
      </c>
      <c r="I895" s="115">
        <v>530950.93000000005</v>
      </c>
      <c r="J895" s="113" t="s">
        <v>3925</v>
      </c>
    </row>
    <row r="896" spans="1:10">
      <c r="A896" s="113" t="s">
        <v>363</v>
      </c>
      <c r="B896" s="116" t="s">
        <v>77</v>
      </c>
      <c r="C896" s="116">
        <v>3</v>
      </c>
      <c r="D896" s="113">
        <v>1025</v>
      </c>
      <c r="E896" s="113" t="s">
        <v>2822</v>
      </c>
      <c r="F896" s="113">
        <v>0</v>
      </c>
      <c r="G896" s="115">
        <v>530950.93000000005</v>
      </c>
      <c r="H896" s="113">
        <v>0</v>
      </c>
      <c r="I896" s="115">
        <v>530950.93000000005</v>
      </c>
      <c r="J896" s="113" t="s">
        <v>3925</v>
      </c>
    </row>
    <row r="897" spans="1:10">
      <c r="A897" s="113" t="s">
        <v>5317</v>
      </c>
      <c r="B897" s="116" t="s">
        <v>82</v>
      </c>
      <c r="C897" s="116">
        <v>3</v>
      </c>
      <c r="D897" s="113">
        <v>1026</v>
      </c>
      <c r="E897" s="113" t="s">
        <v>408</v>
      </c>
      <c r="F897" s="113">
        <v>0</v>
      </c>
      <c r="G897" s="115">
        <v>143609.53</v>
      </c>
      <c r="H897" s="113">
        <v>0</v>
      </c>
      <c r="I897" s="115">
        <v>143609.53</v>
      </c>
      <c r="J897" s="113" t="s">
        <v>3925</v>
      </c>
    </row>
    <row r="898" spans="1:10">
      <c r="A898" s="113" t="s">
        <v>5318</v>
      </c>
      <c r="B898" s="116" t="s">
        <v>82</v>
      </c>
      <c r="C898" s="116">
        <v>3</v>
      </c>
      <c r="D898" s="113">
        <v>1027</v>
      </c>
      <c r="E898" s="113" t="s">
        <v>407</v>
      </c>
      <c r="F898" s="113">
        <v>0</v>
      </c>
      <c r="G898" s="115">
        <v>387341.4</v>
      </c>
      <c r="H898" s="113">
        <v>0</v>
      </c>
      <c r="I898" s="115">
        <v>387341.4</v>
      </c>
      <c r="J898" s="113" t="s">
        <v>3925</v>
      </c>
    </row>
    <row r="899" spans="1:10">
      <c r="A899" s="113" t="s">
        <v>369</v>
      </c>
      <c r="B899" s="116" t="s">
        <v>77</v>
      </c>
      <c r="C899" s="116">
        <v>3</v>
      </c>
      <c r="D899" s="113">
        <v>1031</v>
      </c>
      <c r="E899" s="113" t="s">
        <v>2825</v>
      </c>
      <c r="F899" s="113">
        <v>0</v>
      </c>
      <c r="G899" s="113">
        <v>0.25</v>
      </c>
      <c r="H899" s="113">
        <v>0</v>
      </c>
      <c r="I899" s="113">
        <v>0.25</v>
      </c>
      <c r="J899" s="113" t="s">
        <v>3925</v>
      </c>
    </row>
    <row r="900" spans="1:10">
      <c r="A900" s="113" t="s">
        <v>715</v>
      </c>
      <c r="B900" s="116" t="s">
        <v>77</v>
      </c>
      <c r="C900" s="116">
        <v>3</v>
      </c>
      <c r="D900" s="113">
        <v>1624</v>
      </c>
      <c r="E900" s="113" t="s">
        <v>2827</v>
      </c>
      <c r="F900" s="113">
        <v>0</v>
      </c>
      <c r="G900" s="113">
        <v>0.25</v>
      </c>
      <c r="H900" s="113">
        <v>0</v>
      </c>
      <c r="I900" s="113">
        <v>0.25</v>
      </c>
      <c r="J900" s="113" t="s">
        <v>3925</v>
      </c>
    </row>
    <row r="901" spans="1:10">
      <c r="A901" s="113" t="s">
        <v>5327</v>
      </c>
      <c r="B901" s="116" t="s">
        <v>82</v>
      </c>
      <c r="C901" s="116">
        <v>3</v>
      </c>
      <c r="D901" s="113">
        <v>2401</v>
      </c>
      <c r="E901" s="113" t="s">
        <v>2828</v>
      </c>
      <c r="F901" s="113">
        <v>0</v>
      </c>
      <c r="G901" s="113">
        <v>0.25</v>
      </c>
      <c r="H901" s="113">
        <v>0</v>
      </c>
      <c r="I901" s="113">
        <v>0.25</v>
      </c>
      <c r="J901" s="113" t="s">
        <v>3925</v>
      </c>
    </row>
  </sheetData>
  <autoFilter ref="A5:J901"/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9"/>
  <sheetViews>
    <sheetView topLeftCell="A983" zoomScaleNormal="100" workbookViewId="0">
      <selection activeCell="B430" sqref="B430"/>
    </sheetView>
  </sheetViews>
  <sheetFormatPr defaultRowHeight="15"/>
  <cols>
    <col min="1" max="1" width="24" style="113" customWidth="1"/>
    <col min="2" max="2" width="9" style="113" customWidth="1"/>
    <col min="3" max="3" width="6" style="113" customWidth="1"/>
    <col min="4" max="4" width="9.140625" style="113"/>
    <col min="5" max="5" width="34.140625" style="113" customWidth="1"/>
    <col min="6" max="6" width="17.28515625" style="113" customWidth="1"/>
    <col min="7" max="7" width="14" style="113" customWidth="1"/>
    <col min="8" max="8" width="14.28515625" style="113" customWidth="1"/>
    <col min="9" max="9" width="17.140625" style="511" customWidth="1"/>
    <col min="10" max="10" width="4.5703125" style="113" customWidth="1"/>
    <col min="11" max="11" width="11.28515625" style="113" customWidth="1"/>
    <col min="12" max="12" width="13.42578125" customWidth="1"/>
    <col min="13" max="13" width="17.85546875" customWidth="1"/>
  </cols>
  <sheetData>
    <row r="1" spans="1:13">
      <c r="A1" s="113" t="s">
        <v>3663</v>
      </c>
      <c r="D1" s="113" t="s">
        <v>5329</v>
      </c>
      <c r="E1" s="113" t="s">
        <v>5330</v>
      </c>
      <c r="F1" s="113" t="s">
        <v>5331</v>
      </c>
      <c r="G1" s="113" t="s">
        <v>5332</v>
      </c>
      <c r="H1" s="113" t="s">
        <v>5333</v>
      </c>
      <c r="I1" s="511" t="s">
        <v>5334</v>
      </c>
      <c r="L1" s="113" t="s">
        <v>1990</v>
      </c>
      <c r="M1" s="72">
        <v>1139170298.4399998</v>
      </c>
    </row>
    <row r="2" spans="1:13">
      <c r="A2" s="113" t="s">
        <v>1989</v>
      </c>
      <c r="H2" s="113" t="s">
        <v>5335</v>
      </c>
      <c r="I2" s="511" t="s">
        <v>5336</v>
      </c>
      <c r="J2" s="113" t="s">
        <v>5337</v>
      </c>
      <c r="L2" s="113" t="s">
        <v>2358</v>
      </c>
      <c r="M2" s="3">
        <v>1082351962.27</v>
      </c>
    </row>
    <row r="3" spans="1:13">
      <c r="L3" t="s">
        <v>5339</v>
      </c>
      <c r="M3" s="123">
        <f>M1-M2</f>
        <v>56818336.169999838</v>
      </c>
    </row>
    <row r="4" spans="1:13">
      <c r="I4" s="511">
        <f>SUBTOTAL(9,I6:I1009)</f>
        <v>1553160969.45</v>
      </c>
    </row>
    <row r="5" spans="1:13">
      <c r="A5" s="113" t="s">
        <v>2834</v>
      </c>
      <c r="B5" s="113" t="s">
        <v>3458</v>
      </c>
      <c r="C5" s="113" t="s">
        <v>70</v>
      </c>
      <c r="D5" s="113" t="s">
        <v>2835</v>
      </c>
      <c r="E5" s="113" t="s">
        <v>5338</v>
      </c>
      <c r="F5" s="113" t="s">
        <v>3411</v>
      </c>
      <c r="G5" s="113" t="s">
        <v>2836</v>
      </c>
      <c r="H5" s="113" t="s">
        <v>2837</v>
      </c>
      <c r="I5" s="511" t="s">
        <v>2838</v>
      </c>
      <c r="M5" s="123"/>
    </row>
    <row r="6" spans="1:13">
      <c r="A6" s="410">
        <v>1</v>
      </c>
      <c r="B6" s="410" t="str">
        <f>VLOOKUP(A6,'DEZ_19 ABERTO'!A6:I1009,2,0)</f>
        <v>S</v>
      </c>
      <c r="C6" s="410">
        <f>VLOOKUP(A6,'DEZ_19 ABERTO'!A6:I1009,3,0)</f>
        <v>1</v>
      </c>
      <c r="D6" s="113">
        <v>1</v>
      </c>
      <c r="E6" s="113" t="s">
        <v>1990</v>
      </c>
      <c r="F6" s="115">
        <v>1136847974.4200001</v>
      </c>
      <c r="G6" s="115">
        <v>260530487.22999999</v>
      </c>
      <c r="H6" s="115">
        <v>258208163.21000001</v>
      </c>
      <c r="I6" s="115">
        <v>1139170298.4400001</v>
      </c>
      <c r="J6" s="113" t="s">
        <v>3925</v>
      </c>
    </row>
    <row r="7" spans="1:13">
      <c r="A7" s="113" t="s">
        <v>78</v>
      </c>
      <c r="B7" s="410" t="str">
        <f>VLOOKUP(A7,'DEZ_19 ABERTO'!A7:I1010,2,0)</f>
        <v>S</v>
      </c>
      <c r="C7" s="410">
        <f>VLOOKUP(A7,'DEZ_19 ABERTO'!A7:I1010,3,0)</f>
        <v>1</v>
      </c>
      <c r="D7" s="113">
        <v>2</v>
      </c>
      <c r="E7" s="113" t="s">
        <v>1991</v>
      </c>
      <c r="F7" s="115">
        <v>109787210.47</v>
      </c>
      <c r="G7" s="115">
        <v>75028458.569999993</v>
      </c>
      <c r="H7" s="115">
        <v>72966348.349999994</v>
      </c>
      <c r="I7" s="115">
        <v>111849320.69</v>
      </c>
      <c r="J7" s="113" t="s">
        <v>3925</v>
      </c>
    </row>
    <row r="8" spans="1:13">
      <c r="A8" s="113" t="s">
        <v>79</v>
      </c>
      <c r="B8" s="410" t="str">
        <f>VLOOKUP(A8,'DEZ_19 ABERTO'!A8:I1011,2,0)</f>
        <v>S</v>
      </c>
      <c r="C8" s="410">
        <f>VLOOKUP(A8,'DEZ_19 ABERTO'!A8:I1011,3,0)</f>
        <v>1</v>
      </c>
      <c r="D8" s="113">
        <v>3</v>
      </c>
      <c r="E8" s="113" t="s">
        <v>1992</v>
      </c>
      <c r="F8" s="115">
        <v>82017190.010000005</v>
      </c>
      <c r="G8" s="115">
        <v>44399722.090000004</v>
      </c>
      <c r="H8" s="115">
        <v>40651774.969999999</v>
      </c>
      <c r="I8" s="115">
        <v>85765137.129999995</v>
      </c>
      <c r="J8" s="113" t="s">
        <v>3925</v>
      </c>
    </row>
    <row r="9" spans="1:13">
      <c r="A9" s="113" t="s">
        <v>80</v>
      </c>
      <c r="B9" s="410" t="str">
        <f>VLOOKUP(A9,'DEZ_19 ABERTO'!A9:I1012,2,0)</f>
        <v>S</v>
      </c>
      <c r="C9" s="410">
        <f>VLOOKUP(A9,'DEZ_19 ABERTO'!A9:I1012,3,0)</f>
        <v>1</v>
      </c>
      <c r="D9" s="113">
        <v>4</v>
      </c>
      <c r="E9" s="113" t="s">
        <v>1993</v>
      </c>
      <c r="F9" s="115">
        <v>4297.74</v>
      </c>
      <c r="G9" s="113">
        <v>44.28</v>
      </c>
      <c r="H9" s="115">
        <v>4342.0200000000004</v>
      </c>
      <c r="I9" s="113">
        <v>0</v>
      </c>
    </row>
    <row r="10" spans="1:13">
      <c r="A10" s="113" t="s">
        <v>4276</v>
      </c>
      <c r="B10" s="410" t="s">
        <v>82</v>
      </c>
      <c r="C10" s="410">
        <v>1</v>
      </c>
      <c r="D10" s="113">
        <v>5</v>
      </c>
      <c r="E10" s="113" t="s">
        <v>1994</v>
      </c>
      <c r="F10" s="115">
        <v>4297.74</v>
      </c>
      <c r="G10" s="113">
        <v>44.28</v>
      </c>
      <c r="H10" s="115">
        <v>4342.0200000000004</v>
      </c>
      <c r="I10" s="113">
        <v>0</v>
      </c>
    </row>
    <row r="11" spans="1:13">
      <c r="A11" s="113" t="s">
        <v>83</v>
      </c>
      <c r="B11" s="410" t="str">
        <f>VLOOKUP(A11,'DEZ_19 ABERTO'!A11:I1014,2,0)</f>
        <v>S</v>
      </c>
      <c r="C11" s="410">
        <v>1</v>
      </c>
      <c r="D11" s="113">
        <v>6</v>
      </c>
      <c r="E11" s="113" t="s">
        <v>1996</v>
      </c>
      <c r="F11" s="115">
        <v>1789780.71</v>
      </c>
      <c r="G11" s="115">
        <v>29303095.850000001</v>
      </c>
      <c r="H11" s="115">
        <v>30849851.969999999</v>
      </c>
      <c r="I11" s="115">
        <v>243024.59</v>
      </c>
      <c r="J11" s="113" t="s">
        <v>3925</v>
      </c>
    </row>
    <row r="12" spans="1:13">
      <c r="A12" s="113" t="s">
        <v>4278</v>
      </c>
      <c r="B12" s="410" t="s">
        <v>82</v>
      </c>
      <c r="C12" s="410">
        <v>1</v>
      </c>
      <c r="D12" s="113">
        <v>9</v>
      </c>
      <c r="E12" s="113" t="s">
        <v>1998</v>
      </c>
      <c r="F12" s="115">
        <v>1216.1099999999999</v>
      </c>
      <c r="G12" s="115">
        <v>533224.4</v>
      </c>
      <c r="H12" s="115">
        <v>322669.51</v>
      </c>
      <c r="I12" s="115">
        <v>211771</v>
      </c>
      <c r="J12" s="113" t="s">
        <v>3925</v>
      </c>
    </row>
    <row r="13" spans="1:13">
      <c r="A13" s="113" t="s">
        <v>4279</v>
      </c>
      <c r="B13" s="410" t="s">
        <v>82</v>
      </c>
      <c r="C13" s="410">
        <v>1</v>
      </c>
      <c r="D13" s="113">
        <v>1942</v>
      </c>
      <c r="E13" s="113" t="s">
        <v>3930</v>
      </c>
      <c r="F13" s="113">
        <v>562.83000000000004</v>
      </c>
      <c r="G13" s="115">
        <v>56027.89</v>
      </c>
      <c r="H13" s="115">
        <v>27050.66</v>
      </c>
      <c r="I13" s="115">
        <v>29540.06</v>
      </c>
      <c r="J13" s="113" t="s">
        <v>3925</v>
      </c>
    </row>
    <row r="14" spans="1:13">
      <c r="A14" s="113" t="s">
        <v>4280</v>
      </c>
      <c r="B14" s="410" t="s">
        <v>82</v>
      </c>
      <c r="C14" s="410">
        <v>1</v>
      </c>
      <c r="D14" s="113">
        <v>2482</v>
      </c>
      <c r="E14" s="113" t="s">
        <v>1999</v>
      </c>
      <c r="F14" s="115">
        <v>1787299.55</v>
      </c>
      <c r="G14" s="115">
        <v>28712605.559999999</v>
      </c>
      <c r="H14" s="115">
        <v>30498893.800000001</v>
      </c>
      <c r="I14" s="115">
        <v>1011.31</v>
      </c>
      <c r="J14" s="113" t="s">
        <v>3925</v>
      </c>
    </row>
    <row r="15" spans="1:13">
      <c r="A15" s="113" t="s">
        <v>4281</v>
      </c>
      <c r="B15" s="410" t="s">
        <v>82</v>
      </c>
      <c r="C15" s="410">
        <v>1</v>
      </c>
      <c r="D15" s="113">
        <v>2484</v>
      </c>
      <c r="E15" s="113" t="s">
        <v>2000</v>
      </c>
      <c r="F15" s="113">
        <v>0</v>
      </c>
      <c r="G15" s="115">
        <v>1238</v>
      </c>
      <c r="H15" s="115">
        <v>1238</v>
      </c>
      <c r="I15" s="113">
        <v>0</v>
      </c>
    </row>
    <row r="16" spans="1:13">
      <c r="A16" s="113" t="s">
        <v>4282</v>
      </c>
      <c r="B16" s="410" t="s">
        <v>82</v>
      </c>
      <c r="C16" s="410">
        <v>1</v>
      </c>
      <c r="D16" s="113">
        <v>2488</v>
      </c>
      <c r="E16" s="113" t="s">
        <v>2001</v>
      </c>
      <c r="F16" s="113">
        <v>702.22</v>
      </c>
      <c r="G16" s="113">
        <v>0</v>
      </c>
      <c r="H16" s="113">
        <v>0</v>
      </c>
      <c r="I16" s="113">
        <v>702.22</v>
      </c>
      <c r="J16" s="113" t="s">
        <v>3925</v>
      </c>
    </row>
    <row r="17" spans="1:10">
      <c r="A17" s="113" t="s">
        <v>85</v>
      </c>
      <c r="B17" s="410" t="str">
        <f>VLOOKUP(A17,'DEZ_19 ABERTO'!A17:I1020,2,0)</f>
        <v>S</v>
      </c>
      <c r="C17" s="410">
        <v>1</v>
      </c>
      <c r="D17" s="113">
        <v>13</v>
      </c>
      <c r="E17" s="113" t="s">
        <v>3931</v>
      </c>
      <c r="F17" s="115">
        <v>79330956.25</v>
      </c>
      <c r="G17" s="115">
        <v>15093270.609999999</v>
      </c>
      <c r="H17" s="115">
        <v>9797580.9800000004</v>
      </c>
      <c r="I17" s="115">
        <v>84626645.879999995</v>
      </c>
      <c r="J17" s="113" t="s">
        <v>3925</v>
      </c>
    </row>
    <row r="18" spans="1:10">
      <c r="A18" s="113" t="s">
        <v>4283</v>
      </c>
      <c r="B18" s="410" t="s">
        <v>82</v>
      </c>
      <c r="C18" s="410">
        <v>1</v>
      </c>
      <c r="D18" s="113">
        <v>2492</v>
      </c>
      <c r="E18" s="113" t="s">
        <v>2002</v>
      </c>
      <c r="F18" s="115">
        <v>158948.23000000001</v>
      </c>
      <c r="G18" s="113">
        <v>437.2</v>
      </c>
      <c r="H18" s="113">
        <v>0</v>
      </c>
      <c r="I18" s="115">
        <v>159385.43</v>
      </c>
      <c r="J18" s="113" t="s">
        <v>3925</v>
      </c>
    </row>
    <row r="19" spans="1:10">
      <c r="A19" s="113" t="s">
        <v>4284</v>
      </c>
      <c r="B19" s="410" t="s">
        <v>82</v>
      </c>
      <c r="C19" s="410">
        <v>1</v>
      </c>
      <c r="D19" s="113">
        <v>2493</v>
      </c>
      <c r="E19" s="113" t="s">
        <v>3932</v>
      </c>
      <c r="F19" s="115">
        <v>17875.25</v>
      </c>
      <c r="G19" s="113">
        <v>16.45</v>
      </c>
      <c r="H19" s="115">
        <v>1238</v>
      </c>
      <c r="I19" s="115">
        <v>16653.7</v>
      </c>
      <c r="J19" s="113" t="s">
        <v>3925</v>
      </c>
    </row>
    <row r="20" spans="1:10">
      <c r="A20" s="113" t="s">
        <v>4285</v>
      </c>
      <c r="B20" s="410" t="s">
        <v>82</v>
      </c>
      <c r="C20" s="410">
        <v>1</v>
      </c>
      <c r="D20" s="113">
        <v>2495</v>
      </c>
      <c r="E20" s="113" t="s">
        <v>2004</v>
      </c>
      <c r="F20" s="115">
        <v>1009270.24</v>
      </c>
      <c r="G20" s="115">
        <v>2897.61</v>
      </c>
      <c r="H20" s="113">
        <v>0</v>
      </c>
      <c r="I20" s="115">
        <v>1012167.85</v>
      </c>
      <c r="J20" s="113" t="s">
        <v>3925</v>
      </c>
    </row>
    <row r="21" spans="1:10">
      <c r="A21" s="113" t="s">
        <v>4286</v>
      </c>
      <c r="B21" s="410" t="s">
        <v>82</v>
      </c>
      <c r="C21" s="410">
        <v>1</v>
      </c>
      <c r="D21" s="113">
        <v>2497</v>
      </c>
      <c r="E21" s="113" t="s">
        <v>3933</v>
      </c>
      <c r="F21" s="115">
        <v>105248.16</v>
      </c>
      <c r="G21" s="115">
        <v>100296.1</v>
      </c>
      <c r="H21" s="115">
        <v>81012.740000000005</v>
      </c>
      <c r="I21" s="115">
        <v>124531.52</v>
      </c>
      <c r="J21" s="113" t="s">
        <v>3925</v>
      </c>
    </row>
    <row r="22" spans="1:10">
      <c r="A22" s="113" t="s">
        <v>4287</v>
      </c>
      <c r="B22" s="410" t="s">
        <v>82</v>
      </c>
      <c r="C22" s="410">
        <v>1</v>
      </c>
      <c r="D22" s="113">
        <v>2498</v>
      </c>
      <c r="E22" s="113" t="s">
        <v>3934</v>
      </c>
      <c r="F22" s="115">
        <v>77488467.140000001</v>
      </c>
      <c r="G22" s="115">
        <v>14988958.300000001</v>
      </c>
      <c r="H22" s="115">
        <v>9182614.3100000005</v>
      </c>
      <c r="I22" s="115">
        <v>83294811.129999995</v>
      </c>
      <c r="J22" s="113" t="s">
        <v>3925</v>
      </c>
    </row>
    <row r="23" spans="1:10">
      <c r="A23" s="113" t="s">
        <v>4288</v>
      </c>
      <c r="B23" s="410" t="s">
        <v>82</v>
      </c>
      <c r="C23" s="410">
        <v>1</v>
      </c>
      <c r="D23" s="113">
        <v>3847</v>
      </c>
      <c r="E23" s="113" t="s">
        <v>3935</v>
      </c>
      <c r="F23" s="115">
        <v>19078.14</v>
      </c>
      <c r="G23" s="113">
        <v>18.11</v>
      </c>
      <c r="H23" s="113">
        <v>0</v>
      </c>
      <c r="I23" s="115">
        <v>19096.25</v>
      </c>
      <c r="J23" s="113" t="s">
        <v>3925</v>
      </c>
    </row>
    <row r="24" spans="1:10">
      <c r="A24" s="113" t="s">
        <v>4289</v>
      </c>
      <c r="B24" s="410" t="s">
        <v>82</v>
      </c>
      <c r="C24" s="410">
        <v>1</v>
      </c>
      <c r="D24" s="113">
        <v>3964</v>
      </c>
      <c r="E24" s="113" t="s">
        <v>3936</v>
      </c>
      <c r="F24" s="115">
        <v>532069.09</v>
      </c>
      <c r="G24" s="113">
        <v>646.84</v>
      </c>
      <c r="H24" s="115">
        <v>532715.93000000005</v>
      </c>
      <c r="I24" s="113">
        <v>0</v>
      </c>
    </row>
    <row r="25" spans="1:10">
      <c r="A25" s="113" t="s">
        <v>86</v>
      </c>
      <c r="B25" s="410" t="str">
        <f>VLOOKUP(A25,'DEZ_19 ABERTO'!A25:I1028,2,0)</f>
        <v>S</v>
      </c>
      <c r="C25" s="410">
        <v>1</v>
      </c>
      <c r="D25" s="113">
        <v>19</v>
      </c>
      <c r="E25" s="113" t="s">
        <v>3937</v>
      </c>
      <c r="F25" s="115">
        <v>892155.31</v>
      </c>
      <c r="G25" s="115">
        <v>3311.35</v>
      </c>
      <c r="H25" s="113">
        <v>0</v>
      </c>
      <c r="I25" s="115">
        <v>895466.66</v>
      </c>
      <c r="J25" s="113" t="s">
        <v>3925</v>
      </c>
    </row>
    <row r="26" spans="1:10">
      <c r="A26" s="113" t="s">
        <v>4292</v>
      </c>
      <c r="B26" s="410" t="s">
        <v>82</v>
      </c>
      <c r="C26" s="410">
        <v>1</v>
      </c>
      <c r="D26" s="113">
        <v>2491</v>
      </c>
      <c r="E26" s="113" t="s">
        <v>3938</v>
      </c>
      <c r="F26" s="115">
        <v>892155.31</v>
      </c>
      <c r="G26" s="115">
        <v>3311.35</v>
      </c>
      <c r="H26" s="113">
        <v>0</v>
      </c>
      <c r="I26" s="115">
        <v>895466.66</v>
      </c>
      <c r="J26" s="113" t="s">
        <v>3925</v>
      </c>
    </row>
    <row r="27" spans="1:10">
      <c r="A27" s="113" t="s">
        <v>87</v>
      </c>
      <c r="B27" s="410" t="str">
        <f>VLOOKUP(A27,'DEZ_19 ABERTO'!A27:I1030,2,0)</f>
        <v>S</v>
      </c>
      <c r="C27" s="410">
        <v>1</v>
      </c>
      <c r="D27" s="113">
        <v>24</v>
      </c>
      <c r="E27" s="113" t="s">
        <v>2007</v>
      </c>
      <c r="F27" s="115">
        <v>11330765.23</v>
      </c>
      <c r="G27" s="115">
        <v>28342028.07</v>
      </c>
      <c r="H27" s="115">
        <v>28903135.219999999</v>
      </c>
      <c r="I27" s="115">
        <v>10769658.08</v>
      </c>
      <c r="J27" s="113" t="s">
        <v>3925</v>
      </c>
    </row>
    <row r="28" spans="1:10">
      <c r="A28" s="113" t="s">
        <v>88</v>
      </c>
      <c r="B28" s="410" t="str">
        <f>VLOOKUP(A28,'DEZ_19 ABERTO'!A28:I1031,2,0)</f>
        <v>S</v>
      </c>
      <c r="C28" s="410">
        <v>1</v>
      </c>
      <c r="D28" s="113">
        <v>25</v>
      </c>
      <c r="E28" s="113" t="s">
        <v>2008</v>
      </c>
      <c r="F28" s="115">
        <v>11330765.23</v>
      </c>
      <c r="G28" s="115">
        <v>28342028.07</v>
      </c>
      <c r="H28" s="115">
        <v>28903135.219999999</v>
      </c>
      <c r="I28" s="115">
        <v>10769658.08</v>
      </c>
      <c r="J28" s="113" t="s">
        <v>3925</v>
      </c>
    </row>
    <row r="29" spans="1:10">
      <c r="A29" s="113" t="s">
        <v>4293</v>
      </c>
      <c r="B29" s="410" t="s">
        <v>77</v>
      </c>
      <c r="C29" s="410">
        <v>1</v>
      </c>
      <c r="D29" s="113">
        <v>26</v>
      </c>
      <c r="E29" s="113" t="s">
        <v>16</v>
      </c>
      <c r="F29" s="115">
        <v>10928887.98</v>
      </c>
      <c r="G29" s="115">
        <v>19632779.850000001</v>
      </c>
      <c r="H29" s="115">
        <v>19782479.760000002</v>
      </c>
      <c r="I29" s="115">
        <v>10779188.07</v>
      </c>
      <c r="J29" s="113" t="s">
        <v>3925</v>
      </c>
    </row>
    <row r="30" spans="1:10">
      <c r="A30" s="113" t="s">
        <v>4294</v>
      </c>
      <c r="B30" s="410" t="s">
        <v>82</v>
      </c>
      <c r="C30" s="410">
        <v>1</v>
      </c>
      <c r="D30" s="113">
        <v>27</v>
      </c>
      <c r="E30" s="113" t="s">
        <v>3939</v>
      </c>
      <c r="F30" s="113">
        <v>676.48</v>
      </c>
      <c r="G30" s="115">
        <v>1063.04</v>
      </c>
      <c r="H30" s="115">
        <v>1449.6</v>
      </c>
      <c r="I30" s="113">
        <v>289.92</v>
      </c>
      <c r="J30" s="113" t="s">
        <v>3925</v>
      </c>
    </row>
    <row r="31" spans="1:10">
      <c r="A31" s="113" t="s">
        <v>4295</v>
      </c>
      <c r="B31" s="410" t="s">
        <v>82</v>
      </c>
      <c r="C31" s="410">
        <v>1</v>
      </c>
      <c r="D31" s="113">
        <v>30</v>
      </c>
      <c r="E31" s="113" t="s">
        <v>2009</v>
      </c>
      <c r="F31" s="115">
        <v>48317.52</v>
      </c>
      <c r="G31" s="115">
        <v>17508.150000000001</v>
      </c>
      <c r="H31" s="115">
        <v>55693.03</v>
      </c>
      <c r="I31" s="115">
        <v>10132.64</v>
      </c>
      <c r="J31" s="113" t="s">
        <v>3925</v>
      </c>
    </row>
    <row r="32" spans="1:10">
      <c r="A32" s="113" t="s">
        <v>4296</v>
      </c>
      <c r="B32" s="410" t="s">
        <v>82</v>
      </c>
      <c r="C32" s="410">
        <v>1</v>
      </c>
      <c r="D32" s="113">
        <v>36</v>
      </c>
      <c r="E32" s="113" t="s">
        <v>2011</v>
      </c>
      <c r="F32" s="115">
        <v>243822.55</v>
      </c>
      <c r="G32" s="115">
        <v>521339.57</v>
      </c>
      <c r="H32" s="115">
        <v>521339.57</v>
      </c>
      <c r="I32" s="115">
        <v>243822.55</v>
      </c>
      <c r="J32" s="113" t="s">
        <v>3925</v>
      </c>
    </row>
    <row r="33" spans="1:10">
      <c r="A33" s="113" t="s">
        <v>4298</v>
      </c>
      <c r="B33" s="410" t="s">
        <v>82</v>
      </c>
      <c r="C33" s="410">
        <v>1</v>
      </c>
      <c r="D33" s="113">
        <v>38</v>
      </c>
      <c r="E33" s="113" t="s">
        <v>2014</v>
      </c>
      <c r="F33" s="115">
        <v>84883.67</v>
      </c>
      <c r="G33" s="115">
        <v>130288.39</v>
      </c>
      <c r="H33" s="115">
        <v>165651.47</v>
      </c>
      <c r="I33" s="115">
        <v>49520.59</v>
      </c>
      <c r="J33" s="113" t="s">
        <v>3925</v>
      </c>
    </row>
    <row r="34" spans="1:10">
      <c r="A34" s="113" t="s">
        <v>4299</v>
      </c>
      <c r="B34" s="410" t="s">
        <v>82</v>
      </c>
      <c r="C34" s="410">
        <v>1</v>
      </c>
      <c r="D34" s="113">
        <v>39</v>
      </c>
      <c r="E34" s="113" t="s">
        <v>3940</v>
      </c>
      <c r="F34" s="115">
        <v>64665.53</v>
      </c>
      <c r="G34" s="115">
        <v>37944.47</v>
      </c>
      <c r="H34" s="115">
        <v>38437.49</v>
      </c>
      <c r="I34" s="115">
        <v>64172.51</v>
      </c>
      <c r="J34" s="113" t="s">
        <v>3925</v>
      </c>
    </row>
    <row r="35" spans="1:10">
      <c r="A35" s="113" t="s">
        <v>4300</v>
      </c>
      <c r="B35" s="410" t="s">
        <v>82</v>
      </c>
      <c r="C35" s="410">
        <v>1</v>
      </c>
      <c r="D35" s="113">
        <v>40</v>
      </c>
      <c r="E35" s="113" t="s">
        <v>2015</v>
      </c>
      <c r="F35" s="115">
        <v>344073.83</v>
      </c>
      <c r="G35" s="115">
        <v>612424.77</v>
      </c>
      <c r="H35" s="115">
        <v>670672.5</v>
      </c>
      <c r="I35" s="115">
        <v>285826.09999999998</v>
      </c>
      <c r="J35" s="113" t="s">
        <v>3925</v>
      </c>
    </row>
    <row r="36" spans="1:10">
      <c r="A36" s="113" t="s">
        <v>4301</v>
      </c>
      <c r="B36" s="410" t="s">
        <v>82</v>
      </c>
      <c r="C36" s="410">
        <v>1</v>
      </c>
      <c r="D36" s="113">
        <v>41</v>
      </c>
      <c r="E36" s="113" t="s">
        <v>398</v>
      </c>
      <c r="F36" s="115">
        <v>835386.88</v>
      </c>
      <c r="G36" s="115">
        <v>4229591.26</v>
      </c>
      <c r="H36" s="115">
        <v>3699065.81</v>
      </c>
      <c r="I36" s="115">
        <v>1365912.33</v>
      </c>
      <c r="J36" s="113" t="s">
        <v>3925</v>
      </c>
    </row>
    <row r="37" spans="1:10">
      <c r="A37" s="113" t="s">
        <v>4302</v>
      </c>
      <c r="B37" s="410" t="s">
        <v>82</v>
      </c>
      <c r="C37" s="410">
        <v>1</v>
      </c>
      <c r="D37" s="113">
        <v>42</v>
      </c>
      <c r="E37" s="113" t="s">
        <v>2016</v>
      </c>
      <c r="F37" s="115">
        <v>13364.92</v>
      </c>
      <c r="G37" s="115">
        <v>147574.76</v>
      </c>
      <c r="H37" s="115">
        <v>112118.41</v>
      </c>
      <c r="I37" s="115">
        <v>48821.27</v>
      </c>
      <c r="J37" s="113" t="s">
        <v>3925</v>
      </c>
    </row>
    <row r="38" spans="1:10">
      <c r="A38" s="113" t="s">
        <v>4303</v>
      </c>
      <c r="B38" s="410" t="s">
        <v>82</v>
      </c>
      <c r="C38" s="410">
        <v>1</v>
      </c>
      <c r="D38" s="113">
        <v>44</v>
      </c>
      <c r="E38" s="113" t="s">
        <v>2017</v>
      </c>
      <c r="F38" s="115">
        <v>184827.3</v>
      </c>
      <c r="G38" s="115">
        <v>142278.92000000001</v>
      </c>
      <c r="H38" s="115">
        <v>327106.21999999997</v>
      </c>
      <c r="I38" s="113">
        <v>0</v>
      </c>
    </row>
    <row r="39" spans="1:10">
      <c r="A39" s="113" t="s">
        <v>4304</v>
      </c>
      <c r="B39" s="410" t="s">
        <v>82</v>
      </c>
      <c r="C39" s="410">
        <v>1</v>
      </c>
      <c r="D39" s="113">
        <v>45</v>
      </c>
      <c r="E39" s="113" t="s">
        <v>2018</v>
      </c>
      <c r="F39" s="113">
        <v>0</v>
      </c>
      <c r="G39" s="115">
        <v>1680.47</v>
      </c>
      <c r="H39" s="115">
        <v>1680.47</v>
      </c>
      <c r="I39" s="113">
        <v>0</v>
      </c>
    </row>
    <row r="40" spans="1:10">
      <c r="A40" s="113" t="s">
        <v>4305</v>
      </c>
      <c r="B40" s="410" t="s">
        <v>82</v>
      </c>
      <c r="C40" s="410">
        <v>1</v>
      </c>
      <c r="D40" s="113">
        <v>46</v>
      </c>
      <c r="E40" s="113" t="s">
        <v>3941</v>
      </c>
      <c r="F40" s="115">
        <v>146789.67000000001</v>
      </c>
      <c r="G40" s="115">
        <v>326477.99</v>
      </c>
      <c r="H40" s="115">
        <v>302704.87</v>
      </c>
      <c r="I40" s="115">
        <v>170562.79</v>
      </c>
      <c r="J40" s="113" t="s">
        <v>3925</v>
      </c>
    </row>
    <row r="41" spans="1:10">
      <c r="A41" s="113" t="s">
        <v>4307</v>
      </c>
      <c r="B41" s="410" t="s">
        <v>82</v>
      </c>
      <c r="C41" s="410">
        <v>1</v>
      </c>
      <c r="D41" s="113">
        <v>49</v>
      </c>
      <c r="E41" s="113" t="s">
        <v>2019</v>
      </c>
      <c r="F41" s="115">
        <v>16502.79</v>
      </c>
      <c r="G41" s="115">
        <v>26784.75</v>
      </c>
      <c r="H41" s="115">
        <v>38874.35</v>
      </c>
      <c r="I41" s="115">
        <v>4413.1899999999996</v>
      </c>
      <c r="J41" s="113" t="s">
        <v>3925</v>
      </c>
    </row>
    <row r="42" spans="1:10">
      <c r="A42" s="113" t="s">
        <v>4308</v>
      </c>
      <c r="B42" s="410" t="s">
        <v>82</v>
      </c>
      <c r="C42" s="410">
        <v>1</v>
      </c>
      <c r="D42" s="113">
        <v>52</v>
      </c>
      <c r="E42" s="113" t="s">
        <v>3942</v>
      </c>
      <c r="F42" s="115">
        <v>63471.48</v>
      </c>
      <c r="G42" s="115">
        <v>157296.09</v>
      </c>
      <c r="H42" s="115">
        <v>89585.37</v>
      </c>
      <c r="I42" s="115">
        <v>131182.20000000001</v>
      </c>
      <c r="J42" s="113" t="s">
        <v>3925</v>
      </c>
    </row>
    <row r="43" spans="1:10">
      <c r="A43" s="113" t="s">
        <v>4311</v>
      </c>
      <c r="B43" s="410" t="s">
        <v>82</v>
      </c>
      <c r="C43" s="410">
        <v>1</v>
      </c>
      <c r="D43" s="113">
        <v>55</v>
      </c>
      <c r="E43" s="113" t="s">
        <v>3943</v>
      </c>
      <c r="F43" s="113">
        <v>563.05999999999995</v>
      </c>
      <c r="G43" s="113">
        <v>354.13</v>
      </c>
      <c r="H43" s="113">
        <v>0</v>
      </c>
      <c r="I43" s="113">
        <v>917.19</v>
      </c>
      <c r="J43" s="113" t="s">
        <v>3925</v>
      </c>
    </row>
    <row r="44" spans="1:10">
      <c r="A44" s="113" t="s">
        <v>4312</v>
      </c>
      <c r="B44" s="410" t="s">
        <v>82</v>
      </c>
      <c r="C44" s="410">
        <v>1</v>
      </c>
      <c r="D44" s="113">
        <v>59</v>
      </c>
      <c r="E44" s="113" t="s">
        <v>2021</v>
      </c>
      <c r="F44" s="113">
        <v>0</v>
      </c>
      <c r="G44" s="115">
        <v>318049.77</v>
      </c>
      <c r="H44" s="115">
        <v>318049.77</v>
      </c>
      <c r="I44" s="113">
        <v>0</v>
      </c>
    </row>
    <row r="45" spans="1:10">
      <c r="A45" s="113" t="s">
        <v>4313</v>
      </c>
      <c r="B45" s="410" t="s">
        <v>82</v>
      </c>
      <c r="C45" s="410">
        <v>1</v>
      </c>
      <c r="D45" s="113">
        <v>62</v>
      </c>
      <c r="E45" s="113" t="s">
        <v>2022</v>
      </c>
      <c r="F45" s="115">
        <v>9196.49</v>
      </c>
      <c r="G45" s="115">
        <v>9448.86</v>
      </c>
      <c r="H45" s="115">
        <v>10353.82</v>
      </c>
      <c r="I45" s="115">
        <v>8291.5300000000007</v>
      </c>
      <c r="J45" s="113" t="s">
        <v>3925</v>
      </c>
    </row>
    <row r="46" spans="1:10">
      <c r="A46" s="113" t="s">
        <v>4315</v>
      </c>
      <c r="B46" s="410" t="s">
        <v>82</v>
      </c>
      <c r="C46" s="410">
        <v>1</v>
      </c>
      <c r="D46" s="113">
        <v>68</v>
      </c>
      <c r="E46" s="113" t="s">
        <v>3944</v>
      </c>
      <c r="F46" s="115">
        <v>23739.47</v>
      </c>
      <c r="G46" s="115">
        <v>22661.65</v>
      </c>
      <c r="H46" s="115">
        <v>33741.410000000003</v>
      </c>
      <c r="I46" s="115">
        <v>12659.71</v>
      </c>
      <c r="J46" s="113" t="s">
        <v>3925</v>
      </c>
    </row>
    <row r="47" spans="1:10">
      <c r="A47" s="113" t="s">
        <v>4316</v>
      </c>
      <c r="B47" s="410" t="s">
        <v>82</v>
      </c>
      <c r="C47" s="410">
        <v>1</v>
      </c>
      <c r="D47" s="113">
        <v>71</v>
      </c>
      <c r="E47" s="113" t="s">
        <v>2023</v>
      </c>
      <c r="F47" s="115">
        <v>416666.64</v>
      </c>
      <c r="G47" s="115">
        <v>34722.22</v>
      </c>
      <c r="H47" s="115">
        <v>34722.22</v>
      </c>
      <c r="I47" s="115">
        <v>416666.64</v>
      </c>
      <c r="J47" s="113" t="s">
        <v>3925</v>
      </c>
    </row>
    <row r="48" spans="1:10">
      <c r="A48" s="113" t="s">
        <v>4317</v>
      </c>
      <c r="B48" s="410" t="s">
        <v>82</v>
      </c>
      <c r="C48" s="410">
        <v>1</v>
      </c>
      <c r="D48" s="113">
        <v>81</v>
      </c>
      <c r="E48" s="113" t="s">
        <v>3945</v>
      </c>
      <c r="F48" s="115">
        <v>190845</v>
      </c>
      <c r="G48" s="115">
        <v>15903.75</v>
      </c>
      <c r="H48" s="115">
        <v>31807.5</v>
      </c>
      <c r="I48" s="115">
        <v>174941.25</v>
      </c>
      <c r="J48" s="113" t="s">
        <v>3925</v>
      </c>
    </row>
    <row r="49" spans="1:10">
      <c r="A49" s="113" t="s">
        <v>4318</v>
      </c>
      <c r="B49" s="410" t="s">
        <v>82</v>
      </c>
      <c r="C49" s="410">
        <v>1</v>
      </c>
      <c r="D49" s="113">
        <v>84</v>
      </c>
      <c r="E49" s="113" t="s">
        <v>3946</v>
      </c>
      <c r="F49" s="115">
        <v>259533.24</v>
      </c>
      <c r="G49" s="115">
        <v>21627.77</v>
      </c>
      <c r="H49" s="115">
        <v>43255.54</v>
      </c>
      <c r="I49" s="115">
        <v>237905.47</v>
      </c>
      <c r="J49" s="113" t="s">
        <v>3925</v>
      </c>
    </row>
    <row r="50" spans="1:10">
      <c r="A50" s="113" t="s">
        <v>4319</v>
      </c>
      <c r="B50" s="410" t="s">
        <v>82</v>
      </c>
      <c r="C50" s="410">
        <v>1</v>
      </c>
      <c r="D50" s="113">
        <v>85</v>
      </c>
      <c r="E50" s="113" t="s">
        <v>2027</v>
      </c>
      <c r="F50" s="113">
        <v>0</v>
      </c>
      <c r="G50" s="115">
        <v>258696.82</v>
      </c>
      <c r="H50" s="113">
        <v>0</v>
      </c>
      <c r="I50" s="115">
        <v>258696.82</v>
      </c>
      <c r="J50" s="113" t="s">
        <v>3925</v>
      </c>
    </row>
    <row r="51" spans="1:10">
      <c r="A51" s="113" t="s">
        <v>4320</v>
      </c>
      <c r="B51" s="410" t="s">
        <v>82</v>
      </c>
      <c r="C51" s="410">
        <v>1</v>
      </c>
      <c r="D51" s="113">
        <v>91</v>
      </c>
      <c r="E51" s="113" t="s">
        <v>2028</v>
      </c>
      <c r="F51" s="115">
        <v>61747.02</v>
      </c>
      <c r="G51" s="115">
        <v>161200.53</v>
      </c>
      <c r="H51" s="115">
        <v>172256.26</v>
      </c>
      <c r="I51" s="115">
        <v>50691.29</v>
      </c>
      <c r="J51" s="113" t="s">
        <v>3925</v>
      </c>
    </row>
    <row r="52" spans="1:10">
      <c r="A52" s="113" t="s">
        <v>4321</v>
      </c>
      <c r="B52" s="410" t="s">
        <v>82</v>
      </c>
      <c r="C52" s="410">
        <v>1</v>
      </c>
      <c r="D52" s="113">
        <v>105</v>
      </c>
      <c r="E52" s="113" t="s">
        <v>3947</v>
      </c>
      <c r="F52" s="115">
        <v>319601.52</v>
      </c>
      <c r="G52" s="115">
        <v>26633.46</v>
      </c>
      <c r="H52" s="115">
        <v>53266.92</v>
      </c>
      <c r="I52" s="115">
        <v>292968.06</v>
      </c>
      <c r="J52" s="113" t="s">
        <v>3925</v>
      </c>
    </row>
    <row r="53" spans="1:10">
      <c r="A53" s="113" t="s">
        <v>4322</v>
      </c>
      <c r="B53" s="410" t="s">
        <v>82</v>
      </c>
      <c r="C53" s="410">
        <v>1</v>
      </c>
      <c r="D53" s="113">
        <v>116</v>
      </c>
      <c r="E53" s="113" t="s">
        <v>3948</v>
      </c>
      <c r="F53" s="115">
        <v>359003.69</v>
      </c>
      <c r="G53" s="115">
        <v>952877.28</v>
      </c>
      <c r="H53" s="115">
        <v>758033.18</v>
      </c>
      <c r="I53" s="115">
        <v>553847.79</v>
      </c>
      <c r="J53" s="113" t="s">
        <v>3925</v>
      </c>
    </row>
    <row r="54" spans="1:10">
      <c r="A54" s="113" t="s">
        <v>4324</v>
      </c>
      <c r="B54" s="410" t="s">
        <v>82</v>
      </c>
      <c r="C54" s="410">
        <v>1</v>
      </c>
      <c r="D54" s="113">
        <v>125</v>
      </c>
      <c r="E54" s="113" t="s">
        <v>2033</v>
      </c>
      <c r="F54" s="115">
        <v>102892.9</v>
      </c>
      <c r="G54" s="115">
        <v>357968.39</v>
      </c>
      <c r="H54" s="115">
        <v>371113.77</v>
      </c>
      <c r="I54" s="115">
        <v>89747.520000000004</v>
      </c>
      <c r="J54" s="113" t="s">
        <v>3925</v>
      </c>
    </row>
    <row r="55" spans="1:10">
      <c r="A55" s="113" t="s">
        <v>4326</v>
      </c>
      <c r="B55" s="410" t="s">
        <v>82</v>
      </c>
      <c r="C55" s="410">
        <v>1</v>
      </c>
      <c r="D55" s="113">
        <v>160</v>
      </c>
      <c r="E55" s="113" t="s">
        <v>2037</v>
      </c>
      <c r="F55" s="115">
        <v>39059.919999999998</v>
      </c>
      <c r="G55" s="115">
        <v>126755.02</v>
      </c>
      <c r="H55" s="115">
        <v>115733.7</v>
      </c>
      <c r="I55" s="115">
        <v>50081.24</v>
      </c>
      <c r="J55" s="113" t="s">
        <v>3925</v>
      </c>
    </row>
    <row r="56" spans="1:10">
      <c r="A56" s="113" t="s">
        <v>4328</v>
      </c>
      <c r="B56" s="410" t="s">
        <v>82</v>
      </c>
      <c r="C56" s="410">
        <v>1</v>
      </c>
      <c r="D56" s="113">
        <v>200</v>
      </c>
      <c r="E56" s="113" t="s">
        <v>2038</v>
      </c>
      <c r="F56" s="115">
        <v>95753.89</v>
      </c>
      <c r="G56" s="115">
        <v>350366.41</v>
      </c>
      <c r="H56" s="115">
        <v>343126.44</v>
      </c>
      <c r="I56" s="115">
        <v>102993.86</v>
      </c>
      <c r="J56" s="113" t="s">
        <v>3925</v>
      </c>
    </row>
    <row r="57" spans="1:10">
      <c r="A57" s="113" t="s">
        <v>4329</v>
      </c>
      <c r="B57" s="410" t="s">
        <v>82</v>
      </c>
      <c r="C57" s="410">
        <v>1</v>
      </c>
      <c r="D57" s="113">
        <v>202</v>
      </c>
      <c r="E57" s="113" t="s">
        <v>2040</v>
      </c>
      <c r="F57" s="113">
        <v>0</v>
      </c>
      <c r="G57" s="113">
        <v>48.32</v>
      </c>
      <c r="H57" s="113">
        <v>0</v>
      </c>
      <c r="I57" s="113">
        <v>48.32</v>
      </c>
      <c r="J57" s="113" t="s">
        <v>3925</v>
      </c>
    </row>
    <row r="58" spans="1:10">
      <c r="A58" s="113" t="s">
        <v>4331</v>
      </c>
      <c r="B58" s="410" t="s">
        <v>82</v>
      </c>
      <c r="C58" s="410">
        <v>1</v>
      </c>
      <c r="D58" s="113">
        <v>1064</v>
      </c>
      <c r="E58" s="113" t="s">
        <v>2045</v>
      </c>
      <c r="F58" s="115">
        <v>99116.47</v>
      </c>
      <c r="G58" s="113">
        <v>0</v>
      </c>
      <c r="H58" s="113">
        <v>0</v>
      </c>
      <c r="I58" s="115">
        <v>99116.47</v>
      </c>
      <c r="J58" s="113" t="s">
        <v>3925</v>
      </c>
    </row>
    <row r="59" spans="1:10">
      <c r="A59" s="113" t="s">
        <v>4332</v>
      </c>
      <c r="B59" s="410" t="s">
        <v>82</v>
      </c>
      <c r="C59" s="410">
        <v>1</v>
      </c>
      <c r="D59" s="113">
        <v>1065</v>
      </c>
      <c r="E59" s="113" t="s">
        <v>3949</v>
      </c>
      <c r="F59" s="115">
        <v>187919.39</v>
      </c>
      <c r="G59" s="115">
        <v>929534.1</v>
      </c>
      <c r="H59" s="115">
        <v>703444.54</v>
      </c>
      <c r="I59" s="115">
        <v>414008.95</v>
      </c>
      <c r="J59" s="113" t="s">
        <v>3925</v>
      </c>
    </row>
    <row r="60" spans="1:10">
      <c r="A60" s="113" t="s">
        <v>4334</v>
      </c>
      <c r="B60" s="410" t="s">
        <v>82</v>
      </c>
      <c r="C60" s="410">
        <v>1</v>
      </c>
      <c r="D60" s="113">
        <v>1184</v>
      </c>
      <c r="E60" s="113" t="s">
        <v>2051</v>
      </c>
      <c r="F60" s="113">
        <v>0</v>
      </c>
      <c r="G60" s="113">
        <v>46.97</v>
      </c>
      <c r="H60" s="113">
        <v>46.97</v>
      </c>
      <c r="I60" s="113">
        <v>0</v>
      </c>
    </row>
    <row r="61" spans="1:10">
      <c r="A61" s="113" t="s">
        <v>4335</v>
      </c>
      <c r="B61" s="410" t="s">
        <v>82</v>
      </c>
      <c r="C61" s="410">
        <v>1</v>
      </c>
      <c r="D61" s="113">
        <v>1189</v>
      </c>
      <c r="E61" s="113" t="s">
        <v>2052</v>
      </c>
      <c r="F61" s="115">
        <v>18889.45</v>
      </c>
      <c r="G61" s="115">
        <v>116269.43</v>
      </c>
      <c r="H61" s="115">
        <v>130728.65</v>
      </c>
      <c r="I61" s="115">
        <v>4430.2299999999996</v>
      </c>
      <c r="J61" s="113" t="s">
        <v>3925</v>
      </c>
    </row>
    <row r="62" spans="1:10">
      <c r="A62" s="113" t="s">
        <v>4336</v>
      </c>
      <c r="B62" s="410" t="s">
        <v>82</v>
      </c>
      <c r="C62" s="410">
        <v>1</v>
      </c>
      <c r="D62" s="113">
        <v>1233</v>
      </c>
      <c r="E62" s="113" t="s">
        <v>3950</v>
      </c>
      <c r="F62" s="115">
        <v>34459.32</v>
      </c>
      <c r="G62" s="115">
        <v>119838.95</v>
      </c>
      <c r="H62" s="115">
        <v>154298.26999999999</v>
      </c>
      <c r="I62" s="113">
        <v>0</v>
      </c>
    </row>
    <row r="63" spans="1:10">
      <c r="A63" s="113" t="s">
        <v>4337</v>
      </c>
      <c r="B63" s="410" t="s">
        <v>82</v>
      </c>
      <c r="C63" s="410">
        <v>1</v>
      </c>
      <c r="D63" s="113">
        <v>1269</v>
      </c>
      <c r="E63" s="113" t="s">
        <v>2054</v>
      </c>
      <c r="F63" s="115">
        <v>64663.47</v>
      </c>
      <c r="G63" s="115">
        <v>17431.150000000001</v>
      </c>
      <c r="H63" s="115">
        <v>82094.62</v>
      </c>
      <c r="I63" s="113">
        <v>0</v>
      </c>
    </row>
    <row r="64" spans="1:10">
      <c r="A64" s="113" t="s">
        <v>4338</v>
      </c>
      <c r="B64" s="410" t="s">
        <v>82</v>
      </c>
      <c r="C64" s="410">
        <v>1</v>
      </c>
      <c r="D64" s="113">
        <v>1270</v>
      </c>
      <c r="E64" s="113" t="s">
        <v>2055</v>
      </c>
      <c r="F64" s="113">
        <v>2.83</v>
      </c>
      <c r="G64" s="113">
        <v>0</v>
      </c>
      <c r="H64" s="113">
        <v>2.83</v>
      </c>
      <c r="I64" s="113">
        <v>0</v>
      </c>
    </row>
    <row r="65" spans="1:10">
      <c r="A65" s="113" t="s">
        <v>4339</v>
      </c>
      <c r="B65" s="410" t="s">
        <v>82</v>
      </c>
      <c r="C65" s="410">
        <v>1</v>
      </c>
      <c r="D65" s="113">
        <v>1271</v>
      </c>
      <c r="E65" s="113" t="s">
        <v>2056</v>
      </c>
      <c r="F65" s="115">
        <v>3828.99</v>
      </c>
      <c r="G65" s="115">
        <v>4152.71</v>
      </c>
      <c r="H65" s="115">
        <v>7004.22</v>
      </c>
      <c r="I65" s="113">
        <v>977.48</v>
      </c>
      <c r="J65" s="113" t="s">
        <v>3925</v>
      </c>
    </row>
    <row r="66" spans="1:10">
      <c r="A66" s="113" t="s">
        <v>4340</v>
      </c>
      <c r="B66" s="410" t="s">
        <v>82</v>
      </c>
      <c r="C66" s="410">
        <v>1</v>
      </c>
      <c r="D66" s="113">
        <v>1278</v>
      </c>
      <c r="E66" s="113" t="s">
        <v>3951</v>
      </c>
      <c r="F66" s="115">
        <v>14053.56</v>
      </c>
      <c r="G66" s="115">
        <v>9473.34</v>
      </c>
      <c r="H66" s="115">
        <v>11649.08</v>
      </c>
      <c r="I66" s="115">
        <v>11877.82</v>
      </c>
      <c r="J66" s="113" t="s">
        <v>3925</v>
      </c>
    </row>
    <row r="67" spans="1:10">
      <c r="A67" s="113" t="s">
        <v>4341</v>
      </c>
      <c r="B67" s="410" t="s">
        <v>82</v>
      </c>
      <c r="C67" s="410">
        <v>1</v>
      </c>
      <c r="D67" s="113">
        <v>1282</v>
      </c>
      <c r="E67" s="113" t="s">
        <v>2058</v>
      </c>
      <c r="F67" s="115">
        <v>99183.35</v>
      </c>
      <c r="G67" s="115">
        <v>232627.28</v>
      </c>
      <c r="H67" s="115">
        <v>185423.53</v>
      </c>
      <c r="I67" s="115">
        <v>146387.1</v>
      </c>
      <c r="J67" s="113" t="s">
        <v>3925</v>
      </c>
    </row>
    <row r="68" spans="1:10">
      <c r="A68" s="113" t="s">
        <v>4342</v>
      </c>
      <c r="B68" s="410" t="s">
        <v>82</v>
      </c>
      <c r="C68" s="410">
        <v>1</v>
      </c>
      <c r="D68" s="113">
        <v>1377</v>
      </c>
      <c r="E68" s="113" t="s">
        <v>2061</v>
      </c>
      <c r="F68" s="113">
        <v>79.680000000000007</v>
      </c>
      <c r="G68" s="113">
        <v>0</v>
      </c>
      <c r="H68" s="113">
        <v>0</v>
      </c>
      <c r="I68" s="113">
        <v>79.680000000000007</v>
      </c>
      <c r="J68" s="113" t="s">
        <v>3925</v>
      </c>
    </row>
    <row r="69" spans="1:10">
      <c r="A69" s="113" t="s">
        <v>4343</v>
      </c>
      <c r="B69" s="410" t="s">
        <v>82</v>
      </c>
      <c r="C69" s="410">
        <v>1</v>
      </c>
      <c r="D69" s="113">
        <v>1405</v>
      </c>
      <c r="E69" s="113" t="s">
        <v>3952</v>
      </c>
      <c r="F69" s="115">
        <v>336532.99</v>
      </c>
      <c r="G69" s="115">
        <v>288106.52</v>
      </c>
      <c r="H69" s="115">
        <v>298114.15000000002</v>
      </c>
      <c r="I69" s="115">
        <v>326525.36</v>
      </c>
      <c r="J69" s="113" t="s">
        <v>3925</v>
      </c>
    </row>
    <row r="70" spans="1:10">
      <c r="A70" s="113" t="s">
        <v>4345</v>
      </c>
      <c r="B70" s="410" t="s">
        <v>82</v>
      </c>
      <c r="C70" s="410">
        <v>1</v>
      </c>
      <c r="D70" s="113">
        <v>1409</v>
      </c>
      <c r="E70" s="113" t="s">
        <v>2062</v>
      </c>
      <c r="F70" s="115">
        <v>2627.18</v>
      </c>
      <c r="G70" s="115">
        <v>172626.02</v>
      </c>
      <c r="H70" s="115">
        <v>175253.2</v>
      </c>
      <c r="I70" s="113">
        <v>0</v>
      </c>
    </row>
    <row r="71" spans="1:10">
      <c r="A71" s="113" t="s">
        <v>4346</v>
      </c>
      <c r="B71" s="410" t="s">
        <v>82</v>
      </c>
      <c r="C71" s="410">
        <v>1</v>
      </c>
      <c r="D71" s="113">
        <v>1410</v>
      </c>
      <c r="E71" s="113" t="s">
        <v>3953</v>
      </c>
      <c r="F71" s="113">
        <v>0</v>
      </c>
      <c r="G71" s="115">
        <v>17500</v>
      </c>
      <c r="H71" s="113">
        <v>0</v>
      </c>
      <c r="I71" s="115">
        <v>17500</v>
      </c>
      <c r="J71" s="113" t="s">
        <v>3925</v>
      </c>
    </row>
    <row r="72" spans="1:10">
      <c r="A72" s="113" t="s">
        <v>4347</v>
      </c>
      <c r="B72" s="410" t="s">
        <v>82</v>
      </c>
      <c r="C72" s="410">
        <v>1</v>
      </c>
      <c r="D72" s="113">
        <v>1411</v>
      </c>
      <c r="E72" s="113" t="s">
        <v>2063</v>
      </c>
      <c r="F72" s="115">
        <v>482366.36</v>
      </c>
      <c r="G72" s="115">
        <v>116922.21</v>
      </c>
      <c r="H72" s="115">
        <v>503046.11</v>
      </c>
      <c r="I72" s="115">
        <v>96242.46</v>
      </c>
      <c r="J72" s="113" t="s">
        <v>3925</v>
      </c>
    </row>
    <row r="73" spans="1:10">
      <c r="A73" s="113" t="s">
        <v>4348</v>
      </c>
      <c r="B73" s="410" t="s">
        <v>82</v>
      </c>
      <c r="C73" s="410">
        <v>1</v>
      </c>
      <c r="D73" s="113">
        <v>1412</v>
      </c>
      <c r="E73" s="113" t="s">
        <v>2064</v>
      </c>
      <c r="F73" s="115">
        <v>96242.46</v>
      </c>
      <c r="G73" s="115">
        <v>96242.46</v>
      </c>
      <c r="H73" s="115">
        <v>96242.46</v>
      </c>
      <c r="I73" s="115">
        <v>96242.46</v>
      </c>
      <c r="J73" s="113" t="s">
        <v>3925</v>
      </c>
    </row>
    <row r="74" spans="1:10">
      <c r="A74" s="113" t="s">
        <v>4349</v>
      </c>
      <c r="B74" s="410" t="s">
        <v>82</v>
      </c>
      <c r="C74" s="410">
        <v>1</v>
      </c>
      <c r="D74" s="113">
        <v>1418</v>
      </c>
      <c r="E74" s="113" t="s">
        <v>3954</v>
      </c>
      <c r="F74" s="115">
        <v>96242.46</v>
      </c>
      <c r="G74" s="115">
        <v>96242.46</v>
      </c>
      <c r="H74" s="115">
        <v>192484.92</v>
      </c>
      <c r="I74" s="113">
        <v>0</v>
      </c>
    </row>
    <row r="75" spans="1:10">
      <c r="A75" s="113" t="s">
        <v>4350</v>
      </c>
      <c r="B75" s="410" t="s">
        <v>82</v>
      </c>
      <c r="C75" s="410">
        <v>1</v>
      </c>
      <c r="D75" s="113">
        <v>1462</v>
      </c>
      <c r="E75" s="113" t="s">
        <v>2028</v>
      </c>
      <c r="F75" s="113">
        <v>0</v>
      </c>
      <c r="G75" s="115">
        <v>128701.18</v>
      </c>
      <c r="H75" s="115">
        <v>18297.89</v>
      </c>
      <c r="I75" s="115">
        <v>110403.29</v>
      </c>
      <c r="J75" s="113" t="s">
        <v>3925</v>
      </c>
    </row>
    <row r="76" spans="1:10">
      <c r="A76" s="113" t="s">
        <v>4351</v>
      </c>
      <c r="B76" s="410" t="s">
        <v>82</v>
      </c>
      <c r="C76" s="410">
        <v>1</v>
      </c>
      <c r="D76" s="113">
        <v>1497</v>
      </c>
      <c r="E76" s="113" t="s">
        <v>2067</v>
      </c>
      <c r="F76" s="115">
        <v>7556.76</v>
      </c>
      <c r="G76" s="115">
        <v>8794.41</v>
      </c>
      <c r="H76" s="115">
        <v>7722.84</v>
      </c>
      <c r="I76" s="115">
        <v>8628.33</v>
      </c>
      <c r="J76" s="113" t="s">
        <v>3925</v>
      </c>
    </row>
    <row r="77" spans="1:10">
      <c r="A77" s="113" t="s">
        <v>4352</v>
      </c>
      <c r="B77" s="410" t="s">
        <v>82</v>
      </c>
      <c r="C77" s="410">
        <v>1</v>
      </c>
      <c r="D77" s="113">
        <v>1541</v>
      </c>
      <c r="E77" s="113" t="s">
        <v>2068</v>
      </c>
      <c r="F77" s="113">
        <v>0</v>
      </c>
      <c r="G77" s="115">
        <v>1385.16</v>
      </c>
      <c r="H77" s="115">
        <v>1385.16</v>
      </c>
      <c r="I77" s="113">
        <v>0</v>
      </c>
    </row>
    <row r="78" spans="1:10">
      <c r="A78" s="113" t="s">
        <v>4353</v>
      </c>
      <c r="B78" s="410" t="s">
        <v>82</v>
      </c>
      <c r="C78" s="410">
        <v>1</v>
      </c>
      <c r="D78" s="113">
        <v>1568</v>
      </c>
      <c r="E78" s="113" t="s">
        <v>2069</v>
      </c>
      <c r="F78" s="115">
        <v>9762.51</v>
      </c>
      <c r="G78" s="115">
        <v>153417.85</v>
      </c>
      <c r="H78" s="115">
        <v>82944.460000000006</v>
      </c>
      <c r="I78" s="115">
        <v>80235.899999999994</v>
      </c>
      <c r="J78" s="113" t="s">
        <v>3925</v>
      </c>
    </row>
    <row r="79" spans="1:10">
      <c r="A79" s="113" t="s">
        <v>4354</v>
      </c>
      <c r="B79" s="410" t="s">
        <v>82</v>
      </c>
      <c r="C79" s="410">
        <v>1</v>
      </c>
      <c r="D79" s="113">
        <v>1571</v>
      </c>
      <c r="E79" s="113" t="s">
        <v>2070</v>
      </c>
      <c r="F79" s="115">
        <v>163879.46</v>
      </c>
      <c r="G79" s="115">
        <v>42443.02</v>
      </c>
      <c r="H79" s="115">
        <v>206322.48</v>
      </c>
      <c r="I79" s="113">
        <v>0</v>
      </c>
    </row>
    <row r="80" spans="1:10">
      <c r="A80" s="113" t="s">
        <v>4355</v>
      </c>
      <c r="B80" s="410" t="s">
        <v>82</v>
      </c>
      <c r="C80" s="410">
        <v>1</v>
      </c>
      <c r="D80" s="113">
        <v>1629</v>
      </c>
      <c r="E80" s="113" t="s">
        <v>2072</v>
      </c>
      <c r="F80" s="115">
        <v>20000</v>
      </c>
      <c r="G80" s="115">
        <v>20000</v>
      </c>
      <c r="H80" s="115">
        <v>20000</v>
      </c>
      <c r="I80" s="115">
        <v>20000</v>
      </c>
      <c r="J80" s="113" t="s">
        <v>3925</v>
      </c>
    </row>
    <row r="81" spans="1:10">
      <c r="A81" s="113" t="s">
        <v>4356</v>
      </c>
      <c r="B81" s="410" t="s">
        <v>82</v>
      </c>
      <c r="C81" s="410">
        <v>1</v>
      </c>
      <c r="D81" s="113">
        <v>1641</v>
      </c>
      <c r="E81" s="113" t="s">
        <v>2073</v>
      </c>
      <c r="F81" s="113">
        <v>0</v>
      </c>
      <c r="G81" s="115">
        <v>150257.96</v>
      </c>
      <c r="H81" s="115">
        <v>59180.47</v>
      </c>
      <c r="I81" s="115">
        <v>91077.49</v>
      </c>
      <c r="J81" s="113" t="s">
        <v>3925</v>
      </c>
    </row>
    <row r="82" spans="1:10">
      <c r="A82" s="113" t="s">
        <v>4357</v>
      </c>
      <c r="B82" s="410" t="s">
        <v>82</v>
      </c>
      <c r="C82" s="410">
        <v>1</v>
      </c>
      <c r="D82" s="113">
        <v>1655</v>
      </c>
      <c r="E82" s="113" t="s">
        <v>2074</v>
      </c>
      <c r="F82" s="115">
        <v>8737.16</v>
      </c>
      <c r="G82" s="115">
        <v>30213.07</v>
      </c>
      <c r="H82" s="115">
        <v>22727.67</v>
      </c>
      <c r="I82" s="115">
        <v>16222.56</v>
      </c>
      <c r="J82" s="113" t="s">
        <v>3925</v>
      </c>
    </row>
    <row r="83" spans="1:10">
      <c r="A83" s="113" t="s">
        <v>4358</v>
      </c>
      <c r="B83" s="410" t="s">
        <v>82</v>
      </c>
      <c r="C83" s="410">
        <v>1</v>
      </c>
      <c r="D83" s="113">
        <v>1656</v>
      </c>
      <c r="E83" s="113" t="s">
        <v>2075</v>
      </c>
      <c r="F83" s="115">
        <v>5530.15</v>
      </c>
      <c r="G83" s="115">
        <v>5530.15</v>
      </c>
      <c r="H83" s="115">
        <v>5530.15</v>
      </c>
      <c r="I83" s="115">
        <v>5530.15</v>
      </c>
      <c r="J83" s="113" t="s">
        <v>3925</v>
      </c>
    </row>
    <row r="84" spans="1:10">
      <c r="A84" s="113" t="s">
        <v>4359</v>
      </c>
      <c r="B84" s="410" t="s">
        <v>82</v>
      </c>
      <c r="C84" s="410">
        <v>1</v>
      </c>
      <c r="D84" s="113">
        <v>1681</v>
      </c>
      <c r="E84" s="113" t="s">
        <v>3955</v>
      </c>
      <c r="F84" s="115">
        <v>378162.98</v>
      </c>
      <c r="G84" s="115">
        <v>691394.46</v>
      </c>
      <c r="H84" s="115">
        <v>1069557.44</v>
      </c>
      <c r="I84" s="113">
        <v>0</v>
      </c>
    </row>
    <row r="85" spans="1:10">
      <c r="A85" s="113" t="s">
        <v>4360</v>
      </c>
      <c r="B85" s="410" t="s">
        <v>82</v>
      </c>
      <c r="C85" s="410">
        <v>1</v>
      </c>
      <c r="D85" s="113">
        <v>1694</v>
      </c>
      <c r="E85" s="113" t="s">
        <v>2077</v>
      </c>
      <c r="F85" s="115">
        <v>292492.59999999998</v>
      </c>
      <c r="G85" s="115">
        <v>181795.9</v>
      </c>
      <c r="H85" s="115">
        <v>360863.23</v>
      </c>
      <c r="I85" s="115">
        <v>113425.27</v>
      </c>
      <c r="J85" s="113" t="s">
        <v>3925</v>
      </c>
    </row>
    <row r="86" spans="1:10">
      <c r="A86" s="113" t="s">
        <v>4361</v>
      </c>
      <c r="B86" s="410" t="s">
        <v>82</v>
      </c>
      <c r="C86" s="410">
        <v>1</v>
      </c>
      <c r="D86" s="113">
        <v>1705</v>
      </c>
      <c r="E86" s="113" t="s">
        <v>2078</v>
      </c>
      <c r="F86" s="115">
        <v>100191.11</v>
      </c>
      <c r="G86" s="115">
        <v>7689.33</v>
      </c>
      <c r="H86" s="115">
        <v>106182.39</v>
      </c>
      <c r="I86" s="115">
        <v>1698.05</v>
      </c>
      <c r="J86" s="113" t="s">
        <v>3925</v>
      </c>
    </row>
    <row r="87" spans="1:10">
      <c r="A87" s="113" t="s">
        <v>4362</v>
      </c>
      <c r="B87" s="410" t="s">
        <v>82</v>
      </c>
      <c r="C87" s="410">
        <v>1</v>
      </c>
      <c r="D87" s="113">
        <v>1709</v>
      </c>
      <c r="E87" s="113" t="s">
        <v>2080</v>
      </c>
      <c r="F87" s="113">
        <v>0</v>
      </c>
      <c r="G87" s="115">
        <v>11386.12</v>
      </c>
      <c r="H87" s="113">
        <v>0</v>
      </c>
      <c r="I87" s="115">
        <v>11386.12</v>
      </c>
      <c r="J87" s="113" t="s">
        <v>3925</v>
      </c>
    </row>
    <row r="88" spans="1:10">
      <c r="A88" s="113" t="s">
        <v>4370</v>
      </c>
      <c r="B88" s="410" t="s">
        <v>82</v>
      </c>
      <c r="C88" s="410">
        <v>1</v>
      </c>
      <c r="D88" s="113">
        <v>1736</v>
      </c>
      <c r="E88" s="113" t="s">
        <v>3956</v>
      </c>
      <c r="F88" s="115">
        <v>282773.2</v>
      </c>
      <c r="G88" s="113">
        <v>0</v>
      </c>
      <c r="H88" s="115">
        <v>282773.2</v>
      </c>
      <c r="I88" s="113">
        <v>0</v>
      </c>
    </row>
    <row r="89" spans="1:10">
      <c r="A89" s="113" t="s">
        <v>4371</v>
      </c>
      <c r="B89" s="410" t="s">
        <v>82</v>
      </c>
      <c r="C89" s="410">
        <v>1</v>
      </c>
      <c r="D89" s="113">
        <v>1774</v>
      </c>
      <c r="E89" s="113" t="s">
        <v>2088</v>
      </c>
      <c r="F89" s="113">
        <v>0</v>
      </c>
      <c r="G89" s="115">
        <v>324472.3</v>
      </c>
      <c r="H89" s="115">
        <v>176222.3</v>
      </c>
      <c r="I89" s="115">
        <v>148250</v>
      </c>
      <c r="J89" s="113" t="s">
        <v>3925</v>
      </c>
    </row>
    <row r="90" spans="1:10">
      <c r="A90" s="113" t="s">
        <v>4374</v>
      </c>
      <c r="B90" s="410" t="s">
        <v>82</v>
      </c>
      <c r="C90" s="410">
        <v>1</v>
      </c>
      <c r="D90" s="113">
        <v>1868</v>
      </c>
      <c r="E90" s="113" t="s">
        <v>3957</v>
      </c>
      <c r="F90" s="115">
        <v>1251164.55</v>
      </c>
      <c r="G90" s="115">
        <v>1309296.72</v>
      </c>
      <c r="H90" s="115">
        <v>1251164.55</v>
      </c>
      <c r="I90" s="115">
        <v>1309296.72</v>
      </c>
      <c r="J90" s="113" t="s">
        <v>3925</v>
      </c>
    </row>
    <row r="91" spans="1:10">
      <c r="A91" s="113" t="s">
        <v>4377</v>
      </c>
      <c r="B91" s="410" t="s">
        <v>82</v>
      </c>
      <c r="C91" s="410">
        <v>1</v>
      </c>
      <c r="D91" s="113">
        <v>1881</v>
      </c>
      <c r="E91" s="113" t="s">
        <v>2092</v>
      </c>
      <c r="F91" s="115">
        <v>4974.21</v>
      </c>
      <c r="G91" s="115">
        <v>4974.21</v>
      </c>
      <c r="H91" s="115">
        <v>4974.21</v>
      </c>
      <c r="I91" s="115">
        <v>4974.21</v>
      </c>
      <c r="J91" s="113" t="s">
        <v>3925</v>
      </c>
    </row>
    <row r="92" spans="1:10">
      <c r="A92" s="113" t="s">
        <v>4378</v>
      </c>
      <c r="B92" s="410" t="s">
        <v>82</v>
      </c>
      <c r="C92" s="410">
        <v>1</v>
      </c>
      <c r="D92" s="113">
        <v>1894</v>
      </c>
      <c r="E92" s="113" t="s">
        <v>2093</v>
      </c>
      <c r="F92" s="113">
        <v>0</v>
      </c>
      <c r="G92" s="115">
        <v>7424.02</v>
      </c>
      <c r="H92" s="115">
        <v>5715.83</v>
      </c>
      <c r="I92" s="115">
        <v>1708.19</v>
      </c>
      <c r="J92" s="113" t="s">
        <v>3925</v>
      </c>
    </row>
    <row r="93" spans="1:10">
      <c r="A93" s="113" t="s">
        <v>4379</v>
      </c>
      <c r="B93" s="410" t="s">
        <v>82</v>
      </c>
      <c r="C93" s="410">
        <v>1</v>
      </c>
      <c r="D93" s="113">
        <v>1934</v>
      </c>
      <c r="E93" s="113" t="s">
        <v>3958</v>
      </c>
      <c r="F93" s="115">
        <v>13952.4</v>
      </c>
      <c r="G93" s="115">
        <v>13952.4</v>
      </c>
      <c r="H93" s="115">
        <v>13952.4</v>
      </c>
      <c r="I93" s="115">
        <v>13952.4</v>
      </c>
      <c r="J93" s="113" t="s">
        <v>3925</v>
      </c>
    </row>
    <row r="94" spans="1:10">
      <c r="A94" s="113" t="s">
        <v>4380</v>
      </c>
      <c r="B94" s="410" t="s">
        <v>82</v>
      </c>
      <c r="C94" s="410">
        <v>1</v>
      </c>
      <c r="D94" s="113">
        <v>1939</v>
      </c>
      <c r="E94" s="113" t="s">
        <v>3959</v>
      </c>
      <c r="F94" s="115">
        <v>60068.67</v>
      </c>
      <c r="G94" s="115">
        <v>59829.19</v>
      </c>
      <c r="H94" s="115">
        <v>63251.07</v>
      </c>
      <c r="I94" s="115">
        <v>56646.79</v>
      </c>
      <c r="J94" s="113" t="s">
        <v>3925</v>
      </c>
    </row>
    <row r="95" spans="1:10">
      <c r="A95" s="113" t="s">
        <v>4382</v>
      </c>
      <c r="B95" s="410" t="s">
        <v>82</v>
      </c>
      <c r="C95" s="410">
        <v>1</v>
      </c>
      <c r="D95" s="113">
        <v>1975</v>
      </c>
      <c r="E95" s="113" t="s">
        <v>3960</v>
      </c>
      <c r="F95" s="113">
        <v>0</v>
      </c>
      <c r="G95" s="115">
        <v>30211.759999999998</v>
      </c>
      <c r="H95" s="113">
        <v>0</v>
      </c>
      <c r="I95" s="115">
        <v>30211.759999999998</v>
      </c>
      <c r="J95" s="113" t="s">
        <v>3925</v>
      </c>
    </row>
    <row r="96" spans="1:10">
      <c r="A96" s="113" t="s">
        <v>4384</v>
      </c>
      <c r="B96" s="410" t="s">
        <v>82</v>
      </c>
      <c r="C96" s="410">
        <v>1</v>
      </c>
      <c r="D96" s="113">
        <v>2055</v>
      </c>
      <c r="E96" s="113" t="s">
        <v>3961</v>
      </c>
      <c r="F96" s="115">
        <v>23934.97</v>
      </c>
      <c r="G96" s="115">
        <v>25749.7</v>
      </c>
      <c r="H96" s="115">
        <v>34904.339999999997</v>
      </c>
      <c r="I96" s="115">
        <v>14780.33</v>
      </c>
      <c r="J96" s="113" t="s">
        <v>3925</v>
      </c>
    </row>
    <row r="97" spans="1:10">
      <c r="A97" s="113" t="s">
        <v>4385</v>
      </c>
      <c r="B97" s="410" t="s">
        <v>82</v>
      </c>
      <c r="C97" s="410">
        <v>1</v>
      </c>
      <c r="D97" s="113">
        <v>2056</v>
      </c>
      <c r="E97" s="113" t="s">
        <v>3962</v>
      </c>
      <c r="F97" s="113">
        <v>475.26</v>
      </c>
      <c r="G97" s="113">
        <v>475.26</v>
      </c>
      <c r="H97" s="113">
        <v>475.26</v>
      </c>
      <c r="I97" s="113">
        <v>475.26</v>
      </c>
      <c r="J97" s="113" t="s">
        <v>3925</v>
      </c>
    </row>
    <row r="98" spans="1:10">
      <c r="A98" s="113" t="s">
        <v>4386</v>
      </c>
      <c r="B98" s="410" t="s">
        <v>82</v>
      </c>
      <c r="C98" s="410">
        <v>1</v>
      </c>
      <c r="D98" s="113">
        <v>2111</v>
      </c>
      <c r="E98" s="113" t="s">
        <v>3963</v>
      </c>
      <c r="F98" s="113">
        <v>530.15</v>
      </c>
      <c r="G98" s="115">
        <v>1896.95</v>
      </c>
      <c r="H98" s="115">
        <v>1896.95</v>
      </c>
      <c r="I98" s="113">
        <v>530.15</v>
      </c>
      <c r="J98" s="113" t="s">
        <v>3925</v>
      </c>
    </row>
    <row r="99" spans="1:10">
      <c r="A99" s="113" t="s">
        <v>4387</v>
      </c>
      <c r="B99" s="410" t="s">
        <v>82</v>
      </c>
      <c r="C99" s="410">
        <v>1</v>
      </c>
      <c r="D99" s="113">
        <v>2145</v>
      </c>
      <c r="E99" s="113" t="s">
        <v>3964</v>
      </c>
      <c r="F99" s="113">
        <v>557.75</v>
      </c>
      <c r="G99" s="113">
        <v>557.75</v>
      </c>
      <c r="H99" s="113">
        <v>0</v>
      </c>
      <c r="I99" s="115">
        <v>1115.5</v>
      </c>
      <c r="J99" s="113" t="s">
        <v>3925</v>
      </c>
    </row>
    <row r="100" spans="1:10">
      <c r="A100" s="113" t="s">
        <v>4388</v>
      </c>
      <c r="B100" s="410" t="s">
        <v>82</v>
      </c>
      <c r="C100" s="410">
        <v>1</v>
      </c>
      <c r="D100" s="113">
        <v>2163</v>
      </c>
      <c r="E100" s="113" t="s">
        <v>2104</v>
      </c>
      <c r="F100" s="113">
        <v>0</v>
      </c>
      <c r="G100" s="115">
        <v>109194.67</v>
      </c>
      <c r="H100" s="115">
        <v>109194.67</v>
      </c>
      <c r="I100" s="113">
        <v>0</v>
      </c>
    </row>
    <row r="101" spans="1:10">
      <c r="A101" s="113" t="s">
        <v>4389</v>
      </c>
      <c r="B101" s="410" t="s">
        <v>82</v>
      </c>
      <c r="C101" s="410">
        <v>1</v>
      </c>
      <c r="D101" s="113">
        <v>2186</v>
      </c>
      <c r="E101" s="113" t="s">
        <v>2105</v>
      </c>
      <c r="F101" s="115">
        <v>54100.92</v>
      </c>
      <c r="G101" s="115">
        <v>54100.92</v>
      </c>
      <c r="H101" s="115">
        <v>54100.92</v>
      </c>
      <c r="I101" s="115">
        <v>54100.92</v>
      </c>
      <c r="J101" s="113" t="s">
        <v>3925</v>
      </c>
    </row>
    <row r="102" spans="1:10">
      <c r="A102" s="113" t="s">
        <v>4391</v>
      </c>
      <c r="B102" s="410" t="s">
        <v>82</v>
      </c>
      <c r="C102" s="410">
        <v>1</v>
      </c>
      <c r="D102" s="113">
        <v>2207</v>
      </c>
      <c r="E102" s="113" t="s">
        <v>3965</v>
      </c>
      <c r="F102" s="115">
        <v>1215</v>
      </c>
      <c r="G102" s="113">
        <v>0</v>
      </c>
      <c r="H102" s="115">
        <v>1215</v>
      </c>
      <c r="I102" s="113">
        <v>0</v>
      </c>
    </row>
    <row r="103" spans="1:10">
      <c r="A103" s="113" t="s">
        <v>4393</v>
      </c>
      <c r="B103" s="410" t="s">
        <v>82</v>
      </c>
      <c r="C103" s="410">
        <v>1</v>
      </c>
      <c r="D103" s="113">
        <v>2225</v>
      </c>
      <c r="E103" s="113" t="s">
        <v>2107</v>
      </c>
      <c r="F103" s="113">
        <v>143.76</v>
      </c>
      <c r="G103" s="113">
        <v>143.76</v>
      </c>
      <c r="H103" s="113">
        <v>143.76</v>
      </c>
      <c r="I103" s="113">
        <v>143.76</v>
      </c>
      <c r="J103" s="113" t="s">
        <v>3925</v>
      </c>
    </row>
    <row r="104" spans="1:10">
      <c r="A104" s="113" t="s">
        <v>4394</v>
      </c>
      <c r="B104" s="410" t="s">
        <v>82</v>
      </c>
      <c r="C104" s="410">
        <v>1</v>
      </c>
      <c r="D104" s="113">
        <v>2227</v>
      </c>
      <c r="E104" s="113" t="s">
        <v>2108</v>
      </c>
      <c r="F104" s="115">
        <v>1882.2</v>
      </c>
      <c r="G104" s="115">
        <v>3579.03</v>
      </c>
      <c r="H104" s="115">
        <v>1882.2</v>
      </c>
      <c r="I104" s="115">
        <v>3579.03</v>
      </c>
      <c r="J104" s="113" t="s">
        <v>3925</v>
      </c>
    </row>
    <row r="105" spans="1:10">
      <c r="A105" s="113" t="s">
        <v>4395</v>
      </c>
      <c r="B105" s="410" t="s">
        <v>82</v>
      </c>
      <c r="C105" s="410">
        <v>1</v>
      </c>
      <c r="D105" s="113">
        <v>2228</v>
      </c>
      <c r="E105" s="113" t="s">
        <v>3966</v>
      </c>
      <c r="F105" s="113">
        <v>0</v>
      </c>
      <c r="G105" s="115">
        <v>1103031.81</v>
      </c>
      <c r="H105" s="115">
        <v>741033.81</v>
      </c>
      <c r="I105" s="115">
        <v>361998</v>
      </c>
      <c r="J105" s="113" t="s">
        <v>3925</v>
      </c>
    </row>
    <row r="106" spans="1:10">
      <c r="A106" s="113" t="s">
        <v>4396</v>
      </c>
      <c r="B106" s="410" t="s">
        <v>82</v>
      </c>
      <c r="C106" s="410">
        <v>1</v>
      </c>
      <c r="D106" s="113">
        <v>2234</v>
      </c>
      <c r="E106" s="113" t="s">
        <v>2110</v>
      </c>
      <c r="F106" s="113">
        <v>0</v>
      </c>
      <c r="G106" s="113">
        <v>4.7300000000000004</v>
      </c>
      <c r="H106" s="113">
        <v>4.7300000000000004</v>
      </c>
      <c r="I106" s="113">
        <v>0</v>
      </c>
    </row>
    <row r="107" spans="1:10">
      <c r="A107" s="113" t="s">
        <v>4398</v>
      </c>
      <c r="B107" s="410" t="s">
        <v>82</v>
      </c>
      <c r="C107" s="410">
        <v>1</v>
      </c>
      <c r="D107" s="113">
        <v>2271</v>
      </c>
      <c r="E107" s="113" t="s">
        <v>3967</v>
      </c>
      <c r="F107" s="113">
        <v>48.32</v>
      </c>
      <c r="G107" s="113">
        <v>97.65</v>
      </c>
      <c r="H107" s="113">
        <v>96.64</v>
      </c>
      <c r="I107" s="113">
        <v>49.33</v>
      </c>
      <c r="J107" s="113" t="s">
        <v>3925</v>
      </c>
    </row>
    <row r="108" spans="1:10">
      <c r="A108" s="113" t="s">
        <v>4399</v>
      </c>
      <c r="B108" s="410" t="s">
        <v>82</v>
      </c>
      <c r="C108" s="410">
        <v>1</v>
      </c>
      <c r="D108" s="113">
        <v>2276</v>
      </c>
      <c r="E108" s="113" t="s">
        <v>2114</v>
      </c>
      <c r="F108" s="115">
        <v>3879.89</v>
      </c>
      <c r="G108" s="115">
        <v>3674.24</v>
      </c>
      <c r="H108" s="115">
        <v>3879.89</v>
      </c>
      <c r="I108" s="115">
        <v>3674.24</v>
      </c>
      <c r="J108" s="113" t="s">
        <v>3925</v>
      </c>
    </row>
    <row r="109" spans="1:10">
      <c r="A109" s="113" t="s">
        <v>4400</v>
      </c>
      <c r="B109" s="410" t="s">
        <v>82</v>
      </c>
      <c r="C109" s="410">
        <v>1</v>
      </c>
      <c r="D109" s="113">
        <v>2278</v>
      </c>
      <c r="E109" s="113" t="s">
        <v>2115</v>
      </c>
      <c r="F109" s="115">
        <v>58384.46</v>
      </c>
      <c r="G109" s="113">
        <v>0</v>
      </c>
      <c r="H109" s="115">
        <v>58384.46</v>
      </c>
      <c r="I109" s="113">
        <v>0</v>
      </c>
    </row>
    <row r="110" spans="1:10">
      <c r="A110" s="113" t="s">
        <v>4402</v>
      </c>
      <c r="B110" s="410" t="s">
        <v>82</v>
      </c>
      <c r="C110" s="410">
        <v>1</v>
      </c>
      <c r="D110" s="113">
        <v>2292</v>
      </c>
      <c r="E110" s="113" t="s">
        <v>2116</v>
      </c>
      <c r="F110" s="115">
        <v>4394.8</v>
      </c>
      <c r="G110" s="115">
        <v>136731.45000000001</v>
      </c>
      <c r="H110" s="115">
        <v>141126.25</v>
      </c>
      <c r="I110" s="113">
        <v>0</v>
      </c>
    </row>
    <row r="111" spans="1:10">
      <c r="A111" s="113" t="s">
        <v>4403</v>
      </c>
      <c r="B111" s="410" t="s">
        <v>82</v>
      </c>
      <c r="C111" s="410">
        <v>1</v>
      </c>
      <c r="D111" s="113">
        <v>2302</v>
      </c>
      <c r="E111" s="113" t="s">
        <v>3968</v>
      </c>
      <c r="F111" s="113">
        <v>616.1</v>
      </c>
      <c r="G111" s="113">
        <v>426.36</v>
      </c>
      <c r="H111" s="115">
        <v>1042.46</v>
      </c>
      <c r="I111" s="113">
        <v>0</v>
      </c>
    </row>
    <row r="112" spans="1:10">
      <c r="A112" s="113" t="s">
        <v>4404</v>
      </c>
      <c r="B112" s="410" t="s">
        <v>82</v>
      </c>
      <c r="C112" s="410">
        <v>1</v>
      </c>
      <c r="D112" s="113">
        <v>2307</v>
      </c>
      <c r="E112" s="113" t="s">
        <v>2117</v>
      </c>
      <c r="F112" s="115">
        <v>173151.55</v>
      </c>
      <c r="G112" s="115">
        <v>179154.97</v>
      </c>
      <c r="H112" s="115">
        <v>350490.42</v>
      </c>
      <c r="I112" s="115">
        <v>1816.1</v>
      </c>
      <c r="J112" s="113" t="s">
        <v>3925</v>
      </c>
    </row>
    <row r="113" spans="1:10">
      <c r="A113" s="113" t="s">
        <v>4406</v>
      </c>
      <c r="B113" s="410" t="s">
        <v>82</v>
      </c>
      <c r="C113" s="410">
        <v>1</v>
      </c>
      <c r="D113" s="113">
        <v>2360</v>
      </c>
      <c r="E113" s="113" t="s">
        <v>3969</v>
      </c>
      <c r="F113" s="115">
        <v>173515.9</v>
      </c>
      <c r="G113" s="115">
        <v>5073.6000000000004</v>
      </c>
      <c r="H113" s="115">
        <v>178589.5</v>
      </c>
      <c r="I113" s="113">
        <v>0</v>
      </c>
    </row>
    <row r="114" spans="1:10">
      <c r="A114" s="113" t="s">
        <v>4407</v>
      </c>
      <c r="B114" s="410" t="s">
        <v>82</v>
      </c>
      <c r="C114" s="410">
        <v>1</v>
      </c>
      <c r="D114" s="113">
        <v>2368</v>
      </c>
      <c r="E114" s="113" t="s">
        <v>3970</v>
      </c>
      <c r="F114" s="115">
        <v>8180.31</v>
      </c>
      <c r="G114" s="115">
        <v>2726.77</v>
      </c>
      <c r="H114" s="115">
        <v>2726.77</v>
      </c>
      <c r="I114" s="115">
        <v>8180.31</v>
      </c>
      <c r="J114" s="113" t="s">
        <v>3925</v>
      </c>
    </row>
    <row r="115" spans="1:10">
      <c r="A115" s="113" t="s">
        <v>4408</v>
      </c>
      <c r="B115" s="410" t="s">
        <v>82</v>
      </c>
      <c r="C115" s="410">
        <v>1</v>
      </c>
      <c r="D115" s="113">
        <v>2369</v>
      </c>
      <c r="E115" s="113" t="s">
        <v>2121</v>
      </c>
      <c r="F115" s="115">
        <v>84779.27</v>
      </c>
      <c r="G115" s="115">
        <v>52341.22</v>
      </c>
      <c r="H115" s="115">
        <v>108021</v>
      </c>
      <c r="I115" s="115">
        <v>29099.49</v>
      </c>
      <c r="J115" s="113" t="s">
        <v>3925</v>
      </c>
    </row>
    <row r="116" spans="1:10">
      <c r="A116" s="113" t="s">
        <v>4409</v>
      </c>
      <c r="B116" s="410" t="s">
        <v>82</v>
      </c>
      <c r="C116" s="410">
        <v>1</v>
      </c>
      <c r="D116" s="113">
        <v>2378</v>
      </c>
      <c r="E116" s="113" t="s">
        <v>3971</v>
      </c>
      <c r="F116" s="115">
        <v>12305.27</v>
      </c>
      <c r="G116" s="115">
        <v>5753.84</v>
      </c>
      <c r="H116" s="115">
        <v>18059.11</v>
      </c>
      <c r="I116" s="113">
        <v>0</v>
      </c>
    </row>
    <row r="117" spans="1:10">
      <c r="A117" s="113" t="s">
        <v>4410</v>
      </c>
      <c r="B117" s="410" t="s">
        <v>82</v>
      </c>
      <c r="C117" s="410">
        <v>1</v>
      </c>
      <c r="D117" s="113">
        <v>2379</v>
      </c>
      <c r="E117" s="113" t="s">
        <v>2122</v>
      </c>
      <c r="F117" s="115">
        <v>12320.67</v>
      </c>
      <c r="G117" s="115">
        <v>20157.55</v>
      </c>
      <c r="H117" s="115">
        <v>32478.22</v>
      </c>
      <c r="I117" s="113">
        <v>0</v>
      </c>
    </row>
    <row r="118" spans="1:10">
      <c r="A118" s="113" t="s">
        <v>4411</v>
      </c>
      <c r="B118" s="410" t="s">
        <v>82</v>
      </c>
      <c r="C118" s="410">
        <v>1</v>
      </c>
      <c r="D118" s="113">
        <v>2381</v>
      </c>
      <c r="E118" s="113" t="s">
        <v>2123</v>
      </c>
      <c r="F118" s="115">
        <v>7675.62</v>
      </c>
      <c r="G118" s="115">
        <v>5771.85</v>
      </c>
      <c r="H118" s="115">
        <v>13447.47</v>
      </c>
      <c r="I118" s="113">
        <v>0</v>
      </c>
    </row>
    <row r="119" spans="1:10">
      <c r="A119" s="113" t="s">
        <v>4414</v>
      </c>
      <c r="B119" s="410" t="s">
        <v>82</v>
      </c>
      <c r="C119" s="410">
        <v>1</v>
      </c>
      <c r="D119" s="113">
        <v>2433</v>
      </c>
      <c r="E119" s="113" t="s">
        <v>3972</v>
      </c>
      <c r="F119" s="113">
        <v>212.64</v>
      </c>
      <c r="G119" s="113">
        <v>0</v>
      </c>
      <c r="H119" s="113">
        <v>212.64</v>
      </c>
      <c r="I119" s="113">
        <v>0</v>
      </c>
    </row>
    <row r="120" spans="1:10">
      <c r="A120" s="113" t="s">
        <v>4415</v>
      </c>
      <c r="B120" s="410" t="s">
        <v>82</v>
      </c>
      <c r="C120" s="410">
        <v>1</v>
      </c>
      <c r="D120" s="113">
        <v>2436</v>
      </c>
      <c r="E120" s="113" t="s">
        <v>2129</v>
      </c>
      <c r="F120" s="113">
        <v>93.94</v>
      </c>
      <c r="G120" s="113">
        <v>0</v>
      </c>
      <c r="H120" s="113">
        <v>46.97</v>
      </c>
      <c r="I120" s="113">
        <v>46.97</v>
      </c>
      <c r="J120" s="113" t="s">
        <v>3925</v>
      </c>
    </row>
    <row r="121" spans="1:10">
      <c r="A121" s="113" t="s">
        <v>4416</v>
      </c>
      <c r="B121" s="410" t="s">
        <v>82</v>
      </c>
      <c r="C121" s="410">
        <v>1</v>
      </c>
      <c r="D121" s="113">
        <v>2441</v>
      </c>
      <c r="E121" s="113" t="s">
        <v>2130</v>
      </c>
      <c r="F121" s="115">
        <v>5103.9799999999996</v>
      </c>
      <c r="G121" s="115">
        <v>4143.5</v>
      </c>
      <c r="H121" s="115">
        <v>9247.48</v>
      </c>
      <c r="I121" s="113">
        <v>0</v>
      </c>
    </row>
    <row r="122" spans="1:10">
      <c r="A122" s="113" t="s">
        <v>4418</v>
      </c>
      <c r="B122" s="410" t="s">
        <v>82</v>
      </c>
      <c r="C122" s="410">
        <v>1</v>
      </c>
      <c r="D122" s="113">
        <v>2519</v>
      </c>
      <c r="E122" s="113" t="s">
        <v>3973</v>
      </c>
      <c r="F122" s="115">
        <v>3823.16</v>
      </c>
      <c r="G122" s="115">
        <v>3461.58</v>
      </c>
      <c r="H122" s="115">
        <v>6410</v>
      </c>
      <c r="I122" s="113">
        <v>874.74</v>
      </c>
      <c r="J122" s="113" t="s">
        <v>3925</v>
      </c>
    </row>
    <row r="123" spans="1:10">
      <c r="A123" s="113" t="s">
        <v>4419</v>
      </c>
      <c r="B123" s="410" t="s">
        <v>82</v>
      </c>
      <c r="C123" s="410">
        <v>1</v>
      </c>
      <c r="D123" s="113">
        <v>2550</v>
      </c>
      <c r="E123" s="113" t="s">
        <v>2133</v>
      </c>
      <c r="F123" s="113">
        <v>0</v>
      </c>
      <c r="G123" s="115">
        <v>172002.5</v>
      </c>
      <c r="H123" s="115">
        <v>172002.5</v>
      </c>
      <c r="I123" s="113">
        <v>0</v>
      </c>
    </row>
    <row r="124" spans="1:10">
      <c r="A124" s="113" t="s">
        <v>4420</v>
      </c>
      <c r="B124" s="410" t="s">
        <v>82</v>
      </c>
      <c r="C124" s="410">
        <v>1</v>
      </c>
      <c r="D124" s="113">
        <v>2585</v>
      </c>
      <c r="E124" s="113" t="s">
        <v>2134</v>
      </c>
      <c r="F124" s="115">
        <v>1207011.57</v>
      </c>
      <c r="G124" s="115">
        <v>1817570.89</v>
      </c>
      <c r="H124" s="115">
        <v>1261944.45</v>
      </c>
      <c r="I124" s="115">
        <v>1762638.01</v>
      </c>
      <c r="J124" s="113" t="s">
        <v>3925</v>
      </c>
    </row>
    <row r="125" spans="1:10">
      <c r="A125" s="113" t="s">
        <v>4421</v>
      </c>
      <c r="B125" s="410" t="s">
        <v>82</v>
      </c>
      <c r="C125" s="410">
        <v>1</v>
      </c>
      <c r="D125" s="113">
        <v>2643</v>
      </c>
      <c r="E125" s="113" t="s">
        <v>3974</v>
      </c>
      <c r="F125" s="113">
        <v>0</v>
      </c>
      <c r="G125" s="113">
        <v>422.73</v>
      </c>
      <c r="H125" s="113">
        <v>422.73</v>
      </c>
      <c r="I125" s="113">
        <v>0</v>
      </c>
    </row>
    <row r="126" spans="1:10">
      <c r="A126" s="113" t="s">
        <v>4422</v>
      </c>
      <c r="B126" s="410" t="s">
        <v>82</v>
      </c>
      <c r="C126" s="410">
        <v>1</v>
      </c>
      <c r="D126" s="113">
        <v>2656</v>
      </c>
      <c r="E126" s="113" t="s">
        <v>2136</v>
      </c>
      <c r="F126" s="115">
        <v>5930.99</v>
      </c>
      <c r="G126" s="115">
        <v>5930.99</v>
      </c>
      <c r="H126" s="115">
        <v>5883.28</v>
      </c>
      <c r="I126" s="115">
        <v>5978.7</v>
      </c>
      <c r="J126" s="113" t="s">
        <v>3925</v>
      </c>
    </row>
    <row r="127" spans="1:10">
      <c r="A127" s="113" t="s">
        <v>4424</v>
      </c>
      <c r="B127" s="410" t="s">
        <v>82</v>
      </c>
      <c r="C127" s="410">
        <v>1</v>
      </c>
      <c r="D127" s="113">
        <v>2673</v>
      </c>
      <c r="E127" s="113" t="s">
        <v>2137</v>
      </c>
      <c r="F127" s="115">
        <v>2447.48</v>
      </c>
      <c r="G127" s="115">
        <v>2447.48</v>
      </c>
      <c r="H127" s="115">
        <v>2447.48</v>
      </c>
      <c r="I127" s="115">
        <v>2447.48</v>
      </c>
      <c r="J127" s="113" t="s">
        <v>3925</v>
      </c>
    </row>
    <row r="128" spans="1:10">
      <c r="A128" s="113" t="s">
        <v>4425</v>
      </c>
      <c r="B128" s="410" t="s">
        <v>82</v>
      </c>
      <c r="C128" s="410">
        <v>1</v>
      </c>
      <c r="D128" s="113">
        <v>2674</v>
      </c>
      <c r="E128" s="113" t="s">
        <v>2138</v>
      </c>
      <c r="F128" s="113">
        <v>0</v>
      </c>
      <c r="G128" s="113">
        <v>781.46</v>
      </c>
      <c r="H128" s="113">
        <v>781.46</v>
      </c>
      <c r="I128" s="113">
        <v>0</v>
      </c>
    </row>
    <row r="129" spans="1:10">
      <c r="A129" s="113" t="s">
        <v>4426</v>
      </c>
      <c r="B129" s="410" t="s">
        <v>82</v>
      </c>
      <c r="C129" s="410">
        <v>1</v>
      </c>
      <c r="D129" s="113">
        <v>2716</v>
      </c>
      <c r="E129" s="113" t="s">
        <v>2139</v>
      </c>
      <c r="F129" s="113">
        <v>0</v>
      </c>
      <c r="G129" s="115">
        <v>2858.45</v>
      </c>
      <c r="H129" s="115">
        <v>2800.6</v>
      </c>
      <c r="I129" s="113">
        <v>57.85</v>
      </c>
      <c r="J129" s="113" t="s">
        <v>3925</v>
      </c>
    </row>
    <row r="130" spans="1:10">
      <c r="A130" s="113" t="s">
        <v>4427</v>
      </c>
      <c r="B130" s="410" t="s">
        <v>82</v>
      </c>
      <c r="C130" s="410">
        <v>1</v>
      </c>
      <c r="D130" s="113">
        <v>2724</v>
      </c>
      <c r="E130" s="113" t="s">
        <v>2140</v>
      </c>
      <c r="F130" s="115">
        <v>3811.73</v>
      </c>
      <c r="G130" s="115">
        <v>3359.89</v>
      </c>
      <c r="H130" s="115">
        <v>5319.29</v>
      </c>
      <c r="I130" s="115">
        <v>1852.33</v>
      </c>
      <c r="J130" s="113" t="s">
        <v>3925</v>
      </c>
    </row>
    <row r="131" spans="1:10">
      <c r="A131" s="113" t="s">
        <v>4428</v>
      </c>
      <c r="B131" s="410" t="s">
        <v>82</v>
      </c>
      <c r="C131" s="410">
        <v>1</v>
      </c>
      <c r="D131" s="113">
        <v>2726</v>
      </c>
      <c r="E131" s="113" t="s">
        <v>2141</v>
      </c>
      <c r="F131" s="115">
        <v>5974.01</v>
      </c>
      <c r="G131" s="115">
        <v>267785.44</v>
      </c>
      <c r="H131" s="115">
        <v>85924.800000000003</v>
      </c>
      <c r="I131" s="115">
        <v>187834.65</v>
      </c>
      <c r="J131" s="113" t="s">
        <v>3925</v>
      </c>
    </row>
    <row r="132" spans="1:10">
      <c r="A132" s="113" t="s">
        <v>4429</v>
      </c>
      <c r="B132" s="410" t="s">
        <v>82</v>
      </c>
      <c r="C132" s="410">
        <v>1</v>
      </c>
      <c r="D132" s="113">
        <v>2738</v>
      </c>
      <c r="E132" s="113" t="s">
        <v>2102</v>
      </c>
      <c r="F132" s="113">
        <v>0</v>
      </c>
      <c r="G132" s="115">
        <v>415489.99</v>
      </c>
      <c r="H132" s="115">
        <v>376521.22</v>
      </c>
      <c r="I132" s="115">
        <v>38968.769999999997</v>
      </c>
      <c r="J132" s="113" t="s">
        <v>3925</v>
      </c>
    </row>
    <row r="133" spans="1:10">
      <c r="A133" s="113" t="s">
        <v>4430</v>
      </c>
      <c r="B133" s="410" t="s">
        <v>82</v>
      </c>
      <c r="C133" s="410">
        <v>1</v>
      </c>
      <c r="D133" s="113">
        <v>2754</v>
      </c>
      <c r="E133" s="113" t="s">
        <v>3975</v>
      </c>
      <c r="F133" s="115">
        <v>8057.51</v>
      </c>
      <c r="G133" s="115">
        <v>5953.11</v>
      </c>
      <c r="H133" s="115">
        <v>10542.9</v>
      </c>
      <c r="I133" s="115">
        <v>3467.72</v>
      </c>
      <c r="J133" s="113" t="s">
        <v>3925</v>
      </c>
    </row>
    <row r="134" spans="1:10">
      <c r="A134" s="113" t="s">
        <v>4431</v>
      </c>
      <c r="B134" s="410" t="s">
        <v>82</v>
      </c>
      <c r="C134" s="410">
        <v>1</v>
      </c>
      <c r="D134" s="113">
        <v>2782</v>
      </c>
      <c r="E134" s="113" t="s">
        <v>3976</v>
      </c>
      <c r="F134" s="115">
        <v>312822.71999999997</v>
      </c>
      <c r="G134" s="115">
        <v>34659.43</v>
      </c>
      <c r="H134" s="115">
        <v>329407.46999999997</v>
      </c>
      <c r="I134" s="115">
        <v>18074.68</v>
      </c>
      <c r="J134" s="113" t="s">
        <v>3925</v>
      </c>
    </row>
    <row r="135" spans="1:10">
      <c r="A135" s="113" t="s">
        <v>4432</v>
      </c>
      <c r="B135" s="410" t="s">
        <v>82</v>
      </c>
      <c r="C135" s="410">
        <v>1</v>
      </c>
      <c r="D135" s="113">
        <v>2784</v>
      </c>
      <c r="E135" s="113" t="s">
        <v>3977</v>
      </c>
      <c r="F135" s="115">
        <v>9145.19</v>
      </c>
      <c r="G135" s="115">
        <v>18074.95</v>
      </c>
      <c r="H135" s="115">
        <v>15995.53</v>
      </c>
      <c r="I135" s="115">
        <v>11224.61</v>
      </c>
      <c r="J135" s="113" t="s">
        <v>3925</v>
      </c>
    </row>
    <row r="136" spans="1:10">
      <c r="A136" s="113" t="s">
        <v>4433</v>
      </c>
      <c r="B136" s="410" t="s">
        <v>82</v>
      </c>
      <c r="C136" s="410">
        <v>1</v>
      </c>
      <c r="D136" s="113">
        <v>2791</v>
      </c>
      <c r="E136" s="113" t="s">
        <v>2144</v>
      </c>
      <c r="F136" s="115">
        <v>161773.29</v>
      </c>
      <c r="G136" s="115">
        <v>266808.56</v>
      </c>
      <c r="H136" s="115">
        <v>266808.56</v>
      </c>
      <c r="I136" s="115">
        <v>161773.29</v>
      </c>
      <c r="J136" s="113" t="s">
        <v>3925</v>
      </c>
    </row>
    <row r="137" spans="1:10">
      <c r="A137" s="113" t="s">
        <v>4434</v>
      </c>
      <c r="B137" s="410" t="s">
        <v>82</v>
      </c>
      <c r="C137" s="410">
        <v>1</v>
      </c>
      <c r="D137" s="113">
        <v>2817</v>
      </c>
      <c r="E137" s="113" t="s">
        <v>2146</v>
      </c>
      <c r="F137" s="115">
        <v>3387.15</v>
      </c>
      <c r="G137" s="115">
        <v>3922.9</v>
      </c>
      <c r="H137" s="115">
        <v>7310.05</v>
      </c>
      <c r="I137" s="113">
        <v>0</v>
      </c>
    </row>
    <row r="138" spans="1:10">
      <c r="A138" s="113" t="s">
        <v>4435</v>
      </c>
      <c r="B138" s="410" t="s">
        <v>82</v>
      </c>
      <c r="C138" s="410">
        <v>1</v>
      </c>
      <c r="D138" s="113">
        <v>2846</v>
      </c>
      <c r="E138" s="113" t="s">
        <v>3978</v>
      </c>
      <c r="F138" s="113">
        <v>862.38</v>
      </c>
      <c r="G138" s="113">
        <v>0</v>
      </c>
      <c r="H138" s="113">
        <v>862.38</v>
      </c>
      <c r="I138" s="113">
        <v>0</v>
      </c>
    </row>
    <row r="139" spans="1:10">
      <c r="A139" s="113" t="s">
        <v>4436</v>
      </c>
      <c r="B139" s="410" t="s">
        <v>82</v>
      </c>
      <c r="C139" s="410">
        <v>1</v>
      </c>
      <c r="D139" s="113">
        <v>2874</v>
      </c>
      <c r="E139" s="113" t="s">
        <v>3979</v>
      </c>
      <c r="F139" s="115">
        <v>1123.9100000000001</v>
      </c>
      <c r="G139" s="115">
        <v>2241.37</v>
      </c>
      <c r="H139" s="115">
        <v>3365.28</v>
      </c>
      <c r="I139" s="113">
        <v>0</v>
      </c>
    </row>
    <row r="140" spans="1:10">
      <c r="A140" s="113" t="s">
        <v>4438</v>
      </c>
      <c r="B140" s="410" t="s">
        <v>82</v>
      </c>
      <c r="C140" s="410">
        <v>1</v>
      </c>
      <c r="D140" s="113">
        <v>2900</v>
      </c>
      <c r="E140" s="113" t="s">
        <v>3980</v>
      </c>
      <c r="F140" s="115">
        <v>3645.02</v>
      </c>
      <c r="G140" s="113">
        <v>76.5</v>
      </c>
      <c r="H140" s="115">
        <v>3645</v>
      </c>
      <c r="I140" s="113">
        <v>76.52</v>
      </c>
      <c r="J140" s="113" t="s">
        <v>3925</v>
      </c>
    </row>
    <row r="141" spans="1:10">
      <c r="A141" s="113" t="s">
        <v>4439</v>
      </c>
      <c r="B141" s="410" t="s">
        <v>82</v>
      </c>
      <c r="C141" s="410">
        <v>1</v>
      </c>
      <c r="D141" s="113">
        <v>2920</v>
      </c>
      <c r="E141" s="113" t="s">
        <v>2153</v>
      </c>
      <c r="F141" s="115">
        <v>233915.22</v>
      </c>
      <c r="G141" s="113">
        <v>0</v>
      </c>
      <c r="H141" s="115">
        <v>233915.22</v>
      </c>
      <c r="I141" s="113">
        <v>0</v>
      </c>
    </row>
    <row r="142" spans="1:10">
      <c r="A142" s="113" t="s">
        <v>4441</v>
      </c>
      <c r="B142" s="410" t="s">
        <v>82</v>
      </c>
      <c r="C142" s="410">
        <v>1</v>
      </c>
      <c r="D142" s="113">
        <v>2953</v>
      </c>
      <c r="E142" s="113" t="s">
        <v>2156</v>
      </c>
      <c r="F142" s="113">
        <v>0</v>
      </c>
      <c r="G142" s="115">
        <v>24791.040000000001</v>
      </c>
      <c r="H142" s="115">
        <v>18381.73</v>
      </c>
      <c r="I142" s="115">
        <v>6409.31</v>
      </c>
      <c r="J142" s="113" t="s">
        <v>3925</v>
      </c>
    </row>
    <row r="143" spans="1:10">
      <c r="A143" s="113" t="s">
        <v>4442</v>
      </c>
      <c r="B143" s="410" t="s">
        <v>82</v>
      </c>
      <c r="C143" s="410">
        <v>1</v>
      </c>
      <c r="D143" s="113">
        <v>2962</v>
      </c>
      <c r="E143" s="113" t="s">
        <v>2157</v>
      </c>
      <c r="F143" s="115">
        <v>2974</v>
      </c>
      <c r="G143" s="113">
        <v>0</v>
      </c>
      <c r="H143" s="113">
        <v>0</v>
      </c>
      <c r="I143" s="115">
        <v>2974</v>
      </c>
      <c r="J143" s="113" t="s">
        <v>3925</v>
      </c>
    </row>
    <row r="144" spans="1:10">
      <c r="A144" s="113" t="s">
        <v>4443</v>
      </c>
      <c r="B144" s="410" t="s">
        <v>82</v>
      </c>
      <c r="C144" s="410">
        <v>1</v>
      </c>
      <c r="D144" s="113">
        <v>2970</v>
      </c>
      <c r="E144" s="113" t="s">
        <v>2158</v>
      </c>
      <c r="F144" s="115">
        <v>4591.46</v>
      </c>
      <c r="G144" s="113">
        <v>0</v>
      </c>
      <c r="H144" s="115">
        <v>4591.46</v>
      </c>
      <c r="I144" s="113">
        <v>0</v>
      </c>
    </row>
    <row r="145" spans="1:10">
      <c r="A145" s="113" t="s">
        <v>4444</v>
      </c>
      <c r="B145" s="410" t="s">
        <v>82</v>
      </c>
      <c r="C145" s="410">
        <v>1</v>
      </c>
      <c r="D145" s="113">
        <v>2999</v>
      </c>
      <c r="E145" s="113" t="s">
        <v>3981</v>
      </c>
      <c r="F145" s="113">
        <v>894.86</v>
      </c>
      <c r="G145" s="115">
        <v>8641.81</v>
      </c>
      <c r="H145" s="115">
        <v>7497.62</v>
      </c>
      <c r="I145" s="115">
        <v>2039.05</v>
      </c>
      <c r="J145" s="113" t="s">
        <v>3925</v>
      </c>
    </row>
    <row r="146" spans="1:10">
      <c r="A146" s="113" t="s">
        <v>4446</v>
      </c>
      <c r="B146" s="410" t="s">
        <v>82</v>
      </c>
      <c r="C146" s="410">
        <v>1</v>
      </c>
      <c r="D146" s="113">
        <v>3797</v>
      </c>
      <c r="E146" s="113" t="s">
        <v>3982</v>
      </c>
      <c r="F146" s="115">
        <v>50912.02</v>
      </c>
      <c r="G146" s="115">
        <v>2536.9899999999998</v>
      </c>
      <c r="H146" s="115">
        <v>50912.02</v>
      </c>
      <c r="I146" s="115">
        <v>2536.9899999999998</v>
      </c>
      <c r="J146" s="113" t="s">
        <v>3925</v>
      </c>
    </row>
    <row r="147" spans="1:10">
      <c r="A147" s="113" t="s">
        <v>4447</v>
      </c>
      <c r="B147" s="410" t="s">
        <v>82</v>
      </c>
      <c r="C147" s="410">
        <v>1</v>
      </c>
      <c r="D147" s="113">
        <v>3798</v>
      </c>
      <c r="E147" s="113" t="s">
        <v>2164</v>
      </c>
      <c r="F147" s="115">
        <v>3285.6</v>
      </c>
      <c r="G147" s="115">
        <v>1682.4</v>
      </c>
      <c r="H147" s="115">
        <v>3285.18</v>
      </c>
      <c r="I147" s="115">
        <v>1682.82</v>
      </c>
      <c r="J147" s="113" t="s">
        <v>3925</v>
      </c>
    </row>
    <row r="148" spans="1:10">
      <c r="A148" s="113" t="s">
        <v>4448</v>
      </c>
      <c r="B148" s="410" t="s">
        <v>82</v>
      </c>
      <c r="C148" s="410">
        <v>1</v>
      </c>
      <c r="D148" s="113">
        <v>3801</v>
      </c>
      <c r="E148" s="113" t="s">
        <v>2166</v>
      </c>
      <c r="F148" s="115">
        <v>3500</v>
      </c>
      <c r="G148" s="113">
        <v>0</v>
      </c>
      <c r="H148" s="115">
        <v>3500</v>
      </c>
      <c r="I148" s="113">
        <v>0</v>
      </c>
    </row>
    <row r="149" spans="1:10">
      <c r="A149" s="113" t="s">
        <v>4449</v>
      </c>
      <c r="B149" s="410" t="s">
        <v>82</v>
      </c>
      <c r="C149" s="410">
        <v>1</v>
      </c>
      <c r="D149" s="113">
        <v>3824</v>
      </c>
      <c r="E149" s="113" t="s">
        <v>2169</v>
      </c>
      <c r="F149" s="115">
        <v>34803.660000000003</v>
      </c>
      <c r="G149" s="115">
        <v>189205.81</v>
      </c>
      <c r="H149" s="115">
        <v>123173.75999999999</v>
      </c>
      <c r="I149" s="115">
        <v>100835.71</v>
      </c>
      <c r="J149" s="113" t="s">
        <v>3925</v>
      </c>
    </row>
    <row r="150" spans="1:10">
      <c r="A150" s="113" t="s">
        <v>4450</v>
      </c>
      <c r="B150" s="410" t="s">
        <v>82</v>
      </c>
      <c r="C150" s="410">
        <v>1</v>
      </c>
      <c r="D150" s="113">
        <v>3841</v>
      </c>
      <c r="E150" s="113" t="s">
        <v>2172</v>
      </c>
      <c r="F150" s="113">
        <v>0</v>
      </c>
      <c r="G150" s="115">
        <v>23769.93</v>
      </c>
      <c r="H150" s="113">
        <v>0</v>
      </c>
      <c r="I150" s="115">
        <v>23769.93</v>
      </c>
      <c r="J150" s="113" t="s">
        <v>3925</v>
      </c>
    </row>
    <row r="151" spans="1:10">
      <c r="A151" s="113" t="s">
        <v>4451</v>
      </c>
      <c r="B151" s="410" t="s">
        <v>82</v>
      </c>
      <c r="C151" s="410">
        <v>1</v>
      </c>
      <c r="D151" s="113">
        <v>3846</v>
      </c>
      <c r="E151" s="113" t="s">
        <v>3387</v>
      </c>
      <c r="F151" s="113">
        <v>636.17999999999995</v>
      </c>
      <c r="G151" s="113">
        <v>636.17999999999995</v>
      </c>
      <c r="H151" s="115">
        <v>1272.3599999999999</v>
      </c>
      <c r="I151" s="113">
        <v>0</v>
      </c>
    </row>
    <row r="152" spans="1:10">
      <c r="A152" s="113" t="s">
        <v>4452</v>
      </c>
      <c r="B152" s="410" t="s">
        <v>82</v>
      </c>
      <c r="C152" s="410">
        <v>1</v>
      </c>
      <c r="D152" s="113">
        <v>3859</v>
      </c>
      <c r="E152" s="113" t="s">
        <v>3554</v>
      </c>
      <c r="F152" s="113">
        <v>7.24</v>
      </c>
      <c r="G152" s="113">
        <v>0</v>
      </c>
      <c r="H152" s="113">
        <v>0</v>
      </c>
      <c r="I152" s="113">
        <v>7.24</v>
      </c>
      <c r="J152" s="113" t="s">
        <v>3925</v>
      </c>
    </row>
    <row r="153" spans="1:10">
      <c r="A153" s="113" t="s">
        <v>4453</v>
      </c>
      <c r="B153" s="410" t="s">
        <v>82</v>
      </c>
      <c r="C153" s="410">
        <v>1</v>
      </c>
      <c r="D153" s="113">
        <v>3860</v>
      </c>
      <c r="E153" s="113" t="s">
        <v>3556</v>
      </c>
      <c r="F153" s="113">
        <v>0</v>
      </c>
      <c r="G153" s="115">
        <v>137280.65</v>
      </c>
      <c r="H153" s="115">
        <v>130416.63</v>
      </c>
      <c r="I153" s="115">
        <v>6864.02</v>
      </c>
      <c r="J153" s="113" t="s">
        <v>3925</v>
      </c>
    </row>
    <row r="154" spans="1:10">
      <c r="A154" s="113" t="s">
        <v>4457</v>
      </c>
      <c r="B154" s="410" t="s">
        <v>82</v>
      </c>
      <c r="C154" s="410">
        <v>1</v>
      </c>
      <c r="D154" s="113">
        <v>3895</v>
      </c>
      <c r="E154" s="113" t="s">
        <v>3983</v>
      </c>
      <c r="F154" s="113">
        <v>0</v>
      </c>
      <c r="G154" s="113">
        <v>46.97</v>
      </c>
      <c r="H154" s="113">
        <v>0</v>
      </c>
      <c r="I154" s="113">
        <v>46.97</v>
      </c>
      <c r="J154" s="113" t="s">
        <v>3925</v>
      </c>
    </row>
    <row r="155" spans="1:10">
      <c r="A155" s="113" t="s">
        <v>4463</v>
      </c>
      <c r="B155" s="410" t="s">
        <v>82</v>
      </c>
      <c r="C155" s="410">
        <v>1</v>
      </c>
      <c r="D155" s="113">
        <v>3901</v>
      </c>
      <c r="E155" s="113" t="s">
        <v>3672</v>
      </c>
      <c r="F155" s="115">
        <v>4868.37</v>
      </c>
      <c r="G155" s="113">
        <v>0</v>
      </c>
      <c r="H155" s="115">
        <v>4868.37</v>
      </c>
      <c r="I155" s="113">
        <v>0</v>
      </c>
    </row>
    <row r="156" spans="1:10">
      <c r="A156" s="113" t="s">
        <v>4464</v>
      </c>
      <c r="B156" s="410" t="s">
        <v>82</v>
      </c>
      <c r="C156" s="410">
        <v>1</v>
      </c>
      <c r="D156" s="113">
        <v>3915</v>
      </c>
      <c r="E156" s="113" t="s">
        <v>3984</v>
      </c>
      <c r="F156" s="113">
        <v>164.97</v>
      </c>
      <c r="G156" s="113">
        <v>0</v>
      </c>
      <c r="H156" s="113">
        <v>0</v>
      </c>
      <c r="I156" s="113">
        <v>164.97</v>
      </c>
      <c r="J156" s="113" t="s">
        <v>3925</v>
      </c>
    </row>
    <row r="157" spans="1:10">
      <c r="A157" s="113" t="s">
        <v>4465</v>
      </c>
      <c r="B157" s="410" t="s">
        <v>82</v>
      </c>
      <c r="C157" s="410">
        <v>1</v>
      </c>
      <c r="D157" s="113">
        <v>3923</v>
      </c>
      <c r="E157" s="113" t="s">
        <v>3985</v>
      </c>
      <c r="F157" s="113">
        <v>693.59</v>
      </c>
      <c r="G157" s="113">
        <v>693.59</v>
      </c>
      <c r="H157" s="113">
        <v>693.59</v>
      </c>
      <c r="I157" s="113">
        <v>693.59</v>
      </c>
      <c r="J157" s="113" t="s">
        <v>3925</v>
      </c>
    </row>
    <row r="158" spans="1:10">
      <c r="A158" s="113" t="s">
        <v>4466</v>
      </c>
      <c r="B158" s="410" t="s">
        <v>82</v>
      </c>
      <c r="C158" s="410">
        <v>1</v>
      </c>
      <c r="D158" s="113">
        <v>3926</v>
      </c>
      <c r="E158" s="113" t="s">
        <v>3986</v>
      </c>
      <c r="F158" s="113">
        <v>700</v>
      </c>
      <c r="G158" s="113">
        <v>700</v>
      </c>
      <c r="H158" s="113">
        <v>700</v>
      </c>
      <c r="I158" s="113">
        <v>700</v>
      </c>
      <c r="J158" s="113" t="s">
        <v>3925</v>
      </c>
    </row>
    <row r="159" spans="1:10">
      <c r="A159" s="113" t="s">
        <v>4467</v>
      </c>
      <c r="B159" s="410" t="s">
        <v>82</v>
      </c>
      <c r="C159" s="410">
        <v>1</v>
      </c>
      <c r="D159" s="113">
        <v>3962</v>
      </c>
      <c r="E159" s="113" t="s">
        <v>3987</v>
      </c>
      <c r="F159" s="115">
        <v>12784.84</v>
      </c>
      <c r="G159" s="113">
        <v>0</v>
      </c>
      <c r="H159" s="115">
        <v>12784.84</v>
      </c>
      <c r="I159" s="113">
        <v>0</v>
      </c>
    </row>
    <row r="160" spans="1:10">
      <c r="A160" s="113" t="s">
        <v>4469</v>
      </c>
      <c r="B160" s="410" t="s">
        <v>82</v>
      </c>
      <c r="C160" s="410">
        <v>1</v>
      </c>
      <c r="D160" s="113">
        <v>3977</v>
      </c>
      <c r="E160" s="113" t="s">
        <v>3988</v>
      </c>
      <c r="F160" s="115">
        <v>5914.2</v>
      </c>
      <c r="G160" s="115">
        <v>1626.49</v>
      </c>
      <c r="H160" s="115">
        <v>6866.35</v>
      </c>
      <c r="I160" s="113">
        <v>674.34</v>
      </c>
      <c r="J160" s="113" t="s">
        <v>3925</v>
      </c>
    </row>
    <row r="161" spans="1:10">
      <c r="A161" s="113" t="s">
        <v>4470</v>
      </c>
      <c r="B161" s="410" t="s">
        <v>82</v>
      </c>
      <c r="C161" s="410">
        <v>1</v>
      </c>
      <c r="D161" s="113">
        <v>3978</v>
      </c>
      <c r="E161" s="113" t="s">
        <v>3895</v>
      </c>
      <c r="F161" s="113">
        <v>83.75</v>
      </c>
      <c r="G161" s="113">
        <v>48.32</v>
      </c>
      <c r="H161" s="113">
        <v>83.75</v>
      </c>
      <c r="I161" s="113">
        <v>48.32</v>
      </c>
      <c r="J161" s="113" t="s">
        <v>3925</v>
      </c>
    </row>
    <row r="162" spans="1:10">
      <c r="A162" s="113" t="s">
        <v>4471</v>
      </c>
      <c r="B162" s="410" t="s">
        <v>82</v>
      </c>
      <c r="C162" s="410">
        <v>1</v>
      </c>
      <c r="D162" s="113">
        <v>3993</v>
      </c>
      <c r="E162" s="113" t="s">
        <v>3989</v>
      </c>
      <c r="F162" s="115">
        <v>150000</v>
      </c>
      <c r="G162" s="113">
        <v>0</v>
      </c>
      <c r="H162" s="115">
        <v>150000</v>
      </c>
      <c r="I162" s="113">
        <v>0</v>
      </c>
    </row>
    <row r="163" spans="1:10">
      <c r="A163" s="113" t="s">
        <v>4472</v>
      </c>
      <c r="B163" s="410" t="s">
        <v>82</v>
      </c>
      <c r="C163" s="410">
        <v>1</v>
      </c>
      <c r="D163" s="113">
        <v>3999</v>
      </c>
      <c r="E163" s="113" t="s">
        <v>3991</v>
      </c>
      <c r="F163" s="113">
        <v>0</v>
      </c>
      <c r="G163" s="115">
        <v>85718.67</v>
      </c>
      <c r="H163" s="113">
        <v>0</v>
      </c>
      <c r="I163" s="115">
        <v>85718.67</v>
      </c>
      <c r="J163" s="113" t="s">
        <v>3925</v>
      </c>
    </row>
    <row r="164" spans="1:10">
      <c r="A164" s="113" t="s">
        <v>4473</v>
      </c>
      <c r="B164" s="410" t="s">
        <v>82</v>
      </c>
      <c r="C164" s="410">
        <v>1</v>
      </c>
      <c r="D164" s="113">
        <v>4004</v>
      </c>
      <c r="E164" s="113" t="s">
        <v>3993</v>
      </c>
      <c r="F164" s="113">
        <v>0</v>
      </c>
      <c r="G164" s="115">
        <v>1270.72</v>
      </c>
      <c r="H164" s="113">
        <v>0</v>
      </c>
      <c r="I164" s="115">
        <v>1270.72</v>
      </c>
      <c r="J164" s="113" t="s">
        <v>3925</v>
      </c>
    </row>
    <row r="165" spans="1:10">
      <c r="A165" s="113" t="s">
        <v>4474</v>
      </c>
      <c r="B165" s="410" t="s">
        <v>82</v>
      </c>
      <c r="C165" s="410">
        <v>1</v>
      </c>
      <c r="D165" s="113">
        <v>4005</v>
      </c>
      <c r="E165" s="113" t="s">
        <v>3995</v>
      </c>
      <c r="F165" s="113">
        <v>0</v>
      </c>
      <c r="G165" s="115">
        <v>1247.75</v>
      </c>
      <c r="H165" s="113">
        <v>0</v>
      </c>
      <c r="I165" s="115">
        <v>1247.75</v>
      </c>
      <c r="J165" s="113" t="s">
        <v>3925</v>
      </c>
    </row>
    <row r="166" spans="1:10">
      <c r="A166" s="113" t="s">
        <v>4475</v>
      </c>
      <c r="B166" s="410" t="s">
        <v>82</v>
      </c>
      <c r="C166" s="410">
        <v>1</v>
      </c>
      <c r="D166" s="113">
        <v>4008</v>
      </c>
      <c r="E166" s="113" t="s">
        <v>3997</v>
      </c>
      <c r="F166" s="113">
        <v>0</v>
      </c>
      <c r="G166" s="113">
        <v>597.34</v>
      </c>
      <c r="H166" s="113">
        <v>0</v>
      </c>
      <c r="I166" s="113">
        <v>597.34</v>
      </c>
      <c r="J166" s="113" t="s">
        <v>3925</v>
      </c>
    </row>
    <row r="167" spans="1:10">
      <c r="A167" s="113" t="s">
        <v>4476</v>
      </c>
      <c r="B167" s="410" t="s">
        <v>82</v>
      </c>
      <c r="C167" s="410">
        <v>1</v>
      </c>
      <c r="D167" s="113">
        <v>4010</v>
      </c>
      <c r="E167" s="113" t="s">
        <v>3999</v>
      </c>
      <c r="F167" s="113">
        <v>0</v>
      </c>
      <c r="G167" s="115">
        <v>3899.57</v>
      </c>
      <c r="H167" s="113">
        <v>0</v>
      </c>
      <c r="I167" s="115">
        <v>3899.57</v>
      </c>
      <c r="J167" s="113" t="s">
        <v>3925</v>
      </c>
    </row>
    <row r="168" spans="1:10">
      <c r="A168" s="113" t="s">
        <v>4479</v>
      </c>
      <c r="B168" s="410" t="s">
        <v>77</v>
      </c>
      <c r="C168" s="410">
        <v>1</v>
      </c>
      <c r="D168" s="113">
        <v>1514</v>
      </c>
      <c r="E168" s="113" t="s">
        <v>4000</v>
      </c>
      <c r="F168" s="115">
        <v>401877.25</v>
      </c>
      <c r="G168" s="115">
        <v>8709248.2200000007</v>
      </c>
      <c r="H168" s="115">
        <v>9111125.4700000007</v>
      </c>
      <c r="I168" s="113">
        <v>0</v>
      </c>
    </row>
    <row r="169" spans="1:10">
      <c r="A169" s="113" t="s">
        <v>4480</v>
      </c>
      <c r="B169" s="410" t="s">
        <v>82</v>
      </c>
      <c r="C169" s="410">
        <v>1</v>
      </c>
      <c r="D169" s="113">
        <v>1525</v>
      </c>
      <c r="E169" s="113" t="s">
        <v>4001</v>
      </c>
      <c r="F169" s="115">
        <v>401877.25</v>
      </c>
      <c r="G169" s="115">
        <v>8709248.2200000007</v>
      </c>
      <c r="H169" s="115">
        <v>9111125.4700000007</v>
      </c>
      <c r="I169" s="113">
        <v>0</v>
      </c>
    </row>
    <row r="170" spans="1:10">
      <c r="A170" s="113" t="s">
        <v>4481</v>
      </c>
      <c r="B170" s="410" t="s">
        <v>77</v>
      </c>
      <c r="C170" s="410">
        <v>1</v>
      </c>
      <c r="D170" s="113">
        <v>3778</v>
      </c>
      <c r="E170" s="113" t="s">
        <v>4002</v>
      </c>
      <c r="F170" s="113">
        <v>0</v>
      </c>
      <c r="G170" s="113">
        <v>0</v>
      </c>
      <c r="H170" s="115">
        <v>9529.99</v>
      </c>
      <c r="I170" s="115">
        <v>-9529.99</v>
      </c>
      <c r="J170" s="113" t="s">
        <v>3923</v>
      </c>
    </row>
    <row r="171" spans="1:10">
      <c r="A171" s="113" t="s">
        <v>4482</v>
      </c>
      <c r="B171" s="410" t="s">
        <v>82</v>
      </c>
      <c r="C171" s="410">
        <v>1</v>
      </c>
      <c r="D171" s="113">
        <v>1613</v>
      </c>
      <c r="E171" s="113" t="s">
        <v>4002</v>
      </c>
      <c r="F171" s="113">
        <v>0</v>
      </c>
      <c r="G171" s="113">
        <v>0</v>
      </c>
      <c r="H171" s="115">
        <v>9529.99</v>
      </c>
      <c r="I171" s="115">
        <v>-9529.99</v>
      </c>
      <c r="J171" s="113" t="s">
        <v>3923</v>
      </c>
    </row>
    <row r="172" spans="1:10">
      <c r="A172" s="113" t="s">
        <v>93</v>
      </c>
      <c r="B172" s="410" t="str">
        <f>VLOOKUP(A172,'DEZ_19 ABERTO'!A172:I1175,2,0)</f>
        <v>S</v>
      </c>
      <c r="C172" s="410">
        <v>1</v>
      </c>
      <c r="D172" s="113">
        <v>234</v>
      </c>
      <c r="E172" s="113" t="s">
        <v>1</v>
      </c>
      <c r="F172" s="115">
        <v>129199.69</v>
      </c>
      <c r="G172" s="115">
        <v>12671.48</v>
      </c>
      <c r="H172" s="115">
        <v>16580.89</v>
      </c>
      <c r="I172" s="115">
        <v>125290.28</v>
      </c>
      <c r="J172" s="113" t="s">
        <v>3925</v>
      </c>
    </row>
    <row r="173" spans="1:10">
      <c r="A173" s="113" t="s">
        <v>94</v>
      </c>
      <c r="B173" s="410" t="str">
        <f>VLOOKUP(A173,'DEZ_19 ABERTO'!A173:I1176,2,0)</f>
        <v>A</v>
      </c>
      <c r="C173" s="410">
        <v>1</v>
      </c>
      <c r="D173" s="113">
        <v>235</v>
      </c>
      <c r="E173" s="113" t="s">
        <v>2174</v>
      </c>
      <c r="F173" s="115">
        <v>129199.69</v>
      </c>
      <c r="G173" s="115">
        <v>12671.48</v>
      </c>
      <c r="H173" s="115">
        <v>16580.89</v>
      </c>
      <c r="I173" s="115">
        <v>125290.28</v>
      </c>
      <c r="J173" s="113" t="s">
        <v>3925</v>
      </c>
    </row>
    <row r="174" spans="1:10">
      <c r="A174" s="113" t="s">
        <v>95</v>
      </c>
      <c r="B174" s="410" t="str">
        <f>VLOOKUP(A174,'DEZ_19 ABERTO'!A174:I1177,2,0)</f>
        <v>S</v>
      </c>
      <c r="C174" s="410">
        <v>1</v>
      </c>
      <c r="D174" s="113">
        <v>236</v>
      </c>
      <c r="E174" s="113" t="s">
        <v>2175</v>
      </c>
      <c r="F174" s="115">
        <v>4502523.41</v>
      </c>
      <c r="G174" s="115">
        <v>1222340.19</v>
      </c>
      <c r="H174" s="115">
        <v>2361151.25</v>
      </c>
      <c r="I174" s="115">
        <v>3363712.35</v>
      </c>
      <c r="J174" s="113" t="s">
        <v>3925</v>
      </c>
    </row>
    <row r="175" spans="1:10">
      <c r="A175" s="113" t="s">
        <v>96</v>
      </c>
      <c r="B175" s="410" t="str">
        <f>VLOOKUP(A175,'DEZ_19 ABERTO'!A175:I1178,2,0)</f>
        <v>S</v>
      </c>
      <c r="C175" s="410">
        <v>1</v>
      </c>
      <c r="D175" s="113">
        <v>237</v>
      </c>
      <c r="E175" s="113" t="s">
        <v>2176</v>
      </c>
      <c r="F175" s="115">
        <v>1385876.64</v>
      </c>
      <c r="G175" s="115">
        <v>1133365.73</v>
      </c>
      <c r="H175" s="115">
        <v>2285954.25</v>
      </c>
      <c r="I175" s="115">
        <v>233288.12</v>
      </c>
      <c r="J175" s="113" t="s">
        <v>3925</v>
      </c>
    </row>
    <row r="176" spans="1:10">
      <c r="A176" s="113" t="s">
        <v>4483</v>
      </c>
      <c r="B176" s="410" t="s">
        <v>82</v>
      </c>
      <c r="C176" s="410">
        <v>1</v>
      </c>
      <c r="D176" s="113">
        <v>238</v>
      </c>
      <c r="E176" s="113" t="s">
        <v>2177</v>
      </c>
      <c r="F176" s="113">
        <v>0</v>
      </c>
      <c r="G176" s="115">
        <v>898488.57</v>
      </c>
      <c r="H176" s="115">
        <v>898488.57</v>
      </c>
      <c r="I176" s="113">
        <v>0</v>
      </c>
    </row>
    <row r="177" spans="1:10">
      <c r="A177" s="113" t="s">
        <v>4484</v>
      </c>
      <c r="B177" s="410" t="s">
        <v>82</v>
      </c>
      <c r="C177" s="410">
        <v>1</v>
      </c>
      <c r="D177" s="113">
        <v>239</v>
      </c>
      <c r="E177" s="113" t="s">
        <v>2178</v>
      </c>
      <c r="F177" s="115">
        <v>118701.37</v>
      </c>
      <c r="G177" s="115">
        <v>226258.88</v>
      </c>
      <c r="H177" s="115">
        <v>118701.37</v>
      </c>
      <c r="I177" s="115">
        <v>226258.88</v>
      </c>
      <c r="J177" s="113" t="s">
        <v>3925</v>
      </c>
    </row>
    <row r="178" spans="1:10">
      <c r="A178" s="113" t="s">
        <v>4485</v>
      </c>
      <c r="B178" s="410" t="s">
        <v>82</v>
      </c>
      <c r="C178" s="410">
        <v>1</v>
      </c>
      <c r="D178" s="113">
        <v>240</v>
      </c>
      <c r="E178" s="113" t="s">
        <v>2179</v>
      </c>
      <c r="F178" s="115">
        <v>1158963.74</v>
      </c>
      <c r="G178" s="113">
        <v>0</v>
      </c>
      <c r="H178" s="115">
        <v>1158963.74</v>
      </c>
      <c r="I178" s="113">
        <v>0</v>
      </c>
    </row>
    <row r="179" spans="1:10">
      <c r="A179" s="113" t="s">
        <v>4486</v>
      </c>
      <c r="B179" s="410" t="s">
        <v>82</v>
      </c>
      <c r="C179" s="410">
        <v>1</v>
      </c>
      <c r="D179" s="113">
        <v>241</v>
      </c>
      <c r="E179" s="113" t="s">
        <v>2180</v>
      </c>
      <c r="F179" s="113">
        <v>0</v>
      </c>
      <c r="G179" s="115">
        <v>1589.04</v>
      </c>
      <c r="H179" s="115">
        <v>1589.04</v>
      </c>
      <c r="I179" s="113">
        <v>0</v>
      </c>
    </row>
    <row r="180" spans="1:10">
      <c r="A180" s="113" t="s">
        <v>4487</v>
      </c>
      <c r="B180" s="410" t="s">
        <v>82</v>
      </c>
      <c r="C180" s="410">
        <v>1</v>
      </c>
      <c r="D180" s="113">
        <v>2452</v>
      </c>
      <c r="E180" s="113" t="s">
        <v>4003</v>
      </c>
      <c r="F180" s="115">
        <v>17747.62</v>
      </c>
      <c r="G180" s="115">
        <v>7029.24</v>
      </c>
      <c r="H180" s="115">
        <v>17747.62</v>
      </c>
      <c r="I180" s="115">
        <v>7029.24</v>
      </c>
      <c r="J180" s="113" t="s">
        <v>3925</v>
      </c>
    </row>
    <row r="181" spans="1:10">
      <c r="A181" s="113" t="s">
        <v>4488</v>
      </c>
      <c r="B181" s="410" t="s">
        <v>82</v>
      </c>
      <c r="C181" s="410">
        <v>1</v>
      </c>
      <c r="D181" s="113">
        <v>2757</v>
      </c>
      <c r="E181" s="113" t="s">
        <v>4004</v>
      </c>
      <c r="F181" s="115">
        <v>90463.91</v>
      </c>
      <c r="G181" s="113">
        <v>0</v>
      </c>
      <c r="H181" s="115">
        <v>90463.91</v>
      </c>
      <c r="I181" s="113">
        <v>0</v>
      </c>
    </row>
    <row r="182" spans="1:10">
      <c r="A182" s="113" t="s">
        <v>99</v>
      </c>
      <c r="B182" s="410" t="str">
        <f>VLOOKUP(A182,'DEZ_19 ABERTO'!A182:I1185,2,0)</f>
        <v>S</v>
      </c>
      <c r="C182" s="410">
        <v>1</v>
      </c>
      <c r="D182" s="113">
        <v>247</v>
      </c>
      <c r="E182" s="113" t="s">
        <v>2181</v>
      </c>
      <c r="F182" s="115">
        <v>3116646.77</v>
      </c>
      <c r="G182" s="115">
        <v>88974.46</v>
      </c>
      <c r="H182" s="115">
        <v>75197</v>
      </c>
      <c r="I182" s="115">
        <v>3130424.23</v>
      </c>
      <c r="J182" s="113" t="s">
        <v>3925</v>
      </c>
    </row>
    <row r="183" spans="1:10">
      <c r="A183" s="113" t="s">
        <v>4489</v>
      </c>
      <c r="B183" s="410" t="s">
        <v>82</v>
      </c>
      <c r="C183" s="410">
        <v>1</v>
      </c>
      <c r="D183" s="113">
        <v>248</v>
      </c>
      <c r="E183" s="113" t="s">
        <v>2182</v>
      </c>
      <c r="F183" s="115">
        <v>2360202.7200000002</v>
      </c>
      <c r="G183" s="113">
        <v>0</v>
      </c>
      <c r="H183" s="113">
        <v>0</v>
      </c>
      <c r="I183" s="115">
        <v>2360202.7200000002</v>
      </c>
      <c r="J183" s="113" t="s">
        <v>3925</v>
      </c>
    </row>
    <row r="184" spans="1:10">
      <c r="A184" s="113" t="s">
        <v>4490</v>
      </c>
      <c r="B184" s="410" t="s">
        <v>82</v>
      </c>
      <c r="C184" s="410">
        <v>1</v>
      </c>
      <c r="D184" s="113">
        <v>1834</v>
      </c>
      <c r="E184" s="113" t="s">
        <v>2183</v>
      </c>
      <c r="F184" s="115">
        <v>2250</v>
      </c>
      <c r="G184" s="113">
        <v>0</v>
      </c>
      <c r="H184" s="113">
        <v>0</v>
      </c>
      <c r="I184" s="115">
        <v>2250</v>
      </c>
      <c r="J184" s="113" t="s">
        <v>3925</v>
      </c>
    </row>
    <row r="185" spans="1:10">
      <c r="A185" s="113" t="s">
        <v>4492</v>
      </c>
      <c r="B185" s="410" t="s">
        <v>82</v>
      </c>
      <c r="C185" s="410">
        <v>1</v>
      </c>
      <c r="D185" s="113">
        <v>2157</v>
      </c>
      <c r="E185" s="113" t="s">
        <v>4005</v>
      </c>
      <c r="F185" s="115">
        <v>51490.12</v>
      </c>
      <c r="G185" s="115">
        <v>54533.98</v>
      </c>
      <c r="H185" s="115">
        <v>52529.14</v>
      </c>
      <c r="I185" s="115">
        <v>53494.96</v>
      </c>
      <c r="J185" s="113" t="s">
        <v>3925</v>
      </c>
    </row>
    <row r="186" spans="1:10">
      <c r="A186" s="113" t="s">
        <v>4493</v>
      </c>
      <c r="B186" s="410" t="s">
        <v>82</v>
      </c>
      <c r="C186" s="410">
        <v>1</v>
      </c>
      <c r="D186" s="113">
        <v>2459</v>
      </c>
      <c r="E186" s="113" t="s">
        <v>2185</v>
      </c>
      <c r="F186" s="115">
        <v>70844.600000000006</v>
      </c>
      <c r="G186" s="113">
        <v>0</v>
      </c>
      <c r="H186" s="113">
        <v>0</v>
      </c>
      <c r="I186" s="115">
        <v>70844.600000000006</v>
      </c>
      <c r="J186" s="113" t="s">
        <v>3925</v>
      </c>
    </row>
    <row r="187" spans="1:10">
      <c r="A187" s="113" t="s">
        <v>4494</v>
      </c>
      <c r="B187" s="410" t="s">
        <v>82</v>
      </c>
      <c r="C187" s="410">
        <v>1</v>
      </c>
      <c r="D187" s="113">
        <v>2504</v>
      </c>
      <c r="E187" s="113" t="s">
        <v>2186</v>
      </c>
      <c r="F187" s="115">
        <v>22020.799999999999</v>
      </c>
      <c r="G187" s="115">
        <v>33798.06</v>
      </c>
      <c r="H187" s="115">
        <v>22020.799999999999</v>
      </c>
      <c r="I187" s="115">
        <v>33798.06</v>
      </c>
      <c r="J187" s="113" t="s">
        <v>3925</v>
      </c>
    </row>
    <row r="188" spans="1:10">
      <c r="A188" s="113" t="s">
        <v>4495</v>
      </c>
      <c r="B188" s="410" t="s">
        <v>82</v>
      </c>
      <c r="C188" s="410">
        <v>1</v>
      </c>
      <c r="D188" s="113">
        <v>2979</v>
      </c>
      <c r="E188" s="113" t="s">
        <v>4006</v>
      </c>
      <c r="F188" s="113">
        <v>647.05999999999995</v>
      </c>
      <c r="G188" s="113">
        <v>642.41999999999996</v>
      </c>
      <c r="H188" s="113">
        <v>647.05999999999995</v>
      </c>
      <c r="I188" s="113">
        <v>642.41999999999996</v>
      </c>
      <c r="J188" s="113" t="s">
        <v>3925</v>
      </c>
    </row>
    <row r="189" spans="1:10">
      <c r="A189" s="113" t="s">
        <v>4497</v>
      </c>
      <c r="B189" s="410" t="s">
        <v>82</v>
      </c>
      <c r="C189" s="410">
        <v>1</v>
      </c>
      <c r="D189" s="113">
        <v>3922</v>
      </c>
      <c r="E189" s="113" t="s">
        <v>4007</v>
      </c>
      <c r="F189" s="115">
        <v>609191.47</v>
      </c>
      <c r="G189" s="113">
        <v>0</v>
      </c>
      <c r="H189" s="113">
        <v>0</v>
      </c>
      <c r="I189" s="115">
        <v>609191.47</v>
      </c>
      <c r="J189" s="113" t="s">
        <v>3925</v>
      </c>
    </row>
    <row r="190" spans="1:10">
      <c r="A190" s="113" t="s">
        <v>101</v>
      </c>
      <c r="B190" s="410" t="str">
        <f>VLOOKUP(A190,'DEZ_19 ABERTO'!A190:I1193,2,0)</f>
        <v>S</v>
      </c>
      <c r="C190" s="410">
        <v>1</v>
      </c>
      <c r="D190" s="113">
        <v>255</v>
      </c>
      <c r="E190" s="113" t="s">
        <v>2189</v>
      </c>
      <c r="F190" s="115">
        <v>11807532.130000001</v>
      </c>
      <c r="G190" s="115">
        <v>1051696.74</v>
      </c>
      <c r="H190" s="115">
        <v>1033706.02</v>
      </c>
      <c r="I190" s="115">
        <v>11825522.85</v>
      </c>
      <c r="J190" s="113" t="s">
        <v>3925</v>
      </c>
    </row>
    <row r="191" spans="1:10">
      <c r="A191" s="113" t="s">
        <v>103</v>
      </c>
      <c r="B191" s="410" t="str">
        <f>VLOOKUP(A191,'DEZ_19 ABERTO'!A191:I1194,2,0)</f>
        <v>A</v>
      </c>
      <c r="C191" s="410">
        <v>1</v>
      </c>
      <c r="D191" s="113">
        <v>257</v>
      </c>
      <c r="E191" s="113" t="s">
        <v>2190</v>
      </c>
      <c r="F191" s="113">
        <v>0</v>
      </c>
      <c r="G191" s="115">
        <v>23799</v>
      </c>
      <c r="H191" s="115">
        <v>23799</v>
      </c>
      <c r="I191" s="113">
        <v>0</v>
      </c>
    </row>
    <row r="192" spans="1:10">
      <c r="A192" s="113" t="s">
        <v>104</v>
      </c>
      <c r="B192" s="410" t="str">
        <f>VLOOKUP(A192,'DEZ_19 ABERTO'!A192:I1195,2,0)</f>
        <v>A</v>
      </c>
      <c r="C192" s="410">
        <v>1</v>
      </c>
      <c r="D192" s="113">
        <v>258</v>
      </c>
      <c r="E192" s="113" t="s">
        <v>406</v>
      </c>
      <c r="F192" s="113">
        <v>0</v>
      </c>
      <c r="G192" s="115">
        <v>109842.01</v>
      </c>
      <c r="H192" s="115">
        <v>109842.01</v>
      </c>
      <c r="I192" s="113">
        <v>0</v>
      </c>
    </row>
    <row r="193" spans="1:10">
      <c r="A193" s="113" t="s">
        <v>105</v>
      </c>
      <c r="B193" s="410" t="str">
        <f>VLOOKUP(A193,'DEZ_19 ABERTO'!A193:I1196,2,0)</f>
        <v>A</v>
      </c>
      <c r="C193" s="410">
        <v>1</v>
      </c>
      <c r="D193" s="113">
        <v>259</v>
      </c>
      <c r="E193" s="113" t="s">
        <v>405</v>
      </c>
      <c r="F193" s="113">
        <v>0</v>
      </c>
      <c r="G193" s="115">
        <v>283315.28999999998</v>
      </c>
      <c r="H193" s="115">
        <v>283315.28999999998</v>
      </c>
      <c r="I193" s="113">
        <v>0</v>
      </c>
    </row>
    <row r="194" spans="1:10">
      <c r="A194" s="113" t="s">
        <v>106</v>
      </c>
      <c r="B194" s="410" t="str">
        <f>VLOOKUP(A194,'DEZ_19 ABERTO'!A194:I1197,2,0)</f>
        <v>A</v>
      </c>
      <c r="C194" s="410">
        <v>1</v>
      </c>
      <c r="D194" s="113">
        <v>260</v>
      </c>
      <c r="E194" s="113" t="s">
        <v>407</v>
      </c>
      <c r="F194" s="113">
        <v>0</v>
      </c>
      <c r="G194" s="115">
        <v>175747.19</v>
      </c>
      <c r="H194" s="115">
        <v>175747.19</v>
      </c>
      <c r="I194" s="113">
        <v>0</v>
      </c>
    </row>
    <row r="195" spans="1:10">
      <c r="A195" s="113" t="s">
        <v>107</v>
      </c>
      <c r="B195" s="410" t="str">
        <f>VLOOKUP(A195,'DEZ_19 ABERTO'!A195:I1198,2,0)</f>
        <v>A</v>
      </c>
      <c r="C195" s="410">
        <v>1</v>
      </c>
      <c r="D195" s="113">
        <v>261</v>
      </c>
      <c r="E195" s="113" t="s">
        <v>408</v>
      </c>
      <c r="F195" s="113">
        <v>0</v>
      </c>
      <c r="G195" s="115">
        <v>36613.919999999998</v>
      </c>
      <c r="H195" s="115">
        <v>36613.919999999998</v>
      </c>
      <c r="I195" s="113">
        <v>0</v>
      </c>
    </row>
    <row r="196" spans="1:10">
      <c r="A196" s="113" t="s">
        <v>109</v>
      </c>
      <c r="B196" s="410" t="str">
        <f>VLOOKUP(A196,'DEZ_19 ABERTO'!A196:I1199,2,0)</f>
        <v>A</v>
      </c>
      <c r="C196" s="410">
        <v>1</v>
      </c>
      <c r="D196" s="113">
        <v>265</v>
      </c>
      <c r="E196" s="113" t="s">
        <v>2191</v>
      </c>
      <c r="F196" s="115">
        <v>9998682.2400000002</v>
      </c>
      <c r="G196" s="113">
        <v>0</v>
      </c>
      <c r="H196" s="113">
        <v>0</v>
      </c>
      <c r="I196" s="115">
        <v>9998682.2400000002</v>
      </c>
      <c r="J196" s="113" t="s">
        <v>3925</v>
      </c>
    </row>
    <row r="197" spans="1:10">
      <c r="A197" s="113" t="s">
        <v>110</v>
      </c>
      <c r="B197" s="410" t="str">
        <f>VLOOKUP(A197,'DEZ_19 ABERTO'!A197:I1200,2,0)</f>
        <v>A</v>
      </c>
      <c r="C197" s="410">
        <v>1</v>
      </c>
      <c r="D197" s="113">
        <v>266</v>
      </c>
      <c r="E197" s="113" t="s">
        <v>2192</v>
      </c>
      <c r="F197" s="115">
        <v>1605682.37</v>
      </c>
      <c r="G197" s="113">
        <v>0</v>
      </c>
      <c r="H197" s="113">
        <v>0</v>
      </c>
      <c r="I197" s="115">
        <v>1605682.37</v>
      </c>
      <c r="J197" s="113" t="s">
        <v>3925</v>
      </c>
    </row>
    <row r="198" spans="1:10">
      <c r="A198" s="113" t="s">
        <v>111</v>
      </c>
      <c r="B198" s="410" t="str">
        <f>VLOOKUP(A198,'DEZ_19 ABERTO'!A198:I1201,2,0)</f>
        <v>A</v>
      </c>
      <c r="C198" s="410">
        <v>1</v>
      </c>
      <c r="D198" s="113">
        <v>267</v>
      </c>
      <c r="E198" s="113" t="s">
        <v>2193</v>
      </c>
      <c r="F198" s="113">
        <v>0</v>
      </c>
      <c r="G198" s="113">
        <v>22.72</v>
      </c>
      <c r="H198" s="113">
        <v>0</v>
      </c>
      <c r="I198" s="113">
        <v>22.72</v>
      </c>
      <c r="J198" s="113" t="s">
        <v>3925</v>
      </c>
    </row>
    <row r="199" spans="1:10">
      <c r="A199" s="113" t="s">
        <v>113</v>
      </c>
      <c r="B199" s="410" t="str">
        <f>VLOOKUP(A199,'DEZ_19 ABERTO'!A199:I1202,2,0)</f>
        <v>A</v>
      </c>
      <c r="C199" s="410">
        <v>1</v>
      </c>
      <c r="D199" s="113">
        <v>1767</v>
      </c>
      <c r="E199" s="113" t="s">
        <v>2196</v>
      </c>
      <c r="F199" s="113">
        <v>0</v>
      </c>
      <c r="G199" s="115">
        <v>50248.92</v>
      </c>
      <c r="H199" s="115">
        <v>50248.92</v>
      </c>
      <c r="I199" s="113">
        <v>0</v>
      </c>
    </row>
    <row r="200" spans="1:10">
      <c r="A200" s="113" t="s">
        <v>447</v>
      </c>
      <c r="B200" s="410" t="str">
        <f>VLOOKUP(A200,'DEZ_19 ABERTO'!A200:I1203,2,0)</f>
        <v>A</v>
      </c>
      <c r="C200" s="410">
        <v>1</v>
      </c>
      <c r="D200" s="113">
        <v>1175</v>
      </c>
      <c r="E200" s="113" t="s">
        <v>2197</v>
      </c>
      <c r="F200" s="113">
        <v>0</v>
      </c>
      <c r="G200" s="115">
        <v>54323.6</v>
      </c>
      <c r="H200" s="115">
        <v>54323.6</v>
      </c>
      <c r="I200" s="113">
        <v>0</v>
      </c>
    </row>
    <row r="201" spans="1:10">
      <c r="A201" s="113" t="s">
        <v>448</v>
      </c>
      <c r="B201" s="410" t="str">
        <f>VLOOKUP(A201,'DEZ_19 ABERTO'!A201:I1204,2,0)</f>
        <v>A</v>
      </c>
      <c r="C201" s="410">
        <v>1</v>
      </c>
      <c r="D201" s="113">
        <v>1255</v>
      </c>
      <c r="E201" s="113" t="s">
        <v>2198</v>
      </c>
      <c r="F201" s="113">
        <v>0</v>
      </c>
      <c r="G201" s="115">
        <v>250218.23</v>
      </c>
      <c r="H201" s="115">
        <v>250218.23</v>
      </c>
      <c r="I201" s="113">
        <v>0</v>
      </c>
    </row>
    <row r="202" spans="1:10">
      <c r="A202" s="113" t="s">
        <v>725</v>
      </c>
      <c r="B202" s="410" t="str">
        <f>VLOOKUP(A202,'DEZ_19 ABERTO'!A202:I1205,2,0)</f>
        <v>A</v>
      </c>
      <c r="C202" s="410">
        <v>1</v>
      </c>
      <c r="D202" s="113">
        <v>2353</v>
      </c>
      <c r="E202" s="113" t="s">
        <v>4008</v>
      </c>
      <c r="F202" s="115">
        <v>202465.15</v>
      </c>
      <c r="G202" s="115">
        <v>67393.81</v>
      </c>
      <c r="H202" s="115">
        <v>49162.59</v>
      </c>
      <c r="I202" s="115">
        <v>220696.37</v>
      </c>
      <c r="J202" s="113" t="s">
        <v>3925</v>
      </c>
    </row>
    <row r="203" spans="1:10">
      <c r="A203" s="113" t="s">
        <v>726</v>
      </c>
      <c r="B203" s="410" t="str">
        <f>VLOOKUP(A203,'DEZ_19 ABERTO'!A203:I1206,2,0)</f>
        <v>A</v>
      </c>
      <c r="C203" s="410">
        <v>1</v>
      </c>
      <c r="D203" s="113">
        <v>2354</v>
      </c>
      <c r="E203" s="113" t="s">
        <v>4008</v>
      </c>
      <c r="F203" s="113">
        <v>500.97</v>
      </c>
      <c r="G203" s="113">
        <v>67.900000000000006</v>
      </c>
      <c r="H203" s="113">
        <v>432.87</v>
      </c>
      <c r="I203" s="113">
        <v>136</v>
      </c>
      <c r="J203" s="113" t="s">
        <v>3925</v>
      </c>
    </row>
    <row r="204" spans="1:10">
      <c r="A204" s="113" t="s">
        <v>727</v>
      </c>
      <c r="B204" s="410" t="str">
        <f>VLOOKUP(A204,'DEZ_19 ABERTO'!A204:I1207,2,0)</f>
        <v>A</v>
      </c>
      <c r="C204" s="410">
        <v>1</v>
      </c>
      <c r="D204" s="113">
        <v>2355</v>
      </c>
      <c r="E204" s="113" t="s">
        <v>4009</v>
      </c>
      <c r="F204" s="113">
        <v>201.4</v>
      </c>
      <c r="G204" s="113">
        <v>92.73</v>
      </c>
      <c r="H204" s="113">
        <v>0</v>
      </c>
      <c r="I204" s="113">
        <v>294.13</v>
      </c>
      <c r="J204" s="113" t="s">
        <v>3925</v>
      </c>
    </row>
    <row r="205" spans="1:10">
      <c r="A205" s="113" t="s">
        <v>728</v>
      </c>
      <c r="B205" s="410" t="str">
        <f>VLOOKUP(A205,'DEZ_19 ABERTO'!A205:I1208,2,0)</f>
        <v>A</v>
      </c>
      <c r="C205" s="410">
        <v>1</v>
      </c>
      <c r="D205" s="113">
        <v>2356</v>
      </c>
      <c r="E205" s="113" t="s">
        <v>4010</v>
      </c>
      <c r="F205" s="113">
        <v>0</v>
      </c>
      <c r="G205" s="113">
        <v>5.44</v>
      </c>
      <c r="H205" s="113">
        <v>1.24</v>
      </c>
      <c r="I205" s="113">
        <v>4.2</v>
      </c>
      <c r="J205" s="113" t="s">
        <v>3925</v>
      </c>
    </row>
    <row r="206" spans="1:10">
      <c r="A206" s="113" t="s">
        <v>3390</v>
      </c>
      <c r="B206" s="410" t="str">
        <f>VLOOKUP(A206,'DEZ_19 ABERTO'!A206:I1209,2,0)</f>
        <v>A</v>
      </c>
      <c r="C206" s="410">
        <v>1</v>
      </c>
      <c r="D206" s="113">
        <v>3855</v>
      </c>
      <c r="E206" s="113" t="s">
        <v>4011</v>
      </c>
      <c r="F206" s="113">
        <v>0</v>
      </c>
      <c r="G206" s="113">
        <v>5.98</v>
      </c>
      <c r="H206" s="113">
        <v>1.1599999999999999</v>
      </c>
      <c r="I206" s="113">
        <v>4.82</v>
      </c>
      <c r="J206" s="113" t="s">
        <v>3925</v>
      </c>
    </row>
    <row r="207" spans="1:10">
      <c r="A207" s="113" t="s">
        <v>115</v>
      </c>
      <c r="B207" s="410" t="str">
        <f>VLOOKUP(A207,'DEZ_19 ABERTO'!A207:I1210,2,0)</f>
        <v>S</v>
      </c>
      <c r="C207" s="410">
        <v>1</v>
      </c>
      <c r="D207" s="113">
        <v>271</v>
      </c>
      <c r="E207" s="113" t="s">
        <v>2199</v>
      </c>
      <c r="F207" s="115">
        <v>938776891.48000002</v>
      </c>
      <c r="G207" s="115">
        <v>185502028.66</v>
      </c>
      <c r="H207" s="115">
        <v>185241814.86000001</v>
      </c>
      <c r="I207" s="115">
        <v>939037105.27999997</v>
      </c>
      <c r="J207" s="113" t="s">
        <v>3925</v>
      </c>
    </row>
    <row r="208" spans="1:10">
      <c r="A208" s="113" t="s">
        <v>116</v>
      </c>
      <c r="B208" s="410" t="str">
        <f>VLOOKUP(A208,'DEZ_19 ABERTO'!A208:I1211,2,0)</f>
        <v>S</v>
      </c>
      <c r="C208" s="410">
        <v>1</v>
      </c>
      <c r="D208" s="113">
        <v>272</v>
      </c>
      <c r="E208" s="113" t="s">
        <v>2200</v>
      </c>
      <c r="F208" s="115">
        <v>388514</v>
      </c>
      <c r="G208" s="113">
        <v>0</v>
      </c>
      <c r="H208" s="115">
        <v>122657.13</v>
      </c>
      <c r="I208" s="115">
        <v>265856.87</v>
      </c>
      <c r="J208" s="113" t="s">
        <v>3925</v>
      </c>
    </row>
    <row r="209" spans="1:10">
      <c r="A209" s="113" t="s">
        <v>117</v>
      </c>
      <c r="B209" s="410" t="str">
        <f>VLOOKUP(A209,'DEZ_19 ABERTO'!A209:I1212,2,0)</f>
        <v>S</v>
      </c>
      <c r="C209" s="410">
        <v>1</v>
      </c>
      <c r="D209" s="113">
        <v>273</v>
      </c>
      <c r="E209" s="113" t="s">
        <v>4012</v>
      </c>
      <c r="F209" s="115">
        <v>10282549.060000001</v>
      </c>
      <c r="G209" s="113">
        <v>0</v>
      </c>
      <c r="H209" s="115">
        <v>122657.13</v>
      </c>
      <c r="I209" s="115">
        <v>10159891.93</v>
      </c>
      <c r="J209" s="113" t="s">
        <v>3925</v>
      </c>
    </row>
    <row r="210" spans="1:10">
      <c r="A210" s="113" t="s">
        <v>4498</v>
      </c>
      <c r="B210" s="410" t="s">
        <v>82</v>
      </c>
      <c r="C210" s="410">
        <v>1</v>
      </c>
      <c r="D210" s="113">
        <v>276</v>
      </c>
      <c r="E210" s="113" t="s">
        <v>2201</v>
      </c>
      <c r="F210" s="115">
        <v>231243.7</v>
      </c>
      <c r="G210" s="113">
        <v>0</v>
      </c>
      <c r="H210" s="113">
        <v>0</v>
      </c>
      <c r="I210" s="115">
        <v>231243.7</v>
      </c>
      <c r="J210" s="113" t="s">
        <v>3925</v>
      </c>
    </row>
    <row r="211" spans="1:10">
      <c r="A211" s="113" t="s">
        <v>4499</v>
      </c>
      <c r="B211" s="410" t="s">
        <v>82</v>
      </c>
      <c r="C211" s="410">
        <v>1</v>
      </c>
      <c r="D211" s="113">
        <v>277</v>
      </c>
      <c r="E211" s="113" t="s">
        <v>2202</v>
      </c>
      <c r="F211" s="115">
        <v>93560.75</v>
      </c>
      <c r="G211" s="113">
        <v>0</v>
      </c>
      <c r="H211" s="113">
        <v>0</v>
      </c>
      <c r="I211" s="115">
        <v>93560.75</v>
      </c>
      <c r="J211" s="113" t="s">
        <v>3925</v>
      </c>
    </row>
    <row r="212" spans="1:10">
      <c r="A212" s="113" t="s">
        <v>4500</v>
      </c>
      <c r="B212" s="410" t="s">
        <v>82</v>
      </c>
      <c r="C212" s="410">
        <v>1</v>
      </c>
      <c r="D212" s="113">
        <v>278</v>
      </c>
      <c r="E212" s="113" t="s">
        <v>2203</v>
      </c>
      <c r="F212" s="115">
        <v>206281.53</v>
      </c>
      <c r="G212" s="113">
        <v>0</v>
      </c>
      <c r="H212" s="113">
        <v>0</v>
      </c>
      <c r="I212" s="115">
        <v>206281.53</v>
      </c>
      <c r="J212" s="113" t="s">
        <v>3925</v>
      </c>
    </row>
    <row r="213" spans="1:10">
      <c r="A213" s="113" t="s">
        <v>4501</v>
      </c>
      <c r="B213" s="410" t="s">
        <v>82</v>
      </c>
      <c r="C213" s="410">
        <v>1</v>
      </c>
      <c r="D213" s="113">
        <v>280</v>
      </c>
      <c r="E213" s="113" t="s">
        <v>2010</v>
      </c>
      <c r="F213" s="115">
        <v>26435.34</v>
      </c>
      <c r="G213" s="113">
        <v>0</v>
      </c>
      <c r="H213" s="113">
        <v>0</v>
      </c>
      <c r="I213" s="115">
        <v>26435.34</v>
      </c>
      <c r="J213" s="113" t="s">
        <v>3925</v>
      </c>
    </row>
    <row r="214" spans="1:10">
      <c r="A214" s="113" t="s">
        <v>4502</v>
      </c>
      <c r="B214" s="410" t="s">
        <v>82</v>
      </c>
      <c r="C214" s="410">
        <v>1</v>
      </c>
      <c r="D214" s="113">
        <v>282</v>
      </c>
      <c r="E214" s="113" t="s">
        <v>2204</v>
      </c>
      <c r="F214" s="115">
        <v>57621.599999999999</v>
      </c>
      <c r="G214" s="113">
        <v>0</v>
      </c>
      <c r="H214" s="113">
        <v>0</v>
      </c>
      <c r="I214" s="115">
        <v>57621.599999999999</v>
      </c>
      <c r="J214" s="113" t="s">
        <v>3925</v>
      </c>
    </row>
    <row r="215" spans="1:10">
      <c r="A215" s="113" t="s">
        <v>4503</v>
      </c>
      <c r="B215" s="410" t="s">
        <v>82</v>
      </c>
      <c r="C215" s="410">
        <v>1</v>
      </c>
      <c r="D215" s="113">
        <v>283</v>
      </c>
      <c r="E215" s="113" t="s">
        <v>2205</v>
      </c>
      <c r="F215" s="115">
        <v>56852.14</v>
      </c>
      <c r="G215" s="113">
        <v>0</v>
      </c>
      <c r="H215" s="115">
        <v>15903.75</v>
      </c>
      <c r="I215" s="115">
        <v>40948.39</v>
      </c>
      <c r="J215" s="113" t="s">
        <v>3925</v>
      </c>
    </row>
    <row r="216" spans="1:10">
      <c r="A216" s="113" t="s">
        <v>4504</v>
      </c>
      <c r="B216" s="410" t="s">
        <v>82</v>
      </c>
      <c r="C216" s="410">
        <v>1</v>
      </c>
      <c r="D216" s="113">
        <v>284</v>
      </c>
      <c r="E216" s="113" t="s">
        <v>3946</v>
      </c>
      <c r="F216" s="115">
        <v>867532.43</v>
      </c>
      <c r="G216" s="113">
        <v>0</v>
      </c>
      <c r="H216" s="115">
        <v>21627.77</v>
      </c>
      <c r="I216" s="115">
        <v>845904.66</v>
      </c>
      <c r="J216" s="113" t="s">
        <v>3925</v>
      </c>
    </row>
    <row r="217" spans="1:10">
      <c r="A217" s="113" t="s">
        <v>4505</v>
      </c>
      <c r="B217" s="410" t="s">
        <v>82</v>
      </c>
      <c r="C217" s="410">
        <v>1</v>
      </c>
      <c r="D217" s="113">
        <v>285</v>
      </c>
      <c r="E217" s="113" t="s">
        <v>2066</v>
      </c>
      <c r="F217" s="115">
        <v>208333.4</v>
      </c>
      <c r="G217" s="113">
        <v>0</v>
      </c>
      <c r="H217" s="115">
        <v>34722.22</v>
      </c>
      <c r="I217" s="115">
        <v>173611.18</v>
      </c>
      <c r="J217" s="113" t="s">
        <v>3925</v>
      </c>
    </row>
    <row r="218" spans="1:10">
      <c r="A218" s="113" t="s">
        <v>4506</v>
      </c>
      <c r="B218" s="410" t="s">
        <v>82</v>
      </c>
      <c r="C218" s="410">
        <v>1</v>
      </c>
      <c r="D218" s="113">
        <v>286</v>
      </c>
      <c r="E218" s="113" t="s">
        <v>4013</v>
      </c>
      <c r="F218" s="115">
        <v>26633.46</v>
      </c>
      <c r="G218" s="113">
        <v>0</v>
      </c>
      <c r="H218" s="115">
        <v>26633.46</v>
      </c>
      <c r="I218" s="113">
        <v>0</v>
      </c>
    </row>
    <row r="219" spans="1:10">
      <c r="A219" s="113" t="s">
        <v>4507</v>
      </c>
      <c r="B219" s="410" t="s">
        <v>82</v>
      </c>
      <c r="C219" s="410">
        <v>1</v>
      </c>
      <c r="D219" s="113">
        <v>290</v>
      </c>
      <c r="E219" s="113" t="s">
        <v>2206</v>
      </c>
      <c r="F219" s="115">
        <v>1928935.36</v>
      </c>
      <c r="G219" s="113">
        <v>0</v>
      </c>
      <c r="H219" s="113">
        <v>0</v>
      </c>
      <c r="I219" s="115">
        <v>1928935.36</v>
      </c>
      <c r="J219" s="113" t="s">
        <v>3925</v>
      </c>
    </row>
    <row r="220" spans="1:10">
      <c r="A220" s="113" t="s">
        <v>4508</v>
      </c>
      <c r="B220" s="410" t="s">
        <v>82</v>
      </c>
      <c r="C220" s="410">
        <v>1</v>
      </c>
      <c r="D220" s="113">
        <v>292</v>
      </c>
      <c r="E220" s="113" t="s">
        <v>2207</v>
      </c>
      <c r="F220" s="115">
        <v>1094477.06</v>
      </c>
      <c r="G220" s="113">
        <v>0</v>
      </c>
      <c r="H220" s="113">
        <v>0</v>
      </c>
      <c r="I220" s="115">
        <v>1094477.06</v>
      </c>
      <c r="J220" s="113" t="s">
        <v>3925</v>
      </c>
    </row>
    <row r="221" spans="1:10">
      <c r="A221" s="113" t="s">
        <v>4509</v>
      </c>
      <c r="B221" s="410" t="s">
        <v>82</v>
      </c>
      <c r="C221" s="410">
        <v>1</v>
      </c>
      <c r="D221" s="113">
        <v>293</v>
      </c>
      <c r="E221" s="113" t="s">
        <v>4014</v>
      </c>
      <c r="F221" s="115">
        <v>4221704.58</v>
      </c>
      <c r="G221" s="113">
        <v>0</v>
      </c>
      <c r="H221" s="113">
        <v>0</v>
      </c>
      <c r="I221" s="115">
        <v>4221704.58</v>
      </c>
      <c r="J221" s="113" t="s">
        <v>3925</v>
      </c>
    </row>
    <row r="222" spans="1:10">
      <c r="A222" s="113" t="s">
        <v>4510</v>
      </c>
      <c r="B222" s="410" t="s">
        <v>82</v>
      </c>
      <c r="C222" s="410">
        <v>1</v>
      </c>
      <c r="D222" s="113">
        <v>294</v>
      </c>
      <c r="E222" s="113" t="s">
        <v>4015</v>
      </c>
      <c r="F222" s="115">
        <v>268100.67</v>
      </c>
      <c r="G222" s="113">
        <v>0</v>
      </c>
      <c r="H222" s="113">
        <v>0</v>
      </c>
      <c r="I222" s="115">
        <v>268100.67</v>
      </c>
      <c r="J222" s="113" t="s">
        <v>3925</v>
      </c>
    </row>
    <row r="223" spans="1:10">
      <c r="A223" s="113" t="s">
        <v>4511</v>
      </c>
      <c r="B223" s="410" t="s">
        <v>82</v>
      </c>
      <c r="C223" s="410">
        <v>1</v>
      </c>
      <c r="D223" s="113">
        <v>295</v>
      </c>
      <c r="E223" s="113" t="s">
        <v>2209</v>
      </c>
      <c r="F223" s="115">
        <v>6222.22</v>
      </c>
      <c r="G223" s="113">
        <v>0</v>
      </c>
      <c r="H223" s="113">
        <v>0</v>
      </c>
      <c r="I223" s="115">
        <v>6222.22</v>
      </c>
      <c r="J223" s="113" t="s">
        <v>3925</v>
      </c>
    </row>
    <row r="224" spans="1:10">
      <c r="A224" s="113" t="s">
        <v>4512</v>
      </c>
      <c r="B224" s="410" t="s">
        <v>82</v>
      </c>
      <c r="C224" s="410">
        <v>1</v>
      </c>
      <c r="D224" s="113">
        <v>2130</v>
      </c>
      <c r="E224" s="113" t="s">
        <v>2210</v>
      </c>
      <c r="F224" s="115">
        <v>416943.95</v>
      </c>
      <c r="G224" s="113">
        <v>0</v>
      </c>
      <c r="H224" s="113">
        <v>0</v>
      </c>
      <c r="I224" s="115">
        <v>416943.95</v>
      </c>
      <c r="J224" s="113" t="s">
        <v>3925</v>
      </c>
    </row>
    <row r="225" spans="1:10">
      <c r="A225" s="113" t="s">
        <v>4513</v>
      </c>
      <c r="B225" s="410" t="s">
        <v>82</v>
      </c>
      <c r="C225" s="410">
        <v>1</v>
      </c>
      <c r="D225" s="113">
        <v>2132</v>
      </c>
      <c r="E225" s="113" t="s">
        <v>2211</v>
      </c>
      <c r="F225" s="115">
        <v>15606</v>
      </c>
      <c r="G225" s="113">
        <v>0</v>
      </c>
      <c r="H225" s="113">
        <v>0</v>
      </c>
      <c r="I225" s="115">
        <v>15606</v>
      </c>
      <c r="J225" s="113" t="s">
        <v>3925</v>
      </c>
    </row>
    <row r="226" spans="1:10">
      <c r="A226" s="113" t="s">
        <v>4514</v>
      </c>
      <c r="B226" s="410" t="s">
        <v>82</v>
      </c>
      <c r="C226" s="410">
        <v>1</v>
      </c>
      <c r="D226" s="113">
        <v>2133</v>
      </c>
      <c r="E226" s="113" t="s">
        <v>2212</v>
      </c>
      <c r="F226" s="115">
        <v>4420.26</v>
      </c>
      <c r="G226" s="113">
        <v>0</v>
      </c>
      <c r="H226" s="113">
        <v>0</v>
      </c>
      <c r="I226" s="115">
        <v>4420.26</v>
      </c>
      <c r="J226" s="113" t="s">
        <v>3925</v>
      </c>
    </row>
    <row r="227" spans="1:10">
      <c r="A227" s="113" t="s">
        <v>4515</v>
      </c>
      <c r="B227" s="410" t="s">
        <v>82</v>
      </c>
      <c r="C227" s="410">
        <v>1</v>
      </c>
      <c r="D227" s="113">
        <v>2327</v>
      </c>
      <c r="E227" s="113" t="s">
        <v>4016</v>
      </c>
      <c r="F227" s="115">
        <v>7341.61</v>
      </c>
      <c r="G227" s="113">
        <v>0</v>
      </c>
      <c r="H227" s="113">
        <v>0</v>
      </c>
      <c r="I227" s="115">
        <v>7341.61</v>
      </c>
      <c r="J227" s="113" t="s">
        <v>3925</v>
      </c>
    </row>
    <row r="228" spans="1:10">
      <c r="A228" s="113" t="s">
        <v>4516</v>
      </c>
      <c r="B228" s="410" t="s">
        <v>82</v>
      </c>
      <c r="C228" s="410">
        <v>1</v>
      </c>
      <c r="D228" s="113">
        <v>2328</v>
      </c>
      <c r="E228" s="113" t="s">
        <v>4017</v>
      </c>
      <c r="F228" s="115">
        <v>1807.7</v>
      </c>
      <c r="G228" s="113">
        <v>0</v>
      </c>
      <c r="H228" s="113">
        <v>0</v>
      </c>
      <c r="I228" s="115">
        <v>1807.7</v>
      </c>
      <c r="J228" s="113" t="s">
        <v>3925</v>
      </c>
    </row>
    <row r="229" spans="1:10">
      <c r="A229" s="113" t="s">
        <v>4517</v>
      </c>
      <c r="B229" s="410" t="s">
        <v>82</v>
      </c>
      <c r="C229" s="410">
        <v>1</v>
      </c>
      <c r="D229" s="113">
        <v>2329</v>
      </c>
      <c r="E229" s="113" t="s">
        <v>4018</v>
      </c>
      <c r="F229" s="115">
        <v>471620.85</v>
      </c>
      <c r="G229" s="113">
        <v>0</v>
      </c>
      <c r="H229" s="113">
        <v>0</v>
      </c>
      <c r="I229" s="115">
        <v>471620.85</v>
      </c>
      <c r="J229" s="113" t="s">
        <v>3925</v>
      </c>
    </row>
    <row r="230" spans="1:10">
      <c r="A230" s="113" t="s">
        <v>4518</v>
      </c>
      <c r="B230" s="410" t="s">
        <v>82</v>
      </c>
      <c r="C230" s="410">
        <v>1</v>
      </c>
      <c r="D230" s="113">
        <v>2330</v>
      </c>
      <c r="E230" s="113" t="s">
        <v>2215</v>
      </c>
      <c r="F230" s="115">
        <v>5490</v>
      </c>
      <c r="G230" s="113">
        <v>0</v>
      </c>
      <c r="H230" s="113">
        <v>0</v>
      </c>
      <c r="I230" s="115">
        <v>5490</v>
      </c>
      <c r="J230" s="113" t="s">
        <v>3925</v>
      </c>
    </row>
    <row r="231" spans="1:10">
      <c r="A231" s="113" t="s">
        <v>4519</v>
      </c>
      <c r="B231" s="410" t="s">
        <v>82</v>
      </c>
      <c r="C231" s="410">
        <v>1</v>
      </c>
      <c r="D231" s="113">
        <v>2331</v>
      </c>
      <c r="E231" s="113" t="s">
        <v>2216</v>
      </c>
      <c r="F231" s="115">
        <v>9821</v>
      </c>
      <c r="G231" s="113">
        <v>0</v>
      </c>
      <c r="H231" s="113">
        <v>0</v>
      </c>
      <c r="I231" s="115">
        <v>9821</v>
      </c>
      <c r="J231" s="113" t="s">
        <v>3925</v>
      </c>
    </row>
    <row r="232" spans="1:10">
      <c r="A232" s="113" t="s">
        <v>4520</v>
      </c>
      <c r="B232" s="410" t="s">
        <v>82</v>
      </c>
      <c r="C232" s="410">
        <v>1</v>
      </c>
      <c r="D232" s="113">
        <v>2606</v>
      </c>
      <c r="E232" s="113" t="s">
        <v>4019</v>
      </c>
      <c r="F232" s="115">
        <v>20079.09</v>
      </c>
      <c r="G232" s="113">
        <v>0</v>
      </c>
      <c r="H232" s="113">
        <v>0</v>
      </c>
      <c r="I232" s="115">
        <v>20079.09</v>
      </c>
      <c r="J232" s="113" t="s">
        <v>3925</v>
      </c>
    </row>
    <row r="233" spans="1:10">
      <c r="A233" s="113" t="s">
        <v>4521</v>
      </c>
      <c r="B233" s="410" t="s">
        <v>82</v>
      </c>
      <c r="C233" s="410">
        <v>1</v>
      </c>
      <c r="D233" s="113">
        <v>3828</v>
      </c>
      <c r="E233" s="113" t="s">
        <v>2217</v>
      </c>
      <c r="F233" s="115">
        <v>5980</v>
      </c>
      <c r="G233" s="113">
        <v>0</v>
      </c>
      <c r="H233" s="113">
        <v>0</v>
      </c>
      <c r="I233" s="115">
        <v>5980</v>
      </c>
      <c r="J233" s="113" t="s">
        <v>3925</v>
      </c>
    </row>
    <row r="234" spans="1:10">
      <c r="A234" s="113" t="s">
        <v>4522</v>
      </c>
      <c r="B234" s="410" t="s">
        <v>82</v>
      </c>
      <c r="C234" s="410">
        <v>1</v>
      </c>
      <c r="D234" s="113">
        <v>3968</v>
      </c>
      <c r="E234" s="113" t="s">
        <v>2172</v>
      </c>
      <c r="F234" s="115">
        <v>29504.36</v>
      </c>
      <c r="G234" s="113">
        <v>0</v>
      </c>
      <c r="H234" s="115">
        <v>23769.93</v>
      </c>
      <c r="I234" s="115">
        <v>5734.43</v>
      </c>
      <c r="J234" s="113" t="s">
        <v>3925</v>
      </c>
    </row>
    <row r="235" spans="1:10">
      <c r="A235" s="113" t="s">
        <v>131</v>
      </c>
      <c r="B235" s="410" t="str">
        <f>VLOOKUP(A235,'DEZ_19 ABERTO'!A235:I1238,2,0)</f>
        <v>S</v>
      </c>
      <c r="C235" s="410">
        <v>1</v>
      </c>
      <c r="D235" s="113">
        <v>3779</v>
      </c>
      <c r="E235" s="113" t="s">
        <v>4002</v>
      </c>
      <c r="F235" s="115">
        <v>9894035.0600000005</v>
      </c>
      <c r="G235" s="113">
        <v>0</v>
      </c>
      <c r="H235" s="113">
        <v>0</v>
      </c>
      <c r="I235" s="115">
        <v>-9894035.0600000005</v>
      </c>
      <c r="J235" s="113" t="s">
        <v>3923</v>
      </c>
    </row>
    <row r="236" spans="1:10">
      <c r="A236" s="113" t="s">
        <v>4523</v>
      </c>
      <c r="B236" s="410" t="s">
        <v>82</v>
      </c>
      <c r="C236" s="410">
        <v>1</v>
      </c>
      <c r="D236" s="113">
        <v>296</v>
      </c>
      <c r="E236" s="113" t="s">
        <v>4002</v>
      </c>
      <c r="F236" s="115">
        <v>9894035.0600000005</v>
      </c>
      <c r="G236" s="113">
        <v>0</v>
      </c>
      <c r="H236" s="113">
        <v>0</v>
      </c>
      <c r="I236" s="115">
        <v>-9894035.0600000005</v>
      </c>
      <c r="J236" s="113" t="s">
        <v>3923</v>
      </c>
    </row>
    <row r="237" spans="1:10">
      <c r="A237" s="113" t="s">
        <v>132</v>
      </c>
      <c r="B237" s="410" t="str">
        <f>VLOOKUP(A237,'DEZ_19 ABERTO'!A237:I1240,2,0)</f>
        <v>S</v>
      </c>
      <c r="C237" s="410">
        <v>1</v>
      </c>
      <c r="D237" s="113">
        <v>298</v>
      </c>
      <c r="E237" s="113" t="s">
        <v>19</v>
      </c>
      <c r="F237" s="115">
        <v>914031996.97000003</v>
      </c>
      <c r="G237" s="115">
        <v>185502028.66</v>
      </c>
      <c r="H237" s="115">
        <v>185119157.72999999</v>
      </c>
      <c r="I237" s="115">
        <v>914414867.89999998</v>
      </c>
      <c r="J237" s="113" t="s">
        <v>3925</v>
      </c>
    </row>
    <row r="238" spans="1:10">
      <c r="A238" s="113" t="s">
        <v>133</v>
      </c>
      <c r="B238" s="410" t="str">
        <f>VLOOKUP(A238,'DEZ_19 ABERTO'!A238:I1241,2,0)</f>
        <v>S</v>
      </c>
      <c r="C238" s="410">
        <v>1</v>
      </c>
      <c r="D238" s="113">
        <v>299</v>
      </c>
      <c r="E238" s="113" t="s">
        <v>401</v>
      </c>
      <c r="F238" s="115">
        <v>414769441.97000003</v>
      </c>
      <c r="G238" s="115">
        <v>184061837.06999999</v>
      </c>
      <c r="H238" s="113">
        <v>0</v>
      </c>
      <c r="I238" s="115">
        <v>598831279.03999996</v>
      </c>
      <c r="J238" s="113" t="s">
        <v>3925</v>
      </c>
    </row>
    <row r="239" spans="1:10">
      <c r="A239" s="113" t="s">
        <v>4524</v>
      </c>
      <c r="B239" s="410" t="s">
        <v>77</v>
      </c>
      <c r="C239" s="410">
        <v>1</v>
      </c>
      <c r="D239" s="113">
        <v>300</v>
      </c>
      <c r="E239" s="113" t="s">
        <v>4020</v>
      </c>
      <c r="F239" s="115">
        <v>118577816.23</v>
      </c>
      <c r="G239" s="115">
        <v>184061837.06999999</v>
      </c>
      <c r="H239" s="113">
        <v>0</v>
      </c>
      <c r="I239" s="115">
        <v>302639653.30000001</v>
      </c>
      <c r="J239" s="113" t="s">
        <v>3925</v>
      </c>
    </row>
    <row r="240" spans="1:10">
      <c r="A240" s="113" t="s">
        <v>4525</v>
      </c>
      <c r="B240" s="410" t="s">
        <v>82</v>
      </c>
      <c r="C240" s="410">
        <v>1</v>
      </c>
      <c r="D240" s="113">
        <v>301</v>
      </c>
      <c r="E240" s="113" t="s">
        <v>2218</v>
      </c>
      <c r="F240" s="115">
        <v>2960859.94</v>
      </c>
      <c r="G240" s="113">
        <v>0</v>
      </c>
      <c r="H240" s="113">
        <v>0</v>
      </c>
      <c r="I240" s="115">
        <v>2960859.94</v>
      </c>
      <c r="J240" s="113" t="s">
        <v>3925</v>
      </c>
    </row>
    <row r="241" spans="1:10">
      <c r="A241" s="113" t="s">
        <v>4526</v>
      </c>
      <c r="B241" s="410" t="s">
        <v>82</v>
      </c>
      <c r="C241" s="410">
        <v>1</v>
      </c>
      <c r="D241" s="113">
        <v>302</v>
      </c>
      <c r="E241" s="113" t="s">
        <v>4021</v>
      </c>
      <c r="F241" s="115">
        <v>4731961.9000000004</v>
      </c>
      <c r="G241" s="113">
        <v>0</v>
      </c>
      <c r="H241" s="113">
        <v>0</v>
      </c>
      <c r="I241" s="115">
        <v>4731961.9000000004</v>
      </c>
      <c r="J241" s="113" t="s">
        <v>3925</v>
      </c>
    </row>
    <row r="242" spans="1:10">
      <c r="A242" s="113" t="s">
        <v>4527</v>
      </c>
      <c r="B242" s="410" t="s">
        <v>82</v>
      </c>
      <c r="C242" s="410">
        <v>1</v>
      </c>
      <c r="D242" s="113">
        <v>303</v>
      </c>
      <c r="E242" s="113" t="s">
        <v>4022</v>
      </c>
      <c r="F242" s="115">
        <v>216735.99</v>
      </c>
      <c r="G242" s="113">
        <v>0</v>
      </c>
      <c r="H242" s="113">
        <v>0</v>
      </c>
      <c r="I242" s="115">
        <v>216735.99</v>
      </c>
      <c r="J242" s="113" t="s">
        <v>3925</v>
      </c>
    </row>
    <row r="243" spans="1:10">
      <c r="A243" s="113" t="s">
        <v>4528</v>
      </c>
      <c r="B243" s="410" t="s">
        <v>82</v>
      </c>
      <c r="C243" s="410">
        <v>1</v>
      </c>
      <c r="D243" s="113">
        <v>304</v>
      </c>
      <c r="E243" s="113" t="s">
        <v>2220</v>
      </c>
      <c r="F243" s="115">
        <v>3444919.91</v>
      </c>
      <c r="G243" s="113">
        <v>0</v>
      </c>
      <c r="H243" s="113">
        <v>0</v>
      </c>
      <c r="I243" s="115">
        <v>3444919.91</v>
      </c>
      <c r="J243" s="113" t="s">
        <v>3925</v>
      </c>
    </row>
    <row r="244" spans="1:10">
      <c r="A244" s="113" t="s">
        <v>4529</v>
      </c>
      <c r="B244" s="410" t="s">
        <v>82</v>
      </c>
      <c r="C244" s="410">
        <v>1</v>
      </c>
      <c r="D244" s="113">
        <v>305</v>
      </c>
      <c r="E244" s="113" t="s">
        <v>4023</v>
      </c>
      <c r="F244" s="115">
        <v>266453.75</v>
      </c>
      <c r="G244" s="113">
        <v>0</v>
      </c>
      <c r="H244" s="113">
        <v>0</v>
      </c>
      <c r="I244" s="115">
        <v>266453.75</v>
      </c>
      <c r="J244" s="113" t="s">
        <v>3925</v>
      </c>
    </row>
    <row r="245" spans="1:10">
      <c r="A245" s="113" t="s">
        <v>4530</v>
      </c>
      <c r="B245" s="410" t="s">
        <v>82</v>
      </c>
      <c r="C245" s="410">
        <v>1</v>
      </c>
      <c r="D245" s="113">
        <v>306</v>
      </c>
      <c r="E245" s="113" t="s">
        <v>4024</v>
      </c>
      <c r="F245" s="115">
        <v>843156.51</v>
      </c>
      <c r="G245" s="113">
        <v>0</v>
      </c>
      <c r="H245" s="113">
        <v>0</v>
      </c>
      <c r="I245" s="115">
        <v>843156.51</v>
      </c>
      <c r="J245" s="113" t="s">
        <v>3925</v>
      </c>
    </row>
    <row r="246" spans="1:10">
      <c r="A246" s="113" t="s">
        <v>4531</v>
      </c>
      <c r="B246" s="410" t="s">
        <v>82</v>
      </c>
      <c r="C246" s="410">
        <v>1</v>
      </c>
      <c r="D246" s="113">
        <v>307</v>
      </c>
      <c r="E246" s="113" t="s">
        <v>2221</v>
      </c>
      <c r="F246" s="115">
        <v>2272787.4700000002</v>
      </c>
      <c r="G246" s="113">
        <v>0</v>
      </c>
      <c r="H246" s="113">
        <v>0</v>
      </c>
      <c r="I246" s="115">
        <v>2272787.4700000002</v>
      </c>
      <c r="J246" s="113" t="s">
        <v>3925</v>
      </c>
    </row>
    <row r="247" spans="1:10">
      <c r="A247" s="113" t="s">
        <v>4532</v>
      </c>
      <c r="B247" s="410" t="s">
        <v>82</v>
      </c>
      <c r="C247" s="410">
        <v>1</v>
      </c>
      <c r="D247" s="113">
        <v>308</v>
      </c>
      <c r="E247" s="113" t="s">
        <v>2222</v>
      </c>
      <c r="F247" s="115">
        <v>790577.82</v>
      </c>
      <c r="G247" s="113">
        <v>0</v>
      </c>
      <c r="H247" s="113">
        <v>0</v>
      </c>
      <c r="I247" s="115">
        <v>790577.82</v>
      </c>
      <c r="J247" s="113" t="s">
        <v>3925</v>
      </c>
    </row>
    <row r="248" spans="1:10">
      <c r="A248" s="113" t="s">
        <v>4533</v>
      </c>
      <c r="B248" s="410" t="s">
        <v>82</v>
      </c>
      <c r="C248" s="410">
        <v>1</v>
      </c>
      <c r="D248" s="113">
        <v>309</v>
      </c>
      <c r="E248" s="113" t="s">
        <v>2223</v>
      </c>
      <c r="F248" s="115">
        <v>356874.69</v>
      </c>
      <c r="G248" s="113">
        <v>0</v>
      </c>
      <c r="H248" s="113">
        <v>0</v>
      </c>
      <c r="I248" s="115">
        <v>356874.69</v>
      </c>
      <c r="J248" s="113" t="s">
        <v>3925</v>
      </c>
    </row>
    <row r="249" spans="1:10">
      <c r="A249" s="113" t="s">
        <v>4534</v>
      </c>
      <c r="B249" s="410" t="s">
        <v>82</v>
      </c>
      <c r="C249" s="410">
        <v>1</v>
      </c>
      <c r="D249" s="113">
        <v>310</v>
      </c>
      <c r="E249" s="113" t="s">
        <v>2224</v>
      </c>
      <c r="F249" s="115">
        <v>164961.95000000001</v>
      </c>
      <c r="G249" s="113">
        <v>0</v>
      </c>
      <c r="H249" s="113">
        <v>0</v>
      </c>
      <c r="I249" s="115">
        <v>164961.95000000001</v>
      </c>
      <c r="J249" s="113" t="s">
        <v>3925</v>
      </c>
    </row>
    <row r="250" spans="1:10">
      <c r="A250" s="113" t="s">
        <v>4535</v>
      </c>
      <c r="B250" s="410" t="s">
        <v>82</v>
      </c>
      <c r="C250" s="410">
        <v>1</v>
      </c>
      <c r="D250" s="113">
        <v>311</v>
      </c>
      <c r="E250" s="113" t="s">
        <v>4025</v>
      </c>
      <c r="F250" s="115">
        <v>184736.42</v>
      </c>
      <c r="G250" s="113">
        <v>0</v>
      </c>
      <c r="H250" s="113">
        <v>0</v>
      </c>
      <c r="I250" s="115">
        <v>184736.42</v>
      </c>
      <c r="J250" s="113" t="s">
        <v>3925</v>
      </c>
    </row>
    <row r="251" spans="1:10">
      <c r="A251" s="113" t="s">
        <v>4536</v>
      </c>
      <c r="B251" s="410" t="s">
        <v>82</v>
      </c>
      <c r="C251" s="410">
        <v>1</v>
      </c>
      <c r="D251" s="113">
        <v>312</v>
      </c>
      <c r="E251" s="113" t="s">
        <v>2225</v>
      </c>
      <c r="F251" s="115">
        <v>44852.480000000003</v>
      </c>
      <c r="G251" s="113">
        <v>0</v>
      </c>
      <c r="H251" s="113">
        <v>0</v>
      </c>
      <c r="I251" s="115">
        <v>44852.480000000003</v>
      </c>
      <c r="J251" s="113" t="s">
        <v>3925</v>
      </c>
    </row>
    <row r="252" spans="1:10">
      <c r="A252" s="113" t="s">
        <v>4537</v>
      </c>
      <c r="B252" s="410" t="s">
        <v>82</v>
      </c>
      <c r="C252" s="410">
        <v>1</v>
      </c>
      <c r="D252" s="113">
        <v>313</v>
      </c>
      <c r="E252" s="113" t="s">
        <v>2226</v>
      </c>
      <c r="F252" s="115">
        <v>760775.74</v>
      </c>
      <c r="G252" s="113">
        <v>0</v>
      </c>
      <c r="H252" s="113">
        <v>0</v>
      </c>
      <c r="I252" s="115">
        <v>760775.74</v>
      </c>
      <c r="J252" s="113" t="s">
        <v>3925</v>
      </c>
    </row>
    <row r="253" spans="1:10">
      <c r="A253" s="113" t="s">
        <v>4538</v>
      </c>
      <c r="B253" s="410" t="s">
        <v>82</v>
      </c>
      <c r="C253" s="410">
        <v>1</v>
      </c>
      <c r="D253" s="113">
        <v>314</v>
      </c>
      <c r="E253" s="113" t="s">
        <v>2227</v>
      </c>
      <c r="F253" s="115">
        <v>312118.07</v>
      </c>
      <c r="G253" s="113">
        <v>0</v>
      </c>
      <c r="H253" s="113">
        <v>0</v>
      </c>
      <c r="I253" s="115">
        <v>312118.07</v>
      </c>
      <c r="J253" s="113" t="s">
        <v>3925</v>
      </c>
    </row>
    <row r="254" spans="1:10">
      <c r="A254" s="113" t="s">
        <v>4539</v>
      </c>
      <c r="B254" s="410" t="s">
        <v>82</v>
      </c>
      <c r="C254" s="410">
        <v>1</v>
      </c>
      <c r="D254" s="113">
        <v>315</v>
      </c>
      <c r="E254" s="113" t="s">
        <v>2228</v>
      </c>
      <c r="F254" s="115">
        <v>143769.34</v>
      </c>
      <c r="G254" s="113">
        <v>0</v>
      </c>
      <c r="H254" s="113">
        <v>0</v>
      </c>
      <c r="I254" s="115">
        <v>143769.34</v>
      </c>
      <c r="J254" s="113" t="s">
        <v>3925</v>
      </c>
    </row>
    <row r="255" spans="1:10">
      <c r="A255" s="113" t="s">
        <v>4540</v>
      </c>
      <c r="B255" s="410" t="s">
        <v>82</v>
      </c>
      <c r="C255" s="410">
        <v>1</v>
      </c>
      <c r="D255" s="113">
        <v>316</v>
      </c>
      <c r="E255" s="113" t="s">
        <v>4026</v>
      </c>
      <c r="F255" s="115">
        <v>148508.54</v>
      </c>
      <c r="G255" s="113">
        <v>0</v>
      </c>
      <c r="H255" s="113">
        <v>0</v>
      </c>
      <c r="I255" s="115">
        <v>148508.54</v>
      </c>
      <c r="J255" s="113" t="s">
        <v>3925</v>
      </c>
    </row>
    <row r="256" spans="1:10">
      <c r="A256" s="113" t="s">
        <v>4541</v>
      </c>
      <c r="B256" s="410" t="s">
        <v>82</v>
      </c>
      <c r="C256" s="410">
        <v>1</v>
      </c>
      <c r="D256" s="113">
        <v>317</v>
      </c>
      <c r="E256" s="113" t="s">
        <v>4027</v>
      </c>
      <c r="F256" s="115">
        <v>207683.5</v>
      </c>
      <c r="G256" s="113">
        <v>0</v>
      </c>
      <c r="H256" s="113">
        <v>0</v>
      </c>
      <c r="I256" s="115">
        <v>207683.5</v>
      </c>
      <c r="J256" s="113" t="s">
        <v>3925</v>
      </c>
    </row>
    <row r="257" spans="1:10">
      <c r="A257" s="113" t="s">
        <v>4542</v>
      </c>
      <c r="B257" s="410" t="s">
        <v>82</v>
      </c>
      <c r="C257" s="410">
        <v>1</v>
      </c>
      <c r="D257" s="113">
        <v>318</v>
      </c>
      <c r="E257" s="113" t="s">
        <v>2229</v>
      </c>
      <c r="F257" s="115">
        <v>446340.18</v>
      </c>
      <c r="G257" s="113">
        <v>0</v>
      </c>
      <c r="H257" s="113">
        <v>0</v>
      </c>
      <c r="I257" s="115">
        <v>446340.18</v>
      </c>
      <c r="J257" s="113" t="s">
        <v>3925</v>
      </c>
    </row>
    <row r="258" spans="1:10">
      <c r="A258" s="113" t="s">
        <v>4543</v>
      </c>
      <c r="B258" s="410" t="s">
        <v>82</v>
      </c>
      <c r="C258" s="410">
        <v>1</v>
      </c>
      <c r="D258" s="113">
        <v>319</v>
      </c>
      <c r="E258" s="113" t="s">
        <v>2230</v>
      </c>
      <c r="F258" s="115">
        <v>49225.3</v>
      </c>
      <c r="G258" s="113">
        <v>0</v>
      </c>
      <c r="H258" s="113">
        <v>0</v>
      </c>
      <c r="I258" s="115">
        <v>49225.3</v>
      </c>
      <c r="J258" s="113" t="s">
        <v>3925</v>
      </c>
    </row>
    <row r="259" spans="1:10">
      <c r="A259" s="113" t="s">
        <v>4544</v>
      </c>
      <c r="B259" s="410" t="s">
        <v>82</v>
      </c>
      <c r="C259" s="410">
        <v>1</v>
      </c>
      <c r="D259" s="113">
        <v>320</v>
      </c>
      <c r="E259" s="113" t="s">
        <v>2231</v>
      </c>
      <c r="F259" s="115">
        <v>29740</v>
      </c>
      <c r="G259" s="113">
        <v>0</v>
      </c>
      <c r="H259" s="113">
        <v>0</v>
      </c>
      <c r="I259" s="115">
        <v>29740</v>
      </c>
      <c r="J259" s="113" t="s">
        <v>3925</v>
      </c>
    </row>
    <row r="260" spans="1:10">
      <c r="A260" s="113" t="s">
        <v>4545</v>
      </c>
      <c r="B260" s="410" t="s">
        <v>82</v>
      </c>
      <c r="C260" s="410">
        <v>1</v>
      </c>
      <c r="D260" s="113">
        <v>321</v>
      </c>
      <c r="E260" s="113" t="s">
        <v>2232</v>
      </c>
      <c r="F260" s="115">
        <v>431184.95</v>
      </c>
      <c r="G260" s="113">
        <v>0</v>
      </c>
      <c r="H260" s="113">
        <v>0</v>
      </c>
      <c r="I260" s="115">
        <v>431184.95</v>
      </c>
      <c r="J260" s="113" t="s">
        <v>3925</v>
      </c>
    </row>
    <row r="261" spans="1:10">
      <c r="A261" s="113" t="s">
        <v>4546</v>
      </c>
      <c r="B261" s="410" t="s">
        <v>82</v>
      </c>
      <c r="C261" s="410">
        <v>1</v>
      </c>
      <c r="D261" s="113">
        <v>322</v>
      </c>
      <c r="E261" s="113" t="s">
        <v>2233</v>
      </c>
      <c r="F261" s="115">
        <v>139860</v>
      </c>
      <c r="G261" s="113">
        <v>0</v>
      </c>
      <c r="H261" s="113">
        <v>0</v>
      </c>
      <c r="I261" s="115">
        <v>139860</v>
      </c>
      <c r="J261" s="113" t="s">
        <v>3925</v>
      </c>
    </row>
    <row r="262" spans="1:10">
      <c r="A262" s="113" t="s">
        <v>4547</v>
      </c>
      <c r="B262" s="410" t="s">
        <v>82</v>
      </c>
      <c r="C262" s="410">
        <v>1</v>
      </c>
      <c r="D262" s="113">
        <v>323</v>
      </c>
      <c r="E262" s="113" t="s">
        <v>2234</v>
      </c>
      <c r="F262" s="115">
        <v>101292</v>
      </c>
      <c r="G262" s="113">
        <v>0</v>
      </c>
      <c r="H262" s="113">
        <v>0</v>
      </c>
      <c r="I262" s="115">
        <v>101292</v>
      </c>
      <c r="J262" s="113" t="s">
        <v>3925</v>
      </c>
    </row>
    <row r="263" spans="1:10">
      <c r="A263" s="113" t="s">
        <v>4548</v>
      </c>
      <c r="B263" s="410" t="s">
        <v>82</v>
      </c>
      <c r="C263" s="410">
        <v>1</v>
      </c>
      <c r="D263" s="113">
        <v>324</v>
      </c>
      <c r="E263" s="113" t="s">
        <v>4028</v>
      </c>
      <c r="F263" s="115">
        <v>137600</v>
      </c>
      <c r="G263" s="113">
        <v>0</v>
      </c>
      <c r="H263" s="113">
        <v>0</v>
      </c>
      <c r="I263" s="115">
        <v>137600</v>
      </c>
      <c r="J263" s="113" t="s">
        <v>3925</v>
      </c>
    </row>
    <row r="264" spans="1:10">
      <c r="A264" s="113" t="s">
        <v>4549</v>
      </c>
      <c r="B264" s="410" t="s">
        <v>82</v>
      </c>
      <c r="C264" s="410">
        <v>1</v>
      </c>
      <c r="D264" s="113">
        <v>325</v>
      </c>
      <c r="E264" s="113" t="s">
        <v>4029</v>
      </c>
      <c r="F264" s="115">
        <v>78926.05</v>
      </c>
      <c r="G264" s="113">
        <v>0</v>
      </c>
      <c r="H264" s="113">
        <v>0</v>
      </c>
      <c r="I264" s="115">
        <v>78926.05</v>
      </c>
      <c r="J264" s="113" t="s">
        <v>3925</v>
      </c>
    </row>
    <row r="265" spans="1:10">
      <c r="A265" s="113" t="s">
        <v>4550</v>
      </c>
      <c r="B265" s="410" t="s">
        <v>82</v>
      </c>
      <c r="C265" s="410">
        <v>1</v>
      </c>
      <c r="D265" s="113">
        <v>326</v>
      </c>
      <c r="E265" s="113" t="s">
        <v>2235</v>
      </c>
      <c r="F265" s="115">
        <v>136387.59</v>
      </c>
      <c r="G265" s="113">
        <v>0</v>
      </c>
      <c r="H265" s="113">
        <v>0</v>
      </c>
      <c r="I265" s="115">
        <v>136387.59</v>
      </c>
      <c r="J265" s="113" t="s">
        <v>3925</v>
      </c>
    </row>
    <row r="266" spans="1:10">
      <c r="A266" s="113" t="s">
        <v>4551</v>
      </c>
      <c r="B266" s="410" t="s">
        <v>82</v>
      </c>
      <c r="C266" s="410">
        <v>1</v>
      </c>
      <c r="D266" s="113">
        <v>327</v>
      </c>
      <c r="E266" s="113" t="s">
        <v>2236</v>
      </c>
      <c r="F266" s="115">
        <v>145054.93</v>
      </c>
      <c r="G266" s="113">
        <v>0</v>
      </c>
      <c r="H266" s="113">
        <v>0</v>
      </c>
      <c r="I266" s="115">
        <v>145054.93</v>
      </c>
      <c r="J266" s="113" t="s">
        <v>3925</v>
      </c>
    </row>
    <row r="267" spans="1:10">
      <c r="A267" s="113" t="s">
        <v>4552</v>
      </c>
      <c r="B267" s="410" t="s">
        <v>82</v>
      </c>
      <c r="C267" s="410">
        <v>1</v>
      </c>
      <c r="D267" s="113">
        <v>328</v>
      </c>
      <c r="E267" s="113" t="s">
        <v>2237</v>
      </c>
      <c r="F267" s="115">
        <v>138325</v>
      </c>
      <c r="G267" s="113">
        <v>0</v>
      </c>
      <c r="H267" s="113">
        <v>0</v>
      </c>
      <c r="I267" s="115">
        <v>138325</v>
      </c>
      <c r="J267" s="113" t="s">
        <v>3925</v>
      </c>
    </row>
    <row r="268" spans="1:10">
      <c r="A268" s="113" t="s">
        <v>4553</v>
      </c>
      <c r="B268" s="410" t="s">
        <v>82</v>
      </c>
      <c r="C268" s="410">
        <v>1</v>
      </c>
      <c r="D268" s="113">
        <v>329</v>
      </c>
      <c r="E268" s="113" t="s">
        <v>4030</v>
      </c>
      <c r="F268" s="115">
        <v>109929.43</v>
      </c>
      <c r="G268" s="113">
        <v>0</v>
      </c>
      <c r="H268" s="113">
        <v>0</v>
      </c>
      <c r="I268" s="115">
        <v>109929.43</v>
      </c>
      <c r="J268" s="113" t="s">
        <v>3925</v>
      </c>
    </row>
    <row r="269" spans="1:10">
      <c r="A269" s="113" t="s">
        <v>4554</v>
      </c>
      <c r="B269" s="410" t="s">
        <v>82</v>
      </c>
      <c r="C269" s="410">
        <v>1</v>
      </c>
      <c r="D269" s="113">
        <v>330</v>
      </c>
      <c r="E269" s="113" t="s">
        <v>4031</v>
      </c>
      <c r="F269" s="115">
        <v>164102.10999999999</v>
      </c>
      <c r="G269" s="113">
        <v>0</v>
      </c>
      <c r="H269" s="113">
        <v>0</v>
      </c>
      <c r="I269" s="115">
        <v>164102.10999999999</v>
      </c>
      <c r="J269" s="113" t="s">
        <v>3925</v>
      </c>
    </row>
    <row r="270" spans="1:10">
      <c r="A270" s="113" t="s">
        <v>4555</v>
      </c>
      <c r="B270" s="410" t="s">
        <v>82</v>
      </c>
      <c r="C270" s="410">
        <v>1</v>
      </c>
      <c r="D270" s="113">
        <v>331</v>
      </c>
      <c r="E270" s="113" t="s">
        <v>2238</v>
      </c>
      <c r="F270" s="115">
        <v>280780.3</v>
      </c>
      <c r="G270" s="113">
        <v>0</v>
      </c>
      <c r="H270" s="113">
        <v>0</v>
      </c>
      <c r="I270" s="115">
        <v>280780.3</v>
      </c>
      <c r="J270" s="113" t="s">
        <v>3925</v>
      </c>
    </row>
    <row r="271" spans="1:10">
      <c r="A271" s="113" t="s">
        <v>4556</v>
      </c>
      <c r="B271" s="410" t="s">
        <v>82</v>
      </c>
      <c r="C271" s="410">
        <v>1</v>
      </c>
      <c r="D271" s="113">
        <v>332</v>
      </c>
      <c r="E271" s="113" t="s">
        <v>2239</v>
      </c>
      <c r="F271" s="115">
        <v>142300</v>
      </c>
      <c r="G271" s="113">
        <v>0</v>
      </c>
      <c r="H271" s="113">
        <v>0</v>
      </c>
      <c r="I271" s="115">
        <v>142300</v>
      </c>
      <c r="J271" s="113" t="s">
        <v>3925</v>
      </c>
    </row>
    <row r="272" spans="1:10">
      <c r="A272" s="113" t="s">
        <v>4557</v>
      </c>
      <c r="B272" s="410" t="s">
        <v>82</v>
      </c>
      <c r="C272" s="410">
        <v>1</v>
      </c>
      <c r="D272" s="113">
        <v>333</v>
      </c>
      <c r="E272" s="113" t="s">
        <v>4032</v>
      </c>
      <c r="F272" s="115">
        <v>128000</v>
      </c>
      <c r="G272" s="113">
        <v>0</v>
      </c>
      <c r="H272" s="113">
        <v>0</v>
      </c>
      <c r="I272" s="115">
        <v>128000</v>
      </c>
      <c r="J272" s="113" t="s">
        <v>3925</v>
      </c>
    </row>
    <row r="273" spans="1:10">
      <c r="A273" s="113" t="s">
        <v>4558</v>
      </c>
      <c r="B273" s="410" t="s">
        <v>82</v>
      </c>
      <c r="C273" s="410">
        <v>1</v>
      </c>
      <c r="D273" s="113">
        <v>334</v>
      </c>
      <c r="E273" s="113" t="s">
        <v>4033</v>
      </c>
      <c r="F273" s="115">
        <v>307970.46999999997</v>
      </c>
      <c r="G273" s="113">
        <v>0</v>
      </c>
      <c r="H273" s="113">
        <v>0</v>
      </c>
      <c r="I273" s="115">
        <v>307970.46999999997</v>
      </c>
      <c r="J273" s="113" t="s">
        <v>3925</v>
      </c>
    </row>
    <row r="274" spans="1:10">
      <c r="A274" s="113" t="s">
        <v>4559</v>
      </c>
      <c r="B274" s="410" t="s">
        <v>82</v>
      </c>
      <c r="C274" s="410">
        <v>1</v>
      </c>
      <c r="D274" s="113">
        <v>335</v>
      </c>
      <c r="E274" s="113" t="s">
        <v>2240</v>
      </c>
      <c r="F274" s="115">
        <v>132649.45000000001</v>
      </c>
      <c r="G274" s="113">
        <v>0</v>
      </c>
      <c r="H274" s="113">
        <v>0</v>
      </c>
      <c r="I274" s="115">
        <v>132649.45000000001</v>
      </c>
      <c r="J274" s="113" t="s">
        <v>3925</v>
      </c>
    </row>
    <row r="275" spans="1:10">
      <c r="A275" s="113" t="s">
        <v>4560</v>
      </c>
      <c r="B275" s="410" t="s">
        <v>82</v>
      </c>
      <c r="C275" s="410">
        <v>1</v>
      </c>
      <c r="D275" s="113">
        <v>336</v>
      </c>
      <c r="E275" s="113" t="s">
        <v>2241</v>
      </c>
      <c r="F275" s="115">
        <v>151373.47</v>
      </c>
      <c r="G275" s="113">
        <v>0</v>
      </c>
      <c r="H275" s="113">
        <v>0</v>
      </c>
      <c r="I275" s="115">
        <v>151373.47</v>
      </c>
      <c r="J275" s="113" t="s">
        <v>3925</v>
      </c>
    </row>
    <row r="276" spans="1:10">
      <c r="A276" s="113" t="s">
        <v>4561</v>
      </c>
      <c r="B276" s="410" t="s">
        <v>82</v>
      </c>
      <c r="C276" s="410">
        <v>1</v>
      </c>
      <c r="D276" s="113">
        <v>337</v>
      </c>
      <c r="E276" s="113" t="s">
        <v>2242</v>
      </c>
      <c r="F276" s="115">
        <v>139383.35999999999</v>
      </c>
      <c r="G276" s="113">
        <v>0</v>
      </c>
      <c r="H276" s="113">
        <v>0</v>
      </c>
      <c r="I276" s="115">
        <v>139383.35999999999</v>
      </c>
      <c r="J276" s="113" t="s">
        <v>3925</v>
      </c>
    </row>
    <row r="277" spans="1:10">
      <c r="A277" s="113" t="s">
        <v>4562</v>
      </c>
      <c r="B277" s="410" t="s">
        <v>82</v>
      </c>
      <c r="C277" s="410">
        <v>1</v>
      </c>
      <c r="D277" s="113">
        <v>338</v>
      </c>
      <c r="E277" s="113" t="s">
        <v>2243</v>
      </c>
      <c r="F277" s="115">
        <v>134919.72</v>
      </c>
      <c r="G277" s="113">
        <v>0</v>
      </c>
      <c r="H277" s="113">
        <v>0</v>
      </c>
      <c r="I277" s="115">
        <v>134919.72</v>
      </c>
      <c r="J277" s="113" t="s">
        <v>3925</v>
      </c>
    </row>
    <row r="278" spans="1:10">
      <c r="A278" s="113" t="s">
        <v>4563</v>
      </c>
      <c r="B278" s="410" t="s">
        <v>82</v>
      </c>
      <c r="C278" s="410">
        <v>1</v>
      </c>
      <c r="D278" s="113">
        <v>339</v>
      </c>
      <c r="E278" s="113" t="s">
        <v>4034</v>
      </c>
      <c r="F278" s="115">
        <v>270785.17</v>
      </c>
      <c r="G278" s="113">
        <v>0</v>
      </c>
      <c r="H278" s="113">
        <v>0</v>
      </c>
      <c r="I278" s="115">
        <v>270785.17</v>
      </c>
      <c r="J278" s="113" t="s">
        <v>3925</v>
      </c>
    </row>
    <row r="279" spans="1:10">
      <c r="A279" s="113" t="s">
        <v>4564</v>
      </c>
      <c r="B279" s="410" t="s">
        <v>82</v>
      </c>
      <c r="C279" s="410">
        <v>1</v>
      </c>
      <c r="D279" s="113">
        <v>340</v>
      </c>
      <c r="E279" s="113" t="s">
        <v>4035</v>
      </c>
      <c r="F279" s="115">
        <v>132722</v>
      </c>
      <c r="G279" s="113">
        <v>0</v>
      </c>
      <c r="H279" s="113">
        <v>0</v>
      </c>
      <c r="I279" s="115">
        <v>132722</v>
      </c>
      <c r="J279" s="113" t="s">
        <v>3925</v>
      </c>
    </row>
    <row r="280" spans="1:10">
      <c r="A280" s="113" t="s">
        <v>4565</v>
      </c>
      <c r="B280" s="410" t="s">
        <v>82</v>
      </c>
      <c r="C280" s="410">
        <v>1</v>
      </c>
      <c r="D280" s="113">
        <v>341</v>
      </c>
      <c r="E280" s="113" t="s">
        <v>2244</v>
      </c>
      <c r="F280" s="115">
        <v>141997.69</v>
      </c>
      <c r="G280" s="113">
        <v>0</v>
      </c>
      <c r="H280" s="113">
        <v>0</v>
      </c>
      <c r="I280" s="115">
        <v>141997.69</v>
      </c>
      <c r="J280" s="113" t="s">
        <v>3925</v>
      </c>
    </row>
    <row r="281" spans="1:10">
      <c r="A281" s="113" t="s">
        <v>4566</v>
      </c>
      <c r="B281" s="410" t="s">
        <v>82</v>
      </c>
      <c r="C281" s="410">
        <v>1</v>
      </c>
      <c r="D281" s="113">
        <v>342</v>
      </c>
      <c r="E281" s="113" t="s">
        <v>2245</v>
      </c>
      <c r="F281" s="115">
        <v>43661.38</v>
      </c>
      <c r="G281" s="113">
        <v>0</v>
      </c>
      <c r="H281" s="113">
        <v>0</v>
      </c>
      <c r="I281" s="115">
        <v>43661.38</v>
      </c>
      <c r="J281" s="113" t="s">
        <v>3925</v>
      </c>
    </row>
    <row r="282" spans="1:10">
      <c r="A282" s="113" t="s">
        <v>4567</v>
      </c>
      <c r="B282" s="410" t="s">
        <v>82</v>
      </c>
      <c r="C282" s="410">
        <v>1</v>
      </c>
      <c r="D282" s="113">
        <v>343</v>
      </c>
      <c r="E282" s="113" t="s">
        <v>4036</v>
      </c>
      <c r="F282" s="115">
        <v>134998.29999999999</v>
      </c>
      <c r="G282" s="113">
        <v>0</v>
      </c>
      <c r="H282" s="113">
        <v>0</v>
      </c>
      <c r="I282" s="115">
        <v>134998.29999999999</v>
      </c>
      <c r="J282" s="113" t="s">
        <v>3925</v>
      </c>
    </row>
    <row r="283" spans="1:10">
      <c r="A283" s="113" t="s">
        <v>4568</v>
      </c>
      <c r="B283" s="410" t="s">
        <v>82</v>
      </c>
      <c r="C283" s="410">
        <v>1</v>
      </c>
      <c r="D283" s="113">
        <v>344</v>
      </c>
      <c r="E283" s="113" t="s">
        <v>4037</v>
      </c>
      <c r="F283" s="115">
        <v>84845.98</v>
      </c>
      <c r="G283" s="113">
        <v>0</v>
      </c>
      <c r="H283" s="113">
        <v>0</v>
      </c>
      <c r="I283" s="115">
        <v>84845.98</v>
      </c>
      <c r="J283" s="113" t="s">
        <v>3925</v>
      </c>
    </row>
    <row r="284" spans="1:10">
      <c r="A284" s="113" t="s">
        <v>4569</v>
      </c>
      <c r="B284" s="410" t="s">
        <v>82</v>
      </c>
      <c r="C284" s="410">
        <v>1</v>
      </c>
      <c r="D284" s="113">
        <v>345</v>
      </c>
      <c r="E284" s="113" t="s">
        <v>2247</v>
      </c>
      <c r="F284" s="115">
        <v>143209.35</v>
      </c>
      <c r="G284" s="113">
        <v>0</v>
      </c>
      <c r="H284" s="113">
        <v>0</v>
      </c>
      <c r="I284" s="115">
        <v>143209.35</v>
      </c>
      <c r="J284" s="113" t="s">
        <v>3925</v>
      </c>
    </row>
    <row r="285" spans="1:10">
      <c r="A285" s="113" t="s">
        <v>4570</v>
      </c>
      <c r="B285" s="410" t="s">
        <v>82</v>
      </c>
      <c r="C285" s="410">
        <v>1</v>
      </c>
      <c r="D285" s="113">
        <v>346</v>
      </c>
      <c r="E285" s="113" t="s">
        <v>4038</v>
      </c>
      <c r="F285" s="115">
        <v>138437.65</v>
      </c>
      <c r="G285" s="113">
        <v>0</v>
      </c>
      <c r="H285" s="113">
        <v>0</v>
      </c>
      <c r="I285" s="115">
        <v>138437.65</v>
      </c>
      <c r="J285" s="113" t="s">
        <v>3925</v>
      </c>
    </row>
    <row r="286" spans="1:10">
      <c r="A286" s="113" t="s">
        <v>4571</v>
      </c>
      <c r="B286" s="410" t="s">
        <v>82</v>
      </c>
      <c r="C286" s="410">
        <v>1</v>
      </c>
      <c r="D286" s="113">
        <v>347</v>
      </c>
      <c r="E286" s="113" t="s">
        <v>4039</v>
      </c>
      <c r="F286" s="115">
        <v>133495.20000000001</v>
      </c>
      <c r="G286" s="113">
        <v>0</v>
      </c>
      <c r="H286" s="113">
        <v>0</v>
      </c>
      <c r="I286" s="115">
        <v>133495.20000000001</v>
      </c>
      <c r="J286" s="113" t="s">
        <v>3925</v>
      </c>
    </row>
    <row r="287" spans="1:10">
      <c r="A287" s="113" t="s">
        <v>4572</v>
      </c>
      <c r="B287" s="410" t="s">
        <v>82</v>
      </c>
      <c r="C287" s="410">
        <v>1</v>
      </c>
      <c r="D287" s="113">
        <v>348</v>
      </c>
      <c r="E287" s="113" t="s">
        <v>4040</v>
      </c>
      <c r="F287" s="115">
        <v>67979.61</v>
      </c>
      <c r="G287" s="113">
        <v>0</v>
      </c>
      <c r="H287" s="113">
        <v>0</v>
      </c>
      <c r="I287" s="115">
        <v>67979.61</v>
      </c>
      <c r="J287" s="113" t="s">
        <v>3925</v>
      </c>
    </row>
    <row r="288" spans="1:10">
      <c r="A288" s="113" t="s">
        <v>4573</v>
      </c>
      <c r="B288" s="410" t="s">
        <v>82</v>
      </c>
      <c r="C288" s="410">
        <v>1</v>
      </c>
      <c r="D288" s="113">
        <v>349</v>
      </c>
      <c r="E288" s="113" t="s">
        <v>2249</v>
      </c>
      <c r="F288" s="115">
        <v>134563.98000000001</v>
      </c>
      <c r="G288" s="113">
        <v>0</v>
      </c>
      <c r="H288" s="113">
        <v>0</v>
      </c>
      <c r="I288" s="115">
        <v>134563.98000000001</v>
      </c>
      <c r="J288" s="113" t="s">
        <v>3925</v>
      </c>
    </row>
    <row r="289" spans="1:10">
      <c r="A289" s="113" t="s">
        <v>4574</v>
      </c>
      <c r="B289" s="410" t="s">
        <v>82</v>
      </c>
      <c r="C289" s="410">
        <v>1</v>
      </c>
      <c r="D289" s="113">
        <v>350</v>
      </c>
      <c r="E289" s="113" t="s">
        <v>2250</v>
      </c>
      <c r="F289" s="115">
        <v>3292602.66</v>
      </c>
      <c r="G289" s="113">
        <v>0</v>
      </c>
      <c r="H289" s="113">
        <v>0</v>
      </c>
      <c r="I289" s="115">
        <v>3292602.66</v>
      </c>
      <c r="J289" s="113" t="s">
        <v>3925</v>
      </c>
    </row>
    <row r="290" spans="1:10">
      <c r="A290" s="113" t="s">
        <v>4575</v>
      </c>
      <c r="B290" s="410" t="s">
        <v>82</v>
      </c>
      <c r="C290" s="410">
        <v>1</v>
      </c>
      <c r="D290" s="113">
        <v>351</v>
      </c>
      <c r="E290" s="113" t="s">
        <v>2251</v>
      </c>
      <c r="F290" s="115">
        <v>491664.97</v>
      </c>
      <c r="G290" s="113">
        <v>0</v>
      </c>
      <c r="H290" s="113">
        <v>0</v>
      </c>
      <c r="I290" s="115">
        <v>491664.97</v>
      </c>
      <c r="J290" s="113" t="s">
        <v>3925</v>
      </c>
    </row>
    <row r="291" spans="1:10">
      <c r="A291" s="113" t="s">
        <v>4576</v>
      </c>
      <c r="B291" s="410" t="s">
        <v>82</v>
      </c>
      <c r="C291" s="410">
        <v>1</v>
      </c>
      <c r="D291" s="113">
        <v>352</v>
      </c>
      <c r="E291" s="113" t="s">
        <v>4041</v>
      </c>
      <c r="F291" s="115">
        <v>609334.03</v>
      </c>
      <c r="G291" s="113">
        <v>0</v>
      </c>
      <c r="H291" s="113">
        <v>0</v>
      </c>
      <c r="I291" s="115">
        <v>609334.03</v>
      </c>
      <c r="J291" s="113" t="s">
        <v>3925</v>
      </c>
    </row>
    <row r="292" spans="1:10">
      <c r="A292" s="113" t="s">
        <v>4577</v>
      </c>
      <c r="B292" s="410" t="s">
        <v>82</v>
      </c>
      <c r="C292" s="410">
        <v>1</v>
      </c>
      <c r="D292" s="113">
        <v>353</v>
      </c>
      <c r="E292" s="113" t="s">
        <v>2252</v>
      </c>
      <c r="F292" s="115">
        <v>967638.44</v>
      </c>
      <c r="G292" s="113">
        <v>0</v>
      </c>
      <c r="H292" s="113">
        <v>0</v>
      </c>
      <c r="I292" s="115">
        <v>967638.44</v>
      </c>
      <c r="J292" s="113" t="s">
        <v>3925</v>
      </c>
    </row>
    <row r="293" spans="1:10">
      <c r="A293" s="113" t="s">
        <v>4578</v>
      </c>
      <c r="B293" s="410" t="s">
        <v>82</v>
      </c>
      <c r="C293" s="410">
        <v>1</v>
      </c>
      <c r="D293" s="113">
        <v>354</v>
      </c>
      <c r="E293" s="113" t="s">
        <v>4042</v>
      </c>
      <c r="F293" s="115">
        <v>106700</v>
      </c>
      <c r="G293" s="113">
        <v>0</v>
      </c>
      <c r="H293" s="113">
        <v>0</v>
      </c>
      <c r="I293" s="115">
        <v>106700</v>
      </c>
      <c r="J293" s="113" t="s">
        <v>3925</v>
      </c>
    </row>
    <row r="294" spans="1:10">
      <c r="A294" s="113" t="s">
        <v>4579</v>
      </c>
      <c r="B294" s="410" t="s">
        <v>82</v>
      </c>
      <c r="C294" s="410">
        <v>1</v>
      </c>
      <c r="D294" s="113">
        <v>355</v>
      </c>
      <c r="E294" s="113" t="s">
        <v>4043</v>
      </c>
      <c r="F294" s="115">
        <v>266894.42</v>
      </c>
      <c r="G294" s="113">
        <v>0</v>
      </c>
      <c r="H294" s="113">
        <v>0</v>
      </c>
      <c r="I294" s="115">
        <v>266894.42</v>
      </c>
      <c r="J294" s="113" t="s">
        <v>3925</v>
      </c>
    </row>
    <row r="295" spans="1:10">
      <c r="A295" s="113" t="s">
        <v>4580</v>
      </c>
      <c r="B295" s="410" t="s">
        <v>82</v>
      </c>
      <c r="C295" s="410">
        <v>1</v>
      </c>
      <c r="D295" s="113">
        <v>356</v>
      </c>
      <c r="E295" s="113" t="s">
        <v>4044</v>
      </c>
      <c r="F295" s="115">
        <v>151649.4</v>
      </c>
      <c r="G295" s="113">
        <v>0</v>
      </c>
      <c r="H295" s="113">
        <v>0</v>
      </c>
      <c r="I295" s="115">
        <v>151649.4</v>
      </c>
      <c r="J295" s="113" t="s">
        <v>3925</v>
      </c>
    </row>
    <row r="296" spans="1:10">
      <c r="A296" s="113" t="s">
        <v>4581</v>
      </c>
      <c r="B296" s="410" t="s">
        <v>82</v>
      </c>
      <c r="C296" s="410">
        <v>1</v>
      </c>
      <c r="D296" s="113">
        <v>357</v>
      </c>
      <c r="E296" s="113" t="s">
        <v>2255</v>
      </c>
      <c r="F296" s="115">
        <v>46527.28</v>
      </c>
      <c r="G296" s="113">
        <v>0</v>
      </c>
      <c r="H296" s="113">
        <v>0</v>
      </c>
      <c r="I296" s="115">
        <v>46527.28</v>
      </c>
      <c r="J296" s="113" t="s">
        <v>3925</v>
      </c>
    </row>
    <row r="297" spans="1:10">
      <c r="A297" s="113" t="s">
        <v>4582</v>
      </c>
      <c r="B297" s="410" t="s">
        <v>82</v>
      </c>
      <c r="C297" s="410">
        <v>1</v>
      </c>
      <c r="D297" s="113">
        <v>358</v>
      </c>
      <c r="E297" s="113" t="s">
        <v>2256</v>
      </c>
      <c r="F297" s="115">
        <v>29956.69</v>
      </c>
      <c r="G297" s="113">
        <v>0</v>
      </c>
      <c r="H297" s="113">
        <v>0</v>
      </c>
      <c r="I297" s="115">
        <v>29956.69</v>
      </c>
      <c r="J297" s="113" t="s">
        <v>3925</v>
      </c>
    </row>
    <row r="298" spans="1:10">
      <c r="A298" s="113" t="s">
        <v>4583</v>
      </c>
      <c r="B298" s="410" t="s">
        <v>82</v>
      </c>
      <c r="C298" s="410">
        <v>1</v>
      </c>
      <c r="D298" s="113">
        <v>359</v>
      </c>
      <c r="E298" s="113" t="s">
        <v>2257</v>
      </c>
      <c r="F298" s="115">
        <v>130675.79</v>
      </c>
      <c r="G298" s="113">
        <v>0</v>
      </c>
      <c r="H298" s="113">
        <v>0</v>
      </c>
      <c r="I298" s="115">
        <v>130675.79</v>
      </c>
      <c r="J298" s="113" t="s">
        <v>3925</v>
      </c>
    </row>
    <row r="299" spans="1:10">
      <c r="A299" s="113" t="s">
        <v>4584</v>
      </c>
      <c r="B299" s="410" t="s">
        <v>82</v>
      </c>
      <c r="C299" s="410">
        <v>1</v>
      </c>
      <c r="D299" s="113">
        <v>1368</v>
      </c>
      <c r="E299" s="113" t="s">
        <v>2258</v>
      </c>
      <c r="F299" s="115">
        <v>1378392.17</v>
      </c>
      <c r="G299" s="113">
        <v>0</v>
      </c>
      <c r="H299" s="113">
        <v>0</v>
      </c>
      <c r="I299" s="115">
        <v>1378392.17</v>
      </c>
      <c r="J299" s="113" t="s">
        <v>3925</v>
      </c>
    </row>
    <row r="300" spans="1:10">
      <c r="A300" s="113" t="s">
        <v>4585</v>
      </c>
      <c r="B300" s="410" t="s">
        <v>82</v>
      </c>
      <c r="C300" s="410">
        <v>1</v>
      </c>
      <c r="D300" s="113">
        <v>3919</v>
      </c>
      <c r="E300" s="113" t="s">
        <v>4045</v>
      </c>
      <c r="F300" s="115">
        <v>43321434.770000003</v>
      </c>
      <c r="G300" s="113">
        <v>0</v>
      </c>
      <c r="H300" s="113">
        <v>0</v>
      </c>
      <c r="I300" s="115">
        <v>43321434.770000003</v>
      </c>
      <c r="J300" s="113" t="s">
        <v>3925</v>
      </c>
    </row>
    <row r="301" spans="1:10">
      <c r="A301" s="113" t="s">
        <v>4586</v>
      </c>
      <c r="B301" s="410" t="s">
        <v>82</v>
      </c>
      <c r="C301" s="410">
        <v>1</v>
      </c>
      <c r="D301" s="113">
        <v>3920</v>
      </c>
      <c r="E301" s="113" t="s">
        <v>4046</v>
      </c>
      <c r="F301" s="115">
        <v>37658873.329999998</v>
      </c>
      <c r="G301" s="113">
        <v>0</v>
      </c>
      <c r="H301" s="113">
        <v>0</v>
      </c>
      <c r="I301" s="115">
        <v>37658873.329999998</v>
      </c>
      <c r="J301" s="113" t="s">
        <v>3925</v>
      </c>
    </row>
    <row r="302" spans="1:10">
      <c r="A302" s="113" t="s">
        <v>4587</v>
      </c>
      <c r="B302" s="410" t="s">
        <v>82</v>
      </c>
      <c r="C302" s="410">
        <v>1</v>
      </c>
      <c r="D302" s="113">
        <v>3921</v>
      </c>
      <c r="E302" s="113" t="s">
        <v>4047</v>
      </c>
      <c r="F302" s="115">
        <v>7321697.6399999997</v>
      </c>
      <c r="G302" s="113">
        <v>0</v>
      </c>
      <c r="H302" s="113">
        <v>0</v>
      </c>
      <c r="I302" s="115">
        <v>7321697.6399999997</v>
      </c>
      <c r="J302" s="113" t="s">
        <v>3925</v>
      </c>
    </row>
    <row r="303" spans="1:10">
      <c r="A303" s="113" t="s">
        <v>4588</v>
      </c>
      <c r="B303" s="410" t="s">
        <v>82</v>
      </c>
      <c r="C303" s="410">
        <v>1</v>
      </c>
      <c r="D303" s="113">
        <v>4013</v>
      </c>
      <c r="E303" s="113" t="s">
        <v>4049</v>
      </c>
      <c r="F303" s="113">
        <v>0</v>
      </c>
      <c r="G303" s="115">
        <v>183745847.15000001</v>
      </c>
      <c r="H303" s="113">
        <v>0</v>
      </c>
      <c r="I303" s="115">
        <v>183745847.15000001</v>
      </c>
      <c r="J303" s="113" t="s">
        <v>3925</v>
      </c>
    </row>
    <row r="304" spans="1:10">
      <c r="A304" s="113" t="s">
        <v>4589</v>
      </c>
      <c r="B304" s="410" t="s">
        <v>82</v>
      </c>
      <c r="C304" s="410">
        <v>1</v>
      </c>
      <c r="D304" s="113">
        <v>4014</v>
      </c>
      <c r="E304" s="113" t="s">
        <v>4051</v>
      </c>
      <c r="F304" s="113">
        <v>0</v>
      </c>
      <c r="G304" s="115">
        <v>315989.92</v>
      </c>
      <c r="H304" s="113">
        <v>0</v>
      </c>
      <c r="I304" s="115">
        <v>315989.92</v>
      </c>
      <c r="J304" s="113" t="s">
        <v>3925</v>
      </c>
    </row>
    <row r="305" spans="1:10">
      <c r="A305" s="113" t="s">
        <v>4590</v>
      </c>
      <c r="B305" s="410" t="s">
        <v>77</v>
      </c>
      <c r="C305" s="410">
        <v>1</v>
      </c>
      <c r="D305" s="113">
        <v>3831</v>
      </c>
      <c r="E305" s="113" t="s">
        <v>1986</v>
      </c>
      <c r="F305" s="115">
        <v>296191625.74000001</v>
      </c>
      <c r="G305" s="113">
        <v>0</v>
      </c>
      <c r="H305" s="113">
        <v>0</v>
      </c>
      <c r="I305" s="115">
        <v>296191625.74000001</v>
      </c>
      <c r="J305" s="113" t="s">
        <v>3925</v>
      </c>
    </row>
    <row r="306" spans="1:10">
      <c r="A306" s="113" t="s">
        <v>4591</v>
      </c>
      <c r="B306" s="410" t="s">
        <v>82</v>
      </c>
      <c r="C306" s="410">
        <v>1</v>
      </c>
      <c r="D306" s="113">
        <v>3832</v>
      </c>
      <c r="E306" s="113" t="s">
        <v>4052</v>
      </c>
      <c r="F306" s="115">
        <v>69556457.549999997</v>
      </c>
      <c r="G306" s="113">
        <v>0</v>
      </c>
      <c r="H306" s="113">
        <v>0</v>
      </c>
      <c r="I306" s="115">
        <v>69556457.549999997</v>
      </c>
      <c r="J306" s="113" t="s">
        <v>3925</v>
      </c>
    </row>
    <row r="307" spans="1:10">
      <c r="A307" s="113" t="s">
        <v>4592</v>
      </c>
      <c r="B307" s="410" t="s">
        <v>82</v>
      </c>
      <c r="C307" s="410">
        <v>1</v>
      </c>
      <c r="D307" s="113">
        <v>3833</v>
      </c>
      <c r="E307" s="113" t="s">
        <v>4053</v>
      </c>
      <c r="F307" s="115">
        <v>207568316.87</v>
      </c>
      <c r="G307" s="113">
        <v>0</v>
      </c>
      <c r="H307" s="113">
        <v>0</v>
      </c>
      <c r="I307" s="115">
        <v>207568316.87</v>
      </c>
      <c r="J307" s="113" t="s">
        <v>3925</v>
      </c>
    </row>
    <row r="308" spans="1:10">
      <c r="A308" s="113" t="s">
        <v>4593</v>
      </c>
      <c r="B308" s="410" t="s">
        <v>82</v>
      </c>
      <c r="C308" s="410">
        <v>1</v>
      </c>
      <c r="D308" s="113">
        <v>3995</v>
      </c>
      <c r="E308" s="113" t="s">
        <v>4054</v>
      </c>
      <c r="F308" s="115">
        <v>19066851.32</v>
      </c>
      <c r="G308" s="113">
        <v>0</v>
      </c>
      <c r="H308" s="113">
        <v>0</v>
      </c>
      <c r="I308" s="115">
        <v>19066851.32</v>
      </c>
      <c r="J308" s="113" t="s">
        <v>3925</v>
      </c>
    </row>
    <row r="309" spans="1:10">
      <c r="A309" s="113" t="s">
        <v>135</v>
      </c>
      <c r="B309" s="410" t="str">
        <f>VLOOKUP(A309,'DEZ_19 ABERTO'!A309:I1312,2,0)</f>
        <v>S</v>
      </c>
      <c r="C309" s="410">
        <v>1</v>
      </c>
      <c r="D309" s="113">
        <v>360</v>
      </c>
      <c r="E309" s="113" t="s">
        <v>402</v>
      </c>
      <c r="F309" s="115">
        <v>30200104.960000001</v>
      </c>
      <c r="G309" s="115">
        <v>495834.01</v>
      </c>
      <c r="H309" s="113">
        <v>0</v>
      </c>
      <c r="I309" s="115">
        <v>30695938.969999999</v>
      </c>
      <c r="J309" s="113" t="s">
        <v>3925</v>
      </c>
    </row>
    <row r="310" spans="1:10">
      <c r="A310" s="113" t="s">
        <v>4594</v>
      </c>
      <c r="B310" s="410" t="s">
        <v>82</v>
      </c>
      <c r="C310" s="410">
        <v>1</v>
      </c>
      <c r="D310" s="113">
        <v>361</v>
      </c>
      <c r="E310" s="113" t="s">
        <v>732</v>
      </c>
      <c r="F310" s="115">
        <v>3365061.11</v>
      </c>
      <c r="G310" s="113">
        <v>0</v>
      </c>
      <c r="H310" s="113">
        <v>0</v>
      </c>
      <c r="I310" s="115">
        <v>3365061.11</v>
      </c>
      <c r="J310" s="113" t="s">
        <v>3925</v>
      </c>
    </row>
    <row r="311" spans="1:10">
      <c r="A311" s="113" t="s">
        <v>4595</v>
      </c>
      <c r="B311" s="410" t="s">
        <v>82</v>
      </c>
      <c r="C311" s="410">
        <v>1</v>
      </c>
      <c r="D311" s="113">
        <v>362</v>
      </c>
      <c r="E311" s="113" t="s">
        <v>733</v>
      </c>
      <c r="F311" s="115">
        <v>5664265.7800000003</v>
      </c>
      <c r="G311" s="115">
        <v>112829</v>
      </c>
      <c r="H311" s="113">
        <v>0</v>
      </c>
      <c r="I311" s="115">
        <v>5777094.7800000003</v>
      </c>
      <c r="J311" s="113" t="s">
        <v>3925</v>
      </c>
    </row>
    <row r="312" spans="1:10">
      <c r="A312" s="113" t="s">
        <v>4596</v>
      </c>
      <c r="B312" s="410" t="s">
        <v>82</v>
      </c>
      <c r="C312" s="410">
        <v>1</v>
      </c>
      <c r="D312" s="113">
        <v>363</v>
      </c>
      <c r="E312" s="113" t="s">
        <v>734</v>
      </c>
      <c r="F312" s="115">
        <v>16087469.369999999</v>
      </c>
      <c r="G312" s="115">
        <v>383005.01</v>
      </c>
      <c r="H312" s="113">
        <v>0</v>
      </c>
      <c r="I312" s="115">
        <v>16470474.380000001</v>
      </c>
      <c r="J312" s="113" t="s">
        <v>3925</v>
      </c>
    </row>
    <row r="313" spans="1:10">
      <c r="A313" s="113" t="s">
        <v>4597</v>
      </c>
      <c r="B313" s="410" t="s">
        <v>82</v>
      </c>
      <c r="C313" s="410">
        <v>1</v>
      </c>
      <c r="D313" s="113">
        <v>364</v>
      </c>
      <c r="E313" s="113" t="s">
        <v>735</v>
      </c>
      <c r="F313" s="115">
        <v>640048.76</v>
      </c>
      <c r="G313" s="113">
        <v>0</v>
      </c>
      <c r="H313" s="113">
        <v>0</v>
      </c>
      <c r="I313" s="115">
        <v>640048.76</v>
      </c>
      <c r="J313" s="113" t="s">
        <v>3925</v>
      </c>
    </row>
    <row r="314" spans="1:10">
      <c r="A314" s="113" t="s">
        <v>4598</v>
      </c>
      <c r="B314" s="410" t="s">
        <v>82</v>
      </c>
      <c r="C314" s="410">
        <v>1</v>
      </c>
      <c r="D314" s="113">
        <v>365</v>
      </c>
      <c r="E314" s="113" t="s">
        <v>4055</v>
      </c>
      <c r="F314" s="115">
        <v>309659.94</v>
      </c>
      <c r="G314" s="113">
        <v>0</v>
      </c>
      <c r="H314" s="113">
        <v>0</v>
      </c>
      <c r="I314" s="115">
        <v>309659.94</v>
      </c>
      <c r="J314" s="113" t="s">
        <v>3925</v>
      </c>
    </row>
    <row r="315" spans="1:10">
      <c r="A315" s="113" t="s">
        <v>4599</v>
      </c>
      <c r="B315" s="410" t="s">
        <v>82</v>
      </c>
      <c r="C315" s="410">
        <v>1</v>
      </c>
      <c r="D315" s="113">
        <v>1141</v>
      </c>
      <c r="E315" s="113" t="s">
        <v>736</v>
      </c>
      <c r="F315" s="115">
        <v>4133600</v>
      </c>
      <c r="G315" s="113">
        <v>0</v>
      </c>
      <c r="H315" s="113">
        <v>0</v>
      </c>
      <c r="I315" s="115">
        <v>4133600</v>
      </c>
      <c r="J315" s="113" t="s">
        <v>3925</v>
      </c>
    </row>
    <row r="316" spans="1:10">
      <c r="A316" s="113" t="s">
        <v>142</v>
      </c>
      <c r="B316" s="410" t="str">
        <f>VLOOKUP(A316,'DEZ_19 ABERTO'!A316:I1319,2,0)</f>
        <v>S</v>
      </c>
      <c r="C316" s="410">
        <v>1</v>
      </c>
      <c r="D316" s="113">
        <v>366</v>
      </c>
      <c r="E316" s="113" t="s">
        <v>2260</v>
      </c>
      <c r="F316" s="115">
        <v>36988422.420000002</v>
      </c>
      <c r="G316" s="113">
        <v>0</v>
      </c>
      <c r="H316" s="115">
        <v>1057320.6599999999</v>
      </c>
      <c r="I316" s="115">
        <v>38045743.079999998</v>
      </c>
      <c r="J316" s="113" t="s">
        <v>3923</v>
      </c>
    </row>
    <row r="317" spans="1:10">
      <c r="A317" s="113" t="s">
        <v>4600</v>
      </c>
      <c r="B317" s="410" t="s">
        <v>82</v>
      </c>
      <c r="C317" s="410">
        <v>1</v>
      </c>
      <c r="D317" s="113">
        <v>367</v>
      </c>
      <c r="E317" s="113" t="s">
        <v>4056</v>
      </c>
      <c r="F317" s="115">
        <v>17769737.640000001</v>
      </c>
      <c r="G317" s="113">
        <v>0</v>
      </c>
      <c r="H317" s="115">
        <v>824737.01</v>
      </c>
      <c r="I317" s="113">
        <v>-18594474.649999999</v>
      </c>
      <c r="J317" s="113" t="s">
        <v>3923</v>
      </c>
    </row>
    <row r="318" spans="1:10">
      <c r="A318" s="113" t="s">
        <v>4601</v>
      </c>
      <c r="B318" s="410" t="s">
        <v>82</v>
      </c>
      <c r="C318" s="410">
        <v>1</v>
      </c>
      <c r="D318" s="113">
        <v>368</v>
      </c>
      <c r="E318" s="113" t="s">
        <v>4057</v>
      </c>
      <c r="F318" s="115">
        <v>2172626.66</v>
      </c>
      <c r="G318" s="113">
        <v>0</v>
      </c>
      <c r="H318" s="115">
        <v>19788.7</v>
      </c>
      <c r="I318" s="113">
        <v>-2192415.36</v>
      </c>
      <c r="J318" s="113" t="s">
        <v>3923</v>
      </c>
    </row>
    <row r="319" spans="1:10">
      <c r="A319" s="113" t="s">
        <v>4602</v>
      </c>
      <c r="B319" s="410" t="s">
        <v>82</v>
      </c>
      <c r="C319" s="410">
        <v>1</v>
      </c>
      <c r="D319" s="113">
        <v>369</v>
      </c>
      <c r="E319" s="113" t="s">
        <v>4058</v>
      </c>
      <c r="F319" s="115">
        <v>4380732.38</v>
      </c>
      <c r="G319" s="113">
        <v>0</v>
      </c>
      <c r="H319" s="115">
        <v>46245.919999999998</v>
      </c>
      <c r="I319" s="113">
        <v>-4426978.3</v>
      </c>
      <c r="J319" s="113" t="s">
        <v>3923</v>
      </c>
    </row>
    <row r="320" spans="1:10">
      <c r="A320" s="113" t="s">
        <v>4603</v>
      </c>
      <c r="B320" s="410" t="s">
        <v>82</v>
      </c>
      <c r="C320" s="410">
        <v>1</v>
      </c>
      <c r="D320" s="113">
        <v>370</v>
      </c>
      <c r="E320" s="113" t="s">
        <v>4059</v>
      </c>
      <c r="F320" s="115">
        <v>8267453.6399999997</v>
      </c>
      <c r="G320" s="113">
        <v>0</v>
      </c>
      <c r="H320" s="115">
        <v>124417.89</v>
      </c>
      <c r="I320" s="113">
        <v>-8391871.5299999993</v>
      </c>
      <c r="J320" s="113" t="s">
        <v>3923</v>
      </c>
    </row>
    <row r="321" spans="1:10">
      <c r="A321" s="113" t="s">
        <v>4604</v>
      </c>
      <c r="B321" s="410" t="s">
        <v>82</v>
      </c>
      <c r="C321" s="410">
        <v>1</v>
      </c>
      <c r="D321" s="113">
        <v>371</v>
      </c>
      <c r="E321" s="113" t="s">
        <v>2262</v>
      </c>
      <c r="F321" s="115">
        <v>487439.91</v>
      </c>
      <c r="G321" s="113">
        <v>0</v>
      </c>
      <c r="H321" s="115">
        <v>7684.44</v>
      </c>
      <c r="I321" s="113">
        <v>-495124.35</v>
      </c>
      <c r="J321" s="113" t="s">
        <v>3923</v>
      </c>
    </row>
    <row r="322" spans="1:10">
      <c r="A322" s="113" t="s">
        <v>4605</v>
      </c>
      <c r="B322" s="410" t="s">
        <v>82</v>
      </c>
      <c r="C322" s="410">
        <v>1</v>
      </c>
      <c r="D322" s="113">
        <v>372</v>
      </c>
      <c r="E322" s="113" t="s">
        <v>4060</v>
      </c>
      <c r="F322" s="115">
        <v>309659.94</v>
      </c>
      <c r="G322" s="113">
        <v>0</v>
      </c>
      <c r="H322" s="113">
        <v>0</v>
      </c>
      <c r="I322" s="113">
        <v>-309659.94</v>
      </c>
      <c r="J322" s="113" t="s">
        <v>3923</v>
      </c>
    </row>
    <row r="323" spans="1:10">
      <c r="A323" s="113" t="s">
        <v>4606</v>
      </c>
      <c r="B323" s="410" t="s">
        <v>82</v>
      </c>
      <c r="C323" s="410">
        <v>1</v>
      </c>
      <c r="D323" s="113">
        <v>1166</v>
      </c>
      <c r="E323" s="113" t="s">
        <v>4061</v>
      </c>
      <c r="F323" s="115">
        <v>3600772.25</v>
      </c>
      <c r="G323" s="113">
        <v>0</v>
      </c>
      <c r="H323" s="115">
        <v>34446.699999999997</v>
      </c>
      <c r="I323" s="113">
        <v>-3635218.95</v>
      </c>
      <c r="J323" s="113" t="s">
        <v>3923</v>
      </c>
    </row>
    <row r="324" spans="1:10">
      <c r="A324" s="113" t="s">
        <v>150</v>
      </c>
      <c r="B324" s="410" t="str">
        <f>VLOOKUP(A324,'DEZ_19 ABERTO'!A324:I1327,2,0)</f>
        <v>S</v>
      </c>
      <c r="C324" s="410">
        <v>1</v>
      </c>
      <c r="D324" s="113">
        <v>373</v>
      </c>
      <c r="E324" s="113" t="s">
        <v>4062</v>
      </c>
      <c r="F324" s="113">
        <v>0</v>
      </c>
      <c r="G324" s="113">
        <v>0</v>
      </c>
      <c r="H324" s="113">
        <v>0</v>
      </c>
      <c r="I324" s="113">
        <v>0</v>
      </c>
    </row>
    <row r="325" spans="1:10">
      <c r="A325" s="113" t="s">
        <v>4607</v>
      </c>
      <c r="B325" s="410" t="s">
        <v>82</v>
      </c>
      <c r="C325" s="410">
        <v>1</v>
      </c>
      <c r="D325" s="113">
        <v>374</v>
      </c>
      <c r="E325" s="113" t="s">
        <v>2263</v>
      </c>
      <c r="F325" s="115">
        <v>148243.54</v>
      </c>
      <c r="G325" s="113">
        <v>0</v>
      </c>
      <c r="H325" s="113">
        <v>0</v>
      </c>
      <c r="I325" s="115">
        <v>148243.54</v>
      </c>
      <c r="J325" s="113" t="s">
        <v>3925</v>
      </c>
    </row>
    <row r="326" spans="1:10">
      <c r="A326" s="113" t="s">
        <v>4608</v>
      </c>
      <c r="B326" s="410" t="s">
        <v>82</v>
      </c>
      <c r="C326" s="410">
        <v>1</v>
      </c>
      <c r="D326" s="113">
        <v>375</v>
      </c>
      <c r="E326" s="113" t="s">
        <v>2264</v>
      </c>
      <c r="F326" s="115">
        <v>148243.54</v>
      </c>
      <c r="G326" s="113">
        <v>0</v>
      </c>
      <c r="H326" s="113">
        <v>0</v>
      </c>
      <c r="I326" s="113">
        <v>-148243.54</v>
      </c>
      <c r="J326" s="113" t="s">
        <v>3923</v>
      </c>
    </row>
    <row r="327" spans="1:10">
      <c r="A327" s="113" t="s">
        <v>153</v>
      </c>
      <c r="B327" s="410" t="str">
        <f>VLOOKUP(A327,'DEZ_19 ABERTO'!A327:I1330,2,0)</f>
        <v>S</v>
      </c>
      <c r="C327" s="410">
        <v>1</v>
      </c>
      <c r="D327" s="113">
        <v>376</v>
      </c>
      <c r="E327" s="113" t="s">
        <v>403</v>
      </c>
      <c r="F327" s="115">
        <v>252577.5</v>
      </c>
      <c r="G327" s="113">
        <v>0</v>
      </c>
      <c r="H327" s="113">
        <v>0</v>
      </c>
      <c r="I327" s="115">
        <v>252577.5</v>
      </c>
      <c r="J327" s="113" t="s">
        <v>3925</v>
      </c>
    </row>
    <row r="328" spans="1:10">
      <c r="A328" s="113" t="s">
        <v>4609</v>
      </c>
      <c r="B328" s="410" t="s">
        <v>77</v>
      </c>
      <c r="C328" s="410">
        <v>1</v>
      </c>
      <c r="D328" s="113">
        <v>377</v>
      </c>
      <c r="E328" s="113" t="s">
        <v>2265</v>
      </c>
      <c r="F328" s="115">
        <v>252577.5</v>
      </c>
      <c r="G328" s="113">
        <v>0</v>
      </c>
      <c r="H328" s="113">
        <v>0</v>
      </c>
      <c r="I328" s="115">
        <v>252577.5</v>
      </c>
      <c r="J328" s="113" t="s">
        <v>3925</v>
      </c>
    </row>
    <row r="329" spans="1:10">
      <c r="A329" s="113" t="s">
        <v>4610</v>
      </c>
      <c r="B329" s="410" t="s">
        <v>82</v>
      </c>
      <c r="C329" s="410">
        <v>1</v>
      </c>
      <c r="D329" s="113">
        <v>378</v>
      </c>
      <c r="E329" s="113" t="s">
        <v>2266</v>
      </c>
      <c r="F329" s="115">
        <v>252577.5</v>
      </c>
      <c r="G329" s="113">
        <v>0</v>
      </c>
      <c r="H329" s="113">
        <v>0</v>
      </c>
      <c r="I329" s="115">
        <v>252577.5</v>
      </c>
      <c r="J329" s="113" t="s">
        <v>3925</v>
      </c>
    </row>
    <row r="330" spans="1:10">
      <c r="A330" s="113" t="s">
        <v>155</v>
      </c>
      <c r="B330" s="410" t="str">
        <f>VLOOKUP(A330,'DEZ_19 ABERTO'!A330:I1333,2,0)</f>
        <v>S</v>
      </c>
      <c r="C330" s="410">
        <v>1</v>
      </c>
      <c r="D330" s="113">
        <v>379</v>
      </c>
      <c r="E330" s="113" t="s">
        <v>2267</v>
      </c>
      <c r="F330" s="115">
        <v>498340749.70999998</v>
      </c>
      <c r="G330" s="115">
        <v>944357.58</v>
      </c>
      <c r="H330" s="115">
        <v>184061837.06999999</v>
      </c>
      <c r="I330" s="115">
        <v>315223270.22000003</v>
      </c>
      <c r="J330" s="113" t="s">
        <v>3925</v>
      </c>
    </row>
    <row r="331" spans="1:10">
      <c r="A331" s="113" t="s">
        <v>4611</v>
      </c>
      <c r="B331" s="410" t="s">
        <v>77</v>
      </c>
      <c r="C331" s="410">
        <v>1</v>
      </c>
      <c r="D331" s="113">
        <v>380</v>
      </c>
      <c r="E331" s="113" t="s">
        <v>2268</v>
      </c>
      <c r="F331" s="115">
        <v>237934603.31999999</v>
      </c>
      <c r="G331" s="115">
        <v>944357.58</v>
      </c>
      <c r="H331" s="115">
        <v>14361206.68</v>
      </c>
      <c r="I331" s="115">
        <v>224517754.22</v>
      </c>
      <c r="J331" s="113" t="s">
        <v>3925</v>
      </c>
    </row>
    <row r="332" spans="1:10">
      <c r="A332" s="113" t="s">
        <v>4612</v>
      </c>
      <c r="B332" s="410" t="s">
        <v>82</v>
      </c>
      <c r="C332" s="410">
        <v>1</v>
      </c>
      <c r="D332" s="113">
        <v>381</v>
      </c>
      <c r="E332" s="113" t="s">
        <v>2269</v>
      </c>
      <c r="F332" s="115">
        <v>1193478.17</v>
      </c>
      <c r="G332" s="113">
        <v>0</v>
      </c>
      <c r="H332" s="115">
        <v>1193478.17</v>
      </c>
      <c r="I332" s="113">
        <v>0</v>
      </c>
    </row>
    <row r="333" spans="1:10">
      <c r="A333" s="113" t="s">
        <v>4613</v>
      </c>
      <c r="B333" s="410" t="s">
        <v>82</v>
      </c>
      <c r="C333" s="410">
        <v>1</v>
      </c>
      <c r="D333" s="113">
        <v>382</v>
      </c>
      <c r="E333" s="113" t="s">
        <v>4063</v>
      </c>
      <c r="F333" s="115">
        <v>1685961.34</v>
      </c>
      <c r="G333" s="113">
        <v>0</v>
      </c>
      <c r="H333" s="115">
        <v>1685961.34</v>
      </c>
      <c r="I333" s="113">
        <v>0</v>
      </c>
    </row>
    <row r="334" spans="1:10">
      <c r="A334" s="113" t="s">
        <v>4614</v>
      </c>
      <c r="B334" s="410" t="s">
        <v>82</v>
      </c>
      <c r="C334" s="410">
        <v>1</v>
      </c>
      <c r="D334" s="113">
        <v>383</v>
      </c>
      <c r="E334" s="113" t="s">
        <v>4064</v>
      </c>
      <c r="F334" s="115">
        <v>1665682.75</v>
      </c>
      <c r="G334" s="113">
        <v>0</v>
      </c>
      <c r="H334" s="113">
        <v>0</v>
      </c>
      <c r="I334" s="115">
        <v>1665682.75</v>
      </c>
      <c r="J334" s="113" t="s">
        <v>3925</v>
      </c>
    </row>
    <row r="335" spans="1:10">
      <c r="A335" s="113" t="s">
        <v>4615</v>
      </c>
      <c r="B335" s="410" t="s">
        <v>82</v>
      </c>
      <c r="C335" s="410">
        <v>1</v>
      </c>
      <c r="D335" s="113">
        <v>385</v>
      </c>
      <c r="E335" s="113" t="s">
        <v>4065</v>
      </c>
      <c r="F335" s="115">
        <v>11165777.25</v>
      </c>
      <c r="G335" s="113">
        <v>0</v>
      </c>
      <c r="H335" s="115">
        <v>11165777.25</v>
      </c>
      <c r="I335" s="113">
        <v>0</v>
      </c>
    </row>
    <row r="336" spans="1:10">
      <c r="A336" s="113" t="s">
        <v>4616</v>
      </c>
      <c r="B336" s="410" t="s">
        <v>82</v>
      </c>
      <c r="C336" s="410">
        <v>1</v>
      </c>
      <c r="D336" s="113">
        <v>386</v>
      </c>
      <c r="E336" s="113" t="s">
        <v>2270</v>
      </c>
      <c r="F336" s="115">
        <v>94494.17</v>
      </c>
      <c r="G336" s="113">
        <v>0</v>
      </c>
      <c r="H336" s="113">
        <v>0</v>
      </c>
      <c r="I336" s="115">
        <v>94494.17</v>
      </c>
      <c r="J336" s="113" t="s">
        <v>3925</v>
      </c>
    </row>
    <row r="337" spans="1:10">
      <c r="A337" s="113" t="s">
        <v>4617</v>
      </c>
      <c r="B337" s="410" t="s">
        <v>82</v>
      </c>
      <c r="C337" s="410">
        <v>1</v>
      </c>
      <c r="D337" s="113">
        <v>387</v>
      </c>
      <c r="E337" s="113" t="s">
        <v>4066</v>
      </c>
      <c r="F337" s="115">
        <v>132124.51</v>
      </c>
      <c r="G337" s="113">
        <v>0</v>
      </c>
      <c r="H337" s="113">
        <v>0</v>
      </c>
      <c r="I337" s="115">
        <v>132124.51</v>
      </c>
      <c r="J337" s="113" t="s">
        <v>3925</v>
      </c>
    </row>
    <row r="338" spans="1:10">
      <c r="A338" s="113" t="s">
        <v>4618</v>
      </c>
      <c r="B338" s="410" t="s">
        <v>82</v>
      </c>
      <c r="C338" s="410">
        <v>1</v>
      </c>
      <c r="D338" s="113">
        <v>388</v>
      </c>
      <c r="E338" s="113" t="s">
        <v>4067</v>
      </c>
      <c r="F338" s="115">
        <v>1608848.46</v>
      </c>
      <c r="G338" s="113">
        <v>0</v>
      </c>
      <c r="H338" s="113">
        <v>0</v>
      </c>
      <c r="I338" s="115">
        <v>1608848.46</v>
      </c>
      <c r="J338" s="113" t="s">
        <v>3925</v>
      </c>
    </row>
    <row r="339" spans="1:10">
      <c r="A339" s="113" t="s">
        <v>4619</v>
      </c>
      <c r="B339" s="410" t="s">
        <v>82</v>
      </c>
      <c r="C339" s="410">
        <v>1</v>
      </c>
      <c r="D339" s="113">
        <v>389</v>
      </c>
      <c r="E339" s="113" t="s">
        <v>2273</v>
      </c>
      <c r="F339" s="115">
        <v>40443.919999999998</v>
      </c>
      <c r="G339" s="113">
        <v>0</v>
      </c>
      <c r="H339" s="113">
        <v>0</v>
      </c>
      <c r="I339" s="115">
        <v>40443.919999999998</v>
      </c>
      <c r="J339" s="113" t="s">
        <v>3925</v>
      </c>
    </row>
    <row r="340" spans="1:10">
      <c r="A340" s="113" t="s">
        <v>4620</v>
      </c>
      <c r="B340" s="410" t="s">
        <v>82</v>
      </c>
      <c r="C340" s="410">
        <v>1</v>
      </c>
      <c r="D340" s="113">
        <v>1153</v>
      </c>
      <c r="E340" s="113" t="s">
        <v>2274</v>
      </c>
      <c r="F340" s="115">
        <v>600777.4</v>
      </c>
      <c r="G340" s="113">
        <v>0</v>
      </c>
      <c r="H340" s="113">
        <v>0</v>
      </c>
      <c r="I340" s="115">
        <v>600777.4</v>
      </c>
      <c r="J340" s="113" t="s">
        <v>3925</v>
      </c>
    </row>
    <row r="341" spans="1:10">
      <c r="A341" s="113" t="s">
        <v>4621</v>
      </c>
      <c r="B341" s="410" t="s">
        <v>82</v>
      </c>
      <c r="C341" s="410">
        <v>1</v>
      </c>
      <c r="D341" s="113">
        <v>1227</v>
      </c>
      <c r="E341" s="113" t="s">
        <v>4068</v>
      </c>
      <c r="F341" s="115">
        <v>11051167.33</v>
      </c>
      <c r="G341" s="113">
        <v>0</v>
      </c>
      <c r="H341" s="113">
        <v>0</v>
      </c>
      <c r="I341" s="115">
        <v>11051167.33</v>
      </c>
      <c r="J341" s="113" t="s">
        <v>3925</v>
      </c>
    </row>
    <row r="342" spans="1:10">
      <c r="A342" s="113" t="s">
        <v>4622</v>
      </c>
      <c r="B342" s="410" t="s">
        <v>82</v>
      </c>
      <c r="C342" s="410">
        <v>1</v>
      </c>
      <c r="D342" s="113">
        <v>1577</v>
      </c>
      <c r="E342" s="113" t="s">
        <v>2275</v>
      </c>
      <c r="F342" s="115">
        <v>213422.75</v>
      </c>
      <c r="G342" s="113">
        <v>0</v>
      </c>
      <c r="H342" s="113">
        <v>0</v>
      </c>
      <c r="I342" s="115">
        <v>213422.75</v>
      </c>
      <c r="J342" s="113" t="s">
        <v>3925</v>
      </c>
    </row>
    <row r="343" spans="1:10">
      <c r="A343" s="113" t="s">
        <v>4623</v>
      </c>
      <c r="B343" s="410" t="s">
        <v>82</v>
      </c>
      <c r="C343" s="410">
        <v>1</v>
      </c>
      <c r="D343" s="113">
        <v>1610</v>
      </c>
      <c r="E343" s="113" t="s">
        <v>2276</v>
      </c>
      <c r="F343" s="115">
        <v>4774203.0599999996</v>
      </c>
      <c r="G343" s="113">
        <v>0</v>
      </c>
      <c r="H343" s="113">
        <v>0</v>
      </c>
      <c r="I343" s="115">
        <v>4774203.0599999996</v>
      </c>
      <c r="J343" s="113" t="s">
        <v>3925</v>
      </c>
    </row>
    <row r="344" spans="1:10">
      <c r="A344" s="113" t="s">
        <v>4624</v>
      </c>
      <c r="B344" s="410" t="s">
        <v>82</v>
      </c>
      <c r="C344" s="410">
        <v>1</v>
      </c>
      <c r="D344" s="113">
        <v>1611</v>
      </c>
      <c r="E344" s="113" t="s">
        <v>2277</v>
      </c>
      <c r="F344" s="115">
        <v>28279010.84</v>
      </c>
      <c r="G344" s="113">
        <v>0</v>
      </c>
      <c r="H344" s="113">
        <v>0</v>
      </c>
      <c r="I344" s="115">
        <v>28279010.84</v>
      </c>
      <c r="J344" s="113" t="s">
        <v>3925</v>
      </c>
    </row>
    <row r="345" spans="1:10">
      <c r="A345" s="113" t="s">
        <v>4625</v>
      </c>
      <c r="B345" s="410" t="s">
        <v>82</v>
      </c>
      <c r="C345" s="410">
        <v>1</v>
      </c>
      <c r="D345" s="113">
        <v>1612</v>
      </c>
      <c r="E345" s="113" t="s">
        <v>4069</v>
      </c>
      <c r="F345" s="115">
        <v>2994216.62</v>
      </c>
      <c r="G345" s="113">
        <v>0</v>
      </c>
      <c r="H345" s="113">
        <v>0</v>
      </c>
      <c r="I345" s="115">
        <v>2994216.62</v>
      </c>
      <c r="J345" s="113" t="s">
        <v>3925</v>
      </c>
    </row>
    <row r="346" spans="1:10">
      <c r="A346" s="113" t="s">
        <v>4626</v>
      </c>
      <c r="B346" s="410" t="s">
        <v>82</v>
      </c>
      <c r="C346" s="410">
        <v>1</v>
      </c>
      <c r="D346" s="113">
        <v>1626</v>
      </c>
      <c r="E346" s="113" t="s">
        <v>4070</v>
      </c>
      <c r="F346" s="115">
        <v>564875.94999999995</v>
      </c>
      <c r="G346" s="113">
        <v>0</v>
      </c>
      <c r="H346" s="113">
        <v>0</v>
      </c>
      <c r="I346" s="115">
        <v>564875.94999999995</v>
      </c>
      <c r="J346" s="113" t="s">
        <v>3925</v>
      </c>
    </row>
    <row r="347" spans="1:10">
      <c r="A347" s="113" t="s">
        <v>4627</v>
      </c>
      <c r="B347" s="410" t="s">
        <v>82</v>
      </c>
      <c r="C347" s="410">
        <v>1</v>
      </c>
      <c r="D347" s="113">
        <v>1627</v>
      </c>
      <c r="E347" s="113" t="s">
        <v>4071</v>
      </c>
      <c r="F347" s="115">
        <v>296388.24</v>
      </c>
      <c r="G347" s="113">
        <v>0</v>
      </c>
      <c r="H347" s="113">
        <v>0</v>
      </c>
      <c r="I347" s="115">
        <v>296388.24</v>
      </c>
      <c r="J347" s="113" t="s">
        <v>3925</v>
      </c>
    </row>
    <row r="348" spans="1:10">
      <c r="A348" s="113" t="s">
        <v>4628</v>
      </c>
      <c r="B348" s="410" t="s">
        <v>82</v>
      </c>
      <c r="C348" s="410">
        <v>1</v>
      </c>
      <c r="D348" s="113">
        <v>1668</v>
      </c>
      <c r="E348" s="113" t="s">
        <v>4072</v>
      </c>
      <c r="F348" s="115">
        <v>283357.05</v>
      </c>
      <c r="G348" s="113">
        <v>0</v>
      </c>
      <c r="H348" s="113">
        <v>0</v>
      </c>
      <c r="I348" s="115">
        <v>283357.05</v>
      </c>
      <c r="J348" s="113" t="s">
        <v>3925</v>
      </c>
    </row>
    <row r="349" spans="1:10">
      <c r="A349" s="113" t="s">
        <v>4629</v>
      </c>
      <c r="B349" s="410" t="s">
        <v>82</v>
      </c>
      <c r="C349" s="410">
        <v>1</v>
      </c>
      <c r="D349" s="113">
        <v>1680</v>
      </c>
      <c r="E349" s="113" t="s">
        <v>2278</v>
      </c>
      <c r="F349" s="115">
        <v>2244114.52</v>
      </c>
      <c r="G349" s="113">
        <v>0</v>
      </c>
      <c r="H349" s="113">
        <v>0</v>
      </c>
      <c r="I349" s="115">
        <v>2244114.52</v>
      </c>
      <c r="J349" s="113" t="s">
        <v>3925</v>
      </c>
    </row>
    <row r="350" spans="1:10">
      <c r="A350" s="113" t="s">
        <v>4630</v>
      </c>
      <c r="B350" s="410" t="s">
        <v>82</v>
      </c>
      <c r="C350" s="410">
        <v>1</v>
      </c>
      <c r="D350" s="113">
        <v>1688</v>
      </c>
      <c r="E350" s="113" t="s">
        <v>2279</v>
      </c>
      <c r="F350" s="115">
        <v>3022822.74</v>
      </c>
      <c r="G350" s="113">
        <v>0</v>
      </c>
      <c r="H350" s="113">
        <v>0</v>
      </c>
      <c r="I350" s="115">
        <v>3022822.74</v>
      </c>
      <c r="J350" s="113" t="s">
        <v>3925</v>
      </c>
    </row>
    <row r="351" spans="1:10">
      <c r="A351" s="113" t="s">
        <v>4631</v>
      </c>
      <c r="B351" s="410" t="s">
        <v>82</v>
      </c>
      <c r="C351" s="410">
        <v>1</v>
      </c>
      <c r="D351" s="113">
        <v>1696</v>
      </c>
      <c r="E351" s="113" t="s">
        <v>2280</v>
      </c>
      <c r="F351" s="115">
        <v>417118.29</v>
      </c>
      <c r="G351" s="113">
        <v>0</v>
      </c>
      <c r="H351" s="113">
        <v>0</v>
      </c>
      <c r="I351" s="115">
        <v>417118.29</v>
      </c>
      <c r="J351" s="113" t="s">
        <v>3925</v>
      </c>
    </row>
    <row r="352" spans="1:10">
      <c r="A352" s="113" t="s">
        <v>4632</v>
      </c>
      <c r="B352" s="410" t="s">
        <v>82</v>
      </c>
      <c r="C352" s="410">
        <v>1</v>
      </c>
      <c r="D352" s="113">
        <v>1750</v>
      </c>
      <c r="E352" s="113" t="s">
        <v>4073</v>
      </c>
      <c r="F352" s="115">
        <v>10896142.48</v>
      </c>
      <c r="G352" s="113">
        <v>0</v>
      </c>
      <c r="H352" s="113">
        <v>0</v>
      </c>
      <c r="I352" s="115">
        <v>10896142.48</v>
      </c>
      <c r="J352" s="113" t="s">
        <v>3925</v>
      </c>
    </row>
    <row r="353" spans="1:10">
      <c r="A353" s="113" t="s">
        <v>4633</v>
      </c>
      <c r="B353" s="410" t="s">
        <v>82</v>
      </c>
      <c r="C353" s="410">
        <v>1</v>
      </c>
      <c r="D353" s="113">
        <v>1794</v>
      </c>
      <c r="E353" s="113" t="s">
        <v>4074</v>
      </c>
      <c r="F353" s="115">
        <v>99894.54</v>
      </c>
      <c r="G353" s="113">
        <v>0</v>
      </c>
      <c r="H353" s="113">
        <v>0</v>
      </c>
      <c r="I353" s="115">
        <v>99894.54</v>
      </c>
      <c r="J353" s="113" t="s">
        <v>3925</v>
      </c>
    </row>
    <row r="354" spans="1:10">
      <c r="A354" s="113" t="s">
        <v>4634</v>
      </c>
      <c r="B354" s="410" t="s">
        <v>82</v>
      </c>
      <c r="C354" s="410">
        <v>1</v>
      </c>
      <c r="D354" s="113">
        <v>1826</v>
      </c>
      <c r="E354" s="113" t="s">
        <v>2282</v>
      </c>
      <c r="F354" s="115">
        <v>5541842.7599999998</v>
      </c>
      <c r="G354" s="113">
        <v>0</v>
      </c>
      <c r="H354" s="113">
        <v>0</v>
      </c>
      <c r="I354" s="115">
        <v>5541842.7599999998</v>
      </c>
      <c r="J354" s="113" t="s">
        <v>3925</v>
      </c>
    </row>
    <row r="355" spans="1:10">
      <c r="A355" s="113" t="s">
        <v>4635</v>
      </c>
      <c r="B355" s="410" t="s">
        <v>82</v>
      </c>
      <c r="C355" s="410">
        <v>1</v>
      </c>
      <c r="D355" s="113">
        <v>1829</v>
      </c>
      <c r="E355" s="113" t="s">
        <v>4075</v>
      </c>
      <c r="F355" s="115">
        <v>1476159.75</v>
      </c>
      <c r="G355" s="113">
        <v>0</v>
      </c>
      <c r="H355" s="113">
        <v>0</v>
      </c>
      <c r="I355" s="115">
        <v>1476159.75</v>
      </c>
      <c r="J355" s="113" t="s">
        <v>3925</v>
      </c>
    </row>
    <row r="356" spans="1:10">
      <c r="A356" s="113" t="s">
        <v>4636</v>
      </c>
      <c r="B356" s="410" t="s">
        <v>82</v>
      </c>
      <c r="C356" s="410">
        <v>1</v>
      </c>
      <c r="D356" s="113">
        <v>1867</v>
      </c>
      <c r="E356" s="113" t="s">
        <v>2283</v>
      </c>
      <c r="F356" s="115">
        <v>1616585.5</v>
      </c>
      <c r="G356" s="113">
        <v>0</v>
      </c>
      <c r="H356" s="113">
        <v>0</v>
      </c>
      <c r="I356" s="115">
        <v>1616585.5</v>
      </c>
      <c r="J356" s="113" t="s">
        <v>3925</v>
      </c>
    </row>
    <row r="357" spans="1:10">
      <c r="A357" s="113" t="s">
        <v>4637</v>
      </c>
      <c r="B357" s="410" t="s">
        <v>82</v>
      </c>
      <c r="C357" s="410">
        <v>1</v>
      </c>
      <c r="D357" s="113">
        <v>1896</v>
      </c>
      <c r="E357" s="113" t="s">
        <v>2284</v>
      </c>
      <c r="F357" s="115">
        <v>6857529.0599999996</v>
      </c>
      <c r="G357" s="113">
        <v>0</v>
      </c>
      <c r="H357" s="113">
        <v>0</v>
      </c>
      <c r="I357" s="115">
        <v>6857529.0599999996</v>
      </c>
      <c r="J357" s="113" t="s">
        <v>3925</v>
      </c>
    </row>
    <row r="358" spans="1:10">
      <c r="A358" s="113" t="s">
        <v>4638</v>
      </c>
      <c r="B358" s="410" t="s">
        <v>82</v>
      </c>
      <c r="C358" s="410">
        <v>1</v>
      </c>
      <c r="D358" s="113">
        <v>1917</v>
      </c>
      <c r="E358" s="113" t="s">
        <v>2285</v>
      </c>
      <c r="F358" s="115">
        <v>3026621.81</v>
      </c>
      <c r="G358" s="113">
        <v>0</v>
      </c>
      <c r="H358" s="113">
        <v>0</v>
      </c>
      <c r="I358" s="115">
        <v>3026621.81</v>
      </c>
      <c r="J358" s="113" t="s">
        <v>3925</v>
      </c>
    </row>
    <row r="359" spans="1:10">
      <c r="A359" s="113" t="s">
        <v>4639</v>
      </c>
      <c r="B359" s="410" t="s">
        <v>82</v>
      </c>
      <c r="C359" s="410">
        <v>1</v>
      </c>
      <c r="D359" s="113">
        <v>1918</v>
      </c>
      <c r="E359" s="113" t="s">
        <v>4076</v>
      </c>
      <c r="F359" s="115">
        <v>65279618.619999997</v>
      </c>
      <c r="G359" s="113">
        <v>0</v>
      </c>
      <c r="H359" s="113">
        <v>0</v>
      </c>
      <c r="I359" s="115">
        <v>65279618.619999997</v>
      </c>
      <c r="J359" s="113" t="s">
        <v>3925</v>
      </c>
    </row>
    <row r="360" spans="1:10">
      <c r="A360" s="113" t="s">
        <v>4640</v>
      </c>
      <c r="B360" s="410" t="s">
        <v>82</v>
      </c>
      <c r="C360" s="410">
        <v>1</v>
      </c>
      <c r="D360" s="113">
        <v>1920</v>
      </c>
      <c r="E360" s="113" t="s">
        <v>2287</v>
      </c>
      <c r="F360" s="115">
        <v>2059939.77</v>
      </c>
      <c r="G360" s="113">
        <v>0</v>
      </c>
      <c r="H360" s="113">
        <v>0</v>
      </c>
      <c r="I360" s="115">
        <v>2059939.77</v>
      </c>
      <c r="J360" s="113" t="s">
        <v>3925</v>
      </c>
    </row>
    <row r="361" spans="1:10">
      <c r="A361" s="113" t="s">
        <v>4641</v>
      </c>
      <c r="B361" s="410" t="s">
        <v>82</v>
      </c>
      <c r="C361" s="410">
        <v>1</v>
      </c>
      <c r="D361" s="113">
        <v>1924</v>
      </c>
      <c r="E361" s="113" t="s">
        <v>2288</v>
      </c>
      <c r="F361" s="115">
        <v>4724183.8</v>
      </c>
      <c r="G361" s="113">
        <v>0</v>
      </c>
      <c r="H361" s="113">
        <v>0</v>
      </c>
      <c r="I361" s="115">
        <v>4724183.8</v>
      </c>
      <c r="J361" s="113" t="s">
        <v>3925</v>
      </c>
    </row>
    <row r="362" spans="1:10">
      <c r="A362" s="113" t="s">
        <v>4642</v>
      </c>
      <c r="B362" s="410" t="s">
        <v>82</v>
      </c>
      <c r="C362" s="410">
        <v>1</v>
      </c>
      <c r="D362" s="113">
        <v>1925</v>
      </c>
      <c r="E362" s="113" t="s">
        <v>4077</v>
      </c>
      <c r="F362" s="115">
        <v>248749.95</v>
      </c>
      <c r="G362" s="113">
        <v>0</v>
      </c>
      <c r="H362" s="113">
        <v>0</v>
      </c>
      <c r="I362" s="115">
        <v>248749.95</v>
      </c>
      <c r="J362" s="113" t="s">
        <v>3925</v>
      </c>
    </row>
    <row r="363" spans="1:10">
      <c r="A363" s="113" t="s">
        <v>4643</v>
      </c>
      <c r="B363" s="410" t="s">
        <v>82</v>
      </c>
      <c r="C363" s="410">
        <v>1</v>
      </c>
      <c r="D363" s="113">
        <v>1944</v>
      </c>
      <c r="E363" s="113" t="s">
        <v>2289</v>
      </c>
      <c r="F363" s="115">
        <v>511309.88</v>
      </c>
      <c r="G363" s="113">
        <v>0</v>
      </c>
      <c r="H363" s="113">
        <v>0</v>
      </c>
      <c r="I363" s="115">
        <v>511309.88</v>
      </c>
      <c r="J363" s="113" t="s">
        <v>3925</v>
      </c>
    </row>
    <row r="364" spans="1:10">
      <c r="A364" s="113" t="s">
        <v>4644</v>
      </c>
      <c r="B364" s="410" t="s">
        <v>82</v>
      </c>
      <c r="C364" s="410">
        <v>1</v>
      </c>
      <c r="D364" s="113">
        <v>1948</v>
      </c>
      <c r="E364" s="113" t="s">
        <v>4078</v>
      </c>
      <c r="F364" s="115">
        <v>64663.93</v>
      </c>
      <c r="G364" s="113">
        <v>0</v>
      </c>
      <c r="H364" s="113">
        <v>0</v>
      </c>
      <c r="I364" s="115">
        <v>64663.93</v>
      </c>
      <c r="J364" s="113" t="s">
        <v>3925</v>
      </c>
    </row>
    <row r="365" spans="1:10">
      <c r="A365" s="113" t="s">
        <v>4645</v>
      </c>
      <c r="B365" s="410" t="s">
        <v>82</v>
      </c>
      <c r="C365" s="410">
        <v>1</v>
      </c>
      <c r="D365" s="113">
        <v>1977</v>
      </c>
      <c r="E365" s="113" t="s">
        <v>2290</v>
      </c>
      <c r="F365" s="115">
        <v>403085.06</v>
      </c>
      <c r="G365" s="113">
        <v>0</v>
      </c>
      <c r="H365" s="113">
        <v>0</v>
      </c>
      <c r="I365" s="115">
        <v>403085.06</v>
      </c>
      <c r="J365" s="113" t="s">
        <v>3925</v>
      </c>
    </row>
    <row r="366" spans="1:10">
      <c r="A366" s="113" t="s">
        <v>4646</v>
      </c>
      <c r="B366" s="410" t="s">
        <v>82</v>
      </c>
      <c r="C366" s="410">
        <v>1</v>
      </c>
      <c r="D366" s="113">
        <v>2023</v>
      </c>
      <c r="E366" s="113" t="s">
        <v>2291</v>
      </c>
      <c r="F366" s="115">
        <v>140156.95000000001</v>
      </c>
      <c r="G366" s="113">
        <v>0</v>
      </c>
      <c r="H366" s="113">
        <v>0</v>
      </c>
      <c r="I366" s="115">
        <v>140156.95000000001</v>
      </c>
      <c r="J366" s="113" t="s">
        <v>3925</v>
      </c>
    </row>
    <row r="367" spans="1:10">
      <c r="A367" s="113" t="s">
        <v>4647</v>
      </c>
      <c r="B367" s="410" t="s">
        <v>82</v>
      </c>
      <c r="C367" s="410">
        <v>1</v>
      </c>
      <c r="D367" s="113">
        <v>2190</v>
      </c>
      <c r="E367" s="113" t="s">
        <v>2292</v>
      </c>
      <c r="F367" s="115">
        <v>335001.3</v>
      </c>
      <c r="G367" s="113">
        <v>0</v>
      </c>
      <c r="H367" s="113">
        <v>0</v>
      </c>
      <c r="I367" s="115">
        <v>335001.3</v>
      </c>
      <c r="J367" s="113" t="s">
        <v>3925</v>
      </c>
    </row>
    <row r="368" spans="1:10">
      <c r="A368" s="113" t="s">
        <v>4648</v>
      </c>
      <c r="B368" s="410" t="s">
        <v>82</v>
      </c>
      <c r="C368" s="410">
        <v>1</v>
      </c>
      <c r="D368" s="113">
        <v>2258</v>
      </c>
      <c r="E368" s="113" t="s">
        <v>2293</v>
      </c>
      <c r="F368" s="115">
        <v>827937.36</v>
      </c>
      <c r="G368" s="113">
        <v>0</v>
      </c>
      <c r="H368" s="113">
        <v>0</v>
      </c>
      <c r="I368" s="115">
        <v>827937.36</v>
      </c>
      <c r="J368" s="113" t="s">
        <v>3925</v>
      </c>
    </row>
    <row r="369" spans="1:10">
      <c r="A369" s="113" t="s">
        <v>4649</v>
      </c>
      <c r="B369" s="410" t="s">
        <v>82</v>
      </c>
      <c r="C369" s="410">
        <v>1</v>
      </c>
      <c r="D369" s="113">
        <v>2260</v>
      </c>
      <c r="E369" s="113" t="s">
        <v>4079</v>
      </c>
      <c r="F369" s="115">
        <v>1614217.07</v>
      </c>
      <c r="G369" s="113">
        <v>0</v>
      </c>
      <c r="H369" s="113">
        <v>0</v>
      </c>
      <c r="I369" s="115">
        <v>1614217.07</v>
      </c>
      <c r="J369" s="113" t="s">
        <v>3925</v>
      </c>
    </row>
    <row r="370" spans="1:10">
      <c r="A370" s="113" t="s">
        <v>4650</v>
      </c>
      <c r="B370" s="410" t="s">
        <v>82</v>
      </c>
      <c r="C370" s="410">
        <v>1</v>
      </c>
      <c r="D370" s="113">
        <v>2305</v>
      </c>
      <c r="E370" s="113" t="s">
        <v>4080</v>
      </c>
      <c r="F370" s="115">
        <v>153374.81</v>
      </c>
      <c r="G370" s="113">
        <v>0</v>
      </c>
      <c r="H370" s="113">
        <v>0</v>
      </c>
      <c r="I370" s="115">
        <v>153374.81</v>
      </c>
      <c r="J370" s="113" t="s">
        <v>3925</v>
      </c>
    </row>
    <row r="371" spans="1:10">
      <c r="A371" s="113" t="s">
        <v>4651</v>
      </c>
      <c r="B371" s="410" t="s">
        <v>82</v>
      </c>
      <c r="C371" s="410">
        <v>1</v>
      </c>
      <c r="D371" s="113">
        <v>2419</v>
      </c>
      <c r="E371" s="113" t="s">
        <v>4081</v>
      </c>
      <c r="F371" s="115">
        <v>2145436.33</v>
      </c>
      <c r="G371" s="113">
        <v>0</v>
      </c>
      <c r="H371" s="113">
        <v>0</v>
      </c>
      <c r="I371" s="115">
        <v>2145436.33</v>
      </c>
      <c r="J371" s="113" t="s">
        <v>3925</v>
      </c>
    </row>
    <row r="372" spans="1:10">
      <c r="A372" s="113" t="s">
        <v>4652</v>
      </c>
      <c r="B372" s="410" t="s">
        <v>82</v>
      </c>
      <c r="C372" s="410">
        <v>1</v>
      </c>
      <c r="D372" s="113">
        <v>2434</v>
      </c>
      <c r="E372" s="113" t="s">
        <v>2295</v>
      </c>
      <c r="F372" s="115">
        <v>1216045.3799999999</v>
      </c>
      <c r="G372" s="113">
        <v>0</v>
      </c>
      <c r="H372" s="113">
        <v>0</v>
      </c>
      <c r="I372" s="115">
        <v>1216045.3799999999</v>
      </c>
      <c r="J372" s="113" t="s">
        <v>3925</v>
      </c>
    </row>
    <row r="373" spans="1:10">
      <c r="A373" s="113" t="s">
        <v>4653</v>
      </c>
      <c r="B373" s="410" t="s">
        <v>82</v>
      </c>
      <c r="C373" s="410">
        <v>1</v>
      </c>
      <c r="D373" s="113">
        <v>2440</v>
      </c>
      <c r="E373" s="113" t="s">
        <v>2296</v>
      </c>
      <c r="F373" s="115">
        <v>200078.64</v>
      </c>
      <c r="G373" s="113">
        <v>0</v>
      </c>
      <c r="H373" s="113">
        <v>0</v>
      </c>
      <c r="I373" s="115">
        <v>200078.64</v>
      </c>
      <c r="J373" s="113" t="s">
        <v>3925</v>
      </c>
    </row>
    <row r="374" spans="1:10">
      <c r="A374" s="113" t="s">
        <v>4654</v>
      </c>
      <c r="B374" s="410" t="s">
        <v>82</v>
      </c>
      <c r="C374" s="410">
        <v>1</v>
      </c>
      <c r="D374" s="113">
        <v>2458</v>
      </c>
      <c r="E374" s="113" t="s">
        <v>4082</v>
      </c>
      <c r="F374" s="115">
        <v>18350894.59</v>
      </c>
      <c r="G374" s="113">
        <v>0</v>
      </c>
      <c r="H374" s="113">
        <v>0</v>
      </c>
      <c r="I374" s="115">
        <v>18350894.59</v>
      </c>
      <c r="J374" s="113" t="s">
        <v>3925</v>
      </c>
    </row>
    <row r="375" spans="1:10">
      <c r="A375" s="113" t="s">
        <v>4655</v>
      </c>
      <c r="B375" s="410" t="s">
        <v>82</v>
      </c>
      <c r="C375" s="410">
        <v>1</v>
      </c>
      <c r="D375" s="113">
        <v>2551</v>
      </c>
      <c r="E375" s="113" t="s">
        <v>4083</v>
      </c>
      <c r="F375" s="115">
        <v>155999.99</v>
      </c>
      <c r="G375" s="113">
        <v>0</v>
      </c>
      <c r="H375" s="113">
        <v>0</v>
      </c>
      <c r="I375" s="115">
        <v>155999.99</v>
      </c>
      <c r="J375" s="113" t="s">
        <v>3925</v>
      </c>
    </row>
    <row r="376" spans="1:10">
      <c r="A376" s="113" t="s">
        <v>4656</v>
      </c>
      <c r="B376" s="410" t="s">
        <v>82</v>
      </c>
      <c r="C376" s="410">
        <v>1</v>
      </c>
      <c r="D376" s="113">
        <v>2568</v>
      </c>
      <c r="E376" s="113" t="s">
        <v>2297</v>
      </c>
      <c r="F376" s="115">
        <v>1583376.9</v>
      </c>
      <c r="G376" s="113">
        <v>0</v>
      </c>
      <c r="H376" s="113">
        <v>0</v>
      </c>
      <c r="I376" s="115">
        <v>1583376.9</v>
      </c>
      <c r="J376" s="113" t="s">
        <v>3925</v>
      </c>
    </row>
    <row r="377" spans="1:10">
      <c r="A377" s="113" t="s">
        <v>4657</v>
      </c>
      <c r="B377" s="410" t="s">
        <v>82</v>
      </c>
      <c r="C377" s="410">
        <v>1</v>
      </c>
      <c r="D377" s="113">
        <v>2577</v>
      </c>
      <c r="E377" s="113" t="s">
        <v>4084</v>
      </c>
      <c r="F377" s="115">
        <v>835531.49</v>
      </c>
      <c r="G377" s="113">
        <v>0</v>
      </c>
      <c r="H377" s="113">
        <v>0</v>
      </c>
      <c r="I377" s="115">
        <v>835531.49</v>
      </c>
      <c r="J377" s="113" t="s">
        <v>3925</v>
      </c>
    </row>
    <row r="378" spans="1:10">
      <c r="A378" s="113" t="s">
        <v>4658</v>
      </c>
      <c r="B378" s="410" t="s">
        <v>82</v>
      </c>
      <c r="C378" s="410">
        <v>1</v>
      </c>
      <c r="D378" s="113">
        <v>2593</v>
      </c>
      <c r="E378" s="113" t="s">
        <v>2298</v>
      </c>
      <c r="F378" s="115">
        <v>83331.41</v>
      </c>
      <c r="G378" s="113">
        <v>0</v>
      </c>
      <c r="H378" s="113">
        <v>0</v>
      </c>
      <c r="I378" s="115">
        <v>83331.41</v>
      </c>
      <c r="J378" s="113" t="s">
        <v>3925</v>
      </c>
    </row>
    <row r="379" spans="1:10">
      <c r="A379" s="113" t="s">
        <v>4659</v>
      </c>
      <c r="B379" s="410" t="s">
        <v>82</v>
      </c>
      <c r="C379" s="410">
        <v>1</v>
      </c>
      <c r="D379" s="113">
        <v>2619</v>
      </c>
      <c r="E379" s="113" t="s">
        <v>4085</v>
      </c>
      <c r="F379" s="115">
        <v>31968.02</v>
      </c>
      <c r="G379" s="113">
        <v>0</v>
      </c>
      <c r="H379" s="113">
        <v>0</v>
      </c>
      <c r="I379" s="115">
        <v>31968.02</v>
      </c>
      <c r="J379" s="113" t="s">
        <v>3925</v>
      </c>
    </row>
    <row r="380" spans="1:10">
      <c r="A380" s="113" t="s">
        <v>4660</v>
      </c>
      <c r="B380" s="410" t="s">
        <v>82</v>
      </c>
      <c r="C380" s="410">
        <v>1</v>
      </c>
      <c r="D380" s="113">
        <v>2624</v>
      </c>
      <c r="E380" s="113" t="s">
        <v>4086</v>
      </c>
      <c r="F380" s="115">
        <v>13177355.51</v>
      </c>
      <c r="G380" s="115">
        <v>261726.78</v>
      </c>
      <c r="H380" s="113">
        <v>0</v>
      </c>
      <c r="I380" s="115">
        <v>13439082.289999999</v>
      </c>
      <c r="J380" s="113" t="s">
        <v>3925</v>
      </c>
    </row>
    <row r="381" spans="1:10">
      <c r="A381" s="113" t="s">
        <v>4661</v>
      </c>
      <c r="B381" s="410" t="s">
        <v>82</v>
      </c>
      <c r="C381" s="410">
        <v>1</v>
      </c>
      <c r="D381" s="113">
        <v>2641</v>
      </c>
      <c r="E381" s="113" t="s">
        <v>4087</v>
      </c>
      <c r="F381" s="115">
        <v>381331.93</v>
      </c>
      <c r="G381" s="113">
        <v>0</v>
      </c>
      <c r="H381" s="113">
        <v>0</v>
      </c>
      <c r="I381" s="115">
        <v>381331.93</v>
      </c>
      <c r="J381" s="113" t="s">
        <v>3925</v>
      </c>
    </row>
    <row r="382" spans="1:10">
      <c r="A382" s="113" t="s">
        <v>4662</v>
      </c>
      <c r="B382" s="410" t="s">
        <v>82</v>
      </c>
      <c r="C382" s="410">
        <v>1</v>
      </c>
      <c r="D382" s="113">
        <v>2686</v>
      </c>
      <c r="E382" s="113" t="s">
        <v>2300</v>
      </c>
      <c r="F382" s="115">
        <v>8938491.2200000007</v>
      </c>
      <c r="G382" s="113">
        <v>0</v>
      </c>
      <c r="H382" s="113">
        <v>0</v>
      </c>
      <c r="I382" s="115">
        <v>8938491.2200000007</v>
      </c>
      <c r="J382" s="113" t="s">
        <v>3925</v>
      </c>
    </row>
    <row r="383" spans="1:10">
      <c r="A383" s="113" t="s">
        <v>4663</v>
      </c>
      <c r="B383" s="410" t="s">
        <v>82</v>
      </c>
      <c r="C383" s="410">
        <v>1</v>
      </c>
      <c r="D383" s="113">
        <v>2742</v>
      </c>
      <c r="E383" s="113" t="s">
        <v>2301</v>
      </c>
      <c r="F383" s="115">
        <v>2987833.64</v>
      </c>
      <c r="G383" s="113">
        <v>0</v>
      </c>
      <c r="H383" s="113">
        <v>0</v>
      </c>
      <c r="I383" s="115">
        <v>2987833.64</v>
      </c>
      <c r="J383" s="113" t="s">
        <v>3925</v>
      </c>
    </row>
    <row r="384" spans="1:10">
      <c r="A384" s="113" t="s">
        <v>4664</v>
      </c>
      <c r="B384" s="410" t="s">
        <v>82</v>
      </c>
      <c r="C384" s="410">
        <v>1</v>
      </c>
      <c r="D384" s="113">
        <v>2744</v>
      </c>
      <c r="E384" s="113" t="s">
        <v>2302</v>
      </c>
      <c r="F384" s="115">
        <v>24829.98</v>
      </c>
      <c r="G384" s="113">
        <v>0</v>
      </c>
      <c r="H384" s="113">
        <v>0</v>
      </c>
      <c r="I384" s="115">
        <v>24829.98</v>
      </c>
      <c r="J384" s="113" t="s">
        <v>3925</v>
      </c>
    </row>
    <row r="385" spans="1:10">
      <c r="A385" s="113" t="s">
        <v>4665</v>
      </c>
      <c r="B385" s="410" t="s">
        <v>82</v>
      </c>
      <c r="C385" s="410">
        <v>1</v>
      </c>
      <c r="D385" s="113">
        <v>2746</v>
      </c>
      <c r="E385" s="113" t="s">
        <v>2303</v>
      </c>
      <c r="F385" s="115">
        <v>63873.51</v>
      </c>
      <c r="G385" s="113">
        <v>0</v>
      </c>
      <c r="H385" s="113">
        <v>0</v>
      </c>
      <c r="I385" s="115">
        <v>63873.51</v>
      </c>
      <c r="J385" s="113" t="s">
        <v>3925</v>
      </c>
    </row>
    <row r="386" spans="1:10">
      <c r="A386" s="113" t="s">
        <v>4666</v>
      </c>
      <c r="B386" s="410" t="s">
        <v>82</v>
      </c>
      <c r="C386" s="410">
        <v>1</v>
      </c>
      <c r="D386" s="113">
        <v>2752</v>
      </c>
      <c r="E386" s="113" t="s">
        <v>4088</v>
      </c>
      <c r="F386" s="115">
        <v>433918.01</v>
      </c>
      <c r="G386" s="113">
        <v>0</v>
      </c>
      <c r="H386" s="113">
        <v>0</v>
      </c>
      <c r="I386" s="115">
        <v>433918.01</v>
      </c>
      <c r="J386" s="113" t="s">
        <v>3925</v>
      </c>
    </row>
    <row r="387" spans="1:10">
      <c r="A387" s="113" t="s">
        <v>4667</v>
      </c>
      <c r="B387" s="410" t="s">
        <v>82</v>
      </c>
      <c r="C387" s="410">
        <v>1</v>
      </c>
      <c r="D387" s="113">
        <v>2763</v>
      </c>
      <c r="E387" s="113" t="s">
        <v>2304</v>
      </c>
      <c r="F387" s="115">
        <v>69087.73</v>
      </c>
      <c r="G387" s="113">
        <v>0</v>
      </c>
      <c r="H387" s="113">
        <v>0</v>
      </c>
      <c r="I387" s="115">
        <v>69087.73</v>
      </c>
      <c r="J387" s="113" t="s">
        <v>3925</v>
      </c>
    </row>
    <row r="388" spans="1:10">
      <c r="A388" s="113" t="s">
        <v>4668</v>
      </c>
      <c r="B388" s="410" t="s">
        <v>82</v>
      </c>
      <c r="C388" s="410">
        <v>1</v>
      </c>
      <c r="D388" s="113">
        <v>2808</v>
      </c>
      <c r="E388" s="113" t="s">
        <v>4089</v>
      </c>
      <c r="F388" s="115">
        <v>1535272.82</v>
      </c>
      <c r="G388" s="113">
        <v>0</v>
      </c>
      <c r="H388" s="113">
        <v>0</v>
      </c>
      <c r="I388" s="115">
        <v>1535272.82</v>
      </c>
      <c r="J388" s="113" t="s">
        <v>3925</v>
      </c>
    </row>
    <row r="389" spans="1:10">
      <c r="A389" s="113" t="s">
        <v>4669</v>
      </c>
      <c r="B389" s="410" t="s">
        <v>82</v>
      </c>
      <c r="C389" s="410">
        <v>1</v>
      </c>
      <c r="D389" s="113">
        <v>2861</v>
      </c>
      <c r="E389" s="113" t="s">
        <v>2305</v>
      </c>
      <c r="F389" s="115">
        <v>1215157</v>
      </c>
      <c r="G389" s="113">
        <v>0</v>
      </c>
      <c r="H389" s="113">
        <v>0</v>
      </c>
      <c r="I389" s="115">
        <v>1215157</v>
      </c>
      <c r="J389" s="113" t="s">
        <v>3925</v>
      </c>
    </row>
    <row r="390" spans="1:10">
      <c r="A390" s="113" t="s">
        <v>4670</v>
      </c>
      <c r="B390" s="410" t="s">
        <v>82</v>
      </c>
      <c r="C390" s="410">
        <v>1</v>
      </c>
      <c r="D390" s="113">
        <v>2910</v>
      </c>
      <c r="E390" s="113" t="s">
        <v>2306</v>
      </c>
      <c r="F390" s="115">
        <v>1398960.14</v>
      </c>
      <c r="G390" s="113">
        <v>0</v>
      </c>
      <c r="H390" s="113">
        <v>0</v>
      </c>
      <c r="I390" s="115">
        <v>1398960.14</v>
      </c>
      <c r="J390" s="113" t="s">
        <v>3925</v>
      </c>
    </row>
    <row r="391" spans="1:10">
      <c r="A391" s="113" t="s">
        <v>4671</v>
      </c>
      <c r="B391" s="410" t="s">
        <v>82</v>
      </c>
      <c r="C391" s="410">
        <v>1</v>
      </c>
      <c r="D391" s="113">
        <v>2912</v>
      </c>
      <c r="E391" s="113" t="s">
        <v>2307</v>
      </c>
      <c r="F391" s="115">
        <v>56565.95</v>
      </c>
      <c r="G391" s="113">
        <v>0</v>
      </c>
      <c r="H391" s="113">
        <v>0</v>
      </c>
      <c r="I391" s="115">
        <v>56565.95</v>
      </c>
      <c r="J391" s="113" t="s">
        <v>3925</v>
      </c>
    </row>
    <row r="392" spans="1:10">
      <c r="A392" s="113" t="s">
        <v>4672</v>
      </c>
      <c r="B392" s="410" t="s">
        <v>82</v>
      </c>
      <c r="C392" s="410">
        <v>1</v>
      </c>
      <c r="D392" s="113">
        <v>2993</v>
      </c>
      <c r="E392" s="113" t="s">
        <v>2309</v>
      </c>
      <c r="F392" s="115">
        <v>493842.06</v>
      </c>
      <c r="G392" s="115">
        <v>8747</v>
      </c>
      <c r="H392" s="113">
        <v>0</v>
      </c>
      <c r="I392" s="115">
        <v>502589.06</v>
      </c>
      <c r="J392" s="113" t="s">
        <v>3925</v>
      </c>
    </row>
    <row r="393" spans="1:10">
      <c r="A393" s="113" t="s">
        <v>4673</v>
      </c>
      <c r="B393" s="410" t="s">
        <v>82</v>
      </c>
      <c r="C393" s="410">
        <v>1</v>
      </c>
      <c r="D393" s="113">
        <v>2995</v>
      </c>
      <c r="E393" s="113" t="s">
        <v>2311</v>
      </c>
      <c r="F393" s="115">
        <v>481799.09</v>
      </c>
      <c r="G393" s="115">
        <v>56551.86</v>
      </c>
      <c r="H393" s="113">
        <v>0</v>
      </c>
      <c r="I393" s="115">
        <v>538350.94999999995</v>
      </c>
      <c r="J393" s="113" t="s">
        <v>3925</v>
      </c>
    </row>
    <row r="394" spans="1:10">
      <c r="A394" s="113" t="s">
        <v>4674</v>
      </c>
      <c r="B394" s="410" t="s">
        <v>82</v>
      </c>
      <c r="C394" s="410">
        <v>1</v>
      </c>
      <c r="D394" s="113">
        <v>3785</v>
      </c>
      <c r="E394" s="113" t="s">
        <v>2312</v>
      </c>
      <c r="F394" s="115">
        <v>133328.07</v>
      </c>
      <c r="G394" s="113">
        <v>0</v>
      </c>
      <c r="H394" s="113">
        <v>0</v>
      </c>
      <c r="I394" s="115">
        <v>133328.07</v>
      </c>
      <c r="J394" s="113" t="s">
        <v>3925</v>
      </c>
    </row>
    <row r="395" spans="1:10">
      <c r="A395" s="113" t="s">
        <v>4675</v>
      </c>
      <c r="B395" s="410" t="s">
        <v>82</v>
      </c>
      <c r="C395" s="410">
        <v>1</v>
      </c>
      <c r="D395" s="113">
        <v>3786</v>
      </c>
      <c r="E395" s="113" t="s">
        <v>2313</v>
      </c>
      <c r="F395" s="115">
        <v>103575.74</v>
      </c>
      <c r="G395" s="113">
        <v>0</v>
      </c>
      <c r="H395" s="113">
        <v>0</v>
      </c>
      <c r="I395" s="115">
        <v>103575.74</v>
      </c>
      <c r="J395" s="113" t="s">
        <v>3925</v>
      </c>
    </row>
    <row r="396" spans="1:10">
      <c r="A396" s="113" t="s">
        <v>4676</v>
      </c>
      <c r="B396" s="410" t="s">
        <v>82</v>
      </c>
      <c r="C396" s="410">
        <v>1</v>
      </c>
      <c r="D396" s="113">
        <v>3787</v>
      </c>
      <c r="E396" s="113" t="s">
        <v>2314</v>
      </c>
      <c r="F396" s="115">
        <v>95713</v>
      </c>
      <c r="G396" s="113">
        <v>0</v>
      </c>
      <c r="H396" s="113">
        <v>0</v>
      </c>
      <c r="I396" s="115">
        <v>95713</v>
      </c>
      <c r="J396" s="113" t="s">
        <v>3925</v>
      </c>
    </row>
    <row r="397" spans="1:10">
      <c r="A397" s="113" t="s">
        <v>4677</v>
      </c>
      <c r="B397" s="410" t="s">
        <v>82</v>
      </c>
      <c r="C397" s="410">
        <v>1</v>
      </c>
      <c r="D397" s="113">
        <v>3788</v>
      </c>
      <c r="E397" s="113" t="s">
        <v>2315</v>
      </c>
      <c r="F397" s="115">
        <v>93279.67</v>
      </c>
      <c r="G397" s="113">
        <v>0</v>
      </c>
      <c r="H397" s="113">
        <v>0</v>
      </c>
      <c r="I397" s="115">
        <v>93279.67</v>
      </c>
      <c r="J397" s="113" t="s">
        <v>3925</v>
      </c>
    </row>
    <row r="398" spans="1:10">
      <c r="A398" s="113" t="s">
        <v>4678</v>
      </c>
      <c r="B398" s="410" t="s">
        <v>82</v>
      </c>
      <c r="C398" s="410">
        <v>1</v>
      </c>
      <c r="D398" s="113">
        <v>3789</v>
      </c>
      <c r="E398" s="113" t="s">
        <v>2316</v>
      </c>
      <c r="F398" s="115">
        <v>86894.57</v>
      </c>
      <c r="G398" s="113">
        <v>0</v>
      </c>
      <c r="H398" s="113">
        <v>0</v>
      </c>
      <c r="I398" s="115">
        <v>86894.57</v>
      </c>
      <c r="J398" s="113" t="s">
        <v>3925</v>
      </c>
    </row>
    <row r="399" spans="1:10">
      <c r="A399" s="113" t="s">
        <v>4679</v>
      </c>
      <c r="B399" s="410" t="s">
        <v>82</v>
      </c>
      <c r="C399" s="410">
        <v>1</v>
      </c>
      <c r="D399" s="113">
        <v>3790</v>
      </c>
      <c r="E399" s="113" t="s">
        <v>2317</v>
      </c>
      <c r="F399" s="115">
        <v>187485.28</v>
      </c>
      <c r="G399" s="113">
        <v>0</v>
      </c>
      <c r="H399" s="113">
        <v>0</v>
      </c>
      <c r="I399" s="115">
        <v>187485.28</v>
      </c>
      <c r="J399" s="113" t="s">
        <v>3925</v>
      </c>
    </row>
    <row r="400" spans="1:10">
      <c r="A400" s="113" t="s">
        <v>4680</v>
      </c>
      <c r="B400" s="410" t="s">
        <v>82</v>
      </c>
      <c r="C400" s="410">
        <v>1</v>
      </c>
      <c r="D400" s="113">
        <v>3791</v>
      </c>
      <c r="E400" s="113" t="s">
        <v>2318</v>
      </c>
      <c r="F400" s="115">
        <v>103575.75</v>
      </c>
      <c r="G400" s="113">
        <v>0</v>
      </c>
      <c r="H400" s="113">
        <v>0</v>
      </c>
      <c r="I400" s="115">
        <v>103575.75</v>
      </c>
      <c r="J400" s="113" t="s">
        <v>3925</v>
      </c>
    </row>
    <row r="401" spans="1:10">
      <c r="A401" s="113" t="s">
        <v>4681</v>
      </c>
      <c r="B401" s="410" t="s">
        <v>82</v>
      </c>
      <c r="C401" s="410">
        <v>1</v>
      </c>
      <c r="D401" s="113">
        <v>3792</v>
      </c>
      <c r="E401" s="113" t="s">
        <v>2319</v>
      </c>
      <c r="F401" s="115">
        <v>81250.25</v>
      </c>
      <c r="G401" s="113">
        <v>0</v>
      </c>
      <c r="H401" s="113">
        <v>0</v>
      </c>
      <c r="I401" s="115">
        <v>81250.25</v>
      </c>
      <c r="J401" s="113" t="s">
        <v>3925</v>
      </c>
    </row>
    <row r="402" spans="1:10">
      <c r="A402" s="113" t="s">
        <v>4682</v>
      </c>
      <c r="B402" s="410" t="s">
        <v>82</v>
      </c>
      <c r="C402" s="410">
        <v>1</v>
      </c>
      <c r="D402" s="113">
        <v>3856</v>
      </c>
      <c r="E402" s="113" t="s">
        <v>3392</v>
      </c>
      <c r="F402" s="115">
        <v>315989.92</v>
      </c>
      <c r="G402" s="113">
        <v>0</v>
      </c>
      <c r="H402" s="115">
        <v>315989.92</v>
      </c>
      <c r="I402" s="113">
        <v>0</v>
      </c>
    </row>
    <row r="403" spans="1:10">
      <c r="A403" s="113" t="s">
        <v>4683</v>
      </c>
      <c r="B403" s="410" t="s">
        <v>82</v>
      </c>
      <c r="C403" s="410">
        <v>1</v>
      </c>
      <c r="D403" s="113">
        <v>3861</v>
      </c>
      <c r="E403" s="113" t="s">
        <v>4090</v>
      </c>
      <c r="F403" s="115">
        <v>1308933.1299999999</v>
      </c>
      <c r="G403" s="113">
        <v>0</v>
      </c>
      <c r="H403" s="113">
        <v>0</v>
      </c>
      <c r="I403" s="115">
        <v>1308933.1299999999</v>
      </c>
      <c r="J403" s="113" t="s">
        <v>3925</v>
      </c>
    </row>
    <row r="404" spans="1:10">
      <c r="A404" s="113" t="s">
        <v>4684</v>
      </c>
      <c r="B404" s="410" t="s">
        <v>82</v>
      </c>
      <c r="C404" s="410">
        <v>1</v>
      </c>
      <c r="D404" s="113">
        <v>3918</v>
      </c>
      <c r="E404" s="113" t="s">
        <v>4091</v>
      </c>
      <c r="F404" s="115">
        <v>303557.37</v>
      </c>
      <c r="G404" s="113">
        <v>0</v>
      </c>
      <c r="H404" s="113">
        <v>0</v>
      </c>
      <c r="I404" s="115">
        <v>303557.37</v>
      </c>
      <c r="J404" s="113" t="s">
        <v>3925</v>
      </c>
    </row>
    <row r="405" spans="1:10">
      <c r="A405" s="113" t="s">
        <v>4685</v>
      </c>
      <c r="B405" s="410" t="s">
        <v>82</v>
      </c>
      <c r="C405" s="410">
        <v>1</v>
      </c>
      <c r="D405" s="113">
        <v>3930</v>
      </c>
      <c r="E405" s="113" t="s">
        <v>4092</v>
      </c>
      <c r="F405" s="115">
        <v>1054739.47</v>
      </c>
      <c r="G405" s="115">
        <v>617331.93999999994</v>
      </c>
      <c r="H405" s="113">
        <v>0</v>
      </c>
      <c r="I405" s="115">
        <v>1672071.41</v>
      </c>
      <c r="J405" s="113" t="s">
        <v>3925</v>
      </c>
    </row>
    <row r="406" spans="1:10">
      <c r="A406" s="113" t="s">
        <v>4686</v>
      </c>
      <c r="B406" s="410" t="s">
        <v>77</v>
      </c>
      <c r="C406" s="410">
        <v>1</v>
      </c>
      <c r="D406" s="113">
        <v>390</v>
      </c>
      <c r="E406" s="113" t="s">
        <v>2320</v>
      </c>
      <c r="F406" s="115">
        <v>172199209.47999999</v>
      </c>
      <c r="G406" s="113">
        <v>0</v>
      </c>
      <c r="H406" s="115">
        <v>169700630.38999999</v>
      </c>
      <c r="I406" s="115">
        <v>2498579.09</v>
      </c>
      <c r="J406" s="113" t="s">
        <v>3925</v>
      </c>
    </row>
    <row r="407" spans="1:10">
      <c r="A407" s="113" t="s">
        <v>4687</v>
      </c>
      <c r="B407" s="410" t="s">
        <v>77</v>
      </c>
      <c r="C407" s="410">
        <v>1</v>
      </c>
      <c r="D407" s="113">
        <v>391</v>
      </c>
      <c r="E407" s="113" t="s">
        <v>4093</v>
      </c>
      <c r="F407" s="115">
        <v>170019091</v>
      </c>
      <c r="G407" s="113">
        <v>0</v>
      </c>
      <c r="H407" s="115">
        <v>167520511.91</v>
      </c>
      <c r="I407" s="115">
        <v>2498579.09</v>
      </c>
      <c r="J407" s="113" t="s">
        <v>3925</v>
      </c>
    </row>
    <row r="408" spans="1:10">
      <c r="A408" s="113" t="s">
        <v>4688</v>
      </c>
      <c r="B408" s="410" t="s">
        <v>82</v>
      </c>
      <c r="C408" s="410">
        <v>1</v>
      </c>
      <c r="D408" s="113">
        <v>392</v>
      </c>
      <c r="E408" s="113" t="s">
        <v>2321</v>
      </c>
      <c r="F408" s="115">
        <v>3293968.98</v>
      </c>
      <c r="G408" s="113">
        <v>0</v>
      </c>
      <c r="H408" s="115">
        <v>1491521.83</v>
      </c>
      <c r="I408" s="115">
        <v>1802447.15</v>
      </c>
      <c r="J408" s="113" t="s">
        <v>3925</v>
      </c>
    </row>
    <row r="409" spans="1:10">
      <c r="A409" s="113" t="s">
        <v>4689</v>
      </c>
      <c r="B409" s="410" t="s">
        <v>82</v>
      </c>
      <c r="C409" s="410">
        <v>1</v>
      </c>
      <c r="D409" s="113">
        <v>393</v>
      </c>
      <c r="E409" s="113" t="s">
        <v>4094</v>
      </c>
      <c r="F409" s="115">
        <v>696131.94</v>
      </c>
      <c r="G409" s="113">
        <v>0</v>
      </c>
      <c r="H409" s="113">
        <v>0</v>
      </c>
      <c r="I409" s="115">
        <v>696131.94</v>
      </c>
      <c r="J409" s="113" t="s">
        <v>3925</v>
      </c>
    </row>
    <row r="410" spans="1:10">
      <c r="A410" s="113" t="s">
        <v>4690</v>
      </c>
      <c r="B410" s="410" t="s">
        <v>82</v>
      </c>
      <c r="C410" s="410">
        <v>1</v>
      </c>
      <c r="D410" s="113">
        <v>394</v>
      </c>
      <c r="E410" s="113" t="s">
        <v>4095</v>
      </c>
      <c r="F410" s="115">
        <v>4540223.04</v>
      </c>
      <c r="G410" s="113">
        <v>0</v>
      </c>
      <c r="H410" s="115">
        <v>4540223.04</v>
      </c>
      <c r="I410" s="113">
        <v>0</v>
      </c>
    </row>
    <row r="411" spans="1:10">
      <c r="A411" s="113" t="s">
        <v>4691</v>
      </c>
      <c r="B411" s="410" t="s">
        <v>82</v>
      </c>
      <c r="C411" s="410">
        <v>1</v>
      </c>
      <c r="D411" s="113">
        <v>396</v>
      </c>
      <c r="E411" s="113" t="s">
        <v>4096</v>
      </c>
      <c r="F411" s="115">
        <v>161488767.03999999</v>
      </c>
      <c r="G411" s="113">
        <v>0</v>
      </c>
      <c r="H411" s="115">
        <v>161488767.03999999</v>
      </c>
      <c r="I411" s="113">
        <v>0</v>
      </c>
    </row>
    <row r="412" spans="1:10">
      <c r="A412" s="113" t="s">
        <v>4692</v>
      </c>
      <c r="B412" s="410" t="s">
        <v>77</v>
      </c>
      <c r="C412" s="410">
        <v>1</v>
      </c>
      <c r="D412" s="113">
        <v>397</v>
      </c>
      <c r="E412" s="113" t="s">
        <v>4097</v>
      </c>
      <c r="F412" s="115">
        <v>2180118.48</v>
      </c>
      <c r="G412" s="113">
        <v>0</v>
      </c>
      <c r="H412" s="115">
        <v>2180118.48</v>
      </c>
      <c r="I412" s="113">
        <v>0</v>
      </c>
    </row>
    <row r="413" spans="1:10">
      <c r="A413" s="113" t="s">
        <v>4693</v>
      </c>
      <c r="B413" s="410" t="s">
        <v>82</v>
      </c>
      <c r="C413" s="410">
        <v>1</v>
      </c>
      <c r="D413" s="113">
        <v>398</v>
      </c>
      <c r="E413" s="113" t="s">
        <v>2323</v>
      </c>
      <c r="F413" s="115">
        <v>491711.68</v>
      </c>
      <c r="G413" s="113">
        <v>0</v>
      </c>
      <c r="H413" s="115">
        <v>491711.68</v>
      </c>
      <c r="I413" s="113">
        <v>0</v>
      </c>
    </row>
    <row r="414" spans="1:10">
      <c r="A414" s="113" t="s">
        <v>4694</v>
      </c>
      <c r="B414" s="410" t="s">
        <v>82</v>
      </c>
      <c r="C414" s="410">
        <v>1</v>
      </c>
      <c r="D414" s="113">
        <v>399</v>
      </c>
      <c r="E414" s="113" t="s">
        <v>2324</v>
      </c>
      <c r="F414" s="115">
        <v>1688406.8</v>
      </c>
      <c r="G414" s="113">
        <v>0</v>
      </c>
      <c r="H414" s="115">
        <v>1688406.8</v>
      </c>
      <c r="I414" s="113">
        <v>0</v>
      </c>
    </row>
    <row r="415" spans="1:10">
      <c r="A415" s="113" t="s">
        <v>4695</v>
      </c>
      <c r="B415" s="410" t="s">
        <v>77</v>
      </c>
      <c r="C415" s="410">
        <v>1</v>
      </c>
      <c r="D415" s="113">
        <v>400</v>
      </c>
      <c r="E415" s="113" t="s">
        <v>2325</v>
      </c>
      <c r="F415" s="115">
        <v>565838.06999999995</v>
      </c>
      <c r="G415" s="113">
        <v>0</v>
      </c>
      <c r="H415" s="113">
        <v>0</v>
      </c>
      <c r="I415" s="115">
        <v>565838.06999999995</v>
      </c>
      <c r="J415" s="113" t="s">
        <v>3925</v>
      </c>
    </row>
    <row r="416" spans="1:10">
      <c r="A416" s="113" t="s">
        <v>4696</v>
      </c>
      <c r="B416" s="410" t="s">
        <v>77</v>
      </c>
      <c r="C416" s="410">
        <v>1</v>
      </c>
      <c r="D416" s="113">
        <v>401</v>
      </c>
      <c r="E416" s="113" t="s">
        <v>4098</v>
      </c>
      <c r="F416" s="115">
        <v>565838.06999999995</v>
      </c>
      <c r="G416" s="113">
        <v>0</v>
      </c>
      <c r="H416" s="113">
        <v>0</v>
      </c>
      <c r="I416" s="115">
        <v>565838.06999999995</v>
      </c>
      <c r="J416" s="113" t="s">
        <v>3925</v>
      </c>
    </row>
    <row r="417" spans="1:10">
      <c r="A417" s="113" t="s">
        <v>4697</v>
      </c>
      <c r="B417" s="410" t="s">
        <v>82</v>
      </c>
      <c r="C417" s="410">
        <v>1</v>
      </c>
      <c r="D417" s="113">
        <v>402</v>
      </c>
      <c r="E417" s="113" t="s">
        <v>4099</v>
      </c>
      <c r="F417" s="115">
        <v>59094.83</v>
      </c>
      <c r="G417" s="113">
        <v>0</v>
      </c>
      <c r="H417" s="113">
        <v>0</v>
      </c>
      <c r="I417" s="115">
        <v>59094.83</v>
      </c>
      <c r="J417" s="113" t="s">
        <v>3925</v>
      </c>
    </row>
    <row r="418" spans="1:10">
      <c r="A418" s="113" t="s">
        <v>4698</v>
      </c>
      <c r="B418" s="410" t="s">
        <v>82</v>
      </c>
      <c r="C418" s="410">
        <v>1</v>
      </c>
      <c r="D418" s="113">
        <v>403</v>
      </c>
      <c r="E418" s="113" t="s">
        <v>4100</v>
      </c>
      <c r="F418" s="115">
        <v>506743.24</v>
      </c>
      <c r="G418" s="113">
        <v>0</v>
      </c>
      <c r="H418" s="113">
        <v>0</v>
      </c>
      <c r="I418" s="115">
        <v>506743.24</v>
      </c>
      <c r="J418" s="113" t="s">
        <v>3925</v>
      </c>
    </row>
    <row r="419" spans="1:10">
      <c r="A419" s="113" t="s">
        <v>4699</v>
      </c>
      <c r="B419" s="410" t="s">
        <v>77</v>
      </c>
      <c r="C419" s="410">
        <v>1</v>
      </c>
      <c r="D419" s="113">
        <v>404</v>
      </c>
      <c r="E419" s="113" t="s">
        <v>2328</v>
      </c>
      <c r="F419" s="115">
        <v>16207119.630000001</v>
      </c>
      <c r="G419" s="113">
        <v>0</v>
      </c>
      <c r="H419" s="113">
        <v>0</v>
      </c>
      <c r="I419" s="115">
        <v>16207119.630000001</v>
      </c>
      <c r="J419" s="113" t="s">
        <v>3925</v>
      </c>
    </row>
    <row r="420" spans="1:10">
      <c r="A420" s="113" t="s">
        <v>4700</v>
      </c>
      <c r="B420" s="410" t="s">
        <v>77</v>
      </c>
      <c r="C420" s="410">
        <v>1</v>
      </c>
      <c r="D420" s="113">
        <v>405</v>
      </c>
      <c r="E420" s="113" t="s">
        <v>2329</v>
      </c>
      <c r="F420" s="115">
        <v>14479635.83</v>
      </c>
      <c r="G420" s="113">
        <v>0</v>
      </c>
      <c r="H420" s="113">
        <v>0</v>
      </c>
      <c r="I420" s="115">
        <v>14479635.83</v>
      </c>
      <c r="J420" s="113" t="s">
        <v>3925</v>
      </c>
    </row>
    <row r="421" spans="1:10">
      <c r="A421" s="113" t="s">
        <v>4701</v>
      </c>
      <c r="B421" s="410" t="s">
        <v>82</v>
      </c>
      <c r="C421" s="410">
        <v>1</v>
      </c>
      <c r="D421" s="113">
        <v>406</v>
      </c>
      <c r="E421" s="113" t="s">
        <v>4101</v>
      </c>
      <c r="F421" s="115">
        <v>14479635.83</v>
      </c>
      <c r="G421" s="113">
        <v>0</v>
      </c>
      <c r="H421" s="113">
        <v>0</v>
      </c>
      <c r="I421" s="115">
        <v>14479635.83</v>
      </c>
      <c r="J421" s="113" t="s">
        <v>3925</v>
      </c>
    </row>
    <row r="422" spans="1:10">
      <c r="A422" s="113" t="s">
        <v>4702</v>
      </c>
      <c r="B422" s="410" t="s">
        <v>77</v>
      </c>
      <c r="C422" s="410">
        <v>1</v>
      </c>
      <c r="D422" s="113">
        <v>407</v>
      </c>
      <c r="E422" s="113" t="s">
        <v>4102</v>
      </c>
      <c r="F422" s="115">
        <v>1727483.8</v>
      </c>
      <c r="G422" s="113">
        <v>0</v>
      </c>
      <c r="H422" s="113">
        <v>0</v>
      </c>
      <c r="I422" s="115">
        <v>1727483.8</v>
      </c>
      <c r="J422" s="113" t="s">
        <v>3925</v>
      </c>
    </row>
    <row r="423" spans="1:10">
      <c r="A423" s="113" t="s">
        <v>4703</v>
      </c>
      <c r="B423" s="410" t="s">
        <v>82</v>
      </c>
      <c r="C423" s="410">
        <v>1</v>
      </c>
      <c r="D423" s="113">
        <v>408</v>
      </c>
      <c r="E423" s="113" t="s">
        <v>2330</v>
      </c>
      <c r="F423" s="115">
        <v>1727483.8</v>
      </c>
      <c r="G423" s="113">
        <v>0</v>
      </c>
      <c r="H423" s="113">
        <v>0</v>
      </c>
      <c r="I423" s="115">
        <v>1727483.8</v>
      </c>
      <c r="J423" s="113" t="s">
        <v>3925</v>
      </c>
    </row>
    <row r="424" spans="1:10">
      <c r="A424" s="113" t="s">
        <v>4704</v>
      </c>
      <c r="B424" s="410" t="s">
        <v>77</v>
      </c>
      <c r="C424" s="410">
        <v>1</v>
      </c>
      <c r="D424" s="113">
        <v>1467</v>
      </c>
      <c r="E424" s="113" t="s">
        <v>4103</v>
      </c>
      <c r="F424" s="115">
        <v>41158949.460000001</v>
      </c>
      <c r="G424" s="113">
        <v>0</v>
      </c>
      <c r="H424" s="113">
        <v>0</v>
      </c>
      <c r="I424" s="115">
        <v>41158949.460000001</v>
      </c>
      <c r="J424" s="113" t="s">
        <v>3925</v>
      </c>
    </row>
    <row r="425" spans="1:10">
      <c r="A425" s="113" t="s">
        <v>4705</v>
      </c>
      <c r="B425" s="410" t="s">
        <v>77</v>
      </c>
      <c r="C425" s="410">
        <v>1</v>
      </c>
      <c r="D425" s="113">
        <v>1468</v>
      </c>
      <c r="E425" s="113" t="s">
        <v>4104</v>
      </c>
      <c r="F425" s="115">
        <v>40564207.960000001</v>
      </c>
      <c r="G425" s="113">
        <v>0</v>
      </c>
      <c r="H425" s="113">
        <v>0</v>
      </c>
      <c r="I425" s="115">
        <v>40564207.960000001</v>
      </c>
      <c r="J425" s="113" t="s">
        <v>3925</v>
      </c>
    </row>
    <row r="426" spans="1:10">
      <c r="A426" s="113" t="s">
        <v>4706</v>
      </c>
      <c r="B426" s="410" t="s">
        <v>82</v>
      </c>
      <c r="C426" s="410">
        <v>1</v>
      </c>
      <c r="D426" s="113">
        <v>1469</v>
      </c>
      <c r="E426" s="113" t="s">
        <v>4105</v>
      </c>
      <c r="F426" s="115">
        <v>38237878.189999998</v>
      </c>
      <c r="G426" s="113">
        <v>0</v>
      </c>
      <c r="H426" s="113">
        <v>0</v>
      </c>
      <c r="I426" s="115">
        <v>38237878.189999998</v>
      </c>
      <c r="J426" s="113" t="s">
        <v>3925</v>
      </c>
    </row>
    <row r="427" spans="1:10">
      <c r="A427" s="113" t="s">
        <v>4707</v>
      </c>
      <c r="B427" s="410" t="s">
        <v>82</v>
      </c>
      <c r="C427" s="410">
        <v>1</v>
      </c>
      <c r="D427" s="113">
        <v>1653</v>
      </c>
      <c r="E427" s="113" t="s">
        <v>4106</v>
      </c>
      <c r="F427" s="115">
        <v>2326329.77</v>
      </c>
      <c r="G427" s="113">
        <v>0</v>
      </c>
      <c r="H427" s="113">
        <v>0</v>
      </c>
      <c r="I427" s="115">
        <v>2326329.77</v>
      </c>
      <c r="J427" s="113" t="s">
        <v>3925</v>
      </c>
    </row>
    <row r="428" spans="1:10">
      <c r="A428" s="113" t="s">
        <v>4708</v>
      </c>
      <c r="B428" s="410" t="s">
        <v>77</v>
      </c>
      <c r="C428" s="410">
        <v>1</v>
      </c>
      <c r="D428" s="113">
        <v>1550</v>
      </c>
      <c r="E428" s="113" t="s">
        <v>4107</v>
      </c>
      <c r="F428" s="115">
        <v>594741.5</v>
      </c>
      <c r="G428" s="113">
        <v>0</v>
      </c>
      <c r="H428" s="113">
        <v>0</v>
      </c>
      <c r="I428" s="115">
        <v>594741.5</v>
      </c>
      <c r="J428" s="113" t="s">
        <v>3925</v>
      </c>
    </row>
    <row r="429" spans="1:10">
      <c r="A429" s="113" t="s">
        <v>4709</v>
      </c>
      <c r="B429" s="410" t="s">
        <v>82</v>
      </c>
      <c r="C429" s="410">
        <v>1</v>
      </c>
      <c r="D429" s="113">
        <v>1551</v>
      </c>
      <c r="E429" s="113" t="s">
        <v>2333</v>
      </c>
      <c r="F429" s="115">
        <v>594741.5</v>
      </c>
      <c r="G429" s="113">
        <v>0</v>
      </c>
      <c r="H429" s="113">
        <v>0</v>
      </c>
      <c r="I429" s="115">
        <v>594741.5</v>
      </c>
      <c r="J429" s="113" t="s">
        <v>3925</v>
      </c>
    </row>
    <row r="430" spans="1:10">
      <c r="A430" s="113" t="s">
        <v>4710</v>
      </c>
      <c r="B430" s="410" t="s">
        <v>77</v>
      </c>
      <c r="C430" s="410">
        <v>1</v>
      </c>
      <c r="D430" s="113">
        <v>1956</v>
      </c>
      <c r="E430" s="113" t="s">
        <v>2334</v>
      </c>
      <c r="F430" s="115">
        <v>30275029.75</v>
      </c>
      <c r="G430" s="113">
        <v>0</v>
      </c>
      <c r="H430" s="113">
        <v>0</v>
      </c>
      <c r="I430" s="115">
        <v>30275029.75</v>
      </c>
      <c r="J430" s="113" t="s">
        <v>3925</v>
      </c>
    </row>
    <row r="431" spans="1:10">
      <c r="A431" s="113" t="s">
        <v>4711</v>
      </c>
      <c r="B431" s="410" t="s">
        <v>77</v>
      </c>
      <c r="C431" s="410">
        <v>1</v>
      </c>
      <c r="D431" s="113">
        <v>1957</v>
      </c>
      <c r="E431" s="113" t="s">
        <v>4108</v>
      </c>
      <c r="F431" s="115">
        <v>26943567.82</v>
      </c>
      <c r="G431" s="113">
        <v>0</v>
      </c>
      <c r="H431" s="113">
        <v>0</v>
      </c>
      <c r="I431" s="115">
        <v>26943567.82</v>
      </c>
      <c r="J431" s="113" t="s">
        <v>3925</v>
      </c>
    </row>
    <row r="432" spans="1:10">
      <c r="A432" s="113" t="s">
        <v>4712</v>
      </c>
      <c r="B432" s="410" t="s">
        <v>82</v>
      </c>
      <c r="C432" s="410">
        <v>1</v>
      </c>
      <c r="D432" s="113">
        <v>1958</v>
      </c>
      <c r="E432" s="113" t="s">
        <v>4109</v>
      </c>
      <c r="F432" s="115">
        <v>24051626.989999998</v>
      </c>
      <c r="G432" s="113">
        <v>0</v>
      </c>
      <c r="H432" s="113">
        <v>0</v>
      </c>
      <c r="I432" s="115">
        <v>24051626.989999998</v>
      </c>
      <c r="J432" s="113" t="s">
        <v>3925</v>
      </c>
    </row>
    <row r="433" spans="1:10">
      <c r="A433" s="113" t="s">
        <v>4713</v>
      </c>
      <c r="B433" s="410" t="s">
        <v>82</v>
      </c>
      <c r="C433" s="410">
        <v>1</v>
      </c>
      <c r="D433" s="113">
        <v>1959</v>
      </c>
      <c r="E433" s="113" t="s">
        <v>4110</v>
      </c>
      <c r="F433" s="115">
        <v>1942386.71</v>
      </c>
      <c r="G433" s="113">
        <v>0</v>
      </c>
      <c r="H433" s="113">
        <v>0</v>
      </c>
      <c r="I433" s="115">
        <v>1942386.71</v>
      </c>
      <c r="J433" s="113" t="s">
        <v>3925</v>
      </c>
    </row>
    <row r="434" spans="1:10">
      <c r="A434" s="113" t="s">
        <v>4714</v>
      </c>
      <c r="B434" s="410" t="s">
        <v>82</v>
      </c>
      <c r="C434" s="410">
        <v>1</v>
      </c>
      <c r="D434" s="113">
        <v>2594</v>
      </c>
      <c r="E434" s="113" t="s">
        <v>2336</v>
      </c>
      <c r="F434" s="115">
        <v>162550.74</v>
      </c>
      <c r="G434" s="113">
        <v>0</v>
      </c>
      <c r="H434" s="113">
        <v>0</v>
      </c>
      <c r="I434" s="115">
        <v>162550.74</v>
      </c>
      <c r="J434" s="113" t="s">
        <v>3925</v>
      </c>
    </row>
    <row r="435" spans="1:10">
      <c r="A435" s="113" t="s">
        <v>4715</v>
      </c>
      <c r="B435" s="410" t="s">
        <v>82</v>
      </c>
      <c r="C435" s="410">
        <v>1</v>
      </c>
      <c r="D435" s="113">
        <v>2640</v>
      </c>
      <c r="E435" s="113" t="s">
        <v>4111</v>
      </c>
      <c r="F435" s="115">
        <v>787003.38</v>
      </c>
      <c r="G435" s="113">
        <v>0</v>
      </c>
      <c r="H435" s="113">
        <v>0</v>
      </c>
      <c r="I435" s="115">
        <v>787003.38</v>
      </c>
      <c r="J435" s="113" t="s">
        <v>3925</v>
      </c>
    </row>
    <row r="436" spans="1:10">
      <c r="A436" s="113" t="s">
        <v>4716</v>
      </c>
      <c r="B436" s="410" t="s">
        <v>77</v>
      </c>
      <c r="C436" s="410">
        <v>1</v>
      </c>
      <c r="D436" s="113">
        <v>2454</v>
      </c>
      <c r="E436" s="113" t="s">
        <v>4112</v>
      </c>
      <c r="F436" s="115">
        <v>3331461.93</v>
      </c>
      <c r="G436" s="113">
        <v>0</v>
      </c>
      <c r="H436" s="113">
        <v>0</v>
      </c>
      <c r="I436" s="115">
        <v>3331461.93</v>
      </c>
      <c r="J436" s="113" t="s">
        <v>3925</v>
      </c>
    </row>
    <row r="437" spans="1:10">
      <c r="A437" s="113" t="s">
        <v>4717</v>
      </c>
      <c r="B437" s="410" t="s">
        <v>82</v>
      </c>
      <c r="C437" s="410">
        <v>1</v>
      </c>
      <c r="D437" s="113">
        <v>2455</v>
      </c>
      <c r="E437" s="113" t="s">
        <v>4113</v>
      </c>
      <c r="F437" s="115">
        <v>3331461.93</v>
      </c>
      <c r="G437" s="113">
        <v>0</v>
      </c>
      <c r="H437" s="113">
        <v>0</v>
      </c>
      <c r="I437" s="115">
        <v>3331461.93</v>
      </c>
      <c r="J437" s="113" t="s">
        <v>3925</v>
      </c>
    </row>
    <row r="438" spans="1:10">
      <c r="A438" s="113" t="s">
        <v>810</v>
      </c>
      <c r="B438" s="410" t="str">
        <f>VLOOKUP(A438,'DEZ_19 ABERTO'!A438:I1441,2,0)</f>
        <v>S</v>
      </c>
      <c r="C438" s="410">
        <v>1</v>
      </c>
      <c r="D438" s="113">
        <v>2611</v>
      </c>
      <c r="E438" s="113" t="s">
        <v>2338</v>
      </c>
      <c r="F438" s="115">
        <v>7457545.25</v>
      </c>
      <c r="G438" s="113">
        <v>0</v>
      </c>
      <c r="H438" s="113">
        <v>0</v>
      </c>
      <c r="I438" s="115">
        <v>7457545.25</v>
      </c>
      <c r="J438" s="113" t="s">
        <v>3925</v>
      </c>
    </row>
    <row r="439" spans="1:10">
      <c r="A439" s="113" t="s">
        <v>4718</v>
      </c>
      <c r="B439" s="410" t="s">
        <v>82</v>
      </c>
      <c r="C439" s="410">
        <v>1</v>
      </c>
      <c r="D439" s="113">
        <v>2613</v>
      </c>
      <c r="E439" s="113" t="s">
        <v>4114</v>
      </c>
      <c r="F439" s="115">
        <v>7109021.75</v>
      </c>
      <c r="G439" s="113">
        <v>0</v>
      </c>
      <c r="H439" s="113">
        <v>0</v>
      </c>
      <c r="I439" s="115">
        <v>7109021.75</v>
      </c>
      <c r="J439" s="113" t="s">
        <v>3925</v>
      </c>
    </row>
    <row r="440" spans="1:10">
      <c r="A440" s="113" t="s">
        <v>4719</v>
      </c>
      <c r="B440" s="410" t="s">
        <v>82</v>
      </c>
      <c r="C440" s="410">
        <v>1</v>
      </c>
      <c r="D440" s="113">
        <v>2614</v>
      </c>
      <c r="E440" s="113" t="s">
        <v>4115</v>
      </c>
      <c r="F440" s="115">
        <v>148205.74</v>
      </c>
      <c r="G440" s="113">
        <v>0</v>
      </c>
      <c r="H440" s="113">
        <v>0</v>
      </c>
      <c r="I440" s="115">
        <v>148205.74</v>
      </c>
      <c r="J440" s="113" t="s">
        <v>3925</v>
      </c>
    </row>
    <row r="441" spans="1:10">
      <c r="A441" s="113" t="s">
        <v>4720</v>
      </c>
      <c r="B441" s="410" t="s">
        <v>82</v>
      </c>
      <c r="C441" s="410">
        <v>1</v>
      </c>
      <c r="D441" s="113">
        <v>2616</v>
      </c>
      <c r="E441" s="113" t="s">
        <v>2339</v>
      </c>
      <c r="F441" s="115">
        <v>200317.76</v>
      </c>
      <c r="G441" s="113">
        <v>0</v>
      </c>
      <c r="H441" s="113">
        <v>0</v>
      </c>
      <c r="I441" s="115">
        <v>200317.76</v>
      </c>
      <c r="J441" s="113" t="s">
        <v>3925</v>
      </c>
    </row>
    <row r="442" spans="1:10">
      <c r="A442" s="113" t="s">
        <v>161</v>
      </c>
      <c r="B442" s="410" t="str">
        <f>VLOOKUP(A442,'DEZ_19 ABERTO'!A442:I1445,2,0)</f>
        <v>S</v>
      </c>
      <c r="C442" s="410">
        <v>1</v>
      </c>
      <c r="D442" s="113">
        <v>409</v>
      </c>
      <c r="E442" s="113" t="s">
        <v>20</v>
      </c>
      <c r="F442" s="115">
        <v>24356380.510000002</v>
      </c>
      <c r="G442" s="113">
        <v>0</v>
      </c>
      <c r="H442" s="113">
        <v>0</v>
      </c>
      <c r="I442" s="115">
        <v>24356380.510000002</v>
      </c>
      <c r="J442" s="113" t="s">
        <v>3925</v>
      </c>
    </row>
    <row r="443" spans="1:10">
      <c r="A443" s="113" t="s">
        <v>162</v>
      </c>
      <c r="B443" s="410" t="str">
        <f>VLOOKUP(A443,'DEZ_19 ABERTO'!A443:I1446,2,0)</f>
        <v>S</v>
      </c>
      <c r="C443" s="410">
        <v>1</v>
      </c>
      <c r="D443" s="113">
        <v>410</v>
      </c>
      <c r="E443" s="113" t="s">
        <v>4116</v>
      </c>
      <c r="F443" s="115">
        <v>29300153.579999998</v>
      </c>
      <c r="G443" s="113">
        <v>0</v>
      </c>
      <c r="H443" s="113">
        <v>0</v>
      </c>
      <c r="I443" s="115">
        <v>29300153.579999998</v>
      </c>
      <c r="J443" s="113" t="s">
        <v>3925</v>
      </c>
    </row>
    <row r="444" spans="1:10">
      <c r="A444" s="113" t="s">
        <v>4721</v>
      </c>
      <c r="B444" s="410" t="s">
        <v>82</v>
      </c>
      <c r="C444" s="410">
        <v>1</v>
      </c>
      <c r="D444" s="113">
        <v>411</v>
      </c>
      <c r="E444" s="113" t="s">
        <v>4117</v>
      </c>
      <c r="F444" s="115">
        <v>160249.01999999999</v>
      </c>
      <c r="G444" s="113">
        <v>0</v>
      </c>
      <c r="H444" s="113">
        <v>0</v>
      </c>
      <c r="I444" s="115">
        <v>160249.01999999999</v>
      </c>
      <c r="J444" s="113" t="s">
        <v>3925</v>
      </c>
    </row>
    <row r="445" spans="1:10">
      <c r="A445" s="113" t="s">
        <v>4722</v>
      </c>
      <c r="B445" s="410" t="s">
        <v>82</v>
      </c>
      <c r="C445" s="410">
        <v>1</v>
      </c>
      <c r="D445" s="113">
        <v>412</v>
      </c>
      <c r="E445" s="113" t="s">
        <v>2340</v>
      </c>
      <c r="F445" s="115">
        <v>11750263.279999999</v>
      </c>
      <c r="G445" s="113">
        <v>0</v>
      </c>
      <c r="H445" s="113">
        <v>0</v>
      </c>
      <c r="I445" s="115">
        <v>11750263.279999999</v>
      </c>
      <c r="J445" s="113" t="s">
        <v>3925</v>
      </c>
    </row>
    <row r="446" spans="1:10">
      <c r="A446" s="113" t="s">
        <v>4723</v>
      </c>
      <c r="B446" s="410" t="s">
        <v>82</v>
      </c>
      <c r="C446" s="410">
        <v>1</v>
      </c>
      <c r="D446" s="113">
        <v>413</v>
      </c>
      <c r="E446" s="113" t="s">
        <v>4118</v>
      </c>
      <c r="F446" s="115">
        <v>118838.02</v>
      </c>
      <c r="G446" s="113">
        <v>0</v>
      </c>
      <c r="H446" s="113">
        <v>0</v>
      </c>
      <c r="I446" s="115">
        <v>118838.02</v>
      </c>
      <c r="J446" s="113" t="s">
        <v>3925</v>
      </c>
    </row>
    <row r="447" spans="1:10">
      <c r="A447" s="113" t="s">
        <v>4724</v>
      </c>
      <c r="B447" s="410" t="s">
        <v>82</v>
      </c>
      <c r="C447" s="410">
        <v>1</v>
      </c>
      <c r="D447" s="113">
        <v>414</v>
      </c>
      <c r="E447" s="113" t="s">
        <v>2341</v>
      </c>
      <c r="F447" s="115">
        <v>896214.12</v>
      </c>
      <c r="G447" s="113">
        <v>0</v>
      </c>
      <c r="H447" s="113">
        <v>0</v>
      </c>
      <c r="I447" s="115">
        <v>896214.12</v>
      </c>
      <c r="J447" s="113" t="s">
        <v>3925</v>
      </c>
    </row>
    <row r="448" spans="1:10">
      <c r="A448" s="113" t="s">
        <v>4725</v>
      </c>
      <c r="B448" s="410" t="s">
        <v>82</v>
      </c>
      <c r="C448" s="410">
        <v>1</v>
      </c>
      <c r="D448" s="113">
        <v>415</v>
      </c>
      <c r="E448" s="113" t="s">
        <v>2342</v>
      </c>
      <c r="F448" s="115">
        <v>168210</v>
      </c>
      <c r="G448" s="113">
        <v>0</v>
      </c>
      <c r="H448" s="113">
        <v>0</v>
      </c>
      <c r="I448" s="115">
        <v>168210</v>
      </c>
      <c r="J448" s="113" t="s">
        <v>3925</v>
      </c>
    </row>
    <row r="449" spans="1:10">
      <c r="A449" s="113" t="s">
        <v>4726</v>
      </c>
      <c r="B449" s="410" t="s">
        <v>82</v>
      </c>
      <c r="C449" s="410">
        <v>1</v>
      </c>
      <c r="D449" s="113">
        <v>416</v>
      </c>
      <c r="E449" s="113" t="s">
        <v>4119</v>
      </c>
      <c r="F449" s="115">
        <v>655537.57999999996</v>
      </c>
      <c r="G449" s="113">
        <v>0</v>
      </c>
      <c r="H449" s="113">
        <v>0</v>
      </c>
      <c r="I449" s="115">
        <v>655537.57999999996</v>
      </c>
      <c r="J449" s="113" t="s">
        <v>3925</v>
      </c>
    </row>
    <row r="450" spans="1:10">
      <c r="A450" s="113" t="s">
        <v>4727</v>
      </c>
      <c r="B450" s="410" t="s">
        <v>82</v>
      </c>
      <c r="C450" s="410">
        <v>1</v>
      </c>
      <c r="D450" s="113">
        <v>417</v>
      </c>
      <c r="E450" s="113" t="s">
        <v>2343</v>
      </c>
      <c r="F450" s="115">
        <v>265770</v>
      </c>
      <c r="G450" s="113">
        <v>0</v>
      </c>
      <c r="H450" s="113">
        <v>0</v>
      </c>
      <c r="I450" s="115">
        <v>265770</v>
      </c>
      <c r="J450" s="113" t="s">
        <v>3925</v>
      </c>
    </row>
    <row r="451" spans="1:10">
      <c r="A451" s="113" t="s">
        <v>4728</v>
      </c>
      <c r="B451" s="410" t="s">
        <v>82</v>
      </c>
      <c r="C451" s="410">
        <v>1</v>
      </c>
      <c r="D451" s="113">
        <v>418</v>
      </c>
      <c r="E451" s="113" t="s">
        <v>4120</v>
      </c>
      <c r="F451" s="115">
        <v>1532344.41</v>
      </c>
      <c r="G451" s="113">
        <v>0</v>
      </c>
      <c r="H451" s="113">
        <v>0</v>
      </c>
      <c r="I451" s="115">
        <v>1532344.41</v>
      </c>
      <c r="J451" s="113" t="s">
        <v>3925</v>
      </c>
    </row>
    <row r="452" spans="1:10">
      <c r="A452" s="113" t="s">
        <v>4729</v>
      </c>
      <c r="B452" s="410" t="s">
        <v>82</v>
      </c>
      <c r="C452" s="410">
        <v>1</v>
      </c>
      <c r="D452" s="113">
        <v>419</v>
      </c>
      <c r="E452" s="113" t="s">
        <v>4121</v>
      </c>
      <c r="F452" s="115">
        <v>1550000</v>
      </c>
      <c r="G452" s="113">
        <v>0</v>
      </c>
      <c r="H452" s="113">
        <v>0</v>
      </c>
      <c r="I452" s="115">
        <v>1550000</v>
      </c>
      <c r="J452" s="113" t="s">
        <v>3925</v>
      </c>
    </row>
    <row r="453" spans="1:10">
      <c r="A453" s="113" t="s">
        <v>4730</v>
      </c>
      <c r="B453" s="410" t="s">
        <v>82</v>
      </c>
      <c r="C453" s="410">
        <v>1</v>
      </c>
      <c r="D453" s="113">
        <v>420</v>
      </c>
      <c r="E453" s="113" t="s">
        <v>4122</v>
      </c>
      <c r="F453" s="115">
        <v>3159930</v>
      </c>
      <c r="G453" s="113">
        <v>0</v>
      </c>
      <c r="H453" s="113">
        <v>0</v>
      </c>
      <c r="I453" s="115">
        <v>3159930</v>
      </c>
      <c r="J453" s="113" t="s">
        <v>3925</v>
      </c>
    </row>
    <row r="454" spans="1:10">
      <c r="A454" s="113" t="s">
        <v>4731</v>
      </c>
      <c r="B454" s="410" t="s">
        <v>82</v>
      </c>
      <c r="C454" s="410">
        <v>1</v>
      </c>
      <c r="D454" s="113">
        <v>421</v>
      </c>
      <c r="E454" s="113" t="s">
        <v>2346</v>
      </c>
      <c r="F454" s="115">
        <v>281907.7</v>
      </c>
      <c r="G454" s="113">
        <v>0</v>
      </c>
      <c r="H454" s="113">
        <v>0</v>
      </c>
      <c r="I454" s="115">
        <v>281907.7</v>
      </c>
      <c r="J454" s="113" t="s">
        <v>3925</v>
      </c>
    </row>
    <row r="455" spans="1:10">
      <c r="A455" s="113" t="s">
        <v>4732</v>
      </c>
      <c r="B455" s="410" t="s">
        <v>82</v>
      </c>
      <c r="C455" s="410">
        <v>1</v>
      </c>
      <c r="D455" s="113">
        <v>422</v>
      </c>
      <c r="E455" s="113" t="s">
        <v>2347</v>
      </c>
      <c r="F455" s="115">
        <v>224137.31</v>
      </c>
      <c r="G455" s="113">
        <v>0</v>
      </c>
      <c r="H455" s="113">
        <v>0</v>
      </c>
      <c r="I455" s="115">
        <v>224137.31</v>
      </c>
      <c r="J455" s="113" t="s">
        <v>3925</v>
      </c>
    </row>
    <row r="456" spans="1:10">
      <c r="A456" s="113" t="s">
        <v>4733</v>
      </c>
      <c r="B456" s="410" t="s">
        <v>82</v>
      </c>
      <c r="C456" s="410">
        <v>1</v>
      </c>
      <c r="D456" s="113">
        <v>423</v>
      </c>
      <c r="E456" s="113" t="s">
        <v>4123</v>
      </c>
      <c r="F456" s="115">
        <v>3000000</v>
      </c>
      <c r="G456" s="113">
        <v>0</v>
      </c>
      <c r="H456" s="113">
        <v>0</v>
      </c>
      <c r="I456" s="115">
        <v>3000000</v>
      </c>
      <c r="J456" s="113" t="s">
        <v>3925</v>
      </c>
    </row>
    <row r="457" spans="1:10">
      <c r="A457" s="113" t="s">
        <v>4734</v>
      </c>
      <c r="B457" s="410" t="s">
        <v>82</v>
      </c>
      <c r="C457" s="410">
        <v>1</v>
      </c>
      <c r="D457" s="113">
        <v>424</v>
      </c>
      <c r="E457" s="113" t="s">
        <v>4124</v>
      </c>
      <c r="F457" s="115">
        <v>5387272.5499999998</v>
      </c>
      <c r="G457" s="113">
        <v>0</v>
      </c>
      <c r="H457" s="113">
        <v>0</v>
      </c>
      <c r="I457" s="115">
        <v>5387272.5499999998</v>
      </c>
      <c r="J457" s="113" t="s">
        <v>3925</v>
      </c>
    </row>
    <row r="458" spans="1:10">
      <c r="A458" s="113" t="s">
        <v>4735</v>
      </c>
      <c r="B458" s="410" t="s">
        <v>82</v>
      </c>
      <c r="C458" s="410">
        <v>1</v>
      </c>
      <c r="D458" s="113">
        <v>425</v>
      </c>
      <c r="E458" s="113" t="s">
        <v>2349</v>
      </c>
      <c r="F458" s="115">
        <v>149479.59</v>
      </c>
      <c r="G458" s="113">
        <v>0</v>
      </c>
      <c r="H458" s="113">
        <v>0</v>
      </c>
      <c r="I458" s="115">
        <v>149479.59</v>
      </c>
      <c r="J458" s="113" t="s">
        <v>3925</v>
      </c>
    </row>
    <row r="459" spans="1:10">
      <c r="A459" s="113" t="s">
        <v>178</v>
      </c>
      <c r="B459" s="410" t="str">
        <f>VLOOKUP(A459,'DEZ_19 ABERTO'!A459:I1462,2,0)</f>
        <v>S</v>
      </c>
      <c r="C459" s="410">
        <v>1</v>
      </c>
      <c r="D459" s="113">
        <v>1370</v>
      </c>
      <c r="E459" s="113" t="s">
        <v>2350</v>
      </c>
      <c r="F459" s="115">
        <v>24356380.510000002</v>
      </c>
      <c r="G459" s="113">
        <v>0</v>
      </c>
      <c r="H459" s="113">
        <v>0</v>
      </c>
      <c r="I459" s="115">
        <v>24356380.510000002</v>
      </c>
      <c r="J459" s="113" t="s">
        <v>3925</v>
      </c>
    </row>
    <row r="460" spans="1:10">
      <c r="A460" s="113" t="s">
        <v>4736</v>
      </c>
      <c r="B460" s="410" t="s">
        <v>82</v>
      </c>
      <c r="C460" s="410">
        <v>1</v>
      </c>
      <c r="D460" s="113">
        <v>1371</v>
      </c>
      <c r="E460" s="113" t="s">
        <v>4125</v>
      </c>
      <c r="F460" s="115">
        <v>1187641.6000000001</v>
      </c>
      <c r="G460" s="113">
        <v>0</v>
      </c>
      <c r="H460" s="113">
        <v>0</v>
      </c>
      <c r="I460" s="115">
        <v>1187641.6000000001</v>
      </c>
      <c r="J460" s="113" t="s">
        <v>3925</v>
      </c>
    </row>
    <row r="461" spans="1:10">
      <c r="A461" s="113" t="s">
        <v>4737</v>
      </c>
      <c r="B461" s="410" t="s">
        <v>82</v>
      </c>
      <c r="C461" s="410">
        <v>1</v>
      </c>
      <c r="D461" s="113">
        <v>1372</v>
      </c>
      <c r="E461" s="113" t="s">
        <v>4126</v>
      </c>
      <c r="F461" s="115">
        <v>13583641.640000001</v>
      </c>
      <c r="G461" s="113">
        <v>0</v>
      </c>
      <c r="H461" s="113">
        <v>0</v>
      </c>
      <c r="I461" s="115">
        <v>13583641.640000001</v>
      </c>
      <c r="J461" s="113" t="s">
        <v>3925</v>
      </c>
    </row>
    <row r="462" spans="1:10">
      <c r="A462" s="113" t="s">
        <v>4738</v>
      </c>
      <c r="B462" s="410" t="s">
        <v>82</v>
      </c>
      <c r="C462" s="410">
        <v>1</v>
      </c>
      <c r="D462" s="113">
        <v>1851</v>
      </c>
      <c r="E462" s="113" t="s">
        <v>2352</v>
      </c>
      <c r="F462" s="115">
        <v>9585097.2699999996</v>
      </c>
      <c r="G462" s="113">
        <v>0</v>
      </c>
      <c r="H462" s="113">
        <v>0</v>
      </c>
      <c r="I462" s="115">
        <v>9585097.2699999996</v>
      </c>
      <c r="J462" s="113" t="s">
        <v>3925</v>
      </c>
    </row>
    <row r="463" spans="1:10">
      <c r="A463" s="113" t="s">
        <v>181</v>
      </c>
      <c r="B463" s="410" t="str">
        <f>VLOOKUP(A463,'DEZ_19 ABERTO'!A463:I1466,2,0)</f>
        <v>S</v>
      </c>
      <c r="C463" s="410">
        <v>1</v>
      </c>
      <c r="D463" s="113">
        <v>1847</v>
      </c>
      <c r="E463" s="113" t="s">
        <v>2353</v>
      </c>
      <c r="F463" s="115">
        <v>29300153.579999998</v>
      </c>
      <c r="G463" s="113">
        <v>0</v>
      </c>
      <c r="H463" s="113">
        <v>0</v>
      </c>
      <c r="I463" s="115">
        <v>29300153.579999998</v>
      </c>
      <c r="J463" s="113" t="s">
        <v>3923</v>
      </c>
    </row>
    <row r="464" spans="1:10">
      <c r="A464" s="113" t="s">
        <v>4739</v>
      </c>
      <c r="B464" s="410" t="s">
        <v>82</v>
      </c>
      <c r="C464" s="410">
        <v>1</v>
      </c>
      <c r="D464" s="113">
        <v>426</v>
      </c>
      <c r="E464" s="113" t="s">
        <v>2354</v>
      </c>
      <c r="F464" s="115">
        <v>29300153.579999998</v>
      </c>
      <c r="G464" s="113">
        <v>0</v>
      </c>
      <c r="H464" s="113">
        <v>0</v>
      </c>
      <c r="I464" s="115">
        <v>-29300153.579999998</v>
      </c>
      <c r="J464" s="113" t="s">
        <v>3923</v>
      </c>
    </row>
    <row r="465" spans="1:12">
      <c r="A465" s="113" t="s">
        <v>182</v>
      </c>
      <c r="B465" s="410" t="str">
        <f>VLOOKUP(A465,'DEZ_19 ABERTO'!A465:I1468,2,0)</f>
        <v>S</v>
      </c>
      <c r="C465" s="410">
        <v>1</v>
      </c>
      <c r="D465" s="113">
        <v>427</v>
      </c>
      <c r="E465" s="113" t="s">
        <v>2355</v>
      </c>
      <c r="F465" s="115">
        <v>88283872.469999999</v>
      </c>
      <c r="G465" s="113">
        <v>0</v>
      </c>
      <c r="H465" s="113">
        <v>0</v>
      </c>
      <c r="I465" s="115">
        <v>88283872.469999999</v>
      </c>
      <c r="J465" s="113" t="s">
        <v>3925</v>
      </c>
    </row>
    <row r="466" spans="1:12">
      <c r="A466" s="113" t="s">
        <v>183</v>
      </c>
      <c r="B466" s="410" t="str">
        <f>VLOOKUP(A466,'DEZ_19 ABERTO'!A466:I1469,2,0)</f>
        <v>S</v>
      </c>
      <c r="C466" s="410">
        <v>1</v>
      </c>
      <c r="D466" s="113">
        <v>428</v>
      </c>
      <c r="E466" s="113" t="s">
        <v>2356</v>
      </c>
      <c r="F466" s="115">
        <v>88283872.469999999</v>
      </c>
      <c r="G466" s="113">
        <v>0</v>
      </c>
      <c r="H466" s="113">
        <v>0</v>
      </c>
      <c r="I466" s="115">
        <v>88283872.469999999</v>
      </c>
      <c r="J466" s="113" t="s">
        <v>3925</v>
      </c>
    </row>
    <row r="467" spans="1:12">
      <c r="A467" s="113" t="s">
        <v>184</v>
      </c>
      <c r="B467" s="410" t="str">
        <f>VLOOKUP(A467,'DEZ_19 ABERTO'!A467:I1470,2,0)</f>
        <v>S</v>
      </c>
      <c r="C467" s="410">
        <v>1</v>
      </c>
      <c r="D467" s="113">
        <v>429</v>
      </c>
      <c r="E467" s="113" t="s">
        <v>2357</v>
      </c>
      <c r="F467" s="115">
        <v>88283872.469999999</v>
      </c>
      <c r="G467" s="113">
        <v>0</v>
      </c>
      <c r="H467" s="113">
        <v>0</v>
      </c>
      <c r="I467" s="115">
        <v>88283872.469999999</v>
      </c>
      <c r="J467" s="113" t="s">
        <v>3925</v>
      </c>
    </row>
    <row r="468" spans="1:12">
      <c r="A468" s="113" t="s">
        <v>4740</v>
      </c>
      <c r="B468" s="410" t="s">
        <v>82</v>
      </c>
      <c r="C468" s="410">
        <v>1</v>
      </c>
      <c r="D468" s="113">
        <v>430</v>
      </c>
      <c r="E468" s="113" t="s">
        <v>402</v>
      </c>
      <c r="F468" s="115">
        <v>1588934.94</v>
      </c>
      <c r="G468" s="113">
        <v>0</v>
      </c>
      <c r="H468" s="113">
        <v>0</v>
      </c>
      <c r="I468" s="115">
        <v>1588934.94</v>
      </c>
      <c r="J468" s="113" t="s">
        <v>3925</v>
      </c>
    </row>
    <row r="469" spans="1:12">
      <c r="A469" s="113" t="s">
        <v>4741</v>
      </c>
      <c r="B469" s="410" t="s">
        <v>82</v>
      </c>
      <c r="C469" s="410">
        <v>1</v>
      </c>
      <c r="D469" s="113">
        <v>431</v>
      </c>
      <c r="E469" s="113" t="s">
        <v>401</v>
      </c>
      <c r="F469" s="115">
        <v>86694937.530000001</v>
      </c>
      <c r="G469" s="113">
        <v>0</v>
      </c>
      <c r="H469" s="113">
        <v>0</v>
      </c>
      <c r="I469" s="115">
        <v>86694937.530000001</v>
      </c>
      <c r="J469" s="113" t="s">
        <v>3925</v>
      </c>
    </row>
    <row r="470" spans="1:12">
      <c r="A470" s="114">
        <v>2</v>
      </c>
      <c r="B470" s="410" t="str">
        <f>VLOOKUP(A470,'DEZ_19 ABERTO'!A470:I1473,2,0)</f>
        <v>S</v>
      </c>
      <c r="C470" s="410">
        <f>VLOOKUP(A470,'DEZ_19 ABERTO'!A470:I1473,3,0)</f>
        <v>2</v>
      </c>
      <c r="D470" s="113">
        <v>432</v>
      </c>
      <c r="E470" s="113" t="s">
        <v>2358</v>
      </c>
      <c r="F470" s="115">
        <v>1080919443.6500001</v>
      </c>
      <c r="G470" s="115">
        <v>78502673.189999998</v>
      </c>
      <c r="H470" s="115">
        <v>79935191.810000002</v>
      </c>
      <c r="I470" s="115">
        <v>-1082351962.27</v>
      </c>
      <c r="J470" s="113" t="s">
        <v>3923</v>
      </c>
    </row>
    <row r="471" spans="1:12">
      <c r="A471" s="113" t="s">
        <v>187</v>
      </c>
      <c r="B471" s="410" t="str">
        <f>VLOOKUP(A471,'DEZ_19 ABERTO'!A471:I1474,2,0)</f>
        <v>S</v>
      </c>
      <c r="C471" s="410">
        <f>VLOOKUP(A471,'DEZ_19 ABERTO'!A471:I1474,3,0)</f>
        <v>2</v>
      </c>
      <c r="D471" s="113">
        <v>433</v>
      </c>
      <c r="E471" s="113" t="s">
        <v>2359</v>
      </c>
      <c r="F471" s="115">
        <v>81394820.829999998</v>
      </c>
      <c r="G471" s="115">
        <v>21177589.75</v>
      </c>
      <c r="H471" s="115">
        <v>22413711.059999999</v>
      </c>
      <c r="I471" s="115">
        <v>-82630942.140000001</v>
      </c>
      <c r="J471" s="113" t="s">
        <v>3923</v>
      </c>
    </row>
    <row r="472" spans="1:12">
      <c r="A472" s="113" t="s">
        <v>188</v>
      </c>
      <c r="B472" s="410" t="str">
        <f>VLOOKUP(A472,'DEZ_19 ABERTO'!A472:I1475,2,0)</f>
        <v>S</v>
      </c>
      <c r="C472" s="410">
        <f>VLOOKUP(A472,'DEZ_19 ABERTO'!A472:I1475,3,0)</f>
        <v>2</v>
      </c>
      <c r="D472" s="113">
        <v>434</v>
      </c>
      <c r="E472" s="113" t="s">
        <v>2360</v>
      </c>
      <c r="F472" s="115">
        <v>81394820.829999998</v>
      </c>
      <c r="G472" s="115">
        <v>21177589.75</v>
      </c>
      <c r="H472" s="115">
        <v>22413711.059999999</v>
      </c>
      <c r="I472" s="115">
        <v>-82630942.140000001</v>
      </c>
      <c r="J472" s="113" t="s">
        <v>3923</v>
      </c>
    </row>
    <row r="473" spans="1:12">
      <c r="A473" s="113" t="s">
        <v>189</v>
      </c>
      <c r="B473" s="410" t="str">
        <f>VLOOKUP(A473,'DEZ_19 ABERTO'!A473:I1476,2,0)</f>
        <v>S</v>
      </c>
      <c r="C473" s="410">
        <f>VLOOKUP(A473,'DEZ_19 ABERTO'!A473:I1476,3,0)</f>
        <v>2</v>
      </c>
      <c r="D473" s="113">
        <v>437</v>
      </c>
      <c r="E473" s="113" t="s">
        <v>2</v>
      </c>
      <c r="F473" s="115">
        <v>1743601.89</v>
      </c>
      <c r="G473" s="115">
        <v>7130520.7400000002</v>
      </c>
      <c r="H473" s="115">
        <v>6900836.8600000003</v>
      </c>
      <c r="I473" s="115">
        <v>-1513918.01</v>
      </c>
      <c r="J473" s="113" t="s">
        <v>3923</v>
      </c>
    </row>
    <row r="474" spans="1:12">
      <c r="A474" s="113" t="s">
        <v>4742</v>
      </c>
      <c r="B474" s="410" t="s">
        <v>77</v>
      </c>
      <c r="C474" s="410">
        <v>2</v>
      </c>
      <c r="D474" s="113">
        <v>438</v>
      </c>
      <c r="E474" s="113" t="s">
        <v>2361</v>
      </c>
      <c r="F474" s="115">
        <v>1743601.89</v>
      </c>
      <c r="G474" s="115">
        <v>7130520.7400000002</v>
      </c>
      <c r="H474" s="115">
        <v>6900836.8600000003</v>
      </c>
      <c r="I474" s="115">
        <v>-1513918.01</v>
      </c>
      <c r="J474" s="113" t="s">
        <v>3923</v>
      </c>
    </row>
    <row r="475" spans="1:12">
      <c r="A475" s="113" t="s">
        <v>4744</v>
      </c>
      <c r="B475" s="410" t="s">
        <v>82</v>
      </c>
      <c r="C475" s="410">
        <v>2</v>
      </c>
      <c r="D475" s="113">
        <v>445</v>
      </c>
      <c r="E475" s="113" t="s">
        <v>2362</v>
      </c>
      <c r="F475" s="113">
        <v>0</v>
      </c>
      <c r="G475" s="115">
        <v>11326.31</v>
      </c>
      <c r="H475" s="115">
        <v>11326.31</v>
      </c>
      <c r="I475" s="113">
        <v>0</v>
      </c>
    </row>
    <row r="476" spans="1:12">
      <c r="A476" s="113" t="s">
        <v>4745</v>
      </c>
      <c r="B476" s="410" t="s">
        <v>82</v>
      </c>
      <c r="C476" s="410">
        <v>2</v>
      </c>
      <c r="D476" s="113">
        <v>457</v>
      </c>
      <c r="E476" s="113" t="s">
        <v>4127</v>
      </c>
      <c r="F476" s="113">
        <v>0</v>
      </c>
      <c r="G476" s="115">
        <v>242888.81</v>
      </c>
      <c r="H476" s="115">
        <v>242888.81</v>
      </c>
      <c r="I476" s="113">
        <v>0</v>
      </c>
    </row>
    <row r="477" spans="1:12">
      <c r="A477" s="113" t="s">
        <v>4746</v>
      </c>
      <c r="B477" s="410" t="s">
        <v>82</v>
      </c>
      <c r="C477" s="410">
        <v>2</v>
      </c>
      <c r="D477" s="113">
        <v>465</v>
      </c>
      <c r="E477" s="113" t="s">
        <v>4128</v>
      </c>
      <c r="F477" s="113">
        <v>0</v>
      </c>
      <c r="G477" s="115">
        <v>2381.75</v>
      </c>
      <c r="H477" s="115">
        <v>2381.75</v>
      </c>
      <c r="I477" s="113">
        <v>0</v>
      </c>
    </row>
    <row r="478" spans="1:12">
      <c r="A478" s="113" t="s">
        <v>4750</v>
      </c>
      <c r="B478" s="410" t="s">
        <v>82</v>
      </c>
      <c r="C478" s="410">
        <v>2</v>
      </c>
      <c r="D478" s="113">
        <v>480</v>
      </c>
      <c r="E478" s="113" t="s">
        <v>2371</v>
      </c>
      <c r="F478" s="113">
        <v>0</v>
      </c>
      <c r="G478" s="115">
        <v>4980</v>
      </c>
      <c r="H478" s="115">
        <v>4980</v>
      </c>
      <c r="I478" s="113">
        <v>0</v>
      </c>
    </row>
    <row r="479" spans="1:12">
      <c r="A479" s="113" t="s">
        <v>4751</v>
      </c>
      <c r="B479" s="410" t="s">
        <v>82</v>
      </c>
      <c r="C479" s="410">
        <v>2</v>
      </c>
      <c r="D479" s="113">
        <v>498</v>
      </c>
      <c r="E479" s="113" t="s">
        <v>2372</v>
      </c>
      <c r="F479" s="113">
        <v>0</v>
      </c>
      <c r="G479" s="115">
        <v>3090.8</v>
      </c>
      <c r="H479" s="115">
        <v>3090.8</v>
      </c>
      <c r="I479" s="113">
        <v>0</v>
      </c>
    </row>
    <row r="480" spans="1:12">
      <c r="A480" s="113" t="s">
        <v>4752</v>
      </c>
      <c r="B480" s="410" t="s">
        <v>82</v>
      </c>
      <c r="C480" s="410">
        <v>2</v>
      </c>
      <c r="D480" s="113">
        <v>504</v>
      </c>
      <c r="E480" s="113" t="s">
        <v>2373</v>
      </c>
      <c r="F480" s="113">
        <v>0</v>
      </c>
      <c r="G480" s="115">
        <v>11258.64</v>
      </c>
      <c r="H480" s="115">
        <v>46092.71</v>
      </c>
      <c r="I480" s="115">
        <v>-34834.07</v>
      </c>
      <c r="J480" s="113" t="s">
        <v>3923</v>
      </c>
      <c r="L480" s="115"/>
    </row>
    <row r="481" spans="1:10">
      <c r="A481" s="113" t="s">
        <v>4754</v>
      </c>
      <c r="B481" s="410" t="s">
        <v>82</v>
      </c>
      <c r="C481" s="410">
        <v>2</v>
      </c>
      <c r="D481" s="113">
        <v>513</v>
      </c>
      <c r="E481" s="113" t="s">
        <v>4129</v>
      </c>
      <c r="F481" s="115">
        <v>989117.76</v>
      </c>
      <c r="G481" s="115">
        <v>991229.88</v>
      </c>
      <c r="H481" s="115">
        <v>1080244.32</v>
      </c>
      <c r="I481" s="115">
        <v>-1078132.2</v>
      </c>
      <c r="J481" s="113" t="s">
        <v>3923</v>
      </c>
    </row>
    <row r="482" spans="1:10">
      <c r="A482" s="113" t="s">
        <v>4755</v>
      </c>
      <c r="B482" s="410" t="s">
        <v>82</v>
      </c>
      <c r="C482" s="410">
        <v>2</v>
      </c>
      <c r="D482" s="113">
        <v>520</v>
      </c>
      <c r="E482" s="113" t="s">
        <v>2378</v>
      </c>
      <c r="F482" s="113">
        <v>0</v>
      </c>
      <c r="G482" s="115">
        <v>57448.92</v>
      </c>
      <c r="H482" s="115">
        <v>57448.92</v>
      </c>
      <c r="I482" s="115">
        <v>0</v>
      </c>
    </row>
    <row r="483" spans="1:10">
      <c r="A483" s="113" t="s">
        <v>4756</v>
      </c>
      <c r="B483" s="410" t="s">
        <v>82</v>
      </c>
      <c r="C483" s="410">
        <v>2</v>
      </c>
      <c r="D483" s="113">
        <v>533</v>
      </c>
      <c r="E483" s="113" t="s">
        <v>2380</v>
      </c>
      <c r="F483" s="113">
        <v>0</v>
      </c>
      <c r="G483" s="115">
        <v>89500</v>
      </c>
      <c r="H483" s="115">
        <v>89500</v>
      </c>
      <c r="I483" s="115">
        <v>0</v>
      </c>
    </row>
    <row r="484" spans="1:10">
      <c r="A484" s="113" t="s">
        <v>4760</v>
      </c>
      <c r="B484" s="410" t="s">
        <v>82</v>
      </c>
      <c r="C484" s="410">
        <v>2</v>
      </c>
      <c r="D484" s="113">
        <v>566</v>
      </c>
      <c r="E484" s="113" t="s">
        <v>2389</v>
      </c>
      <c r="F484" s="115">
        <v>1162.22</v>
      </c>
      <c r="G484" s="115">
        <v>25146.97</v>
      </c>
      <c r="H484" s="115">
        <v>23984.75</v>
      </c>
      <c r="I484" s="115">
        <v>0</v>
      </c>
    </row>
    <row r="485" spans="1:10">
      <c r="A485" s="113" t="s">
        <v>4763</v>
      </c>
      <c r="B485" s="410" t="s">
        <v>82</v>
      </c>
      <c r="C485" s="410">
        <v>2</v>
      </c>
      <c r="D485" s="113">
        <v>582</v>
      </c>
      <c r="E485" s="113" t="s">
        <v>2154</v>
      </c>
      <c r="F485" s="115">
        <v>41983.42</v>
      </c>
      <c r="G485" s="115">
        <v>41983.42</v>
      </c>
      <c r="H485" s="113">
        <v>0</v>
      </c>
      <c r="I485" s="115">
        <v>0</v>
      </c>
    </row>
    <row r="486" spans="1:10">
      <c r="A486" s="113" t="s">
        <v>4766</v>
      </c>
      <c r="B486" s="410" t="s">
        <v>82</v>
      </c>
      <c r="C486" s="410">
        <v>2</v>
      </c>
      <c r="D486" s="113">
        <v>591</v>
      </c>
      <c r="E486" s="113" t="s">
        <v>2394</v>
      </c>
      <c r="F486" s="113">
        <v>0</v>
      </c>
      <c r="G486" s="115">
        <v>368169.98</v>
      </c>
      <c r="H486" s="115">
        <v>368169.98</v>
      </c>
      <c r="I486" s="115">
        <v>0</v>
      </c>
    </row>
    <row r="487" spans="1:10">
      <c r="A487" s="113" t="s">
        <v>4767</v>
      </c>
      <c r="B487" s="410" t="s">
        <v>82</v>
      </c>
      <c r="C487" s="410">
        <v>2</v>
      </c>
      <c r="D487" s="113">
        <v>611</v>
      </c>
      <c r="E487" s="113" t="s">
        <v>2395</v>
      </c>
      <c r="F487" s="115">
        <v>1326</v>
      </c>
      <c r="G487" s="115">
        <v>2336.4499999999998</v>
      </c>
      <c r="H487" s="115">
        <v>1010.45</v>
      </c>
      <c r="I487" s="115">
        <v>0</v>
      </c>
    </row>
    <row r="488" spans="1:10">
      <c r="A488" s="113" t="s">
        <v>4768</v>
      </c>
      <c r="B488" s="410" t="s">
        <v>82</v>
      </c>
      <c r="C488" s="410">
        <v>2</v>
      </c>
      <c r="D488" s="113">
        <v>627</v>
      </c>
      <c r="E488" s="113" t="s">
        <v>2396</v>
      </c>
      <c r="F488" s="113">
        <v>0</v>
      </c>
      <c r="G488" s="115">
        <v>2560.5</v>
      </c>
      <c r="H488" s="115">
        <v>2560.5</v>
      </c>
      <c r="I488" s="115">
        <v>0</v>
      </c>
    </row>
    <row r="489" spans="1:10">
      <c r="A489" s="113" t="s">
        <v>4769</v>
      </c>
      <c r="B489" s="410" t="s">
        <v>82</v>
      </c>
      <c r="C489" s="410">
        <v>2</v>
      </c>
      <c r="D489" s="113">
        <v>646</v>
      </c>
      <c r="E489" s="113" t="s">
        <v>2397</v>
      </c>
      <c r="F489" s="115">
        <v>5124</v>
      </c>
      <c r="G489" s="115">
        <v>90978.880000000005</v>
      </c>
      <c r="H489" s="115">
        <v>85854.88</v>
      </c>
      <c r="I489" s="115">
        <v>0</v>
      </c>
    </row>
    <row r="490" spans="1:10">
      <c r="A490" s="113" t="s">
        <v>4771</v>
      </c>
      <c r="B490" s="410" t="s">
        <v>82</v>
      </c>
      <c r="C490" s="410">
        <v>2</v>
      </c>
      <c r="D490" s="113">
        <v>1052</v>
      </c>
      <c r="E490" s="113" t="s">
        <v>2400</v>
      </c>
      <c r="F490" s="113">
        <v>0</v>
      </c>
      <c r="G490" s="113">
        <v>494.28</v>
      </c>
      <c r="H490" s="113">
        <v>494.28</v>
      </c>
      <c r="I490" s="115">
        <v>0</v>
      </c>
    </row>
    <row r="491" spans="1:10">
      <c r="A491" s="113" t="s">
        <v>4776</v>
      </c>
      <c r="B491" s="410" t="s">
        <v>82</v>
      </c>
      <c r="C491" s="410">
        <v>2</v>
      </c>
      <c r="D491" s="113">
        <v>1142</v>
      </c>
      <c r="E491" s="113" t="s">
        <v>4130</v>
      </c>
      <c r="F491" s="113">
        <v>0</v>
      </c>
      <c r="G491" s="115">
        <v>239043.72</v>
      </c>
      <c r="H491" s="115">
        <v>239043.72</v>
      </c>
      <c r="I491" s="115">
        <v>0</v>
      </c>
    </row>
    <row r="492" spans="1:10">
      <c r="A492" s="113" t="s">
        <v>4777</v>
      </c>
      <c r="B492" s="410" t="s">
        <v>82</v>
      </c>
      <c r="C492" s="410">
        <v>2</v>
      </c>
      <c r="D492" s="113">
        <v>1155</v>
      </c>
      <c r="E492" s="113" t="s">
        <v>2405</v>
      </c>
      <c r="F492" s="113">
        <v>0</v>
      </c>
      <c r="G492" s="115">
        <v>23634.41</v>
      </c>
      <c r="H492" s="115">
        <v>23634.41</v>
      </c>
      <c r="I492" s="115">
        <v>0</v>
      </c>
    </row>
    <row r="493" spans="1:10">
      <c r="A493" s="113" t="s">
        <v>4778</v>
      </c>
      <c r="B493" s="410" t="s">
        <v>82</v>
      </c>
      <c r="C493" s="410">
        <v>2</v>
      </c>
      <c r="D493" s="113">
        <v>1161</v>
      </c>
      <c r="E493" s="113" t="s">
        <v>2406</v>
      </c>
      <c r="F493" s="113">
        <v>0</v>
      </c>
      <c r="G493" s="113">
        <v>763.77</v>
      </c>
      <c r="H493" s="113">
        <v>763.77</v>
      </c>
      <c r="I493" s="115">
        <v>0</v>
      </c>
    </row>
    <row r="494" spans="1:10">
      <c r="A494" s="113" t="s">
        <v>4779</v>
      </c>
      <c r="B494" s="410" t="s">
        <v>82</v>
      </c>
      <c r="C494" s="410">
        <v>2</v>
      </c>
      <c r="D494" s="113">
        <v>1171</v>
      </c>
      <c r="E494" s="113" t="s">
        <v>2407</v>
      </c>
      <c r="F494" s="113">
        <v>0</v>
      </c>
      <c r="G494" s="115">
        <v>99110.25</v>
      </c>
      <c r="H494" s="115">
        <v>99110.25</v>
      </c>
      <c r="I494" s="115">
        <v>0</v>
      </c>
    </row>
    <row r="495" spans="1:10">
      <c r="A495" s="113" t="s">
        <v>4782</v>
      </c>
      <c r="B495" s="410" t="s">
        <v>82</v>
      </c>
      <c r="C495" s="410">
        <v>2</v>
      </c>
      <c r="D495" s="113">
        <v>1265</v>
      </c>
      <c r="E495" s="113" t="s">
        <v>4131</v>
      </c>
      <c r="F495" s="113">
        <v>0</v>
      </c>
      <c r="G495" s="115">
        <v>352216.56</v>
      </c>
      <c r="H495" s="115">
        <v>352216.56</v>
      </c>
      <c r="I495" s="115">
        <v>0</v>
      </c>
    </row>
    <row r="496" spans="1:10">
      <c r="A496" s="113" t="s">
        <v>4783</v>
      </c>
      <c r="B496" s="410" t="s">
        <v>82</v>
      </c>
      <c r="C496" s="410">
        <v>2</v>
      </c>
      <c r="D496" s="113">
        <v>1267</v>
      </c>
      <c r="E496" s="113" t="s">
        <v>4132</v>
      </c>
      <c r="F496" s="113">
        <v>0</v>
      </c>
      <c r="G496" s="113">
        <v>500</v>
      </c>
      <c r="H496" s="113">
        <v>500</v>
      </c>
      <c r="I496" s="115">
        <v>0</v>
      </c>
    </row>
    <row r="497" spans="1:10">
      <c r="A497" s="113" t="s">
        <v>4786</v>
      </c>
      <c r="B497" s="410" t="s">
        <v>82</v>
      </c>
      <c r="C497" s="410">
        <v>2</v>
      </c>
      <c r="D497" s="113">
        <v>1324</v>
      </c>
      <c r="E497" s="113" t="s">
        <v>2414</v>
      </c>
      <c r="F497" s="113">
        <v>0</v>
      </c>
      <c r="G497" s="115">
        <v>326810.21999999997</v>
      </c>
      <c r="H497" s="115">
        <v>326810.21999999997</v>
      </c>
      <c r="I497" s="115">
        <v>0</v>
      </c>
    </row>
    <row r="498" spans="1:10">
      <c r="A498" s="113" t="s">
        <v>4787</v>
      </c>
      <c r="B498" s="410" t="s">
        <v>82</v>
      </c>
      <c r="C498" s="410">
        <v>2</v>
      </c>
      <c r="D498" s="113">
        <v>1354</v>
      </c>
      <c r="E498" s="113" t="s">
        <v>2415</v>
      </c>
      <c r="F498" s="113">
        <v>0</v>
      </c>
      <c r="G498" s="115">
        <v>14396.15</v>
      </c>
      <c r="H498" s="115">
        <v>14396.15</v>
      </c>
      <c r="I498" s="115">
        <v>0</v>
      </c>
    </row>
    <row r="499" spans="1:10">
      <c r="A499" s="113" t="s">
        <v>4789</v>
      </c>
      <c r="B499" s="410" t="s">
        <v>82</v>
      </c>
      <c r="C499" s="410">
        <v>2</v>
      </c>
      <c r="D499" s="113">
        <v>1403</v>
      </c>
      <c r="E499" s="113" t="s">
        <v>2416</v>
      </c>
      <c r="F499" s="113">
        <v>0</v>
      </c>
      <c r="G499" s="115">
        <v>8566.2000000000007</v>
      </c>
      <c r="H499" s="115">
        <v>8566.2000000000007</v>
      </c>
      <c r="I499" s="115">
        <v>0</v>
      </c>
    </row>
    <row r="500" spans="1:10">
      <c r="A500" s="113" t="s">
        <v>4790</v>
      </c>
      <c r="B500" s="410" t="s">
        <v>82</v>
      </c>
      <c r="C500" s="410">
        <v>2</v>
      </c>
      <c r="D500" s="113">
        <v>1425</v>
      </c>
      <c r="E500" s="113" t="s">
        <v>2419</v>
      </c>
      <c r="F500" s="113">
        <v>0</v>
      </c>
      <c r="G500" s="115">
        <v>2431</v>
      </c>
      <c r="H500" s="115">
        <v>2431</v>
      </c>
      <c r="I500" s="115">
        <v>0</v>
      </c>
    </row>
    <row r="501" spans="1:10">
      <c r="A501" s="113" t="s">
        <v>4794</v>
      </c>
      <c r="B501" s="410" t="s">
        <v>82</v>
      </c>
      <c r="C501" s="410">
        <v>2</v>
      </c>
      <c r="D501" s="113">
        <v>1481</v>
      </c>
      <c r="E501" s="113" t="s">
        <v>4133</v>
      </c>
      <c r="F501" s="113">
        <v>0</v>
      </c>
      <c r="G501" s="115">
        <v>15260</v>
      </c>
      <c r="H501" s="115">
        <v>15260</v>
      </c>
      <c r="I501" s="115">
        <v>0</v>
      </c>
    </row>
    <row r="502" spans="1:10">
      <c r="A502" s="113" t="s">
        <v>4795</v>
      </c>
      <c r="B502" s="410" t="s">
        <v>82</v>
      </c>
      <c r="C502" s="410">
        <v>2</v>
      </c>
      <c r="D502" s="113">
        <v>1540</v>
      </c>
      <c r="E502" s="113" t="s">
        <v>2425</v>
      </c>
      <c r="F502" s="115">
        <v>5883</v>
      </c>
      <c r="G502" s="115">
        <v>5883</v>
      </c>
      <c r="H502" s="115">
        <v>3586</v>
      </c>
      <c r="I502" s="115">
        <v>-3586</v>
      </c>
      <c r="J502" s="113" t="s">
        <v>3923</v>
      </c>
    </row>
    <row r="503" spans="1:10">
      <c r="A503" s="113" t="s">
        <v>4798</v>
      </c>
      <c r="B503" s="410" t="s">
        <v>82</v>
      </c>
      <c r="C503" s="410">
        <v>2</v>
      </c>
      <c r="D503" s="113">
        <v>1638</v>
      </c>
      <c r="E503" s="113" t="s">
        <v>4134</v>
      </c>
      <c r="F503" s="115">
        <v>100902.68</v>
      </c>
      <c r="G503" s="115">
        <v>202472.66</v>
      </c>
      <c r="H503" s="115">
        <v>101569.98</v>
      </c>
      <c r="I503" s="115">
        <v>0</v>
      </c>
    </row>
    <row r="504" spans="1:10">
      <c r="A504" s="113" t="s">
        <v>4800</v>
      </c>
      <c r="B504" s="410" t="s">
        <v>82</v>
      </c>
      <c r="C504" s="410">
        <v>2</v>
      </c>
      <c r="D504" s="113">
        <v>1677</v>
      </c>
      <c r="E504" s="113" t="s">
        <v>2428</v>
      </c>
      <c r="F504" s="113">
        <v>0</v>
      </c>
      <c r="G504" s="115">
        <v>6323.7</v>
      </c>
      <c r="H504" s="115">
        <v>6323.7</v>
      </c>
      <c r="I504" s="115">
        <v>0</v>
      </c>
    </row>
    <row r="505" spans="1:10">
      <c r="A505" s="113" t="s">
        <v>4802</v>
      </c>
      <c r="B505" s="410" t="s">
        <v>82</v>
      </c>
      <c r="C505" s="410">
        <v>2</v>
      </c>
      <c r="D505" s="113">
        <v>1780</v>
      </c>
      <c r="E505" s="113" t="s">
        <v>2430</v>
      </c>
      <c r="F505" s="113">
        <v>0</v>
      </c>
      <c r="G505" s="115">
        <v>12338.2</v>
      </c>
      <c r="H505" s="115">
        <v>12338.2</v>
      </c>
      <c r="I505" s="115">
        <v>0</v>
      </c>
    </row>
    <row r="506" spans="1:10">
      <c r="A506" s="113" t="s">
        <v>4804</v>
      </c>
      <c r="B506" s="410" t="s">
        <v>82</v>
      </c>
      <c r="C506" s="410">
        <v>2</v>
      </c>
      <c r="D506" s="113">
        <v>1815</v>
      </c>
      <c r="E506" s="113" t="s">
        <v>4135</v>
      </c>
      <c r="F506" s="113">
        <v>0</v>
      </c>
      <c r="G506" s="115">
        <v>6723.48</v>
      </c>
      <c r="H506" s="115">
        <v>6723.48</v>
      </c>
      <c r="I506" s="115">
        <v>0</v>
      </c>
    </row>
    <row r="507" spans="1:10">
      <c r="A507" s="113" t="s">
        <v>4806</v>
      </c>
      <c r="B507" s="410" t="s">
        <v>82</v>
      </c>
      <c r="C507" s="410">
        <v>2</v>
      </c>
      <c r="D507" s="113">
        <v>1878</v>
      </c>
      <c r="E507" s="113" t="s">
        <v>2435</v>
      </c>
      <c r="F507" s="113">
        <v>0</v>
      </c>
      <c r="G507" s="115">
        <v>47620.1</v>
      </c>
      <c r="H507" s="115">
        <v>47620.1</v>
      </c>
      <c r="I507" s="115">
        <v>0</v>
      </c>
    </row>
    <row r="508" spans="1:10">
      <c r="A508" s="113" t="s">
        <v>4808</v>
      </c>
      <c r="B508" s="410" t="s">
        <v>82</v>
      </c>
      <c r="C508" s="410">
        <v>2</v>
      </c>
      <c r="D508" s="113">
        <v>2040</v>
      </c>
      <c r="E508" s="113" t="s">
        <v>2440</v>
      </c>
      <c r="F508" s="115">
        <v>184153.74</v>
      </c>
      <c r="G508" s="115">
        <v>184153.74</v>
      </c>
      <c r="H508" s="115">
        <v>183863.8</v>
      </c>
      <c r="I508" s="115">
        <v>-183863.8</v>
      </c>
      <c r="J508" s="113" t="s">
        <v>3923</v>
      </c>
    </row>
    <row r="509" spans="1:10">
      <c r="A509" s="113" t="s">
        <v>4810</v>
      </c>
      <c r="B509" s="410" t="s">
        <v>82</v>
      </c>
      <c r="C509" s="410">
        <v>2</v>
      </c>
      <c r="D509" s="113">
        <v>2058</v>
      </c>
      <c r="E509" s="113" t="s">
        <v>4136</v>
      </c>
      <c r="F509" s="115">
        <v>5225.74</v>
      </c>
      <c r="G509" s="115">
        <v>16748.63</v>
      </c>
      <c r="H509" s="115">
        <v>11522.89</v>
      </c>
      <c r="I509" s="115">
        <v>0</v>
      </c>
    </row>
    <row r="510" spans="1:10">
      <c r="A510" s="113" t="s">
        <v>4814</v>
      </c>
      <c r="B510" s="410" t="s">
        <v>82</v>
      </c>
      <c r="C510" s="410">
        <v>2</v>
      </c>
      <c r="D510" s="113">
        <v>2151</v>
      </c>
      <c r="E510" s="113" t="s">
        <v>2449</v>
      </c>
      <c r="F510" s="113">
        <v>860.73</v>
      </c>
      <c r="G510" s="115">
        <v>21019.95</v>
      </c>
      <c r="H510" s="115">
        <v>20654.849999999999</v>
      </c>
      <c r="I510" s="115">
        <v>-495.63</v>
      </c>
      <c r="J510" s="113" t="s">
        <v>3923</v>
      </c>
    </row>
    <row r="511" spans="1:10">
      <c r="A511" s="113" t="s">
        <v>4817</v>
      </c>
      <c r="B511" s="410" t="s">
        <v>82</v>
      </c>
      <c r="C511" s="410">
        <v>2</v>
      </c>
      <c r="D511" s="113">
        <v>2210</v>
      </c>
      <c r="E511" s="113" t="s">
        <v>2454</v>
      </c>
      <c r="F511" s="113">
        <v>0</v>
      </c>
      <c r="G511" s="115">
        <v>9841.51</v>
      </c>
      <c r="H511" s="115">
        <v>9841.51</v>
      </c>
      <c r="I511" s="115">
        <v>0</v>
      </c>
    </row>
    <row r="512" spans="1:10">
      <c r="A512" s="113" t="s">
        <v>4818</v>
      </c>
      <c r="B512" s="410" t="s">
        <v>82</v>
      </c>
      <c r="C512" s="410">
        <v>2</v>
      </c>
      <c r="D512" s="113">
        <v>2222</v>
      </c>
      <c r="E512" s="113" t="s">
        <v>4137</v>
      </c>
      <c r="F512" s="113">
        <v>0</v>
      </c>
      <c r="G512" s="115">
        <v>13011.48</v>
      </c>
      <c r="H512" s="115">
        <v>13011.48</v>
      </c>
      <c r="I512" s="115">
        <v>0</v>
      </c>
    </row>
    <row r="513" spans="1:10">
      <c r="A513" s="113" t="s">
        <v>4819</v>
      </c>
      <c r="B513" s="410" t="s">
        <v>82</v>
      </c>
      <c r="C513" s="410">
        <v>2</v>
      </c>
      <c r="D513" s="113">
        <v>2229</v>
      </c>
      <c r="E513" s="113" t="s">
        <v>4138</v>
      </c>
      <c r="F513" s="113">
        <v>0</v>
      </c>
      <c r="G513" s="113">
        <v>94.76</v>
      </c>
      <c r="H513" s="113">
        <v>94.76</v>
      </c>
      <c r="I513" s="115">
        <v>0</v>
      </c>
    </row>
    <row r="514" spans="1:10">
      <c r="A514" s="113" t="s">
        <v>4820</v>
      </c>
      <c r="B514" s="410" t="s">
        <v>82</v>
      </c>
      <c r="C514" s="410">
        <v>2</v>
      </c>
      <c r="D514" s="113">
        <v>2242</v>
      </c>
      <c r="E514" s="113" t="s">
        <v>2458</v>
      </c>
      <c r="F514" s="113">
        <v>0</v>
      </c>
      <c r="G514" s="115">
        <v>4409.6000000000004</v>
      </c>
      <c r="H514" s="115">
        <v>4409.6000000000004</v>
      </c>
      <c r="I514" s="115">
        <v>0</v>
      </c>
    </row>
    <row r="515" spans="1:10">
      <c r="A515" s="113" t="s">
        <v>4822</v>
      </c>
      <c r="B515" s="410" t="s">
        <v>82</v>
      </c>
      <c r="C515" s="410">
        <v>2</v>
      </c>
      <c r="D515" s="113">
        <v>2261</v>
      </c>
      <c r="E515" s="113" t="s">
        <v>2459</v>
      </c>
      <c r="F515" s="113">
        <v>0</v>
      </c>
      <c r="G515" s="113">
        <v>532</v>
      </c>
      <c r="H515" s="113">
        <v>532</v>
      </c>
      <c r="I515" s="115">
        <v>0</v>
      </c>
    </row>
    <row r="516" spans="1:10">
      <c r="A516" s="113" t="s">
        <v>4823</v>
      </c>
      <c r="B516" s="410" t="s">
        <v>82</v>
      </c>
      <c r="C516" s="410">
        <v>2</v>
      </c>
      <c r="D516" s="113">
        <v>2262</v>
      </c>
      <c r="E516" s="113" t="s">
        <v>2460</v>
      </c>
      <c r="F516" s="113">
        <v>0</v>
      </c>
      <c r="G516" s="113">
        <v>706</v>
      </c>
      <c r="H516" s="113">
        <v>706</v>
      </c>
      <c r="I516" s="115">
        <v>0</v>
      </c>
    </row>
    <row r="517" spans="1:10">
      <c r="A517" s="113" t="s">
        <v>4826</v>
      </c>
      <c r="B517" s="410" t="s">
        <v>82</v>
      </c>
      <c r="C517" s="410">
        <v>2</v>
      </c>
      <c r="D517" s="113">
        <v>2289</v>
      </c>
      <c r="E517" s="113" t="s">
        <v>4139</v>
      </c>
      <c r="F517" s="115">
        <v>184274</v>
      </c>
      <c r="G517" s="115">
        <v>184274</v>
      </c>
      <c r="H517" s="113">
        <v>0</v>
      </c>
      <c r="I517" s="115">
        <v>0</v>
      </c>
    </row>
    <row r="518" spans="1:10">
      <c r="A518" s="113" t="s">
        <v>4827</v>
      </c>
      <c r="B518" s="410" t="s">
        <v>82</v>
      </c>
      <c r="C518" s="410">
        <v>2</v>
      </c>
      <c r="D518" s="113">
        <v>2310</v>
      </c>
      <c r="E518" s="113" t="s">
        <v>2465</v>
      </c>
      <c r="F518" s="113">
        <v>0</v>
      </c>
      <c r="G518" s="115">
        <v>3188.35</v>
      </c>
      <c r="H518" s="115">
        <v>3188.35</v>
      </c>
      <c r="I518" s="115">
        <v>0</v>
      </c>
    </row>
    <row r="519" spans="1:10">
      <c r="A519" s="113" t="s">
        <v>4829</v>
      </c>
      <c r="B519" s="410" t="s">
        <v>82</v>
      </c>
      <c r="C519" s="410">
        <v>2</v>
      </c>
      <c r="D519" s="113">
        <v>2343</v>
      </c>
      <c r="E519" s="113" t="s">
        <v>2466</v>
      </c>
      <c r="F519" s="113">
        <v>0</v>
      </c>
      <c r="G519" s="115">
        <v>10000</v>
      </c>
      <c r="H519" s="115">
        <v>10000</v>
      </c>
      <c r="I519" s="115">
        <v>0</v>
      </c>
    </row>
    <row r="520" spans="1:10">
      <c r="A520" s="113" t="s">
        <v>4831</v>
      </c>
      <c r="B520" s="410" t="s">
        <v>82</v>
      </c>
      <c r="C520" s="410">
        <v>2</v>
      </c>
      <c r="D520" s="113">
        <v>2438</v>
      </c>
      <c r="E520" s="113" t="s">
        <v>2469</v>
      </c>
      <c r="F520" s="113">
        <v>0</v>
      </c>
      <c r="G520" s="115">
        <v>18841.59</v>
      </c>
      <c r="H520" s="115">
        <v>18841.59</v>
      </c>
      <c r="I520" s="115">
        <v>0</v>
      </c>
    </row>
    <row r="521" spans="1:10">
      <c r="A521" s="113" t="s">
        <v>4832</v>
      </c>
      <c r="B521" s="410" t="s">
        <v>82</v>
      </c>
      <c r="C521" s="410">
        <v>2</v>
      </c>
      <c r="D521" s="113">
        <v>2479</v>
      </c>
      <c r="E521" s="113" t="s">
        <v>4140</v>
      </c>
      <c r="F521" s="113">
        <v>0</v>
      </c>
      <c r="G521" s="113">
        <v>0</v>
      </c>
      <c r="H521" s="115">
        <v>50000</v>
      </c>
      <c r="I521" s="115">
        <v>-50000</v>
      </c>
      <c r="J521" s="113" t="s">
        <v>3923</v>
      </c>
    </row>
    <row r="522" spans="1:10">
      <c r="A522" s="113" t="s">
        <v>4834</v>
      </c>
      <c r="B522" s="410" t="s">
        <v>82</v>
      </c>
      <c r="C522" s="410">
        <v>2</v>
      </c>
      <c r="D522" s="113">
        <v>2521</v>
      </c>
      <c r="E522" s="113" t="s">
        <v>2477</v>
      </c>
      <c r="F522" s="113">
        <v>0</v>
      </c>
      <c r="G522" s="115">
        <v>2749.91</v>
      </c>
      <c r="H522" s="115">
        <v>2749.91</v>
      </c>
      <c r="I522" s="115">
        <v>0</v>
      </c>
    </row>
    <row r="523" spans="1:10">
      <c r="A523" s="113" t="s">
        <v>4835</v>
      </c>
      <c r="B523" s="410" t="s">
        <v>82</v>
      </c>
      <c r="C523" s="410">
        <v>2</v>
      </c>
      <c r="D523" s="113">
        <v>2527</v>
      </c>
      <c r="E523" s="113" t="s">
        <v>4141</v>
      </c>
      <c r="F523" s="115">
        <v>47902.239999999998</v>
      </c>
      <c r="G523" s="115">
        <v>97988</v>
      </c>
      <c r="H523" s="115">
        <v>75191.759999999995</v>
      </c>
      <c r="I523" s="115">
        <v>-25106</v>
      </c>
      <c r="J523" s="113" t="s">
        <v>3923</v>
      </c>
    </row>
    <row r="524" spans="1:10">
      <c r="A524" s="113" t="s">
        <v>4836</v>
      </c>
      <c r="B524" s="410" t="s">
        <v>82</v>
      </c>
      <c r="C524" s="410">
        <v>2</v>
      </c>
      <c r="D524" s="113">
        <v>2536</v>
      </c>
      <c r="E524" s="113" t="s">
        <v>2479</v>
      </c>
      <c r="F524" s="113">
        <v>0</v>
      </c>
      <c r="G524" s="115">
        <v>15713.84</v>
      </c>
      <c r="H524" s="115">
        <v>15713.84</v>
      </c>
      <c r="I524" s="115">
        <v>0</v>
      </c>
    </row>
    <row r="525" spans="1:10">
      <c r="A525" s="113" t="s">
        <v>4838</v>
      </c>
      <c r="B525" s="410" t="s">
        <v>82</v>
      </c>
      <c r="C525" s="410">
        <v>2</v>
      </c>
      <c r="D525" s="113">
        <v>2543</v>
      </c>
      <c r="E525" s="113" t="s">
        <v>2481</v>
      </c>
      <c r="F525" s="113">
        <v>0</v>
      </c>
      <c r="G525" s="115">
        <v>55229.89</v>
      </c>
      <c r="H525" s="115">
        <v>55229.89</v>
      </c>
      <c r="I525" s="115">
        <v>0</v>
      </c>
    </row>
    <row r="526" spans="1:10">
      <c r="A526" s="113" t="s">
        <v>4839</v>
      </c>
      <c r="B526" s="410" t="s">
        <v>82</v>
      </c>
      <c r="C526" s="410">
        <v>2</v>
      </c>
      <c r="D526" s="113">
        <v>2547</v>
      </c>
      <c r="E526" s="113" t="s">
        <v>2482</v>
      </c>
      <c r="F526" s="113">
        <v>0</v>
      </c>
      <c r="G526" s="113">
        <v>0</v>
      </c>
      <c r="H526" s="115">
        <v>5568.74</v>
      </c>
      <c r="I526" s="115">
        <v>-5568.74</v>
      </c>
      <c r="J526" s="113" t="s">
        <v>3923</v>
      </c>
    </row>
    <row r="527" spans="1:10">
      <c r="A527" s="113" t="s">
        <v>4840</v>
      </c>
      <c r="B527" s="410" t="s">
        <v>82</v>
      </c>
      <c r="C527" s="410">
        <v>2</v>
      </c>
      <c r="D527" s="113">
        <v>2555</v>
      </c>
      <c r="E527" s="113" t="s">
        <v>4142</v>
      </c>
      <c r="F527" s="113">
        <v>0</v>
      </c>
      <c r="G527" s="115">
        <v>24802.47</v>
      </c>
      <c r="H527" s="115">
        <v>24802.47</v>
      </c>
      <c r="I527" s="115">
        <v>0</v>
      </c>
    </row>
    <row r="528" spans="1:10">
      <c r="A528" s="113" t="s">
        <v>4844</v>
      </c>
      <c r="B528" s="410" t="s">
        <v>82</v>
      </c>
      <c r="C528" s="410">
        <v>2</v>
      </c>
      <c r="D528" s="113">
        <v>2581</v>
      </c>
      <c r="E528" s="113" t="s">
        <v>2487</v>
      </c>
      <c r="F528" s="115">
        <v>6468.88</v>
      </c>
      <c r="G528" s="115">
        <v>12937.76</v>
      </c>
      <c r="H528" s="115">
        <v>6468.88</v>
      </c>
      <c r="I528" s="115">
        <v>0</v>
      </c>
    </row>
    <row r="529" spans="1:10">
      <c r="A529" s="113" t="s">
        <v>4845</v>
      </c>
      <c r="B529" s="410" t="s">
        <v>82</v>
      </c>
      <c r="C529" s="410">
        <v>2</v>
      </c>
      <c r="D529" s="113">
        <v>2596</v>
      </c>
      <c r="E529" s="113" t="s">
        <v>2489</v>
      </c>
      <c r="F529" s="113">
        <v>0</v>
      </c>
      <c r="G529" s="113">
        <v>198.92</v>
      </c>
      <c r="H529" s="113">
        <v>198.92</v>
      </c>
      <c r="I529" s="115">
        <v>0</v>
      </c>
    </row>
    <row r="530" spans="1:10">
      <c r="A530" s="113" t="s">
        <v>4846</v>
      </c>
      <c r="B530" s="410" t="s">
        <v>82</v>
      </c>
      <c r="C530" s="410">
        <v>2</v>
      </c>
      <c r="D530" s="113">
        <v>2597</v>
      </c>
      <c r="E530" s="113" t="s">
        <v>4143</v>
      </c>
      <c r="F530" s="113">
        <v>0</v>
      </c>
      <c r="G530" s="115">
        <v>42169.02</v>
      </c>
      <c r="H530" s="115">
        <v>42169.02</v>
      </c>
      <c r="I530" s="115">
        <v>0</v>
      </c>
    </row>
    <row r="531" spans="1:10">
      <c r="A531" s="113" t="s">
        <v>4848</v>
      </c>
      <c r="B531" s="410" t="s">
        <v>82</v>
      </c>
      <c r="C531" s="410">
        <v>2</v>
      </c>
      <c r="D531" s="113">
        <v>2669</v>
      </c>
      <c r="E531" s="113" t="s">
        <v>4144</v>
      </c>
      <c r="F531" s="113">
        <v>0</v>
      </c>
      <c r="G531" s="115">
        <v>239480.01</v>
      </c>
      <c r="H531" s="115">
        <v>239480.01</v>
      </c>
      <c r="I531" s="115">
        <v>0</v>
      </c>
    </row>
    <row r="532" spans="1:10">
      <c r="A532" s="113" t="s">
        <v>4851</v>
      </c>
      <c r="B532" s="410" t="s">
        <v>82</v>
      </c>
      <c r="C532" s="410">
        <v>2</v>
      </c>
      <c r="D532" s="113">
        <v>2688</v>
      </c>
      <c r="E532" s="113" t="s">
        <v>4145</v>
      </c>
      <c r="F532" s="115">
        <v>4452.25</v>
      </c>
      <c r="G532" s="115">
        <v>4452.25</v>
      </c>
      <c r="H532" s="113">
        <v>0</v>
      </c>
      <c r="I532" s="115">
        <v>0</v>
      </c>
    </row>
    <row r="533" spans="1:10">
      <c r="A533" s="113" t="s">
        <v>4852</v>
      </c>
      <c r="B533" s="410" t="s">
        <v>82</v>
      </c>
      <c r="C533" s="410">
        <v>2</v>
      </c>
      <c r="D533" s="113">
        <v>2696</v>
      </c>
      <c r="E533" s="113" t="s">
        <v>2492</v>
      </c>
      <c r="F533" s="113">
        <v>0</v>
      </c>
      <c r="G533" s="115">
        <v>23072.55</v>
      </c>
      <c r="H533" s="115">
        <v>23072.55</v>
      </c>
      <c r="I533" s="115">
        <v>0</v>
      </c>
    </row>
    <row r="534" spans="1:10">
      <c r="A534" s="113" t="s">
        <v>4857</v>
      </c>
      <c r="B534" s="410" t="s">
        <v>82</v>
      </c>
      <c r="C534" s="410">
        <v>2</v>
      </c>
      <c r="D534" s="113">
        <v>2745</v>
      </c>
      <c r="E534" s="113" t="s">
        <v>2496</v>
      </c>
      <c r="F534" s="113">
        <v>0</v>
      </c>
      <c r="G534" s="115">
        <v>63106</v>
      </c>
      <c r="H534" s="115">
        <v>63106</v>
      </c>
      <c r="I534" s="115">
        <v>0</v>
      </c>
    </row>
    <row r="535" spans="1:10">
      <c r="A535" s="113" t="s">
        <v>4859</v>
      </c>
      <c r="B535" s="410" t="s">
        <v>82</v>
      </c>
      <c r="C535" s="410">
        <v>2</v>
      </c>
      <c r="D535" s="113">
        <v>2766</v>
      </c>
      <c r="E535" s="113" t="s">
        <v>2500</v>
      </c>
      <c r="F535" s="113">
        <v>0</v>
      </c>
      <c r="G535" s="115">
        <v>6019.3</v>
      </c>
      <c r="H535" s="115">
        <v>6019.3</v>
      </c>
      <c r="I535" s="115">
        <v>0</v>
      </c>
    </row>
    <row r="536" spans="1:10">
      <c r="A536" s="113" t="s">
        <v>4863</v>
      </c>
      <c r="B536" s="410" t="s">
        <v>82</v>
      </c>
      <c r="C536" s="410">
        <v>2</v>
      </c>
      <c r="D536" s="113">
        <v>2814</v>
      </c>
      <c r="E536" s="113" t="s">
        <v>4146</v>
      </c>
      <c r="F536" s="113">
        <v>0</v>
      </c>
      <c r="G536" s="115">
        <v>16755.71</v>
      </c>
      <c r="H536" s="115">
        <v>16755.71</v>
      </c>
      <c r="I536" s="115">
        <v>0</v>
      </c>
    </row>
    <row r="537" spans="1:10">
      <c r="A537" s="113" t="s">
        <v>4865</v>
      </c>
      <c r="B537" s="410" t="s">
        <v>82</v>
      </c>
      <c r="C537" s="410">
        <v>2</v>
      </c>
      <c r="D537" s="113">
        <v>2831</v>
      </c>
      <c r="E537" s="113" t="s">
        <v>4147</v>
      </c>
      <c r="F537" s="115">
        <v>40000</v>
      </c>
      <c r="G537" s="115">
        <v>40000</v>
      </c>
      <c r="H537" s="113">
        <v>0</v>
      </c>
      <c r="I537" s="115">
        <v>0</v>
      </c>
    </row>
    <row r="538" spans="1:10">
      <c r="A538" s="113" t="s">
        <v>4866</v>
      </c>
      <c r="B538" s="410" t="s">
        <v>82</v>
      </c>
      <c r="C538" s="410">
        <v>2</v>
      </c>
      <c r="D538" s="113">
        <v>2847</v>
      </c>
      <c r="E538" s="113" t="s">
        <v>4148</v>
      </c>
      <c r="F538" s="113">
        <v>0</v>
      </c>
      <c r="G538" s="115">
        <v>55000</v>
      </c>
      <c r="H538" s="115">
        <v>55000</v>
      </c>
      <c r="I538" s="115">
        <v>0</v>
      </c>
    </row>
    <row r="539" spans="1:10">
      <c r="A539" s="113" t="s">
        <v>4867</v>
      </c>
      <c r="B539" s="410" t="s">
        <v>82</v>
      </c>
      <c r="C539" s="410">
        <v>2</v>
      </c>
      <c r="D539" s="113">
        <v>2852</v>
      </c>
      <c r="E539" s="113" t="s">
        <v>4149</v>
      </c>
      <c r="F539" s="113">
        <v>0</v>
      </c>
      <c r="G539" s="113">
        <v>0</v>
      </c>
      <c r="H539" s="115">
        <v>40000</v>
      </c>
      <c r="I539" s="115">
        <v>-40000</v>
      </c>
      <c r="J539" s="113" t="s">
        <v>3923</v>
      </c>
    </row>
    <row r="540" spans="1:10">
      <c r="A540" s="113" t="s">
        <v>4868</v>
      </c>
      <c r="B540" s="410" t="s">
        <v>82</v>
      </c>
      <c r="C540" s="410">
        <v>2</v>
      </c>
      <c r="D540" s="113">
        <v>2872</v>
      </c>
      <c r="E540" s="113" t="s">
        <v>4150</v>
      </c>
      <c r="F540" s="115">
        <v>105888.75</v>
      </c>
      <c r="G540" s="115">
        <v>105888.75</v>
      </c>
      <c r="H540" s="113">
        <v>0</v>
      </c>
      <c r="I540" s="115">
        <v>0</v>
      </c>
    </row>
    <row r="541" spans="1:10">
      <c r="A541" s="113" t="s">
        <v>4869</v>
      </c>
      <c r="B541" s="410" t="s">
        <v>82</v>
      </c>
      <c r="C541" s="410">
        <v>2</v>
      </c>
      <c r="D541" s="113">
        <v>2915</v>
      </c>
      <c r="E541" s="113" t="s">
        <v>2517</v>
      </c>
      <c r="F541" s="113">
        <v>0</v>
      </c>
      <c r="G541" s="115">
        <v>51122.879999999997</v>
      </c>
      <c r="H541" s="115">
        <v>51122.879999999997</v>
      </c>
      <c r="I541" s="115">
        <v>0</v>
      </c>
    </row>
    <row r="542" spans="1:10">
      <c r="A542" s="113" t="s">
        <v>4874</v>
      </c>
      <c r="B542" s="410" t="s">
        <v>82</v>
      </c>
      <c r="C542" s="410">
        <v>2</v>
      </c>
      <c r="D542" s="113">
        <v>2954</v>
      </c>
      <c r="E542" s="113" t="s">
        <v>2523</v>
      </c>
      <c r="F542" s="113">
        <v>0</v>
      </c>
      <c r="G542" s="115">
        <v>24835.4</v>
      </c>
      <c r="H542" s="115">
        <v>24835.4</v>
      </c>
      <c r="I542" s="115">
        <v>0</v>
      </c>
    </row>
    <row r="543" spans="1:10">
      <c r="A543" s="113" t="s">
        <v>4875</v>
      </c>
      <c r="B543" s="410" t="s">
        <v>82</v>
      </c>
      <c r="C543" s="410">
        <v>2</v>
      </c>
      <c r="D543" s="113">
        <v>2955</v>
      </c>
      <c r="E543" s="113" t="s">
        <v>4151</v>
      </c>
      <c r="F543" s="113">
        <v>0</v>
      </c>
      <c r="G543" s="115">
        <v>109145.3</v>
      </c>
      <c r="H543" s="115">
        <v>109145.3</v>
      </c>
      <c r="I543" s="115">
        <v>0</v>
      </c>
    </row>
    <row r="544" spans="1:10">
      <c r="A544" s="113" t="s">
        <v>4876</v>
      </c>
      <c r="B544" s="410" t="s">
        <v>82</v>
      </c>
      <c r="C544" s="410">
        <v>2</v>
      </c>
      <c r="D544" s="113">
        <v>2957</v>
      </c>
      <c r="E544" s="113" t="s">
        <v>4152</v>
      </c>
      <c r="F544" s="113">
        <v>0</v>
      </c>
      <c r="G544" s="115">
        <v>390386.99</v>
      </c>
      <c r="H544" s="115">
        <v>390386.99</v>
      </c>
      <c r="I544" s="115">
        <v>0</v>
      </c>
    </row>
    <row r="545" spans="1:10">
      <c r="A545" s="113" t="s">
        <v>4877</v>
      </c>
      <c r="B545" s="410" t="s">
        <v>82</v>
      </c>
      <c r="C545" s="410">
        <v>2</v>
      </c>
      <c r="D545" s="113">
        <v>2960</v>
      </c>
      <c r="E545" s="113" t="s">
        <v>2525</v>
      </c>
      <c r="F545" s="113">
        <v>0</v>
      </c>
      <c r="G545" s="113">
        <v>553.55999999999995</v>
      </c>
      <c r="H545" s="113">
        <v>553.55999999999995</v>
      </c>
      <c r="I545" s="115">
        <v>0</v>
      </c>
    </row>
    <row r="546" spans="1:10">
      <c r="A546" s="113" t="s">
        <v>4878</v>
      </c>
      <c r="B546" s="410" t="s">
        <v>82</v>
      </c>
      <c r="C546" s="410">
        <v>2</v>
      </c>
      <c r="D546" s="113">
        <v>2971</v>
      </c>
      <c r="E546" s="113" t="s">
        <v>4153</v>
      </c>
      <c r="F546" s="113">
        <v>0</v>
      </c>
      <c r="G546" s="115">
        <v>54921.16</v>
      </c>
      <c r="H546" s="115">
        <v>54921.16</v>
      </c>
      <c r="I546" s="115">
        <v>0</v>
      </c>
    </row>
    <row r="547" spans="1:10">
      <c r="A547" s="113" t="s">
        <v>4879</v>
      </c>
      <c r="B547" s="410" t="s">
        <v>82</v>
      </c>
      <c r="C547" s="410">
        <v>2</v>
      </c>
      <c r="D547" s="113">
        <v>2975</v>
      </c>
      <c r="E547" s="113" t="s">
        <v>2530</v>
      </c>
      <c r="F547" s="113">
        <v>0</v>
      </c>
      <c r="G547" s="115">
        <v>1394.69</v>
      </c>
      <c r="H547" s="115">
        <v>1394.69</v>
      </c>
      <c r="I547" s="115">
        <v>0</v>
      </c>
    </row>
    <row r="548" spans="1:10">
      <c r="A548" s="113" t="s">
        <v>4880</v>
      </c>
      <c r="B548" s="410" t="s">
        <v>82</v>
      </c>
      <c r="C548" s="410">
        <v>2</v>
      </c>
      <c r="D548" s="113">
        <v>2988</v>
      </c>
      <c r="E548" s="113" t="s">
        <v>4154</v>
      </c>
      <c r="F548" s="113">
        <v>0</v>
      </c>
      <c r="G548" s="113">
        <v>406.03</v>
      </c>
      <c r="H548" s="113">
        <v>406.03</v>
      </c>
      <c r="I548" s="115">
        <v>0</v>
      </c>
    </row>
    <row r="549" spans="1:10">
      <c r="A549" s="113" t="s">
        <v>4882</v>
      </c>
      <c r="B549" s="410" t="s">
        <v>82</v>
      </c>
      <c r="C549" s="410">
        <v>2</v>
      </c>
      <c r="D549" s="113">
        <v>3782</v>
      </c>
      <c r="E549" s="113" t="s">
        <v>2534</v>
      </c>
      <c r="F549" s="113">
        <v>0</v>
      </c>
      <c r="G549" s="115">
        <v>55336.42</v>
      </c>
      <c r="H549" s="115">
        <v>55336.42</v>
      </c>
      <c r="I549" s="115">
        <v>0</v>
      </c>
    </row>
    <row r="550" spans="1:10">
      <c r="A550" s="113" t="s">
        <v>4883</v>
      </c>
      <c r="B550" s="410" t="s">
        <v>82</v>
      </c>
      <c r="C550" s="410">
        <v>2</v>
      </c>
      <c r="D550" s="113">
        <v>3800</v>
      </c>
      <c r="E550" s="113" t="s">
        <v>4155</v>
      </c>
      <c r="F550" s="115">
        <v>6998.62</v>
      </c>
      <c r="G550" s="115">
        <v>6998.62</v>
      </c>
      <c r="H550" s="113">
        <v>0</v>
      </c>
      <c r="I550" s="115">
        <v>0</v>
      </c>
    </row>
    <row r="551" spans="1:10">
      <c r="A551" s="113" t="s">
        <v>4885</v>
      </c>
      <c r="B551" s="410" t="s">
        <v>82</v>
      </c>
      <c r="C551" s="410">
        <v>2</v>
      </c>
      <c r="D551" s="113">
        <v>3823</v>
      </c>
      <c r="E551" s="113" t="s">
        <v>2536</v>
      </c>
      <c r="F551" s="113">
        <v>0</v>
      </c>
      <c r="G551" s="113">
        <v>0</v>
      </c>
      <c r="H551" s="115">
        <v>10000</v>
      </c>
      <c r="I551" s="115">
        <v>-10000</v>
      </c>
      <c r="J551" s="113" t="s">
        <v>3923</v>
      </c>
    </row>
    <row r="552" spans="1:10">
      <c r="A552" s="113" t="s">
        <v>4886</v>
      </c>
      <c r="B552" s="410" t="s">
        <v>82</v>
      </c>
      <c r="C552" s="410">
        <v>2</v>
      </c>
      <c r="D552" s="113">
        <v>3858</v>
      </c>
      <c r="E552" s="113" t="s">
        <v>4156</v>
      </c>
      <c r="F552" s="113">
        <v>0</v>
      </c>
      <c r="G552" s="115">
        <v>6524.98</v>
      </c>
      <c r="H552" s="115">
        <v>6524.98</v>
      </c>
      <c r="I552" s="115">
        <v>0</v>
      </c>
    </row>
    <row r="553" spans="1:10">
      <c r="A553" s="113" t="s">
        <v>4887</v>
      </c>
      <c r="B553" s="410" t="s">
        <v>82</v>
      </c>
      <c r="C553" s="410">
        <v>2</v>
      </c>
      <c r="D553" s="113">
        <v>3862</v>
      </c>
      <c r="E553" s="113" t="s">
        <v>4157</v>
      </c>
      <c r="F553" s="113">
        <v>0</v>
      </c>
      <c r="G553" s="115">
        <v>7802.33</v>
      </c>
      <c r="H553" s="115">
        <v>7802.33</v>
      </c>
      <c r="I553" s="115">
        <v>0</v>
      </c>
    </row>
    <row r="554" spans="1:10">
      <c r="A554" s="113" t="s">
        <v>4892</v>
      </c>
      <c r="B554" s="410" t="s">
        <v>82</v>
      </c>
      <c r="C554" s="410">
        <v>2</v>
      </c>
      <c r="D554" s="113">
        <v>3893</v>
      </c>
      <c r="E554" s="113" t="s">
        <v>4158</v>
      </c>
      <c r="F554" s="113">
        <v>0</v>
      </c>
      <c r="G554" s="115">
        <v>14810.06</v>
      </c>
      <c r="H554" s="115">
        <v>56821.63</v>
      </c>
      <c r="I554" s="115">
        <v>-42011.57</v>
      </c>
      <c r="J554" s="113" t="s">
        <v>3923</v>
      </c>
    </row>
    <row r="555" spans="1:10">
      <c r="A555" s="113" t="s">
        <v>4894</v>
      </c>
      <c r="B555" s="410" t="s">
        <v>82</v>
      </c>
      <c r="C555" s="410">
        <v>2</v>
      </c>
      <c r="D555" s="113">
        <v>3929</v>
      </c>
      <c r="E555" s="113" t="s">
        <v>4159</v>
      </c>
      <c r="F555" s="113">
        <v>0</v>
      </c>
      <c r="G555" s="115">
        <v>331240.17</v>
      </c>
      <c r="H555" s="115">
        <v>331240.17</v>
      </c>
      <c r="I555" s="115">
        <v>0</v>
      </c>
    </row>
    <row r="556" spans="1:10">
      <c r="A556" s="113" t="s">
        <v>4895</v>
      </c>
      <c r="B556" s="410" t="s">
        <v>82</v>
      </c>
      <c r="C556" s="410">
        <v>2</v>
      </c>
      <c r="D556" s="113">
        <v>3931</v>
      </c>
      <c r="E556" s="113" t="s">
        <v>4160</v>
      </c>
      <c r="F556" s="113">
        <v>0</v>
      </c>
      <c r="G556" s="113">
        <v>450</v>
      </c>
      <c r="H556" s="113">
        <v>450</v>
      </c>
      <c r="I556" s="115">
        <v>0</v>
      </c>
    </row>
    <row r="557" spans="1:10">
      <c r="A557" s="113" t="s">
        <v>4896</v>
      </c>
      <c r="B557" s="410" t="s">
        <v>82</v>
      </c>
      <c r="C557" s="410">
        <v>2</v>
      </c>
      <c r="D557" s="113">
        <v>3932</v>
      </c>
      <c r="E557" s="113" t="s">
        <v>4161</v>
      </c>
      <c r="F557" s="113">
        <v>0</v>
      </c>
      <c r="G557" s="115">
        <v>577822.68999999994</v>
      </c>
      <c r="H557" s="115">
        <v>577822.68999999994</v>
      </c>
      <c r="I557" s="115">
        <v>0</v>
      </c>
    </row>
    <row r="558" spans="1:10">
      <c r="A558" s="113" t="s">
        <v>4898</v>
      </c>
      <c r="B558" s="410" t="s">
        <v>82</v>
      </c>
      <c r="C558" s="410">
        <v>2</v>
      </c>
      <c r="D558" s="113">
        <v>3947</v>
      </c>
      <c r="E558" s="113" t="s">
        <v>4162</v>
      </c>
      <c r="F558" s="115">
        <v>5877.86</v>
      </c>
      <c r="G558" s="115">
        <v>9827.9</v>
      </c>
      <c r="H558" s="115">
        <v>3950.04</v>
      </c>
      <c r="I558" s="115">
        <v>0</v>
      </c>
    </row>
    <row r="559" spans="1:10">
      <c r="A559" s="113" t="s">
        <v>4901</v>
      </c>
      <c r="B559" s="410" t="s">
        <v>82</v>
      </c>
      <c r="C559" s="410">
        <v>2</v>
      </c>
      <c r="D559" s="113">
        <v>3963</v>
      </c>
      <c r="E559" s="113" t="s">
        <v>4163</v>
      </c>
      <c r="F559" s="113">
        <v>0</v>
      </c>
      <c r="G559" s="113">
        <v>0</v>
      </c>
      <c r="H559" s="115">
        <v>11820</v>
      </c>
      <c r="I559" s="115">
        <v>-11820</v>
      </c>
      <c r="J559" s="113" t="s">
        <v>3923</v>
      </c>
    </row>
    <row r="560" spans="1:10">
      <c r="A560" s="113" t="s">
        <v>4902</v>
      </c>
      <c r="B560" s="410" t="s">
        <v>82</v>
      </c>
      <c r="C560" s="410">
        <v>2</v>
      </c>
      <c r="D560" s="113">
        <v>3973</v>
      </c>
      <c r="E560" s="113" t="s">
        <v>4164</v>
      </c>
      <c r="F560" s="113">
        <v>0</v>
      </c>
      <c r="G560" s="115">
        <v>139238.68</v>
      </c>
      <c r="H560" s="115">
        <v>139238.68</v>
      </c>
      <c r="I560" s="115">
        <v>0</v>
      </c>
    </row>
    <row r="561" spans="1:10">
      <c r="A561" s="113" t="s">
        <v>4903</v>
      </c>
      <c r="B561" s="410" t="s">
        <v>82</v>
      </c>
      <c r="C561" s="410">
        <v>2</v>
      </c>
      <c r="D561" s="113">
        <v>3976</v>
      </c>
      <c r="E561" s="113" t="s">
        <v>4165</v>
      </c>
      <c r="F561" s="113">
        <v>0</v>
      </c>
      <c r="G561" s="115">
        <v>2684.14</v>
      </c>
      <c r="H561" s="115">
        <v>2684.14</v>
      </c>
      <c r="I561" s="115">
        <v>0</v>
      </c>
    </row>
    <row r="562" spans="1:10">
      <c r="A562" s="113" t="s">
        <v>4904</v>
      </c>
      <c r="B562" s="410" t="s">
        <v>82</v>
      </c>
      <c r="C562" s="410">
        <v>2</v>
      </c>
      <c r="D562" s="113">
        <v>3980</v>
      </c>
      <c r="E562" s="113" t="s">
        <v>4166</v>
      </c>
      <c r="F562" s="113">
        <v>0</v>
      </c>
      <c r="G562" s="115">
        <v>193340.21</v>
      </c>
      <c r="H562" s="115">
        <v>193340.21</v>
      </c>
      <c r="I562" s="115">
        <v>0</v>
      </c>
    </row>
    <row r="563" spans="1:10">
      <c r="A563" s="113" t="s">
        <v>4905</v>
      </c>
      <c r="B563" s="410" t="s">
        <v>82</v>
      </c>
      <c r="C563" s="410">
        <v>2</v>
      </c>
      <c r="D563" s="113">
        <v>3983</v>
      </c>
      <c r="E563" s="113" t="s">
        <v>4167</v>
      </c>
      <c r="F563" s="113">
        <v>0</v>
      </c>
      <c r="G563" s="115">
        <v>2953.77</v>
      </c>
      <c r="H563" s="115">
        <v>2953.77</v>
      </c>
      <c r="I563" s="115">
        <v>0</v>
      </c>
    </row>
    <row r="564" spans="1:10">
      <c r="A564" s="113" t="s">
        <v>4906</v>
      </c>
      <c r="B564" s="410" t="s">
        <v>82</v>
      </c>
      <c r="C564" s="410">
        <v>2</v>
      </c>
      <c r="D564" s="113">
        <v>3996</v>
      </c>
      <c r="E564" s="113" t="s">
        <v>4168</v>
      </c>
      <c r="F564" s="115">
        <v>6000</v>
      </c>
      <c r="G564" s="115">
        <v>6000</v>
      </c>
      <c r="H564" s="113">
        <v>0</v>
      </c>
      <c r="I564" s="115">
        <v>0</v>
      </c>
    </row>
    <row r="565" spans="1:10">
      <c r="A565" s="113" t="s">
        <v>4908</v>
      </c>
      <c r="B565" s="410" t="s">
        <v>82</v>
      </c>
      <c r="C565" s="410">
        <v>2</v>
      </c>
      <c r="D565" s="113">
        <v>4000</v>
      </c>
      <c r="E565" s="113" t="s">
        <v>4170</v>
      </c>
      <c r="F565" s="113">
        <v>0</v>
      </c>
      <c r="G565" s="115">
        <v>7388.04</v>
      </c>
      <c r="H565" s="115">
        <v>7388.04</v>
      </c>
      <c r="I565" s="115">
        <v>0</v>
      </c>
    </row>
    <row r="566" spans="1:10">
      <c r="A566" s="113" t="s">
        <v>4909</v>
      </c>
      <c r="B566" s="410" t="s">
        <v>82</v>
      </c>
      <c r="C566" s="410">
        <v>2</v>
      </c>
      <c r="D566" s="113">
        <v>4002</v>
      </c>
      <c r="E566" s="113" t="s">
        <v>4172</v>
      </c>
      <c r="F566" s="113">
        <v>0</v>
      </c>
      <c r="G566" s="113">
        <v>146.99</v>
      </c>
      <c r="H566" s="113">
        <v>146.99</v>
      </c>
      <c r="I566" s="115">
        <v>0</v>
      </c>
    </row>
    <row r="567" spans="1:10">
      <c r="A567" s="113" t="s">
        <v>4910</v>
      </c>
      <c r="B567" s="410" t="s">
        <v>82</v>
      </c>
      <c r="C567" s="410">
        <v>2</v>
      </c>
      <c r="D567" s="113">
        <v>4003</v>
      </c>
      <c r="E567" s="113" t="s">
        <v>4174</v>
      </c>
      <c r="F567" s="113">
        <v>0</v>
      </c>
      <c r="G567" s="115">
        <v>112829</v>
      </c>
      <c r="H567" s="115">
        <v>112829</v>
      </c>
      <c r="I567" s="115">
        <v>0</v>
      </c>
    </row>
    <row r="568" spans="1:10">
      <c r="A568" s="113" t="s">
        <v>4911</v>
      </c>
      <c r="B568" s="410" t="s">
        <v>82</v>
      </c>
      <c r="C568" s="410">
        <v>2</v>
      </c>
      <c r="D568" s="113">
        <v>4006</v>
      </c>
      <c r="E568" s="113" t="s">
        <v>4176</v>
      </c>
      <c r="F568" s="113">
        <v>0</v>
      </c>
      <c r="G568" s="115">
        <v>354505.01</v>
      </c>
      <c r="H568" s="115">
        <v>354505.01</v>
      </c>
      <c r="I568" s="115">
        <v>0</v>
      </c>
    </row>
    <row r="569" spans="1:10">
      <c r="A569" s="113" t="s">
        <v>4912</v>
      </c>
      <c r="B569" s="410" t="s">
        <v>82</v>
      </c>
      <c r="C569" s="410">
        <v>2</v>
      </c>
      <c r="D569" s="113">
        <v>4007</v>
      </c>
      <c r="E569" s="113" t="s">
        <v>4178</v>
      </c>
      <c r="F569" s="113">
        <v>0</v>
      </c>
      <c r="G569" s="115">
        <v>84645</v>
      </c>
      <c r="H569" s="115">
        <v>84645</v>
      </c>
      <c r="I569" s="115">
        <v>0</v>
      </c>
    </row>
    <row r="570" spans="1:10">
      <c r="A570" s="113" t="s">
        <v>4913</v>
      </c>
      <c r="B570" s="410" t="s">
        <v>82</v>
      </c>
      <c r="C570" s="410">
        <v>2</v>
      </c>
      <c r="D570" s="113">
        <v>4011</v>
      </c>
      <c r="E570" s="113" t="s">
        <v>4180</v>
      </c>
      <c r="F570" s="113">
        <v>0</v>
      </c>
      <c r="G570" s="113">
        <v>0</v>
      </c>
      <c r="H570" s="115">
        <v>28500</v>
      </c>
      <c r="I570" s="115">
        <v>-28500</v>
      </c>
      <c r="J570" s="113" t="s">
        <v>3923</v>
      </c>
    </row>
    <row r="571" spans="1:10">
      <c r="A571" s="113" t="s">
        <v>4914</v>
      </c>
      <c r="B571" s="410" t="s">
        <v>82</v>
      </c>
      <c r="C571" s="410">
        <v>2</v>
      </c>
      <c r="D571" s="113">
        <v>4012</v>
      </c>
      <c r="E571" s="113" t="s">
        <v>4182</v>
      </c>
      <c r="F571" s="113">
        <v>0</v>
      </c>
      <c r="G571" s="113">
        <v>955.72</v>
      </c>
      <c r="H571" s="113">
        <v>955.72</v>
      </c>
      <c r="I571" s="115">
        <v>0</v>
      </c>
    </row>
    <row r="572" spans="1:10">
      <c r="A572" s="113" t="s">
        <v>191</v>
      </c>
      <c r="B572" s="410" t="str">
        <f>VLOOKUP(A572,'DEZ_19 ABERTO'!A572:I1575,2,0)</f>
        <v>S</v>
      </c>
      <c r="C572" s="410">
        <v>2</v>
      </c>
      <c r="D572" s="113">
        <v>654</v>
      </c>
      <c r="E572" s="113" t="s">
        <v>2543</v>
      </c>
      <c r="F572" s="115">
        <v>2760001.12</v>
      </c>
      <c r="G572" s="115">
        <v>3551793.78</v>
      </c>
      <c r="H572" s="115">
        <v>2999144.51</v>
      </c>
      <c r="I572" s="115">
        <v>-2207351.85</v>
      </c>
      <c r="J572" s="113" t="s">
        <v>3923</v>
      </c>
    </row>
    <row r="573" spans="1:10">
      <c r="A573" s="113" t="s">
        <v>4917</v>
      </c>
      <c r="B573" s="410" t="s">
        <v>82</v>
      </c>
      <c r="C573" s="410">
        <v>2</v>
      </c>
      <c r="D573" s="113">
        <v>655</v>
      </c>
      <c r="E573" s="113" t="s">
        <v>2190</v>
      </c>
      <c r="F573" s="115">
        <v>227088</v>
      </c>
      <c r="G573" s="115">
        <v>305210.59999999998</v>
      </c>
      <c r="H573" s="115">
        <v>331983.09000000003</v>
      </c>
      <c r="I573" s="115">
        <v>-253860.49</v>
      </c>
      <c r="J573" s="113" t="s">
        <v>3923</v>
      </c>
    </row>
    <row r="574" spans="1:10">
      <c r="A574" s="113" t="s">
        <v>4918</v>
      </c>
      <c r="B574" s="410" t="s">
        <v>82</v>
      </c>
      <c r="C574" s="410">
        <v>2</v>
      </c>
      <c r="D574" s="113">
        <v>656</v>
      </c>
      <c r="E574" s="113" t="s">
        <v>406</v>
      </c>
      <c r="F574" s="115">
        <v>1049386.5900000001</v>
      </c>
      <c r="G574" s="115">
        <v>1409446.83</v>
      </c>
      <c r="H574" s="115">
        <v>1532636.26</v>
      </c>
      <c r="I574" s="115">
        <v>-1172576.02</v>
      </c>
      <c r="J574" s="113" t="s">
        <v>3923</v>
      </c>
    </row>
    <row r="575" spans="1:10">
      <c r="A575" s="113" t="s">
        <v>4919</v>
      </c>
      <c r="B575" s="410" t="s">
        <v>82</v>
      </c>
      <c r="C575" s="410">
        <v>2</v>
      </c>
      <c r="D575" s="113">
        <v>657</v>
      </c>
      <c r="E575" s="113" t="s">
        <v>2544</v>
      </c>
      <c r="F575" s="115">
        <v>369396.69</v>
      </c>
      <c r="G575" s="115">
        <v>369419.41</v>
      </c>
      <c r="H575" s="115">
        <v>309100.06</v>
      </c>
      <c r="I575" s="115">
        <v>-309077.34000000003</v>
      </c>
      <c r="J575" s="113" t="s">
        <v>3923</v>
      </c>
    </row>
    <row r="576" spans="1:10">
      <c r="A576" s="113" t="s">
        <v>4920</v>
      </c>
      <c r="B576" s="410" t="s">
        <v>82</v>
      </c>
      <c r="C576" s="410">
        <v>2</v>
      </c>
      <c r="D576" s="113">
        <v>658</v>
      </c>
      <c r="E576" s="113" t="s">
        <v>407</v>
      </c>
      <c r="F576" s="115">
        <v>633398.4</v>
      </c>
      <c r="G576" s="115">
        <v>859394.51</v>
      </c>
      <c r="H576" s="115">
        <v>367090.96</v>
      </c>
      <c r="I576" s="115">
        <v>-141094.85</v>
      </c>
      <c r="J576" s="113" t="s">
        <v>3923</v>
      </c>
    </row>
    <row r="577" spans="1:10">
      <c r="A577" s="113" t="s">
        <v>4921</v>
      </c>
      <c r="B577" s="410" t="s">
        <v>82</v>
      </c>
      <c r="C577" s="410">
        <v>2</v>
      </c>
      <c r="D577" s="113">
        <v>659</v>
      </c>
      <c r="E577" s="113" t="s">
        <v>408</v>
      </c>
      <c r="F577" s="115">
        <v>288393.21999999997</v>
      </c>
      <c r="G577" s="115">
        <v>325007.14</v>
      </c>
      <c r="H577" s="115">
        <v>136140.10999999999</v>
      </c>
      <c r="I577" s="115">
        <v>-99526.19</v>
      </c>
      <c r="J577" s="113" t="s">
        <v>3923</v>
      </c>
    </row>
    <row r="578" spans="1:10">
      <c r="A578" s="113" t="s">
        <v>4922</v>
      </c>
      <c r="B578" s="410" t="s">
        <v>82</v>
      </c>
      <c r="C578" s="410">
        <v>2</v>
      </c>
      <c r="D578" s="113">
        <v>660</v>
      </c>
      <c r="E578" s="113" t="s">
        <v>2545</v>
      </c>
      <c r="F578" s="115">
        <v>192338.22</v>
      </c>
      <c r="G578" s="115">
        <v>283315.28999999998</v>
      </c>
      <c r="H578" s="115">
        <v>322194.03000000003</v>
      </c>
      <c r="I578" s="115">
        <v>-231216.96</v>
      </c>
      <c r="J578" s="113" t="s">
        <v>3923</v>
      </c>
    </row>
    <row r="579" spans="1:10">
      <c r="A579" s="113" t="s">
        <v>197</v>
      </c>
      <c r="B579" s="410" t="str">
        <f>VLOOKUP(A579,'DEZ_19 ABERTO'!A579:I1582,2,0)</f>
        <v>S</v>
      </c>
      <c r="C579" s="410">
        <v>2</v>
      </c>
      <c r="D579" s="113">
        <v>1905</v>
      </c>
      <c r="E579" s="113" t="s">
        <v>2546</v>
      </c>
      <c r="F579" s="115">
        <v>1407.27</v>
      </c>
      <c r="G579" s="115">
        <v>990001.64</v>
      </c>
      <c r="H579" s="115">
        <v>988594.37</v>
      </c>
      <c r="I579" s="115">
        <v>0</v>
      </c>
    </row>
    <row r="580" spans="1:10">
      <c r="A580" s="113" t="s">
        <v>4925</v>
      </c>
      <c r="B580" s="410" t="s">
        <v>82</v>
      </c>
      <c r="C580" s="410">
        <v>2</v>
      </c>
      <c r="D580" s="113">
        <v>662</v>
      </c>
      <c r="E580" s="113" t="s">
        <v>2546</v>
      </c>
      <c r="F580" s="115">
        <v>1407.27</v>
      </c>
      <c r="G580" s="115">
        <v>990001.64</v>
      </c>
      <c r="H580" s="115">
        <v>988594.37</v>
      </c>
      <c r="I580" s="115">
        <v>0</v>
      </c>
    </row>
    <row r="581" spans="1:10">
      <c r="A581" s="113" t="s">
        <v>198</v>
      </c>
      <c r="B581" s="410" t="str">
        <f>VLOOKUP(A581,'DEZ_19 ABERTO'!A581:I1584,2,0)</f>
        <v>S</v>
      </c>
      <c r="C581" s="410">
        <v>2</v>
      </c>
      <c r="D581" s="113">
        <v>663</v>
      </c>
      <c r="E581" s="113" t="s">
        <v>2547</v>
      </c>
      <c r="F581" s="115">
        <v>890305.98</v>
      </c>
      <c r="G581" s="115">
        <v>939652.63</v>
      </c>
      <c r="H581" s="115">
        <v>1152385.6399999999</v>
      </c>
      <c r="I581" s="115">
        <v>-1103038.99</v>
      </c>
      <c r="J581" s="113" t="s">
        <v>3923</v>
      </c>
    </row>
    <row r="582" spans="1:10">
      <c r="A582" s="113" t="s">
        <v>4926</v>
      </c>
      <c r="B582" s="410" t="s">
        <v>82</v>
      </c>
      <c r="C582" s="410">
        <v>2</v>
      </c>
      <c r="D582" s="113">
        <v>664</v>
      </c>
      <c r="E582" s="113" t="s">
        <v>404</v>
      </c>
      <c r="F582" s="115">
        <v>652478.6</v>
      </c>
      <c r="G582" s="115">
        <v>691549.95</v>
      </c>
      <c r="H582" s="115">
        <v>791482.51</v>
      </c>
      <c r="I582" s="115">
        <v>-752411.16</v>
      </c>
      <c r="J582" s="113" t="s">
        <v>3923</v>
      </c>
    </row>
    <row r="583" spans="1:10">
      <c r="A583" s="113" t="s">
        <v>4927</v>
      </c>
      <c r="B583" s="410" t="s">
        <v>82</v>
      </c>
      <c r="C583" s="410">
        <v>2</v>
      </c>
      <c r="D583" s="113">
        <v>665</v>
      </c>
      <c r="E583" s="113" t="s">
        <v>409</v>
      </c>
      <c r="F583" s="115">
        <v>211555.46</v>
      </c>
      <c r="G583" s="115">
        <v>211561.24</v>
      </c>
      <c r="H583" s="115">
        <v>334709.33</v>
      </c>
      <c r="I583" s="115">
        <v>-334703.55</v>
      </c>
      <c r="J583" s="113" t="s">
        <v>3923</v>
      </c>
    </row>
    <row r="584" spans="1:10">
      <c r="A584" s="113" t="s">
        <v>4928</v>
      </c>
      <c r="B584" s="410" t="s">
        <v>82</v>
      </c>
      <c r="C584" s="410">
        <v>2</v>
      </c>
      <c r="D584" s="113">
        <v>666</v>
      </c>
      <c r="E584" s="113" t="s">
        <v>2548</v>
      </c>
      <c r="F584" s="115">
        <v>9578.7199999999993</v>
      </c>
      <c r="G584" s="115">
        <v>19848.240000000002</v>
      </c>
      <c r="H584" s="115">
        <v>10269.52</v>
      </c>
      <c r="I584" s="115">
        <v>0</v>
      </c>
    </row>
    <row r="585" spans="1:10">
      <c r="A585" s="113" t="s">
        <v>4929</v>
      </c>
      <c r="B585" s="410" t="s">
        <v>82</v>
      </c>
      <c r="C585" s="410">
        <v>2</v>
      </c>
      <c r="D585" s="113">
        <v>2240</v>
      </c>
      <c r="E585" s="113" t="s">
        <v>2549</v>
      </c>
      <c r="F585" s="115">
        <v>16693.2</v>
      </c>
      <c r="G585" s="115">
        <v>16693.2</v>
      </c>
      <c r="H585" s="115">
        <v>15924.28</v>
      </c>
      <c r="I585" s="115">
        <v>-15924.28</v>
      </c>
      <c r="J585" s="113" t="s">
        <v>3923</v>
      </c>
    </row>
    <row r="586" spans="1:10">
      <c r="A586" s="113" t="s">
        <v>202</v>
      </c>
      <c r="B586" s="410" t="str">
        <f>VLOOKUP(A586,'DEZ_19 ABERTO'!A586:I1589,2,0)</f>
        <v>S</v>
      </c>
      <c r="C586" s="410">
        <v>2</v>
      </c>
      <c r="D586" s="113">
        <v>667</v>
      </c>
      <c r="E586" s="113" t="s">
        <v>4183</v>
      </c>
      <c r="F586" s="115">
        <v>12510.92</v>
      </c>
      <c r="G586" s="115">
        <v>320699.2</v>
      </c>
      <c r="H586" s="115">
        <v>308188.28000000003</v>
      </c>
      <c r="I586" s="115">
        <v>0</v>
      </c>
    </row>
    <row r="587" spans="1:10">
      <c r="A587" s="113" t="s">
        <v>4930</v>
      </c>
      <c r="B587" s="410" t="s">
        <v>82</v>
      </c>
      <c r="C587" s="410">
        <v>2</v>
      </c>
      <c r="D587" s="113">
        <v>668</v>
      </c>
      <c r="E587" s="113" t="s">
        <v>2550</v>
      </c>
      <c r="F587" s="115">
        <v>2706.31</v>
      </c>
      <c r="G587" s="115">
        <v>37239.5</v>
      </c>
      <c r="H587" s="115">
        <v>34533.19</v>
      </c>
      <c r="I587" s="115">
        <v>0</v>
      </c>
    </row>
    <row r="588" spans="1:10">
      <c r="A588" s="113" t="s">
        <v>4931</v>
      </c>
      <c r="B588" s="410" t="s">
        <v>82</v>
      </c>
      <c r="C588" s="410">
        <v>2</v>
      </c>
      <c r="D588" s="113">
        <v>669</v>
      </c>
      <c r="E588" s="113" t="s">
        <v>2551</v>
      </c>
      <c r="F588" s="115">
        <v>3740.01</v>
      </c>
      <c r="G588" s="115">
        <v>22823.68</v>
      </c>
      <c r="H588" s="115">
        <v>19083.669999999998</v>
      </c>
      <c r="I588" s="115">
        <v>0</v>
      </c>
    </row>
    <row r="589" spans="1:10">
      <c r="A589" s="113" t="s">
        <v>4932</v>
      </c>
      <c r="B589" s="410" t="s">
        <v>82</v>
      </c>
      <c r="C589" s="410">
        <v>2</v>
      </c>
      <c r="D589" s="113">
        <v>670</v>
      </c>
      <c r="E589" s="113" t="s">
        <v>2552</v>
      </c>
      <c r="F589" s="113">
        <v>0</v>
      </c>
      <c r="G589" s="115">
        <v>7406.47</v>
      </c>
      <c r="H589" s="115">
        <v>7406.47</v>
      </c>
      <c r="I589" s="115">
        <v>0</v>
      </c>
    </row>
    <row r="590" spans="1:10">
      <c r="A590" s="113" t="s">
        <v>4934</v>
      </c>
      <c r="B590" s="410" t="s">
        <v>82</v>
      </c>
      <c r="C590" s="410">
        <v>2</v>
      </c>
      <c r="D590" s="113">
        <v>672</v>
      </c>
      <c r="E590" s="113" t="s">
        <v>2554</v>
      </c>
      <c r="F590" s="113">
        <v>0</v>
      </c>
      <c r="G590" s="115">
        <v>128494.3</v>
      </c>
      <c r="H590" s="115">
        <v>128494.3</v>
      </c>
      <c r="I590" s="115">
        <v>0</v>
      </c>
    </row>
    <row r="591" spans="1:10">
      <c r="A591" s="113" t="s">
        <v>4935</v>
      </c>
      <c r="B591" s="410" t="s">
        <v>82</v>
      </c>
      <c r="C591" s="410">
        <v>2</v>
      </c>
      <c r="D591" s="113">
        <v>673</v>
      </c>
      <c r="E591" s="113" t="s">
        <v>2555</v>
      </c>
      <c r="F591" s="113">
        <v>0</v>
      </c>
      <c r="G591" s="115">
        <v>90131.85</v>
      </c>
      <c r="H591" s="115">
        <v>90131.85</v>
      </c>
      <c r="I591" s="115">
        <v>0</v>
      </c>
    </row>
    <row r="592" spans="1:10">
      <c r="A592" s="113" t="s">
        <v>4936</v>
      </c>
      <c r="B592" s="410" t="s">
        <v>82</v>
      </c>
      <c r="C592" s="410">
        <v>2</v>
      </c>
      <c r="D592" s="113">
        <v>674</v>
      </c>
      <c r="E592" s="113" t="s">
        <v>2556</v>
      </c>
      <c r="F592" s="113">
        <v>0</v>
      </c>
      <c r="G592" s="115">
        <v>5169.18</v>
      </c>
      <c r="H592" s="115">
        <v>5169.18</v>
      </c>
      <c r="I592" s="115">
        <v>0</v>
      </c>
    </row>
    <row r="593" spans="1:10">
      <c r="A593" s="113" t="s">
        <v>4937</v>
      </c>
      <c r="B593" s="410" t="s">
        <v>82</v>
      </c>
      <c r="C593" s="410">
        <v>2</v>
      </c>
      <c r="D593" s="113">
        <v>3940</v>
      </c>
      <c r="E593" s="113" t="s">
        <v>4184</v>
      </c>
      <c r="F593" s="115">
        <v>6064.6</v>
      </c>
      <c r="G593" s="115">
        <v>29434.22</v>
      </c>
      <c r="H593" s="115">
        <v>23369.62</v>
      </c>
      <c r="I593" s="115">
        <v>0</v>
      </c>
    </row>
    <row r="594" spans="1:10">
      <c r="A594" s="113" t="s">
        <v>208</v>
      </c>
      <c r="B594" s="410" t="str">
        <f>VLOOKUP(A594,'DEZ_19 ABERTO'!A594:I1597,2,0)</f>
        <v>S</v>
      </c>
      <c r="C594" s="410">
        <v>2</v>
      </c>
      <c r="D594" s="113">
        <v>675</v>
      </c>
      <c r="E594" s="113" t="s">
        <v>2557</v>
      </c>
      <c r="F594" s="115">
        <v>1107808.08</v>
      </c>
      <c r="G594" s="113">
        <v>0</v>
      </c>
      <c r="H594" s="115">
        <v>6242.97</v>
      </c>
      <c r="I594" s="115">
        <v>-1114051.05</v>
      </c>
      <c r="J594" s="113" t="s">
        <v>3923</v>
      </c>
    </row>
    <row r="595" spans="1:10">
      <c r="A595" s="113" t="s">
        <v>4939</v>
      </c>
      <c r="B595" s="410" t="s">
        <v>82</v>
      </c>
      <c r="C595" s="410">
        <v>2</v>
      </c>
      <c r="D595" s="113">
        <v>676</v>
      </c>
      <c r="E595" s="113" t="s">
        <v>2557</v>
      </c>
      <c r="F595" s="115">
        <v>24505.68</v>
      </c>
      <c r="G595" s="113">
        <v>0</v>
      </c>
      <c r="H595" s="113">
        <v>0</v>
      </c>
      <c r="I595" s="115">
        <v>-24505.68</v>
      </c>
      <c r="J595" s="113" t="s">
        <v>3923</v>
      </c>
    </row>
    <row r="596" spans="1:10">
      <c r="A596" s="113" t="s">
        <v>4940</v>
      </c>
      <c r="B596" s="410" t="s">
        <v>82</v>
      </c>
      <c r="C596" s="410">
        <v>2</v>
      </c>
      <c r="D596" s="113">
        <v>685</v>
      </c>
      <c r="E596" s="113" t="s">
        <v>2558</v>
      </c>
      <c r="F596" s="115">
        <v>35760.17</v>
      </c>
      <c r="G596" s="113">
        <v>0</v>
      </c>
      <c r="H596" s="113">
        <v>102.66</v>
      </c>
      <c r="I596" s="115">
        <v>-35862.83</v>
      </c>
      <c r="J596" s="113" t="s">
        <v>3923</v>
      </c>
    </row>
    <row r="597" spans="1:10">
      <c r="A597" s="113" t="s">
        <v>4941</v>
      </c>
      <c r="B597" s="410" t="s">
        <v>82</v>
      </c>
      <c r="C597" s="410">
        <v>2</v>
      </c>
      <c r="D597" s="113">
        <v>1772</v>
      </c>
      <c r="E597" s="113" t="s">
        <v>2561</v>
      </c>
      <c r="F597" s="115">
        <v>1278.0899999999999</v>
      </c>
      <c r="G597" s="113">
        <v>0</v>
      </c>
      <c r="H597" s="113">
        <v>3.67</v>
      </c>
      <c r="I597" s="115">
        <v>-1281.76</v>
      </c>
      <c r="J597" s="113" t="s">
        <v>3923</v>
      </c>
    </row>
    <row r="598" spans="1:10">
      <c r="A598" s="113" t="s">
        <v>4942</v>
      </c>
      <c r="B598" s="410" t="s">
        <v>82</v>
      </c>
      <c r="C598" s="410">
        <v>2</v>
      </c>
      <c r="D598" s="113">
        <v>1839</v>
      </c>
      <c r="E598" s="113" t="s">
        <v>4185</v>
      </c>
      <c r="F598" s="115">
        <v>1309.8800000000001</v>
      </c>
      <c r="G598" s="113">
        <v>0</v>
      </c>
      <c r="H598" s="113">
        <v>3.76</v>
      </c>
      <c r="I598" s="115">
        <v>-1313.64</v>
      </c>
      <c r="J598" s="113" t="s">
        <v>3923</v>
      </c>
    </row>
    <row r="599" spans="1:10">
      <c r="A599" s="113" t="s">
        <v>4943</v>
      </c>
      <c r="B599" s="410" t="s">
        <v>82</v>
      </c>
      <c r="C599" s="410">
        <v>2</v>
      </c>
      <c r="D599" s="113">
        <v>1866</v>
      </c>
      <c r="E599" s="113" t="s">
        <v>2562</v>
      </c>
      <c r="F599" s="115">
        <v>10848.85</v>
      </c>
      <c r="G599" s="113">
        <v>0</v>
      </c>
      <c r="H599" s="113">
        <v>31.14</v>
      </c>
      <c r="I599" s="115">
        <v>-10879.99</v>
      </c>
      <c r="J599" s="113" t="s">
        <v>3923</v>
      </c>
    </row>
    <row r="600" spans="1:10">
      <c r="A600" s="113" t="s">
        <v>4944</v>
      </c>
      <c r="B600" s="410" t="s">
        <v>82</v>
      </c>
      <c r="C600" s="410">
        <v>2</v>
      </c>
      <c r="D600" s="113">
        <v>1910</v>
      </c>
      <c r="E600" s="113" t="s">
        <v>4186</v>
      </c>
      <c r="F600" s="113">
        <v>298.73</v>
      </c>
      <c r="G600" s="113">
        <v>0</v>
      </c>
      <c r="H600" s="113">
        <v>0.86</v>
      </c>
      <c r="I600" s="115">
        <v>-299.58999999999997</v>
      </c>
      <c r="J600" s="113" t="s">
        <v>3923</v>
      </c>
    </row>
    <row r="601" spans="1:10">
      <c r="A601" s="113" t="s">
        <v>4945</v>
      </c>
      <c r="B601" s="410" t="s">
        <v>82</v>
      </c>
      <c r="C601" s="410">
        <v>2</v>
      </c>
      <c r="D601" s="113">
        <v>1979</v>
      </c>
      <c r="E601" s="113" t="s">
        <v>2563</v>
      </c>
      <c r="F601" s="115">
        <v>769810.31</v>
      </c>
      <c r="G601" s="113">
        <v>0</v>
      </c>
      <c r="H601" s="115">
        <v>2210.13</v>
      </c>
      <c r="I601" s="115">
        <v>-772020.44</v>
      </c>
      <c r="J601" s="113" t="s">
        <v>3923</v>
      </c>
    </row>
    <row r="602" spans="1:10">
      <c r="A602" s="113" t="s">
        <v>4946</v>
      </c>
      <c r="B602" s="410" t="s">
        <v>82</v>
      </c>
      <c r="C602" s="410">
        <v>2</v>
      </c>
      <c r="D602" s="113">
        <v>2054</v>
      </c>
      <c r="E602" s="113" t="s">
        <v>4187</v>
      </c>
      <c r="F602" s="115">
        <v>26169.01</v>
      </c>
      <c r="G602" s="113">
        <v>0</v>
      </c>
      <c r="H602" s="113">
        <v>75.13</v>
      </c>
      <c r="I602" s="115">
        <v>-26244.14</v>
      </c>
      <c r="J602" s="113" t="s">
        <v>3923</v>
      </c>
    </row>
    <row r="603" spans="1:10">
      <c r="A603" s="113" t="s">
        <v>4947</v>
      </c>
      <c r="B603" s="410" t="s">
        <v>82</v>
      </c>
      <c r="C603" s="410">
        <v>2</v>
      </c>
      <c r="D603" s="113">
        <v>2081</v>
      </c>
      <c r="E603" s="113" t="s">
        <v>2564</v>
      </c>
      <c r="F603" s="115">
        <v>15984.99</v>
      </c>
      <c r="G603" s="113">
        <v>0</v>
      </c>
      <c r="H603" s="113">
        <v>45.89</v>
      </c>
      <c r="I603" s="115">
        <v>-16030.88</v>
      </c>
      <c r="J603" s="113" t="s">
        <v>3923</v>
      </c>
    </row>
    <row r="604" spans="1:10">
      <c r="A604" s="113" t="s">
        <v>4948</v>
      </c>
      <c r="B604" s="410" t="s">
        <v>82</v>
      </c>
      <c r="C604" s="410">
        <v>2</v>
      </c>
      <c r="D604" s="113">
        <v>2126</v>
      </c>
      <c r="E604" s="113" t="s">
        <v>2565</v>
      </c>
      <c r="F604" s="113">
        <v>993.16</v>
      </c>
      <c r="G604" s="113">
        <v>0</v>
      </c>
      <c r="H604" s="113">
        <v>2.85</v>
      </c>
      <c r="I604" s="115">
        <v>-996.01</v>
      </c>
      <c r="J604" s="113" t="s">
        <v>3923</v>
      </c>
    </row>
    <row r="605" spans="1:10">
      <c r="A605" s="113" t="s">
        <v>4949</v>
      </c>
      <c r="B605" s="410" t="s">
        <v>82</v>
      </c>
      <c r="C605" s="410">
        <v>2</v>
      </c>
      <c r="D605" s="113">
        <v>2127</v>
      </c>
      <c r="E605" s="113" t="s">
        <v>2566</v>
      </c>
      <c r="F605" s="115">
        <v>4764.3100000000004</v>
      </c>
      <c r="G605" s="113">
        <v>0</v>
      </c>
      <c r="H605" s="113">
        <v>13.68</v>
      </c>
      <c r="I605" s="115">
        <v>-4777.99</v>
      </c>
      <c r="J605" s="113" t="s">
        <v>3923</v>
      </c>
    </row>
    <row r="606" spans="1:10">
      <c r="A606" s="113" t="s">
        <v>4950</v>
      </c>
      <c r="B606" s="410" t="s">
        <v>82</v>
      </c>
      <c r="C606" s="410">
        <v>2</v>
      </c>
      <c r="D606" s="113">
        <v>2128</v>
      </c>
      <c r="E606" s="113" t="s">
        <v>2567</v>
      </c>
      <c r="F606" s="113">
        <v>993.16</v>
      </c>
      <c r="G606" s="113">
        <v>0</v>
      </c>
      <c r="H606" s="113">
        <v>2.85</v>
      </c>
      <c r="I606" s="115">
        <v>-996.01</v>
      </c>
      <c r="J606" s="113" t="s">
        <v>3923</v>
      </c>
    </row>
    <row r="607" spans="1:10">
      <c r="A607" s="113" t="s">
        <v>4951</v>
      </c>
      <c r="B607" s="410" t="s">
        <v>82</v>
      </c>
      <c r="C607" s="410">
        <v>2</v>
      </c>
      <c r="D607" s="113">
        <v>2138</v>
      </c>
      <c r="E607" s="113" t="s">
        <v>2568</v>
      </c>
      <c r="F607" s="113">
        <v>655.27</v>
      </c>
      <c r="G607" s="113">
        <v>0</v>
      </c>
      <c r="H607" s="113">
        <v>1.88</v>
      </c>
      <c r="I607" s="115">
        <v>-657.15</v>
      </c>
      <c r="J607" s="113" t="s">
        <v>3923</v>
      </c>
    </row>
    <row r="608" spans="1:10">
      <c r="A608" s="113" t="s">
        <v>4952</v>
      </c>
      <c r="B608" s="410" t="s">
        <v>82</v>
      </c>
      <c r="C608" s="410">
        <v>2</v>
      </c>
      <c r="D608" s="113">
        <v>2212</v>
      </c>
      <c r="E608" s="113" t="s">
        <v>2569</v>
      </c>
      <c r="F608" s="115">
        <v>19146.22</v>
      </c>
      <c r="G608" s="113">
        <v>0</v>
      </c>
      <c r="H608" s="113">
        <v>95.73</v>
      </c>
      <c r="I608" s="115">
        <v>-19241.95</v>
      </c>
      <c r="J608" s="113" t="s">
        <v>3923</v>
      </c>
    </row>
    <row r="609" spans="1:10">
      <c r="A609" s="113" t="s">
        <v>4953</v>
      </c>
      <c r="B609" s="410" t="s">
        <v>82</v>
      </c>
      <c r="C609" s="410">
        <v>2</v>
      </c>
      <c r="D609" s="113">
        <v>2213</v>
      </c>
      <c r="E609" s="113" t="s">
        <v>2570</v>
      </c>
      <c r="F609" s="115">
        <v>26971.759999999998</v>
      </c>
      <c r="G609" s="113">
        <v>0</v>
      </c>
      <c r="H609" s="113">
        <v>134.86000000000001</v>
      </c>
      <c r="I609" s="115">
        <v>-27106.62</v>
      </c>
      <c r="J609" s="113" t="s">
        <v>3923</v>
      </c>
    </row>
    <row r="610" spans="1:10">
      <c r="A610" s="113" t="s">
        <v>4954</v>
      </c>
      <c r="B610" s="410" t="s">
        <v>82</v>
      </c>
      <c r="C610" s="410">
        <v>2</v>
      </c>
      <c r="D610" s="113">
        <v>2214</v>
      </c>
      <c r="E610" s="113" t="s">
        <v>4188</v>
      </c>
      <c r="F610" s="115">
        <v>13975.72</v>
      </c>
      <c r="G610" s="113">
        <v>0</v>
      </c>
      <c r="H610" s="113">
        <v>40.119999999999997</v>
      </c>
      <c r="I610" s="115">
        <v>-14015.84</v>
      </c>
      <c r="J610" s="113" t="s">
        <v>3923</v>
      </c>
    </row>
    <row r="611" spans="1:10">
      <c r="A611" s="113" t="s">
        <v>4955</v>
      </c>
      <c r="B611" s="410" t="s">
        <v>82</v>
      </c>
      <c r="C611" s="410">
        <v>2</v>
      </c>
      <c r="D611" s="113">
        <v>2215</v>
      </c>
      <c r="E611" s="113" t="s">
        <v>4189</v>
      </c>
      <c r="F611" s="115">
        <v>1302.19</v>
      </c>
      <c r="G611" s="113">
        <v>0</v>
      </c>
      <c r="H611" s="113">
        <v>3.74</v>
      </c>
      <c r="I611" s="115">
        <v>-1305.93</v>
      </c>
      <c r="J611" s="113" t="s">
        <v>3923</v>
      </c>
    </row>
    <row r="612" spans="1:10">
      <c r="A612" s="113" t="s">
        <v>4956</v>
      </c>
      <c r="B612" s="410" t="s">
        <v>82</v>
      </c>
      <c r="C612" s="410">
        <v>2</v>
      </c>
      <c r="D612" s="113">
        <v>2216</v>
      </c>
      <c r="E612" s="113" t="s">
        <v>4190</v>
      </c>
      <c r="F612" s="113">
        <v>519.92999999999995</v>
      </c>
      <c r="G612" s="113">
        <v>0</v>
      </c>
      <c r="H612" s="113">
        <v>1.49</v>
      </c>
      <c r="I612" s="115">
        <v>-521.41999999999996</v>
      </c>
      <c r="J612" s="113" t="s">
        <v>3923</v>
      </c>
    </row>
    <row r="613" spans="1:10">
      <c r="A613" s="113" t="s">
        <v>4957</v>
      </c>
      <c r="B613" s="410" t="s">
        <v>82</v>
      </c>
      <c r="C613" s="410">
        <v>2</v>
      </c>
      <c r="D613" s="113">
        <v>2267</v>
      </c>
      <c r="E613" s="113" t="s">
        <v>2571</v>
      </c>
      <c r="F613" s="115">
        <v>7842.99</v>
      </c>
      <c r="G613" s="113">
        <v>0</v>
      </c>
      <c r="H613" s="113">
        <v>22.52</v>
      </c>
      <c r="I613" s="115">
        <v>-7865.51</v>
      </c>
      <c r="J613" s="113" t="s">
        <v>3923</v>
      </c>
    </row>
    <row r="614" spans="1:10">
      <c r="A614" s="113" t="s">
        <v>4958</v>
      </c>
      <c r="B614" s="410" t="s">
        <v>82</v>
      </c>
      <c r="C614" s="410">
        <v>2</v>
      </c>
      <c r="D614" s="113">
        <v>2359</v>
      </c>
      <c r="E614" s="113" t="s">
        <v>4191</v>
      </c>
      <c r="F614" s="115">
        <v>2381.12</v>
      </c>
      <c r="G614" s="113">
        <v>0</v>
      </c>
      <c r="H614" s="113">
        <v>6.84</v>
      </c>
      <c r="I614" s="115">
        <v>-2387.96</v>
      </c>
      <c r="J614" s="113" t="s">
        <v>3923</v>
      </c>
    </row>
    <row r="615" spans="1:10">
      <c r="A615" s="113" t="s">
        <v>4959</v>
      </c>
      <c r="B615" s="410" t="s">
        <v>82</v>
      </c>
      <c r="C615" s="410">
        <v>2</v>
      </c>
      <c r="D615" s="113">
        <v>2388</v>
      </c>
      <c r="E615" s="113" t="s">
        <v>2572</v>
      </c>
      <c r="F615" s="115">
        <v>10851.71</v>
      </c>
      <c r="G615" s="113">
        <v>0</v>
      </c>
      <c r="H615" s="113">
        <v>31.16</v>
      </c>
      <c r="I615" s="115">
        <v>-10882.87</v>
      </c>
      <c r="J615" s="113" t="s">
        <v>3923</v>
      </c>
    </row>
    <row r="616" spans="1:10">
      <c r="A616" s="113" t="s">
        <v>4960</v>
      </c>
      <c r="B616" s="410" t="s">
        <v>82</v>
      </c>
      <c r="C616" s="410">
        <v>2</v>
      </c>
      <c r="D616" s="113">
        <v>2453</v>
      </c>
      <c r="E616" s="113" t="s">
        <v>4192</v>
      </c>
      <c r="F616" s="113">
        <v>599.04999999999995</v>
      </c>
      <c r="G616" s="113">
        <v>0</v>
      </c>
      <c r="H616" s="113">
        <v>3</v>
      </c>
      <c r="I616" s="115">
        <v>-602.04999999999995</v>
      </c>
      <c r="J616" s="113" t="s">
        <v>3923</v>
      </c>
    </row>
    <row r="617" spans="1:10">
      <c r="A617" s="113" t="s">
        <v>4961</v>
      </c>
      <c r="B617" s="410" t="s">
        <v>82</v>
      </c>
      <c r="C617" s="410">
        <v>2</v>
      </c>
      <c r="D617" s="113">
        <v>2475</v>
      </c>
      <c r="E617" s="113" t="s">
        <v>2560</v>
      </c>
      <c r="F617" s="115">
        <v>1117.97</v>
      </c>
      <c r="G617" s="113">
        <v>0</v>
      </c>
      <c r="H617" s="113">
        <v>3.21</v>
      </c>
      <c r="I617" s="115">
        <v>-1121.18</v>
      </c>
      <c r="J617" s="113" t="s">
        <v>3923</v>
      </c>
    </row>
    <row r="618" spans="1:10">
      <c r="A618" s="113" t="s">
        <v>4962</v>
      </c>
      <c r="B618" s="410" t="s">
        <v>82</v>
      </c>
      <c r="C618" s="410">
        <v>2</v>
      </c>
      <c r="D618" s="113">
        <v>2518</v>
      </c>
      <c r="E618" s="113" t="s">
        <v>2573</v>
      </c>
      <c r="F618" s="115">
        <v>4438.33</v>
      </c>
      <c r="G618" s="113">
        <v>0</v>
      </c>
      <c r="H618" s="113">
        <v>12.74</v>
      </c>
      <c r="I618" s="115">
        <v>-4451.07</v>
      </c>
      <c r="J618" s="113" t="s">
        <v>3923</v>
      </c>
    </row>
    <row r="619" spans="1:10">
      <c r="A619" s="113" t="s">
        <v>4963</v>
      </c>
      <c r="B619" s="410" t="s">
        <v>82</v>
      </c>
      <c r="C619" s="410">
        <v>2</v>
      </c>
      <c r="D619" s="113">
        <v>2520</v>
      </c>
      <c r="E619" s="113" t="s">
        <v>4193</v>
      </c>
      <c r="F619" s="115">
        <v>1088.0999999999999</v>
      </c>
      <c r="G619" s="113">
        <v>0</v>
      </c>
      <c r="H619" s="113">
        <v>3.12</v>
      </c>
      <c r="I619" s="115">
        <v>-1091.22</v>
      </c>
      <c r="J619" s="113" t="s">
        <v>3923</v>
      </c>
    </row>
    <row r="620" spans="1:10">
      <c r="A620" s="113" t="s">
        <v>4964</v>
      </c>
      <c r="B620" s="410" t="s">
        <v>82</v>
      </c>
      <c r="C620" s="410">
        <v>2</v>
      </c>
      <c r="D620" s="113">
        <v>2531</v>
      </c>
      <c r="E620" s="113" t="s">
        <v>4194</v>
      </c>
      <c r="F620" s="113">
        <v>367.21</v>
      </c>
      <c r="G620" s="113">
        <v>0</v>
      </c>
      <c r="H620" s="113">
        <v>1.05</v>
      </c>
      <c r="I620" s="115">
        <v>-368.26</v>
      </c>
      <c r="J620" s="113" t="s">
        <v>3923</v>
      </c>
    </row>
    <row r="621" spans="1:10">
      <c r="A621" s="113" t="s">
        <v>4965</v>
      </c>
      <c r="B621" s="410" t="s">
        <v>82</v>
      </c>
      <c r="C621" s="410">
        <v>2</v>
      </c>
      <c r="D621" s="113">
        <v>2542</v>
      </c>
      <c r="E621" s="113" t="s">
        <v>2574</v>
      </c>
      <c r="F621" s="115">
        <v>5145.93</v>
      </c>
      <c r="G621" s="113">
        <v>0</v>
      </c>
      <c r="H621" s="113">
        <v>14.77</v>
      </c>
      <c r="I621" s="115">
        <v>-5160.7</v>
      </c>
      <c r="J621" s="113" t="s">
        <v>3923</v>
      </c>
    </row>
    <row r="622" spans="1:10">
      <c r="A622" s="113" t="s">
        <v>4967</v>
      </c>
      <c r="B622" s="410" t="s">
        <v>82</v>
      </c>
      <c r="C622" s="410">
        <v>2</v>
      </c>
      <c r="D622" s="113">
        <v>2592</v>
      </c>
      <c r="E622" s="113" t="s">
        <v>2575</v>
      </c>
      <c r="F622" s="115">
        <v>8335.68</v>
      </c>
      <c r="G622" s="113">
        <v>0</v>
      </c>
      <c r="H622" s="113">
        <v>23.93</v>
      </c>
      <c r="I622" s="115">
        <v>-8359.61</v>
      </c>
      <c r="J622" s="113" t="s">
        <v>3923</v>
      </c>
    </row>
    <row r="623" spans="1:10">
      <c r="A623" s="113" t="s">
        <v>4968</v>
      </c>
      <c r="B623" s="410" t="s">
        <v>82</v>
      </c>
      <c r="C623" s="410">
        <v>2</v>
      </c>
      <c r="D623" s="113">
        <v>2666</v>
      </c>
      <c r="E623" s="113" t="s">
        <v>2576</v>
      </c>
      <c r="F623" s="115">
        <v>55305.75</v>
      </c>
      <c r="G623" s="113">
        <v>0</v>
      </c>
      <c r="H623" s="113">
        <v>158.78</v>
      </c>
      <c r="I623" s="115">
        <v>-55464.53</v>
      </c>
      <c r="J623" s="113" t="s">
        <v>3923</v>
      </c>
    </row>
    <row r="624" spans="1:10">
      <c r="A624" s="113" t="s">
        <v>4969</v>
      </c>
      <c r="B624" s="410" t="s">
        <v>82</v>
      </c>
      <c r="C624" s="410">
        <v>2</v>
      </c>
      <c r="D624" s="113">
        <v>2734</v>
      </c>
      <c r="E624" s="113" t="s">
        <v>2577</v>
      </c>
      <c r="F624" s="115">
        <v>1668.5</v>
      </c>
      <c r="G624" s="113">
        <v>0</v>
      </c>
      <c r="H624" s="113">
        <v>4.79</v>
      </c>
      <c r="I624" s="115">
        <v>-1673.29</v>
      </c>
      <c r="J624" s="113" t="s">
        <v>3923</v>
      </c>
    </row>
    <row r="625" spans="1:10">
      <c r="A625" s="113" t="s">
        <v>4970</v>
      </c>
      <c r="B625" s="410" t="s">
        <v>82</v>
      </c>
      <c r="C625" s="410">
        <v>2</v>
      </c>
      <c r="D625" s="113">
        <v>2862</v>
      </c>
      <c r="E625" s="113" t="s">
        <v>2578</v>
      </c>
      <c r="F625" s="113">
        <v>510.78</v>
      </c>
      <c r="G625" s="113">
        <v>0</v>
      </c>
      <c r="H625" s="113">
        <v>1.47</v>
      </c>
      <c r="I625" s="115">
        <v>-512.25</v>
      </c>
      <c r="J625" s="113" t="s">
        <v>3923</v>
      </c>
    </row>
    <row r="626" spans="1:10">
      <c r="A626" s="113" t="s">
        <v>4971</v>
      </c>
      <c r="B626" s="410" t="s">
        <v>82</v>
      </c>
      <c r="C626" s="410">
        <v>2</v>
      </c>
      <c r="D626" s="113">
        <v>2880</v>
      </c>
      <c r="E626" s="113" t="s">
        <v>2579</v>
      </c>
      <c r="F626" s="115">
        <v>2300.5500000000002</v>
      </c>
      <c r="G626" s="113">
        <v>0</v>
      </c>
      <c r="H626" s="113">
        <v>6.6</v>
      </c>
      <c r="I626" s="115">
        <v>-2307.15</v>
      </c>
      <c r="J626" s="113" t="s">
        <v>3923</v>
      </c>
    </row>
    <row r="627" spans="1:10">
      <c r="A627" s="113" t="s">
        <v>4972</v>
      </c>
      <c r="B627" s="410" t="s">
        <v>82</v>
      </c>
      <c r="C627" s="410">
        <v>2</v>
      </c>
      <c r="D627" s="113">
        <v>2882</v>
      </c>
      <c r="E627" s="113" t="s">
        <v>2580</v>
      </c>
      <c r="F627" s="113">
        <v>874.42</v>
      </c>
      <c r="G627" s="113">
        <v>0</v>
      </c>
      <c r="H627" s="113">
        <v>2.5099999999999998</v>
      </c>
      <c r="I627" s="115">
        <v>-876.93</v>
      </c>
      <c r="J627" s="113" t="s">
        <v>3923</v>
      </c>
    </row>
    <row r="628" spans="1:10">
      <c r="A628" s="113" t="s">
        <v>4973</v>
      </c>
      <c r="B628" s="410" t="s">
        <v>82</v>
      </c>
      <c r="C628" s="410">
        <v>2</v>
      </c>
      <c r="D628" s="113">
        <v>2964</v>
      </c>
      <c r="E628" s="113" t="s">
        <v>2581</v>
      </c>
      <c r="F628" s="113">
        <v>677.48</v>
      </c>
      <c r="G628" s="113">
        <v>0</v>
      </c>
      <c r="H628" s="113">
        <v>1.95</v>
      </c>
      <c r="I628" s="115">
        <v>-679.43</v>
      </c>
      <c r="J628" s="113" t="s">
        <v>3923</v>
      </c>
    </row>
    <row r="629" spans="1:10">
      <c r="A629" s="113" t="s">
        <v>4974</v>
      </c>
      <c r="B629" s="410" t="s">
        <v>82</v>
      </c>
      <c r="C629" s="410">
        <v>2</v>
      </c>
      <c r="D629" s="113">
        <v>3825</v>
      </c>
      <c r="E629" s="113" t="s">
        <v>2582</v>
      </c>
      <c r="F629" s="115">
        <v>16300.85</v>
      </c>
      <c r="G629" s="113">
        <v>0</v>
      </c>
      <c r="H629" s="113">
        <v>46.78</v>
      </c>
      <c r="I629" s="115">
        <v>-16347.63</v>
      </c>
      <c r="J629" s="113" t="s">
        <v>3923</v>
      </c>
    </row>
    <row r="630" spans="1:10">
      <c r="A630" s="113" t="s">
        <v>4975</v>
      </c>
      <c r="B630" s="410" t="s">
        <v>82</v>
      </c>
      <c r="C630" s="410">
        <v>2</v>
      </c>
      <c r="D630" s="113">
        <v>3850</v>
      </c>
      <c r="E630" s="113" t="s">
        <v>3401</v>
      </c>
      <c r="F630" s="115">
        <v>1182.6600000000001</v>
      </c>
      <c r="G630" s="113">
        <v>0</v>
      </c>
      <c r="H630" s="113">
        <v>3.4</v>
      </c>
      <c r="I630" s="115">
        <v>-1186.06</v>
      </c>
      <c r="J630" s="113" t="s">
        <v>3923</v>
      </c>
    </row>
    <row r="631" spans="1:10">
      <c r="A631" s="113" t="s">
        <v>4976</v>
      </c>
      <c r="B631" s="410" t="s">
        <v>82</v>
      </c>
      <c r="C631" s="410">
        <v>2</v>
      </c>
      <c r="D631" s="113">
        <v>3869</v>
      </c>
      <c r="E631" s="113" t="s">
        <v>4195</v>
      </c>
      <c r="F631" s="115">
        <v>1033.04</v>
      </c>
      <c r="G631" s="113">
        <v>0</v>
      </c>
      <c r="H631" s="113">
        <v>2.97</v>
      </c>
      <c r="I631" s="115">
        <v>-1036.01</v>
      </c>
      <c r="J631" s="113" t="s">
        <v>3923</v>
      </c>
    </row>
    <row r="632" spans="1:10">
      <c r="A632" s="113" t="s">
        <v>4977</v>
      </c>
      <c r="B632" s="410" t="s">
        <v>82</v>
      </c>
      <c r="C632" s="410">
        <v>2</v>
      </c>
      <c r="D632" s="113">
        <v>3876</v>
      </c>
      <c r="E632" s="113" t="s">
        <v>3577</v>
      </c>
      <c r="F632" s="115">
        <v>6665.32</v>
      </c>
      <c r="G632" s="113">
        <v>0</v>
      </c>
      <c r="H632" s="113">
        <v>19.14</v>
      </c>
      <c r="I632" s="115">
        <v>-6684.46</v>
      </c>
      <c r="J632" s="113" t="s">
        <v>3923</v>
      </c>
    </row>
    <row r="633" spans="1:10">
      <c r="A633" s="113" t="s">
        <v>4978</v>
      </c>
      <c r="B633" s="410" t="s">
        <v>82</v>
      </c>
      <c r="C633" s="410">
        <v>2</v>
      </c>
      <c r="D633" s="113">
        <v>3879</v>
      </c>
      <c r="E633" s="113" t="s">
        <v>3579</v>
      </c>
      <c r="F633" s="115">
        <v>4383.74</v>
      </c>
      <c r="G633" s="113">
        <v>0</v>
      </c>
      <c r="H633" s="113">
        <v>12.59</v>
      </c>
      <c r="I633" s="115">
        <v>-4396.33</v>
      </c>
      <c r="J633" s="113" t="s">
        <v>3923</v>
      </c>
    </row>
    <row r="634" spans="1:10">
      <c r="A634" s="113" t="s">
        <v>4979</v>
      </c>
      <c r="B634" s="410" t="s">
        <v>82</v>
      </c>
      <c r="C634" s="410">
        <v>2</v>
      </c>
      <c r="D634" s="113">
        <v>3909</v>
      </c>
      <c r="E634" s="113" t="s">
        <v>4196</v>
      </c>
      <c r="F634" s="115">
        <v>5063.76</v>
      </c>
      <c r="G634" s="113">
        <v>0</v>
      </c>
      <c r="H634" s="113">
        <v>14.54</v>
      </c>
      <c r="I634" s="115">
        <v>-5078.3</v>
      </c>
      <c r="J634" s="113" t="s">
        <v>3923</v>
      </c>
    </row>
    <row r="635" spans="1:10">
      <c r="A635" s="113" t="s">
        <v>4980</v>
      </c>
      <c r="B635" s="410" t="s">
        <v>82</v>
      </c>
      <c r="C635" s="410">
        <v>2</v>
      </c>
      <c r="D635" s="113">
        <v>3924</v>
      </c>
      <c r="E635" s="113" t="s">
        <v>4197</v>
      </c>
      <c r="F635" s="115">
        <v>2110.09</v>
      </c>
      <c r="G635" s="113">
        <v>0</v>
      </c>
      <c r="H635" s="113">
        <v>6.06</v>
      </c>
      <c r="I635" s="115">
        <v>-2116.15</v>
      </c>
      <c r="J635" s="113" t="s">
        <v>3923</v>
      </c>
    </row>
    <row r="636" spans="1:10">
      <c r="A636" s="113" t="s">
        <v>4981</v>
      </c>
      <c r="B636" s="410" t="s">
        <v>82</v>
      </c>
      <c r="C636" s="410">
        <v>2</v>
      </c>
      <c r="D636" s="113">
        <v>3925</v>
      </c>
      <c r="E636" s="113" t="s">
        <v>4198</v>
      </c>
      <c r="F636" s="115">
        <v>1733.23</v>
      </c>
      <c r="G636" s="113">
        <v>0</v>
      </c>
      <c r="H636" s="113">
        <v>4.99</v>
      </c>
      <c r="I636" s="115">
        <v>-1738.22</v>
      </c>
      <c r="J636" s="113" t="s">
        <v>3923</v>
      </c>
    </row>
    <row r="637" spans="1:10">
      <c r="A637" s="113" t="s">
        <v>4982</v>
      </c>
      <c r="B637" s="410" t="s">
        <v>82</v>
      </c>
      <c r="C637" s="410">
        <v>2</v>
      </c>
      <c r="D637" s="113">
        <v>3934</v>
      </c>
      <c r="E637" s="113" t="s">
        <v>4199</v>
      </c>
      <c r="F637" s="115">
        <v>8414.59</v>
      </c>
      <c r="G637" s="113">
        <v>0</v>
      </c>
      <c r="H637" s="113">
        <v>24.16</v>
      </c>
      <c r="I637" s="115">
        <v>-8438.75</v>
      </c>
      <c r="J637" s="113" t="s">
        <v>3923</v>
      </c>
    </row>
    <row r="638" spans="1:10">
      <c r="A638" s="113" t="s">
        <v>4983</v>
      </c>
      <c r="B638" s="410" t="s">
        <v>82</v>
      </c>
      <c r="C638" s="410">
        <v>2</v>
      </c>
      <c r="D638" s="113">
        <v>3941</v>
      </c>
      <c r="E638" s="113" t="s">
        <v>4200</v>
      </c>
      <c r="F638" s="115">
        <v>2127.8000000000002</v>
      </c>
      <c r="G638" s="113">
        <v>0</v>
      </c>
      <c r="H638" s="113">
        <v>6.11</v>
      </c>
      <c r="I638" s="115">
        <v>-2133.91</v>
      </c>
      <c r="J638" s="113" t="s">
        <v>3923</v>
      </c>
    </row>
    <row r="639" spans="1:10">
      <c r="A639" s="113" t="s">
        <v>4984</v>
      </c>
      <c r="B639" s="410" t="s">
        <v>82</v>
      </c>
      <c r="C639" s="410">
        <v>2</v>
      </c>
      <c r="D639" s="113">
        <v>4001</v>
      </c>
      <c r="E639" s="113" t="s">
        <v>4202</v>
      </c>
      <c r="F639" s="113">
        <v>0</v>
      </c>
      <c r="G639" s="113">
        <v>0</v>
      </c>
      <c r="H639" s="115">
        <v>2446.86</v>
      </c>
      <c r="I639" s="115">
        <v>-2446.86</v>
      </c>
      <c r="J639" s="113" t="s">
        <v>3923</v>
      </c>
    </row>
    <row r="640" spans="1:10">
      <c r="A640" s="113" t="s">
        <v>4985</v>
      </c>
      <c r="B640" s="410" t="s">
        <v>82</v>
      </c>
      <c r="C640" s="410">
        <v>2</v>
      </c>
      <c r="D640" s="113">
        <v>4009</v>
      </c>
      <c r="E640" s="113" t="s">
        <v>4204</v>
      </c>
      <c r="F640" s="113">
        <v>0</v>
      </c>
      <c r="G640" s="113">
        <v>0</v>
      </c>
      <c r="H640" s="113">
        <v>586.49</v>
      </c>
      <c r="I640" s="115">
        <v>-586.49</v>
      </c>
      <c r="J640" s="113" t="s">
        <v>3923</v>
      </c>
    </row>
    <row r="641" spans="1:10">
      <c r="A641" s="113" t="s">
        <v>214</v>
      </c>
      <c r="B641" s="410" t="str">
        <f>VLOOKUP(A641,'DEZ_19 ABERTO'!A641:I1644,2,0)</f>
        <v>S</v>
      </c>
      <c r="C641" s="410">
        <v>2</v>
      </c>
      <c r="D641" s="113">
        <v>686</v>
      </c>
      <c r="E641" s="113" t="s">
        <v>2583</v>
      </c>
      <c r="F641" s="115">
        <v>50896851.43</v>
      </c>
      <c r="G641" s="115">
        <v>882382.24</v>
      </c>
      <c r="H641" s="115">
        <v>2279972.39</v>
      </c>
      <c r="I641" s="115">
        <v>-52294441.579999998</v>
      </c>
      <c r="J641" s="113" t="s">
        <v>3923</v>
      </c>
    </row>
    <row r="642" spans="1:10">
      <c r="A642" s="113" t="s">
        <v>4986</v>
      </c>
      <c r="B642" s="410" t="s">
        <v>82</v>
      </c>
      <c r="C642" s="410">
        <v>2</v>
      </c>
      <c r="D642" s="113">
        <v>687</v>
      </c>
      <c r="E642" s="113" t="s">
        <v>4205</v>
      </c>
      <c r="F642" s="115">
        <v>49940812.57</v>
      </c>
      <c r="G642" s="113">
        <v>0</v>
      </c>
      <c r="H642" s="115">
        <v>2210109.77</v>
      </c>
      <c r="I642" s="115">
        <v>-52150922.340000004</v>
      </c>
      <c r="J642" s="113" t="s">
        <v>3923</v>
      </c>
    </row>
    <row r="643" spans="1:10">
      <c r="A643" s="113" t="s">
        <v>4987</v>
      </c>
      <c r="B643" s="410" t="s">
        <v>82</v>
      </c>
      <c r="C643" s="410">
        <v>2</v>
      </c>
      <c r="D643" s="113">
        <v>688</v>
      </c>
      <c r="E643" s="113" t="s">
        <v>2585</v>
      </c>
      <c r="F643" s="115">
        <v>33191.39</v>
      </c>
      <c r="G643" s="113">
        <v>0</v>
      </c>
      <c r="H643" s="115">
        <v>9586.5499999999993</v>
      </c>
      <c r="I643" s="115">
        <v>-42777.94</v>
      </c>
      <c r="J643" s="113" t="s">
        <v>3923</v>
      </c>
    </row>
    <row r="644" spans="1:10">
      <c r="A644" s="113" t="s">
        <v>4989</v>
      </c>
      <c r="B644" s="410" t="s">
        <v>82</v>
      </c>
      <c r="C644" s="410">
        <v>2</v>
      </c>
      <c r="D644" s="113">
        <v>690</v>
      </c>
      <c r="E644" s="113" t="s">
        <v>4206</v>
      </c>
      <c r="F644" s="115">
        <v>703144.58</v>
      </c>
      <c r="G644" s="115">
        <v>703144.58</v>
      </c>
      <c r="H644" s="113">
        <v>0</v>
      </c>
      <c r="I644" s="115">
        <v>0</v>
      </c>
    </row>
    <row r="645" spans="1:10">
      <c r="A645" s="113" t="s">
        <v>4990</v>
      </c>
      <c r="B645" s="410" t="s">
        <v>82</v>
      </c>
      <c r="C645" s="410">
        <v>2</v>
      </c>
      <c r="D645" s="113">
        <v>697</v>
      </c>
      <c r="E645" s="113" t="s">
        <v>4207</v>
      </c>
      <c r="F645" s="113">
        <v>73.5</v>
      </c>
      <c r="G645" s="113">
        <v>0</v>
      </c>
      <c r="H645" s="113">
        <v>0</v>
      </c>
      <c r="I645" s="115">
        <v>-73.5</v>
      </c>
      <c r="J645" s="113" t="s">
        <v>3923</v>
      </c>
    </row>
    <row r="646" spans="1:10">
      <c r="A646" s="113" t="s">
        <v>4992</v>
      </c>
      <c r="B646" s="410" t="s">
        <v>82</v>
      </c>
      <c r="C646" s="410">
        <v>2</v>
      </c>
      <c r="D646" s="113">
        <v>1463</v>
      </c>
      <c r="E646" s="113" t="s">
        <v>4208</v>
      </c>
      <c r="F646" s="113">
        <v>28.5</v>
      </c>
      <c r="G646" s="113">
        <v>0</v>
      </c>
      <c r="H646" s="113">
        <v>0</v>
      </c>
      <c r="I646" s="115">
        <v>-28.5</v>
      </c>
      <c r="J646" s="113" t="s">
        <v>3923</v>
      </c>
    </row>
    <row r="647" spans="1:10">
      <c r="A647" s="113" t="s">
        <v>4993</v>
      </c>
      <c r="B647" s="410" t="s">
        <v>82</v>
      </c>
      <c r="C647" s="410">
        <v>2</v>
      </c>
      <c r="D647" s="113">
        <v>1693</v>
      </c>
      <c r="E647" s="113" t="s">
        <v>2586</v>
      </c>
      <c r="F647" s="115">
        <v>131056.97</v>
      </c>
      <c r="G647" s="115">
        <v>130000</v>
      </c>
      <c r="H647" s="113">
        <v>0</v>
      </c>
      <c r="I647" s="115">
        <v>-1056.97</v>
      </c>
      <c r="J647" s="113" t="s">
        <v>3923</v>
      </c>
    </row>
    <row r="648" spans="1:10">
      <c r="A648" s="113" t="s">
        <v>4997</v>
      </c>
      <c r="B648" s="410" t="s">
        <v>82</v>
      </c>
      <c r="C648" s="410">
        <v>2</v>
      </c>
      <c r="D648" s="113">
        <v>2796</v>
      </c>
      <c r="E648" s="113" t="s">
        <v>2587</v>
      </c>
      <c r="F648" s="115">
        <v>9751.61</v>
      </c>
      <c r="G648" s="115">
        <v>9841.51</v>
      </c>
      <c r="H648" s="115">
        <v>12264.73</v>
      </c>
      <c r="I648" s="115">
        <v>-12174.83</v>
      </c>
      <c r="J648" s="113" t="s">
        <v>3923</v>
      </c>
    </row>
    <row r="649" spans="1:10">
      <c r="A649" s="113" t="s">
        <v>4998</v>
      </c>
      <c r="B649" s="410" t="s">
        <v>82</v>
      </c>
      <c r="C649" s="410">
        <v>2</v>
      </c>
      <c r="D649" s="113">
        <v>2797</v>
      </c>
      <c r="E649" s="113" t="s">
        <v>4209</v>
      </c>
      <c r="F649" s="115">
        <v>28792.31</v>
      </c>
      <c r="G649" s="115">
        <v>14396.15</v>
      </c>
      <c r="H649" s="115">
        <v>23011.34</v>
      </c>
      <c r="I649" s="115">
        <v>-37407.5</v>
      </c>
      <c r="J649" s="113" t="s">
        <v>3923</v>
      </c>
    </row>
    <row r="650" spans="1:10">
      <c r="A650" s="113" t="s">
        <v>4999</v>
      </c>
      <c r="B650" s="410" t="s">
        <v>82</v>
      </c>
      <c r="C650" s="410">
        <v>2</v>
      </c>
      <c r="D650" s="113">
        <v>3959</v>
      </c>
      <c r="E650" s="113" t="s">
        <v>4210</v>
      </c>
      <c r="F650" s="115">
        <v>50000</v>
      </c>
      <c r="G650" s="115">
        <v>25000</v>
      </c>
      <c r="H650" s="115">
        <v>25000</v>
      </c>
      <c r="I650" s="115">
        <v>-50000</v>
      </c>
      <c r="J650" s="113" t="s">
        <v>3923</v>
      </c>
    </row>
    <row r="651" spans="1:10">
      <c r="A651" s="113" t="s">
        <v>223</v>
      </c>
      <c r="B651" s="410" t="str">
        <f>VLOOKUP(A651,'DEZ_19 ABERTO'!A651:I1654,2,0)</f>
        <v>S</v>
      </c>
      <c r="C651" s="410">
        <v>2</v>
      </c>
      <c r="D651" s="113">
        <v>699</v>
      </c>
      <c r="E651" s="113" t="s">
        <v>2588</v>
      </c>
      <c r="F651" s="115">
        <v>1459648.07</v>
      </c>
      <c r="G651" s="115">
        <v>1500585.61</v>
      </c>
      <c r="H651" s="115">
        <v>1925153.04</v>
      </c>
      <c r="I651" s="115">
        <v>-1884215.5</v>
      </c>
      <c r="J651" s="113" t="s">
        <v>3923</v>
      </c>
    </row>
    <row r="652" spans="1:10">
      <c r="A652" s="113" t="s">
        <v>5000</v>
      </c>
      <c r="B652" s="410" t="s">
        <v>82</v>
      </c>
      <c r="C652" s="410">
        <v>2</v>
      </c>
      <c r="D652" s="113">
        <v>702</v>
      </c>
      <c r="E652" s="113" t="s">
        <v>2589</v>
      </c>
      <c r="F652" s="115">
        <v>469794.9</v>
      </c>
      <c r="G652" s="115">
        <v>469794.9</v>
      </c>
      <c r="H652" s="115">
        <v>966139.46</v>
      </c>
      <c r="I652" s="115">
        <v>-966139.46</v>
      </c>
      <c r="J652" s="113" t="s">
        <v>3923</v>
      </c>
    </row>
    <row r="653" spans="1:10">
      <c r="A653" s="113" t="s">
        <v>5001</v>
      </c>
      <c r="B653" s="410" t="s">
        <v>82</v>
      </c>
      <c r="C653" s="410">
        <v>2</v>
      </c>
      <c r="D653" s="113">
        <v>703</v>
      </c>
      <c r="E653" s="113" t="s">
        <v>2590</v>
      </c>
      <c r="F653" s="115">
        <v>32095.040000000001</v>
      </c>
      <c r="G653" s="115">
        <v>39133.86</v>
      </c>
      <c r="H653" s="115">
        <v>32139.15</v>
      </c>
      <c r="I653" s="115">
        <v>-25100.33</v>
      </c>
      <c r="J653" s="113" t="s">
        <v>3923</v>
      </c>
    </row>
    <row r="654" spans="1:10">
      <c r="A654" s="113" t="s">
        <v>5002</v>
      </c>
      <c r="B654" s="410" t="s">
        <v>82</v>
      </c>
      <c r="C654" s="410">
        <v>2</v>
      </c>
      <c r="D654" s="113">
        <v>704</v>
      </c>
      <c r="E654" s="113" t="s">
        <v>2591</v>
      </c>
      <c r="F654" s="115">
        <v>178941.55</v>
      </c>
      <c r="G654" s="115">
        <v>173569.04</v>
      </c>
      <c r="H654" s="115">
        <v>150104.98000000001</v>
      </c>
      <c r="I654" s="115">
        <v>-155477.49</v>
      </c>
      <c r="J654" s="113" t="s">
        <v>3923</v>
      </c>
    </row>
    <row r="655" spans="1:10">
      <c r="A655" s="113" t="s">
        <v>5003</v>
      </c>
      <c r="B655" s="410" t="s">
        <v>82</v>
      </c>
      <c r="C655" s="410">
        <v>2</v>
      </c>
      <c r="D655" s="113">
        <v>705</v>
      </c>
      <c r="E655" s="113" t="s">
        <v>2592</v>
      </c>
      <c r="F655" s="115">
        <v>305324.13</v>
      </c>
      <c r="G655" s="115">
        <v>319177.98</v>
      </c>
      <c r="H655" s="115">
        <v>337614.94</v>
      </c>
      <c r="I655" s="115">
        <v>-323761.09000000003</v>
      </c>
      <c r="J655" s="113" t="s">
        <v>3923</v>
      </c>
    </row>
    <row r="656" spans="1:10">
      <c r="A656" s="113" t="s">
        <v>5004</v>
      </c>
      <c r="B656" s="410" t="s">
        <v>82</v>
      </c>
      <c r="C656" s="410">
        <v>2</v>
      </c>
      <c r="D656" s="113">
        <v>706</v>
      </c>
      <c r="E656" s="113" t="s">
        <v>2593</v>
      </c>
      <c r="F656" s="115">
        <v>222494.95</v>
      </c>
      <c r="G656" s="115">
        <v>183033.28</v>
      </c>
      <c r="H656" s="115">
        <v>178963.06</v>
      </c>
      <c r="I656" s="115">
        <v>-218424.73</v>
      </c>
      <c r="J656" s="113" t="s">
        <v>3923</v>
      </c>
    </row>
    <row r="657" spans="1:10">
      <c r="A657" s="113" t="s">
        <v>5005</v>
      </c>
      <c r="B657" s="410" t="s">
        <v>82</v>
      </c>
      <c r="C657" s="410">
        <v>2</v>
      </c>
      <c r="D657" s="113">
        <v>707</v>
      </c>
      <c r="E657" s="113" t="s">
        <v>2594</v>
      </c>
      <c r="F657" s="115">
        <v>5689.96</v>
      </c>
      <c r="G657" s="115">
        <v>20460.55</v>
      </c>
      <c r="H657" s="115">
        <v>14770.59</v>
      </c>
      <c r="I657" s="115">
        <v>0</v>
      </c>
    </row>
    <row r="658" spans="1:10">
      <c r="A658" s="113" t="s">
        <v>5006</v>
      </c>
      <c r="B658" s="410" t="s">
        <v>82</v>
      </c>
      <c r="C658" s="410">
        <v>2</v>
      </c>
      <c r="D658" s="113">
        <v>708</v>
      </c>
      <c r="E658" s="113" t="s">
        <v>2595</v>
      </c>
      <c r="F658" s="115">
        <v>3963.45</v>
      </c>
      <c r="G658" s="113">
        <v>876.58</v>
      </c>
      <c r="H658" s="113">
        <v>576.1</v>
      </c>
      <c r="I658" s="115">
        <v>-3662.97</v>
      </c>
      <c r="J658" s="113" t="s">
        <v>3923</v>
      </c>
    </row>
    <row r="659" spans="1:10">
      <c r="A659" s="113" t="s">
        <v>5007</v>
      </c>
      <c r="B659" s="410" t="s">
        <v>82</v>
      </c>
      <c r="C659" s="410">
        <v>2</v>
      </c>
      <c r="D659" s="113">
        <v>709</v>
      </c>
      <c r="E659" s="113" t="s">
        <v>2596</v>
      </c>
      <c r="F659" s="115">
        <v>138066.81</v>
      </c>
      <c r="G659" s="115">
        <v>138066.81</v>
      </c>
      <c r="H659" s="115">
        <v>137492.54</v>
      </c>
      <c r="I659" s="115">
        <v>-137492.54</v>
      </c>
      <c r="J659" s="113" t="s">
        <v>3923</v>
      </c>
    </row>
    <row r="660" spans="1:10">
      <c r="A660" s="113" t="s">
        <v>5008</v>
      </c>
      <c r="B660" s="410" t="s">
        <v>82</v>
      </c>
      <c r="C660" s="410">
        <v>2</v>
      </c>
      <c r="D660" s="113">
        <v>710</v>
      </c>
      <c r="E660" s="113" t="s">
        <v>2597</v>
      </c>
      <c r="F660" s="115">
        <v>5788.6</v>
      </c>
      <c r="G660" s="115">
        <v>4836.47</v>
      </c>
      <c r="H660" s="115">
        <v>4240.74</v>
      </c>
      <c r="I660" s="115">
        <v>-5192.87</v>
      </c>
      <c r="J660" s="113" t="s">
        <v>3923</v>
      </c>
    </row>
    <row r="661" spans="1:10">
      <c r="A661" s="113" t="s">
        <v>5009</v>
      </c>
      <c r="B661" s="410" t="s">
        <v>82</v>
      </c>
      <c r="C661" s="410">
        <v>2</v>
      </c>
      <c r="D661" s="113">
        <v>711</v>
      </c>
      <c r="E661" s="113" t="s">
        <v>2598</v>
      </c>
      <c r="F661" s="115">
        <v>2747.28</v>
      </c>
      <c r="G661" s="115">
        <v>5497.27</v>
      </c>
      <c r="H661" s="115">
        <v>2749.99</v>
      </c>
      <c r="I661" s="115">
        <v>0</v>
      </c>
    </row>
    <row r="662" spans="1:10">
      <c r="A662" s="113" t="s">
        <v>5010</v>
      </c>
      <c r="B662" s="410" t="s">
        <v>82</v>
      </c>
      <c r="C662" s="410">
        <v>2</v>
      </c>
      <c r="D662" s="113">
        <v>712</v>
      </c>
      <c r="E662" s="113" t="s">
        <v>2599</v>
      </c>
      <c r="F662" s="113">
        <v>6.5</v>
      </c>
      <c r="G662" s="113">
        <v>12</v>
      </c>
      <c r="H662" s="113">
        <v>6</v>
      </c>
      <c r="I662" s="115">
        <v>-0.5</v>
      </c>
      <c r="J662" s="113" t="s">
        <v>3923</v>
      </c>
    </row>
    <row r="663" spans="1:10">
      <c r="A663" s="113" t="s">
        <v>5011</v>
      </c>
      <c r="B663" s="410" t="s">
        <v>82</v>
      </c>
      <c r="C663" s="410">
        <v>2</v>
      </c>
      <c r="D663" s="113">
        <v>717</v>
      </c>
      <c r="E663" s="113" t="s">
        <v>2600</v>
      </c>
      <c r="F663" s="113">
        <v>11.24</v>
      </c>
      <c r="G663" s="113">
        <v>22.48</v>
      </c>
      <c r="H663" s="113">
        <v>11.24</v>
      </c>
      <c r="I663" s="115">
        <v>0</v>
      </c>
    </row>
    <row r="664" spans="1:10">
      <c r="A664" s="113" t="s">
        <v>5012</v>
      </c>
      <c r="B664" s="410" t="s">
        <v>82</v>
      </c>
      <c r="C664" s="410">
        <v>2</v>
      </c>
      <c r="D664" s="113">
        <v>718</v>
      </c>
      <c r="E664" s="113" t="s">
        <v>2601</v>
      </c>
      <c r="F664" s="115">
        <v>9578.7199999999993</v>
      </c>
      <c r="G664" s="115">
        <v>19848.240000000002</v>
      </c>
      <c r="H664" s="115">
        <v>10269.52</v>
      </c>
      <c r="I664" s="115">
        <v>0</v>
      </c>
    </row>
    <row r="665" spans="1:10">
      <c r="A665" s="113" t="s">
        <v>5013</v>
      </c>
      <c r="B665" s="410" t="s">
        <v>82</v>
      </c>
      <c r="C665" s="410">
        <v>2</v>
      </c>
      <c r="D665" s="113">
        <v>719</v>
      </c>
      <c r="E665" s="113" t="s">
        <v>4211</v>
      </c>
      <c r="F665" s="115">
        <v>41111.019999999997</v>
      </c>
      <c r="G665" s="115">
        <v>82222.039999999994</v>
      </c>
      <c r="H665" s="115">
        <v>41111.019999999997</v>
      </c>
      <c r="I665" s="115">
        <v>0</v>
      </c>
    </row>
    <row r="666" spans="1:10">
      <c r="A666" s="113" t="s">
        <v>5014</v>
      </c>
      <c r="B666" s="410" t="s">
        <v>82</v>
      </c>
      <c r="C666" s="410">
        <v>2</v>
      </c>
      <c r="D666" s="113">
        <v>1256</v>
      </c>
      <c r="E666" s="113" t="s">
        <v>2603</v>
      </c>
      <c r="F666" s="115">
        <v>5560.07</v>
      </c>
      <c r="G666" s="115">
        <v>5560.07</v>
      </c>
      <c r="H666" s="115">
        <v>5493.83</v>
      </c>
      <c r="I666" s="115">
        <v>-5493.83</v>
      </c>
      <c r="J666" s="113" t="s">
        <v>3923</v>
      </c>
    </row>
    <row r="667" spans="1:10">
      <c r="A667" s="113" t="s">
        <v>5015</v>
      </c>
      <c r="B667" s="410" t="s">
        <v>82</v>
      </c>
      <c r="C667" s="410">
        <v>2</v>
      </c>
      <c r="D667" s="113">
        <v>2047</v>
      </c>
      <c r="E667" s="113" t="s">
        <v>2604</v>
      </c>
      <c r="F667" s="115">
        <v>27008.66</v>
      </c>
      <c r="G667" s="115">
        <v>27008.66</v>
      </c>
      <c r="H667" s="115">
        <v>29014.23</v>
      </c>
      <c r="I667" s="115">
        <v>-29014.23</v>
      </c>
      <c r="J667" s="113" t="s">
        <v>3923</v>
      </c>
    </row>
    <row r="668" spans="1:10">
      <c r="A668" s="113" t="s">
        <v>5017</v>
      </c>
      <c r="B668" s="410" t="s">
        <v>82</v>
      </c>
      <c r="C668" s="410">
        <v>2</v>
      </c>
      <c r="D668" s="113">
        <v>2430</v>
      </c>
      <c r="E668" s="113" t="s">
        <v>2605</v>
      </c>
      <c r="F668" s="115">
        <v>1112.75</v>
      </c>
      <c r="G668" s="115">
        <v>1112.75</v>
      </c>
      <c r="H668" s="113">
        <v>0</v>
      </c>
      <c r="I668" s="115">
        <v>0</v>
      </c>
    </row>
    <row r="669" spans="1:10">
      <c r="A669" s="113" t="s">
        <v>5018</v>
      </c>
      <c r="B669" s="410" t="s">
        <v>82</v>
      </c>
      <c r="C669" s="410">
        <v>2</v>
      </c>
      <c r="D669" s="113">
        <v>2500</v>
      </c>
      <c r="E669" s="113" t="s">
        <v>2606</v>
      </c>
      <c r="F669" s="115">
        <v>10352.44</v>
      </c>
      <c r="G669" s="115">
        <v>10352.629999999999</v>
      </c>
      <c r="H669" s="115">
        <v>14455.65</v>
      </c>
      <c r="I669" s="115">
        <v>-14455.46</v>
      </c>
      <c r="J669" s="113" t="s">
        <v>3923</v>
      </c>
    </row>
    <row r="670" spans="1:10">
      <c r="A670" s="113" t="s">
        <v>238</v>
      </c>
      <c r="B670" s="410" t="str">
        <f>VLOOKUP(A670,'DEZ_19 ABERTO'!A670:I1673,2,0)</f>
        <v>S</v>
      </c>
      <c r="C670" s="410">
        <v>2</v>
      </c>
      <c r="D670" s="113">
        <v>720</v>
      </c>
      <c r="E670" s="113" t="s">
        <v>2607</v>
      </c>
      <c r="F670" s="115">
        <v>14927062.34</v>
      </c>
      <c r="G670" s="115">
        <v>4819776.82</v>
      </c>
      <c r="H670" s="115">
        <v>4923884.49</v>
      </c>
      <c r="I670" s="115">
        <v>-15031170.01</v>
      </c>
      <c r="J670" s="113" t="s">
        <v>3923</v>
      </c>
    </row>
    <row r="671" spans="1:10">
      <c r="A671" s="113" t="s">
        <v>5022</v>
      </c>
      <c r="B671" s="410" t="s">
        <v>82</v>
      </c>
      <c r="C671" s="410">
        <v>2</v>
      </c>
      <c r="D671" s="113">
        <v>721</v>
      </c>
      <c r="E671" s="113" t="s">
        <v>2608</v>
      </c>
      <c r="F671" s="115">
        <v>3760313.83</v>
      </c>
      <c r="G671" s="115">
        <v>333215.96000000002</v>
      </c>
      <c r="H671" s="115">
        <v>316891.73</v>
      </c>
      <c r="I671" s="115">
        <v>-3743989.6</v>
      </c>
      <c r="J671" s="113" t="s">
        <v>3923</v>
      </c>
    </row>
    <row r="672" spans="1:10">
      <c r="A672" s="113" t="s">
        <v>5024</v>
      </c>
      <c r="B672" s="410" t="s">
        <v>82</v>
      </c>
      <c r="C672" s="410">
        <v>2</v>
      </c>
      <c r="D672" s="113">
        <v>723</v>
      </c>
      <c r="E672" s="113" t="s">
        <v>2609</v>
      </c>
      <c r="F672" s="115">
        <v>2298107.29</v>
      </c>
      <c r="G672" s="115">
        <v>3276136.31</v>
      </c>
      <c r="H672" s="115">
        <v>978029.02</v>
      </c>
      <c r="I672" s="115">
        <v>0</v>
      </c>
    </row>
    <row r="673" spans="1:10">
      <c r="A673" s="113" t="s">
        <v>5026</v>
      </c>
      <c r="B673" s="410" t="s">
        <v>82</v>
      </c>
      <c r="C673" s="410">
        <v>2</v>
      </c>
      <c r="D673" s="113">
        <v>725</v>
      </c>
      <c r="E673" s="113" t="s">
        <v>2610</v>
      </c>
      <c r="F673" s="115">
        <v>5986318.2199999997</v>
      </c>
      <c r="G673" s="115">
        <v>54147.21</v>
      </c>
      <c r="H673" s="115">
        <v>1262548.42</v>
      </c>
      <c r="I673" s="115">
        <v>-7194719.4299999997</v>
      </c>
      <c r="J673" s="113" t="s">
        <v>3923</v>
      </c>
    </row>
    <row r="674" spans="1:10">
      <c r="A674" s="113" t="s">
        <v>5027</v>
      </c>
      <c r="B674" s="410" t="s">
        <v>82</v>
      </c>
      <c r="C674" s="410">
        <v>2</v>
      </c>
      <c r="D674" s="113">
        <v>1596</v>
      </c>
      <c r="E674" s="113" t="s">
        <v>2611</v>
      </c>
      <c r="F674" s="115">
        <v>797047.89</v>
      </c>
      <c r="G674" s="113">
        <v>0</v>
      </c>
      <c r="H674" s="115">
        <v>2032212.89</v>
      </c>
      <c r="I674" s="115">
        <v>-2829260.78</v>
      </c>
      <c r="J674" s="113" t="s">
        <v>3923</v>
      </c>
    </row>
    <row r="675" spans="1:10">
      <c r="A675" s="113" t="s">
        <v>5028</v>
      </c>
      <c r="B675" s="410" t="s">
        <v>82</v>
      </c>
      <c r="C675" s="410">
        <v>2</v>
      </c>
      <c r="D675" s="113">
        <v>2703</v>
      </c>
      <c r="E675" s="113" t="s">
        <v>4212</v>
      </c>
      <c r="F675" s="115">
        <v>998000.54</v>
      </c>
      <c r="G675" s="115">
        <v>121548.99</v>
      </c>
      <c r="H675" s="115">
        <v>81468.19</v>
      </c>
      <c r="I675" s="115">
        <v>-957919.74</v>
      </c>
      <c r="J675" s="113" t="s">
        <v>3923</v>
      </c>
    </row>
    <row r="676" spans="1:10">
      <c r="A676" s="113" t="s">
        <v>5029</v>
      </c>
      <c r="B676" s="410" t="s">
        <v>82</v>
      </c>
      <c r="C676" s="410">
        <v>2</v>
      </c>
      <c r="D676" s="113">
        <v>2704</v>
      </c>
      <c r="E676" s="113" t="s">
        <v>4213</v>
      </c>
      <c r="F676" s="115">
        <v>292802.65999999997</v>
      </c>
      <c r="G676" s="115">
        <v>25183.9</v>
      </c>
      <c r="H676" s="115">
        <v>24875.81</v>
      </c>
      <c r="I676" s="115">
        <v>-292494.57</v>
      </c>
      <c r="J676" s="113" t="s">
        <v>3923</v>
      </c>
    </row>
    <row r="677" spans="1:10">
      <c r="A677" s="113" t="s">
        <v>5030</v>
      </c>
      <c r="B677" s="410" t="s">
        <v>82</v>
      </c>
      <c r="C677" s="410">
        <v>2</v>
      </c>
      <c r="D677" s="113">
        <v>2705</v>
      </c>
      <c r="E677" s="113" t="s">
        <v>4214</v>
      </c>
      <c r="F677" s="115">
        <v>14498.33</v>
      </c>
      <c r="G677" s="115">
        <v>4189.25</v>
      </c>
      <c r="H677" s="115">
        <v>1402.2</v>
      </c>
      <c r="I677" s="115">
        <v>-11711.28</v>
      </c>
      <c r="J677" s="113" t="s">
        <v>3923</v>
      </c>
    </row>
    <row r="678" spans="1:10">
      <c r="A678" s="113" t="s">
        <v>5031</v>
      </c>
      <c r="B678" s="410" t="s">
        <v>82</v>
      </c>
      <c r="C678" s="410">
        <v>2</v>
      </c>
      <c r="D678" s="113">
        <v>2706</v>
      </c>
      <c r="E678" s="113" t="s">
        <v>4215</v>
      </c>
      <c r="F678" s="115">
        <v>590288.74</v>
      </c>
      <c r="G678" s="115">
        <v>786371.33</v>
      </c>
      <c r="H678" s="115">
        <v>197157.2</v>
      </c>
      <c r="I678" s="115">
        <v>-1074.6099999999999</v>
      </c>
      <c r="J678" s="113" t="s">
        <v>3923</v>
      </c>
    </row>
    <row r="679" spans="1:10">
      <c r="A679" s="113" t="s">
        <v>5032</v>
      </c>
      <c r="B679" s="410" t="s">
        <v>82</v>
      </c>
      <c r="C679" s="410">
        <v>2</v>
      </c>
      <c r="D679" s="113">
        <v>2707</v>
      </c>
      <c r="E679" s="113" t="s">
        <v>4216</v>
      </c>
      <c r="F679" s="115">
        <v>179597.34</v>
      </c>
      <c r="G679" s="115">
        <v>198295.05</v>
      </c>
      <c r="H679" s="115">
        <v>18697.71</v>
      </c>
      <c r="I679" s="115">
        <v>0</v>
      </c>
    </row>
    <row r="680" spans="1:10">
      <c r="A680" s="113" t="s">
        <v>5033</v>
      </c>
      <c r="B680" s="410" t="s">
        <v>82</v>
      </c>
      <c r="C680" s="410">
        <v>2</v>
      </c>
      <c r="D680" s="113">
        <v>2708</v>
      </c>
      <c r="E680" s="113" t="s">
        <v>4217</v>
      </c>
      <c r="F680" s="115">
        <v>10087.5</v>
      </c>
      <c r="G680" s="115">
        <v>20688.82</v>
      </c>
      <c r="H680" s="115">
        <v>10601.32</v>
      </c>
      <c r="I680" s="115">
        <v>0</v>
      </c>
    </row>
    <row r="681" spans="1:10">
      <c r="A681" s="113" t="s">
        <v>244</v>
      </c>
      <c r="B681" s="410" t="str">
        <f>VLOOKUP(A681,'DEZ_19 ABERTO'!A681:I1684,2,0)</f>
        <v>S</v>
      </c>
      <c r="C681" s="410">
        <v>2</v>
      </c>
      <c r="D681" s="113">
        <v>1598</v>
      </c>
      <c r="E681" s="113" t="s">
        <v>2612</v>
      </c>
      <c r="F681" s="115">
        <v>1514656.47</v>
      </c>
      <c r="G681" s="115">
        <v>510000</v>
      </c>
      <c r="H681" s="115">
        <v>397131.42</v>
      </c>
      <c r="I681" s="115">
        <v>-1401787.89</v>
      </c>
      <c r="J681" s="113" t="s">
        <v>3923</v>
      </c>
    </row>
    <row r="682" spans="1:10">
      <c r="A682" s="113" t="s">
        <v>5034</v>
      </c>
      <c r="B682" s="410" t="s">
        <v>82</v>
      </c>
      <c r="C682" s="410">
        <v>2</v>
      </c>
      <c r="D682" s="113">
        <v>1600</v>
      </c>
      <c r="E682" s="113" t="s">
        <v>4218</v>
      </c>
      <c r="F682" s="115">
        <v>973552.17</v>
      </c>
      <c r="G682" s="113">
        <v>0</v>
      </c>
      <c r="H682" s="115">
        <v>232451.79</v>
      </c>
      <c r="I682" s="115">
        <v>-1206003.96</v>
      </c>
      <c r="J682" s="113" t="s">
        <v>3923</v>
      </c>
    </row>
    <row r="683" spans="1:10">
      <c r="A683" s="113" t="s">
        <v>5035</v>
      </c>
      <c r="B683" s="410" t="s">
        <v>82</v>
      </c>
      <c r="C683" s="410">
        <v>2</v>
      </c>
      <c r="D683" s="113">
        <v>1602</v>
      </c>
      <c r="E683" s="113" t="s">
        <v>2613</v>
      </c>
      <c r="F683" s="115">
        <v>541104.30000000005</v>
      </c>
      <c r="G683" s="115">
        <v>510000</v>
      </c>
      <c r="H683" s="115">
        <v>164679.63</v>
      </c>
      <c r="I683" s="115">
        <v>-195783.93</v>
      </c>
      <c r="J683" s="113" t="s">
        <v>3923</v>
      </c>
    </row>
    <row r="684" spans="1:10">
      <c r="A684" s="113" t="s">
        <v>246</v>
      </c>
      <c r="B684" s="410" t="str">
        <f>VLOOKUP(A684,'DEZ_19 ABERTO'!A684:I1687,2,0)</f>
        <v>S</v>
      </c>
      <c r="C684" s="410">
        <v>2</v>
      </c>
      <c r="D684" s="113">
        <v>1615</v>
      </c>
      <c r="E684" s="113" t="s">
        <v>2614</v>
      </c>
      <c r="F684" s="115">
        <v>6080967.2599999998</v>
      </c>
      <c r="G684" s="115">
        <v>506747.27</v>
      </c>
      <c r="H684" s="115">
        <v>506747.27</v>
      </c>
      <c r="I684" s="115">
        <v>-6080967.2599999998</v>
      </c>
      <c r="J684" s="113" t="s">
        <v>3923</v>
      </c>
    </row>
    <row r="685" spans="1:10">
      <c r="A685" s="113" t="s">
        <v>5036</v>
      </c>
      <c r="B685" s="410" t="s">
        <v>82</v>
      </c>
      <c r="C685" s="410">
        <v>2</v>
      </c>
      <c r="D685" s="113">
        <v>1616</v>
      </c>
      <c r="E685" s="113" t="s">
        <v>2615</v>
      </c>
      <c r="F685" s="115">
        <v>6080967.2599999998</v>
      </c>
      <c r="G685" s="115">
        <v>506747.27</v>
      </c>
      <c r="H685" s="115">
        <v>506747.27</v>
      </c>
      <c r="I685" s="115">
        <v>-6080967.2599999998</v>
      </c>
      <c r="J685" s="113" t="s">
        <v>3923</v>
      </c>
    </row>
    <row r="686" spans="1:10">
      <c r="A686" s="113" t="s">
        <v>799</v>
      </c>
      <c r="B686" s="410" t="str">
        <f>VLOOKUP(A686,'DEZ_19 ABERTO'!A686:I1689,2,0)</f>
        <v>S</v>
      </c>
      <c r="C686" s="410">
        <v>2</v>
      </c>
      <c r="D686" s="113">
        <v>2561</v>
      </c>
      <c r="E686" s="113" t="s">
        <v>2616</v>
      </c>
      <c r="F686" s="113">
        <v>0</v>
      </c>
      <c r="G686" s="115">
        <v>25429.82</v>
      </c>
      <c r="H686" s="115">
        <v>25429.82</v>
      </c>
      <c r="I686" s="115">
        <v>0</v>
      </c>
    </row>
    <row r="687" spans="1:10">
      <c r="A687" s="113" t="s">
        <v>5037</v>
      </c>
      <c r="B687" s="410" t="s">
        <v>82</v>
      </c>
      <c r="C687" s="410">
        <v>2</v>
      </c>
      <c r="D687" s="113">
        <v>2562</v>
      </c>
      <c r="E687" s="113" t="s">
        <v>4219</v>
      </c>
      <c r="F687" s="113">
        <v>0</v>
      </c>
      <c r="G687" s="115">
        <v>7365.68</v>
      </c>
      <c r="H687" s="115">
        <v>7365.68</v>
      </c>
      <c r="I687" s="115">
        <v>0</v>
      </c>
    </row>
    <row r="688" spans="1:10">
      <c r="A688" s="113" t="s">
        <v>5038</v>
      </c>
      <c r="B688" s="410" t="s">
        <v>82</v>
      </c>
      <c r="C688" s="410">
        <v>2</v>
      </c>
      <c r="D688" s="113">
        <v>2563</v>
      </c>
      <c r="E688" s="113" t="s">
        <v>2617</v>
      </c>
      <c r="F688" s="113">
        <v>0</v>
      </c>
      <c r="G688" s="115">
        <v>7553.74</v>
      </c>
      <c r="H688" s="115">
        <v>7553.74</v>
      </c>
      <c r="I688" s="115">
        <v>0</v>
      </c>
    </row>
    <row r="689" spans="1:10">
      <c r="A689" s="113" t="s">
        <v>5039</v>
      </c>
      <c r="B689" s="410" t="s">
        <v>82</v>
      </c>
      <c r="C689" s="410">
        <v>2</v>
      </c>
      <c r="D689" s="113">
        <v>2976</v>
      </c>
      <c r="E689" s="113" t="s">
        <v>4220</v>
      </c>
      <c r="F689" s="113">
        <v>0</v>
      </c>
      <c r="G689" s="115">
        <v>10510.4</v>
      </c>
      <c r="H689" s="115">
        <v>10510.4</v>
      </c>
      <c r="I689" s="115">
        <v>0</v>
      </c>
    </row>
    <row r="690" spans="1:10">
      <c r="A690" s="113" t="s">
        <v>248</v>
      </c>
      <c r="B690" s="410" t="str">
        <f>VLOOKUP(A690,'DEZ_19 ABERTO'!A690:I1693,2,0)</f>
        <v>S</v>
      </c>
      <c r="C690" s="410">
        <v>2</v>
      </c>
      <c r="D690" s="113">
        <v>726</v>
      </c>
      <c r="E690" s="113" t="s">
        <v>2618</v>
      </c>
      <c r="F690" s="115">
        <v>435129210.42000002</v>
      </c>
      <c r="G690" s="115">
        <v>506747.27</v>
      </c>
      <c r="H690" s="115">
        <v>703144.58</v>
      </c>
      <c r="I690" s="115">
        <v>-435325607.73000002</v>
      </c>
      <c r="J690" s="113" t="s">
        <v>3923</v>
      </c>
    </row>
    <row r="691" spans="1:10">
      <c r="A691" s="113" t="s">
        <v>249</v>
      </c>
      <c r="B691" s="410" t="str">
        <f>VLOOKUP(A691,'DEZ_19 ABERTO'!A691:I1694,2,0)</f>
        <v>S</v>
      </c>
      <c r="C691" s="410">
        <v>2</v>
      </c>
      <c r="D691" s="113">
        <v>727</v>
      </c>
      <c r="E691" s="113" t="s">
        <v>2619</v>
      </c>
      <c r="F691" s="115">
        <v>435129210.42000002</v>
      </c>
      <c r="G691" s="115">
        <v>506747.27</v>
      </c>
      <c r="H691" s="115">
        <v>703144.58</v>
      </c>
      <c r="I691" s="115">
        <v>-435325607.73000002</v>
      </c>
      <c r="J691" s="113" t="s">
        <v>3923</v>
      </c>
    </row>
    <row r="692" spans="1:10">
      <c r="A692" s="113" t="s">
        <v>250</v>
      </c>
      <c r="B692" s="410" t="str">
        <f>VLOOKUP(A692,'DEZ_19 ABERTO'!A692:I1695,2,0)</f>
        <v>S</v>
      </c>
      <c r="C692" s="410">
        <v>2</v>
      </c>
      <c r="D692" s="113">
        <v>728</v>
      </c>
      <c r="E692" s="113" t="s">
        <v>410</v>
      </c>
      <c r="F692" s="115">
        <v>336818954.05000001</v>
      </c>
      <c r="G692" s="113">
        <v>0</v>
      </c>
      <c r="H692" s="115">
        <v>703144.58</v>
      </c>
      <c r="I692" s="115">
        <v>-337522098.63</v>
      </c>
      <c r="J692" s="113" t="s">
        <v>3923</v>
      </c>
    </row>
    <row r="693" spans="1:10">
      <c r="A693" s="113" t="s">
        <v>5040</v>
      </c>
      <c r="B693" s="410" t="s">
        <v>82</v>
      </c>
      <c r="C693" s="410">
        <v>2</v>
      </c>
      <c r="D693" s="113">
        <v>729</v>
      </c>
      <c r="E693" s="113" t="s">
        <v>2620</v>
      </c>
      <c r="F693" s="115">
        <v>248773205.41999999</v>
      </c>
      <c r="G693" s="113">
        <v>0</v>
      </c>
      <c r="H693" s="115">
        <v>703144.58</v>
      </c>
      <c r="I693" s="115">
        <v>-249476350</v>
      </c>
      <c r="J693" s="113" t="s">
        <v>3923</v>
      </c>
    </row>
    <row r="694" spans="1:10">
      <c r="A694" s="113" t="s">
        <v>5041</v>
      </c>
      <c r="B694" s="410" t="s">
        <v>82</v>
      </c>
      <c r="C694" s="410">
        <v>2</v>
      </c>
      <c r="D694" s="113">
        <v>730</v>
      </c>
      <c r="E694" s="113" t="s">
        <v>2325</v>
      </c>
      <c r="F694" s="115">
        <v>571251.17000000004</v>
      </c>
      <c r="G694" s="113">
        <v>0</v>
      </c>
      <c r="H694" s="113">
        <v>0</v>
      </c>
      <c r="I694" s="115">
        <v>-571251.17000000004</v>
      </c>
      <c r="J694" s="113" t="s">
        <v>3923</v>
      </c>
    </row>
    <row r="695" spans="1:10">
      <c r="A695" s="113" t="s">
        <v>5042</v>
      </c>
      <c r="B695" s="410" t="s">
        <v>82</v>
      </c>
      <c r="C695" s="410">
        <v>2</v>
      </c>
      <c r="D695" s="113">
        <v>731</v>
      </c>
      <c r="E695" s="113" t="s">
        <v>2621</v>
      </c>
      <c r="F695" s="115">
        <v>16207119.6</v>
      </c>
      <c r="G695" s="113">
        <v>0</v>
      </c>
      <c r="H695" s="113">
        <v>0</v>
      </c>
      <c r="I695" s="115">
        <v>-16207119.6</v>
      </c>
      <c r="J695" s="113" t="s">
        <v>3923</v>
      </c>
    </row>
    <row r="696" spans="1:10">
      <c r="A696" s="113" t="s">
        <v>5043</v>
      </c>
      <c r="B696" s="410" t="s">
        <v>82</v>
      </c>
      <c r="C696" s="410">
        <v>2</v>
      </c>
      <c r="D696" s="113">
        <v>1470</v>
      </c>
      <c r="E696" s="113" t="s">
        <v>4103</v>
      </c>
      <c r="F696" s="115">
        <v>40992348.109999999</v>
      </c>
      <c r="G696" s="113">
        <v>0</v>
      </c>
      <c r="H696" s="113">
        <v>0</v>
      </c>
      <c r="I696" s="115">
        <v>-40992348.109999999</v>
      </c>
      <c r="J696" s="113" t="s">
        <v>3923</v>
      </c>
    </row>
    <row r="697" spans="1:10">
      <c r="A697" s="113" t="s">
        <v>5044</v>
      </c>
      <c r="B697" s="410" t="s">
        <v>82</v>
      </c>
      <c r="C697" s="410">
        <v>2</v>
      </c>
      <c r="D697" s="113">
        <v>1964</v>
      </c>
      <c r="E697" s="113" t="s">
        <v>2334</v>
      </c>
      <c r="F697" s="115">
        <v>30275029.75</v>
      </c>
      <c r="G697" s="113">
        <v>0</v>
      </c>
      <c r="H697" s="113">
        <v>0</v>
      </c>
      <c r="I697" s="115">
        <v>-30275029.75</v>
      </c>
      <c r="J697" s="113" t="s">
        <v>3923</v>
      </c>
    </row>
    <row r="698" spans="1:10">
      <c r="A698" s="113" t="s">
        <v>256</v>
      </c>
      <c r="B698" s="410" t="str">
        <f>VLOOKUP(A698,'DEZ_19 ABERTO'!A698:I1701,2,0)</f>
        <v>S</v>
      </c>
      <c r="C698" s="410">
        <v>2</v>
      </c>
      <c r="D698" s="113">
        <v>1617</v>
      </c>
      <c r="E698" s="113" t="s">
        <v>2624</v>
      </c>
      <c r="F698" s="115">
        <v>98310256.370000005</v>
      </c>
      <c r="G698" s="115">
        <v>506747.27</v>
      </c>
      <c r="H698" s="113">
        <v>0</v>
      </c>
      <c r="I698" s="115">
        <v>-97803509.099999994</v>
      </c>
      <c r="J698" s="113" t="s">
        <v>3923</v>
      </c>
    </row>
    <row r="699" spans="1:10">
      <c r="A699" s="113" t="s">
        <v>5045</v>
      </c>
      <c r="B699" s="410" t="s">
        <v>82</v>
      </c>
      <c r="C699" s="410">
        <v>2</v>
      </c>
      <c r="D699" s="113">
        <v>1618</v>
      </c>
      <c r="E699" s="113" t="s">
        <v>2625</v>
      </c>
      <c r="F699" s="115">
        <v>98310256.370000005</v>
      </c>
      <c r="G699" s="115">
        <v>506747.27</v>
      </c>
      <c r="H699" s="113">
        <v>0</v>
      </c>
      <c r="I699" s="115">
        <v>-97803509.099999994</v>
      </c>
      <c r="J699" s="113" t="s">
        <v>3923</v>
      </c>
    </row>
    <row r="700" spans="1:10">
      <c r="A700" s="113" t="s">
        <v>258</v>
      </c>
      <c r="B700" s="410" t="str">
        <f>VLOOKUP(A700,'DEZ_19 ABERTO'!A700:I1703,2,0)</f>
        <v>S</v>
      </c>
      <c r="C700" s="410">
        <v>2</v>
      </c>
      <c r="D700" s="113">
        <v>734</v>
      </c>
      <c r="E700" s="113" t="s">
        <v>2626</v>
      </c>
      <c r="F700" s="115">
        <v>88283872.469999999</v>
      </c>
      <c r="G700" s="113">
        <v>0</v>
      </c>
      <c r="H700" s="113">
        <v>0</v>
      </c>
      <c r="I700" s="115">
        <v>-88283872.469999999</v>
      </c>
      <c r="J700" s="113" t="s">
        <v>3923</v>
      </c>
    </row>
    <row r="701" spans="1:10">
      <c r="A701" s="113" t="s">
        <v>259</v>
      </c>
      <c r="B701" s="410" t="str">
        <f>VLOOKUP(A701,'DEZ_19 ABERTO'!A701:I1704,2,0)</f>
        <v>S</v>
      </c>
      <c r="C701" s="410">
        <v>2</v>
      </c>
      <c r="D701" s="113">
        <v>735</v>
      </c>
      <c r="E701" s="113" t="s">
        <v>2356</v>
      </c>
      <c r="F701" s="115">
        <v>88283872.469999999</v>
      </c>
      <c r="G701" s="113">
        <v>0</v>
      </c>
      <c r="H701" s="113">
        <v>0</v>
      </c>
      <c r="I701" s="115">
        <v>-88283872.469999999</v>
      </c>
      <c r="J701" s="113" t="s">
        <v>3923</v>
      </c>
    </row>
    <row r="702" spans="1:10">
      <c r="A702" s="113" t="s">
        <v>260</v>
      </c>
      <c r="B702" s="410" t="str">
        <f>VLOOKUP(A702,'DEZ_19 ABERTO'!A702:I1705,2,0)</f>
        <v>S</v>
      </c>
      <c r="C702" s="410">
        <v>2</v>
      </c>
      <c r="D702" s="113">
        <v>736</v>
      </c>
      <c r="E702" s="113" t="s">
        <v>2627</v>
      </c>
      <c r="F702" s="115">
        <v>88283872.469999999</v>
      </c>
      <c r="G702" s="113">
        <v>0</v>
      </c>
      <c r="H702" s="113">
        <v>0</v>
      </c>
      <c r="I702" s="115">
        <v>-88283872.469999999</v>
      </c>
      <c r="J702" s="113" t="s">
        <v>3923</v>
      </c>
    </row>
    <row r="703" spans="1:10">
      <c r="A703" s="113" t="s">
        <v>5046</v>
      </c>
      <c r="B703" s="410" t="s">
        <v>82</v>
      </c>
      <c r="C703" s="410">
        <v>2</v>
      </c>
      <c r="D703" s="113">
        <v>737</v>
      </c>
      <c r="E703" s="113" t="s">
        <v>402</v>
      </c>
      <c r="F703" s="115">
        <v>1588934.94</v>
      </c>
      <c r="G703" s="113">
        <v>0</v>
      </c>
      <c r="H703" s="113">
        <v>0</v>
      </c>
      <c r="I703" s="115">
        <v>-1588934.94</v>
      </c>
      <c r="J703" s="113" t="s">
        <v>3923</v>
      </c>
    </row>
    <row r="704" spans="1:10">
      <c r="A704" s="113" t="s">
        <v>5047</v>
      </c>
      <c r="B704" s="410" t="s">
        <v>82</v>
      </c>
      <c r="C704" s="410">
        <v>2</v>
      </c>
      <c r="D704" s="113">
        <v>738</v>
      </c>
      <c r="E704" s="113" t="s">
        <v>401</v>
      </c>
      <c r="F704" s="115">
        <v>86694937.530000001</v>
      </c>
      <c r="G704" s="113">
        <v>0</v>
      </c>
      <c r="H704" s="113">
        <v>0</v>
      </c>
      <c r="I704" s="115">
        <v>-86694937.530000001</v>
      </c>
      <c r="J704" s="113" t="s">
        <v>3923</v>
      </c>
    </row>
    <row r="705" spans="1:12">
      <c r="A705" s="113" t="s">
        <v>263</v>
      </c>
      <c r="B705" s="410" t="str">
        <f>VLOOKUP(A705,'DEZ_19 ABERTO'!A705:I1708,2,0)</f>
        <v>S</v>
      </c>
      <c r="C705" s="410">
        <v>2</v>
      </c>
      <c r="D705" s="113">
        <v>739</v>
      </c>
      <c r="E705" s="113" t="s">
        <v>26</v>
      </c>
      <c r="F705" s="115">
        <v>476111539.93000001</v>
      </c>
      <c r="G705" s="115">
        <v>56818336.170000002</v>
      </c>
      <c r="H705" s="115">
        <v>56818336.170000002</v>
      </c>
      <c r="I705" s="115">
        <v>-476111539.93000001</v>
      </c>
      <c r="J705" s="113" t="s">
        <v>3923</v>
      </c>
    </row>
    <row r="706" spans="1:12">
      <c r="A706" s="113" t="s">
        <v>264</v>
      </c>
      <c r="B706" s="410" t="str">
        <f>VLOOKUP(A706,'DEZ_19 ABERTO'!A706:I1709,2,0)</f>
        <v>S</v>
      </c>
      <c r="C706" s="410">
        <v>2</v>
      </c>
      <c r="D706" s="113">
        <v>740</v>
      </c>
      <c r="E706" s="113" t="s">
        <v>2628</v>
      </c>
      <c r="F706" s="115">
        <v>350781028.35000002</v>
      </c>
      <c r="G706" s="113">
        <v>0</v>
      </c>
      <c r="H706" s="113">
        <v>0</v>
      </c>
      <c r="I706" s="115">
        <v>-350781028.35000002</v>
      </c>
      <c r="J706" s="113" t="s">
        <v>3923</v>
      </c>
    </row>
    <row r="707" spans="1:12">
      <c r="A707" s="113" t="s">
        <v>1977</v>
      </c>
      <c r="B707" s="410" t="str">
        <f>VLOOKUP(A707,'DEZ_19 ABERTO'!A707:I1710,2,0)</f>
        <v>A</v>
      </c>
      <c r="C707" s="410">
        <v>2</v>
      </c>
      <c r="D707" s="113">
        <v>3829</v>
      </c>
      <c r="E707" s="113" t="s">
        <v>2629</v>
      </c>
      <c r="F707" s="115">
        <v>355781028.35000002</v>
      </c>
      <c r="G707" s="113">
        <v>0</v>
      </c>
      <c r="H707" s="113">
        <v>0</v>
      </c>
      <c r="I707" s="115">
        <v>-355781028.35000002</v>
      </c>
      <c r="J707" s="113" t="s">
        <v>3923</v>
      </c>
    </row>
    <row r="708" spans="1:12">
      <c r="A708" s="113" t="s">
        <v>1979</v>
      </c>
      <c r="B708" s="410" t="str">
        <f>VLOOKUP(A708,'DEZ_19 ABERTO'!A708:I1711,2,0)</f>
        <v>A</v>
      </c>
      <c r="C708" s="410">
        <v>2</v>
      </c>
      <c r="D708" s="113">
        <v>3830</v>
      </c>
      <c r="E708" s="113" t="s">
        <v>2630</v>
      </c>
      <c r="F708" s="115">
        <v>5000000</v>
      </c>
      <c r="G708" s="113">
        <v>0</v>
      </c>
      <c r="H708" s="113">
        <v>0</v>
      </c>
      <c r="I708" s="115">
        <v>5000000</v>
      </c>
      <c r="J708" s="113" t="s">
        <v>3925</v>
      </c>
    </row>
    <row r="709" spans="1:12">
      <c r="A709" s="113" t="s">
        <v>266</v>
      </c>
      <c r="B709" s="410" t="str">
        <f>VLOOKUP(A709,'DEZ_19 ABERTO'!A709:I1712,2,0)</f>
        <v>S</v>
      </c>
      <c r="C709" s="410">
        <v>2</v>
      </c>
      <c r="D709" s="113">
        <v>742</v>
      </c>
      <c r="E709" s="113" t="s">
        <v>2631</v>
      </c>
      <c r="F709" s="115">
        <v>125330511.58</v>
      </c>
      <c r="G709" s="113">
        <v>0</v>
      </c>
      <c r="H709" s="115"/>
      <c r="I709" s="115">
        <v>-125330511.58</v>
      </c>
      <c r="J709" s="113" t="s">
        <v>3923</v>
      </c>
    </row>
    <row r="710" spans="1:12">
      <c r="A710" s="113" t="s">
        <v>267</v>
      </c>
      <c r="B710" s="410" t="str">
        <f>VLOOKUP(A710,'DEZ_19 ABERTO'!A710:I1713,2,0)</f>
        <v>S</v>
      </c>
      <c r="C710" s="410">
        <v>2</v>
      </c>
      <c r="D710" s="113">
        <v>744</v>
      </c>
      <c r="E710" s="113" t="s">
        <v>2632</v>
      </c>
      <c r="F710" s="115">
        <v>125330511.58</v>
      </c>
      <c r="G710" s="113">
        <v>0</v>
      </c>
      <c r="H710" s="115"/>
      <c r="I710" s="115">
        <v>-125330511.58</v>
      </c>
      <c r="J710" s="113" t="s">
        <v>3923</v>
      </c>
    </row>
    <row r="711" spans="1:12">
      <c r="A711" s="113" t="s">
        <v>5048</v>
      </c>
      <c r="B711" s="410" t="s">
        <v>82</v>
      </c>
      <c r="C711" s="410">
        <v>2</v>
      </c>
      <c r="D711" s="113">
        <v>745</v>
      </c>
      <c r="E711" s="113" t="s">
        <v>2633</v>
      </c>
      <c r="F711" s="115">
        <v>19683568.43</v>
      </c>
      <c r="G711" s="113">
        <v>0</v>
      </c>
      <c r="H711" s="115"/>
      <c r="I711" s="115">
        <v>-19683568.43</v>
      </c>
      <c r="J711" s="113" t="s">
        <v>3923</v>
      </c>
    </row>
    <row r="712" spans="1:12">
      <c r="A712" s="113" t="s">
        <v>5049</v>
      </c>
      <c r="B712" s="410" t="s">
        <v>82</v>
      </c>
      <c r="C712" s="410">
        <v>2</v>
      </c>
      <c r="D712" s="113">
        <v>746</v>
      </c>
      <c r="E712" s="113" t="s">
        <v>29</v>
      </c>
      <c r="F712" s="115">
        <v>17611477</v>
      </c>
      <c r="G712" s="113">
        <v>0</v>
      </c>
      <c r="H712" s="115"/>
      <c r="I712" s="115">
        <v>-17611477</v>
      </c>
      <c r="J712" s="113" t="s">
        <v>3923</v>
      </c>
    </row>
    <row r="713" spans="1:12">
      <c r="A713" s="113" t="s">
        <v>5050</v>
      </c>
      <c r="B713" s="410" t="s">
        <v>82</v>
      </c>
      <c r="C713" s="410">
        <v>2</v>
      </c>
      <c r="D713" s="113">
        <v>747</v>
      </c>
      <c r="E713" s="113" t="s">
        <v>2634</v>
      </c>
      <c r="F713" s="115">
        <v>88035466.150000006</v>
      </c>
      <c r="G713" s="113">
        <v>0</v>
      </c>
      <c r="H713" s="115"/>
      <c r="I713" s="511">
        <v>-88035466.150000006</v>
      </c>
      <c r="J713" s="113" t="s">
        <v>3923</v>
      </c>
    </row>
    <row r="714" spans="1:12">
      <c r="A714" s="114">
        <v>3</v>
      </c>
      <c r="B714" s="410" t="s">
        <v>77</v>
      </c>
      <c r="C714" s="410">
        <v>3</v>
      </c>
      <c r="D714" s="113">
        <v>760</v>
      </c>
      <c r="E714" s="113" t="s">
        <v>2641</v>
      </c>
      <c r="F714" s="115">
        <v>55928530.770000003</v>
      </c>
      <c r="G714" s="115">
        <v>20229502.969999999</v>
      </c>
      <c r="H714" s="115">
        <v>21119308.370000001</v>
      </c>
      <c r="I714" s="115">
        <v>-56818336.170000002</v>
      </c>
      <c r="J714" s="113" t="s">
        <v>3923</v>
      </c>
      <c r="L714" s="115"/>
    </row>
    <row r="715" spans="1:12">
      <c r="A715" s="113" t="s">
        <v>269</v>
      </c>
      <c r="B715" s="410" t="s">
        <v>77</v>
      </c>
      <c r="C715" s="410">
        <v>3</v>
      </c>
      <c r="D715" s="113">
        <v>761</v>
      </c>
      <c r="E715" s="113" t="s">
        <v>2642</v>
      </c>
      <c r="F715" s="115">
        <v>215343160.24000001</v>
      </c>
      <c r="G715" s="115">
        <v>2479704.33</v>
      </c>
      <c r="H715" s="115">
        <v>19983058.949999999</v>
      </c>
      <c r="I715" s="115">
        <v>-232846514.86000001</v>
      </c>
      <c r="J715" s="113" t="s">
        <v>3923</v>
      </c>
    </row>
    <row r="716" spans="1:12">
      <c r="A716" s="113" t="s">
        <v>270</v>
      </c>
      <c r="B716" s="410" t="s">
        <v>77</v>
      </c>
      <c r="C716" s="410">
        <v>3</v>
      </c>
      <c r="D716" s="113">
        <v>762</v>
      </c>
      <c r="E716" s="113" t="s">
        <v>2643</v>
      </c>
      <c r="F716" s="115">
        <v>245853429.69999999</v>
      </c>
      <c r="G716" s="113">
        <v>0</v>
      </c>
      <c r="H716" s="115">
        <v>19983058.949999999</v>
      </c>
      <c r="I716" s="115">
        <v>-265836488.65000001</v>
      </c>
      <c r="J716" s="113" t="s">
        <v>3923</v>
      </c>
    </row>
    <row r="717" spans="1:12">
      <c r="A717" s="113" t="s">
        <v>271</v>
      </c>
      <c r="B717" s="410" t="s">
        <v>77</v>
      </c>
      <c r="C717" s="410">
        <v>3</v>
      </c>
      <c r="D717" s="113">
        <v>763</v>
      </c>
      <c r="E717" s="113" t="s">
        <v>2644</v>
      </c>
      <c r="F717" s="115">
        <v>184150391.38</v>
      </c>
      <c r="G717" s="113">
        <v>0</v>
      </c>
      <c r="H717" s="115">
        <v>14845709.99</v>
      </c>
      <c r="I717" s="115">
        <v>-198996101.37</v>
      </c>
      <c r="J717" s="113" t="s">
        <v>3923</v>
      </c>
    </row>
    <row r="718" spans="1:12">
      <c r="A718" s="113" t="s">
        <v>5052</v>
      </c>
      <c r="B718" s="410" t="s">
        <v>82</v>
      </c>
      <c r="C718" s="410">
        <v>3</v>
      </c>
      <c r="D718" s="113">
        <v>764</v>
      </c>
      <c r="E718" s="113" t="s">
        <v>2645</v>
      </c>
      <c r="F718" s="115">
        <v>58855598.990000002</v>
      </c>
      <c r="G718" s="113">
        <v>0</v>
      </c>
      <c r="H718" s="115">
        <v>4640473.12</v>
      </c>
      <c r="I718" s="511">
        <v>-63496072.109999999</v>
      </c>
      <c r="J718" s="113" t="s">
        <v>3923</v>
      </c>
    </row>
    <row r="719" spans="1:12">
      <c r="A719" s="113" t="s">
        <v>5053</v>
      </c>
      <c r="B719" s="410" t="s">
        <v>82</v>
      </c>
      <c r="C719" s="410">
        <v>3</v>
      </c>
      <c r="D719" s="113">
        <v>765</v>
      </c>
      <c r="E719" s="113" t="s">
        <v>2646</v>
      </c>
      <c r="F719" s="115">
        <v>3397433.2</v>
      </c>
      <c r="G719" s="113">
        <v>0</v>
      </c>
      <c r="H719" s="115">
        <v>290434.75</v>
      </c>
      <c r="I719" s="511">
        <v>-3687867.95</v>
      </c>
      <c r="J719" s="113" t="s">
        <v>3923</v>
      </c>
    </row>
    <row r="720" spans="1:12">
      <c r="A720" s="113" t="s">
        <v>5054</v>
      </c>
      <c r="B720" s="410" t="s">
        <v>82</v>
      </c>
      <c r="C720" s="410">
        <v>3</v>
      </c>
      <c r="D720" s="113">
        <v>766</v>
      </c>
      <c r="E720" s="113" t="s">
        <v>2647</v>
      </c>
      <c r="F720" s="115">
        <v>85979244.079999998</v>
      </c>
      <c r="G720" s="113">
        <v>0</v>
      </c>
      <c r="H720" s="115">
        <v>7125909.5899999999</v>
      </c>
      <c r="I720" s="511">
        <v>-93105153.670000002</v>
      </c>
      <c r="J720" s="113" t="s">
        <v>3923</v>
      </c>
    </row>
    <row r="721" spans="1:10">
      <c r="A721" s="113" t="s">
        <v>5055</v>
      </c>
      <c r="B721" s="410" t="s">
        <v>82</v>
      </c>
      <c r="C721" s="410">
        <v>3</v>
      </c>
      <c r="D721" s="113">
        <v>768</v>
      </c>
      <c r="E721" s="113" t="s">
        <v>2648</v>
      </c>
      <c r="F721" s="115">
        <v>3826226.97</v>
      </c>
      <c r="G721" s="113">
        <v>0</v>
      </c>
      <c r="H721" s="115">
        <v>322254.06</v>
      </c>
      <c r="I721" s="511">
        <v>-4148481.03</v>
      </c>
      <c r="J721" s="113" t="s">
        <v>3923</v>
      </c>
    </row>
    <row r="722" spans="1:10">
      <c r="A722" s="113" t="s">
        <v>5056</v>
      </c>
      <c r="B722" s="410" t="s">
        <v>82</v>
      </c>
      <c r="C722" s="410">
        <v>3</v>
      </c>
      <c r="D722" s="113">
        <v>770</v>
      </c>
      <c r="E722" s="113" t="s">
        <v>2649</v>
      </c>
      <c r="F722" s="115">
        <v>2832459.22</v>
      </c>
      <c r="G722" s="113">
        <v>0</v>
      </c>
      <c r="H722" s="115">
        <v>204411.75</v>
      </c>
      <c r="I722" s="511">
        <v>-3036870.97</v>
      </c>
      <c r="J722" s="113" t="s">
        <v>3923</v>
      </c>
    </row>
    <row r="723" spans="1:10">
      <c r="A723" s="113" t="s">
        <v>5057</v>
      </c>
      <c r="B723" s="410" t="s">
        <v>82</v>
      </c>
      <c r="C723" s="410">
        <v>3</v>
      </c>
      <c r="D723" s="113">
        <v>772</v>
      </c>
      <c r="E723" s="113" t="s">
        <v>2650</v>
      </c>
      <c r="F723" s="115">
        <v>485554.28</v>
      </c>
      <c r="G723" s="113">
        <v>0</v>
      </c>
      <c r="H723" s="115">
        <v>41940.559999999998</v>
      </c>
      <c r="I723" s="511">
        <v>-527494.84</v>
      </c>
      <c r="J723" s="113" t="s">
        <v>3923</v>
      </c>
    </row>
    <row r="724" spans="1:10">
      <c r="A724" s="113" t="s">
        <v>5058</v>
      </c>
      <c r="B724" s="410" t="s">
        <v>82</v>
      </c>
      <c r="C724" s="410">
        <v>3</v>
      </c>
      <c r="D724" s="113">
        <v>773</v>
      </c>
      <c r="E724" s="113" t="s">
        <v>2651</v>
      </c>
      <c r="F724" s="115">
        <v>28773874.640000001</v>
      </c>
      <c r="G724" s="113">
        <v>0</v>
      </c>
      <c r="H724" s="115">
        <v>2220286.16</v>
      </c>
      <c r="I724" s="511">
        <v>-30994160.800000001</v>
      </c>
      <c r="J724" s="113" t="s">
        <v>3923</v>
      </c>
    </row>
    <row r="725" spans="1:10">
      <c r="A725" s="113" t="s">
        <v>279</v>
      </c>
      <c r="B725" s="410" t="s">
        <v>77</v>
      </c>
      <c r="C725" s="410">
        <v>3</v>
      </c>
      <c r="D725" s="113">
        <v>774</v>
      </c>
      <c r="E725" s="113" t="s">
        <v>2652</v>
      </c>
      <c r="F725" s="115">
        <v>61703038.32</v>
      </c>
      <c r="G725" s="113">
        <v>0</v>
      </c>
      <c r="H725" s="115">
        <v>5137348.96</v>
      </c>
      <c r="I725" s="115">
        <v>-66840387.280000001</v>
      </c>
      <c r="J725" s="113" t="s">
        <v>3923</v>
      </c>
    </row>
    <row r="726" spans="1:10">
      <c r="A726" s="113" t="s">
        <v>5059</v>
      </c>
      <c r="B726" s="410" t="s">
        <v>82</v>
      </c>
      <c r="C726" s="410">
        <v>3</v>
      </c>
      <c r="D726" s="113">
        <v>775</v>
      </c>
      <c r="E726" s="113" t="s">
        <v>2653</v>
      </c>
      <c r="F726" s="115">
        <v>32245000.390000001</v>
      </c>
      <c r="G726" s="113">
        <v>0</v>
      </c>
      <c r="H726" s="115">
        <v>3283894.63</v>
      </c>
      <c r="I726" s="511">
        <v>-35528895.020000003</v>
      </c>
      <c r="J726" s="113" t="s">
        <v>3923</v>
      </c>
    </row>
    <row r="727" spans="1:10">
      <c r="A727" s="113" t="s">
        <v>5060</v>
      </c>
      <c r="B727" s="410" t="s">
        <v>82</v>
      </c>
      <c r="C727" s="410">
        <v>3</v>
      </c>
      <c r="D727" s="113">
        <v>778</v>
      </c>
      <c r="E727" s="113" t="s">
        <v>2654</v>
      </c>
      <c r="F727" s="115">
        <v>233967.01</v>
      </c>
      <c r="G727" s="113">
        <v>0</v>
      </c>
      <c r="H727" s="115">
        <v>1076.3</v>
      </c>
      <c r="I727" s="511">
        <v>-235043.31</v>
      </c>
      <c r="J727" s="113" t="s">
        <v>3923</v>
      </c>
    </row>
    <row r="728" spans="1:10">
      <c r="A728" s="113" t="s">
        <v>5061</v>
      </c>
      <c r="B728" s="410" t="s">
        <v>82</v>
      </c>
      <c r="C728" s="410">
        <v>3</v>
      </c>
      <c r="D728" s="113">
        <v>1406</v>
      </c>
      <c r="E728" s="113" t="s">
        <v>4221</v>
      </c>
      <c r="F728" s="115">
        <v>5292075.3600000003</v>
      </c>
      <c r="G728" s="113">
        <v>0</v>
      </c>
      <c r="H728" s="115">
        <v>481097.76</v>
      </c>
      <c r="I728" s="511">
        <v>-5773173.1200000001</v>
      </c>
      <c r="J728" s="113" t="s">
        <v>3923</v>
      </c>
    </row>
    <row r="729" spans="1:10">
      <c r="A729" s="113" t="s">
        <v>5062</v>
      </c>
      <c r="B729" s="410" t="s">
        <v>82</v>
      </c>
      <c r="C729" s="410">
        <v>3</v>
      </c>
      <c r="D729" s="113">
        <v>1407</v>
      </c>
      <c r="E729" s="113" t="s">
        <v>4222</v>
      </c>
      <c r="F729" s="115">
        <v>282144.61</v>
      </c>
      <c r="G729" s="113">
        <v>0</v>
      </c>
      <c r="H729" s="115">
        <v>25649.51</v>
      </c>
      <c r="I729" s="511">
        <v>-307794.12</v>
      </c>
      <c r="J729" s="113" t="s">
        <v>3923</v>
      </c>
    </row>
    <row r="730" spans="1:10">
      <c r="A730" s="113" t="s">
        <v>5063</v>
      </c>
      <c r="B730" s="410" t="s">
        <v>82</v>
      </c>
      <c r="C730" s="410">
        <v>3</v>
      </c>
      <c r="D730" s="113">
        <v>1474</v>
      </c>
      <c r="E730" s="113" t="s">
        <v>2656</v>
      </c>
      <c r="F730" s="115">
        <v>23649850.949999999</v>
      </c>
      <c r="G730" s="113">
        <v>0</v>
      </c>
      <c r="H730" s="115">
        <v>1345630.76</v>
      </c>
      <c r="I730" s="511">
        <v>-24995481.710000001</v>
      </c>
      <c r="J730" s="113" t="s">
        <v>3923</v>
      </c>
    </row>
    <row r="731" spans="1:10">
      <c r="A731" s="113" t="s">
        <v>285</v>
      </c>
      <c r="B731" s="410" t="s">
        <v>77</v>
      </c>
      <c r="C731" s="410">
        <v>3</v>
      </c>
      <c r="D731" s="113">
        <v>779</v>
      </c>
      <c r="E731" s="113" t="s">
        <v>2658</v>
      </c>
      <c r="F731" s="115">
        <v>30510269.460000001</v>
      </c>
      <c r="G731" s="115">
        <v>2479704.33</v>
      </c>
      <c r="H731" s="113">
        <v>0</v>
      </c>
      <c r="I731" s="115">
        <v>32989973.789999999</v>
      </c>
      <c r="J731" s="113" t="s">
        <v>3925</v>
      </c>
    </row>
    <row r="732" spans="1:10">
      <c r="A732" s="113" t="s">
        <v>286</v>
      </c>
      <c r="B732" s="410" t="s">
        <v>77</v>
      </c>
      <c r="C732" s="410">
        <v>3</v>
      </c>
      <c r="D732" s="113">
        <v>780</v>
      </c>
      <c r="E732" s="113" t="s">
        <v>691</v>
      </c>
      <c r="F732" s="115">
        <v>30510269.460000001</v>
      </c>
      <c r="G732" s="115">
        <v>2479704.33</v>
      </c>
      <c r="H732" s="113">
        <v>0</v>
      </c>
      <c r="I732" s="115">
        <v>32989973.789999999</v>
      </c>
      <c r="J732" s="113" t="s">
        <v>3925</v>
      </c>
    </row>
    <row r="733" spans="1:10">
      <c r="A733" s="113" t="s">
        <v>5065</v>
      </c>
      <c r="B733" s="410" t="s">
        <v>82</v>
      </c>
      <c r="C733" s="410">
        <v>3</v>
      </c>
      <c r="D733" s="113">
        <v>781</v>
      </c>
      <c r="E733" s="113" t="s">
        <v>2190</v>
      </c>
      <c r="F733" s="115">
        <v>4056581.6</v>
      </c>
      <c r="G733" s="115">
        <v>329720.48</v>
      </c>
      <c r="H733" s="113">
        <v>0</v>
      </c>
      <c r="I733" s="511">
        <v>4386302.08</v>
      </c>
      <c r="J733" s="113" t="s">
        <v>3925</v>
      </c>
    </row>
    <row r="734" spans="1:10">
      <c r="A734" s="113" t="s">
        <v>5066</v>
      </c>
      <c r="B734" s="410" t="s">
        <v>82</v>
      </c>
      <c r="C734" s="410">
        <v>3</v>
      </c>
      <c r="D734" s="113">
        <v>782</v>
      </c>
      <c r="E734" s="113" t="s">
        <v>406</v>
      </c>
      <c r="F734" s="115">
        <v>18684860.66</v>
      </c>
      <c r="G734" s="115">
        <v>1518712.48</v>
      </c>
      <c r="H734" s="113">
        <v>0</v>
      </c>
      <c r="I734" s="511">
        <v>20203573.140000001</v>
      </c>
      <c r="J734" s="113" t="s">
        <v>3925</v>
      </c>
    </row>
    <row r="735" spans="1:10">
      <c r="A735" s="113" t="s">
        <v>5067</v>
      </c>
      <c r="B735" s="410" t="s">
        <v>82</v>
      </c>
      <c r="C735" s="410">
        <v>3</v>
      </c>
      <c r="D735" s="113">
        <v>783</v>
      </c>
      <c r="E735" s="113" t="s">
        <v>405</v>
      </c>
      <c r="F735" s="115">
        <v>7768827.2000000002</v>
      </c>
      <c r="G735" s="115">
        <v>631271.37</v>
      </c>
      <c r="H735" s="113">
        <v>0</v>
      </c>
      <c r="I735" s="511">
        <v>8400098.5700000003</v>
      </c>
      <c r="J735" s="113" t="s">
        <v>3925</v>
      </c>
    </row>
    <row r="736" spans="1:10">
      <c r="A736" s="113" t="s">
        <v>290</v>
      </c>
      <c r="B736" s="410" t="s">
        <v>77</v>
      </c>
      <c r="C736" s="410">
        <v>3</v>
      </c>
      <c r="D736" s="113">
        <v>787</v>
      </c>
      <c r="E736" s="113" t="s">
        <v>2659</v>
      </c>
      <c r="F736" s="115">
        <v>159414629.47</v>
      </c>
      <c r="G736" s="115">
        <v>17749798.640000001</v>
      </c>
      <c r="H736" s="115">
        <v>1136249.42</v>
      </c>
      <c r="I736" s="115">
        <v>176028178.69</v>
      </c>
      <c r="J736" s="113" t="s">
        <v>3925</v>
      </c>
    </row>
    <row r="737" spans="1:10">
      <c r="A737" s="113" t="s">
        <v>291</v>
      </c>
      <c r="B737" s="410" t="s">
        <v>77</v>
      </c>
      <c r="C737" s="410">
        <v>3</v>
      </c>
      <c r="D737" s="113">
        <v>788</v>
      </c>
      <c r="E737" s="113" t="s">
        <v>2660</v>
      </c>
      <c r="F737" s="115">
        <v>53603329.390000001</v>
      </c>
      <c r="G737" s="115">
        <v>8046048.7800000003</v>
      </c>
      <c r="H737" s="115">
        <v>83983.91</v>
      </c>
      <c r="I737" s="115">
        <v>61565394.259999998</v>
      </c>
      <c r="J737" s="113" t="s">
        <v>3925</v>
      </c>
    </row>
    <row r="738" spans="1:10">
      <c r="A738" s="113" t="s">
        <v>292</v>
      </c>
      <c r="B738" s="410" t="s">
        <v>77</v>
      </c>
      <c r="C738" s="410">
        <v>3</v>
      </c>
      <c r="D738" s="113">
        <v>789</v>
      </c>
      <c r="E738" s="113" t="s">
        <v>707</v>
      </c>
      <c r="F738" s="115">
        <v>23106181.16</v>
      </c>
      <c r="G738" s="115">
        <v>2684251.19</v>
      </c>
      <c r="H738" s="115">
        <v>83983.91</v>
      </c>
      <c r="I738" s="115">
        <v>25706448.440000001</v>
      </c>
      <c r="J738" s="113" t="s">
        <v>3925</v>
      </c>
    </row>
    <row r="739" spans="1:10">
      <c r="A739" s="113" t="s">
        <v>5068</v>
      </c>
      <c r="B739" s="410" t="s">
        <v>77</v>
      </c>
      <c r="C739" s="410">
        <v>3</v>
      </c>
      <c r="D739" s="113">
        <v>790</v>
      </c>
      <c r="E739" s="113" t="s">
        <v>2661</v>
      </c>
      <c r="F739" s="115">
        <v>12301801.42</v>
      </c>
      <c r="G739" s="115">
        <v>1334551.81</v>
      </c>
      <c r="H739" s="115">
        <v>5638.56</v>
      </c>
      <c r="I739" s="115">
        <v>13630714.67</v>
      </c>
      <c r="J739" s="113" t="s">
        <v>3925</v>
      </c>
    </row>
    <row r="740" spans="1:10">
      <c r="A740" s="113" t="s">
        <v>5069</v>
      </c>
      <c r="B740" s="410" t="s">
        <v>82</v>
      </c>
      <c r="C740" s="410">
        <v>3</v>
      </c>
      <c r="D740" s="113">
        <v>791</v>
      </c>
      <c r="E740" s="113" t="s">
        <v>2662</v>
      </c>
      <c r="F740" s="115">
        <v>6355669.3499999996</v>
      </c>
      <c r="G740" s="115">
        <v>644844.96</v>
      </c>
      <c r="H740" s="113">
        <v>0</v>
      </c>
      <c r="I740" s="511">
        <v>7000514.3099999996</v>
      </c>
      <c r="J740" s="113" t="s">
        <v>3925</v>
      </c>
    </row>
    <row r="741" spans="1:10">
      <c r="A741" s="113" t="s">
        <v>5070</v>
      </c>
      <c r="B741" s="410" t="s">
        <v>82</v>
      </c>
      <c r="C741" s="410">
        <v>3</v>
      </c>
      <c r="D741" s="113">
        <v>792</v>
      </c>
      <c r="E741" s="113" t="s">
        <v>2554</v>
      </c>
      <c r="F741" s="115">
        <v>1409035</v>
      </c>
      <c r="G741" s="115">
        <v>131840.04</v>
      </c>
      <c r="H741" s="113">
        <v>0</v>
      </c>
      <c r="I741" s="511">
        <v>1540875.04</v>
      </c>
      <c r="J741" s="113" t="s">
        <v>3925</v>
      </c>
    </row>
    <row r="742" spans="1:10">
      <c r="A742" s="113" t="s">
        <v>5071</v>
      </c>
      <c r="B742" s="410" t="s">
        <v>82</v>
      </c>
      <c r="C742" s="410">
        <v>3</v>
      </c>
      <c r="D742" s="113">
        <v>793</v>
      </c>
      <c r="E742" s="113" t="s">
        <v>2663</v>
      </c>
      <c r="F742" s="115">
        <v>923254.62</v>
      </c>
      <c r="G742" s="115">
        <v>96585.59</v>
      </c>
      <c r="H742" s="113">
        <v>0</v>
      </c>
      <c r="I742" s="511">
        <v>1019840.21</v>
      </c>
      <c r="J742" s="113" t="s">
        <v>3925</v>
      </c>
    </row>
    <row r="743" spans="1:10">
      <c r="A743" s="113" t="s">
        <v>5072</v>
      </c>
      <c r="B743" s="410" t="s">
        <v>82</v>
      </c>
      <c r="C743" s="410">
        <v>3</v>
      </c>
      <c r="D743" s="113">
        <v>794</v>
      </c>
      <c r="E743" s="113" t="s">
        <v>2664</v>
      </c>
      <c r="F743" s="115">
        <v>46002.45</v>
      </c>
      <c r="G743" s="115">
        <v>1532.77</v>
      </c>
      <c r="H743" s="113">
        <v>0</v>
      </c>
      <c r="I743" s="511">
        <v>47535.22</v>
      </c>
      <c r="J743" s="113" t="s">
        <v>3925</v>
      </c>
    </row>
    <row r="744" spans="1:10">
      <c r="A744" s="113" t="s">
        <v>5073</v>
      </c>
      <c r="B744" s="410" t="s">
        <v>82</v>
      </c>
      <c r="C744" s="410">
        <v>3</v>
      </c>
      <c r="D744" s="113">
        <v>795</v>
      </c>
      <c r="E744" s="113" t="s">
        <v>2665</v>
      </c>
      <c r="F744" s="115">
        <v>193984.88</v>
      </c>
      <c r="G744" s="115">
        <v>17345.86</v>
      </c>
      <c r="H744" s="113">
        <v>0</v>
      </c>
      <c r="I744" s="511">
        <v>211330.74</v>
      </c>
      <c r="J744" s="113" t="s">
        <v>3925</v>
      </c>
    </row>
    <row r="745" spans="1:10">
      <c r="A745" s="113" t="s">
        <v>5074</v>
      </c>
      <c r="B745" s="410" t="s">
        <v>82</v>
      </c>
      <c r="C745" s="410">
        <v>3</v>
      </c>
      <c r="D745" s="113">
        <v>796</v>
      </c>
      <c r="E745" s="113" t="s">
        <v>2666</v>
      </c>
      <c r="F745" s="115">
        <v>2565947.81</v>
      </c>
      <c r="G745" s="115">
        <v>261381.05</v>
      </c>
      <c r="H745" s="113">
        <v>0</v>
      </c>
      <c r="I745" s="511">
        <v>2827328.86</v>
      </c>
      <c r="J745" s="113" t="s">
        <v>3925</v>
      </c>
    </row>
    <row r="746" spans="1:10">
      <c r="A746" s="113" t="s">
        <v>5075</v>
      </c>
      <c r="B746" s="410" t="s">
        <v>82</v>
      </c>
      <c r="C746" s="410">
        <v>3</v>
      </c>
      <c r="D746" s="113">
        <v>797</v>
      </c>
      <c r="E746" s="113" t="s">
        <v>2667</v>
      </c>
      <c r="F746" s="115">
        <v>247555.54</v>
      </c>
      <c r="G746" s="115">
        <v>28813.69</v>
      </c>
      <c r="H746" s="113">
        <v>0</v>
      </c>
      <c r="I746" s="511">
        <v>276369.23</v>
      </c>
      <c r="J746" s="113" t="s">
        <v>3925</v>
      </c>
    </row>
    <row r="747" spans="1:10">
      <c r="A747" s="113" t="s">
        <v>5076</v>
      </c>
      <c r="B747" s="410" t="s">
        <v>82</v>
      </c>
      <c r="C747" s="410">
        <v>3</v>
      </c>
      <c r="D747" s="113">
        <v>799</v>
      </c>
      <c r="E747" s="113" t="s">
        <v>2668</v>
      </c>
      <c r="F747" s="115">
        <v>225893.09</v>
      </c>
      <c r="G747" s="115">
        <v>4715.04</v>
      </c>
      <c r="H747" s="113">
        <v>0</v>
      </c>
      <c r="I747" s="511">
        <v>230608.13</v>
      </c>
      <c r="J747" s="113" t="s">
        <v>3925</v>
      </c>
    </row>
    <row r="748" spans="1:10">
      <c r="A748" s="113" t="s">
        <v>5077</v>
      </c>
      <c r="B748" s="410" t="s">
        <v>82</v>
      </c>
      <c r="C748" s="410">
        <v>3</v>
      </c>
      <c r="D748" s="113">
        <v>800</v>
      </c>
      <c r="E748" s="113" t="s">
        <v>2669</v>
      </c>
      <c r="F748" s="115">
        <v>334513.99</v>
      </c>
      <c r="G748" s="115">
        <v>50052.5</v>
      </c>
      <c r="H748" s="113">
        <v>0</v>
      </c>
      <c r="I748" s="511">
        <v>384566.49</v>
      </c>
      <c r="J748" s="113" t="s">
        <v>3925</v>
      </c>
    </row>
    <row r="749" spans="1:10">
      <c r="A749" s="113" t="s">
        <v>5078</v>
      </c>
      <c r="B749" s="410" t="s">
        <v>82</v>
      </c>
      <c r="C749" s="410">
        <v>3</v>
      </c>
      <c r="D749" s="113">
        <v>801</v>
      </c>
      <c r="E749" s="113" t="s">
        <v>2670</v>
      </c>
      <c r="F749" s="115">
        <v>54675.54</v>
      </c>
      <c r="G749" s="115">
        <v>5410.56</v>
      </c>
      <c r="H749" s="113">
        <v>0</v>
      </c>
      <c r="I749" s="511">
        <v>60086.1</v>
      </c>
      <c r="J749" s="113" t="s">
        <v>3925</v>
      </c>
    </row>
    <row r="750" spans="1:10">
      <c r="A750" s="113" t="s">
        <v>5079</v>
      </c>
      <c r="B750" s="410" t="s">
        <v>82</v>
      </c>
      <c r="C750" s="410">
        <v>3</v>
      </c>
      <c r="D750" s="113">
        <v>802</v>
      </c>
      <c r="E750" s="113" t="s">
        <v>2671</v>
      </c>
      <c r="F750" s="115">
        <v>56148.6</v>
      </c>
      <c r="G750" s="115">
        <v>81242.75</v>
      </c>
      <c r="H750" s="113">
        <v>0</v>
      </c>
      <c r="I750" s="511">
        <v>137391.35</v>
      </c>
      <c r="J750" s="113" t="s">
        <v>3925</v>
      </c>
    </row>
    <row r="751" spans="1:10">
      <c r="A751" s="113" t="s">
        <v>5080</v>
      </c>
      <c r="B751" s="410" t="s">
        <v>82</v>
      </c>
      <c r="C751" s="410">
        <v>3</v>
      </c>
      <c r="D751" s="113">
        <v>1128</v>
      </c>
      <c r="E751" s="113" t="s">
        <v>2672</v>
      </c>
      <c r="F751" s="115">
        <v>7498.26</v>
      </c>
      <c r="G751" s="113">
        <v>0</v>
      </c>
      <c r="H751" s="113">
        <v>0</v>
      </c>
      <c r="I751" s="511">
        <v>7498.26</v>
      </c>
      <c r="J751" s="113" t="s">
        <v>3925</v>
      </c>
    </row>
    <row r="752" spans="1:10">
      <c r="A752" s="113" t="s">
        <v>5081</v>
      </c>
      <c r="B752" s="410" t="s">
        <v>82</v>
      </c>
      <c r="C752" s="410">
        <v>3</v>
      </c>
      <c r="D752" s="113">
        <v>1285</v>
      </c>
      <c r="E752" s="113" t="s">
        <v>2673</v>
      </c>
      <c r="F752" s="115">
        <v>44218</v>
      </c>
      <c r="G752" s="115">
        <v>4000</v>
      </c>
      <c r="H752" s="113">
        <v>0</v>
      </c>
      <c r="I752" s="511">
        <v>48218</v>
      </c>
      <c r="J752" s="113" t="s">
        <v>3925</v>
      </c>
    </row>
    <row r="753" spans="1:12">
      <c r="A753" s="113" t="s">
        <v>5082</v>
      </c>
      <c r="B753" s="410" t="s">
        <v>82</v>
      </c>
      <c r="C753" s="410">
        <v>3</v>
      </c>
      <c r="D753" s="113">
        <v>1719</v>
      </c>
      <c r="E753" s="113" t="s">
        <v>2674</v>
      </c>
      <c r="F753" s="115">
        <v>80276.89</v>
      </c>
      <c r="G753" s="115">
        <v>6787</v>
      </c>
      <c r="H753" s="113">
        <v>0</v>
      </c>
      <c r="I753" s="511">
        <v>87063.89</v>
      </c>
      <c r="J753" s="113" t="s">
        <v>3925</v>
      </c>
    </row>
    <row r="754" spans="1:12">
      <c r="A754" s="113" t="s">
        <v>5083</v>
      </c>
      <c r="B754" s="410" t="s">
        <v>82</v>
      </c>
      <c r="C754" s="410">
        <v>3</v>
      </c>
      <c r="D754" s="113">
        <v>2334</v>
      </c>
      <c r="E754" s="113" t="s">
        <v>2675</v>
      </c>
      <c r="F754" s="115">
        <v>231798.99</v>
      </c>
      <c r="G754" s="113">
        <v>0</v>
      </c>
      <c r="H754" s="115">
        <v>4715.04</v>
      </c>
      <c r="I754" s="511">
        <v>-236514.03</v>
      </c>
      <c r="J754" s="113" t="s">
        <v>3923</v>
      </c>
    </row>
    <row r="755" spans="1:12">
      <c r="A755" s="113" t="s">
        <v>5084</v>
      </c>
      <c r="B755" s="410" t="s">
        <v>82</v>
      </c>
      <c r="C755" s="410">
        <v>3</v>
      </c>
      <c r="D755" s="113">
        <v>2690</v>
      </c>
      <c r="E755" s="113" t="s">
        <v>4223</v>
      </c>
      <c r="F755" s="115">
        <v>9780.8700000000008</v>
      </c>
      <c r="G755" s="113">
        <v>0</v>
      </c>
      <c r="H755" s="113">
        <v>504.6</v>
      </c>
      <c r="I755" s="511">
        <v>-10285.469999999999</v>
      </c>
      <c r="J755" s="113" t="s">
        <v>3923</v>
      </c>
    </row>
    <row r="756" spans="1:12">
      <c r="A756" s="113" t="s">
        <v>5085</v>
      </c>
      <c r="B756" s="410" t="s">
        <v>82</v>
      </c>
      <c r="C756" s="410">
        <v>3</v>
      </c>
      <c r="D756" s="113">
        <v>2693</v>
      </c>
      <c r="E756" s="113" t="s">
        <v>4224</v>
      </c>
      <c r="F756" s="115">
        <v>1292.74</v>
      </c>
      <c r="G756" s="113">
        <v>0</v>
      </c>
      <c r="H756" s="113">
        <v>418.92</v>
      </c>
      <c r="I756" s="511">
        <v>-1711.66</v>
      </c>
      <c r="J756" s="113" t="s">
        <v>3923</v>
      </c>
    </row>
    <row r="757" spans="1:12">
      <c r="A757" s="113" t="s">
        <v>5087</v>
      </c>
      <c r="B757" s="410" t="s">
        <v>77</v>
      </c>
      <c r="C757" s="410">
        <v>3</v>
      </c>
      <c r="D757" s="113">
        <v>803</v>
      </c>
      <c r="E757" s="113" t="s">
        <v>4225</v>
      </c>
      <c r="F757" s="115">
        <v>353827.31</v>
      </c>
      <c r="G757" s="115">
        <v>33031.21</v>
      </c>
      <c r="H757" s="113">
        <v>0</v>
      </c>
      <c r="I757" s="115">
        <v>386858.52</v>
      </c>
      <c r="J757" s="113" t="s">
        <v>3925</v>
      </c>
    </row>
    <row r="758" spans="1:12">
      <c r="A758" s="113" t="s">
        <v>5088</v>
      </c>
      <c r="B758" s="410" t="s">
        <v>82</v>
      </c>
      <c r="C758" s="410">
        <v>3</v>
      </c>
      <c r="D758" s="113">
        <v>804</v>
      </c>
      <c r="E758" s="113" t="s">
        <v>2679</v>
      </c>
      <c r="F758" s="115">
        <v>259156.42</v>
      </c>
      <c r="G758" s="115">
        <v>23593.72</v>
      </c>
      <c r="H758" s="113">
        <v>0</v>
      </c>
      <c r="I758" s="511">
        <v>282750.14</v>
      </c>
      <c r="J758" s="113" t="s">
        <v>3925</v>
      </c>
    </row>
    <row r="759" spans="1:12">
      <c r="A759" s="113" t="s">
        <v>5089</v>
      </c>
      <c r="B759" s="410" t="s">
        <v>82</v>
      </c>
      <c r="C759" s="410">
        <v>3</v>
      </c>
      <c r="D759" s="113">
        <v>806</v>
      </c>
      <c r="E759" s="113" t="s">
        <v>2680</v>
      </c>
      <c r="F759" s="115">
        <v>84787.57</v>
      </c>
      <c r="G759" s="115">
        <v>9437.49</v>
      </c>
      <c r="H759" s="113">
        <v>0</v>
      </c>
      <c r="I759" s="511">
        <v>94225.06</v>
      </c>
      <c r="J759" s="113" t="s">
        <v>3925</v>
      </c>
    </row>
    <row r="760" spans="1:12">
      <c r="A760" s="113" t="s">
        <v>5090</v>
      </c>
      <c r="B760" s="410" t="s">
        <v>82</v>
      </c>
      <c r="C760" s="410">
        <v>3</v>
      </c>
      <c r="D760" s="113">
        <v>807</v>
      </c>
      <c r="E760" s="113" t="s">
        <v>4226</v>
      </c>
      <c r="F760" s="115">
        <v>1454.63</v>
      </c>
      <c r="G760" s="113">
        <v>0</v>
      </c>
      <c r="H760" s="113">
        <v>0</v>
      </c>
      <c r="I760" s="511">
        <v>1454.63</v>
      </c>
      <c r="J760" s="113" t="s">
        <v>3925</v>
      </c>
    </row>
    <row r="761" spans="1:12">
      <c r="A761" s="113" t="s">
        <v>5091</v>
      </c>
      <c r="B761" s="410" t="s">
        <v>82</v>
      </c>
      <c r="C761" s="410">
        <v>3</v>
      </c>
      <c r="D761" s="113">
        <v>1381</v>
      </c>
      <c r="E761" s="113" t="s">
        <v>2682</v>
      </c>
      <c r="F761" s="115">
        <v>8428.69</v>
      </c>
      <c r="G761" s="113">
        <v>0</v>
      </c>
      <c r="H761" s="113">
        <v>0</v>
      </c>
      <c r="I761" s="511">
        <v>8428.69</v>
      </c>
      <c r="J761" s="113" t="s">
        <v>3925</v>
      </c>
    </row>
    <row r="762" spans="1:12">
      <c r="A762" s="113" t="s">
        <v>5092</v>
      </c>
      <c r="B762" s="410" t="s">
        <v>77</v>
      </c>
      <c r="C762" s="410">
        <v>3</v>
      </c>
      <c r="D762" s="113">
        <v>808</v>
      </c>
      <c r="E762" s="113" t="s">
        <v>2685</v>
      </c>
      <c r="F762" s="115">
        <v>4176545.83</v>
      </c>
      <c r="G762" s="115">
        <v>465616.59</v>
      </c>
      <c r="H762" s="115">
        <v>2757.48</v>
      </c>
      <c r="I762" s="115">
        <v>4639404.9400000004</v>
      </c>
      <c r="J762" s="113" t="s">
        <v>3925</v>
      </c>
    </row>
    <row r="763" spans="1:12">
      <c r="A763" s="113" t="s">
        <v>5093</v>
      </c>
      <c r="B763" s="410" t="s">
        <v>82</v>
      </c>
      <c r="C763" s="410">
        <v>3</v>
      </c>
      <c r="D763" s="113">
        <v>809</v>
      </c>
      <c r="E763" s="113" t="s">
        <v>404</v>
      </c>
      <c r="F763" s="115">
        <v>3304538.47</v>
      </c>
      <c r="G763" s="115">
        <v>353259.93</v>
      </c>
      <c r="H763" s="113">
        <v>0</v>
      </c>
      <c r="I763" s="511">
        <v>3657798.4</v>
      </c>
      <c r="J763" s="113" t="s">
        <v>3925</v>
      </c>
    </row>
    <row r="764" spans="1:12">
      <c r="A764" s="113" t="s">
        <v>5094</v>
      </c>
      <c r="B764" s="410" t="s">
        <v>82</v>
      </c>
      <c r="C764" s="410">
        <v>3</v>
      </c>
      <c r="D764" s="113">
        <v>810</v>
      </c>
      <c r="E764" s="113" t="s">
        <v>409</v>
      </c>
      <c r="F764" s="115">
        <v>1008954.62</v>
      </c>
      <c r="G764" s="115">
        <v>107768.34</v>
      </c>
      <c r="H764" s="113">
        <v>0</v>
      </c>
      <c r="I764" s="511">
        <v>1116722.96</v>
      </c>
      <c r="J764" s="113" t="s">
        <v>3925</v>
      </c>
    </row>
    <row r="765" spans="1:12">
      <c r="A765" s="113" t="s">
        <v>5095</v>
      </c>
      <c r="B765" s="410" t="s">
        <v>82</v>
      </c>
      <c r="C765" s="410">
        <v>3</v>
      </c>
      <c r="D765" s="113">
        <v>811</v>
      </c>
      <c r="E765" s="113" t="s">
        <v>2548</v>
      </c>
      <c r="F765" s="115">
        <v>51187.89</v>
      </c>
      <c r="G765" s="115">
        <v>4588.32</v>
      </c>
      <c r="H765" s="113">
        <v>0</v>
      </c>
      <c r="I765" s="511">
        <v>55776.21</v>
      </c>
      <c r="J765" s="113" t="s">
        <v>3925</v>
      </c>
    </row>
    <row r="766" spans="1:12">
      <c r="A766" s="113" t="s">
        <v>5096</v>
      </c>
      <c r="B766" s="410" t="s">
        <v>82</v>
      </c>
      <c r="C766" s="410">
        <v>3</v>
      </c>
      <c r="D766" s="113">
        <v>2697</v>
      </c>
      <c r="E766" s="113" t="s">
        <v>4227</v>
      </c>
      <c r="F766" s="115">
        <v>143680.24</v>
      </c>
      <c r="G766" s="113">
        <v>0</v>
      </c>
      <c r="H766" s="115">
        <v>1235.3399999999999</v>
      </c>
      <c r="I766" s="511">
        <v>-144915.57999999999</v>
      </c>
      <c r="J766" s="113" t="s">
        <v>3923</v>
      </c>
      <c r="L766" s="113"/>
    </row>
    <row r="767" spans="1:12">
      <c r="A767" s="113" t="s">
        <v>5097</v>
      </c>
      <c r="B767" s="410" t="s">
        <v>82</v>
      </c>
      <c r="C767" s="410">
        <v>3</v>
      </c>
      <c r="D767" s="113">
        <v>2698</v>
      </c>
      <c r="E767" s="113" t="s">
        <v>4228</v>
      </c>
      <c r="F767" s="115">
        <v>43871.839999999997</v>
      </c>
      <c r="G767" s="113">
        <v>0</v>
      </c>
      <c r="H767" s="113">
        <v>377.2</v>
      </c>
      <c r="I767" s="511">
        <v>-44249.04</v>
      </c>
      <c r="J767" s="113" t="s">
        <v>3923</v>
      </c>
    </row>
    <row r="768" spans="1:12">
      <c r="A768" s="113" t="s">
        <v>5098</v>
      </c>
      <c r="B768" s="410" t="s">
        <v>82</v>
      </c>
      <c r="C768" s="410">
        <v>3</v>
      </c>
      <c r="D768" s="113">
        <v>2699</v>
      </c>
      <c r="E768" s="113" t="s">
        <v>4229</v>
      </c>
      <c r="F768" s="113">
        <v>583.07000000000005</v>
      </c>
      <c r="G768" s="113">
        <v>0</v>
      </c>
      <c r="H768" s="115">
        <v>1144.94</v>
      </c>
      <c r="I768" s="511">
        <v>-1728.01</v>
      </c>
      <c r="J768" s="113" t="s">
        <v>3923</v>
      </c>
    </row>
    <row r="769" spans="1:12">
      <c r="A769" s="113" t="s">
        <v>5099</v>
      </c>
      <c r="B769" s="410" t="s">
        <v>77</v>
      </c>
      <c r="C769" s="410">
        <v>3</v>
      </c>
      <c r="D769" s="113">
        <v>813</v>
      </c>
      <c r="E769" s="113" t="s">
        <v>2687</v>
      </c>
      <c r="F769" s="115">
        <v>88008.05</v>
      </c>
      <c r="G769" s="113">
        <v>0</v>
      </c>
      <c r="H769" s="113">
        <v>0</v>
      </c>
      <c r="I769" s="115">
        <v>88008.05</v>
      </c>
      <c r="J769" s="113" t="s">
        <v>3925</v>
      </c>
    </row>
    <row r="770" spans="1:12">
      <c r="A770" s="113" t="s">
        <v>5100</v>
      </c>
      <c r="B770" s="410" t="s">
        <v>82</v>
      </c>
      <c r="C770" s="410">
        <v>3</v>
      </c>
      <c r="D770" s="113">
        <v>814</v>
      </c>
      <c r="E770" s="113" t="s">
        <v>2662</v>
      </c>
      <c r="F770" s="115">
        <v>89473.919999999998</v>
      </c>
      <c r="G770" s="113">
        <v>0</v>
      </c>
      <c r="H770" s="113">
        <v>0</v>
      </c>
      <c r="I770" s="511">
        <v>89473.919999999998</v>
      </c>
      <c r="J770" s="113" t="s">
        <v>3925</v>
      </c>
    </row>
    <row r="771" spans="1:12">
      <c r="A771" s="113" t="s">
        <v>5101</v>
      </c>
      <c r="B771" s="410" t="s">
        <v>82</v>
      </c>
      <c r="C771" s="410">
        <v>3</v>
      </c>
      <c r="D771" s="113">
        <v>3842</v>
      </c>
      <c r="E771" s="113" t="s">
        <v>2689</v>
      </c>
      <c r="F771" s="115">
        <v>1465.87</v>
      </c>
      <c r="G771" s="113">
        <v>0</v>
      </c>
      <c r="H771" s="113">
        <v>0</v>
      </c>
      <c r="I771" s="511">
        <v>-1465.87</v>
      </c>
      <c r="J771" s="113" t="s">
        <v>3923</v>
      </c>
      <c r="L771" s="113"/>
    </row>
    <row r="772" spans="1:12">
      <c r="A772" s="113" t="s">
        <v>5102</v>
      </c>
      <c r="B772" s="410" t="s">
        <v>77</v>
      </c>
      <c r="C772" s="410">
        <v>3</v>
      </c>
      <c r="D772" s="113">
        <v>817</v>
      </c>
      <c r="E772" s="113" t="s">
        <v>2690</v>
      </c>
      <c r="F772" s="115">
        <v>4354046.5</v>
      </c>
      <c r="G772" s="115">
        <v>403504.7</v>
      </c>
      <c r="H772" s="115">
        <v>4380.0600000000004</v>
      </c>
      <c r="I772" s="115">
        <v>4753171.1399999997</v>
      </c>
      <c r="J772" s="113" t="s">
        <v>3925</v>
      </c>
    </row>
    <row r="773" spans="1:12">
      <c r="A773" s="113" t="s">
        <v>5103</v>
      </c>
      <c r="B773" s="410" t="s">
        <v>82</v>
      </c>
      <c r="C773" s="410">
        <v>3</v>
      </c>
      <c r="D773" s="113">
        <v>818</v>
      </c>
      <c r="E773" s="113" t="s">
        <v>2692</v>
      </c>
      <c r="F773" s="115">
        <v>2464.4</v>
      </c>
      <c r="G773" s="113">
        <v>353.2</v>
      </c>
      <c r="H773" s="113">
        <v>0</v>
      </c>
      <c r="I773" s="511">
        <v>2817.6</v>
      </c>
      <c r="J773" s="113" t="s">
        <v>3925</v>
      </c>
    </row>
    <row r="774" spans="1:12">
      <c r="A774" s="113" t="s">
        <v>5104</v>
      </c>
      <c r="B774" s="410" t="s">
        <v>82</v>
      </c>
      <c r="C774" s="410">
        <v>3</v>
      </c>
      <c r="D774" s="113">
        <v>819</v>
      </c>
      <c r="E774" s="113" t="s">
        <v>2693</v>
      </c>
      <c r="F774" s="115">
        <v>1684650.02</v>
      </c>
      <c r="G774" s="115">
        <v>153948.96</v>
      </c>
      <c r="H774" s="113">
        <v>0</v>
      </c>
      <c r="I774" s="511">
        <v>1838598.98</v>
      </c>
      <c r="J774" s="113" t="s">
        <v>3925</v>
      </c>
    </row>
    <row r="775" spans="1:12">
      <c r="A775" s="113" t="s">
        <v>5105</v>
      </c>
      <c r="B775" s="410" t="s">
        <v>82</v>
      </c>
      <c r="C775" s="410">
        <v>3</v>
      </c>
      <c r="D775" s="113">
        <v>820</v>
      </c>
      <c r="E775" s="113" t="s">
        <v>2694</v>
      </c>
      <c r="F775" s="115">
        <v>1802532.86</v>
      </c>
      <c r="G775" s="115">
        <v>158238.15</v>
      </c>
      <c r="H775" s="113">
        <v>0</v>
      </c>
      <c r="I775" s="511">
        <v>1960771.01</v>
      </c>
      <c r="J775" s="113" t="s">
        <v>3925</v>
      </c>
    </row>
    <row r="776" spans="1:12">
      <c r="A776" s="113" t="s">
        <v>5106</v>
      </c>
      <c r="B776" s="410" t="s">
        <v>82</v>
      </c>
      <c r="C776" s="410">
        <v>3</v>
      </c>
      <c r="D776" s="113">
        <v>821</v>
      </c>
      <c r="E776" s="113" t="s">
        <v>2695</v>
      </c>
      <c r="F776" s="115">
        <v>331502.39</v>
      </c>
      <c r="G776" s="115">
        <v>37182.050000000003</v>
      </c>
      <c r="H776" s="113">
        <v>0</v>
      </c>
      <c r="I776" s="511">
        <v>368684.44</v>
      </c>
      <c r="J776" s="113" t="s">
        <v>3925</v>
      </c>
    </row>
    <row r="777" spans="1:12">
      <c r="A777" s="113" t="s">
        <v>5107</v>
      </c>
      <c r="B777" s="410" t="s">
        <v>82</v>
      </c>
      <c r="C777" s="410">
        <v>3</v>
      </c>
      <c r="D777" s="113">
        <v>822</v>
      </c>
      <c r="E777" s="113" t="s">
        <v>2696</v>
      </c>
      <c r="F777" s="115">
        <v>130046.89</v>
      </c>
      <c r="G777" s="115">
        <v>16077.91</v>
      </c>
      <c r="H777" s="113">
        <v>0</v>
      </c>
      <c r="I777" s="511">
        <v>146124.79999999999</v>
      </c>
      <c r="J777" s="113" t="s">
        <v>3925</v>
      </c>
    </row>
    <row r="778" spans="1:12">
      <c r="A778" s="113" t="s">
        <v>5108</v>
      </c>
      <c r="B778" s="410" t="s">
        <v>82</v>
      </c>
      <c r="C778" s="410">
        <v>3</v>
      </c>
      <c r="D778" s="113">
        <v>823</v>
      </c>
      <c r="E778" s="113" t="s">
        <v>2697</v>
      </c>
      <c r="F778" s="115">
        <v>78024.539999999994</v>
      </c>
      <c r="G778" s="115">
        <v>10286.719999999999</v>
      </c>
      <c r="H778" s="113">
        <v>0</v>
      </c>
      <c r="I778" s="511">
        <v>88311.26</v>
      </c>
      <c r="J778" s="113" t="s">
        <v>3925</v>
      </c>
    </row>
    <row r="779" spans="1:12">
      <c r="A779" s="113" t="s">
        <v>5109</v>
      </c>
      <c r="B779" s="410" t="s">
        <v>82</v>
      </c>
      <c r="C779" s="410">
        <v>3</v>
      </c>
      <c r="D779" s="113">
        <v>824</v>
      </c>
      <c r="E779" s="113" t="s">
        <v>4230</v>
      </c>
      <c r="F779" s="115">
        <v>40759.71</v>
      </c>
      <c r="G779" s="115">
        <v>2105.81</v>
      </c>
      <c r="H779" s="115">
        <v>4380.0600000000004</v>
      </c>
      <c r="I779" s="511">
        <v>38485.46</v>
      </c>
      <c r="J779" s="113" t="s">
        <v>3925</v>
      </c>
    </row>
    <row r="780" spans="1:12">
      <c r="A780" s="113" t="s">
        <v>5110</v>
      </c>
      <c r="B780" s="410" t="s">
        <v>82</v>
      </c>
      <c r="C780" s="410">
        <v>3</v>
      </c>
      <c r="D780" s="113">
        <v>825</v>
      </c>
      <c r="E780" s="113" t="s">
        <v>2698</v>
      </c>
      <c r="F780" s="115">
        <v>183746.38</v>
      </c>
      <c r="G780" s="115">
        <v>13607.55</v>
      </c>
      <c r="H780" s="113">
        <v>0</v>
      </c>
      <c r="I780" s="511">
        <v>197353.93</v>
      </c>
      <c r="J780" s="113" t="s">
        <v>3925</v>
      </c>
    </row>
    <row r="781" spans="1:12">
      <c r="A781" s="113" t="s">
        <v>5111</v>
      </c>
      <c r="B781" s="410" t="s">
        <v>82</v>
      </c>
      <c r="C781" s="410">
        <v>3</v>
      </c>
      <c r="D781" s="113">
        <v>1228</v>
      </c>
      <c r="E781" s="113" t="s">
        <v>2699</v>
      </c>
      <c r="F781" s="115">
        <v>52225.81</v>
      </c>
      <c r="G781" s="115">
        <v>5284.35</v>
      </c>
      <c r="H781" s="113">
        <v>0</v>
      </c>
      <c r="I781" s="511">
        <v>57510.16</v>
      </c>
      <c r="J781" s="113" t="s">
        <v>3925</v>
      </c>
    </row>
    <row r="782" spans="1:12">
      <c r="A782" s="113" t="s">
        <v>5112</v>
      </c>
      <c r="B782" s="410" t="s">
        <v>82</v>
      </c>
      <c r="C782" s="410">
        <v>3</v>
      </c>
      <c r="D782" s="113">
        <v>856</v>
      </c>
      <c r="E782" s="113" t="s">
        <v>2700</v>
      </c>
      <c r="F782" s="115">
        <v>48093.5</v>
      </c>
      <c r="G782" s="115">
        <v>6420</v>
      </c>
      <c r="H782" s="113">
        <v>0</v>
      </c>
      <c r="I782" s="511">
        <v>54513.5</v>
      </c>
      <c r="J782" s="113" t="s">
        <v>3925</v>
      </c>
    </row>
    <row r="783" spans="1:12">
      <c r="A783" s="113" t="s">
        <v>5113</v>
      </c>
      <c r="B783" s="410" t="s">
        <v>77</v>
      </c>
      <c r="C783" s="410">
        <v>3</v>
      </c>
      <c r="D783" s="113">
        <v>826</v>
      </c>
      <c r="E783" s="113" t="s">
        <v>2701</v>
      </c>
      <c r="F783" s="115">
        <v>476182.1</v>
      </c>
      <c r="G783" s="113">
        <v>0</v>
      </c>
      <c r="H783" s="115">
        <v>46069.98</v>
      </c>
      <c r="I783" s="113">
        <v>-522252.08</v>
      </c>
      <c r="J783" s="113" t="s">
        <v>3923</v>
      </c>
      <c r="L783" s="113"/>
    </row>
    <row r="784" spans="1:12">
      <c r="A784" s="113" t="s">
        <v>5114</v>
      </c>
      <c r="B784" s="410" t="s">
        <v>82</v>
      </c>
      <c r="C784" s="410">
        <v>3</v>
      </c>
      <c r="D784" s="113">
        <v>827</v>
      </c>
      <c r="E784" s="113" t="s">
        <v>2692</v>
      </c>
      <c r="F784" s="113">
        <v>939.91</v>
      </c>
      <c r="G784" s="113">
        <v>0</v>
      </c>
      <c r="H784" s="113">
        <v>91.26</v>
      </c>
      <c r="I784" s="511">
        <v>-1031.17</v>
      </c>
      <c r="J784" s="113" t="s">
        <v>3923</v>
      </c>
    </row>
    <row r="785" spans="1:12">
      <c r="A785" s="113" t="s">
        <v>5115</v>
      </c>
      <c r="B785" s="410" t="s">
        <v>82</v>
      </c>
      <c r="C785" s="410">
        <v>3</v>
      </c>
      <c r="D785" s="113">
        <v>828</v>
      </c>
      <c r="E785" s="113" t="s">
        <v>2693</v>
      </c>
      <c r="F785" s="115">
        <v>64580.61</v>
      </c>
      <c r="G785" s="113">
        <v>0</v>
      </c>
      <c r="H785" s="115">
        <v>5358</v>
      </c>
      <c r="I785" s="511">
        <v>-69938.61</v>
      </c>
      <c r="J785" s="113" t="s">
        <v>3923</v>
      </c>
    </row>
    <row r="786" spans="1:12">
      <c r="A786" s="113" t="s">
        <v>5116</v>
      </c>
      <c r="B786" s="410" t="s">
        <v>82</v>
      </c>
      <c r="C786" s="410">
        <v>3</v>
      </c>
      <c r="D786" s="113">
        <v>829</v>
      </c>
      <c r="E786" s="113" t="s">
        <v>2694</v>
      </c>
      <c r="F786" s="115">
        <v>282760.08</v>
      </c>
      <c r="G786" s="113">
        <v>0</v>
      </c>
      <c r="H786" s="115">
        <v>29968.37</v>
      </c>
      <c r="I786" s="511">
        <v>-312728.45</v>
      </c>
      <c r="J786" s="113" t="s">
        <v>3923</v>
      </c>
    </row>
    <row r="787" spans="1:12">
      <c r="A787" s="113" t="s">
        <v>5117</v>
      </c>
      <c r="B787" s="410" t="s">
        <v>82</v>
      </c>
      <c r="C787" s="410">
        <v>3</v>
      </c>
      <c r="D787" s="113">
        <v>830</v>
      </c>
      <c r="E787" s="113" t="s">
        <v>2695</v>
      </c>
      <c r="F787" s="115">
        <v>72079.42</v>
      </c>
      <c r="G787" s="113">
        <v>0</v>
      </c>
      <c r="H787" s="115">
        <v>7786.78</v>
      </c>
      <c r="I787" s="511">
        <v>-79866.2</v>
      </c>
      <c r="J787" s="113" t="s">
        <v>3923</v>
      </c>
    </row>
    <row r="788" spans="1:12">
      <c r="A788" s="113" t="s">
        <v>5118</v>
      </c>
      <c r="B788" s="410" t="s">
        <v>82</v>
      </c>
      <c r="C788" s="410">
        <v>3</v>
      </c>
      <c r="D788" s="113">
        <v>833</v>
      </c>
      <c r="E788" s="113" t="s">
        <v>2702</v>
      </c>
      <c r="F788" s="115">
        <v>55822.080000000002</v>
      </c>
      <c r="G788" s="113">
        <v>0</v>
      </c>
      <c r="H788" s="115">
        <v>2865.57</v>
      </c>
      <c r="I788" s="511">
        <v>-58687.65</v>
      </c>
      <c r="J788" s="113" t="s">
        <v>3923</v>
      </c>
    </row>
    <row r="789" spans="1:12">
      <c r="A789" s="113" t="s">
        <v>5119</v>
      </c>
      <c r="B789" s="410" t="s">
        <v>77</v>
      </c>
      <c r="C789" s="410">
        <v>3</v>
      </c>
      <c r="D789" s="113">
        <v>2389</v>
      </c>
      <c r="E789" s="113" t="s">
        <v>2703</v>
      </c>
      <c r="F789" s="115">
        <v>2308134.15</v>
      </c>
      <c r="G789" s="115">
        <v>447546.88</v>
      </c>
      <c r="H789" s="115">
        <v>25137.83</v>
      </c>
      <c r="I789" s="115">
        <v>2730543.2</v>
      </c>
      <c r="J789" s="113" t="s">
        <v>3925</v>
      </c>
    </row>
    <row r="790" spans="1:12">
      <c r="A790" s="113" t="s">
        <v>5120</v>
      </c>
      <c r="B790" s="410" t="s">
        <v>82</v>
      </c>
      <c r="C790" s="410">
        <v>3</v>
      </c>
      <c r="D790" s="113">
        <v>2390</v>
      </c>
      <c r="E790" s="113" t="s">
        <v>2704</v>
      </c>
      <c r="F790" s="115">
        <v>2308134.15</v>
      </c>
      <c r="G790" s="115">
        <v>447546.88</v>
      </c>
      <c r="H790" s="113">
        <v>0</v>
      </c>
      <c r="I790" s="511">
        <v>2755681.03</v>
      </c>
      <c r="J790" s="113" t="s">
        <v>3925</v>
      </c>
    </row>
    <row r="791" spans="1:12">
      <c r="A791" s="113" t="s">
        <v>5121</v>
      </c>
      <c r="B791" s="410" t="s">
        <v>82</v>
      </c>
      <c r="C791" s="410">
        <v>3</v>
      </c>
      <c r="D791" s="113">
        <v>2617</v>
      </c>
      <c r="E791" s="113" t="s">
        <v>4231</v>
      </c>
      <c r="F791" s="113">
        <v>0</v>
      </c>
      <c r="G791" s="113">
        <v>0</v>
      </c>
      <c r="H791" s="115">
        <v>25137.83</v>
      </c>
      <c r="I791" s="511">
        <v>-25137.83</v>
      </c>
      <c r="J791" s="113" t="s">
        <v>3923</v>
      </c>
      <c r="L791" s="113"/>
    </row>
    <row r="792" spans="1:12">
      <c r="A792" s="113" t="s">
        <v>298</v>
      </c>
      <c r="B792" s="410" t="s">
        <v>77</v>
      </c>
      <c r="C792" s="410">
        <v>3</v>
      </c>
      <c r="D792" s="113">
        <v>834</v>
      </c>
      <c r="E792" s="113" t="s">
        <v>4232</v>
      </c>
      <c r="F792" s="115">
        <v>5460878.2599999998</v>
      </c>
      <c r="G792" s="115">
        <v>836428.35</v>
      </c>
      <c r="H792" s="113">
        <v>0</v>
      </c>
      <c r="I792" s="115">
        <v>6297306.6100000003</v>
      </c>
      <c r="J792" s="113" t="s">
        <v>3925</v>
      </c>
    </row>
    <row r="793" spans="1:12">
      <c r="A793" s="113" t="s">
        <v>5122</v>
      </c>
      <c r="B793" s="410" t="s">
        <v>82</v>
      </c>
      <c r="C793" s="410">
        <v>3</v>
      </c>
      <c r="D793" s="113">
        <v>835</v>
      </c>
      <c r="E793" s="113" t="s">
        <v>2705</v>
      </c>
      <c r="F793" s="115">
        <v>204425.77</v>
      </c>
      <c r="G793" s="113">
        <v>0</v>
      </c>
      <c r="H793" s="113">
        <v>0</v>
      </c>
      <c r="I793" s="511">
        <v>204425.77</v>
      </c>
      <c r="J793" s="113" t="s">
        <v>3925</v>
      </c>
    </row>
    <row r="794" spans="1:12">
      <c r="A794" s="113" t="s">
        <v>5123</v>
      </c>
      <c r="B794" s="410" t="s">
        <v>82</v>
      </c>
      <c r="C794" s="410">
        <v>3</v>
      </c>
      <c r="D794" s="113">
        <v>836</v>
      </c>
      <c r="E794" s="113" t="s">
        <v>2706</v>
      </c>
      <c r="F794" s="115">
        <v>2351693.0499999998</v>
      </c>
      <c r="G794" s="115">
        <v>237994.71</v>
      </c>
      <c r="H794" s="113">
        <v>0</v>
      </c>
      <c r="I794" s="511">
        <v>2589687.7599999998</v>
      </c>
      <c r="J794" s="113" t="s">
        <v>3925</v>
      </c>
    </row>
    <row r="795" spans="1:12">
      <c r="A795" s="113" t="s">
        <v>5124</v>
      </c>
      <c r="B795" s="410" t="s">
        <v>82</v>
      </c>
      <c r="C795" s="410">
        <v>3</v>
      </c>
      <c r="D795" s="113">
        <v>837</v>
      </c>
      <c r="E795" s="113" t="s">
        <v>2707</v>
      </c>
      <c r="F795" s="115">
        <v>280197.24</v>
      </c>
      <c r="G795" s="115">
        <v>187633.67</v>
      </c>
      <c r="H795" s="113">
        <v>0</v>
      </c>
      <c r="I795" s="511">
        <v>467830.91</v>
      </c>
      <c r="J795" s="113" t="s">
        <v>3925</v>
      </c>
    </row>
    <row r="796" spans="1:12">
      <c r="A796" s="113" t="s">
        <v>5125</v>
      </c>
      <c r="B796" s="410" t="s">
        <v>82</v>
      </c>
      <c r="C796" s="410">
        <v>3</v>
      </c>
      <c r="D796" s="113">
        <v>838</v>
      </c>
      <c r="E796" s="113" t="s">
        <v>4233</v>
      </c>
      <c r="F796" s="115">
        <v>791536.3</v>
      </c>
      <c r="G796" s="113">
        <v>0</v>
      </c>
      <c r="H796" s="113">
        <v>0</v>
      </c>
      <c r="I796" s="511">
        <v>791536.3</v>
      </c>
      <c r="J796" s="113" t="s">
        <v>3925</v>
      </c>
    </row>
    <row r="797" spans="1:12">
      <c r="A797" s="113" t="s">
        <v>5126</v>
      </c>
      <c r="B797" s="410" t="s">
        <v>82</v>
      </c>
      <c r="C797" s="410">
        <v>3</v>
      </c>
      <c r="D797" s="113">
        <v>840</v>
      </c>
      <c r="E797" s="113" t="s">
        <v>2710</v>
      </c>
      <c r="F797" s="115">
        <v>885310.08</v>
      </c>
      <c r="G797" s="115">
        <v>308624.71000000002</v>
      </c>
      <c r="H797" s="113">
        <v>0</v>
      </c>
      <c r="I797" s="511">
        <v>1193934.79</v>
      </c>
      <c r="J797" s="113" t="s">
        <v>3925</v>
      </c>
    </row>
    <row r="798" spans="1:12">
      <c r="A798" s="113" t="s">
        <v>5127</v>
      </c>
      <c r="B798" s="410" t="s">
        <v>82</v>
      </c>
      <c r="C798" s="410">
        <v>3</v>
      </c>
      <c r="D798" s="113">
        <v>841</v>
      </c>
      <c r="E798" s="113" t="s">
        <v>2711</v>
      </c>
      <c r="F798" s="115">
        <v>446193.59</v>
      </c>
      <c r="G798" s="115">
        <v>76742.22</v>
      </c>
      <c r="H798" s="113">
        <v>0</v>
      </c>
      <c r="I798" s="511">
        <v>522935.81</v>
      </c>
      <c r="J798" s="113" t="s">
        <v>3925</v>
      </c>
    </row>
    <row r="799" spans="1:12">
      <c r="A799" s="113" t="s">
        <v>5128</v>
      </c>
      <c r="B799" s="410" t="s">
        <v>82</v>
      </c>
      <c r="C799" s="410">
        <v>3</v>
      </c>
      <c r="D799" s="113">
        <v>870</v>
      </c>
      <c r="E799" s="113" t="s">
        <v>2712</v>
      </c>
      <c r="F799" s="115">
        <v>501522.23</v>
      </c>
      <c r="G799" s="115">
        <v>25433.040000000001</v>
      </c>
      <c r="H799" s="113">
        <v>0</v>
      </c>
      <c r="I799" s="511">
        <v>526955.27</v>
      </c>
      <c r="J799" s="113" t="s">
        <v>3925</v>
      </c>
    </row>
    <row r="800" spans="1:12">
      <c r="A800" s="113" t="s">
        <v>300</v>
      </c>
      <c r="B800" s="410" t="s">
        <v>77</v>
      </c>
      <c r="C800" s="410">
        <v>3</v>
      </c>
      <c r="D800" s="113">
        <v>844</v>
      </c>
      <c r="E800" s="113" t="s">
        <v>2713</v>
      </c>
      <c r="F800" s="115">
        <v>20914804.059999999</v>
      </c>
      <c r="G800" s="115">
        <v>4121873.61</v>
      </c>
      <c r="H800" s="113">
        <v>0</v>
      </c>
      <c r="I800" s="115">
        <v>25036677.670000002</v>
      </c>
      <c r="J800" s="113" t="s">
        <v>3925</v>
      </c>
    </row>
    <row r="801" spans="1:10">
      <c r="A801" s="113" t="s">
        <v>5129</v>
      </c>
      <c r="B801" s="410" t="s">
        <v>82</v>
      </c>
      <c r="C801" s="410">
        <v>3</v>
      </c>
      <c r="D801" s="113">
        <v>847</v>
      </c>
      <c r="E801" s="113" t="s">
        <v>2714</v>
      </c>
      <c r="F801" s="115">
        <v>305594.23999999999</v>
      </c>
      <c r="G801" s="115">
        <v>51862.51</v>
      </c>
      <c r="H801" s="113">
        <v>0</v>
      </c>
      <c r="I801" s="511">
        <v>357456.75</v>
      </c>
      <c r="J801" s="113" t="s">
        <v>3925</v>
      </c>
    </row>
    <row r="802" spans="1:10">
      <c r="A802" s="113" t="s">
        <v>5130</v>
      </c>
      <c r="B802" s="410" t="s">
        <v>82</v>
      </c>
      <c r="C802" s="410">
        <v>3</v>
      </c>
      <c r="D802" s="113">
        <v>849</v>
      </c>
      <c r="E802" s="113" t="s">
        <v>2715</v>
      </c>
      <c r="F802" s="115">
        <v>362176.97</v>
      </c>
      <c r="G802" s="115">
        <v>44226.78</v>
      </c>
      <c r="H802" s="113">
        <v>0</v>
      </c>
      <c r="I802" s="511">
        <v>406403.75</v>
      </c>
      <c r="J802" s="113" t="s">
        <v>3925</v>
      </c>
    </row>
    <row r="803" spans="1:10">
      <c r="A803" s="113" t="s">
        <v>5131</v>
      </c>
      <c r="B803" s="410" t="s">
        <v>82</v>
      </c>
      <c r="C803" s="410">
        <v>3</v>
      </c>
      <c r="D803" s="113">
        <v>850</v>
      </c>
      <c r="E803" s="113" t="s">
        <v>4234</v>
      </c>
      <c r="F803" s="115">
        <v>4078104.46</v>
      </c>
      <c r="G803" s="115">
        <v>401046.3</v>
      </c>
      <c r="H803" s="113">
        <v>0</v>
      </c>
      <c r="I803" s="511">
        <v>4479150.76</v>
      </c>
      <c r="J803" s="113" t="s">
        <v>3925</v>
      </c>
    </row>
    <row r="804" spans="1:10">
      <c r="A804" s="113" t="s">
        <v>5132</v>
      </c>
      <c r="B804" s="410" t="s">
        <v>82</v>
      </c>
      <c r="C804" s="410">
        <v>3</v>
      </c>
      <c r="D804" s="113">
        <v>851</v>
      </c>
      <c r="E804" s="113" t="s">
        <v>2716</v>
      </c>
      <c r="F804" s="115">
        <v>4654761.4400000004</v>
      </c>
      <c r="G804" s="115">
        <v>914608.61</v>
      </c>
      <c r="H804" s="113">
        <v>0</v>
      </c>
      <c r="I804" s="511">
        <v>5569370.0499999998</v>
      </c>
      <c r="J804" s="113" t="s">
        <v>3925</v>
      </c>
    </row>
    <row r="805" spans="1:10">
      <c r="A805" s="113" t="s">
        <v>5133</v>
      </c>
      <c r="B805" s="410" t="s">
        <v>82</v>
      </c>
      <c r="C805" s="410">
        <v>3</v>
      </c>
      <c r="D805" s="113">
        <v>852</v>
      </c>
      <c r="E805" s="113" t="s">
        <v>2717</v>
      </c>
      <c r="F805" s="115">
        <v>59399.08</v>
      </c>
      <c r="G805" s="115">
        <v>5080.08</v>
      </c>
      <c r="H805" s="113">
        <v>0</v>
      </c>
      <c r="I805" s="511">
        <v>64479.16</v>
      </c>
      <c r="J805" s="113" t="s">
        <v>3925</v>
      </c>
    </row>
    <row r="806" spans="1:10">
      <c r="A806" s="113" t="s">
        <v>5134</v>
      </c>
      <c r="B806" s="410" t="s">
        <v>82</v>
      </c>
      <c r="C806" s="410">
        <v>3</v>
      </c>
      <c r="D806" s="113">
        <v>853</v>
      </c>
      <c r="E806" s="113" t="s">
        <v>2718</v>
      </c>
      <c r="F806" s="115">
        <v>11114.22</v>
      </c>
      <c r="G806" s="115">
        <v>7323.36</v>
      </c>
      <c r="H806" s="113">
        <v>0</v>
      </c>
      <c r="I806" s="511">
        <v>18437.580000000002</v>
      </c>
      <c r="J806" s="113" t="s">
        <v>3925</v>
      </c>
    </row>
    <row r="807" spans="1:10">
      <c r="A807" s="113" t="s">
        <v>5135</v>
      </c>
      <c r="B807" s="410" t="s">
        <v>82</v>
      </c>
      <c r="C807" s="410">
        <v>3</v>
      </c>
      <c r="D807" s="113">
        <v>855</v>
      </c>
      <c r="E807" s="113" t="s">
        <v>2719</v>
      </c>
      <c r="F807" s="115">
        <v>698577.85</v>
      </c>
      <c r="G807" s="115">
        <v>180779.01</v>
      </c>
      <c r="H807" s="113">
        <v>0</v>
      </c>
      <c r="I807" s="511">
        <v>879356.86</v>
      </c>
      <c r="J807" s="113" t="s">
        <v>3925</v>
      </c>
    </row>
    <row r="808" spans="1:10">
      <c r="A808" s="113" t="s">
        <v>5136</v>
      </c>
      <c r="B808" s="410" t="s">
        <v>82</v>
      </c>
      <c r="C808" s="410">
        <v>3</v>
      </c>
      <c r="D808" s="113">
        <v>857</v>
      </c>
      <c r="E808" s="113" t="s">
        <v>2720</v>
      </c>
      <c r="F808" s="115">
        <v>665117.59</v>
      </c>
      <c r="G808" s="115">
        <v>147010.38</v>
      </c>
      <c r="H808" s="113">
        <v>0</v>
      </c>
      <c r="I808" s="511">
        <v>812127.97</v>
      </c>
      <c r="J808" s="113" t="s">
        <v>3925</v>
      </c>
    </row>
    <row r="809" spans="1:10">
      <c r="A809" s="113" t="s">
        <v>5137</v>
      </c>
      <c r="B809" s="410" t="s">
        <v>82</v>
      </c>
      <c r="C809" s="410">
        <v>3</v>
      </c>
      <c r="D809" s="113">
        <v>860</v>
      </c>
      <c r="E809" s="113" t="s">
        <v>2723</v>
      </c>
      <c r="F809" s="113">
        <v>210</v>
      </c>
      <c r="G809" s="113">
        <v>0</v>
      </c>
      <c r="H809" s="113">
        <v>0</v>
      </c>
      <c r="I809" s="511">
        <v>210</v>
      </c>
      <c r="J809" s="113" t="s">
        <v>3925</v>
      </c>
    </row>
    <row r="810" spans="1:10">
      <c r="A810" s="113" t="s">
        <v>5139</v>
      </c>
      <c r="B810" s="410" t="s">
        <v>82</v>
      </c>
      <c r="C810" s="410">
        <v>3</v>
      </c>
      <c r="D810" s="113">
        <v>862</v>
      </c>
      <c r="E810" s="113" t="s">
        <v>2725</v>
      </c>
      <c r="F810" s="115">
        <v>403464.26</v>
      </c>
      <c r="G810" s="115">
        <v>45261.58</v>
      </c>
      <c r="H810" s="113">
        <v>0</v>
      </c>
      <c r="I810" s="511">
        <v>448725.84</v>
      </c>
      <c r="J810" s="113" t="s">
        <v>3925</v>
      </c>
    </row>
    <row r="811" spans="1:10">
      <c r="A811" s="113" t="s">
        <v>5140</v>
      </c>
      <c r="B811" s="410" t="s">
        <v>82</v>
      </c>
      <c r="C811" s="410">
        <v>3</v>
      </c>
      <c r="D811" s="113">
        <v>863</v>
      </c>
      <c r="E811" s="113" t="s">
        <v>2726</v>
      </c>
      <c r="F811" s="115">
        <v>876954.95</v>
      </c>
      <c r="G811" s="115">
        <v>65284.31</v>
      </c>
      <c r="H811" s="113">
        <v>0</v>
      </c>
      <c r="I811" s="511">
        <v>942239.26</v>
      </c>
      <c r="J811" s="113" t="s">
        <v>3925</v>
      </c>
    </row>
    <row r="812" spans="1:10">
      <c r="A812" s="113" t="s">
        <v>5141</v>
      </c>
      <c r="B812" s="410" t="s">
        <v>82</v>
      </c>
      <c r="C812" s="410">
        <v>3</v>
      </c>
      <c r="D812" s="113">
        <v>864</v>
      </c>
      <c r="E812" s="113" t="s">
        <v>4235</v>
      </c>
      <c r="F812" s="115">
        <v>11242.87</v>
      </c>
      <c r="G812" s="113">
        <v>0</v>
      </c>
      <c r="H812" s="113">
        <v>0</v>
      </c>
      <c r="I812" s="511">
        <v>11242.87</v>
      </c>
      <c r="J812" s="113" t="s">
        <v>3925</v>
      </c>
    </row>
    <row r="813" spans="1:10">
      <c r="A813" s="113" t="s">
        <v>5143</v>
      </c>
      <c r="B813" s="410" t="s">
        <v>82</v>
      </c>
      <c r="C813" s="410">
        <v>3</v>
      </c>
      <c r="D813" s="113">
        <v>867</v>
      </c>
      <c r="E813" s="113" t="s">
        <v>2728</v>
      </c>
      <c r="F813" s="115">
        <v>597217.63</v>
      </c>
      <c r="G813" s="115">
        <v>68652.210000000006</v>
      </c>
      <c r="H813" s="113">
        <v>0</v>
      </c>
      <c r="I813" s="511">
        <v>665869.84</v>
      </c>
      <c r="J813" s="113" t="s">
        <v>3925</v>
      </c>
    </row>
    <row r="814" spans="1:10">
      <c r="A814" s="113" t="s">
        <v>5144</v>
      </c>
      <c r="B814" s="410" t="s">
        <v>82</v>
      </c>
      <c r="C814" s="410">
        <v>3</v>
      </c>
      <c r="D814" s="113">
        <v>871</v>
      </c>
      <c r="E814" s="113" t="s">
        <v>2731</v>
      </c>
      <c r="F814" s="115">
        <v>1758.22</v>
      </c>
      <c r="G814" s="113">
        <v>589.04</v>
      </c>
      <c r="H814" s="113">
        <v>0</v>
      </c>
      <c r="I814" s="511">
        <v>2347.2600000000002</v>
      </c>
      <c r="J814" s="113" t="s">
        <v>3925</v>
      </c>
    </row>
    <row r="815" spans="1:10">
      <c r="A815" s="113" t="s">
        <v>5145</v>
      </c>
      <c r="B815" s="410" t="s">
        <v>82</v>
      </c>
      <c r="C815" s="410">
        <v>3</v>
      </c>
      <c r="D815" s="113">
        <v>1226</v>
      </c>
      <c r="E815" s="113" t="s">
        <v>2732</v>
      </c>
      <c r="F815" s="115">
        <v>281762.18</v>
      </c>
      <c r="G815" s="115">
        <v>24888.14</v>
      </c>
      <c r="H815" s="113">
        <v>0</v>
      </c>
      <c r="I815" s="511">
        <v>306650.32</v>
      </c>
      <c r="J815" s="113" t="s">
        <v>3925</v>
      </c>
    </row>
    <row r="816" spans="1:10">
      <c r="A816" s="113" t="s">
        <v>5146</v>
      </c>
      <c r="B816" s="410" t="s">
        <v>82</v>
      </c>
      <c r="C816" s="410">
        <v>3</v>
      </c>
      <c r="D816" s="113">
        <v>1249</v>
      </c>
      <c r="E816" s="113" t="s">
        <v>2734</v>
      </c>
      <c r="F816" s="115">
        <v>1246.1199999999999</v>
      </c>
      <c r="G816" s="113">
        <v>0</v>
      </c>
      <c r="H816" s="113">
        <v>0</v>
      </c>
      <c r="I816" s="511">
        <v>1246.1199999999999</v>
      </c>
      <c r="J816" s="113" t="s">
        <v>3925</v>
      </c>
    </row>
    <row r="817" spans="1:10">
      <c r="A817" s="113" t="s">
        <v>5148</v>
      </c>
      <c r="B817" s="410" t="s">
        <v>82</v>
      </c>
      <c r="C817" s="410">
        <v>3</v>
      </c>
      <c r="D817" s="113">
        <v>1729</v>
      </c>
      <c r="E817" s="113" t="s">
        <v>2735</v>
      </c>
      <c r="F817" s="115">
        <v>50098.89</v>
      </c>
      <c r="G817" s="115">
        <v>2443.92</v>
      </c>
      <c r="H817" s="113">
        <v>0</v>
      </c>
      <c r="I817" s="511">
        <v>52542.81</v>
      </c>
      <c r="J817" s="113" t="s">
        <v>3925</v>
      </c>
    </row>
    <row r="818" spans="1:10">
      <c r="A818" s="113" t="s">
        <v>5149</v>
      </c>
      <c r="B818" s="410" t="s">
        <v>82</v>
      </c>
      <c r="C818" s="410">
        <v>3</v>
      </c>
      <c r="D818" s="113">
        <v>1965</v>
      </c>
      <c r="E818" s="113" t="s">
        <v>4236</v>
      </c>
      <c r="F818" s="115">
        <v>2704484.61</v>
      </c>
      <c r="G818" s="115">
        <v>349411.76</v>
      </c>
      <c r="H818" s="113">
        <v>0</v>
      </c>
      <c r="I818" s="511">
        <v>3053896.37</v>
      </c>
      <c r="J818" s="113" t="s">
        <v>3925</v>
      </c>
    </row>
    <row r="819" spans="1:10">
      <c r="A819" s="113" t="s">
        <v>5150</v>
      </c>
      <c r="B819" s="410" t="s">
        <v>82</v>
      </c>
      <c r="C819" s="410">
        <v>3</v>
      </c>
      <c r="D819" s="113">
        <v>1966</v>
      </c>
      <c r="E819" s="113" t="s">
        <v>4237</v>
      </c>
      <c r="F819" s="115">
        <v>5146967.4800000004</v>
      </c>
      <c r="G819" s="115">
        <v>1813405.62</v>
      </c>
      <c r="H819" s="113">
        <v>0</v>
      </c>
      <c r="I819" s="511">
        <v>6960373.0999999996</v>
      </c>
      <c r="J819" s="113" t="s">
        <v>3925</v>
      </c>
    </row>
    <row r="820" spans="1:10">
      <c r="A820" s="113" t="s">
        <v>5151</v>
      </c>
      <c r="B820" s="410" t="s">
        <v>82</v>
      </c>
      <c r="C820" s="410">
        <v>3</v>
      </c>
      <c r="D820" s="113">
        <v>2653</v>
      </c>
      <c r="E820" s="113" t="s">
        <v>2737</v>
      </c>
      <c r="F820" s="115">
        <v>4551</v>
      </c>
      <c r="G820" s="113">
        <v>0</v>
      </c>
      <c r="H820" s="113">
        <v>0</v>
      </c>
      <c r="I820" s="511">
        <v>4551</v>
      </c>
      <c r="J820" s="113" t="s">
        <v>3925</v>
      </c>
    </row>
    <row r="821" spans="1:10">
      <c r="A821" s="113" t="s">
        <v>306</v>
      </c>
      <c r="B821" s="410" t="s">
        <v>77</v>
      </c>
      <c r="C821" s="410">
        <v>3</v>
      </c>
      <c r="D821" s="113">
        <v>872</v>
      </c>
      <c r="E821" s="113" t="s">
        <v>2738</v>
      </c>
      <c r="F821" s="115">
        <v>562837.76000000001</v>
      </c>
      <c r="G821" s="115">
        <v>96394.31</v>
      </c>
      <c r="H821" s="113">
        <v>0</v>
      </c>
      <c r="I821" s="115">
        <v>659232.06999999995</v>
      </c>
      <c r="J821" s="113" t="s">
        <v>3925</v>
      </c>
    </row>
    <row r="822" spans="1:10">
      <c r="A822" s="113" t="s">
        <v>5152</v>
      </c>
      <c r="B822" s="410" t="s">
        <v>82</v>
      </c>
      <c r="C822" s="410">
        <v>3</v>
      </c>
      <c r="D822" s="113">
        <v>873</v>
      </c>
      <c r="E822" s="113" t="s">
        <v>2739</v>
      </c>
      <c r="F822" s="115">
        <v>136125.35</v>
      </c>
      <c r="G822" s="115">
        <v>14880.36</v>
      </c>
      <c r="H822" s="113">
        <v>0</v>
      </c>
      <c r="I822" s="511">
        <v>151005.71</v>
      </c>
      <c r="J822" s="113" t="s">
        <v>3925</v>
      </c>
    </row>
    <row r="823" spans="1:10">
      <c r="A823" s="113" t="s">
        <v>5153</v>
      </c>
      <c r="B823" s="410" t="s">
        <v>82</v>
      </c>
      <c r="C823" s="410">
        <v>3</v>
      </c>
      <c r="D823" s="113">
        <v>874</v>
      </c>
      <c r="E823" s="113" t="s">
        <v>2174</v>
      </c>
      <c r="F823" s="115">
        <v>26942.74</v>
      </c>
      <c r="G823" s="115">
        <v>3156.8</v>
      </c>
      <c r="H823" s="113">
        <v>0</v>
      </c>
      <c r="I823" s="511">
        <v>30099.54</v>
      </c>
      <c r="J823" s="113" t="s">
        <v>3925</v>
      </c>
    </row>
    <row r="824" spans="1:10">
      <c r="A824" s="113" t="s">
        <v>5155</v>
      </c>
      <c r="B824" s="410" t="s">
        <v>82</v>
      </c>
      <c r="C824" s="410">
        <v>3</v>
      </c>
      <c r="D824" s="113">
        <v>876</v>
      </c>
      <c r="E824" s="113" t="s">
        <v>2742</v>
      </c>
      <c r="F824" s="115">
        <v>57248.84</v>
      </c>
      <c r="G824" s="113">
        <v>0</v>
      </c>
      <c r="H824" s="113">
        <v>0</v>
      </c>
      <c r="I824" s="511">
        <v>57248.84</v>
      </c>
      <c r="J824" s="113" t="s">
        <v>3925</v>
      </c>
    </row>
    <row r="825" spans="1:10">
      <c r="A825" s="113" t="s">
        <v>5156</v>
      </c>
      <c r="B825" s="410" t="s">
        <v>82</v>
      </c>
      <c r="C825" s="410">
        <v>3</v>
      </c>
      <c r="D825" s="113">
        <v>877</v>
      </c>
      <c r="E825" s="113" t="s">
        <v>2743</v>
      </c>
      <c r="F825" s="115">
        <v>28654.880000000001</v>
      </c>
      <c r="G825" s="113">
        <v>782.29</v>
      </c>
      <c r="H825" s="113">
        <v>0</v>
      </c>
      <c r="I825" s="511">
        <v>29437.17</v>
      </c>
      <c r="J825" s="113" t="s">
        <v>3925</v>
      </c>
    </row>
    <row r="826" spans="1:10">
      <c r="A826" s="113" t="s">
        <v>5157</v>
      </c>
      <c r="B826" s="410" t="s">
        <v>82</v>
      </c>
      <c r="C826" s="410">
        <v>3</v>
      </c>
      <c r="D826" s="113">
        <v>1123</v>
      </c>
      <c r="E826" s="113" t="s">
        <v>2744</v>
      </c>
      <c r="F826" s="115">
        <v>13493.46</v>
      </c>
      <c r="G826" s="113">
        <v>0</v>
      </c>
      <c r="H826" s="113">
        <v>0</v>
      </c>
      <c r="I826" s="511">
        <v>13493.46</v>
      </c>
      <c r="J826" s="113" t="s">
        <v>3925</v>
      </c>
    </row>
    <row r="827" spans="1:10">
      <c r="A827" s="113" t="s">
        <v>5158</v>
      </c>
      <c r="B827" s="410" t="s">
        <v>82</v>
      </c>
      <c r="C827" s="410">
        <v>3</v>
      </c>
      <c r="D827" s="113">
        <v>1971</v>
      </c>
      <c r="E827" s="113" t="s">
        <v>2745</v>
      </c>
      <c r="F827" s="115">
        <v>10761.27</v>
      </c>
      <c r="G827" s="115">
        <v>1267.8599999999999</v>
      </c>
      <c r="H827" s="113">
        <v>0</v>
      </c>
      <c r="I827" s="511">
        <v>12029.13</v>
      </c>
      <c r="J827" s="113" t="s">
        <v>3925</v>
      </c>
    </row>
    <row r="828" spans="1:10">
      <c r="A828" s="113" t="s">
        <v>5159</v>
      </c>
      <c r="B828" s="410" t="s">
        <v>82</v>
      </c>
      <c r="C828" s="410">
        <v>3</v>
      </c>
      <c r="D828" s="113">
        <v>1972</v>
      </c>
      <c r="E828" s="113" t="s">
        <v>2746</v>
      </c>
      <c r="F828" s="115">
        <v>289611.21999999997</v>
      </c>
      <c r="G828" s="115">
        <v>76307</v>
      </c>
      <c r="H828" s="113">
        <v>0</v>
      </c>
      <c r="I828" s="511">
        <v>365918.22</v>
      </c>
      <c r="J828" s="113" t="s">
        <v>3925</v>
      </c>
    </row>
    <row r="829" spans="1:10">
      <c r="A829" s="113" t="s">
        <v>309</v>
      </c>
      <c r="B829" s="410" t="s">
        <v>77</v>
      </c>
      <c r="C829" s="410">
        <v>3</v>
      </c>
      <c r="D829" s="113">
        <v>878</v>
      </c>
      <c r="E829" s="113" t="s">
        <v>2748</v>
      </c>
      <c r="F829" s="115">
        <v>2767168.14</v>
      </c>
      <c r="G829" s="115">
        <v>217570.9</v>
      </c>
      <c r="H829" s="113">
        <v>0</v>
      </c>
      <c r="I829" s="115">
        <v>2984739.04</v>
      </c>
      <c r="J829" s="113" t="s">
        <v>3925</v>
      </c>
    </row>
    <row r="830" spans="1:10">
      <c r="A830" s="113" t="s">
        <v>5160</v>
      </c>
      <c r="B830" s="410" t="s">
        <v>82</v>
      </c>
      <c r="C830" s="410">
        <v>3</v>
      </c>
      <c r="D830" s="113">
        <v>879</v>
      </c>
      <c r="E830" s="113" t="s">
        <v>2749</v>
      </c>
      <c r="F830" s="115">
        <v>1643645.67</v>
      </c>
      <c r="G830" s="115">
        <v>165832.32000000001</v>
      </c>
      <c r="H830" s="113">
        <v>0</v>
      </c>
      <c r="I830" s="511">
        <v>1809477.99</v>
      </c>
      <c r="J830" s="113" t="s">
        <v>3925</v>
      </c>
    </row>
    <row r="831" spans="1:10">
      <c r="A831" s="113" t="s">
        <v>5161</v>
      </c>
      <c r="B831" s="410" t="s">
        <v>82</v>
      </c>
      <c r="C831" s="410">
        <v>3</v>
      </c>
      <c r="D831" s="113">
        <v>881</v>
      </c>
      <c r="E831" s="113" t="s">
        <v>2750</v>
      </c>
      <c r="F831" s="115">
        <v>80120.09</v>
      </c>
      <c r="G831" s="115">
        <v>6945.34</v>
      </c>
      <c r="H831" s="113">
        <v>0</v>
      </c>
      <c r="I831" s="511">
        <v>87065.43</v>
      </c>
      <c r="J831" s="113" t="s">
        <v>3925</v>
      </c>
    </row>
    <row r="832" spans="1:10">
      <c r="A832" s="113" t="s">
        <v>5162</v>
      </c>
      <c r="B832" s="410" t="s">
        <v>82</v>
      </c>
      <c r="C832" s="410">
        <v>3</v>
      </c>
      <c r="D832" s="113">
        <v>882</v>
      </c>
      <c r="E832" s="113" t="s">
        <v>2751</v>
      </c>
      <c r="F832" s="115">
        <v>934328.82</v>
      </c>
      <c r="G832" s="115">
        <v>34650.69</v>
      </c>
      <c r="H832" s="113">
        <v>0</v>
      </c>
      <c r="I832" s="511">
        <v>968979.51</v>
      </c>
      <c r="J832" s="113" t="s">
        <v>3925</v>
      </c>
    </row>
    <row r="833" spans="1:10">
      <c r="A833" s="113" t="s">
        <v>5163</v>
      </c>
      <c r="B833" s="410" t="s">
        <v>82</v>
      </c>
      <c r="C833" s="410">
        <v>3</v>
      </c>
      <c r="D833" s="113">
        <v>1861</v>
      </c>
      <c r="E833" s="113" t="s">
        <v>2752</v>
      </c>
      <c r="F833" s="115">
        <v>57438.7</v>
      </c>
      <c r="G833" s="115">
        <v>5693.21</v>
      </c>
      <c r="H833" s="113">
        <v>0</v>
      </c>
      <c r="I833" s="511">
        <v>63131.91</v>
      </c>
      <c r="J833" s="113" t="s">
        <v>3925</v>
      </c>
    </row>
    <row r="834" spans="1:10">
      <c r="A834" s="113" t="s">
        <v>5164</v>
      </c>
      <c r="B834" s="410" t="s">
        <v>82</v>
      </c>
      <c r="C834" s="410">
        <v>3</v>
      </c>
      <c r="D834" s="113">
        <v>1863</v>
      </c>
      <c r="E834" s="113" t="s">
        <v>2753</v>
      </c>
      <c r="F834" s="115">
        <v>51634.86</v>
      </c>
      <c r="G834" s="115">
        <v>4449.34</v>
      </c>
      <c r="H834" s="113">
        <v>0</v>
      </c>
      <c r="I834" s="511">
        <v>56084.2</v>
      </c>
      <c r="J834" s="113" t="s">
        <v>3925</v>
      </c>
    </row>
    <row r="835" spans="1:10">
      <c r="A835" s="113" t="s">
        <v>313</v>
      </c>
      <c r="B835" s="410" t="s">
        <v>77</v>
      </c>
      <c r="C835" s="410">
        <v>3</v>
      </c>
      <c r="D835" s="113">
        <v>1240</v>
      </c>
      <c r="E835" s="113" t="s">
        <v>2754</v>
      </c>
      <c r="F835" s="115">
        <v>791460.01</v>
      </c>
      <c r="G835" s="115">
        <v>89530.42</v>
      </c>
      <c r="H835" s="113">
        <v>0</v>
      </c>
      <c r="I835" s="115">
        <v>880990.43</v>
      </c>
      <c r="J835" s="113" t="s">
        <v>3925</v>
      </c>
    </row>
    <row r="836" spans="1:10">
      <c r="A836" s="113" t="s">
        <v>5165</v>
      </c>
      <c r="B836" s="410" t="s">
        <v>82</v>
      </c>
      <c r="C836" s="410">
        <v>3</v>
      </c>
      <c r="D836" s="113">
        <v>1241</v>
      </c>
      <c r="E836" s="113" t="s">
        <v>2749</v>
      </c>
      <c r="F836" s="115">
        <v>276470.61</v>
      </c>
      <c r="G836" s="115">
        <v>28721.14</v>
      </c>
      <c r="H836" s="113">
        <v>0</v>
      </c>
      <c r="I836" s="511">
        <v>305191.75</v>
      </c>
      <c r="J836" s="113" t="s">
        <v>3925</v>
      </c>
    </row>
    <row r="837" spans="1:10">
      <c r="A837" s="113" t="s">
        <v>5166</v>
      </c>
      <c r="B837" s="410" t="s">
        <v>82</v>
      </c>
      <c r="C837" s="410">
        <v>3</v>
      </c>
      <c r="D837" s="113">
        <v>1242</v>
      </c>
      <c r="E837" s="113" t="s">
        <v>2751</v>
      </c>
      <c r="F837" s="115">
        <v>198371.18</v>
      </c>
      <c r="G837" s="115">
        <v>7620.44</v>
      </c>
      <c r="H837" s="113">
        <v>0</v>
      </c>
      <c r="I837" s="511">
        <v>205991.62</v>
      </c>
      <c r="J837" s="113" t="s">
        <v>3925</v>
      </c>
    </row>
    <row r="838" spans="1:10">
      <c r="A838" s="113" t="s">
        <v>5167</v>
      </c>
      <c r="B838" s="410" t="s">
        <v>82</v>
      </c>
      <c r="C838" s="410">
        <v>3</v>
      </c>
      <c r="D838" s="113">
        <v>1263</v>
      </c>
      <c r="E838" s="113" t="s">
        <v>2730</v>
      </c>
      <c r="F838" s="115">
        <v>316618.21999999997</v>
      </c>
      <c r="G838" s="115">
        <v>53188.84</v>
      </c>
      <c r="H838" s="113">
        <v>0</v>
      </c>
      <c r="I838" s="511">
        <v>369807.06</v>
      </c>
      <c r="J838" s="113" t="s">
        <v>3925</v>
      </c>
    </row>
    <row r="839" spans="1:10">
      <c r="A839" s="113" t="s">
        <v>317</v>
      </c>
      <c r="B839" s="410" t="s">
        <v>77</v>
      </c>
      <c r="C839" s="410">
        <v>3</v>
      </c>
      <c r="D839" s="113">
        <v>883</v>
      </c>
      <c r="E839" s="113" t="s">
        <v>35</v>
      </c>
      <c r="F839" s="115">
        <v>56902741.770000003</v>
      </c>
      <c r="G839" s="115">
        <v>6552973.7199999997</v>
      </c>
      <c r="H839" s="115">
        <v>188729.28</v>
      </c>
      <c r="I839" s="115">
        <v>63266986.210000001</v>
      </c>
      <c r="J839" s="113" t="s">
        <v>3925</v>
      </c>
    </row>
    <row r="840" spans="1:10">
      <c r="A840" s="113" t="s">
        <v>318</v>
      </c>
      <c r="B840" s="410" t="s">
        <v>77</v>
      </c>
      <c r="C840" s="410">
        <v>3</v>
      </c>
      <c r="D840" s="113">
        <v>884</v>
      </c>
      <c r="E840" s="113" t="s">
        <v>2756</v>
      </c>
      <c r="F840" s="115">
        <v>35975932.68</v>
      </c>
      <c r="G840" s="115">
        <v>3853359.22</v>
      </c>
      <c r="H840" s="115">
        <v>188220.81</v>
      </c>
      <c r="I840" s="115">
        <v>39641071.090000004</v>
      </c>
      <c r="J840" s="113" t="s">
        <v>3925</v>
      </c>
    </row>
    <row r="841" spans="1:10">
      <c r="A841" s="113" t="s">
        <v>5168</v>
      </c>
      <c r="B841" s="410" t="s">
        <v>77</v>
      </c>
      <c r="C841" s="410">
        <v>3</v>
      </c>
      <c r="D841" s="113">
        <v>885</v>
      </c>
      <c r="E841" s="113" t="s">
        <v>2757</v>
      </c>
      <c r="F841" s="115">
        <v>18760463.84</v>
      </c>
      <c r="G841" s="115">
        <v>1742563.83</v>
      </c>
      <c r="H841" s="115">
        <v>65572.59</v>
      </c>
      <c r="I841" s="115">
        <v>20437455.079999998</v>
      </c>
      <c r="J841" s="113" t="s">
        <v>3925</v>
      </c>
    </row>
    <row r="842" spans="1:10">
      <c r="A842" s="113" t="s">
        <v>5169</v>
      </c>
      <c r="B842" s="410" t="s">
        <v>82</v>
      </c>
      <c r="C842" s="410">
        <v>3</v>
      </c>
      <c r="D842" s="113">
        <v>886</v>
      </c>
      <c r="E842" s="113" t="s">
        <v>2662</v>
      </c>
      <c r="F842" s="115">
        <v>9557115.2699999996</v>
      </c>
      <c r="G842" s="115">
        <v>823285.39</v>
      </c>
      <c r="H842" s="113">
        <v>0</v>
      </c>
      <c r="I842" s="511">
        <v>10380400.66</v>
      </c>
      <c r="J842" s="113" t="s">
        <v>3925</v>
      </c>
    </row>
    <row r="843" spans="1:10">
      <c r="A843" s="113" t="s">
        <v>5170</v>
      </c>
      <c r="B843" s="410" t="s">
        <v>82</v>
      </c>
      <c r="C843" s="410">
        <v>3</v>
      </c>
      <c r="D843" s="113">
        <v>887</v>
      </c>
      <c r="E843" s="113" t="s">
        <v>2554</v>
      </c>
      <c r="F843" s="115">
        <v>2306468.7200000002</v>
      </c>
      <c r="G843" s="115">
        <v>185051.69</v>
      </c>
      <c r="H843" s="113">
        <v>0</v>
      </c>
      <c r="I843" s="511">
        <v>2491520.41</v>
      </c>
      <c r="J843" s="113" t="s">
        <v>3925</v>
      </c>
    </row>
    <row r="844" spans="1:10">
      <c r="A844" s="113" t="s">
        <v>5171</v>
      </c>
      <c r="B844" s="410" t="s">
        <v>82</v>
      </c>
      <c r="C844" s="410">
        <v>3</v>
      </c>
      <c r="D844" s="113">
        <v>888</v>
      </c>
      <c r="E844" s="113" t="s">
        <v>2663</v>
      </c>
      <c r="F844" s="115">
        <v>1472955.74</v>
      </c>
      <c r="G844" s="115">
        <v>136509.89000000001</v>
      </c>
      <c r="H844" s="113">
        <v>0</v>
      </c>
      <c r="I844" s="511">
        <v>1609465.63</v>
      </c>
      <c r="J844" s="113" t="s">
        <v>3925</v>
      </c>
    </row>
    <row r="845" spans="1:10">
      <c r="A845" s="113" t="s">
        <v>5172</v>
      </c>
      <c r="B845" s="410" t="s">
        <v>82</v>
      </c>
      <c r="C845" s="410">
        <v>3</v>
      </c>
      <c r="D845" s="113">
        <v>889</v>
      </c>
      <c r="E845" s="113" t="s">
        <v>2664</v>
      </c>
      <c r="F845" s="115">
        <v>137418.31</v>
      </c>
      <c r="G845" s="115">
        <v>3577.75</v>
      </c>
      <c r="H845" s="113">
        <v>0</v>
      </c>
      <c r="I845" s="511">
        <v>140996.06</v>
      </c>
      <c r="J845" s="113" t="s">
        <v>3925</v>
      </c>
    </row>
    <row r="846" spans="1:10">
      <c r="A846" s="113" t="s">
        <v>5173</v>
      </c>
      <c r="B846" s="410" t="s">
        <v>82</v>
      </c>
      <c r="C846" s="410">
        <v>3</v>
      </c>
      <c r="D846" s="113">
        <v>890</v>
      </c>
      <c r="E846" s="113" t="s">
        <v>2758</v>
      </c>
      <c r="F846" s="115">
        <v>194571.88</v>
      </c>
      <c r="G846" s="115">
        <v>16001.98</v>
      </c>
      <c r="H846" s="113">
        <v>0</v>
      </c>
      <c r="I846" s="511">
        <v>210573.86</v>
      </c>
      <c r="J846" s="113" t="s">
        <v>3925</v>
      </c>
    </row>
    <row r="847" spans="1:10">
      <c r="A847" s="113" t="s">
        <v>5174</v>
      </c>
      <c r="B847" s="410" t="s">
        <v>82</v>
      </c>
      <c r="C847" s="410">
        <v>3</v>
      </c>
      <c r="D847" s="113">
        <v>892</v>
      </c>
      <c r="E847" s="113" t="s">
        <v>2759</v>
      </c>
      <c r="F847" s="115">
        <v>3828841.31</v>
      </c>
      <c r="G847" s="115">
        <v>328404.27</v>
      </c>
      <c r="H847" s="113">
        <v>0</v>
      </c>
      <c r="I847" s="511">
        <v>4157245.58</v>
      </c>
      <c r="J847" s="113" t="s">
        <v>3925</v>
      </c>
    </row>
    <row r="848" spans="1:10">
      <c r="A848" s="113" t="s">
        <v>5175</v>
      </c>
      <c r="B848" s="410" t="s">
        <v>82</v>
      </c>
      <c r="C848" s="410">
        <v>3</v>
      </c>
      <c r="D848" s="113">
        <v>893</v>
      </c>
      <c r="E848" s="113" t="s">
        <v>2760</v>
      </c>
      <c r="F848" s="115">
        <v>783423.32</v>
      </c>
      <c r="G848" s="115">
        <v>70532.33</v>
      </c>
      <c r="H848" s="113">
        <v>0</v>
      </c>
      <c r="I848" s="511">
        <v>853955.65</v>
      </c>
      <c r="J848" s="113" t="s">
        <v>3925</v>
      </c>
    </row>
    <row r="849" spans="1:10">
      <c r="A849" s="113" t="s">
        <v>5176</v>
      </c>
      <c r="B849" s="410" t="s">
        <v>82</v>
      </c>
      <c r="C849" s="410">
        <v>3</v>
      </c>
      <c r="D849" s="113">
        <v>894</v>
      </c>
      <c r="E849" s="113" t="s">
        <v>2761</v>
      </c>
      <c r="F849" s="115">
        <v>141104.56</v>
      </c>
      <c r="G849" s="115">
        <v>14374.84</v>
      </c>
      <c r="H849" s="113">
        <v>0</v>
      </c>
      <c r="I849" s="511">
        <v>155479.4</v>
      </c>
      <c r="J849" s="113" t="s">
        <v>3925</v>
      </c>
    </row>
    <row r="850" spans="1:10">
      <c r="A850" s="113" t="s">
        <v>5177</v>
      </c>
      <c r="B850" s="410" t="s">
        <v>82</v>
      </c>
      <c r="C850" s="410">
        <v>3</v>
      </c>
      <c r="D850" s="113">
        <v>895</v>
      </c>
      <c r="E850" s="113" t="s">
        <v>2762</v>
      </c>
      <c r="F850" s="115">
        <v>383985.83</v>
      </c>
      <c r="G850" s="115">
        <v>55161.85</v>
      </c>
      <c r="H850" s="113">
        <v>0</v>
      </c>
      <c r="I850" s="511">
        <v>439147.68</v>
      </c>
      <c r="J850" s="113" t="s">
        <v>3925</v>
      </c>
    </row>
    <row r="851" spans="1:10">
      <c r="A851" s="113" t="s">
        <v>5178</v>
      </c>
      <c r="B851" s="410" t="s">
        <v>82</v>
      </c>
      <c r="C851" s="410">
        <v>3</v>
      </c>
      <c r="D851" s="113">
        <v>896</v>
      </c>
      <c r="E851" s="113" t="s">
        <v>2669</v>
      </c>
      <c r="F851" s="115">
        <v>174765.93</v>
      </c>
      <c r="G851" s="115">
        <v>26008.880000000001</v>
      </c>
      <c r="H851" s="113">
        <v>0</v>
      </c>
      <c r="I851" s="511">
        <v>200774.81</v>
      </c>
      <c r="J851" s="113" t="s">
        <v>3925</v>
      </c>
    </row>
    <row r="852" spans="1:10">
      <c r="A852" s="113" t="s">
        <v>5179</v>
      </c>
      <c r="B852" s="410" t="s">
        <v>82</v>
      </c>
      <c r="C852" s="410">
        <v>3</v>
      </c>
      <c r="D852" s="113">
        <v>897</v>
      </c>
      <c r="E852" s="113" t="s">
        <v>2671</v>
      </c>
      <c r="F852" s="115">
        <v>40829.33</v>
      </c>
      <c r="G852" s="115">
        <v>72714.960000000006</v>
      </c>
      <c r="H852" s="113">
        <v>0</v>
      </c>
      <c r="I852" s="511">
        <v>113544.29</v>
      </c>
      <c r="J852" s="113" t="s">
        <v>3925</v>
      </c>
    </row>
    <row r="853" spans="1:10">
      <c r="A853" s="113" t="s">
        <v>5180</v>
      </c>
      <c r="B853" s="410" t="s">
        <v>82</v>
      </c>
      <c r="C853" s="410">
        <v>3</v>
      </c>
      <c r="D853" s="113">
        <v>1129</v>
      </c>
      <c r="E853" s="113" t="s">
        <v>2672</v>
      </c>
      <c r="F853" s="115">
        <v>15337.35</v>
      </c>
      <c r="G853" s="113">
        <v>0</v>
      </c>
      <c r="H853" s="113">
        <v>0</v>
      </c>
      <c r="I853" s="511">
        <v>15337.35</v>
      </c>
      <c r="J853" s="113" t="s">
        <v>3925</v>
      </c>
    </row>
    <row r="854" spans="1:10">
      <c r="A854" s="113" t="s">
        <v>5181</v>
      </c>
      <c r="B854" s="410" t="s">
        <v>82</v>
      </c>
      <c r="C854" s="410">
        <v>3</v>
      </c>
      <c r="D854" s="113">
        <v>1286</v>
      </c>
      <c r="E854" s="113" t="s">
        <v>2673</v>
      </c>
      <c r="F854" s="115">
        <v>50896</v>
      </c>
      <c r="G854" s="115">
        <v>6000</v>
      </c>
      <c r="H854" s="113">
        <v>0</v>
      </c>
      <c r="I854" s="511">
        <v>56896</v>
      </c>
      <c r="J854" s="113" t="s">
        <v>3925</v>
      </c>
    </row>
    <row r="855" spans="1:10">
      <c r="A855" s="113" t="s">
        <v>5182</v>
      </c>
      <c r="B855" s="410" t="s">
        <v>82</v>
      </c>
      <c r="C855" s="410">
        <v>3</v>
      </c>
      <c r="D855" s="113">
        <v>1720</v>
      </c>
      <c r="E855" s="113" t="s">
        <v>2674</v>
      </c>
      <c r="F855" s="115">
        <v>88430</v>
      </c>
      <c r="G855" s="115">
        <v>4940</v>
      </c>
      <c r="H855" s="113">
        <v>0</v>
      </c>
      <c r="I855" s="511">
        <v>93370</v>
      </c>
      <c r="J855" s="113" t="s">
        <v>3925</v>
      </c>
    </row>
    <row r="856" spans="1:10">
      <c r="A856" s="113" t="s">
        <v>5183</v>
      </c>
      <c r="B856" s="410" t="s">
        <v>82</v>
      </c>
      <c r="C856" s="410">
        <v>3</v>
      </c>
      <c r="D856" s="113">
        <v>2335</v>
      </c>
      <c r="E856" s="113" t="s">
        <v>2675</v>
      </c>
      <c r="F856" s="115">
        <v>395765.43</v>
      </c>
      <c r="G856" s="113">
        <v>0</v>
      </c>
      <c r="H856" s="115">
        <v>55161.85</v>
      </c>
      <c r="I856" s="511">
        <v>-450927.28</v>
      </c>
      <c r="J856" s="113" t="s">
        <v>3923</v>
      </c>
    </row>
    <row r="857" spans="1:10">
      <c r="A857" s="113" t="s">
        <v>5184</v>
      </c>
      <c r="B857" s="410" t="s">
        <v>82</v>
      </c>
      <c r="C857" s="410">
        <v>3</v>
      </c>
      <c r="D857" s="113">
        <v>2588</v>
      </c>
      <c r="E857" s="113" t="s">
        <v>2676</v>
      </c>
      <c r="F857" s="113">
        <v>885.2</v>
      </c>
      <c r="G857" s="113">
        <v>0</v>
      </c>
      <c r="H857" s="115">
        <v>10351.950000000001</v>
      </c>
      <c r="I857" s="511">
        <v>-11237.15</v>
      </c>
      <c r="J857" s="113" t="s">
        <v>3923</v>
      </c>
    </row>
    <row r="858" spans="1:10">
      <c r="A858" s="113" t="s">
        <v>5185</v>
      </c>
      <c r="B858" s="410" t="s">
        <v>82</v>
      </c>
      <c r="C858" s="410">
        <v>3</v>
      </c>
      <c r="D858" s="113">
        <v>2691</v>
      </c>
      <c r="E858" s="113" t="s">
        <v>4223</v>
      </c>
      <c r="F858" s="115">
        <v>13142.5</v>
      </c>
      <c r="G858" s="113">
        <v>0</v>
      </c>
      <c r="H858" s="113">
        <v>58.79</v>
      </c>
      <c r="I858" s="511">
        <v>-13201.29</v>
      </c>
      <c r="J858" s="113" t="s">
        <v>3923</v>
      </c>
    </row>
    <row r="859" spans="1:10">
      <c r="A859" s="113" t="s">
        <v>5186</v>
      </c>
      <c r="B859" s="410" t="s">
        <v>82</v>
      </c>
      <c r="C859" s="410">
        <v>3</v>
      </c>
      <c r="D859" s="113">
        <v>2694</v>
      </c>
      <c r="E859" s="113" t="s">
        <v>4224</v>
      </c>
      <c r="F859" s="115">
        <v>1457.07</v>
      </c>
      <c r="G859" s="113">
        <v>0</v>
      </c>
      <c r="H859" s="113">
        <v>0</v>
      </c>
      <c r="I859" s="511">
        <v>-1457.07</v>
      </c>
      <c r="J859" s="113" t="s">
        <v>3923</v>
      </c>
    </row>
    <row r="860" spans="1:10">
      <c r="A860" s="113" t="s">
        <v>5187</v>
      </c>
      <c r="B860" s="410" t="s">
        <v>82</v>
      </c>
      <c r="C860" s="410">
        <v>3</v>
      </c>
      <c r="D860" s="113">
        <v>3872</v>
      </c>
      <c r="E860" s="113" t="s">
        <v>3580</v>
      </c>
      <c r="F860" s="115">
        <v>4429.51</v>
      </c>
      <c r="G860" s="113">
        <v>0</v>
      </c>
      <c r="H860" s="113">
        <v>0</v>
      </c>
      <c r="I860" s="511">
        <v>-4429.51</v>
      </c>
      <c r="J860" s="113" t="s">
        <v>3923</v>
      </c>
    </row>
    <row r="861" spans="1:10">
      <c r="A861" s="113" t="s">
        <v>5188</v>
      </c>
      <c r="B861" s="410" t="s">
        <v>77</v>
      </c>
      <c r="C861" s="410">
        <v>3</v>
      </c>
      <c r="D861" s="113">
        <v>898</v>
      </c>
      <c r="E861" s="113" t="s">
        <v>4238</v>
      </c>
      <c r="F861" s="115">
        <v>1597307.23</v>
      </c>
      <c r="G861" s="115">
        <v>132193.13</v>
      </c>
      <c r="H861" s="113">
        <v>632.14</v>
      </c>
      <c r="I861" s="115">
        <v>1728868.22</v>
      </c>
      <c r="J861" s="113" t="s">
        <v>3925</v>
      </c>
    </row>
    <row r="862" spans="1:10">
      <c r="A862" s="113" t="s">
        <v>5189</v>
      </c>
      <c r="B862" s="410" t="s">
        <v>82</v>
      </c>
      <c r="C862" s="410">
        <v>3</v>
      </c>
      <c r="D862" s="113">
        <v>899</v>
      </c>
      <c r="E862" s="113" t="s">
        <v>2679</v>
      </c>
      <c r="F862" s="115">
        <v>1043453.83</v>
      </c>
      <c r="G862" s="115">
        <v>92015.47</v>
      </c>
      <c r="H862" s="113">
        <v>0</v>
      </c>
      <c r="I862" s="511">
        <v>1135469.3</v>
      </c>
      <c r="J862" s="113" t="s">
        <v>3925</v>
      </c>
    </row>
    <row r="863" spans="1:10">
      <c r="A863" s="113" t="s">
        <v>5190</v>
      </c>
      <c r="B863" s="410" t="s">
        <v>82</v>
      </c>
      <c r="C863" s="410">
        <v>3</v>
      </c>
      <c r="D863" s="113">
        <v>901</v>
      </c>
      <c r="E863" s="113" t="s">
        <v>2680</v>
      </c>
      <c r="F863" s="115">
        <v>417381.48</v>
      </c>
      <c r="G863" s="115">
        <v>36806.18</v>
      </c>
      <c r="H863" s="113">
        <v>0</v>
      </c>
      <c r="I863" s="511">
        <v>454187.66</v>
      </c>
      <c r="J863" s="113" t="s">
        <v>3925</v>
      </c>
    </row>
    <row r="864" spans="1:10">
      <c r="A864" s="113" t="s">
        <v>5191</v>
      </c>
      <c r="B864" s="410" t="s">
        <v>82</v>
      </c>
      <c r="C864" s="410">
        <v>3</v>
      </c>
      <c r="D864" s="113">
        <v>1383</v>
      </c>
      <c r="E864" s="113" t="s">
        <v>2682</v>
      </c>
      <c r="F864" s="115">
        <v>135207.62</v>
      </c>
      <c r="G864" s="115">
        <v>3371.48</v>
      </c>
      <c r="H864" s="113">
        <v>0</v>
      </c>
      <c r="I864" s="511">
        <v>138579.1</v>
      </c>
      <c r="J864" s="113" t="s">
        <v>3925</v>
      </c>
    </row>
    <row r="865" spans="1:10">
      <c r="A865" s="113" t="s">
        <v>5192</v>
      </c>
      <c r="B865" s="410" t="s">
        <v>82</v>
      </c>
      <c r="C865" s="410">
        <v>3</v>
      </c>
      <c r="D865" s="113">
        <v>1384</v>
      </c>
      <c r="E865" s="113" t="s">
        <v>2683</v>
      </c>
      <c r="F865" s="115">
        <v>2528.61</v>
      </c>
      <c r="G865" s="113">
        <v>0</v>
      </c>
      <c r="H865" s="113">
        <v>0</v>
      </c>
      <c r="I865" s="511">
        <v>2528.61</v>
      </c>
      <c r="J865" s="113" t="s">
        <v>3925</v>
      </c>
    </row>
    <row r="866" spans="1:10">
      <c r="A866" s="113" t="s">
        <v>5193</v>
      </c>
      <c r="B866" s="410" t="s">
        <v>82</v>
      </c>
      <c r="C866" s="410">
        <v>3</v>
      </c>
      <c r="D866" s="113">
        <v>2274</v>
      </c>
      <c r="E866" s="113" t="s">
        <v>2684</v>
      </c>
      <c r="F866" s="115">
        <v>1264.31</v>
      </c>
      <c r="G866" s="113">
        <v>0</v>
      </c>
      <c r="H866" s="113">
        <v>632.14</v>
      </c>
      <c r="I866" s="511">
        <v>-1896.45</v>
      </c>
      <c r="J866" s="113" t="s">
        <v>3923</v>
      </c>
    </row>
    <row r="867" spans="1:10">
      <c r="A867" s="113" t="s">
        <v>5194</v>
      </c>
      <c r="B867" s="410" t="s">
        <v>77</v>
      </c>
      <c r="C867" s="410">
        <v>3</v>
      </c>
      <c r="D867" s="113">
        <v>903</v>
      </c>
      <c r="E867" s="113" t="s">
        <v>2763</v>
      </c>
      <c r="F867" s="115">
        <v>6551760.71</v>
      </c>
      <c r="G867" s="115">
        <v>621781.54</v>
      </c>
      <c r="H867" s="115">
        <v>33553.269999999997</v>
      </c>
      <c r="I867" s="115">
        <v>7139988.9800000004</v>
      </c>
      <c r="J867" s="113" t="s">
        <v>3925</v>
      </c>
    </row>
    <row r="868" spans="1:10">
      <c r="A868" s="113" t="s">
        <v>5195</v>
      </c>
      <c r="B868" s="410" t="s">
        <v>82</v>
      </c>
      <c r="C868" s="410">
        <v>3</v>
      </c>
      <c r="D868" s="113">
        <v>904</v>
      </c>
      <c r="E868" s="113" t="s">
        <v>404</v>
      </c>
      <c r="F868" s="115">
        <v>5116760.91</v>
      </c>
      <c r="G868" s="115">
        <v>465865.31</v>
      </c>
      <c r="H868" s="113">
        <v>0</v>
      </c>
      <c r="I868" s="511">
        <v>5582626.2199999997</v>
      </c>
      <c r="J868" s="113" t="s">
        <v>3925</v>
      </c>
    </row>
    <row r="869" spans="1:10">
      <c r="A869" s="113" t="s">
        <v>5196</v>
      </c>
      <c r="B869" s="410" t="s">
        <v>82</v>
      </c>
      <c r="C869" s="410">
        <v>3</v>
      </c>
      <c r="D869" s="113">
        <v>905</v>
      </c>
      <c r="E869" s="113" t="s">
        <v>409</v>
      </c>
      <c r="F869" s="115">
        <v>1559885.95</v>
      </c>
      <c r="G869" s="115">
        <v>142481.20000000001</v>
      </c>
      <c r="H869" s="113">
        <v>0</v>
      </c>
      <c r="I869" s="511">
        <v>1702367.15</v>
      </c>
      <c r="J869" s="113" t="s">
        <v>3925</v>
      </c>
    </row>
    <row r="870" spans="1:10">
      <c r="A870" s="113" t="s">
        <v>5197</v>
      </c>
      <c r="B870" s="410" t="s">
        <v>82</v>
      </c>
      <c r="C870" s="410">
        <v>3</v>
      </c>
      <c r="D870" s="113">
        <v>906</v>
      </c>
      <c r="E870" s="113" t="s">
        <v>2548</v>
      </c>
      <c r="F870" s="115">
        <v>70312.73</v>
      </c>
      <c r="G870" s="115">
        <v>6100.99</v>
      </c>
      <c r="H870" s="113">
        <v>0</v>
      </c>
      <c r="I870" s="511">
        <v>76413.72</v>
      </c>
      <c r="J870" s="113" t="s">
        <v>3925</v>
      </c>
    </row>
    <row r="871" spans="1:10">
      <c r="A871" s="113" t="s">
        <v>5198</v>
      </c>
      <c r="B871" s="410" t="s">
        <v>82</v>
      </c>
      <c r="C871" s="410">
        <v>3</v>
      </c>
      <c r="D871" s="113">
        <v>2255</v>
      </c>
      <c r="E871" s="113" t="s">
        <v>4239</v>
      </c>
      <c r="F871" s="115">
        <v>40861.5</v>
      </c>
      <c r="G871" s="115">
        <v>7334.04</v>
      </c>
      <c r="H871" s="113">
        <v>0</v>
      </c>
      <c r="I871" s="511">
        <v>48195.54</v>
      </c>
      <c r="J871" s="113" t="s">
        <v>3925</v>
      </c>
    </row>
    <row r="872" spans="1:10">
      <c r="A872" s="113" t="s">
        <v>5199</v>
      </c>
      <c r="B872" s="410" t="s">
        <v>82</v>
      </c>
      <c r="C872" s="410">
        <v>3</v>
      </c>
      <c r="D872" s="113">
        <v>2700</v>
      </c>
      <c r="E872" s="113" t="s">
        <v>4240</v>
      </c>
      <c r="F872" s="115">
        <v>177206.79</v>
      </c>
      <c r="G872" s="113">
        <v>0</v>
      </c>
      <c r="H872" s="115">
        <v>15079.85</v>
      </c>
      <c r="I872" s="511">
        <v>-192286.64</v>
      </c>
      <c r="J872" s="113" t="s">
        <v>3923</v>
      </c>
    </row>
    <row r="873" spans="1:10">
      <c r="A873" s="113" t="s">
        <v>5200</v>
      </c>
      <c r="B873" s="410" t="s">
        <v>82</v>
      </c>
      <c r="C873" s="410">
        <v>3</v>
      </c>
      <c r="D873" s="113">
        <v>2701</v>
      </c>
      <c r="E873" s="113" t="s">
        <v>4241</v>
      </c>
      <c r="F873" s="115">
        <v>54109.23</v>
      </c>
      <c r="G873" s="113">
        <v>0</v>
      </c>
      <c r="H873" s="115">
        <v>4604.53</v>
      </c>
      <c r="I873" s="511">
        <v>-58713.760000000002</v>
      </c>
      <c r="J873" s="113" t="s">
        <v>3923</v>
      </c>
    </row>
    <row r="874" spans="1:10">
      <c r="A874" s="113" t="s">
        <v>5201</v>
      </c>
      <c r="B874" s="410" t="s">
        <v>82</v>
      </c>
      <c r="C874" s="410">
        <v>3</v>
      </c>
      <c r="D874" s="113">
        <v>2702</v>
      </c>
      <c r="E874" s="113" t="s">
        <v>4242</v>
      </c>
      <c r="F874" s="115">
        <v>1627.87</v>
      </c>
      <c r="G874" s="113">
        <v>0</v>
      </c>
      <c r="H874" s="115">
        <v>1144.93</v>
      </c>
      <c r="I874" s="511">
        <v>-2772.8</v>
      </c>
      <c r="J874" s="113" t="s">
        <v>3923</v>
      </c>
    </row>
    <row r="875" spans="1:10">
      <c r="A875" s="113" t="s">
        <v>5202</v>
      </c>
      <c r="B875" s="410" t="s">
        <v>82</v>
      </c>
      <c r="C875" s="410">
        <v>3</v>
      </c>
      <c r="D875" s="113">
        <v>2720</v>
      </c>
      <c r="E875" s="113" t="s">
        <v>4243</v>
      </c>
      <c r="F875" s="113">
        <v>0</v>
      </c>
      <c r="G875" s="113">
        <v>0</v>
      </c>
      <c r="H875" s="115">
        <v>11403.84</v>
      </c>
      <c r="I875" s="511">
        <v>-11403.84</v>
      </c>
      <c r="J875" s="113" t="s">
        <v>3923</v>
      </c>
    </row>
    <row r="876" spans="1:10">
      <c r="A876" s="113" t="s">
        <v>5203</v>
      </c>
      <c r="B876" s="410" t="s">
        <v>82</v>
      </c>
      <c r="C876" s="410">
        <v>3</v>
      </c>
      <c r="D876" s="113">
        <v>2721</v>
      </c>
      <c r="E876" s="113" t="s">
        <v>4244</v>
      </c>
      <c r="F876" s="115">
        <v>3087.02</v>
      </c>
      <c r="G876" s="113">
        <v>0</v>
      </c>
      <c r="H876" s="113">
        <v>0</v>
      </c>
      <c r="I876" s="511">
        <v>-3087.02</v>
      </c>
      <c r="J876" s="113" t="s">
        <v>3923</v>
      </c>
    </row>
    <row r="877" spans="1:10">
      <c r="A877" s="113" t="s">
        <v>5204</v>
      </c>
      <c r="B877" s="410" t="s">
        <v>82</v>
      </c>
      <c r="C877" s="410">
        <v>3</v>
      </c>
      <c r="D877" s="113">
        <v>2722</v>
      </c>
      <c r="E877" s="113" t="s">
        <v>4229</v>
      </c>
      <c r="F877" s="113">
        <v>29.47</v>
      </c>
      <c r="G877" s="113">
        <v>0</v>
      </c>
      <c r="H877" s="115">
        <v>1320.12</v>
      </c>
      <c r="I877" s="511">
        <v>-1349.59</v>
      </c>
      <c r="J877" s="113" t="s">
        <v>3923</v>
      </c>
    </row>
    <row r="878" spans="1:10">
      <c r="A878" s="113" t="s">
        <v>5205</v>
      </c>
      <c r="B878" s="410" t="s">
        <v>77</v>
      </c>
      <c r="C878" s="410">
        <v>3</v>
      </c>
      <c r="D878" s="113">
        <v>908</v>
      </c>
      <c r="E878" s="113" t="s">
        <v>2765</v>
      </c>
      <c r="F878" s="115">
        <v>99711.09</v>
      </c>
      <c r="G878" s="115">
        <v>1981.87</v>
      </c>
      <c r="H878" s="113">
        <v>0</v>
      </c>
      <c r="I878" s="115">
        <v>101692.96</v>
      </c>
      <c r="J878" s="113" t="s">
        <v>3925</v>
      </c>
    </row>
    <row r="879" spans="1:10">
      <c r="A879" s="113" t="s">
        <v>5206</v>
      </c>
      <c r="B879" s="410" t="s">
        <v>82</v>
      </c>
      <c r="C879" s="410">
        <v>3</v>
      </c>
      <c r="D879" s="113">
        <v>909</v>
      </c>
      <c r="E879" s="113" t="s">
        <v>2662</v>
      </c>
      <c r="F879" s="115">
        <v>108598.45</v>
      </c>
      <c r="G879" s="115">
        <v>1981.87</v>
      </c>
      <c r="H879" s="113">
        <v>0</v>
      </c>
      <c r="I879" s="511">
        <v>110580.32</v>
      </c>
      <c r="J879" s="113" t="s">
        <v>3925</v>
      </c>
    </row>
    <row r="880" spans="1:10">
      <c r="A880" s="113" t="s">
        <v>5207</v>
      </c>
      <c r="B880" s="410" t="s">
        <v>82</v>
      </c>
      <c r="C880" s="410">
        <v>3</v>
      </c>
      <c r="D880" s="113">
        <v>3843</v>
      </c>
      <c r="E880" s="113" t="s">
        <v>2689</v>
      </c>
      <c r="F880" s="115">
        <v>8887.36</v>
      </c>
      <c r="G880" s="113">
        <v>0</v>
      </c>
      <c r="H880" s="113">
        <v>0</v>
      </c>
      <c r="I880" s="511">
        <v>-8887.36</v>
      </c>
      <c r="J880" s="113" t="s">
        <v>3923</v>
      </c>
    </row>
    <row r="881" spans="1:10">
      <c r="A881" s="113" t="s">
        <v>5208</v>
      </c>
      <c r="B881" s="410" t="s">
        <v>77</v>
      </c>
      <c r="C881" s="410">
        <v>3</v>
      </c>
      <c r="D881" s="113">
        <v>913</v>
      </c>
      <c r="E881" s="113" t="s">
        <v>2767</v>
      </c>
      <c r="F881" s="115">
        <v>5335643.41</v>
      </c>
      <c r="G881" s="115">
        <v>472877.31</v>
      </c>
      <c r="H881" s="113">
        <v>0</v>
      </c>
      <c r="I881" s="115">
        <v>5808520.7199999997</v>
      </c>
      <c r="J881" s="113" t="s">
        <v>3925</v>
      </c>
    </row>
    <row r="882" spans="1:10">
      <c r="A882" s="113" t="s">
        <v>5209</v>
      </c>
      <c r="B882" s="410" t="s">
        <v>82</v>
      </c>
      <c r="C882" s="410">
        <v>3</v>
      </c>
      <c r="D882" s="113">
        <v>914</v>
      </c>
      <c r="E882" s="113" t="s">
        <v>2692</v>
      </c>
      <c r="F882" s="115">
        <v>4838</v>
      </c>
      <c r="G882" s="113">
        <v>564.4</v>
      </c>
      <c r="H882" s="113">
        <v>0</v>
      </c>
      <c r="I882" s="511">
        <v>5402.4</v>
      </c>
      <c r="J882" s="113" t="s">
        <v>3925</v>
      </c>
    </row>
    <row r="883" spans="1:10">
      <c r="A883" s="113" t="s">
        <v>5210</v>
      </c>
      <c r="B883" s="410" t="s">
        <v>82</v>
      </c>
      <c r="C883" s="410">
        <v>3</v>
      </c>
      <c r="D883" s="113">
        <v>915</v>
      </c>
      <c r="E883" s="113" t="s">
        <v>2693</v>
      </c>
      <c r="F883" s="115">
        <v>2088441.73</v>
      </c>
      <c r="G883" s="115">
        <v>198267.6</v>
      </c>
      <c r="H883" s="113">
        <v>0</v>
      </c>
      <c r="I883" s="511">
        <v>2286709.33</v>
      </c>
      <c r="J883" s="113" t="s">
        <v>3925</v>
      </c>
    </row>
    <row r="884" spans="1:10">
      <c r="A884" s="113" t="s">
        <v>5211</v>
      </c>
      <c r="B884" s="410" t="s">
        <v>82</v>
      </c>
      <c r="C884" s="410">
        <v>3</v>
      </c>
      <c r="D884" s="113">
        <v>916</v>
      </c>
      <c r="E884" s="113" t="s">
        <v>2694</v>
      </c>
      <c r="F884" s="115">
        <v>1932455.4</v>
      </c>
      <c r="G884" s="115">
        <v>168572.07</v>
      </c>
      <c r="H884" s="113">
        <v>0</v>
      </c>
      <c r="I884" s="511">
        <v>2101027.4700000002</v>
      </c>
      <c r="J884" s="113" t="s">
        <v>3925</v>
      </c>
    </row>
    <row r="885" spans="1:10">
      <c r="A885" s="113" t="s">
        <v>5212</v>
      </c>
      <c r="B885" s="410" t="s">
        <v>82</v>
      </c>
      <c r="C885" s="410">
        <v>3</v>
      </c>
      <c r="D885" s="113">
        <v>917</v>
      </c>
      <c r="E885" s="113" t="s">
        <v>2695</v>
      </c>
      <c r="F885" s="115">
        <v>467887.95</v>
      </c>
      <c r="G885" s="115">
        <v>41152.870000000003</v>
      </c>
      <c r="H885" s="113">
        <v>0</v>
      </c>
      <c r="I885" s="511">
        <v>509040.82</v>
      </c>
      <c r="J885" s="113" t="s">
        <v>3925</v>
      </c>
    </row>
    <row r="886" spans="1:10">
      <c r="A886" s="113" t="s">
        <v>5213</v>
      </c>
      <c r="B886" s="410" t="s">
        <v>82</v>
      </c>
      <c r="C886" s="410">
        <v>3</v>
      </c>
      <c r="D886" s="113">
        <v>918</v>
      </c>
      <c r="E886" s="113" t="s">
        <v>2696</v>
      </c>
      <c r="F886" s="115">
        <v>171812.8</v>
      </c>
      <c r="G886" s="115">
        <v>12507.81</v>
      </c>
      <c r="H886" s="113">
        <v>0</v>
      </c>
      <c r="I886" s="511">
        <v>184320.61</v>
      </c>
      <c r="J886" s="113" t="s">
        <v>3925</v>
      </c>
    </row>
    <row r="887" spans="1:10">
      <c r="A887" s="113" t="s">
        <v>5214</v>
      </c>
      <c r="B887" s="410" t="s">
        <v>82</v>
      </c>
      <c r="C887" s="410">
        <v>3</v>
      </c>
      <c r="D887" s="113">
        <v>919</v>
      </c>
      <c r="E887" s="113" t="s">
        <v>2697</v>
      </c>
      <c r="F887" s="115">
        <v>113585.12</v>
      </c>
      <c r="G887" s="115">
        <v>3552</v>
      </c>
      <c r="H887" s="113">
        <v>0</v>
      </c>
      <c r="I887" s="511">
        <v>117137.12</v>
      </c>
      <c r="J887" s="113" t="s">
        <v>3925</v>
      </c>
    </row>
    <row r="888" spans="1:10">
      <c r="A888" s="113" t="s">
        <v>5215</v>
      </c>
      <c r="B888" s="410" t="s">
        <v>82</v>
      </c>
      <c r="C888" s="410">
        <v>3</v>
      </c>
      <c r="D888" s="113">
        <v>920</v>
      </c>
      <c r="E888" s="113" t="s">
        <v>2699</v>
      </c>
      <c r="F888" s="115">
        <v>72392.25</v>
      </c>
      <c r="G888" s="115">
        <v>7727.13</v>
      </c>
      <c r="H888" s="113">
        <v>0</v>
      </c>
      <c r="I888" s="511">
        <v>80119.38</v>
      </c>
      <c r="J888" s="113" t="s">
        <v>3925</v>
      </c>
    </row>
    <row r="889" spans="1:10">
      <c r="A889" s="113" t="s">
        <v>5216</v>
      </c>
      <c r="B889" s="410" t="s">
        <v>82</v>
      </c>
      <c r="C889" s="410">
        <v>3</v>
      </c>
      <c r="D889" s="113">
        <v>921</v>
      </c>
      <c r="E889" s="113" t="s">
        <v>4230</v>
      </c>
      <c r="F889" s="115">
        <v>82307.7</v>
      </c>
      <c r="G889" s="115">
        <v>8874.43</v>
      </c>
      <c r="H889" s="113">
        <v>0</v>
      </c>
      <c r="I889" s="511">
        <v>91182.13</v>
      </c>
      <c r="J889" s="113" t="s">
        <v>3925</v>
      </c>
    </row>
    <row r="890" spans="1:10">
      <c r="A890" s="113" t="s">
        <v>5217</v>
      </c>
      <c r="B890" s="410" t="s">
        <v>82</v>
      </c>
      <c r="C890" s="410">
        <v>3</v>
      </c>
      <c r="D890" s="113">
        <v>922</v>
      </c>
      <c r="E890" s="113" t="s">
        <v>2698</v>
      </c>
      <c r="F890" s="115">
        <v>215738.55</v>
      </c>
      <c r="G890" s="115">
        <v>23929</v>
      </c>
      <c r="H890" s="113">
        <v>0</v>
      </c>
      <c r="I890" s="511">
        <v>239667.55</v>
      </c>
      <c r="J890" s="113" t="s">
        <v>3925</v>
      </c>
    </row>
    <row r="891" spans="1:10">
      <c r="A891" s="113" t="s">
        <v>5218</v>
      </c>
      <c r="B891" s="410" t="s">
        <v>82</v>
      </c>
      <c r="C891" s="410">
        <v>3</v>
      </c>
      <c r="D891" s="113">
        <v>951</v>
      </c>
      <c r="E891" s="113" t="s">
        <v>2700</v>
      </c>
      <c r="F891" s="115">
        <v>186183.91</v>
      </c>
      <c r="G891" s="115">
        <v>7730</v>
      </c>
      <c r="H891" s="113">
        <v>0</v>
      </c>
      <c r="I891" s="511">
        <v>193913.91</v>
      </c>
      <c r="J891" s="113" t="s">
        <v>3925</v>
      </c>
    </row>
    <row r="892" spans="1:10">
      <c r="A892" s="113" t="s">
        <v>5219</v>
      </c>
      <c r="B892" s="410" t="s">
        <v>77</v>
      </c>
      <c r="C892" s="410">
        <v>3</v>
      </c>
      <c r="D892" s="113">
        <v>924</v>
      </c>
      <c r="E892" s="113" t="s">
        <v>2769</v>
      </c>
      <c r="F892" s="115">
        <v>644377.46</v>
      </c>
      <c r="G892" s="113">
        <v>0</v>
      </c>
      <c r="H892" s="115">
        <v>59453.43</v>
      </c>
      <c r="I892" s="113">
        <v>-703830.89</v>
      </c>
      <c r="J892" s="113" t="s">
        <v>3923</v>
      </c>
    </row>
    <row r="893" spans="1:10">
      <c r="A893" s="113" t="s">
        <v>5220</v>
      </c>
      <c r="B893" s="410" t="s">
        <v>82</v>
      </c>
      <c r="C893" s="410">
        <v>3</v>
      </c>
      <c r="D893" s="113">
        <v>925</v>
      </c>
      <c r="E893" s="113" t="s">
        <v>2692</v>
      </c>
      <c r="F893" s="113">
        <v>920.14</v>
      </c>
      <c r="G893" s="113">
        <v>0</v>
      </c>
      <c r="H893" s="113">
        <v>107.14</v>
      </c>
      <c r="I893" s="511">
        <v>-1027.28</v>
      </c>
      <c r="J893" s="113" t="s">
        <v>3923</v>
      </c>
    </row>
    <row r="894" spans="1:10">
      <c r="A894" s="113" t="s">
        <v>5221</v>
      </c>
      <c r="B894" s="410" t="s">
        <v>82</v>
      </c>
      <c r="C894" s="410">
        <v>3</v>
      </c>
      <c r="D894" s="113">
        <v>926</v>
      </c>
      <c r="E894" s="113" t="s">
        <v>2693</v>
      </c>
      <c r="F894" s="115">
        <v>91739.37</v>
      </c>
      <c r="G894" s="113">
        <v>0</v>
      </c>
      <c r="H894" s="115">
        <v>7683.61</v>
      </c>
      <c r="I894" s="511">
        <v>-99422.98</v>
      </c>
      <c r="J894" s="113" t="s">
        <v>3923</v>
      </c>
    </row>
    <row r="895" spans="1:10">
      <c r="A895" s="113" t="s">
        <v>5222</v>
      </c>
      <c r="B895" s="410" t="s">
        <v>82</v>
      </c>
      <c r="C895" s="410">
        <v>3</v>
      </c>
      <c r="D895" s="113">
        <v>927</v>
      </c>
      <c r="E895" s="113" t="s">
        <v>2694</v>
      </c>
      <c r="F895" s="115">
        <v>366720.95</v>
      </c>
      <c r="G895" s="113">
        <v>0</v>
      </c>
      <c r="H895" s="115">
        <v>32422.62</v>
      </c>
      <c r="I895" s="511">
        <v>-399143.57</v>
      </c>
      <c r="J895" s="113" t="s">
        <v>3923</v>
      </c>
    </row>
    <row r="896" spans="1:10">
      <c r="A896" s="113" t="s">
        <v>5223</v>
      </c>
      <c r="B896" s="410" t="s">
        <v>82</v>
      </c>
      <c r="C896" s="410">
        <v>3</v>
      </c>
      <c r="D896" s="113">
        <v>928</v>
      </c>
      <c r="E896" s="113" t="s">
        <v>2695</v>
      </c>
      <c r="F896" s="115">
        <v>116958.87</v>
      </c>
      <c r="G896" s="113">
        <v>0</v>
      </c>
      <c r="H896" s="115">
        <v>11413.88</v>
      </c>
      <c r="I896" s="511">
        <v>-128372.75</v>
      </c>
      <c r="J896" s="113" t="s">
        <v>3923</v>
      </c>
    </row>
    <row r="897" spans="1:12">
      <c r="A897" s="113" t="s">
        <v>5225</v>
      </c>
      <c r="B897" s="410" t="s">
        <v>82</v>
      </c>
      <c r="C897" s="410">
        <v>3</v>
      </c>
      <c r="D897" s="113">
        <v>932</v>
      </c>
      <c r="E897" s="113" t="s">
        <v>2702</v>
      </c>
      <c r="F897" s="115">
        <v>68038.13</v>
      </c>
      <c r="G897" s="113">
        <v>0</v>
      </c>
      <c r="H897" s="115">
        <v>7826.18</v>
      </c>
      <c r="I897" s="511">
        <v>-75864.31</v>
      </c>
      <c r="J897" s="113" t="s">
        <v>3923</v>
      </c>
    </row>
    <row r="898" spans="1:12">
      <c r="A898" s="113" t="s">
        <v>5226</v>
      </c>
      <c r="B898" s="410" t="s">
        <v>77</v>
      </c>
      <c r="C898" s="410">
        <v>3</v>
      </c>
      <c r="D898" s="113">
        <v>936</v>
      </c>
      <c r="E898" s="113" t="s">
        <v>2771</v>
      </c>
      <c r="F898" s="115">
        <v>597240</v>
      </c>
      <c r="G898" s="115">
        <v>66960</v>
      </c>
      <c r="H898" s="113">
        <v>0</v>
      </c>
      <c r="I898" s="115">
        <v>664200</v>
      </c>
      <c r="J898" s="113" t="s">
        <v>3925</v>
      </c>
    </row>
    <row r="899" spans="1:12">
      <c r="A899" s="113" t="s">
        <v>5227</v>
      </c>
      <c r="B899" s="410" t="s">
        <v>82</v>
      </c>
      <c r="C899" s="410">
        <v>3</v>
      </c>
      <c r="D899" s="113">
        <v>937</v>
      </c>
      <c r="E899" s="113" t="s">
        <v>2551</v>
      </c>
      <c r="F899" s="115">
        <v>334800</v>
      </c>
      <c r="G899" s="115">
        <v>27000</v>
      </c>
      <c r="H899" s="113">
        <v>0</v>
      </c>
      <c r="I899" s="511">
        <v>361800</v>
      </c>
      <c r="J899" s="113" t="s">
        <v>3925</v>
      </c>
    </row>
    <row r="900" spans="1:12">
      <c r="A900" s="113" t="s">
        <v>5228</v>
      </c>
      <c r="B900" s="410" t="s">
        <v>82</v>
      </c>
      <c r="C900" s="410">
        <v>3</v>
      </c>
      <c r="D900" s="113">
        <v>938</v>
      </c>
      <c r="E900" s="113" t="s">
        <v>2552</v>
      </c>
      <c r="F900" s="115">
        <v>103680</v>
      </c>
      <c r="G900" s="115">
        <v>9720</v>
      </c>
      <c r="H900" s="113">
        <v>0</v>
      </c>
      <c r="I900" s="511">
        <v>113400</v>
      </c>
      <c r="J900" s="113" t="s">
        <v>3925</v>
      </c>
    </row>
    <row r="901" spans="1:12">
      <c r="A901" s="113" t="s">
        <v>5230</v>
      </c>
      <c r="B901" s="410" t="s">
        <v>82</v>
      </c>
      <c r="C901" s="410">
        <v>3</v>
      </c>
      <c r="D901" s="113">
        <v>3935</v>
      </c>
      <c r="E901" s="113" t="s">
        <v>4245</v>
      </c>
      <c r="F901" s="115">
        <v>158760</v>
      </c>
      <c r="G901" s="115">
        <v>30240</v>
      </c>
      <c r="H901" s="113">
        <v>0</v>
      </c>
      <c r="I901" s="511">
        <v>189000</v>
      </c>
      <c r="J901" s="113" t="s">
        <v>3925</v>
      </c>
    </row>
    <row r="902" spans="1:12">
      <c r="A902" s="113" t="s">
        <v>5232</v>
      </c>
      <c r="B902" s="410" t="s">
        <v>77</v>
      </c>
      <c r="C902" s="410">
        <v>3</v>
      </c>
      <c r="D902" s="113">
        <v>2391</v>
      </c>
      <c r="E902" s="113" t="s">
        <v>2703</v>
      </c>
      <c r="F902" s="115">
        <v>3678183.86</v>
      </c>
      <c r="G902" s="115">
        <v>815001.54</v>
      </c>
      <c r="H902" s="115">
        <v>29009.38</v>
      </c>
      <c r="I902" s="115">
        <v>4464176.0199999996</v>
      </c>
      <c r="J902" s="113" t="s">
        <v>3925</v>
      </c>
      <c r="L902" s="115">
        <v>-1</v>
      </c>
    </row>
    <row r="903" spans="1:12">
      <c r="A903" s="113" t="s">
        <v>5233</v>
      </c>
      <c r="B903" s="410" t="s">
        <v>82</v>
      </c>
      <c r="C903" s="410">
        <v>3</v>
      </c>
      <c r="D903" s="113">
        <v>2392</v>
      </c>
      <c r="E903" s="113" t="s">
        <v>2772</v>
      </c>
      <c r="F903" s="115">
        <v>3680397.07</v>
      </c>
      <c r="G903" s="115">
        <v>815001.54</v>
      </c>
      <c r="H903" s="113">
        <v>0</v>
      </c>
      <c r="I903" s="511">
        <v>4495398.6100000003</v>
      </c>
      <c r="J903" s="113" t="s">
        <v>3925</v>
      </c>
    </row>
    <row r="904" spans="1:12">
      <c r="A904" s="113" t="s">
        <v>5234</v>
      </c>
      <c r="B904" s="410" t="s">
        <v>82</v>
      </c>
      <c r="C904" s="410">
        <v>3</v>
      </c>
      <c r="D904" s="113">
        <v>2618</v>
      </c>
      <c r="E904" s="113" t="s">
        <v>4246</v>
      </c>
      <c r="F904" s="115">
        <v>2213.21</v>
      </c>
      <c r="G904" s="113">
        <v>0</v>
      </c>
      <c r="H904" s="115">
        <v>29009.38</v>
      </c>
      <c r="I904" s="511">
        <v>-31222.59</v>
      </c>
      <c r="J904" s="113" t="s">
        <v>3923</v>
      </c>
    </row>
    <row r="905" spans="1:12">
      <c r="A905" s="113" t="s">
        <v>326</v>
      </c>
      <c r="B905" s="410" t="s">
        <v>77</v>
      </c>
      <c r="C905" s="410">
        <v>3</v>
      </c>
      <c r="D905" s="113">
        <v>940</v>
      </c>
      <c r="E905" s="113" t="s">
        <v>9</v>
      </c>
      <c r="F905" s="115">
        <v>13433012.85</v>
      </c>
      <c r="G905" s="115">
        <v>1245315.1599999999</v>
      </c>
      <c r="H905" s="113">
        <v>0</v>
      </c>
      <c r="I905" s="115">
        <v>14678328.01</v>
      </c>
      <c r="J905" s="113" t="s">
        <v>3925</v>
      </c>
    </row>
    <row r="906" spans="1:12">
      <c r="A906" s="113" t="s">
        <v>5236</v>
      </c>
      <c r="B906" s="410" t="s">
        <v>82</v>
      </c>
      <c r="C906" s="410">
        <v>3</v>
      </c>
      <c r="D906" s="113">
        <v>943</v>
      </c>
      <c r="E906" s="113" t="s">
        <v>2714</v>
      </c>
      <c r="F906" s="115">
        <v>242224.65</v>
      </c>
      <c r="G906" s="115">
        <v>39224.839999999997</v>
      </c>
      <c r="H906" s="113">
        <v>0</v>
      </c>
      <c r="I906" s="511">
        <v>281449.49</v>
      </c>
      <c r="J906" s="113" t="s">
        <v>3925</v>
      </c>
    </row>
    <row r="907" spans="1:12">
      <c r="A907" s="113" t="s">
        <v>5237</v>
      </c>
      <c r="B907" s="410" t="s">
        <v>82</v>
      </c>
      <c r="C907" s="410">
        <v>3</v>
      </c>
      <c r="D907" s="113">
        <v>945</v>
      </c>
      <c r="E907" s="113" t="s">
        <v>2717</v>
      </c>
      <c r="F907" s="115">
        <v>322844.76</v>
      </c>
      <c r="G907" s="115">
        <v>19755.32</v>
      </c>
      <c r="H907" s="113">
        <v>0</v>
      </c>
      <c r="I907" s="511">
        <v>342600.08</v>
      </c>
      <c r="J907" s="113" t="s">
        <v>3925</v>
      </c>
    </row>
    <row r="908" spans="1:12">
      <c r="A908" s="113" t="s">
        <v>5238</v>
      </c>
      <c r="B908" s="410" t="s">
        <v>82</v>
      </c>
      <c r="C908" s="410">
        <v>3</v>
      </c>
      <c r="D908" s="113">
        <v>946</v>
      </c>
      <c r="E908" s="113" t="s">
        <v>2718</v>
      </c>
      <c r="F908" s="115">
        <v>30692.98</v>
      </c>
      <c r="G908" s="115">
        <v>9136.08</v>
      </c>
      <c r="H908" s="113">
        <v>0</v>
      </c>
      <c r="I908" s="511">
        <v>39829.06</v>
      </c>
      <c r="J908" s="113" t="s">
        <v>3925</v>
      </c>
    </row>
    <row r="909" spans="1:12">
      <c r="A909" s="113" t="s">
        <v>5239</v>
      </c>
      <c r="B909" s="410" t="s">
        <v>82</v>
      </c>
      <c r="C909" s="410">
        <v>3</v>
      </c>
      <c r="D909" s="113">
        <v>947</v>
      </c>
      <c r="E909" s="113" t="s">
        <v>2755</v>
      </c>
      <c r="F909" s="115">
        <v>556956.35</v>
      </c>
      <c r="G909" s="115">
        <v>37342.300000000003</v>
      </c>
      <c r="H909" s="113">
        <v>0</v>
      </c>
      <c r="I909" s="511">
        <v>594298.65</v>
      </c>
      <c r="J909" s="113" t="s">
        <v>3925</v>
      </c>
    </row>
    <row r="910" spans="1:12">
      <c r="A910" s="113" t="s">
        <v>5240</v>
      </c>
      <c r="B910" s="410" t="s">
        <v>82</v>
      </c>
      <c r="C910" s="410">
        <v>3</v>
      </c>
      <c r="D910" s="113">
        <v>949</v>
      </c>
      <c r="E910" s="113" t="s">
        <v>2719</v>
      </c>
      <c r="F910" s="115">
        <v>109745.76</v>
      </c>
      <c r="G910" s="113">
        <v>0</v>
      </c>
      <c r="H910" s="113">
        <v>0</v>
      </c>
      <c r="I910" s="511">
        <v>109745.76</v>
      </c>
      <c r="J910" s="113" t="s">
        <v>3925</v>
      </c>
    </row>
    <row r="911" spans="1:12">
      <c r="A911" s="113" t="s">
        <v>5241</v>
      </c>
      <c r="B911" s="410" t="s">
        <v>82</v>
      </c>
      <c r="C911" s="410">
        <v>3</v>
      </c>
      <c r="D911" s="113">
        <v>950</v>
      </c>
      <c r="E911" s="113" t="s">
        <v>4233</v>
      </c>
      <c r="F911" s="115">
        <v>944141.07</v>
      </c>
      <c r="G911" s="115">
        <v>166143.82999999999</v>
      </c>
      <c r="H911" s="113">
        <v>0</v>
      </c>
      <c r="I911" s="511">
        <v>1110284.8999999999</v>
      </c>
      <c r="J911" s="113" t="s">
        <v>3925</v>
      </c>
    </row>
    <row r="912" spans="1:12">
      <c r="A912" s="113" t="s">
        <v>5242</v>
      </c>
      <c r="B912" s="410" t="s">
        <v>82</v>
      </c>
      <c r="C912" s="410">
        <v>3</v>
      </c>
      <c r="D912" s="113">
        <v>952</v>
      </c>
      <c r="E912" s="113" t="s">
        <v>2729</v>
      </c>
      <c r="F912" s="115">
        <v>50000</v>
      </c>
      <c r="G912" s="113">
        <v>0</v>
      </c>
      <c r="H912" s="113">
        <v>0</v>
      </c>
      <c r="I912" s="511">
        <v>50000</v>
      </c>
      <c r="J912" s="113" t="s">
        <v>3925</v>
      </c>
    </row>
    <row r="913" spans="1:10">
      <c r="A913" s="113" t="s">
        <v>5243</v>
      </c>
      <c r="B913" s="410" t="s">
        <v>82</v>
      </c>
      <c r="C913" s="410">
        <v>3</v>
      </c>
      <c r="D913" s="113">
        <v>953</v>
      </c>
      <c r="E913" s="113" t="s">
        <v>2720</v>
      </c>
      <c r="F913" s="115">
        <v>333425.82</v>
      </c>
      <c r="G913" s="115">
        <v>17031.900000000001</v>
      </c>
      <c r="H913" s="113">
        <v>0</v>
      </c>
      <c r="I913" s="511">
        <v>350457.72</v>
      </c>
      <c r="J913" s="113" t="s">
        <v>3925</v>
      </c>
    </row>
    <row r="914" spans="1:10">
      <c r="A914" s="113" t="s">
        <v>5244</v>
      </c>
      <c r="B914" s="410" t="s">
        <v>82</v>
      </c>
      <c r="C914" s="410">
        <v>3</v>
      </c>
      <c r="D914" s="113">
        <v>954</v>
      </c>
      <c r="E914" s="113" t="s">
        <v>2773</v>
      </c>
      <c r="F914" s="115">
        <v>381503.06</v>
      </c>
      <c r="G914" s="115">
        <v>38217.86</v>
      </c>
      <c r="H914" s="113">
        <v>0</v>
      </c>
      <c r="I914" s="511">
        <v>419720.92</v>
      </c>
      <c r="J914" s="113" t="s">
        <v>3925</v>
      </c>
    </row>
    <row r="915" spans="1:10">
      <c r="A915" s="113" t="s">
        <v>5245</v>
      </c>
      <c r="B915" s="410" t="s">
        <v>82</v>
      </c>
      <c r="C915" s="410">
        <v>3</v>
      </c>
      <c r="D915" s="113">
        <v>956</v>
      </c>
      <c r="E915" s="113" t="s">
        <v>2721</v>
      </c>
      <c r="F915" s="115">
        <v>5401.56</v>
      </c>
      <c r="G915" s="113">
        <v>579.6</v>
      </c>
      <c r="H915" s="113">
        <v>0</v>
      </c>
      <c r="I915" s="511">
        <v>5981.16</v>
      </c>
      <c r="J915" s="113" t="s">
        <v>3925</v>
      </c>
    </row>
    <row r="916" spans="1:10">
      <c r="A916" s="113" t="s">
        <v>5246</v>
      </c>
      <c r="B916" s="410" t="s">
        <v>82</v>
      </c>
      <c r="C916" s="410">
        <v>3</v>
      </c>
      <c r="D916" s="113">
        <v>957</v>
      </c>
      <c r="E916" s="113" t="s">
        <v>2723</v>
      </c>
      <c r="F916" s="115">
        <v>7194.72</v>
      </c>
      <c r="G916" s="113">
        <v>0</v>
      </c>
      <c r="H916" s="113">
        <v>0</v>
      </c>
      <c r="I916" s="511">
        <v>7194.72</v>
      </c>
      <c r="J916" s="113" t="s">
        <v>3925</v>
      </c>
    </row>
    <row r="917" spans="1:10">
      <c r="A917" s="113" t="s">
        <v>5247</v>
      </c>
      <c r="B917" s="410" t="s">
        <v>82</v>
      </c>
      <c r="C917" s="410">
        <v>3</v>
      </c>
      <c r="D917" s="113">
        <v>958</v>
      </c>
      <c r="E917" s="113" t="s">
        <v>2724</v>
      </c>
      <c r="F917" s="115">
        <v>269012.21999999997</v>
      </c>
      <c r="G917" s="115">
        <v>24350</v>
      </c>
      <c r="H917" s="113">
        <v>0</v>
      </c>
      <c r="I917" s="511">
        <v>293362.21999999997</v>
      </c>
      <c r="J917" s="113" t="s">
        <v>3925</v>
      </c>
    </row>
    <row r="918" spans="1:10">
      <c r="A918" s="113" t="s">
        <v>5248</v>
      </c>
      <c r="B918" s="410" t="s">
        <v>82</v>
      </c>
      <c r="C918" s="410">
        <v>3</v>
      </c>
      <c r="D918" s="113">
        <v>959</v>
      </c>
      <c r="E918" s="113" t="s">
        <v>2725</v>
      </c>
      <c r="F918" s="115">
        <v>499506.57</v>
      </c>
      <c r="G918" s="115">
        <v>56464.94</v>
      </c>
      <c r="H918" s="113">
        <v>0</v>
      </c>
      <c r="I918" s="511">
        <v>555971.51</v>
      </c>
      <c r="J918" s="113" t="s">
        <v>3925</v>
      </c>
    </row>
    <row r="919" spans="1:10">
      <c r="A919" s="113" t="s">
        <v>5249</v>
      </c>
      <c r="B919" s="410" t="s">
        <v>82</v>
      </c>
      <c r="C919" s="410">
        <v>3</v>
      </c>
      <c r="D919" s="113">
        <v>960</v>
      </c>
      <c r="E919" s="113" t="s">
        <v>2774</v>
      </c>
      <c r="F919" s="115">
        <v>12000</v>
      </c>
      <c r="G919" s="113">
        <v>0</v>
      </c>
      <c r="H919" s="113">
        <v>0</v>
      </c>
      <c r="I919" s="511">
        <v>12000</v>
      </c>
      <c r="J919" s="113" t="s">
        <v>3925</v>
      </c>
    </row>
    <row r="920" spans="1:10">
      <c r="A920" s="113" t="s">
        <v>5250</v>
      </c>
      <c r="B920" s="410" t="s">
        <v>82</v>
      </c>
      <c r="C920" s="410">
        <v>3</v>
      </c>
      <c r="D920" s="113">
        <v>961</v>
      </c>
      <c r="E920" s="113" t="s">
        <v>2775</v>
      </c>
      <c r="F920" s="115">
        <v>2447653.4500000002</v>
      </c>
      <c r="G920" s="115">
        <v>77305.39</v>
      </c>
      <c r="H920" s="113">
        <v>0</v>
      </c>
      <c r="I920" s="511">
        <v>2524958.84</v>
      </c>
      <c r="J920" s="113" t="s">
        <v>3925</v>
      </c>
    </row>
    <row r="921" spans="1:10">
      <c r="A921" s="113" t="s">
        <v>5251</v>
      </c>
      <c r="B921" s="410" t="s">
        <v>82</v>
      </c>
      <c r="C921" s="410">
        <v>3</v>
      </c>
      <c r="D921" s="113">
        <v>962</v>
      </c>
      <c r="E921" s="113" t="s">
        <v>2726</v>
      </c>
      <c r="F921" s="115">
        <v>509510.62</v>
      </c>
      <c r="G921" s="115">
        <v>28144.18</v>
      </c>
      <c r="H921" s="113">
        <v>0</v>
      </c>
      <c r="I921" s="511">
        <v>537654.80000000005</v>
      </c>
      <c r="J921" s="113" t="s">
        <v>3925</v>
      </c>
    </row>
    <row r="922" spans="1:10">
      <c r="A922" s="113" t="s">
        <v>5252</v>
      </c>
      <c r="B922" s="410" t="s">
        <v>82</v>
      </c>
      <c r="C922" s="410">
        <v>3</v>
      </c>
      <c r="D922" s="113">
        <v>963</v>
      </c>
      <c r="E922" s="113" t="s">
        <v>4247</v>
      </c>
      <c r="F922" s="115">
        <v>17423</v>
      </c>
      <c r="G922" s="113">
        <v>0</v>
      </c>
      <c r="H922" s="113">
        <v>0</v>
      </c>
      <c r="I922" s="511">
        <v>17423</v>
      </c>
      <c r="J922" s="113" t="s">
        <v>3925</v>
      </c>
    </row>
    <row r="923" spans="1:10">
      <c r="A923" s="113" t="s">
        <v>5253</v>
      </c>
      <c r="B923" s="410" t="s">
        <v>82</v>
      </c>
      <c r="C923" s="410">
        <v>3</v>
      </c>
      <c r="D923" s="113">
        <v>965</v>
      </c>
      <c r="E923" s="113" t="s">
        <v>4248</v>
      </c>
      <c r="F923" s="115">
        <v>854492.01</v>
      </c>
      <c r="G923" s="113">
        <v>0</v>
      </c>
      <c r="H923" s="113">
        <v>0</v>
      </c>
      <c r="I923" s="511">
        <v>854492.01</v>
      </c>
      <c r="J923" s="113" t="s">
        <v>3925</v>
      </c>
    </row>
    <row r="924" spans="1:10">
      <c r="A924" s="113" t="s">
        <v>5254</v>
      </c>
      <c r="B924" s="410" t="s">
        <v>82</v>
      </c>
      <c r="C924" s="410">
        <v>3</v>
      </c>
      <c r="D924" s="113">
        <v>966</v>
      </c>
      <c r="E924" s="113" t="s">
        <v>2727</v>
      </c>
      <c r="F924" s="115">
        <v>30242.57</v>
      </c>
      <c r="G924" s="113">
        <v>0</v>
      </c>
      <c r="H924" s="113">
        <v>0</v>
      </c>
      <c r="I924" s="511">
        <v>30242.57</v>
      </c>
      <c r="J924" s="113" t="s">
        <v>3925</v>
      </c>
    </row>
    <row r="925" spans="1:10">
      <c r="A925" s="113" t="s">
        <v>5255</v>
      </c>
      <c r="B925" s="410" t="s">
        <v>82</v>
      </c>
      <c r="C925" s="410">
        <v>3</v>
      </c>
      <c r="D925" s="113">
        <v>1152</v>
      </c>
      <c r="E925" s="113" t="s">
        <v>2352</v>
      </c>
      <c r="F925" s="115">
        <v>43537.04</v>
      </c>
      <c r="G925" s="113">
        <v>0</v>
      </c>
      <c r="H925" s="113">
        <v>0</v>
      </c>
      <c r="I925" s="511">
        <v>43537.04</v>
      </c>
      <c r="J925" s="113" t="s">
        <v>3925</v>
      </c>
    </row>
    <row r="926" spans="1:10">
      <c r="A926" s="113" t="s">
        <v>5256</v>
      </c>
      <c r="B926" s="410" t="s">
        <v>82</v>
      </c>
      <c r="C926" s="410">
        <v>3</v>
      </c>
      <c r="D926" s="113">
        <v>1224</v>
      </c>
      <c r="E926" s="113" t="s">
        <v>2715</v>
      </c>
      <c r="F926" s="115">
        <v>4061198.38</v>
      </c>
      <c r="G926" s="115">
        <v>382612.01</v>
      </c>
      <c r="H926" s="113">
        <v>0</v>
      </c>
      <c r="I926" s="511">
        <v>4443810.3899999997</v>
      </c>
      <c r="J926" s="113" t="s">
        <v>3925</v>
      </c>
    </row>
    <row r="927" spans="1:10">
      <c r="A927" s="113" t="s">
        <v>5257</v>
      </c>
      <c r="B927" s="410" t="s">
        <v>82</v>
      </c>
      <c r="C927" s="410">
        <v>3</v>
      </c>
      <c r="D927" s="113">
        <v>1225</v>
      </c>
      <c r="E927" s="113" t="s">
        <v>2716</v>
      </c>
      <c r="F927" s="115">
        <v>56796.31</v>
      </c>
      <c r="G927" s="115">
        <v>11868.26</v>
      </c>
      <c r="H927" s="113">
        <v>0</v>
      </c>
      <c r="I927" s="511">
        <v>68664.570000000007</v>
      </c>
      <c r="J927" s="113" t="s">
        <v>3925</v>
      </c>
    </row>
    <row r="928" spans="1:10">
      <c r="A928" s="113" t="s">
        <v>5258</v>
      </c>
      <c r="B928" s="410" t="s">
        <v>82</v>
      </c>
      <c r="C928" s="410">
        <v>3</v>
      </c>
      <c r="D928" s="113">
        <v>1730</v>
      </c>
      <c r="E928" s="113" t="s">
        <v>2735</v>
      </c>
      <c r="F928" s="115">
        <v>54679.96</v>
      </c>
      <c r="G928" s="115">
        <v>1780.7</v>
      </c>
      <c r="H928" s="113">
        <v>0</v>
      </c>
      <c r="I928" s="511">
        <v>56460.66</v>
      </c>
      <c r="J928" s="113" t="s">
        <v>3925</v>
      </c>
    </row>
    <row r="929" spans="1:10">
      <c r="A929" s="113" t="s">
        <v>5259</v>
      </c>
      <c r="B929" s="410" t="s">
        <v>82</v>
      </c>
      <c r="C929" s="410">
        <v>3</v>
      </c>
      <c r="D929" s="113">
        <v>1967</v>
      </c>
      <c r="E929" s="113" t="s">
        <v>4236</v>
      </c>
      <c r="F929" s="115">
        <v>1473613.28</v>
      </c>
      <c r="G929" s="115">
        <v>186439.67999999999</v>
      </c>
      <c r="H929" s="113">
        <v>0</v>
      </c>
      <c r="I929" s="511">
        <v>1660052.96</v>
      </c>
      <c r="J929" s="113" t="s">
        <v>3925</v>
      </c>
    </row>
    <row r="930" spans="1:10">
      <c r="A930" s="113" t="s">
        <v>5260</v>
      </c>
      <c r="B930" s="410" t="s">
        <v>82</v>
      </c>
      <c r="C930" s="410">
        <v>3</v>
      </c>
      <c r="D930" s="113">
        <v>2654</v>
      </c>
      <c r="E930" s="113" t="s">
        <v>2737</v>
      </c>
      <c r="F930" s="115">
        <v>40404</v>
      </c>
      <c r="G930" s="113">
        <v>0</v>
      </c>
      <c r="H930" s="113">
        <v>0</v>
      </c>
      <c r="I930" s="511">
        <v>40404</v>
      </c>
      <c r="J930" s="113" t="s">
        <v>3925</v>
      </c>
    </row>
    <row r="931" spans="1:10">
      <c r="A931" s="113" t="s">
        <v>5261</v>
      </c>
      <c r="B931" s="410" t="s">
        <v>82</v>
      </c>
      <c r="C931" s="410">
        <v>3</v>
      </c>
      <c r="D931" s="113">
        <v>2867</v>
      </c>
      <c r="E931" s="113" t="s">
        <v>4249</v>
      </c>
      <c r="F931" s="115">
        <v>78812.710000000006</v>
      </c>
      <c r="G931" s="115">
        <v>148918.26999999999</v>
      </c>
      <c r="H931" s="113">
        <v>0</v>
      </c>
      <c r="I931" s="511">
        <v>227730.98</v>
      </c>
      <c r="J931" s="113" t="s">
        <v>3925</v>
      </c>
    </row>
    <row r="932" spans="1:10">
      <c r="A932" s="113" t="s">
        <v>333</v>
      </c>
      <c r="B932" s="410" t="s">
        <v>77</v>
      </c>
      <c r="C932" s="410">
        <v>3</v>
      </c>
      <c r="D932" s="113">
        <v>968</v>
      </c>
      <c r="E932" s="113" t="s">
        <v>10</v>
      </c>
      <c r="F932" s="115">
        <v>309399.96000000002</v>
      </c>
      <c r="G932" s="115">
        <v>22988.9</v>
      </c>
      <c r="H932" s="113">
        <v>0</v>
      </c>
      <c r="I932" s="115">
        <v>332388.86</v>
      </c>
      <c r="J932" s="113" t="s">
        <v>3925</v>
      </c>
    </row>
    <row r="933" spans="1:10">
      <c r="A933" s="113" t="s">
        <v>5262</v>
      </c>
      <c r="B933" s="410" t="s">
        <v>82</v>
      </c>
      <c r="C933" s="410">
        <v>3</v>
      </c>
      <c r="D933" s="113">
        <v>969</v>
      </c>
      <c r="E933" s="113" t="s">
        <v>2739</v>
      </c>
      <c r="F933" s="115">
        <v>112347.45</v>
      </c>
      <c r="G933" s="115">
        <v>10446.09</v>
      </c>
      <c r="H933" s="113">
        <v>0</v>
      </c>
      <c r="I933" s="511">
        <v>122793.54</v>
      </c>
      <c r="J933" s="113" t="s">
        <v>3925</v>
      </c>
    </row>
    <row r="934" spans="1:10">
      <c r="A934" s="113" t="s">
        <v>5263</v>
      </c>
      <c r="B934" s="410" t="s">
        <v>82</v>
      </c>
      <c r="C934" s="410">
        <v>3</v>
      </c>
      <c r="D934" s="113">
        <v>970</v>
      </c>
      <c r="E934" s="113" t="s">
        <v>2174</v>
      </c>
      <c r="F934" s="115">
        <v>55335.67</v>
      </c>
      <c r="G934" s="115">
        <v>2585.6999999999998</v>
      </c>
      <c r="H934" s="113">
        <v>0</v>
      </c>
      <c r="I934" s="511">
        <v>57921.37</v>
      </c>
      <c r="J934" s="113" t="s">
        <v>3925</v>
      </c>
    </row>
    <row r="935" spans="1:10">
      <c r="A935" s="113" t="s">
        <v>5264</v>
      </c>
      <c r="B935" s="410" t="s">
        <v>82</v>
      </c>
      <c r="C935" s="410">
        <v>3</v>
      </c>
      <c r="D935" s="113">
        <v>971</v>
      </c>
      <c r="E935" s="113" t="s">
        <v>2740</v>
      </c>
      <c r="F935" s="113">
        <v>954</v>
      </c>
      <c r="G935" s="113">
        <v>0</v>
      </c>
      <c r="H935" s="113">
        <v>0</v>
      </c>
      <c r="I935" s="511">
        <v>954</v>
      </c>
      <c r="J935" s="113" t="s">
        <v>3925</v>
      </c>
    </row>
    <row r="936" spans="1:10">
      <c r="A936" s="113" t="s">
        <v>5265</v>
      </c>
      <c r="B936" s="410" t="s">
        <v>82</v>
      </c>
      <c r="C936" s="410">
        <v>3</v>
      </c>
      <c r="D936" s="113">
        <v>972</v>
      </c>
      <c r="E936" s="113" t="s">
        <v>2742</v>
      </c>
      <c r="F936" s="115">
        <v>2890.56</v>
      </c>
      <c r="G936" s="113">
        <v>0</v>
      </c>
      <c r="H936" s="113">
        <v>0</v>
      </c>
      <c r="I936" s="511">
        <v>2890.56</v>
      </c>
      <c r="J936" s="113" t="s">
        <v>3925</v>
      </c>
    </row>
    <row r="937" spans="1:10">
      <c r="A937" s="113" t="s">
        <v>5266</v>
      </c>
      <c r="B937" s="410" t="s">
        <v>82</v>
      </c>
      <c r="C937" s="410">
        <v>3</v>
      </c>
      <c r="D937" s="113">
        <v>973</v>
      </c>
      <c r="E937" s="113" t="s">
        <v>2743</v>
      </c>
      <c r="F937" s="115">
        <v>37697.39</v>
      </c>
      <c r="G937" s="115">
        <v>1664.62</v>
      </c>
      <c r="H937" s="113">
        <v>0</v>
      </c>
      <c r="I937" s="511">
        <v>39362.01</v>
      </c>
      <c r="J937" s="113" t="s">
        <v>3925</v>
      </c>
    </row>
    <row r="938" spans="1:10">
      <c r="A938" s="113" t="s">
        <v>5267</v>
      </c>
      <c r="B938" s="410" t="s">
        <v>82</v>
      </c>
      <c r="C938" s="410">
        <v>3</v>
      </c>
      <c r="D938" s="113">
        <v>974</v>
      </c>
      <c r="E938" s="113" t="s">
        <v>2744</v>
      </c>
      <c r="F938" s="115">
        <v>20422.349999999999</v>
      </c>
      <c r="G938" s="115">
        <v>1168.8699999999999</v>
      </c>
      <c r="H938" s="113">
        <v>0</v>
      </c>
      <c r="I938" s="511">
        <v>21591.22</v>
      </c>
      <c r="J938" s="113" t="s">
        <v>3925</v>
      </c>
    </row>
    <row r="939" spans="1:10">
      <c r="A939" s="113" t="s">
        <v>5268</v>
      </c>
      <c r="B939" s="410" t="s">
        <v>82</v>
      </c>
      <c r="C939" s="410">
        <v>3</v>
      </c>
      <c r="D939" s="113">
        <v>977</v>
      </c>
      <c r="E939" s="113" t="s">
        <v>2780</v>
      </c>
      <c r="F939" s="115">
        <v>35889</v>
      </c>
      <c r="G939" s="113">
        <v>0</v>
      </c>
      <c r="H939" s="113">
        <v>0</v>
      </c>
      <c r="I939" s="511">
        <v>35889</v>
      </c>
      <c r="J939" s="113" t="s">
        <v>3925</v>
      </c>
    </row>
    <row r="940" spans="1:10">
      <c r="A940" s="113" t="s">
        <v>5269</v>
      </c>
      <c r="B940" s="410" t="s">
        <v>82</v>
      </c>
      <c r="C940" s="410">
        <v>3</v>
      </c>
      <c r="D940" s="113">
        <v>1973</v>
      </c>
      <c r="E940" s="113" t="s">
        <v>2745</v>
      </c>
      <c r="F940" s="115">
        <v>39872.370000000003</v>
      </c>
      <c r="G940" s="115">
        <v>7123.62</v>
      </c>
      <c r="H940" s="113">
        <v>0</v>
      </c>
      <c r="I940" s="511">
        <v>46995.99</v>
      </c>
      <c r="J940" s="113" t="s">
        <v>3925</v>
      </c>
    </row>
    <row r="941" spans="1:10">
      <c r="A941" s="113" t="s">
        <v>5270</v>
      </c>
      <c r="B941" s="410" t="s">
        <v>82</v>
      </c>
      <c r="C941" s="410">
        <v>3</v>
      </c>
      <c r="D941" s="113">
        <v>1974</v>
      </c>
      <c r="E941" s="113" t="s">
        <v>2746</v>
      </c>
      <c r="F941" s="115">
        <v>4000</v>
      </c>
      <c r="G941" s="113">
        <v>0</v>
      </c>
      <c r="H941" s="113">
        <v>0</v>
      </c>
      <c r="I941" s="511">
        <v>4000</v>
      </c>
      <c r="J941" s="113" t="s">
        <v>3925</v>
      </c>
    </row>
    <row r="942" spans="1:10">
      <c r="A942" s="113" t="s">
        <v>5271</v>
      </c>
      <c r="B942" s="410" t="s">
        <v>82</v>
      </c>
      <c r="C942" s="410">
        <v>3</v>
      </c>
      <c r="D942" s="113">
        <v>2794</v>
      </c>
      <c r="E942" s="113" t="s">
        <v>2747</v>
      </c>
      <c r="F942" s="113">
        <v>8.83</v>
      </c>
      <c r="G942" s="113">
        <v>0</v>
      </c>
      <c r="H942" s="113">
        <v>0</v>
      </c>
      <c r="I942" s="511">
        <v>-8.83</v>
      </c>
      <c r="J942" s="113" t="s">
        <v>3923</v>
      </c>
    </row>
    <row r="943" spans="1:10">
      <c r="A943" s="113" t="s">
        <v>337</v>
      </c>
      <c r="B943" s="410" t="s">
        <v>77</v>
      </c>
      <c r="C943" s="410">
        <v>3</v>
      </c>
      <c r="D943" s="113">
        <v>1057</v>
      </c>
      <c r="E943" s="113" t="s">
        <v>2782</v>
      </c>
      <c r="F943" s="115">
        <v>595044.37</v>
      </c>
      <c r="G943" s="115">
        <v>64027.93</v>
      </c>
      <c r="H943" s="113">
        <v>0</v>
      </c>
      <c r="I943" s="115">
        <v>659072.30000000005</v>
      </c>
      <c r="J943" s="113" t="s">
        <v>3925</v>
      </c>
    </row>
    <row r="944" spans="1:10">
      <c r="A944" s="113" t="s">
        <v>5272</v>
      </c>
      <c r="B944" s="410" t="s">
        <v>82</v>
      </c>
      <c r="C944" s="410">
        <v>3</v>
      </c>
      <c r="D944" s="113">
        <v>1058</v>
      </c>
      <c r="E944" s="113" t="s">
        <v>2749</v>
      </c>
      <c r="F944" s="115">
        <v>240685.31</v>
      </c>
      <c r="G944" s="115">
        <v>23956.87</v>
      </c>
      <c r="H944" s="113">
        <v>0</v>
      </c>
      <c r="I944" s="511">
        <v>264642.18</v>
      </c>
      <c r="J944" s="113" t="s">
        <v>3925</v>
      </c>
    </row>
    <row r="945" spans="1:10">
      <c r="A945" s="113" t="s">
        <v>5273</v>
      </c>
      <c r="B945" s="410" t="s">
        <v>82</v>
      </c>
      <c r="C945" s="410">
        <v>3</v>
      </c>
      <c r="D945" s="113">
        <v>1060</v>
      </c>
      <c r="E945" s="113" t="s">
        <v>2750</v>
      </c>
      <c r="F945" s="115">
        <v>134295.48000000001</v>
      </c>
      <c r="G945" s="115">
        <v>12240.18</v>
      </c>
      <c r="H945" s="113">
        <v>0</v>
      </c>
      <c r="I945" s="511">
        <v>146535.66</v>
      </c>
      <c r="J945" s="113" t="s">
        <v>3925</v>
      </c>
    </row>
    <row r="946" spans="1:10">
      <c r="A946" s="113" t="s">
        <v>5274</v>
      </c>
      <c r="B946" s="410" t="s">
        <v>82</v>
      </c>
      <c r="C946" s="410">
        <v>3</v>
      </c>
      <c r="D946" s="113">
        <v>1061</v>
      </c>
      <c r="E946" s="113" t="s">
        <v>2751</v>
      </c>
      <c r="F946" s="115">
        <v>79631.149999999994</v>
      </c>
      <c r="G946" s="115">
        <v>15177.79</v>
      </c>
      <c r="H946" s="113">
        <v>0</v>
      </c>
      <c r="I946" s="511">
        <v>94808.94</v>
      </c>
      <c r="J946" s="113" t="s">
        <v>3925</v>
      </c>
    </row>
    <row r="947" spans="1:10">
      <c r="A947" s="113" t="s">
        <v>5275</v>
      </c>
      <c r="B947" s="410" t="s">
        <v>82</v>
      </c>
      <c r="C947" s="410">
        <v>3</v>
      </c>
      <c r="D947" s="113">
        <v>1862</v>
      </c>
      <c r="E947" s="113" t="s">
        <v>2752</v>
      </c>
      <c r="F947" s="115">
        <v>73720.710000000006</v>
      </c>
      <c r="G947" s="115">
        <v>7102.43</v>
      </c>
      <c r="H947" s="113">
        <v>0</v>
      </c>
      <c r="I947" s="511">
        <v>80823.14</v>
      </c>
      <c r="J947" s="113" t="s">
        <v>3925</v>
      </c>
    </row>
    <row r="948" spans="1:10">
      <c r="A948" s="113" t="s">
        <v>5276</v>
      </c>
      <c r="B948" s="410" t="s">
        <v>82</v>
      </c>
      <c r="C948" s="410">
        <v>3</v>
      </c>
      <c r="D948" s="113">
        <v>1864</v>
      </c>
      <c r="E948" s="113" t="s">
        <v>2753</v>
      </c>
      <c r="F948" s="115">
        <v>66711.72</v>
      </c>
      <c r="G948" s="115">
        <v>5550.66</v>
      </c>
      <c r="H948" s="113">
        <v>0</v>
      </c>
      <c r="I948" s="511">
        <v>72262.38</v>
      </c>
      <c r="J948" s="113" t="s">
        <v>3925</v>
      </c>
    </row>
    <row r="949" spans="1:10">
      <c r="A949" s="113" t="s">
        <v>341</v>
      </c>
      <c r="B949" s="410" t="s">
        <v>77</v>
      </c>
      <c r="C949" s="410">
        <v>3</v>
      </c>
      <c r="D949" s="113">
        <v>978</v>
      </c>
      <c r="E949" s="113" t="s">
        <v>2783</v>
      </c>
      <c r="F949" s="115">
        <v>1674619.86</v>
      </c>
      <c r="G949" s="115">
        <v>308050.55</v>
      </c>
      <c r="H949" s="113">
        <v>508.47</v>
      </c>
      <c r="I949" s="115">
        <v>1982161.94</v>
      </c>
      <c r="J949" s="113" t="s">
        <v>3925</v>
      </c>
    </row>
    <row r="950" spans="1:10">
      <c r="A950" s="113" t="s">
        <v>5278</v>
      </c>
      <c r="B950" s="410" t="s">
        <v>82</v>
      </c>
      <c r="C950" s="410">
        <v>3</v>
      </c>
      <c r="D950" s="113">
        <v>982</v>
      </c>
      <c r="E950" s="113" t="s">
        <v>4250</v>
      </c>
      <c r="F950" s="113">
        <v>485</v>
      </c>
      <c r="G950" s="115">
        <v>1238</v>
      </c>
      <c r="H950" s="113">
        <v>0</v>
      </c>
      <c r="I950" s="511">
        <v>1723</v>
      </c>
      <c r="J950" s="113" t="s">
        <v>3925</v>
      </c>
    </row>
    <row r="951" spans="1:10">
      <c r="A951" s="113" t="s">
        <v>5279</v>
      </c>
      <c r="B951" s="410" t="s">
        <v>82</v>
      </c>
      <c r="C951" s="410">
        <v>3</v>
      </c>
      <c r="D951" s="113">
        <v>984</v>
      </c>
      <c r="E951" s="113" t="s">
        <v>2733</v>
      </c>
      <c r="F951" s="115">
        <v>37833.339999999997</v>
      </c>
      <c r="G951" s="115">
        <v>11460.45</v>
      </c>
      <c r="H951" s="113">
        <v>0</v>
      </c>
      <c r="I951" s="511">
        <v>49293.79</v>
      </c>
      <c r="J951" s="113" t="s">
        <v>3925</v>
      </c>
    </row>
    <row r="952" spans="1:10">
      <c r="A952" s="113" t="s">
        <v>5280</v>
      </c>
      <c r="B952" s="410" t="s">
        <v>82</v>
      </c>
      <c r="C952" s="410">
        <v>3</v>
      </c>
      <c r="D952" s="113">
        <v>985</v>
      </c>
      <c r="E952" s="113" t="s">
        <v>4251</v>
      </c>
      <c r="F952" s="115">
        <v>36000</v>
      </c>
      <c r="G952" s="115">
        <v>2000</v>
      </c>
      <c r="H952" s="113">
        <v>0</v>
      </c>
      <c r="I952" s="511">
        <v>38000</v>
      </c>
      <c r="J952" s="113" t="s">
        <v>3925</v>
      </c>
    </row>
    <row r="953" spans="1:10">
      <c r="A953" s="113" t="s">
        <v>5281</v>
      </c>
      <c r="B953" s="410" t="s">
        <v>82</v>
      </c>
      <c r="C953" s="410">
        <v>3</v>
      </c>
      <c r="D953" s="113">
        <v>986</v>
      </c>
      <c r="E953" s="113" t="s">
        <v>2711</v>
      </c>
      <c r="F953" s="115">
        <v>376516.47</v>
      </c>
      <c r="G953" s="115">
        <v>57677.7</v>
      </c>
      <c r="H953" s="113">
        <v>0</v>
      </c>
      <c r="I953" s="511">
        <v>434194.17</v>
      </c>
      <c r="J953" s="113" t="s">
        <v>3925</v>
      </c>
    </row>
    <row r="954" spans="1:10">
      <c r="A954" s="113" t="s">
        <v>5282</v>
      </c>
      <c r="B954" s="410" t="s">
        <v>82</v>
      </c>
      <c r="C954" s="410">
        <v>3</v>
      </c>
      <c r="D954" s="113">
        <v>988</v>
      </c>
      <c r="E954" s="113" t="s">
        <v>2731</v>
      </c>
      <c r="F954" s="115">
        <v>19164.919999999998</v>
      </c>
      <c r="G954" s="113">
        <v>0</v>
      </c>
      <c r="H954" s="113">
        <v>0</v>
      </c>
      <c r="I954" s="511">
        <v>19164.919999999998</v>
      </c>
      <c r="J954" s="113" t="s">
        <v>3925</v>
      </c>
    </row>
    <row r="955" spans="1:10">
      <c r="A955" s="113" t="s">
        <v>5283</v>
      </c>
      <c r="B955" s="410" t="s">
        <v>82</v>
      </c>
      <c r="C955" s="410">
        <v>3</v>
      </c>
      <c r="D955" s="113">
        <v>990</v>
      </c>
      <c r="E955" s="113" t="s">
        <v>2785</v>
      </c>
      <c r="F955" s="115">
        <v>32275.95</v>
      </c>
      <c r="G955" s="113">
        <v>83.6</v>
      </c>
      <c r="H955" s="113">
        <v>0</v>
      </c>
      <c r="I955" s="511">
        <v>32359.55</v>
      </c>
      <c r="J955" s="113" t="s">
        <v>3925</v>
      </c>
    </row>
    <row r="956" spans="1:10">
      <c r="A956" s="113" t="s">
        <v>5284</v>
      </c>
      <c r="B956" s="410" t="s">
        <v>82</v>
      </c>
      <c r="C956" s="410">
        <v>3</v>
      </c>
      <c r="D956" s="113">
        <v>991</v>
      </c>
      <c r="E956" s="113" t="s">
        <v>2734</v>
      </c>
      <c r="F956" s="115">
        <v>11386.67</v>
      </c>
      <c r="G956" s="115">
        <v>3090.8</v>
      </c>
      <c r="H956" s="113">
        <v>0</v>
      </c>
      <c r="I956" s="511">
        <v>14477.47</v>
      </c>
      <c r="J956" s="113" t="s">
        <v>3925</v>
      </c>
    </row>
    <row r="957" spans="1:10">
      <c r="A957" s="113" t="s">
        <v>5285</v>
      </c>
      <c r="B957" s="410" t="s">
        <v>82</v>
      </c>
      <c r="C957" s="410">
        <v>3</v>
      </c>
      <c r="D957" s="113">
        <v>992</v>
      </c>
      <c r="E957" s="113" t="s">
        <v>2786</v>
      </c>
      <c r="F957" s="115">
        <v>30380.26</v>
      </c>
      <c r="G957" s="113">
        <v>0</v>
      </c>
      <c r="H957" s="113">
        <v>0</v>
      </c>
      <c r="I957" s="511">
        <v>30380.26</v>
      </c>
      <c r="J957" s="113" t="s">
        <v>3925</v>
      </c>
    </row>
    <row r="958" spans="1:10">
      <c r="A958" s="113" t="s">
        <v>5286</v>
      </c>
      <c r="B958" s="410" t="s">
        <v>82</v>
      </c>
      <c r="C958" s="410">
        <v>3</v>
      </c>
      <c r="D958" s="113">
        <v>993</v>
      </c>
      <c r="E958" s="113" t="s">
        <v>2787</v>
      </c>
      <c r="F958" s="113">
        <v>266.7</v>
      </c>
      <c r="G958" s="113">
        <v>0</v>
      </c>
      <c r="H958" s="113">
        <v>0</v>
      </c>
      <c r="I958" s="511">
        <v>266.7</v>
      </c>
      <c r="J958" s="113" t="s">
        <v>3925</v>
      </c>
    </row>
    <row r="959" spans="1:10">
      <c r="A959" s="113" t="s">
        <v>5287</v>
      </c>
      <c r="B959" s="410" t="s">
        <v>82</v>
      </c>
      <c r="C959" s="410">
        <v>3</v>
      </c>
      <c r="D959" s="113">
        <v>995</v>
      </c>
      <c r="E959" s="113" t="s">
        <v>2788</v>
      </c>
      <c r="F959" s="115">
        <v>22241.34</v>
      </c>
      <c r="G959" s="113">
        <v>0</v>
      </c>
      <c r="H959" s="113">
        <v>0</v>
      </c>
      <c r="I959" s="511">
        <v>22241.34</v>
      </c>
      <c r="J959" s="113" t="s">
        <v>3925</v>
      </c>
    </row>
    <row r="960" spans="1:10">
      <c r="A960" s="113" t="s">
        <v>5288</v>
      </c>
      <c r="B960" s="410" t="s">
        <v>82</v>
      </c>
      <c r="C960" s="410">
        <v>3</v>
      </c>
      <c r="D960" s="113">
        <v>998</v>
      </c>
      <c r="E960" s="113" t="s">
        <v>2790</v>
      </c>
      <c r="F960" s="115">
        <v>13287.27</v>
      </c>
      <c r="G960" s="113">
        <v>0</v>
      </c>
      <c r="H960" s="113">
        <v>508.47</v>
      </c>
      <c r="I960" s="511">
        <v>12778.8</v>
      </c>
      <c r="J960" s="113" t="s">
        <v>3925</v>
      </c>
    </row>
    <row r="961" spans="1:10">
      <c r="A961" s="113" t="s">
        <v>5289</v>
      </c>
      <c r="B961" s="410" t="s">
        <v>82</v>
      </c>
      <c r="C961" s="410">
        <v>3</v>
      </c>
      <c r="D961" s="113">
        <v>2604</v>
      </c>
      <c r="E961" s="113" t="s">
        <v>2791</v>
      </c>
      <c r="F961" s="115">
        <v>20000</v>
      </c>
      <c r="G961" s="113">
        <v>0</v>
      </c>
      <c r="H961" s="113">
        <v>0</v>
      </c>
      <c r="I961" s="511">
        <v>20000</v>
      </c>
      <c r="J961" s="113" t="s">
        <v>3925</v>
      </c>
    </row>
    <row r="962" spans="1:10">
      <c r="A962" s="113" t="s">
        <v>5290</v>
      </c>
      <c r="B962" s="410" t="s">
        <v>82</v>
      </c>
      <c r="C962" s="410">
        <v>3</v>
      </c>
      <c r="D962" s="113">
        <v>3836</v>
      </c>
      <c r="E962" s="113" t="s">
        <v>2793</v>
      </c>
      <c r="F962" s="115">
        <v>1074781.94</v>
      </c>
      <c r="G962" s="115">
        <v>232500</v>
      </c>
      <c r="H962" s="113">
        <v>0</v>
      </c>
      <c r="I962" s="511">
        <v>1307281.94</v>
      </c>
      <c r="J962" s="113" t="s">
        <v>3925</v>
      </c>
    </row>
    <row r="963" spans="1:10">
      <c r="A963" s="113" t="s">
        <v>345</v>
      </c>
      <c r="B963" s="410" t="s">
        <v>77</v>
      </c>
      <c r="C963" s="410">
        <v>3</v>
      </c>
      <c r="D963" s="113">
        <v>999</v>
      </c>
      <c r="E963" s="113" t="s">
        <v>2794</v>
      </c>
      <c r="F963" s="115">
        <v>4893584.8</v>
      </c>
      <c r="G963" s="115">
        <v>1057320.6599999999</v>
      </c>
      <c r="H963" s="113">
        <v>0</v>
      </c>
      <c r="I963" s="115">
        <v>5950905.46</v>
      </c>
      <c r="J963" s="113" t="s">
        <v>3925</v>
      </c>
    </row>
    <row r="964" spans="1:10">
      <c r="A964" s="113" t="s">
        <v>5291</v>
      </c>
      <c r="B964" s="410" t="s">
        <v>82</v>
      </c>
      <c r="C964" s="410">
        <v>3</v>
      </c>
      <c r="D964" s="113">
        <v>1000</v>
      </c>
      <c r="E964" s="113" t="s">
        <v>2795</v>
      </c>
      <c r="F964" s="115">
        <v>4893584.8</v>
      </c>
      <c r="G964" s="115">
        <v>1057320.6599999999</v>
      </c>
      <c r="H964" s="113">
        <v>0</v>
      </c>
      <c r="I964" s="511">
        <v>5950905.46</v>
      </c>
      <c r="J964" s="113" t="s">
        <v>3925</v>
      </c>
    </row>
    <row r="965" spans="1:10">
      <c r="A965" s="113" t="s">
        <v>347</v>
      </c>
      <c r="B965" s="410" t="s">
        <v>77</v>
      </c>
      <c r="C965" s="410">
        <v>3</v>
      </c>
      <c r="D965" s="113">
        <v>1385</v>
      </c>
      <c r="E965" s="113" t="s">
        <v>2796</v>
      </c>
      <c r="F965" s="115">
        <v>21147.25</v>
      </c>
      <c r="G965" s="115">
        <v>1911.3</v>
      </c>
      <c r="H965" s="113">
        <v>0</v>
      </c>
      <c r="I965" s="115">
        <v>23058.55</v>
      </c>
      <c r="J965" s="113" t="s">
        <v>3925</v>
      </c>
    </row>
    <row r="966" spans="1:10">
      <c r="A966" s="113" t="s">
        <v>5292</v>
      </c>
      <c r="B966" s="410" t="s">
        <v>77</v>
      </c>
      <c r="C966" s="410">
        <v>3</v>
      </c>
      <c r="D966" s="113">
        <v>1388</v>
      </c>
      <c r="E966" s="113" t="s">
        <v>4252</v>
      </c>
      <c r="F966" s="115">
        <v>21147.25</v>
      </c>
      <c r="G966" s="115">
        <v>1911.3</v>
      </c>
      <c r="H966" s="113">
        <v>0</v>
      </c>
      <c r="I966" s="115">
        <v>23058.55</v>
      </c>
      <c r="J966" s="113" t="s">
        <v>3925</v>
      </c>
    </row>
    <row r="967" spans="1:10">
      <c r="A967" s="113" t="s">
        <v>5293</v>
      </c>
      <c r="B967" s="410" t="s">
        <v>82</v>
      </c>
      <c r="C967" s="410">
        <v>3</v>
      </c>
      <c r="D967" s="113">
        <v>1389</v>
      </c>
      <c r="E967" s="113" t="s">
        <v>2797</v>
      </c>
      <c r="F967" s="115">
        <v>21147.25</v>
      </c>
      <c r="G967" s="115">
        <v>1911.3</v>
      </c>
      <c r="H967" s="113">
        <v>0</v>
      </c>
      <c r="I967" s="511">
        <v>23058.55</v>
      </c>
      <c r="J967" s="113" t="s">
        <v>3925</v>
      </c>
    </row>
    <row r="968" spans="1:10">
      <c r="A968" s="113" t="s">
        <v>348</v>
      </c>
      <c r="B968" s="410" t="s">
        <v>77</v>
      </c>
      <c r="C968" s="410">
        <v>3</v>
      </c>
      <c r="D968" s="113">
        <v>1002</v>
      </c>
      <c r="E968" s="113" t="s">
        <v>2798</v>
      </c>
      <c r="F968" s="115">
        <v>87077.39</v>
      </c>
      <c r="G968" s="113">
        <v>0</v>
      </c>
      <c r="H968" s="113">
        <v>0</v>
      </c>
      <c r="I968" s="115">
        <v>87077.39</v>
      </c>
      <c r="J968" s="113" t="s">
        <v>3925</v>
      </c>
    </row>
    <row r="969" spans="1:10">
      <c r="A969" s="113" t="s">
        <v>349</v>
      </c>
      <c r="B969" s="410" t="s">
        <v>77</v>
      </c>
      <c r="C969" s="410">
        <v>3</v>
      </c>
      <c r="D969" s="113">
        <v>1003</v>
      </c>
      <c r="E969" s="113" t="s">
        <v>2799</v>
      </c>
      <c r="F969" s="115">
        <v>64267.17</v>
      </c>
      <c r="G969" s="113">
        <v>0</v>
      </c>
      <c r="H969" s="113">
        <v>0</v>
      </c>
      <c r="I969" s="115">
        <v>64267.17</v>
      </c>
      <c r="J969" s="113" t="s">
        <v>3925</v>
      </c>
    </row>
    <row r="970" spans="1:10">
      <c r="A970" s="113" t="s">
        <v>5294</v>
      </c>
      <c r="B970" s="410" t="s">
        <v>82</v>
      </c>
      <c r="C970" s="410">
        <v>3</v>
      </c>
      <c r="D970" s="113">
        <v>1004</v>
      </c>
      <c r="E970" s="113" t="s">
        <v>4253</v>
      </c>
      <c r="F970" s="115">
        <v>8127.01</v>
      </c>
      <c r="G970" s="113">
        <v>0</v>
      </c>
      <c r="H970" s="113">
        <v>0</v>
      </c>
      <c r="I970" s="511">
        <v>8127.01</v>
      </c>
      <c r="J970" s="113" t="s">
        <v>3925</v>
      </c>
    </row>
    <row r="971" spans="1:10">
      <c r="A971" s="113" t="s">
        <v>5295</v>
      </c>
      <c r="B971" s="410" t="s">
        <v>82</v>
      </c>
      <c r="C971" s="410">
        <v>3</v>
      </c>
      <c r="D971" s="113">
        <v>1005</v>
      </c>
      <c r="E971" s="113" t="s">
        <v>2800</v>
      </c>
      <c r="F971" s="115">
        <v>39998.35</v>
      </c>
      <c r="G971" s="113">
        <v>0</v>
      </c>
      <c r="H971" s="113">
        <v>0</v>
      </c>
      <c r="I971" s="511">
        <v>39998.35</v>
      </c>
      <c r="J971" s="113" t="s">
        <v>3925</v>
      </c>
    </row>
    <row r="972" spans="1:10">
      <c r="A972" s="113" t="s">
        <v>5296</v>
      </c>
      <c r="B972" s="410" t="s">
        <v>82</v>
      </c>
      <c r="C972" s="410">
        <v>3</v>
      </c>
      <c r="D972" s="113">
        <v>1007</v>
      </c>
      <c r="E972" s="113" t="s">
        <v>2801</v>
      </c>
      <c r="F972" s="115">
        <v>11997.45</v>
      </c>
      <c r="G972" s="113">
        <v>0</v>
      </c>
      <c r="H972" s="113">
        <v>0</v>
      </c>
      <c r="I972" s="511">
        <v>11997.45</v>
      </c>
      <c r="J972" s="113" t="s">
        <v>3925</v>
      </c>
    </row>
    <row r="973" spans="1:10">
      <c r="A973" s="113" t="s">
        <v>5297</v>
      </c>
      <c r="B973" s="410" t="s">
        <v>82</v>
      </c>
      <c r="C973" s="410">
        <v>3</v>
      </c>
      <c r="D973" s="113">
        <v>1008</v>
      </c>
      <c r="E973" s="113" t="s">
        <v>4254</v>
      </c>
      <c r="F973" s="115">
        <v>4144.3599999999997</v>
      </c>
      <c r="G973" s="113">
        <v>0</v>
      </c>
      <c r="H973" s="113">
        <v>0</v>
      </c>
      <c r="I973" s="511">
        <v>4144.3599999999997</v>
      </c>
      <c r="J973" s="113" t="s">
        <v>3925</v>
      </c>
    </row>
    <row r="974" spans="1:10">
      <c r="A974" s="113" t="s">
        <v>983</v>
      </c>
      <c r="B974" s="410" t="s">
        <v>77</v>
      </c>
      <c r="C974" s="410">
        <v>3</v>
      </c>
      <c r="D974" s="113">
        <v>1884</v>
      </c>
      <c r="E974" s="113" t="s">
        <v>2803</v>
      </c>
      <c r="F974" s="115">
        <v>22810.22</v>
      </c>
      <c r="G974" s="113">
        <v>0</v>
      </c>
      <c r="H974" s="113">
        <v>0</v>
      </c>
      <c r="I974" s="115">
        <v>22810.22</v>
      </c>
      <c r="J974" s="113" t="s">
        <v>3925</v>
      </c>
    </row>
    <row r="975" spans="1:10">
      <c r="A975" s="113" t="s">
        <v>5299</v>
      </c>
      <c r="B975" s="410" t="s">
        <v>82</v>
      </c>
      <c r="C975" s="410">
        <v>3</v>
      </c>
      <c r="D975" s="113">
        <v>1885</v>
      </c>
      <c r="E975" s="113" t="s">
        <v>2805</v>
      </c>
      <c r="F975" s="115">
        <v>12030.8</v>
      </c>
      <c r="G975" s="113">
        <v>0</v>
      </c>
      <c r="H975" s="113">
        <v>0</v>
      </c>
      <c r="I975" s="511">
        <v>12030.8</v>
      </c>
      <c r="J975" s="113" t="s">
        <v>3925</v>
      </c>
    </row>
    <row r="976" spans="1:10">
      <c r="A976" s="113" t="s">
        <v>5300</v>
      </c>
      <c r="B976" s="410" t="s">
        <v>82</v>
      </c>
      <c r="C976" s="410">
        <v>3</v>
      </c>
      <c r="D976" s="113">
        <v>1887</v>
      </c>
      <c r="E976" s="113" t="s">
        <v>2806</v>
      </c>
      <c r="F976" s="115">
        <v>10779.42</v>
      </c>
      <c r="G976" s="113">
        <v>0</v>
      </c>
      <c r="H976" s="113">
        <v>0</v>
      </c>
      <c r="I976" s="511">
        <v>10779.42</v>
      </c>
      <c r="J976" s="113" t="s">
        <v>3925</v>
      </c>
    </row>
    <row r="977" spans="1:10">
      <c r="A977" s="113" t="s">
        <v>351</v>
      </c>
      <c r="B977" s="410" t="s">
        <v>77</v>
      </c>
      <c r="C977" s="410">
        <v>3</v>
      </c>
      <c r="D977" s="113">
        <v>1010</v>
      </c>
      <c r="E977" s="113" t="s">
        <v>2807</v>
      </c>
      <c r="F977" s="115">
        <v>23319569.809999999</v>
      </c>
      <c r="G977" s="115">
        <v>2239576.69</v>
      </c>
      <c r="H977" s="115">
        <v>353536.23</v>
      </c>
      <c r="I977" s="115">
        <v>25205610.27</v>
      </c>
      <c r="J977" s="113" t="s">
        <v>3925</v>
      </c>
    </row>
    <row r="978" spans="1:10">
      <c r="A978" s="113" t="s">
        <v>352</v>
      </c>
      <c r="B978" s="410" t="s">
        <v>77</v>
      </c>
      <c r="C978" s="410">
        <v>3</v>
      </c>
      <c r="D978" s="113">
        <v>1011</v>
      </c>
      <c r="E978" s="113" t="s">
        <v>12</v>
      </c>
      <c r="F978" s="115">
        <v>3112648.41</v>
      </c>
      <c r="G978" s="115">
        <v>21628.18</v>
      </c>
      <c r="H978" s="115">
        <v>353536.23</v>
      </c>
      <c r="I978" s="115">
        <v>-3444556.46</v>
      </c>
      <c r="J978" s="113" t="s">
        <v>3923</v>
      </c>
    </row>
    <row r="979" spans="1:10">
      <c r="A979" s="113" t="s">
        <v>5301</v>
      </c>
      <c r="B979" s="410" t="s">
        <v>82</v>
      </c>
      <c r="C979" s="410">
        <v>3</v>
      </c>
      <c r="D979" s="113">
        <v>1012</v>
      </c>
      <c r="E979" s="113" t="s">
        <v>4255</v>
      </c>
      <c r="F979" s="115">
        <v>2099592.8199999998</v>
      </c>
      <c r="G979" s="113">
        <v>0</v>
      </c>
      <c r="H979" s="115">
        <v>304487.53000000003</v>
      </c>
      <c r="I979" s="511">
        <v>-2404080.35</v>
      </c>
      <c r="J979" s="113" t="s">
        <v>3923</v>
      </c>
    </row>
    <row r="980" spans="1:10">
      <c r="A980" s="113" t="s">
        <v>5302</v>
      </c>
      <c r="B980" s="410" t="s">
        <v>82</v>
      </c>
      <c r="C980" s="410">
        <v>3</v>
      </c>
      <c r="D980" s="113">
        <v>1013</v>
      </c>
      <c r="E980" s="113" t="s">
        <v>2808</v>
      </c>
      <c r="F980" s="115">
        <v>57456.06</v>
      </c>
      <c r="G980" s="113">
        <v>0</v>
      </c>
      <c r="H980" s="113">
        <v>20.62</v>
      </c>
      <c r="I980" s="511">
        <v>-57476.68</v>
      </c>
      <c r="J980" s="113" t="s">
        <v>3923</v>
      </c>
    </row>
    <row r="981" spans="1:10">
      <c r="A981" s="113" t="s">
        <v>5303</v>
      </c>
      <c r="B981" s="410" t="s">
        <v>82</v>
      </c>
      <c r="C981" s="410">
        <v>3</v>
      </c>
      <c r="D981" s="113">
        <v>1014</v>
      </c>
      <c r="E981" s="113" t="s">
        <v>2809</v>
      </c>
      <c r="F981" s="115">
        <v>779234.15</v>
      </c>
      <c r="G981" s="113">
        <v>325.18</v>
      </c>
      <c r="H981" s="115">
        <v>19966.509999999998</v>
      </c>
      <c r="I981" s="511">
        <v>-798875.48</v>
      </c>
      <c r="J981" s="113" t="s">
        <v>3923</v>
      </c>
    </row>
    <row r="982" spans="1:10">
      <c r="A982" s="113" t="s">
        <v>5304</v>
      </c>
      <c r="B982" s="410" t="s">
        <v>82</v>
      </c>
      <c r="C982" s="410">
        <v>3</v>
      </c>
      <c r="D982" s="113">
        <v>2522</v>
      </c>
      <c r="E982" s="113" t="s">
        <v>2810</v>
      </c>
      <c r="F982" s="115">
        <v>328162.08</v>
      </c>
      <c r="G982" s="115">
        <v>5116.6099999999997</v>
      </c>
      <c r="H982" s="115">
        <v>29061.57</v>
      </c>
      <c r="I982" s="511">
        <v>-352107.04</v>
      </c>
      <c r="J982" s="113" t="s">
        <v>3923</v>
      </c>
    </row>
    <row r="983" spans="1:10">
      <c r="A983" s="113" t="s">
        <v>5305</v>
      </c>
      <c r="B983" s="410" t="s">
        <v>82</v>
      </c>
      <c r="C983" s="410">
        <v>3</v>
      </c>
      <c r="D983" s="113">
        <v>2608</v>
      </c>
      <c r="E983" s="113" t="s">
        <v>2811</v>
      </c>
      <c r="F983" s="115">
        <v>21218.89</v>
      </c>
      <c r="G983" s="115">
        <v>2262.61</v>
      </c>
      <c r="H983" s="113">
        <v>0</v>
      </c>
      <c r="I983" s="511">
        <v>23481.5</v>
      </c>
      <c r="J983" s="113" t="s">
        <v>3925</v>
      </c>
    </row>
    <row r="984" spans="1:10">
      <c r="A984" s="113" t="s">
        <v>5306</v>
      </c>
      <c r="B984" s="410" t="s">
        <v>82</v>
      </c>
      <c r="C984" s="410">
        <v>3</v>
      </c>
      <c r="D984" s="113">
        <v>2609</v>
      </c>
      <c r="E984" s="113" t="s">
        <v>4256</v>
      </c>
      <c r="F984" s="115">
        <v>130577.81</v>
      </c>
      <c r="G984" s="115">
        <v>13923.78</v>
      </c>
      <c r="H984" s="113">
        <v>0</v>
      </c>
      <c r="I984" s="511">
        <v>144501.59</v>
      </c>
      <c r="J984" s="113" t="s">
        <v>3925</v>
      </c>
    </row>
    <row r="985" spans="1:10">
      <c r="A985" s="113" t="s">
        <v>355</v>
      </c>
      <c r="B985" s="410" t="s">
        <v>77</v>
      </c>
      <c r="C985" s="410">
        <v>3</v>
      </c>
      <c r="D985" s="113">
        <v>1015</v>
      </c>
      <c r="E985" s="113" t="s">
        <v>13</v>
      </c>
      <c r="F985" s="115">
        <v>26432218.219999999</v>
      </c>
      <c r="G985" s="115">
        <v>2217948.5099999998</v>
      </c>
      <c r="H985" s="113">
        <v>0</v>
      </c>
      <c r="I985" s="115">
        <v>28650166.73</v>
      </c>
      <c r="J985" s="113" t="s">
        <v>3925</v>
      </c>
    </row>
    <row r="986" spans="1:10">
      <c r="A986" s="113" t="s">
        <v>5309</v>
      </c>
      <c r="B986" s="410" t="s">
        <v>82</v>
      </c>
      <c r="C986" s="410">
        <v>3</v>
      </c>
      <c r="D986" s="113">
        <v>1017</v>
      </c>
      <c r="E986" s="113" t="s">
        <v>2814</v>
      </c>
      <c r="F986" s="115">
        <v>40264.120000000003</v>
      </c>
      <c r="G986" s="115">
        <v>4627.79</v>
      </c>
      <c r="H986" s="113">
        <v>0</v>
      </c>
      <c r="I986" s="511">
        <v>44891.91</v>
      </c>
      <c r="J986" s="113" t="s">
        <v>3925</v>
      </c>
    </row>
    <row r="987" spans="1:10">
      <c r="A987" s="113" t="s">
        <v>5310</v>
      </c>
      <c r="B987" s="410" t="s">
        <v>82</v>
      </c>
      <c r="C987" s="410">
        <v>3</v>
      </c>
      <c r="D987" s="113">
        <v>1018</v>
      </c>
      <c r="E987" s="113" t="s">
        <v>2815</v>
      </c>
      <c r="F987" s="115">
        <v>32124.17</v>
      </c>
      <c r="G987" s="113">
        <v>0</v>
      </c>
      <c r="H987" s="113">
        <v>0</v>
      </c>
      <c r="I987" s="511">
        <v>32124.17</v>
      </c>
      <c r="J987" s="113" t="s">
        <v>3925</v>
      </c>
    </row>
    <row r="988" spans="1:10">
      <c r="A988" s="113" t="s">
        <v>5311</v>
      </c>
      <c r="B988" s="410" t="s">
        <v>82</v>
      </c>
      <c r="C988" s="410">
        <v>3</v>
      </c>
      <c r="D988" s="113">
        <v>1019</v>
      </c>
      <c r="E988" s="113" t="s">
        <v>2816</v>
      </c>
      <c r="F988" s="115">
        <v>26315103.710000001</v>
      </c>
      <c r="G988" s="115">
        <v>2210109.77</v>
      </c>
      <c r="H988" s="113">
        <v>0</v>
      </c>
      <c r="I988" s="511">
        <v>28525213.48</v>
      </c>
      <c r="J988" s="113" t="s">
        <v>3925</v>
      </c>
    </row>
    <row r="989" spans="1:10">
      <c r="A989" s="113" t="s">
        <v>5312</v>
      </c>
      <c r="B989" s="410" t="s">
        <v>82</v>
      </c>
      <c r="C989" s="410">
        <v>3</v>
      </c>
      <c r="D989" s="113">
        <v>1020</v>
      </c>
      <c r="E989" s="113" t="s">
        <v>2817</v>
      </c>
      <c r="F989" s="113">
        <v>106.56</v>
      </c>
      <c r="G989" s="113">
        <v>0</v>
      </c>
      <c r="H989" s="113">
        <v>0</v>
      </c>
      <c r="I989" s="511">
        <v>106.56</v>
      </c>
      <c r="J989" s="113" t="s">
        <v>3925</v>
      </c>
    </row>
    <row r="990" spans="1:10">
      <c r="A990" s="113" t="s">
        <v>5313</v>
      </c>
      <c r="B990" s="410" t="s">
        <v>82</v>
      </c>
      <c r="C990" s="410">
        <v>3</v>
      </c>
      <c r="D990" s="113">
        <v>1021</v>
      </c>
      <c r="E990" s="113" t="s">
        <v>4257</v>
      </c>
      <c r="F990" s="113">
        <v>14.97</v>
      </c>
      <c r="G990" s="113">
        <v>1.33</v>
      </c>
      <c r="H990" s="113">
        <v>0</v>
      </c>
      <c r="I990" s="511">
        <v>16.3</v>
      </c>
      <c r="J990" s="113" t="s">
        <v>3925</v>
      </c>
    </row>
    <row r="991" spans="1:10">
      <c r="A991" s="113" t="s">
        <v>5314</v>
      </c>
      <c r="B991" s="410" t="s">
        <v>82</v>
      </c>
      <c r="C991" s="410">
        <v>3</v>
      </c>
      <c r="D991" s="113">
        <v>1022</v>
      </c>
      <c r="E991" s="113" t="s">
        <v>2819</v>
      </c>
      <c r="F991" s="115">
        <v>1835.87</v>
      </c>
      <c r="G991" s="113">
        <v>0</v>
      </c>
      <c r="H991" s="113">
        <v>0</v>
      </c>
      <c r="I991" s="511">
        <v>1835.87</v>
      </c>
      <c r="J991" s="113" t="s">
        <v>3925</v>
      </c>
    </row>
    <row r="992" spans="1:10">
      <c r="A992" s="113" t="s">
        <v>5315</v>
      </c>
      <c r="B992" s="410" t="s">
        <v>82</v>
      </c>
      <c r="C992" s="410">
        <v>3</v>
      </c>
      <c r="D992" s="113">
        <v>1023</v>
      </c>
      <c r="E992" s="113" t="s">
        <v>2820</v>
      </c>
      <c r="F992" s="113">
        <v>724.74</v>
      </c>
      <c r="G992" s="113">
        <v>0</v>
      </c>
      <c r="H992" s="113">
        <v>0</v>
      </c>
      <c r="I992" s="511">
        <v>724.74</v>
      </c>
      <c r="J992" s="113" t="s">
        <v>3925</v>
      </c>
    </row>
    <row r="993" spans="1:10">
      <c r="A993" s="113" t="s">
        <v>5316</v>
      </c>
      <c r="B993" s="410" t="s">
        <v>82</v>
      </c>
      <c r="C993" s="410">
        <v>3</v>
      </c>
      <c r="D993" s="113">
        <v>2404</v>
      </c>
      <c r="E993" s="113" t="s">
        <v>4258</v>
      </c>
      <c r="F993" s="115">
        <v>42044.08</v>
      </c>
      <c r="G993" s="115">
        <v>3209.62</v>
      </c>
      <c r="H993" s="113">
        <v>0</v>
      </c>
      <c r="I993" s="511">
        <v>45253.7</v>
      </c>
      <c r="J993" s="113" t="s">
        <v>3925</v>
      </c>
    </row>
    <row r="994" spans="1:10">
      <c r="A994" s="113" t="s">
        <v>362</v>
      </c>
      <c r="B994" s="410" t="s">
        <v>77</v>
      </c>
      <c r="C994" s="410">
        <v>3</v>
      </c>
      <c r="D994" s="113">
        <v>1024</v>
      </c>
      <c r="E994" s="113" t="s">
        <v>2821</v>
      </c>
      <c r="F994" s="115">
        <v>25500416.210000001</v>
      </c>
      <c r="G994" s="115">
        <v>911199.45</v>
      </c>
      <c r="H994" s="115">
        <v>510000</v>
      </c>
      <c r="I994" s="115">
        <v>25901615.66</v>
      </c>
      <c r="J994" s="113" t="s">
        <v>3925</v>
      </c>
    </row>
    <row r="995" spans="1:10">
      <c r="A995" s="113" t="s">
        <v>363</v>
      </c>
      <c r="B995" s="410" t="s">
        <v>77</v>
      </c>
      <c r="C995" s="410">
        <v>3</v>
      </c>
      <c r="D995" s="113">
        <v>1025</v>
      </c>
      <c r="E995" s="113" t="s">
        <v>2822</v>
      </c>
      <c r="F995" s="115">
        <v>26536783.469999999</v>
      </c>
      <c r="G995" s="115">
        <v>503231.07</v>
      </c>
      <c r="H995" s="113">
        <v>0</v>
      </c>
      <c r="I995" s="115">
        <v>27040014.539999999</v>
      </c>
      <c r="J995" s="113" t="s">
        <v>3925</v>
      </c>
    </row>
    <row r="996" spans="1:10">
      <c r="A996" s="113" t="s">
        <v>5317</v>
      </c>
      <c r="B996" s="410" t="s">
        <v>82</v>
      </c>
      <c r="C996" s="410">
        <v>3</v>
      </c>
      <c r="D996" s="113">
        <v>1026</v>
      </c>
      <c r="E996" s="113" t="s">
        <v>408</v>
      </c>
      <c r="F996" s="115">
        <v>7508059.4699999997</v>
      </c>
      <c r="G996" s="115">
        <v>136140.10999999999</v>
      </c>
      <c r="H996" s="113">
        <v>0</v>
      </c>
      <c r="I996" s="511">
        <v>7644199.5800000001</v>
      </c>
      <c r="J996" s="113" t="s">
        <v>3925</v>
      </c>
    </row>
    <row r="997" spans="1:10">
      <c r="A997" s="113" t="s">
        <v>5318</v>
      </c>
      <c r="B997" s="410" t="s">
        <v>82</v>
      </c>
      <c r="C997" s="410">
        <v>3</v>
      </c>
      <c r="D997" s="113">
        <v>1027</v>
      </c>
      <c r="E997" s="113" t="s">
        <v>407</v>
      </c>
      <c r="F997" s="115">
        <v>20333183.449999999</v>
      </c>
      <c r="G997" s="115">
        <v>367090.96</v>
      </c>
      <c r="H997" s="113">
        <v>0</v>
      </c>
      <c r="I997" s="511">
        <v>20700274.41</v>
      </c>
      <c r="J997" s="113" t="s">
        <v>3925</v>
      </c>
    </row>
    <row r="998" spans="1:10">
      <c r="A998" s="113" t="s">
        <v>5319</v>
      </c>
      <c r="B998" s="410" t="s">
        <v>82</v>
      </c>
      <c r="C998" s="410">
        <v>3</v>
      </c>
      <c r="D998" s="113">
        <v>1028</v>
      </c>
      <c r="E998" s="113" t="s">
        <v>4259</v>
      </c>
      <c r="F998" s="115">
        <v>1304459.45</v>
      </c>
      <c r="G998" s="113">
        <v>0</v>
      </c>
      <c r="H998" s="113">
        <v>0</v>
      </c>
      <c r="I998" s="511">
        <v>-1304459.45</v>
      </c>
      <c r="J998" s="113" t="s">
        <v>3923</v>
      </c>
    </row>
    <row r="999" spans="1:10">
      <c r="A999" s="113" t="s">
        <v>367</v>
      </c>
      <c r="B999" s="410" t="s">
        <v>77</v>
      </c>
      <c r="C999" s="410">
        <v>3</v>
      </c>
      <c r="D999" s="113">
        <v>1597</v>
      </c>
      <c r="E999" s="113" t="s">
        <v>2612</v>
      </c>
      <c r="F999" s="115">
        <v>195343.53</v>
      </c>
      <c r="G999" s="115">
        <v>397131.42</v>
      </c>
      <c r="H999" s="115">
        <v>510000</v>
      </c>
      <c r="I999" s="115">
        <v>-308212.11</v>
      </c>
      <c r="J999" s="113" t="s">
        <v>3923</v>
      </c>
    </row>
    <row r="1000" spans="1:10">
      <c r="A1000" s="113" t="s">
        <v>5320</v>
      </c>
      <c r="B1000" s="410" t="s">
        <v>82</v>
      </c>
      <c r="C1000" s="410">
        <v>3</v>
      </c>
      <c r="D1000" s="113">
        <v>1599</v>
      </c>
      <c r="E1000" s="113" t="s">
        <v>4218</v>
      </c>
      <c r="F1000" s="115">
        <v>373552.17</v>
      </c>
      <c r="G1000" s="115">
        <v>232451.79</v>
      </c>
      <c r="H1000" s="113">
        <v>0</v>
      </c>
      <c r="I1000" s="511">
        <v>606003.96</v>
      </c>
      <c r="J1000" s="113" t="s">
        <v>3925</v>
      </c>
    </row>
    <row r="1001" spans="1:10">
      <c r="A1001" s="113" t="s">
        <v>5321</v>
      </c>
      <c r="B1001" s="410" t="s">
        <v>82</v>
      </c>
      <c r="C1001" s="410">
        <v>3</v>
      </c>
      <c r="D1001" s="113">
        <v>1601</v>
      </c>
      <c r="E1001" s="113" t="s">
        <v>2613</v>
      </c>
      <c r="F1001" s="115">
        <v>31104.3</v>
      </c>
      <c r="G1001" s="115">
        <v>164679.63</v>
      </c>
      <c r="H1001" s="113">
        <v>0</v>
      </c>
      <c r="I1001" s="511">
        <v>195783.93</v>
      </c>
      <c r="J1001" s="113" t="s">
        <v>3925</v>
      </c>
    </row>
    <row r="1002" spans="1:10">
      <c r="A1002" s="113" t="s">
        <v>5323</v>
      </c>
      <c r="B1002" s="410" t="s">
        <v>82</v>
      </c>
      <c r="C1002" s="410">
        <v>3</v>
      </c>
      <c r="D1002" s="113">
        <v>2841</v>
      </c>
      <c r="E1002" s="113" t="s">
        <v>2823</v>
      </c>
      <c r="F1002" s="115">
        <v>600000</v>
      </c>
      <c r="G1002" s="113">
        <v>0</v>
      </c>
      <c r="H1002" s="115">
        <v>510000</v>
      </c>
      <c r="I1002" s="511">
        <v>-1110000</v>
      </c>
      <c r="J1002" s="113" t="s">
        <v>3923</v>
      </c>
    </row>
    <row r="1003" spans="1:10">
      <c r="A1003" s="113" t="s">
        <v>368</v>
      </c>
      <c r="B1003" s="410" t="s">
        <v>77</v>
      </c>
      <c r="C1003" s="410">
        <v>3</v>
      </c>
      <c r="D1003" s="113">
        <v>1723</v>
      </c>
      <c r="E1003" s="113" t="s">
        <v>2824</v>
      </c>
      <c r="F1003" s="115">
        <v>841023.73</v>
      </c>
      <c r="G1003" s="115">
        <v>10836.96</v>
      </c>
      <c r="H1003" s="113">
        <v>0</v>
      </c>
      <c r="I1003" s="115">
        <v>-830186.77</v>
      </c>
      <c r="J1003" s="113" t="s">
        <v>3923</v>
      </c>
    </row>
    <row r="1004" spans="1:10">
      <c r="A1004" s="113" t="s">
        <v>5324</v>
      </c>
      <c r="B1004" s="410" t="s">
        <v>82</v>
      </c>
      <c r="C1004" s="410">
        <v>3</v>
      </c>
      <c r="D1004" s="113">
        <v>1724</v>
      </c>
      <c r="E1004" s="113" t="s">
        <v>4260</v>
      </c>
      <c r="F1004" s="115">
        <v>1438.2</v>
      </c>
      <c r="G1004" s="115">
        <v>10836.96</v>
      </c>
      <c r="H1004" s="113">
        <v>0</v>
      </c>
      <c r="I1004" s="511">
        <v>12275.16</v>
      </c>
      <c r="J1004" s="113" t="s">
        <v>3925</v>
      </c>
    </row>
    <row r="1005" spans="1:10">
      <c r="A1005" s="113" t="s">
        <v>5325</v>
      </c>
      <c r="B1005" s="410" t="s">
        <v>82</v>
      </c>
      <c r="C1005" s="410">
        <v>3</v>
      </c>
      <c r="D1005" s="113">
        <v>2967</v>
      </c>
      <c r="E1005" s="113" t="s">
        <v>4261</v>
      </c>
      <c r="F1005" s="115">
        <v>842461.93</v>
      </c>
      <c r="G1005" s="113">
        <v>0</v>
      </c>
      <c r="H1005" s="113">
        <v>0</v>
      </c>
      <c r="I1005" s="511">
        <v>-842461.93</v>
      </c>
      <c r="J1005" s="113" t="s">
        <v>3923</v>
      </c>
    </row>
    <row r="1006" spans="1:10">
      <c r="A1006" s="113" t="s">
        <v>369</v>
      </c>
      <c r="B1006" s="410" t="s">
        <v>77</v>
      </c>
      <c r="C1006" s="410">
        <v>3</v>
      </c>
      <c r="D1006" s="113">
        <v>1031</v>
      </c>
      <c r="E1006" s="113" t="s">
        <v>2825</v>
      </c>
      <c r="F1006" s="115">
        <v>1494.9</v>
      </c>
      <c r="G1006" s="113">
        <v>0</v>
      </c>
      <c r="H1006" s="113">
        <v>0</v>
      </c>
      <c r="I1006" s="115">
        <v>1494.9</v>
      </c>
      <c r="J1006" s="113" t="s">
        <v>3925</v>
      </c>
    </row>
    <row r="1007" spans="1:10">
      <c r="A1007" s="113" t="s">
        <v>715</v>
      </c>
      <c r="B1007" s="410" t="s">
        <v>77</v>
      </c>
      <c r="C1007" s="410">
        <v>3</v>
      </c>
      <c r="D1007" s="113">
        <v>1624</v>
      </c>
      <c r="E1007" s="113" t="s">
        <v>2827</v>
      </c>
      <c r="F1007" s="115">
        <v>1494.9</v>
      </c>
      <c r="G1007" s="113">
        <v>0</v>
      </c>
      <c r="H1007" s="113">
        <v>0</v>
      </c>
      <c r="I1007" s="115">
        <v>1494.9</v>
      </c>
      <c r="J1007" s="113" t="s">
        <v>3925</v>
      </c>
    </row>
    <row r="1008" spans="1:10">
      <c r="A1008" s="113" t="s">
        <v>5327</v>
      </c>
      <c r="B1008" s="410" t="s">
        <v>82</v>
      </c>
      <c r="C1008" s="410">
        <v>3</v>
      </c>
      <c r="D1008" s="113">
        <v>2401</v>
      </c>
      <c r="E1008" s="113" t="s">
        <v>2828</v>
      </c>
      <c r="F1008" s="115">
        <v>3157.85</v>
      </c>
      <c r="G1008" s="113">
        <v>0</v>
      </c>
      <c r="H1008" s="113">
        <v>0</v>
      </c>
      <c r="I1008" s="511">
        <v>3157.85</v>
      </c>
      <c r="J1008" s="113" t="s">
        <v>3925</v>
      </c>
    </row>
    <row r="1009" spans="1:10">
      <c r="A1009" s="113" t="s">
        <v>5328</v>
      </c>
      <c r="B1009" s="410" t="s">
        <v>82</v>
      </c>
      <c r="C1009" s="410">
        <v>3</v>
      </c>
      <c r="D1009" s="113">
        <v>2402</v>
      </c>
      <c r="E1009" s="113" t="s">
        <v>2829</v>
      </c>
      <c r="F1009" s="115">
        <v>1662.95</v>
      </c>
      <c r="G1009" s="113">
        <v>0</v>
      </c>
      <c r="H1009" s="113">
        <v>0</v>
      </c>
      <c r="I1009" s="511">
        <v>-1662.95</v>
      </c>
      <c r="J1009" s="113" t="s">
        <v>3923</v>
      </c>
    </row>
  </sheetData>
  <autoFilter ref="A5:J1009"/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9"/>
  <sheetViews>
    <sheetView topLeftCell="A700" workbookViewId="0">
      <selection activeCell="I713" sqref="I713"/>
    </sheetView>
  </sheetViews>
  <sheetFormatPr defaultRowHeight="15"/>
  <cols>
    <col min="1" max="1" width="24.28515625" style="113" customWidth="1"/>
    <col min="2" max="2" width="8.140625" style="116" customWidth="1"/>
    <col min="3" max="3" width="7.7109375" style="113" customWidth="1"/>
    <col min="4" max="4" width="9.140625" style="113"/>
    <col min="5" max="5" width="33.140625" style="113" customWidth="1"/>
    <col min="6" max="6" width="15.7109375" style="113" customWidth="1"/>
    <col min="7" max="7" width="18.85546875" style="113" customWidth="1"/>
    <col min="8" max="8" width="15.5703125" style="113" customWidth="1"/>
    <col min="9" max="9" width="17.28515625" style="518" customWidth="1"/>
    <col min="10" max="10" width="3.28515625" style="113" customWidth="1"/>
    <col min="11" max="11" width="9.140625" style="113"/>
    <col min="12" max="12" width="17.42578125" customWidth="1"/>
    <col min="13" max="13" width="19" customWidth="1"/>
  </cols>
  <sheetData>
    <row r="1" spans="1:13">
      <c r="A1" s="113" t="s">
        <v>3806</v>
      </c>
      <c r="F1" s="520"/>
      <c r="L1" t="s">
        <v>1990</v>
      </c>
      <c r="M1" s="3">
        <v>1139170298.4400001</v>
      </c>
    </row>
    <row r="2" spans="1:13">
      <c r="A2" s="113" t="s">
        <v>1989</v>
      </c>
      <c r="E2" s="224" t="s">
        <v>4275</v>
      </c>
      <c r="L2" t="s">
        <v>2358</v>
      </c>
      <c r="M2" s="3">
        <v>-1082351962.27</v>
      </c>
    </row>
    <row r="3" spans="1:13">
      <c r="L3" s="434" t="s">
        <v>3371</v>
      </c>
      <c r="M3" s="389">
        <f>M2+M1</f>
        <v>56818336.170000076</v>
      </c>
    </row>
    <row r="4" spans="1:13">
      <c r="I4" s="518">
        <f>SUBTOTAL(9,I6:I1009)</f>
        <v>1418469176.1299999</v>
      </c>
      <c r="L4" s="3"/>
      <c r="M4" s="123"/>
    </row>
    <row r="5" spans="1:13">
      <c r="A5" s="113" t="s">
        <v>2834</v>
      </c>
      <c r="B5" s="116" t="s">
        <v>3458</v>
      </c>
      <c r="C5" s="116" t="s">
        <v>70</v>
      </c>
      <c r="D5" s="113" t="s">
        <v>2835</v>
      </c>
      <c r="E5" s="113" t="s">
        <v>678</v>
      </c>
      <c r="F5" s="116" t="s">
        <v>3411</v>
      </c>
      <c r="G5" s="116" t="s">
        <v>2836</v>
      </c>
      <c r="H5" s="116" t="s">
        <v>2837</v>
      </c>
      <c r="I5" s="519" t="s">
        <v>2838</v>
      </c>
      <c r="L5" s="123"/>
    </row>
    <row r="6" spans="1:13">
      <c r="A6" s="114">
        <v>1</v>
      </c>
      <c r="B6" s="116" t="s">
        <v>77</v>
      </c>
      <c r="C6" s="116">
        <v>1</v>
      </c>
      <c r="D6" s="113">
        <v>1</v>
      </c>
      <c r="E6" s="113" t="s">
        <v>1990</v>
      </c>
      <c r="F6" s="115">
        <v>1136847974.4200001</v>
      </c>
      <c r="G6" s="115">
        <v>260530487.22999999</v>
      </c>
      <c r="H6" s="115">
        <v>258208163.21000001</v>
      </c>
      <c r="I6" s="518">
        <v>1139170298.4400001</v>
      </c>
      <c r="J6" s="113" t="s">
        <v>3925</v>
      </c>
    </row>
    <row r="7" spans="1:13">
      <c r="A7" s="113" t="s">
        <v>78</v>
      </c>
      <c r="B7" s="116" t="s">
        <v>77</v>
      </c>
      <c r="C7" s="116">
        <v>1</v>
      </c>
      <c r="D7" s="113">
        <v>2</v>
      </c>
      <c r="E7" s="113" t="s">
        <v>1991</v>
      </c>
      <c r="F7" s="115">
        <v>109787210.47</v>
      </c>
      <c r="G7" s="115">
        <v>75028458.569999993</v>
      </c>
      <c r="H7" s="115">
        <v>72966348.349999994</v>
      </c>
      <c r="I7" s="518">
        <v>111849320.69</v>
      </c>
      <c r="J7" s="113" t="s">
        <v>3925</v>
      </c>
    </row>
    <row r="8" spans="1:13">
      <c r="A8" s="113" t="s">
        <v>79</v>
      </c>
      <c r="B8" s="116" t="s">
        <v>77</v>
      </c>
      <c r="C8" s="116">
        <v>1</v>
      </c>
      <c r="D8" s="113">
        <v>3</v>
      </c>
      <c r="E8" s="113" t="s">
        <v>1992</v>
      </c>
      <c r="F8" s="115">
        <v>82017190.010000005</v>
      </c>
      <c r="G8" s="115">
        <v>44399722.090000004</v>
      </c>
      <c r="H8" s="115">
        <v>40651774.969999999</v>
      </c>
      <c r="I8" s="518">
        <v>85765137.129999995</v>
      </c>
      <c r="J8" s="113" t="s">
        <v>3925</v>
      </c>
    </row>
    <row r="9" spans="1:13">
      <c r="A9" s="113" t="s">
        <v>80</v>
      </c>
      <c r="B9" s="116" t="s">
        <v>77</v>
      </c>
      <c r="C9" s="116">
        <v>1</v>
      </c>
      <c r="D9" s="113">
        <v>4</v>
      </c>
      <c r="E9" s="113" t="s">
        <v>1993</v>
      </c>
      <c r="F9" s="115">
        <v>4297.74</v>
      </c>
      <c r="G9" s="113">
        <v>44.28</v>
      </c>
      <c r="H9" s="115">
        <v>4342.0200000000004</v>
      </c>
      <c r="I9" s="518">
        <v>0</v>
      </c>
    </row>
    <row r="10" spans="1:13">
      <c r="A10" s="113" t="s">
        <v>81</v>
      </c>
      <c r="B10" s="116" t="s">
        <v>82</v>
      </c>
      <c r="C10" s="116">
        <v>1</v>
      </c>
      <c r="D10" s="113">
        <v>5</v>
      </c>
      <c r="E10" s="113" t="s">
        <v>1994</v>
      </c>
      <c r="F10" s="115">
        <v>4297.74</v>
      </c>
      <c r="G10" s="113">
        <v>44.28</v>
      </c>
      <c r="H10" s="115">
        <v>4342.0200000000004</v>
      </c>
      <c r="I10" s="518">
        <v>0</v>
      </c>
    </row>
    <row r="11" spans="1:13">
      <c r="A11" s="113" t="s">
        <v>83</v>
      </c>
      <c r="B11" s="116" t="s">
        <v>77</v>
      </c>
      <c r="C11" s="116">
        <v>1</v>
      </c>
      <c r="D11" s="113">
        <v>6</v>
      </c>
      <c r="E11" s="113" t="s">
        <v>1996</v>
      </c>
      <c r="F11" s="115">
        <v>1789780.71</v>
      </c>
      <c r="G11" s="115">
        <v>29303095.850000001</v>
      </c>
      <c r="H11" s="115">
        <v>30849851.969999999</v>
      </c>
      <c r="I11" s="518">
        <v>243024.59</v>
      </c>
      <c r="J11" s="113" t="s">
        <v>3925</v>
      </c>
    </row>
    <row r="12" spans="1:13">
      <c r="A12" s="113" t="s">
        <v>84</v>
      </c>
      <c r="B12" s="116" t="s">
        <v>82</v>
      </c>
      <c r="C12" s="116">
        <v>1</v>
      </c>
      <c r="D12" s="113">
        <v>9</v>
      </c>
      <c r="E12" s="113" t="s">
        <v>1998</v>
      </c>
      <c r="F12" s="115">
        <v>1216.1099999999999</v>
      </c>
      <c r="G12" s="115">
        <v>533224.4</v>
      </c>
      <c r="H12" s="115">
        <v>322669.51</v>
      </c>
      <c r="I12" s="518">
        <v>211771</v>
      </c>
      <c r="J12" s="113" t="s">
        <v>3925</v>
      </c>
    </row>
    <row r="13" spans="1:13">
      <c r="A13" s="113" t="s">
        <v>704</v>
      </c>
      <c r="B13" s="116" t="s">
        <v>82</v>
      </c>
      <c r="C13" s="116">
        <v>1</v>
      </c>
      <c r="D13" s="113">
        <v>1942</v>
      </c>
      <c r="E13" s="113" t="s">
        <v>3930</v>
      </c>
      <c r="F13" s="113">
        <v>562.83000000000004</v>
      </c>
      <c r="G13" s="115">
        <v>56027.89</v>
      </c>
      <c r="H13" s="115">
        <v>27050.66</v>
      </c>
      <c r="I13" s="518">
        <v>29540.06</v>
      </c>
      <c r="J13" s="113" t="s">
        <v>3925</v>
      </c>
    </row>
    <row r="14" spans="1:13">
      <c r="A14" s="113" t="s">
        <v>773</v>
      </c>
      <c r="B14" s="116" t="s">
        <v>82</v>
      </c>
      <c r="C14" s="116">
        <v>1</v>
      </c>
      <c r="D14" s="113">
        <v>2482</v>
      </c>
      <c r="E14" s="113" t="s">
        <v>1999</v>
      </c>
      <c r="F14" s="115">
        <v>1787299.55</v>
      </c>
      <c r="G14" s="115">
        <v>28712605.559999999</v>
      </c>
      <c r="H14" s="115">
        <v>30498893.800000001</v>
      </c>
      <c r="I14" s="518">
        <v>1011.31</v>
      </c>
      <c r="J14" s="113" t="s">
        <v>3925</v>
      </c>
    </row>
    <row r="15" spans="1:13">
      <c r="A15" s="113" t="s">
        <v>1843</v>
      </c>
      <c r="B15" s="116" t="s">
        <v>82</v>
      </c>
      <c r="C15" s="116">
        <v>1</v>
      </c>
      <c r="D15" s="113">
        <v>2484</v>
      </c>
      <c r="E15" s="113" t="s">
        <v>2000</v>
      </c>
      <c r="F15" s="113">
        <v>0</v>
      </c>
      <c r="G15" s="115">
        <v>1238</v>
      </c>
      <c r="H15" s="115">
        <v>1238</v>
      </c>
      <c r="I15" s="518">
        <v>0</v>
      </c>
    </row>
    <row r="16" spans="1:13">
      <c r="A16" s="113" t="s">
        <v>879</v>
      </c>
      <c r="B16" s="116" t="s">
        <v>82</v>
      </c>
      <c r="C16" s="116">
        <v>1</v>
      </c>
      <c r="D16" s="113">
        <v>2488</v>
      </c>
      <c r="E16" s="113" t="s">
        <v>2001</v>
      </c>
      <c r="F16" s="113">
        <v>702.22</v>
      </c>
      <c r="G16" s="113">
        <v>0</v>
      </c>
      <c r="H16" s="113">
        <v>0</v>
      </c>
      <c r="I16" s="518">
        <v>702.22</v>
      </c>
      <c r="J16" s="113" t="s">
        <v>3925</v>
      </c>
    </row>
    <row r="17" spans="1:10">
      <c r="A17" s="113" t="s">
        <v>85</v>
      </c>
      <c r="B17" s="116" t="s">
        <v>77</v>
      </c>
      <c r="C17" s="116">
        <v>1</v>
      </c>
      <c r="D17" s="113">
        <v>13</v>
      </c>
      <c r="E17" s="113" t="s">
        <v>3931</v>
      </c>
      <c r="F17" s="115">
        <v>79330956.25</v>
      </c>
      <c r="G17" s="115">
        <v>15093270.609999999</v>
      </c>
      <c r="H17" s="115">
        <v>9797580.9800000004</v>
      </c>
      <c r="I17" s="518">
        <v>84626645.879999995</v>
      </c>
      <c r="J17" s="113" t="s">
        <v>3925</v>
      </c>
    </row>
    <row r="18" spans="1:10">
      <c r="A18" s="113" t="s">
        <v>774</v>
      </c>
      <c r="B18" s="116" t="s">
        <v>82</v>
      </c>
      <c r="C18" s="116">
        <v>1</v>
      </c>
      <c r="D18" s="113">
        <v>2492</v>
      </c>
      <c r="E18" s="113" t="s">
        <v>2002</v>
      </c>
      <c r="F18" s="115">
        <v>158948.23000000001</v>
      </c>
      <c r="G18" s="113">
        <v>437.2</v>
      </c>
      <c r="H18" s="113">
        <v>0</v>
      </c>
      <c r="I18" s="518">
        <v>159385.43</v>
      </c>
      <c r="J18" s="113" t="s">
        <v>3925</v>
      </c>
    </row>
    <row r="19" spans="1:10">
      <c r="A19" s="113" t="s">
        <v>775</v>
      </c>
      <c r="B19" s="116" t="s">
        <v>82</v>
      </c>
      <c r="C19" s="116">
        <v>1</v>
      </c>
      <c r="D19" s="113">
        <v>2493</v>
      </c>
      <c r="E19" s="113" t="s">
        <v>3932</v>
      </c>
      <c r="F19" s="115">
        <v>17875.25</v>
      </c>
      <c r="G19" s="113">
        <v>16.45</v>
      </c>
      <c r="H19" s="115">
        <v>1238</v>
      </c>
      <c r="I19" s="518">
        <v>16653.7</v>
      </c>
      <c r="J19" s="113" t="s">
        <v>3925</v>
      </c>
    </row>
    <row r="20" spans="1:10">
      <c r="A20" s="113" t="s">
        <v>776</v>
      </c>
      <c r="B20" s="116" t="s">
        <v>82</v>
      </c>
      <c r="C20" s="116">
        <v>1</v>
      </c>
      <c r="D20" s="113">
        <v>2495</v>
      </c>
      <c r="E20" s="113" t="s">
        <v>2004</v>
      </c>
      <c r="F20" s="115">
        <v>1009270.24</v>
      </c>
      <c r="G20" s="115">
        <v>2897.61</v>
      </c>
      <c r="H20" s="113">
        <v>0</v>
      </c>
      <c r="I20" s="518">
        <v>1012167.85</v>
      </c>
      <c r="J20" s="113" t="s">
        <v>3925</v>
      </c>
    </row>
    <row r="21" spans="1:10">
      <c r="A21" s="113" t="s">
        <v>777</v>
      </c>
      <c r="B21" s="116" t="s">
        <v>82</v>
      </c>
      <c r="C21" s="116">
        <v>1</v>
      </c>
      <c r="D21" s="113">
        <v>2497</v>
      </c>
      <c r="E21" s="113" t="s">
        <v>3933</v>
      </c>
      <c r="F21" s="115">
        <v>105248.16</v>
      </c>
      <c r="G21" s="115">
        <v>100296.1</v>
      </c>
      <c r="H21" s="115">
        <v>81012.740000000005</v>
      </c>
      <c r="I21" s="518">
        <v>124531.52</v>
      </c>
      <c r="J21" s="113" t="s">
        <v>3925</v>
      </c>
    </row>
    <row r="22" spans="1:10">
      <c r="A22" s="113" t="s">
        <v>778</v>
      </c>
      <c r="B22" s="116" t="s">
        <v>82</v>
      </c>
      <c r="C22" s="116">
        <v>1</v>
      </c>
      <c r="D22" s="113">
        <v>2498</v>
      </c>
      <c r="E22" s="113" t="s">
        <v>3934</v>
      </c>
      <c r="F22" s="115">
        <v>77488467.140000001</v>
      </c>
      <c r="G22" s="115">
        <v>14988958.300000001</v>
      </c>
      <c r="H22" s="115">
        <v>9182614.3100000005</v>
      </c>
      <c r="I22" s="518">
        <v>83294811.129999995</v>
      </c>
      <c r="J22" s="113" t="s">
        <v>3925</v>
      </c>
    </row>
    <row r="23" spans="1:10">
      <c r="A23" s="113" t="s">
        <v>3383</v>
      </c>
      <c r="B23" s="116" t="s">
        <v>82</v>
      </c>
      <c r="C23" s="116">
        <v>1</v>
      </c>
      <c r="D23" s="113">
        <v>3847</v>
      </c>
      <c r="E23" s="113" t="s">
        <v>3935</v>
      </c>
      <c r="F23" s="115">
        <v>19078.14</v>
      </c>
      <c r="G23" s="113">
        <v>18.11</v>
      </c>
      <c r="H23" s="113">
        <v>0</v>
      </c>
      <c r="I23" s="518">
        <v>19096.25</v>
      </c>
      <c r="J23" s="113" t="s">
        <v>3925</v>
      </c>
    </row>
    <row r="24" spans="1:10">
      <c r="A24" s="113" t="s">
        <v>3809</v>
      </c>
      <c r="B24" s="116" t="s">
        <v>82</v>
      </c>
      <c r="C24" s="116">
        <v>1</v>
      </c>
      <c r="D24" s="113">
        <v>3964</v>
      </c>
      <c r="E24" s="113" t="s">
        <v>3936</v>
      </c>
      <c r="F24" s="115">
        <v>532069.09</v>
      </c>
      <c r="G24" s="113">
        <v>646.84</v>
      </c>
      <c r="H24" s="115">
        <v>532715.93000000005</v>
      </c>
      <c r="I24" s="518">
        <v>0</v>
      </c>
    </row>
    <row r="25" spans="1:10">
      <c r="A25" s="113" t="s">
        <v>86</v>
      </c>
      <c r="B25" s="116" t="s">
        <v>77</v>
      </c>
      <c r="C25" s="116">
        <v>1</v>
      </c>
      <c r="D25" s="113">
        <v>19</v>
      </c>
      <c r="E25" s="113" t="s">
        <v>3937</v>
      </c>
      <c r="F25" s="115">
        <v>892155.31</v>
      </c>
      <c r="G25" s="115">
        <v>3311.35</v>
      </c>
      <c r="H25" s="113">
        <v>0</v>
      </c>
      <c r="I25" s="518">
        <v>895466.66</v>
      </c>
      <c r="J25" s="113" t="s">
        <v>3925</v>
      </c>
    </row>
    <row r="26" spans="1:10">
      <c r="A26" s="113" t="s">
        <v>779</v>
      </c>
      <c r="B26" s="116" t="s">
        <v>82</v>
      </c>
      <c r="C26" s="116">
        <v>1</v>
      </c>
      <c r="D26" s="113">
        <v>2491</v>
      </c>
      <c r="E26" s="113" t="s">
        <v>3938</v>
      </c>
      <c r="F26" s="115">
        <v>892155.31</v>
      </c>
      <c r="G26" s="115">
        <v>3311.35</v>
      </c>
      <c r="H26" s="113">
        <v>0</v>
      </c>
      <c r="I26" s="518">
        <v>895466.66</v>
      </c>
      <c r="J26" s="113" t="s">
        <v>3925</v>
      </c>
    </row>
    <row r="27" spans="1:10">
      <c r="A27" s="113" t="s">
        <v>87</v>
      </c>
      <c r="B27" s="116" t="s">
        <v>77</v>
      </c>
      <c r="C27" s="116">
        <v>1</v>
      </c>
      <c r="D27" s="113">
        <v>24</v>
      </c>
      <c r="E27" s="113" t="s">
        <v>2007</v>
      </c>
      <c r="F27" s="115">
        <v>11330765.23</v>
      </c>
      <c r="G27" s="115">
        <v>28342028.07</v>
      </c>
      <c r="H27" s="115">
        <v>28903135.219999999</v>
      </c>
      <c r="I27" s="518">
        <v>10769658.08</v>
      </c>
      <c r="J27" s="113" t="s">
        <v>3925</v>
      </c>
    </row>
    <row r="28" spans="1:10">
      <c r="A28" s="113" t="s">
        <v>88</v>
      </c>
      <c r="B28" s="116" t="s">
        <v>77</v>
      </c>
      <c r="C28" s="116">
        <v>1</v>
      </c>
      <c r="D28" s="113">
        <v>25</v>
      </c>
      <c r="E28" s="113" t="s">
        <v>2008</v>
      </c>
      <c r="F28" s="115">
        <v>11330765.23</v>
      </c>
      <c r="G28" s="115">
        <v>28342028.07</v>
      </c>
      <c r="H28" s="115">
        <v>28903135.219999999</v>
      </c>
      <c r="I28" s="518">
        <v>10769658.08</v>
      </c>
      <c r="J28" s="113" t="s">
        <v>3925</v>
      </c>
    </row>
    <row r="29" spans="1:10">
      <c r="A29" s="113" t="s">
        <v>89</v>
      </c>
      <c r="B29" s="116" t="s">
        <v>77</v>
      </c>
      <c r="C29" s="116">
        <v>1</v>
      </c>
      <c r="D29" s="113">
        <v>26</v>
      </c>
      <c r="E29" s="113" t="s">
        <v>16</v>
      </c>
      <c r="F29" s="115">
        <v>10928887.98</v>
      </c>
      <c r="G29" s="115">
        <v>19632779.850000001</v>
      </c>
      <c r="H29" s="115">
        <v>19782479.760000002</v>
      </c>
      <c r="I29" s="518">
        <v>10779188.07</v>
      </c>
      <c r="J29" s="113" t="s">
        <v>3925</v>
      </c>
    </row>
    <row r="30" spans="1:10">
      <c r="A30" s="113" t="s">
        <v>417</v>
      </c>
      <c r="B30" s="116" t="s">
        <v>82</v>
      </c>
      <c r="C30" s="116">
        <v>1</v>
      </c>
      <c r="D30" s="113">
        <v>27</v>
      </c>
      <c r="E30" s="113" t="s">
        <v>3939</v>
      </c>
      <c r="F30" s="113">
        <v>676.48</v>
      </c>
      <c r="G30" s="115">
        <v>1063.04</v>
      </c>
      <c r="H30" s="115">
        <v>1449.6</v>
      </c>
      <c r="I30" s="518">
        <v>289.92</v>
      </c>
      <c r="J30" s="113" t="s">
        <v>3925</v>
      </c>
    </row>
    <row r="31" spans="1:10">
      <c r="A31" s="113" t="s">
        <v>784</v>
      </c>
      <c r="B31" s="116" t="s">
        <v>82</v>
      </c>
      <c r="C31" s="116">
        <v>1</v>
      </c>
      <c r="D31" s="113">
        <v>30</v>
      </c>
      <c r="E31" s="113" t="s">
        <v>2009</v>
      </c>
      <c r="F31" s="115">
        <v>48317.52</v>
      </c>
      <c r="G31" s="115">
        <v>17508.150000000001</v>
      </c>
      <c r="H31" s="115">
        <v>55693.03</v>
      </c>
      <c r="I31" s="518">
        <v>10132.64</v>
      </c>
      <c r="J31" s="113" t="s">
        <v>3925</v>
      </c>
    </row>
    <row r="32" spans="1:10">
      <c r="A32" s="113" t="s">
        <v>418</v>
      </c>
      <c r="B32" s="116" t="s">
        <v>82</v>
      </c>
      <c r="C32" s="116">
        <v>1</v>
      </c>
      <c r="D32" s="113">
        <v>36</v>
      </c>
      <c r="E32" s="113" t="s">
        <v>2011</v>
      </c>
      <c r="F32" s="115">
        <v>243822.55</v>
      </c>
      <c r="G32" s="115">
        <v>521339.57</v>
      </c>
      <c r="H32" s="115">
        <v>521339.57</v>
      </c>
      <c r="I32" s="518">
        <v>243822.55</v>
      </c>
      <c r="J32" s="113" t="s">
        <v>3925</v>
      </c>
    </row>
    <row r="33" spans="1:10">
      <c r="A33" s="113" t="s">
        <v>419</v>
      </c>
      <c r="B33" s="116" t="s">
        <v>82</v>
      </c>
      <c r="C33" s="116">
        <v>1</v>
      </c>
      <c r="D33" s="113">
        <v>38</v>
      </c>
      <c r="E33" s="113" t="s">
        <v>2014</v>
      </c>
      <c r="F33" s="115">
        <v>84883.67</v>
      </c>
      <c r="G33" s="115">
        <v>130288.39</v>
      </c>
      <c r="H33" s="115">
        <v>165651.47</v>
      </c>
      <c r="I33" s="518">
        <v>49520.59</v>
      </c>
      <c r="J33" s="113" t="s">
        <v>3925</v>
      </c>
    </row>
    <row r="34" spans="1:10">
      <c r="A34" s="113" t="s">
        <v>420</v>
      </c>
      <c r="B34" s="116" t="s">
        <v>82</v>
      </c>
      <c r="C34" s="116">
        <v>1</v>
      </c>
      <c r="D34" s="113">
        <v>39</v>
      </c>
      <c r="E34" s="113" t="s">
        <v>3940</v>
      </c>
      <c r="F34" s="115">
        <v>64665.53</v>
      </c>
      <c r="G34" s="115">
        <v>37944.47</v>
      </c>
      <c r="H34" s="115">
        <v>38437.49</v>
      </c>
      <c r="I34" s="518">
        <v>64172.51</v>
      </c>
      <c r="J34" s="113" t="s">
        <v>3925</v>
      </c>
    </row>
    <row r="35" spans="1:10">
      <c r="A35" s="113" t="s">
        <v>421</v>
      </c>
      <c r="B35" s="116" t="s">
        <v>82</v>
      </c>
      <c r="C35" s="116">
        <v>1</v>
      </c>
      <c r="D35" s="113">
        <v>40</v>
      </c>
      <c r="E35" s="113" t="s">
        <v>2015</v>
      </c>
      <c r="F35" s="115">
        <v>344073.83</v>
      </c>
      <c r="G35" s="115">
        <v>612424.77</v>
      </c>
      <c r="H35" s="115">
        <v>670672.5</v>
      </c>
      <c r="I35" s="518">
        <v>285826.09999999998</v>
      </c>
      <c r="J35" s="113" t="s">
        <v>3925</v>
      </c>
    </row>
    <row r="36" spans="1:10">
      <c r="A36" s="113" t="s">
        <v>422</v>
      </c>
      <c r="B36" s="116" t="s">
        <v>82</v>
      </c>
      <c r="C36" s="116">
        <v>1</v>
      </c>
      <c r="D36" s="113">
        <v>41</v>
      </c>
      <c r="E36" s="113" t="s">
        <v>398</v>
      </c>
      <c r="F36" s="115">
        <v>835386.88</v>
      </c>
      <c r="G36" s="115">
        <v>4229591.26</v>
      </c>
      <c r="H36" s="115">
        <v>3699065.81</v>
      </c>
      <c r="I36" s="518">
        <v>1365912.33</v>
      </c>
      <c r="J36" s="113" t="s">
        <v>3925</v>
      </c>
    </row>
    <row r="37" spans="1:10">
      <c r="A37" s="113" t="s">
        <v>423</v>
      </c>
      <c r="B37" s="116" t="s">
        <v>82</v>
      </c>
      <c r="C37" s="116">
        <v>1</v>
      </c>
      <c r="D37" s="113">
        <v>42</v>
      </c>
      <c r="E37" s="113" t="s">
        <v>2016</v>
      </c>
      <c r="F37" s="115">
        <v>13364.92</v>
      </c>
      <c r="G37" s="115">
        <v>147574.76</v>
      </c>
      <c r="H37" s="115">
        <v>112118.41</v>
      </c>
      <c r="I37" s="518">
        <v>48821.27</v>
      </c>
      <c r="J37" s="113" t="s">
        <v>3925</v>
      </c>
    </row>
    <row r="38" spans="1:10">
      <c r="A38" s="113" t="s">
        <v>743</v>
      </c>
      <c r="B38" s="116" t="s">
        <v>82</v>
      </c>
      <c r="C38" s="116">
        <v>1</v>
      </c>
      <c r="D38" s="113">
        <v>44</v>
      </c>
      <c r="E38" s="113" t="s">
        <v>2017</v>
      </c>
      <c r="F38" s="115">
        <v>184827.3</v>
      </c>
      <c r="G38" s="115">
        <v>142278.92000000001</v>
      </c>
      <c r="H38" s="115">
        <v>327106.21999999997</v>
      </c>
      <c r="I38" s="518">
        <v>0</v>
      </c>
    </row>
    <row r="39" spans="1:10">
      <c r="A39" s="113" t="s">
        <v>1801</v>
      </c>
      <c r="B39" s="116" t="s">
        <v>82</v>
      </c>
      <c r="C39" s="116">
        <v>1</v>
      </c>
      <c r="D39" s="113">
        <v>45</v>
      </c>
      <c r="E39" s="113" t="s">
        <v>2018</v>
      </c>
      <c r="F39" s="113">
        <v>0</v>
      </c>
      <c r="G39" s="115">
        <v>1680.47</v>
      </c>
      <c r="H39" s="115">
        <v>1680.47</v>
      </c>
      <c r="I39" s="518">
        <v>0</v>
      </c>
    </row>
    <row r="40" spans="1:10">
      <c r="A40" s="113" t="s">
        <v>424</v>
      </c>
      <c r="B40" s="116" t="s">
        <v>82</v>
      </c>
      <c r="C40" s="116">
        <v>1</v>
      </c>
      <c r="D40" s="113">
        <v>46</v>
      </c>
      <c r="E40" s="113" t="s">
        <v>3941</v>
      </c>
      <c r="F40" s="115">
        <v>146789.67000000001</v>
      </c>
      <c r="G40" s="115">
        <v>326477.99</v>
      </c>
      <c r="H40" s="115">
        <v>302704.87</v>
      </c>
      <c r="I40" s="518">
        <v>170562.79</v>
      </c>
      <c r="J40" s="113" t="s">
        <v>3925</v>
      </c>
    </row>
    <row r="41" spans="1:10">
      <c r="A41" s="113" t="s">
        <v>425</v>
      </c>
      <c r="B41" s="116" t="s">
        <v>82</v>
      </c>
      <c r="C41" s="116">
        <v>1</v>
      </c>
      <c r="D41" s="113">
        <v>49</v>
      </c>
      <c r="E41" s="113" t="s">
        <v>2019</v>
      </c>
      <c r="F41" s="115">
        <v>16502.79</v>
      </c>
      <c r="G41" s="115">
        <v>26784.75</v>
      </c>
      <c r="H41" s="115">
        <v>38874.35</v>
      </c>
      <c r="I41" s="518">
        <v>4413.1899999999996</v>
      </c>
      <c r="J41" s="113" t="s">
        <v>3925</v>
      </c>
    </row>
    <row r="42" spans="1:10">
      <c r="A42" s="113" t="s">
        <v>426</v>
      </c>
      <c r="B42" s="116" t="s">
        <v>82</v>
      </c>
      <c r="C42" s="116">
        <v>1</v>
      </c>
      <c r="D42" s="113">
        <v>52</v>
      </c>
      <c r="E42" s="113" t="s">
        <v>3942</v>
      </c>
      <c r="F42" s="115">
        <v>63471.48</v>
      </c>
      <c r="G42" s="115">
        <v>157296.09</v>
      </c>
      <c r="H42" s="115">
        <v>89585.37</v>
      </c>
      <c r="I42" s="518">
        <v>131182.20000000001</v>
      </c>
      <c r="J42" s="113" t="s">
        <v>3925</v>
      </c>
    </row>
    <row r="43" spans="1:10">
      <c r="A43" s="113" t="s">
        <v>837</v>
      </c>
      <c r="B43" s="116" t="s">
        <v>82</v>
      </c>
      <c r="C43" s="116">
        <v>1</v>
      </c>
      <c r="D43" s="113">
        <v>55</v>
      </c>
      <c r="E43" s="113" t="s">
        <v>3943</v>
      </c>
      <c r="F43" s="113">
        <v>563.05999999999995</v>
      </c>
      <c r="G43" s="113">
        <v>354.13</v>
      </c>
      <c r="H43" s="113">
        <v>0</v>
      </c>
      <c r="I43" s="518">
        <v>917.19</v>
      </c>
      <c r="J43" s="113" t="s">
        <v>3925</v>
      </c>
    </row>
    <row r="44" spans="1:10">
      <c r="A44" s="113" t="s">
        <v>891</v>
      </c>
      <c r="B44" s="116" t="s">
        <v>82</v>
      </c>
      <c r="C44" s="116">
        <v>1</v>
      </c>
      <c r="D44" s="113">
        <v>59</v>
      </c>
      <c r="E44" s="113" t="s">
        <v>2021</v>
      </c>
      <c r="F44" s="113">
        <v>0</v>
      </c>
      <c r="G44" s="115">
        <v>318049.77</v>
      </c>
      <c r="H44" s="115">
        <v>318049.77</v>
      </c>
      <c r="I44" s="518">
        <v>0</v>
      </c>
    </row>
    <row r="45" spans="1:10">
      <c r="A45" s="113" t="s">
        <v>768</v>
      </c>
      <c r="B45" s="116" t="s">
        <v>82</v>
      </c>
      <c r="C45" s="116">
        <v>1</v>
      </c>
      <c r="D45" s="113">
        <v>62</v>
      </c>
      <c r="E45" s="113" t="s">
        <v>2022</v>
      </c>
      <c r="F45" s="115">
        <v>9196.49</v>
      </c>
      <c r="G45" s="115">
        <v>9448.86</v>
      </c>
      <c r="H45" s="115">
        <v>10353.82</v>
      </c>
      <c r="I45" s="518">
        <v>8291.5300000000007</v>
      </c>
      <c r="J45" s="113" t="s">
        <v>3925</v>
      </c>
    </row>
    <row r="46" spans="1:10">
      <c r="A46" s="113" t="s">
        <v>427</v>
      </c>
      <c r="B46" s="116" t="s">
        <v>82</v>
      </c>
      <c r="C46" s="116">
        <v>1</v>
      </c>
      <c r="D46" s="113">
        <v>68</v>
      </c>
      <c r="E46" s="113" t="s">
        <v>3944</v>
      </c>
      <c r="F46" s="115">
        <v>23739.47</v>
      </c>
      <c r="G46" s="115">
        <v>22661.65</v>
      </c>
      <c r="H46" s="115">
        <v>33741.410000000003</v>
      </c>
      <c r="I46" s="518">
        <v>12659.71</v>
      </c>
      <c r="J46" s="113" t="s">
        <v>3925</v>
      </c>
    </row>
    <row r="47" spans="1:10">
      <c r="A47" s="113" t="s">
        <v>975</v>
      </c>
      <c r="B47" s="116" t="s">
        <v>82</v>
      </c>
      <c r="C47" s="116">
        <v>1</v>
      </c>
      <c r="D47" s="113">
        <v>71</v>
      </c>
      <c r="E47" s="113" t="s">
        <v>2023</v>
      </c>
      <c r="F47" s="115">
        <v>416666.64</v>
      </c>
      <c r="G47" s="115">
        <v>34722.22</v>
      </c>
      <c r="H47" s="115">
        <v>34722.22</v>
      </c>
      <c r="I47" s="518">
        <v>416666.64</v>
      </c>
      <c r="J47" s="113" t="s">
        <v>3925</v>
      </c>
    </row>
    <row r="48" spans="1:10">
      <c r="A48" s="113" t="s">
        <v>2024</v>
      </c>
      <c r="B48" s="116" t="s">
        <v>82</v>
      </c>
      <c r="C48" s="116">
        <v>1</v>
      </c>
      <c r="D48" s="113">
        <v>81</v>
      </c>
      <c r="E48" s="113" t="s">
        <v>3945</v>
      </c>
      <c r="F48" s="115">
        <v>190845</v>
      </c>
      <c r="G48" s="115">
        <v>15903.75</v>
      </c>
      <c r="H48" s="115">
        <v>31807.5</v>
      </c>
      <c r="I48" s="518">
        <v>174941.25</v>
      </c>
      <c r="J48" s="113" t="s">
        <v>3925</v>
      </c>
    </row>
    <row r="49" spans="1:10">
      <c r="A49" s="113" t="s">
        <v>2026</v>
      </c>
      <c r="B49" s="116" t="s">
        <v>82</v>
      </c>
      <c r="C49" s="116">
        <v>1</v>
      </c>
      <c r="D49" s="113">
        <v>84</v>
      </c>
      <c r="E49" s="113" t="s">
        <v>3946</v>
      </c>
      <c r="F49" s="115">
        <v>259533.24</v>
      </c>
      <c r="G49" s="115">
        <v>21627.77</v>
      </c>
      <c r="H49" s="115">
        <v>43255.54</v>
      </c>
      <c r="I49" s="518">
        <v>237905.47</v>
      </c>
      <c r="J49" s="113" t="s">
        <v>3925</v>
      </c>
    </row>
    <row r="50" spans="1:10">
      <c r="A50" s="113" t="s">
        <v>1845</v>
      </c>
      <c r="B50" s="116" t="s">
        <v>82</v>
      </c>
      <c r="C50" s="116">
        <v>1</v>
      </c>
      <c r="D50" s="113">
        <v>85</v>
      </c>
      <c r="E50" s="113" t="s">
        <v>2027</v>
      </c>
      <c r="F50" s="113">
        <v>0</v>
      </c>
      <c r="G50" s="115">
        <v>258696.82</v>
      </c>
      <c r="H50" s="113">
        <v>0</v>
      </c>
      <c r="I50" s="518">
        <v>258696.82</v>
      </c>
      <c r="J50" s="113" t="s">
        <v>3925</v>
      </c>
    </row>
    <row r="51" spans="1:10">
      <c r="A51" s="113" t="s">
        <v>762</v>
      </c>
      <c r="B51" s="116" t="s">
        <v>82</v>
      </c>
      <c r="C51" s="116">
        <v>1</v>
      </c>
      <c r="D51" s="113">
        <v>91</v>
      </c>
      <c r="E51" s="113" t="s">
        <v>2028</v>
      </c>
      <c r="F51" s="115">
        <v>61747.02</v>
      </c>
      <c r="G51" s="115">
        <v>161200.53</v>
      </c>
      <c r="H51" s="115">
        <v>172256.26</v>
      </c>
      <c r="I51" s="518">
        <v>50691.29</v>
      </c>
      <c r="J51" s="113" t="s">
        <v>3925</v>
      </c>
    </row>
    <row r="52" spans="1:10">
      <c r="A52" s="113" t="s">
        <v>2029</v>
      </c>
      <c r="B52" s="116" t="s">
        <v>82</v>
      </c>
      <c r="C52" s="116">
        <v>1</v>
      </c>
      <c r="D52" s="113">
        <v>105</v>
      </c>
      <c r="E52" s="113" t="s">
        <v>3947</v>
      </c>
      <c r="F52" s="115">
        <v>319601.52</v>
      </c>
      <c r="G52" s="115">
        <v>26633.46</v>
      </c>
      <c r="H52" s="115">
        <v>53266.92</v>
      </c>
      <c r="I52" s="518">
        <v>292968.06</v>
      </c>
      <c r="J52" s="113" t="s">
        <v>3925</v>
      </c>
    </row>
    <row r="53" spans="1:10">
      <c r="A53" s="113" t="s">
        <v>428</v>
      </c>
      <c r="B53" s="116" t="s">
        <v>82</v>
      </c>
      <c r="C53" s="116">
        <v>1</v>
      </c>
      <c r="D53" s="113">
        <v>116</v>
      </c>
      <c r="E53" s="113" t="s">
        <v>3948</v>
      </c>
      <c r="F53" s="115">
        <v>359003.69</v>
      </c>
      <c r="G53" s="115">
        <v>952877.28</v>
      </c>
      <c r="H53" s="115">
        <v>758033.18</v>
      </c>
      <c r="I53" s="518">
        <v>553847.79</v>
      </c>
      <c r="J53" s="113" t="s">
        <v>3925</v>
      </c>
    </row>
    <row r="54" spans="1:10">
      <c r="A54" s="113" t="s">
        <v>744</v>
      </c>
      <c r="B54" s="116" t="s">
        <v>82</v>
      </c>
      <c r="C54" s="116">
        <v>1</v>
      </c>
      <c r="D54" s="113">
        <v>125</v>
      </c>
      <c r="E54" s="113" t="s">
        <v>2033</v>
      </c>
      <c r="F54" s="115">
        <v>102892.9</v>
      </c>
      <c r="G54" s="115">
        <v>357968.39</v>
      </c>
      <c r="H54" s="115">
        <v>371113.77</v>
      </c>
      <c r="I54" s="518">
        <v>89747.520000000004</v>
      </c>
      <c r="J54" s="113" t="s">
        <v>3925</v>
      </c>
    </row>
    <row r="55" spans="1:10">
      <c r="A55" s="113" t="s">
        <v>862</v>
      </c>
      <c r="B55" s="116" t="s">
        <v>82</v>
      </c>
      <c r="C55" s="116">
        <v>1</v>
      </c>
      <c r="D55" s="113">
        <v>160</v>
      </c>
      <c r="E55" s="113" t="s">
        <v>2037</v>
      </c>
      <c r="F55" s="115">
        <v>39059.919999999998</v>
      </c>
      <c r="G55" s="115">
        <v>126755.02</v>
      </c>
      <c r="H55" s="115">
        <v>115733.7</v>
      </c>
      <c r="I55" s="518">
        <v>50081.24</v>
      </c>
      <c r="J55" s="113" t="s">
        <v>3925</v>
      </c>
    </row>
    <row r="56" spans="1:10">
      <c r="A56" s="113" t="s">
        <v>716</v>
      </c>
      <c r="B56" s="116" t="s">
        <v>82</v>
      </c>
      <c r="C56" s="116">
        <v>1</v>
      </c>
      <c r="D56" s="113">
        <v>200</v>
      </c>
      <c r="E56" s="113" t="s">
        <v>2038</v>
      </c>
      <c r="F56" s="115">
        <v>95753.89</v>
      </c>
      <c r="G56" s="115">
        <v>350366.41</v>
      </c>
      <c r="H56" s="115">
        <v>343126.44</v>
      </c>
      <c r="I56" s="518">
        <v>102993.86</v>
      </c>
      <c r="J56" s="113" t="s">
        <v>3925</v>
      </c>
    </row>
    <row r="57" spans="1:10">
      <c r="A57" s="113" t="s">
        <v>2039</v>
      </c>
      <c r="B57" s="116" t="s">
        <v>82</v>
      </c>
      <c r="C57" s="116">
        <v>1</v>
      </c>
      <c r="D57" s="113">
        <v>202</v>
      </c>
      <c r="E57" s="113" t="s">
        <v>2040</v>
      </c>
      <c r="F57" s="113">
        <v>0</v>
      </c>
      <c r="G57" s="113">
        <v>48.32</v>
      </c>
      <c r="H57" s="113">
        <v>0</v>
      </c>
      <c r="I57" s="518">
        <v>48.32</v>
      </c>
      <c r="J57" s="113" t="s">
        <v>3925</v>
      </c>
    </row>
    <row r="58" spans="1:10">
      <c r="A58" s="113" t="s">
        <v>2044</v>
      </c>
      <c r="B58" s="116" t="s">
        <v>82</v>
      </c>
      <c r="C58" s="116">
        <v>1</v>
      </c>
      <c r="D58" s="113">
        <v>1064</v>
      </c>
      <c r="E58" s="113" t="s">
        <v>2045</v>
      </c>
      <c r="F58" s="115">
        <v>99116.47</v>
      </c>
      <c r="G58" s="113">
        <v>0</v>
      </c>
      <c r="H58" s="113">
        <v>0</v>
      </c>
      <c r="I58" s="518">
        <v>99116.47</v>
      </c>
      <c r="J58" s="113" t="s">
        <v>3925</v>
      </c>
    </row>
    <row r="59" spans="1:10">
      <c r="A59" s="113" t="s">
        <v>430</v>
      </c>
      <c r="B59" s="116" t="s">
        <v>82</v>
      </c>
      <c r="C59" s="116">
        <v>1</v>
      </c>
      <c r="D59" s="113">
        <v>1065</v>
      </c>
      <c r="E59" s="113" t="s">
        <v>3949</v>
      </c>
      <c r="F59" s="115">
        <v>187919.39</v>
      </c>
      <c r="G59" s="115">
        <v>929534.1</v>
      </c>
      <c r="H59" s="115">
        <v>703444.54</v>
      </c>
      <c r="I59" s="518">
        <v>414008.95</v>
      </c>
      <c r="J59" s="113" t="s">
        <v>3925</v>
      </c>
    </row>
    <row r="60" spans="1:10">
      <c r="A60" s="113" t="s">
        <v>2050</v>
      </c>
      <c r="B60" s="116" t="s">
        <v>82</v>
      </c>
      <c r="C60" s="116">
        <v>1</v>
      </c>
      <c r="D60" s="113">
        <v>1184</v>
      </c>
      <c r="E60" s="113" t="s">
        <v>2051</v>
      </c>
      <c r="F60" s="113">
        <v>0</v>
      </c>
      <c r="G60" s="113">
        <v>46.97</v>
      </c>
      <c r="H60" s="113">
        <v>46.97</v>
      </c>
      <c r="I60" s="518">
        <v>0</v>
      </c>
    </row>
    <row r="61" spans="1:10">
      <c r="A61" s="113" t="s">
        <v>432</v>
      </c>
      <c r="B61" s="116" t="s">
        <v>82</v>
      </c>
      <c r="C61" s="116">
        <v>1</v>
      </c>
      <c r="D61" s="113">
        <v>1189</v>
      </c>
      <c r="E61" s="113" t="s">
        <v>2052</v>
      </c>
      <c r="F61" s="115">
        <v>18889.45</v>
      </c>
      <c r="G61" s="115">
        <v>116269.43</v>
      </c>
      <c r="H61" s="115">
        <v>130728.65</v>
      </c>
      <c r="I61" s="518">
        <v>4430.2299999999996</v>
      </c>
      <c r="J61" s="113" t="s">
        <v>3925</v>
      </c>
    </row>
    <row r="62" spans="1:10">
      <c r="A62" s="113" t="s">
        <v>433</v>
      </c>
      <c r="B62" s="116" t="s">
        <v>82</v>
      </c>
      <c r="C62" s="116">
        <v>1</v>
      </c>
      <c r="D62" s="113">
        <v>1233</v>
      </c>
      <c r="E62" s="113" t="s">
        <v>3950</v>
      </c>
      <c r="F62" s="115">
        <v>34459.32</v>
      </c>
      <c r="G62" s="115">
        <v>119838.95</v>
      </c>
      <c r="H62" s="115">
        <v>154298.26999999999</v>
      </c>
      <c r="I62" s="518">
        <v>0</v>
      </c>
    </row>
    <row r="63" spans="1:10">
      <c r="A63" s="113" t="s">
        <v>1803</v>
      </c>
      <c r="B63" s="116" t="s">
        <v>82</v>
      </c>
      <c r="C63" s="116">
        <v>1</v>
      </c>
      <c r="D63" s="113">
        <v>1269</v>
      </c>
      <c r="E63" s="113" t="s">
        <v>2054</v>
      </c>
      <c r="F63" s="115">
        <v>64663.47</v>
      </c>
      <c r="G63" s="115">
        <v>17431.150000000001</v>
      </c>
      <c r="H63" s="115">
        <v>82094.62</v>
      </c>
      <c r="I63" s="518">
        <v>0</v>
      </c>
    </row>
    <row r="64" spans="1:10">
      <c r="A64" s="113" t="s">
        <v>921</v>
      </c>
      <c r="B64" s="116" t="s">
        <v>82</v>
      </c>
      <c r="C64" s="116">
        <v>1</v>
      </c>
      <c r="D64" s="113">
        <v>1270</v>
      </c>
      <c r="E64" s="113" t="s">
        <v>2055</v>
      </c>
      <c r="F64" s="113">
        <v>2.83</v>
      </c>
      <c r="G64" s="113">
        <v>0</v>
      </c>
      <c r="H64" s="113">
        <v>2.83</v>
      </c>
      <c r="I64" s="518">
        <v>0</v>
      </c>
    </row>
    <row r="65" spans="1:10">
      <c r="A65" s="113" t="s">
        <v>434</v>
      </c>
      <c r="B65" s="116" t="s">
        <v>82</v>
      </c>
      <c r="C65" s="116">
        <v>1</v>
      </c>
      <c r="D65" s="113">
        <v>1271</v>
      </c>
      <c r="E65" s="113" t="s">
        <v>2056</v>
      </c>
      <c r="F65" s="115">
        <v>3828.99</v>
      </c>
      <c r="G65" s="115">
        <v>4152.71</v>
      </c>
      <c r="H65" s="115">
        <v>7004.22</v>
      </c>
      <c r="I65" s="518">
        <v>977.48</v>
      </c>
      <c r="J65" s="113" t="s">
        <v>3925</v>
      </c>
    </row>
    <row r="66" spans="1:10">
      <c r="A66" s="113" t="s">
        <v>2057</v>
      </c>
      <c r="B66" s="116" t="s">
        <v>82</v>
      </c>
      <c r="C66" s="116">
        <v>1</v>
      </c>
      <c r="D66" s="113">
        <v>1278</v>
      </c>
      <c r="E66" s="113" t="s">
        <v>3951</v>
      </c>
      <c r="F66" s="115">
        <v>14053.56</v>
      </c>
      <c r="G66" s="115">
        <v>9473.34</v>
      </c>
      <c r="H66" s="115">
        <v>11649.08</v>
      </c>
      <c r="I66" s="518">
        <v>11877.82</v>
      </c>
      <c r="J66" s="113" t="s">
        <v>3925</v>
      </c>
    </row>
    <row r="67" spans="1:10">
      <c r="A67" s="113" t="s">
        <v>780</v>
      </c>
      <c r="B67" s="116" t="s">
        <v>82</v>
      </c>
      <c r="C67" s="116">
        <v>1</v>
      </c>
      <c r="D67" s="113">
        <v>1282</v>
      </c>
      <c r="E67" s="113" t="s">
        <v>2058</v>
      </c>
      <c r="F67" s="115">
        <v>99183.35</v>
      </c>
      <c r="G67" s="115">
        <v>232627.28</v>
      </c>
      <c r="H67" s="115">
        <v>185423.53</v>
      </c>
      <c r="I67" s="518">
        <v>146387.1</v>
      </c>
      <c r="J67" s="113" t="s">
        <v>3925</v>
      </c>
    </row>
    <row r="68" spans="1:10">
      <c r="A68" s="113" t="s">
        <v>2060</v>
      </c>
      <c r="B68" s="116" t="s">
        <v>82</v>
      </c>
      <c r="C68" s="116">
        <v>1</v>
      </c>
      <c r="D68" s="113">
        <v>1377</v>
      </c>
      <c r="E68" s="113" t="s">
        <v>2061</v>
      </c>
      <c r="F68" s="113">
        <v>79.680000000000007</v>
      </c>
      <c r="G68" s="113">
        <v>0</v>
      </c>
      <c r="H68" s="113">
        <v>0</v>
      </c>
      <c r="I68" s="518">
        <v>79.680000000000007</v>
      </c>
      <c r="J68" s="113" t="s">
        <v>3925</v>
      </c>
    </row>
    <row r="69" spans="1:10">
      <c r="A69" s="113" t="s">
        <v>435</v>
      </c>
      <c r="B69" s="116" t="s">
        <v>82</v>
      </c>
      <c r="C69" s="116">
        <v>1</v>
      </c>
      <c r="D69" s="113">
        <v>1405</v>
      </c>
      <c r="E69" s="113" t="s">
        <v>3952</v>
      </c>
      <c r="F69" s="115">
        <v>336532.99</v>
      </c>
      <c r="G69" s="115">
        <v>288106.52</v>
      </c>
      <c r="H69" s="115">
        <v>298114.15000000002</v>
      </c>
      <c r="I69" s="518">
        <v>326525.36</v>
      </c>
      <c r="J69" s="113" t="s">
        <v>3925</v>
      </c>
    </row>
    <row r="70" spans="1:10">
      <c r="A70" s="113" t="s">
        <v>1065</v>
      </c>
      <c r="B70" s="116" t="s">
        <v>82</v>
      </c>
      <c r="C70" s="116">
        <v>1</v>
      </c>
      <c r="D70" s="113">
        <v>1409</v>
      </c>
      <c r="E70" s="113" t="s">
        <v>2062</v>
      </c>
      <c r="F70" s="115">
        <v>2627.18</v>
      </c>
      <c r="G70" s="115">
        <v>172626.02</v>
      </c>
      <c r="H70" s="115">
        <v>175253.2</v>
      </c>
      <c r="I70" s="518">
        <v>0</v>
      </c>
    </row>
    <row r="71" spans="1:10">
      <c r="A71" s="113" t="s">
        <v>1067</v>
      </c>
      <c r="B71" s="116" t="s">
        <v>82</v>
      </c>
      <c r="C71" s="116">
        <v>1</v>
      </c>
      <c r="D71" s="113">
        <v>1410</v>
      </c>
      <c r="E71" s="113" t="s">
        <v>3953</v>
      </c>
      <c r="F71" s="113">
        <v>0</v>
      </c>
      <c r="G71" s="115">
        <v>17500</v>
      </c>
      <c r="H71" s="113">
        <v>0</v>
      </c>
      <c r="I71" s="518">
        <v>17500</v>
      </c>
      <c r="J71" s="113" t="s">
        <v>3925</v>
      </c>
    </row>
    <row r="72" spans="1:10">
      <c r="A72" s="113" t="s">
        <v>436</v>
      </c>
      <c r="B72" s="116" t="s">
        <v>82</v>
      </c>
      <c r="C72" s="116">
        <v>1</v>
      </c>
      <c r="D72" s="113">
        <v>1411</v>
      </c>
      <c r="E72" s="113" t="s">
        <v>2063</v>
      </c>
      <c r="F72" s="115">
        <v>482366.36</v>
      </c>
      <c r="G72" s="115">
        <v>116922.21</v>
      </c>
      <c r="H72" s="115">
        <v>503046.11</v>
      </c>
      <c r="I72" s="518">
        <v>96242.46</v>
      </c>
      <c r="J72" s="113" t="s">
        <v>3925</v>
      </c>
    </row>
    <row r="73" spans="1:10">
      <c r="A73" s="113" t="s">
        <v>437</v>
      </c>
      <c r="B73" s="116" t="s">
        <v>82</v>
      </c>
      <c r="C73" s="116">
        <v>1</v>
      </c>
      <c r="D73" s="113">
        <v>1412</v>
      </c>
      <c r="E73" s="113" t="s">
        <v>2064</v>
      </c>
      <c r="F73" s="115">
        <v>96242.46</v>
      </c>
      <c r="G73" s="115">
        <v>96242.46</v>
      </c>
      <c r="H73" s="115">
        <v>96242.46</v>
      </c>
      <c r="I73" s="518">
        <v>96242.46</v>
      </c>
      <c r="J73" s="113" t="s">
        <v>3925</v>
      </c>
    </row>
    <row r="74" spans="1:10">
      <c r="A74" s="113" t="s">
        <v>438</v>
      </c>
      <c r="B74" s="116" t="s">
        <v>82</v>
      </c>
      <c r="C74" s="116">
        <v>1</v>
      </c>
      <c r="D74" s="113">
        <v>1418</v>
      </c>
      <c r="E74" s="113" t="s">
        <v>3954</v>
      </c>
      <c r="F74" s="115">
        <v>96242.46</v>
      </c>
      <c r="G74" s="115">
        <v>96242.46</v>
      </c>
      <c r="H74" s="115">
        <v>192484.92</v>
      </c>
      <c r="I74" s="518">
        <v>0</v>
      </c>
    </row>
    <row r="75" spans="1:10">
      <c r="A75" s="113" t="s">
        <v>763</v>
      </c>
      <c r="B75" s="116" t="s">
        <v>82</v>
      </c>
      <c r="C75" s="116">
        <v>1</v>
      </c>
      <c r="D75" s="113">
        <v>1462</v>
      </c>
      <c r="E75" s="113" t="s">
        <v>2028</v>
      </c>
      <c r="F75" s="113">
        <v>0</v>
      </c>
      <c r="G75" s="115">
        <v>128701.18</v>
      </c>
      <c r="H75" s="115">
        <v>18297.89</v>
      </c>
      <c r="I75" s="518">
        <v>110403.29</v>
      </c>
      <c r="J75" s="113" t="s">
        <v>3925</v>
      </c>
    </row>
    <row r="76" spans="1:10">
      <c r="A76" s="113" t="s">
        <v>439</v>
      </c>
      <c r="B76" s="116" t="s">
        <v>82</v>
      </c>
      <c r="C76" s="116">
        <v>1</v>
      </c>
      <c r="D76" s="113">
        <v>1497</v>
      </c>
      <c r="E76" s="113" t="s">
        <v>2067</v>
      </c>
      <c r="F76" s="115">
        <v>7556.76</v>
      </c>
      <c r="G76" s="115">
        <v>8794.41</v>
      </c>
      <c r="H76" s="115">
        <v>7722.84</v>
      </c>
      <c r="I76" s="518">
        <v>8628.33</v>
      </c>
      <c r="J76" s="113" t="s">
        <v>3925</v>
      </c>
    </row>
    <row r="77" spans="1:10">
      <c r="A77" s="113" t="s">
        <v>440</v>
      </c>
      <c r="B77" s="116" t="s">
        <v>82</v>
      </c>
      <c r="C77" s="116">
        <v>1</v>
      </c>
      <c r="D77" s="113">
        <v>1541</v>
      </c>
      <c r="E77" s="113" t="s">
        <v>2068</v>
      </c>
      <c r="F77" s="113">
        <v>0</v>
      </c>
      <c r="G77" s="115">
        <v>1385.16</v>
      </c>
      <c r="H77" s="115">
        <v>1385.16</v>
      </c>
      <c r="I77" s="518">
        <v>0</v>
      </c>
    </row>
    <row r="78" spans="1:10">
      <c r="A78" s="113" t="s">
        <v>987</v>
      </c>
      <c r="B78" s="116" t="s">
        <v>82</v>
      </c>
      <c r="C78" s="116">
        <v>1</v>
      </c>
      <c r="D78" s="113">
        <v>1568</v>
      </c>
      <c r="E78" s="113" t="s">
        <v>2069</v>
      </c>
      <c r="F78" s="115">
        <v>9762.51</v>
      </c>
      <c r="G78" s="115">
        <v>153417.85</v>
      </c>
      <c r="H78" s="115">
        <v>82944.460000000006</v>
      </c>
      <c r="I78" s="518">
        <v>80235.899999999994</v>
      </c>
      <c r="J78" s="113" t="s">
        <v>3925</v>
      </c>
    </row>
    <row r="79" spans="1:10">
      <c r="A79" s="113" t="s">
        <v>757</v>
      </c>
      <c r="B79" s="116" t="s">
        <v>82</v>
      </c>
      <c r="C79" s="116">
        <v>1</v>
      </c>
      <c r="D79" s="113">
        <v>1571</v>
      </c>
      <c r="E79" s="113" t="s">
        <v>2070</v>
      </c>
      <c r="F79" s="115">
        <v>163879.46</v>
      </c>
      <c r="G79" s="115">
        <v>42443.02</v>
      </c>
      <c r="H79" s="115">
        <v>206322.48</v>
      </c>
      <c r="I79" s="518">
        <v>0</v>
      </c>
    </row>
    <row r="80" spans="1:10">
      <c r="A80" s="113" t="s">
        <v>2071</v>
      </c>
      <c r="B80" s="116" t="s">
        <v>82</v>
      </c>
      <c r="C80" s="116">
        <v>1</v>
      </c>
      <c r="D80" s="113">
        <v>1629</v>
      </c>
      <c r="E80" s="113" t="s">
        <v>2072</v>
      </c>
      <c r="F80" s="115">
        <v>20000</v>
      </c>
      <c r="G80" s="115">
        <v>20000</v>
      </c>
      <c r="H80" s="115">
        <v>20000</v>
      </c>
      <c r="I80" s="518">
        <v>20000</v>
      </c>
      <c r="J80" s="113" t="s">
        <v>3925</v>
      </c>
    </row>
    <row r="81" spans="1:10">
      <c r="A81" s="113" t="s">
        <v>745</v>
      </c>
      <c r="B81" s="116" t="s">
        <v>82</v>
      </c>
      <c r="C81" s="116">
        <v>1</v>
      </c>
      <c r="D81" s="113">
        <v>1641</v>
      </c>
      <c r="E81" s="113" t="s">
        <v>2073</v>
      </c>
      <c r="F81" s="113">
        <v>0</v>
      </c>
      <c r="G81" s="115">
        <v>150257.96</v>
      </c>
      <c r="H81" s="115">
        <v>59180.47</v>
      </c>
      <c r="I81" s="518">
        <v>91077.49</v>
      </c>
      <c r="J81" s="113" t="s">
        <v>3925</v>
      </c>
    </row>
    <row r="82" spans="1:10">
      <c r="A82" s="113" t="s">
        <v>441</v>
      </c>
      <c r="B82" s="116" t="s">
        <v>82</v>
      </c>
      <c r="C82" s="116">
        <v>1</v>
      </c>
      <c r="D82" s="113">
        <v>1655</v>
      </c>
      <c r="E82" s="113" t="s">
        <v>2074</v>
      </c>
      <c r="F82" s="115">
        <v>8737.16</v>
      </c>
      <c r="G82" s="115">
        <v>30213.07</v>
      </c>
      <c r="H82" s="115">
        <v>22727.67</v>
      </c>
      <c r="I82" s="518">
        <v>16222.56</v>
      </c>
      <c r="J82" s="113" t="s">
        <v>3925</v>
      </c>
    </row>
    <row r="83" spans="1:10">
      <c r="A83" s="113" t="s">
        <v>1895</v>
      </c>
      <c r="B83" s="116" t="s">
        <v>82</v>
      </c>
      <c r="C83" s="116">
        <v>1</v>
      </c>
      <c r="D83" s="113">
        <v>1656</v>
      </c>
      <c r="E83" s="113" t="s">
        <v>2075</v>
      </c>
      <c r="F83" s="115">
        <v>5530.15</v>
      </c>
      <c r="G83" s="115">
        <v>5530.15</v>
      </c>
      <c r="H83" s="115">
        <v>5530.15</v>
      </c>
      <c r="I83" s="518">
        <v>5530.15</v>
      </c>
      <c r="J83" s="113" t="s">
        <v>3925</v>
      </c>
    </row>
    <row r="84" spans="1:10">
      <c r="A84" s="113" t="s">
        <v>442</v>
      </c>
      <c r="B84" s="116" t="s">
        <v>82</v>
      </c>
      <c r="C84" s="116">
        <v>1</v>
      </c>
      <c r="D84" s="113">
        <v>1681</v>
      </c>
      <c r="E84" s="113" t="s">
        <v>3955</v>
      </c>
      <c r="F84" s="115">
        <v>378162.98</v>
      </c>
      <c r="G84" s="115">
        <v>691394.46</v>
      </c>
      <c r="H84" s="115">
        <v>1069557.44</v>
      </c>
      <c r="I84" s="518">
        <v>0</v>
      </c>
    </row>
    <row r="85" spans="1:10">
      <c r="A85" s="113" t="s">
        <v>922</v>
      </c>
      <c r="B85" s="116" t="s">
        <v>82</v>
      </c>
      <c r="C85" s="116">
        <v>1</v>
      </c>
      <c r="D85" s="113">
        <v>1694</v>
      </c>
      <c r="E85" s="113" t="s">
        <v>2077</v>
      </c>
      <c r="F85" s="115">
        <v>292492.59999999998</v>
      </c>
      <c r="G85" s="115">
        <v>181795.9</v>
      </c>
      <c r="H85" s="115">
        <v>360863.23</v>
      </c>
      <c r="I85" s="518">
        <v>113425.27</v>
      </c>
      <c r="J85" s="113" t="s">
        <v>3925</v>
      </c>
    </row>
    <row r="86" spans="1:10">
      <c r="A86" s="113" t="s">
        <v>923</v>
      </c>
      <c r="B86" s="116" t="s">
        <v>82</v>
      </c>
      <c r="C86" s="116">
        <v>1</v>
      </c>
      <c r="D86" s="113">
        <v>1705</v>
      </c>
      <c r="E86" s="113" t="s">
        <v>2078</v>
      </c>
      <c r="F86" s="115">
        <v>100191.11</v>
      </c>
      <c r="G86" s="115">
        <v>7689.33</v>
      </c>
      <c r="H86" s="115">
        <v>106182.39</v>
      </c>
      <c r="I86" s="518">
        <v>1698.05</v>
      </c>
      <c r="J86" s="113" t="s">
        <v>3925</v>
      </c>
    </row>
    <row r="87" spans="1:10">
      <c r="A87" s="113" t="s">
        <v>924</v>
      </c>
      <c r="B87" s="116" t="s">
        <v>82</v>
      </c>
      <c r="C87" s="116">
        <v>1</v>
      </c>
      <c r="D87" s="113">
        <v>1709</v>
      </c>
      <c r="E87" s="113" t="s">
        <v>2080</v>
      </c>
      <c r="F87" s="113">
        <v>0</v>
      </c>
      <c r="G87" s="115">
        <v>11386.12</v>
      </c>
      <c r="H87" s="113">
        <v>0</v>
      </c>
      <c r="I87" s="518">
        <v>11386.12</v>
      </c>
      <c r="J87" s="113" t="s">
        <v>3925</v>
      </c>
    </row>
    <row r="88" spans="1:10">
      <c r="A88" s="113" t="s">
        <v>1847</v>
      </c>
      <c r="B88" s="116" t="s">
        <v>82</v>
      </c>
      <c r="C88" s="116">
        <v>1</v>
      </c>
      <c r="D88" s="113">
        <v>1736</v>
      </c>
      <c r="E88" s="113" t="s">
        <v>3956</v>
      </c>
      <c r="F88" s="115">
        <v>282773.2</v>
      </c>
      <c r="G88" s="113">
        <v>0</v>
      </c>
      <c r="H88" s="115">
        <v>282773.2</v>
      </c>
      <c r="I88" s="518">
        <v>0</v>
      </c>
    </row>
    <row r="89" spans="1:10">
      <c r="A89" s="113" t="s">
        <v>927</v>
      </c>
      <c r="B89" s="116" t="s">
        <v>82</v>
      </c>
      <c r="C89" s="116">
        <v>1</v>
      </c>
      <c r="D89" s="113">
        <v>1774</v>
      </c>
      <c r="E89" s="113" t="s">
        <v>2088</v>
      </c>
      <c r="F89" s="113">
        <v>0</v>
      </c>
      <c r="G89" s="115">
        <v>324472.3</v>
      </c>
      <c r="H89" s="115">
        <v>176222.3</v>
      </c>
      <c r="I89" s="518">
        <v>148250</v>
      </c>
      <c r="J89" s="113" t="s">
        <v>3925</v>
      </c>
    </row>
    <row r="90" spans="1:10">
      <c r="A90" s="113" t="s">
        <v>444</v>
      </c>
      <c r="B90" s="116" t="s">
        <v>82</v>
      </c>
      <c r="C90" s="116">
        <v>1</v>
      </c>
      <c r="D90" s="113">
        <v>1868</v>
      </c>
      <c r="E90" s="113" t="s">
        <v>3957</v>
      </c>
      <c r="F90" s="115">
        <v>1251164.55</v>
      </c>
      <c r="G90" s="115">
        <v>1309296.72</v>
      </c>
      <c r="H90" s="115">
        <v>1251164.55</v>
      </c>
      <c r="I90" s="518">
        <v>1309296.72</v>
      </c>
      <c r="J90" s="113" t="s">
        <v>3925</v>
      </c>
    </row>
    <row r="91" spans="1:10">
      <c r="A91" s="113" t="s">
        <v>838</v>
      </c>
      <c r="B91" s="116" t="s">
        <v>82</v>
      </c>
      <c r="C91" s="116">
        <v>1</v>
      </c>
      <c r="D91" s="113">
        <v>1881</v>
      </c>
      <c r="E91" s="113" t="s">
        <v>2092</v>
      </c>
      <c r="F91" s="115">
        <v>4974.21</v>
      </c>
      <c r="G91" s="115">
        <v>4974.21</v>
      </c>
      <c r="H91" s="115">
        <v>4974.21</v>
      </c>
      <c r="I91" s="518">
        <v>4974.21</v>
      </c>
      <c r="J91" s="113" t="s">
        <v>3925</v>
      </c>
    </row>
    <row r="92" spans="1:10">
      <c r="A92" s="113" t="s">
        <v>928</v>
      </c>
      <c r="B92" s="116" t="s">
        <v>82</v>
      </c>
      <c r="C92" s="116">
        <v>1</v>
      </c>
      <c r="D92" s="113">
        <v>1894</v>
      </c>
      <c r="E92" s="113" t="s">
        <v>2093</v>
      </c>
      <c r="F92" s="113">
        <v>0</v>
      </c>
      <c r="G92" s="115">
        <v>7424.02</v>
      </c>
      <c r="H92" s="115">
        <v>5715.83</v>
      </c>
      <c r="I92" s="518">
        <v>1708.19</v>
      </c>
      <c r="J92" s="113" t="s">
        <v>3925</v>
      </c>
    </row>
    <row r="93" spans="1:10">
      <c r="A93" s="113" t="s">
        <v>445</v>
      </c>
      <c r="B93" s="116" t="s">
        <v>82</v>
      </c>
      <c r="C93" s="116">
        <v>1</v>
      </c>
      <c r="D93" s="113">
        <v>1934</v>
      </c>
      <c r="E93" s="113" t="s">
        <v>3958</v>
      </c>
      <c r="F93" s="115">
        <v>13952.4</v>
      </c>
      <c r="G93" s="115">
        <v>13952.4</v>
      </c>
      <c r="H93" s="115">
        <v>13952.4</v>
      </c>
      <c r="I93" s="518">
        <v>13952.4</v>
      </c>
      <c r="J93" s="113" t="s">
        <v>3925</v>
      </c>
    </row>
    <row r="94" spans="1:10">
      <c r="A94" s="113" t="s">
        <v>647</v>
      </c>
      <c r="B94" s="116" t="s">
        <v>82</v>
      </c>
      <c r="C94" s="116">
        <v>1</v>
      </c>
      <c r="D94" s="113">
        <v>1939</v>
      </c>
      <c r="E94" s="113" t="s">
        <v>3959</v>
      </c>
      <c r="F94" s="115">
        <v>60068.67</v>
      </c>
      <c r="G94" s="115">
        <v>59829.19</v>
      </c>
      <c r="H94" s="115">
        <v>63251.07</v>
      </c>
      <c r="I94" s="518">
        <v>56646.79</v>
      </c>
      <c r="J94" s="113" t="s">
        <v>3925</v>
      </c>
    </row>
    <row r="95" spans="1:10">
      <c r="A95" s="113" t="s">
        <v>988</v>
      </c>
      <c r="B95" s="116" t="s">
        <v>82</v>
      </c>
      <c r="C95" s="116">
        <v>1</v>
      </c>
      <c r="D95" s="113">
        <v>1975</v>
      </c>
      <c r="E95" s="113" t="s">
        <v>3960</v>
      </c>
      <c r="F95" s="113">
        <v>0</v>
      </c>
      <c r="G95" s="115">
        <v>30211.759999999998</v>
      </c>
      <c r="H95" s="113">
        <v>0</v>
      </c>
      <c r="I95" s="518">
        <v>30211.759999999998</v>
      </c>
      <c r="J95" s="113" t="s">
        <v>3925</v>
      </c>
    </row>
    <row r="96" spans="1:10">
      <c r="A96" s="113" t="s">
        <v>642</v>
      </c>
      <c r="B96" s="116" t="s">
        <v>82</v>
      </c>
      <c r="C96" s="116">
        <v>1</v>
      </c>
      <c r="D96" s="113">
        <v>2055</v>
      </c>
      <c r="E96" s="113" t="s">
        <v>3961</v>
      </c>
      <c r="F96" s="115">
        <v>23934.97</v>
      </c>
      <c r="G96" s="115">
        <v>25749.7</v>
      </c>
      <c r="H96" s="115">
        <v>34904.339999999997</v>
      </c>
      <c r="I96" s="518">
        <v>14780.33</v>
      </c>
      <c r="J96" s="113" t="s">
        <v>3925</v>
      </c>
    </row>
    <row r="97" spans="1:10">
      <c r="A97" s="113" t="s">
        <v>643</v>
      </c>
      <c r="B97" s="116" t="s">
        <v>82</v>
      </c>
      <c r="C97" s="116">
        <v>1</v>
      </c>
      <c r="D97" s="113">
        <v>2056</v>
      </c>
      <c r="E97" s="113" t="s">
        <v>3962</v>
      </c>
      <c r="F97" s="113">
        <v>475.26</v>
      </c>
      <c r="G97" s="113">
        <v>475.26</v>
      </c>
      <c r="H97" s="113">
        <v>475.26</v>
      </c>
      <c r="I97" s="518">
        <v>475.26</v>
      </c>
      <c r="J97" s="113" t="s">
        <v>3925</v>
      </c>
    </row>
    <row r="98" spans="1:10">
      <c r="A98" s="113" t="s">
        <v>648</v>
      </c>
      <c r="B98" s="116" t="s">
        <v>82</v>
      </c>
      <c r="C98" s="116">
        <v>1</v>
      </c>
      <c r="D98" s="113">
        <v>2111</v>
      </c>
      <c r="E98" s="113" t="s">
        <v>3963</v>
      </c>
      <c r="F98" s="113">
        <v>530.15</v>
      </c>
      <c r="G98" s="115">
        <v>1896.95</v>
      </c>
      <c r="H98" s="115">
        <v>1896.95</v>
      </c>
      <c r="I98" s="518">
        <v>530.15</v>
      </c>
      <c r="J98" s="113" t="s">
        <v>3925</v>
      </c>
    </row>
    <row r="99" spans="1:10">
      <c r="A99" s="113" t="s">
        <v>652</v>
      </c>
      <c r="B99" s="116" t="s">
        <v>82</v>
      </c>
      <c r="C99" s="116">
        <v>1</v>
      </c>
      <c r="D99" s="113">
        <v>2145</v>
      </c>
      <c r="E99" s="113" t="s">
        <v>3964</v>
      </c>
      <c r="F99" s="113">
        <v>557.75</v>
      </c>
      <c r="G99" s="113">
        <v>557.75</v>
      </c>
      <c r="H99" s="113">
        <v>0</v>
      </c>
      <c r="I99" s="518">
        <v>1115.5</v>
      </c>
      <c r="J99" s="113" t="s">
        <v>3925</v>
      </c>
    </row>
    <row r="100" spans="1:10">
      <c r="A100" s="113" t="s">
        <v>659</v>
      </c>
      <c r="B100" s="116" t="s">
        <v>82</v>
      </c>
      <c r="C100" s="116">
        <v>1</v>
      </c>
      <c r="D100" s="113">
        <v>2163</v>
      </c>
      <c r="E100" s="113" t="s">
        <v>2104</v>
      </c>
      <c r="F100" s="113">
        <v>0</v>
      </c>
      <c r="G100" s="115">
        <v>109194.67</v>
      </c>
      <c r="H100" s="115">
        <v>109194.67</v>
      </c>
      <c r="I100" s="518">
        <v>0</v>
      </c>
    </row>
    <row r="101" spans="1:10">
      <c r="A101" s="113" t="s">
        <v>692</v>
      </c>
      <c r="B101" s="116" t="s">
        <v>82</v>
      </c>
      <c r="C101" s="116">
        <v>1</v>
      </c>
      <c r="D101" s="113">
        <v>2186</v>
      </c>
      <c r="E101" s="113" t="s">
        <v>2105</v>
      </c>
      <c r="F101" s="115">
        <v>54100.92</v>
      </c>
      <c r="G101" s="115">
        <v>54100.92</v>
      </c>
      <c r="H101" s="115">
        <v>54100.92</v>
      </c>
      <c r="I101" s="518">
        <v>54100.92</v>
      </c>
      <c r="J101" s="113" t="s">
        <v>3925</v>
      </c>
    </row>
    <row r="102" spans="1:10">
      <c r="A102" s="113" t="s">
        <v>951</v>
      </c>
      <c r="B102" s="116" t="s">
        <v>82</v>
      </c>
      <c r="C102" s="116">
        <v>1</v>
      </c>
      <c r="D102" s="113">
        <v>2207</v>
      </c>
      <c r="E102" s="113" t="s">
        <v>3965</v>
      </c>
      <c r="F102" s="115">
        <v>1215</v>
      </c>
      <c r="G102" s="113">
        <v>0</v>
      </c>
      <c r="H102" s="115">
        <v>1215</v>
      </c>
      <c r="I102" s="518">
        <v>0</v>
      </c>
    </row>
    <row r="103" spans="1:10">
      <c r="A103" s="113" t="s">
        <v>697</v>
      </c>
      <c r="B103" s="116" t="s">
        <v>82</v>
      </c>
      <c r="C103" s="116">
        <v>1</v>
      </c>
      <c r="D103" s="113">
        <v>2225</v>
      </c>
      <c r="E103" s="113" t="s">
        <v>2107</v>
      </c>
      <c r="F103" s="113">
        <v>143.76</v>
      </c>
      <c r="G103" s="113">
        <v>143.76</v>
      </c>
      <c r="H103" s="113">
        <v>143.76</v>
      </c>
      <c r="I103" s="518">
        <v>143.76</v>
      </c>
      <c r="J103" s="113" t="s">
        <v>3925</v>
      </c>
    </row>
    <row r="104" spans="1:10">
      <c r="A104" s="113" t="s">
        <v>698</v>
      </c>
      <c r="B104" s="116" t="s">
        <v>82</v>
      </c>
      <c r="C104" s="116">
        <v>1</v>
      </c>
      <c r="D104" s="113">
        <v>2227</v>
      </c>
      <c r="E104" s="113" t="s">
        <v>2108</v>
      </c>
      <c r="F104" s="115">
        <v>1882.2</v>
      </c>
      <c r="G104" s="115">
        <v>3579.03</v>
      </c>
      <c r="H104" s="115">
        <v>1882.2</v>
      </c>
      <c r="I104" s="518">
        <v>3579.03</v>
      </c>
      <c r="J104" s="113" t="s">
        <v>3925</v>
      </c>
    </row>
    <row r="105" spans="1:10">
      <c r="A105" s="113" t="s">
        <v>824</v>
      </c>
      <c r="B105" s="116" t="s">
        <v>82</v>
      </c>
      <c r="C105" s="116">
        <v>1</v>
      </c>
      <c r="D105" s="113">
        <v>2228</v>
      </c>
      <c r="E105" s="113" t="s">
        <v>3966</v>
      </c>
      <c r="F105" s="113">
        <v>0</v>
      </c>
      <c r="G105" s="115">
        <v>1103031.81</v>
      </c>
      <c r="H105" s="115">
        <v>741033.81</v>
      </c>
      <c r="I105" s="518">
        <v>361998</v>
      </c>
      <c r="J105" s="113" t="s">
        <v>3925</v>
      </c>
    </row>
    <row r="106" spans="1:10">
      <c r="A106" s="113" t="s">
        <v>1899</v>
      </c>
      <c r="B106" s="116" t="s">
        <v>82</v>
      </c>
      <c r="C106" s="116">
        <v>1</v>
      </c>
      <c r="D106" s="113">
        <v>2234</v>
      </c>
      <c r="E106" s="113" t="s">
        <v>2110</v>
      </c>
      <c r="F106" s="113">
        <v>0</v>
      </c>
      <c r="G106" s="113">
        <v>4.7300000000000004</v>
      </c>
      <c r="H106" s="113">
        <v>4.7300000000000004</v>
      </c>
      <c r="I106" s="518">
        <v>0</v>
      </c>
    </row>
    <row r="107" spans="1:10">
      <c r="A107" s="113" t="s">
        <v>2113</v>
      </c>
      <c r="B107" s="116" t="s">
        <v>82</v>
      </c>
      <c r="C107" s="116">
        <v>1</v>
      </c>
      <c r="D107" s="113">
        <v>2271</v>
      </c>
      <c r="E107" s="113" t="s">
        <v>3967</v>
      </c>
      <c r="F107" s="113">
        <v>48.32</v>
      </c>
      <c r="G107" s="113">
        <v>97.65</v>
      </c>
      <c r="H107" s="113">
        <v>96.64</v>
      </c>
      <c r="I107" s="518">
        <v>49.33</v>
      </c>
      <c r="J107" s="113" t="s">
        <v>3925</v>
      </c>
    </row>
    <row r="108" spans="1:10">
      <c r="A108" s="113" t="s">
        <v>708</v>
      </c>
      <c r="B108" s="116" t="s">
        <v>82</v>
      </c>
      <c r="C108" s="116">
        <v>1</v>
      </c>
      <c r="D108" s="113">
        <v>2276</v>
      </c>
      <c r="E108" s="113" t="s">
        <v>2114</v>
      </c>
      <c r="F108" s="115">
        <v>3879.89</v>
      </c>
      <c r="G108" s="115">
        <v>3674.24</v>
      </c>
      <c r="H108" s="115">
        <v>3879.89</v>
      </c>
      <c r="I108" s="518">
        <v>3674.24</v>
      </c>
      <c r="J108" s="113" t="s">
        <v>3925</v>
      </c>
    </row>
    <row r="109" spans="1:10">
      <c r="A109" s="113" t="s">
        <v>989</v>
      </c>
      <c r="B109" s="116" t="s">
        <v>82</v>
      </c>
      <c r="C109" s="116">
        <v>1</v>
      </c>
      <c r="D109" s="113">
        <v>2278</v>
      </c>
      <c r="E109" s="113" t="s">
        <v>2115</v>
      </c>
      <c r="F109" s="115">
        <v>58384.46</v>
      </c>
      <c r="G109" s="113">
        <v>0</v>
      </c>
      <c r="H109" s="115">
        <v>58384.46</v>
      </c>
      <c r="I109" s="518">
        <v>0</v>
      </c>
    </row>
    <row r="110" spans="1:10">
      <c r="A110" s="113" t="s">
        <v>710</v>
      </c>
      <c r="B110" s="116" t="s">
        <v>82</v>
      </c>
      <c r="C110" s="116">
        <v>1</v>
      </c>
      <c r="D110" s="113">
        <v>2292</v>
      </c>
      <c r="E110" s="113" t="s">
        <v>2116</v>
      </c>
      <c r="F110" s="115">
        <v>4394.8</v>
      </c>
      <c r="G110" s="115">
        <v>136731.45000000001</v>
      </c>
      <c r="H110" s="115">
        <v>141126.25</v>
      </c>
      <c r="I110" s="518">
        <v>0</v>
      </c>
    </row>
    <row r="111" spans="1:10">
      <c r="A111" s="113" t="s">
        <v>931</v>
      </c>
      <c r="B111" s="116" t="s">
        <v>82</v>
      </c>
      <c r="C111" s="116">
        <v>1</v>
      </c>
      <c r="D111" s="113">
        <v>2302</v>
      </c>
      <c r="E111" s="113" t="s">
        <v>3968</v>
      </c>
      <c r="F111" s="113">
        <v>616.1</v>
      </c>
      <c r="G111" s="113">
        <v>426.36</v>
      </c>
      <c r="H111" s="115">
        <v>1042.46</v>
      </c>
      <c r="I111" s="518">
        <v>0</v>
      </c>
    </row>
    <row r="112" spans="1:10">
      <c r="A112" s="113" t="s">
        <v>932</v>
      </c>
      <c r="B112" s="116" t="s">
        <v>82</v>
      </c>
      <c r="C112" s="116">
        <v>1</v>
      </c>
      <c r="D112" s="113">
        <v>2307</v>
      </c>
      <c r="E112" s="113" t="s">
        <v>2117</v>
      </c>
      <c r="F112" s="115">
        <v>173151.55</v>
      </c>
      <c r="G112" s="115">
        <v>179154.97</v>
      </c>
      <c r="H112" s="115">
        <v>350490.42</v>
      </c>
      <c r="I112" s="518">
        <v>1816.1</v>
      </c>
      <c r="J112" s="113" t="s">
        <v>3925</v>
      </c>
    </row>
    <row r="113" spans="1:10">
      <c r="A113" s="113" t="s">
        <v>2119</v>
      </c>
      <c r="B113" s="116" t="s">
        <v>82</v>
      </c>
      <c r="C113" s="116">
        <v>1</v>
      </c>
      <c r="D113" s="113">
        <v>2360</v>
      </c>
      <c r="E113" s="113" t="s">
        <v>3969</v>
      </c>
      <c r="F113" s="115">
        <v>173515.9</v>
      </c>
      <c r="G113" s="115">
        <v>5073.6000000000004</v>
      </c>
      <c r="H113" s="115">
        <v>178589.5</v>
      </c>
      <c r="I113" s="518">
        <v>0</v>
      </c>
    </row>
    <row r="114" spans="1:10">
      <c r="A114" s="113" t="s">
        <v>737</v>
      </c>
      <c r="B114" s="116" t="s">
        <v>82</v>
      </c>
      <c r="C114" s="116">
        <v>1</v>
      </c>
      <c r="D114" s="113">
        <v>2368</v>
      </c>
      <c r="E114" s="113" t="s">
        <v>3970</v>
      </c>
      <c r="F114" s="115">
        <v>8180.31</v>
      </c>
      <c r="G114" s="115">
        <v>2726.77</v>
      </c>
      <c r="H114" s="115">
        <v>2726.77</v>
      </c>
      <c r="I114" s="518">
        <v>8180.31</v>
      </c>
      <c r="J114" s="113" t="s">
        <v>3925</v>
      </c>
    </row>
    <row r="115" spans="1:10">
      <c r="A115" s="113" t="s">
        <v>963</v>
      </c>
      <c r="B115" s="116" t="s">
        <v>82</v>
      </c>
      <c r="C115" s="116">
        <v>1</v>
      </c>
      <c r="D115" s="113">
        <v>2369</v>
      </c>
      <c r="E115" s="113" t="s">
        <v>2121</v>
      </c>
      <c r="F115" s="115">
        <v>84779.27</v>
      </c>
      <c r="G115" s="115">
        <v>52341.22</v>
      </c>
      <c r="H115" s="115">
        <v>108021</v>
      </c>
      <c r="I115" s="518">
        <v>29099.49</v>
      </c>
      <c r="J115" s="113" t="s">
        <v>3925</v>
      </c>
    </row>
    <row r="116" spans="1:10">
      <c r="A116" s="113" t="s">
        <v>746</v>
      </c>
      <c r="B116" s="116" t="s">
        <v>82</v>
      </c>
      <c r="C116" s="116">
        <v>1</v>
      </c>
      <c r="D116" s="113">
        <v>2378</v>
      </c>
      <c r="E116" s="113" t="s">
        <v>3971</v>
      </c>
      <c r="F116" s="115">
        <v>12305.27</v>
      </c>
      <c r="G116" s="115">
        <v>5753.84</v>
      </c>
      <c r="H116" s="115">
        <v>18059.11</v>
      </c>
      <c r="I116" s="518">
        <v>0</v>
      </c>
    </row>
    <row r="117" spans="1:10">
      <c r="A117" s="113" t="s">
        <v>747</v>
      </c>
      <c r="B117" s="116" t="s">
        <v>82</v>
      </c>
      <c r="C117" s="116">
        <v>1</v>
      </c>
      <c r="D117" s="113">
        <v>2379</v>
      </c>
      <c r="E117" s="113" t="s">
        <v>2122</v>
      </c>
      <c r="F117" s="115">
        <v>12320.67</v>
      </c>
      <c r="G117" s="115">
        <v>20157.55</v>
      </c>
      <c r="H117" s="115">
        <v>32478.22</v>
      </c>
      <c r="I117" s="518">
        <v>0</v>
      </c>
    </row>
    <row r="118" spans="1:10">
      <c r="A118" s="113" t="s">
        <v>748</v>
      </c>
      <c r="B118" s="116" t="s">
        <v>82</v>
      </c>
      <c r="C118" s="116">
        <v>1</v>
      </c>
      <c r="D118" s="113">
        <v>2381</v>
      </c>
      <c r="E118" s="113" t="s">
        <v>2123</v>
      </c>
      <c r="F118" s="115">
        <v>7675.62</v>
      </c>
      <c r="G118" s="115">
        <v>5771.85</v>
      </c>
      <c r="H118" s="115">
        <v>13447.47</v>
      </c>
      <c r="I118" s="518">
        <v>0</v>
      </c>
    </row>
    <row r="119" spans="1:10">
      <c r="A119" s="113" t="s">
        <v>2127</v>
      </c>
      <c r="B119" s="116" t="s">
        <v>82</v>
      </c>
      <c r="C119" s="116">
        <v>1</v>
      </c>
      <c r="D119" s="113">
        <v>2433</v>
      </c>
      <c r="E119" s="113" t="s">
        <v>3972</v>
      </c>
      <c r="F119" s="113">
        <v>212.64</v>
      </c>
      <c r="G119" s="113">
        <v>0</v>
      </c>
      <c r="H119" s="113">
        <v>212.64</v>
      </c>
      <c r="I119" s="518">
        <v>0</v>
      </c>
    </row>
    <row r="120" spans="1:10">
      <c r="A120" s="113" t="s">
        <v>2128</v>
      </c>
      <c r="B120" s="116" t="s">
        <v>82</v>
      </c>
      <c r="C120" s="116">
        <v>1</v>
      </c>
      <c r="D120" s="113">
        <v>2436</v>
      </c>
      <c r="E120" s="113" t="s">
        <v>2129</v>
      </c>
      <c r="F120" s="113">
        <v>93.94</v>
      </c>
      <c r="G120" s="113">
        <v>0</v>
      </c>
      <c r="H120" s="113">
        <v>46.97</v>
      </c>
      <c r="I120" s="518">
        <v>46.97</v>
      </c>
      <c r="J120" s="113" t="s">
        <v>3925</v>
      </c>
    </row>
    <row r="121" spans="1:10">
      <c r="A121" s="113" t="s">
        <v>764</v>
      </c>
      <c r="B121" s="116" t="s">
        <v>82</v>
      </c>
      <c r="C121" s="116">
        <v>1</v>
      </c>
      <c r="D121" s="113">
        <v>2441</v>
      </c>
      <c r="E121" s="113" t="s">
        <v>2130</v>
      </c>
      <c r="F121" s="115">
        <v>5103.9799999999996</v>
      </c>
      <c r="G121" s="115">
        <v>4143.5</v>
      </c>
      <c r="H121" s="115">
        <v>9247.48</v>
      </c>
      <c r="I121" s="518">
        <v>0</v>
      </c>
    </row>
    <row r="122" spans="1:10">
      <c r="A122" s="113" t="s">
        <v>785</v>
      </c>
      <c r="B122" s="116" t="s">
        <v>82</v>
      </c>
      <c r="C122" s="116">
        <v>1</v>
      </c>
      <c r="D122" s="113">
        <v>2519</v>
      </c>
      <c r="E122" s="113" t="s">
        <v>3973</v>
      </c>
      <c r="F122" s="115">
        <v>3823.16</v>
      </c>
      <c r="G122" s="115">
        <v>3461.58</v>
      </c>
      <c r="H122" s="115">
        <v>6410</v>
      </c>
      <c r="I122" s="518">
        <v>874.74</v>
      </c>
      <c r="J122" s="113" t="s">
        <v>3925</v>
      </c>
    </row>
    <row r="123" spans="1:10">
      <c r="A123" s="113" t="s">
        <v>2132</v>
      </c>
      <c r="B123" s="116" t="s">
        <v>82</v>
      </c>
      <c r="C123" s="116">
        <v>1</v>
      </c>
      <c r="D123" s="113">
        <v>2550</v>
      </c>
      <c r="E123" s="113" t="s">
        <v>2133</v>
      </c>
      <c r="F123" s="113">
        <v>0</v>
      </c>
      <c r="G123" s="115">
        <v>172002.5</v>
      </c>
      <c r="H123" s="115">
        <v>172002.5</v>
      </c>
      <c r="I123" s="518">
        <v>0</v>
      </c>
    </row>
    <row r="124" spans="1:10">
      <c r="A124" s="113" t="s">
        <v>805</v>
      </c>
      <c r="B124" s="116" t="s">
        <v>82</v>
      </c>
      <c r="C124" s="116">
        <v>1</v>
      </c>
      <c r="D124" s="113">
        <v>2585</v>
      </c>
      <c r="E124" s="113" t="s">
        <v>2134</v>
      </c>
      <c r="F124" s="115">
        <v>1207011.57</v>
      </c>
      <c r="G124" s="115">
        <v>1817570.89</v>
      </c>
      <c r="H124" s="115">
        <v>1261944.45</v>
      </c>
      <c r="I124" s="518">
        <v>1762638.01</v>
      </c>
      <c r="J124" s="113" t="s">
        <v>3925</v>
      </c>
    </row>
    <row r="125" spans="1:10">
      <c r="A125" s="113" t="s">
        <v>2135</v>
      </c>
      <c r="B125" s="116" t="s">
        <v>82</v>
      </c>
      <c r="C125" s="116">
        <v>1</v>
      </c>
      <c r="D125" s="113">
        <v>2643</v>
      </c>
      <c r="E125" s="113" t="s">
        <v>3974</v>
      </c>
      <c r="F125" s="113">
        <v>0</v>
      </c>
      <c r="G125" s="113">
        <v>422.73</v>
      </c>
      <c r="H125" s="113">
        <v>422.73</v>
      </c>
      <c r="I125" s="518">
        <v>0</v>
      </c>
    </row>
    <row r="126" spans="1:10">
      <c r="A126" s="113" t="s">
        <v>825</v>
      </c>
      <c r="B126" s="116" t="s">
        <v>82</v>
      </c>
      <c r="C126" s="116">
        <v>1</v>
      </c>
      <c r="D126" s="113">
        <v>2656</v>
      </c>
      <c r="E126" s="113" t="s">
        <v>2136</v>
      </c>
      <c r="F126" s="115">
        <v>5930.99</v>
      </c>
      <c r="G126" s="115">
        <v>5930.99</v>
      </c>
      <c r="H126" s="115">
        <v>5883.28</v>
      </c>
      <c r="I126" s="518">
        <v>5978.7</v>
      </c>
      <c r="J126" s="113" t="s">
        <v>3925</v>
      </c>
    </row>
    <row r="127" spans="1:10">
      <c r="A127" s="113" t="s">
        <v>830</v>
      </c>
      <c r="B127" s="116" t="s">
        <v>82</v>
      </c>
      <c r="C127" s="116">
        <v>1</v>
      </c>
      <c r="D127" s="113">
        <v>2673</v>
      </c>
      <c r="E127" s="113" t="s">
        <v>2137</v>
      </c>
      <c r="F127" s="115">
        <v>2447.48</v>
      </c>
      <c r="G127" s="115">
        <v>2447.48</v>
      </c>
      <c r="H127" s="115">
        <v>2447.48</v>
      </c>
      <c r="I127" s="518">
        <v>2447.48</v>
      </c>
      <c r="J127" s="113" t="s">
        <v>3925</v>
      </c>
    </row>
    <row r="128" spans="1:10">
      <c r="A128" s="113" t="s">
        <v>831</v>
      </c>
      <c r="B128" s="116" t="s">
        <v>82</v>
      </c>
      <c r="C128" s="116">
        <v>1</v>
      </c>
      <c r="D128" s="113">
        <v>2674</v>
      </c>
      <c r="E128" s="113" t="s">
        <v>2138</v>
      </c>
      <c r="F128" s="113">
        <v>0</v>
      </c>
      <c r="G128" s="113">
        <v>781.46</v>
      </c>
      <c r="H128" s="113">
        <v>781.46</v>
      </c>
      <c r="I128" s="518">
        <v>0</v>
      </c>
    </row>
    <row r="129" spans="1:10">
      <c r="A129" s="113" t="s">
        <v>1851</v>
      </c>
      <c r="B129" s="116" t="s">
        <v>82</v>
      </c>
      <c r="C129" s="116">
        <v>1</v>
      </c>
      <c r="D129" s="113">
        <v>2716</v>
      </c>
      <c r="E129" s="113" t="s">
        <v>2139</v>
      </c>
      <c r="F129" s="113">
        <v>0</v>
      </c>
      <c r="G129" s="115">
        <v>2858.45</v>
      </c>
      <c r="H129" s="115">
        <v>2800.6</v>
      </c>
      <c r="I129" s="518">
        <v>57.85</v>
      </c>
      <c r="J129" s="113" t="s">
        <v>3925</v>
      </c>
    </row>
    <row r="130" spans="1:10">
      <c r="A130" s="113" t="s">
        <v>858</v>
      </c>
      <c r="B130" s="116" t="s">
        <v>82</v>
      </c>
      <c r="C130" s="116">
        <v>1</v>
      </c>
      <c r="D130" s="113">
        <v>2724</v>
      </c>
      <c r="E130" s="113" t="s">
        <v>2140</v>
      </c>
      <c r="F130" s="115">
        <v>3811.73</v>
      </c>
      <c r="G130" s="115">
        <v>3359.89</v>
      </c>
      <c r="H130" s="115">
        <v>5319.29</v>
      </c>
      <c r="I130" s="518">
        <v>1852.33</v>
      </c>
      <c r="J130" s="113" t="s">
        <v>3925</v>
      </c>
    </row>
    <row r="131" spans="1:10">
      <c r="A131" s="113" t="s">
        <v>990</v>
      </c>
      <c r="B131" s="116" t="s">
        <v>82</v>
      </c>
      <c r="C131" s="116">
        <v>1</v>
      </c>
      <c r="D131" s="113">
        <v>2726</v>
      </c>
      <c r="E131" s="113" t="s">
        <v>2141</v>
      </c>
      <c r="F131" s="115">
        <v>5974.01</v>
      </c>
      <c r="G131" s="115">
        <v>267785.44</v>
      </c>
      <c r="H131" s="115">
        <v>85924.800000000003</v>
      </c>
      <c r="I131" s="518">
        <v>187834.65</v>
      </c>
      <c r="J131" s="113" t="s">
        <v>3925</v>
      </c>
    </row>
    <row r="132" spans="1:10">
      <c r="A132" s="113" t="s">
        <v>1003</v>
      </c>
      <c r="B132" s="116" t="s">
        <v>82</v>
      </c>
      <c r="C132" s="116">
        <v>1</v>
      </c>
      <c r="D132" s="113">
        <v>2738</v>
      </c>
      <c r="E132" s="113" t="s">
        <v>2102</v>
      </c>
      <c r="F132" s="113">
        <v>0</v>
      </c>
      <c r="G132" s="115">
        <v>415489.99</v>
      </c>
      <c r="H132" s="115">
        <v>376521.22</v>
      </c>
      <c r="I132" s="518">
        <v>38968.769999999997</v>
      </c>
      <c r="J132" s="113" t="s">
        <v>3925</v>
      </c>
    </row>
    <row r="133" spans="1:10">
      <c r="A133" s="113" t="s">
        <v>863</v>
      </c>
      <c r="B133" s="116" t="s">
        <v>82</v>
      </c>
      <c r="C133" s="116">
        <v>1</v>
      </c>
      <c r="D133" s="113">
        <v>2754</v>
      </c>
      <c r="E133" s="113" t="s">
        <v>3975</v>
      </c>
      <c r="F133" s="115">
        <v>8057.51</v>
      </c>
      <c r="G133" s="115">
        <v>5953.11</v>
      </c>
      <c r="H133" s="115">
        <v>10542.9</v>
      </c>
      <c r="I133" s="518">
        <v>3467.72</v>
      </c>
      <c r="J133" s="113" t="s">
        <v>3925</v>
      </c>
    </row>
    <row r="134" spans="1:10">
      <c r="A134" s="113" t="s">
        <v>964</v>
      </c>
      <c r="B134" s="116" t="s">
        <v>82</v>
      </c>
      <c r="C134" s="116">
        <v>1</v>
      </c>
      <c r="D134" s="113">
        <v>2782</v>
      </c>
      <c r="E134" s="113" t="s">
        <v>3976</v>
      </c>
      <c r="F134" s="115">
        <v>312822.71999999997</v>
      </c>
      <c r="G134" s="115">
        <v>34659.43</v>
      </c>
      <c r="H134" s="115">
        <v>329407.46999999997</v>
      </c>
      <c r="I134" s="518">
        <v>18074.68</v>
      </c>
      <c r="J134" s="113" t="s">
        <v>3925</v>
      </c>
    </row>
    <row r="135" spans="1:10">
      <c r="A135" s="113" t="s">
        <v>2143</v>
      </c>
      <c r="B135" s="116" t="s">
        <v>82</v>
      </c>
      <c r="C135" s="116">
        <v>1</v>
      </c>
      <c r="D135" s="113">
        <v>2784</v>
      </c>
      <c r="E135" s="113" t="s">
        <v>3977</v>
      </c>
      <c r="F135" s="115">
        <v>9145.19</v>
      </c>
      <c r="G135" s="115">
        <v>18074.95</v>
      </c>
      <c r="H135" s="115">
        <v>15995.53</v>
      </c>
      <c r="I135" s="518">
        <v>11224.61</v>
      </c>
      <c r="J135" s="113" t="s">
        <v>3925</v>
      </c>
    </row>
    <row r="136" spans="1:10">
      <c r="A136" s="113" t="s">
        <v>880</v>
      </c>
      <c r="B136" s="116" t="s">
        <v>82</v>
      </c>
      <c r="C136" s="116">
        <v>1</v>
      </c>
      <c r="D136" s="113">
        <v>2791</v>
      </c>
      <c r="E136" s="113" t="s">
        <v>2144</v>
      </c>
      <c r="F136" s="115">
        <v>161773.29</v>
      </c>
      <c r="G136" s="115">
        <v>266808.56</v>
      </c>
      <c r="H136" s="115">
        <v>266808.56</v>
      </c>
      <c r="I136" s="518">
        <v>161773.29</v>
      </c>
      <c r="J136" s="113" t="s">
        <v>3925</v>
      </c>
    </row>
    <row r="137" spans="1:10">
      <c r="A137" s="113" t="s">
        <v>2145</v>
      </c>
      <c r="B137" s="116" t="s">
        <v>82</v>
      </c>
      <c r="C137" s="116">
        <v>1</v>
      </c>
      <c r="D137" s="113">
        <v>2817</v>
      </c>
      <c r="E137" s="113" t="s">
        <v>2146</v>
      </c>
      <c r="F137" s="115">
        <v>3387.15</v>
      </c>
      <c r="G137" s="115">
        <v>3922.9</v>
      </c>
      <c r="H137" s="115">
        <v>7310.05</v>
      </c>
      <c r="I137" s="518">
        <v>0</v>
      </c>
    </row>
    <row r="138" spans="1:10">
      <c r="A138" s="113" t="s">
        <v>894</v>
      </c>
      <c r="B138" s="116" t="s">
        <v>82</v>
      </c>
      <c r="C138" s="116">
        <v>1</v>
      </c>
      <c r="D138" s="113">
        <v>2846</v>
      </c>
      <c r="E138" s="113" t="s">
        <v>3978</v>
      </c>
      <c r="F138" s="113">
        <v>862.38</v>
      </c>
      <c r="G138" s="113">
        <v>0</v>
      </c>
      <c r="H138" s="113">
        <v>862.38</v>
      </c>
      <c r="I138" s="518">
        <v>0</v>
      </c>
    </row>
    <row r="139" spans="1:10">
      <c r="A139" s="113" t="s">
        <v>903</v>
      </c>
      <c r="B139" s="116" t="s">
        <v>82</v>
      </c>
      <c r="C139" s="116">
        <v>1</v>
      </c>
      <c r="D139" s="113">
        <v>2874</v>
      </c>
      <c r="E139" s="113" t="s">
        <v>3979</v>
      </c>
      <c r="F139" s="115">
        <v>1123.9100000000001</v>
      </c>
      <c r="G139" s="115">
        <v>2241.37</v>
      </c>
      <c r="H139" s="115">
        <v>3365.28</v>
      </c>
      <c r="I139" s="518">
        <v>0</v>
      </c>
    </row>
    <row r="140" spans="1:10">
      <c r="A140" s="113" t="s">
        <v>2150</v>
      </c>
      <c r="B140" s="116" t="s">
        <v>82</v>
      </c>
      <c r="C140" s="116">
        <v>1</v>
      </c>
      <c r="D140" s="113">
        <v>2900</v>
      </c>
      <c r="E140" s="113" t="s">
        <v>3980</v>
      </c>
      <c r="F140" s="115">
        <v>3645.02</v>
      </c>
      <c r="G140" s="113">
        <v>76.5</v>
      </c>
      <c r="H140" s="115">
        <v>3645</v>
      </c>
      <c r="I140" s="518">
        <v>76.52</v>
      </c>
      <c r="J140" s="113" t="s">
        <v>3925</v>
      </c>
    </row>
    <row r="141" spans="1:10">
      <c r="A141" s="113" t="s">
        <v>2152</v>
      </c>
      <c r="B141" s="116" t="s">
        <v>82</v>
      </c>
      <c r="C141" s="116">
        <v>1</v>
      </c>
      <c r="D141" s="113">
        <v>2920</v>
      </c>
      <c r="E141" s="113" t="s">
        <v>2153</v>
      </c>
      <c r="F141" s="115">
        <v>233915.22</v>
      </c>
      <c r="G141" s="113">
        <v>0</v>
      </c>
      <c r="H141" s="115">
        <v>233915.22</v>
      </c>
      <c r="I141" s="518">
        <v>0</v>
      </c>
    </row>
    <row r="142" spans="1:10">
      <c r="A142" s="113" t="s">
        <v>2155</v>
      </c>
      <c r="B142" s="116" t="s">
        <v>82</v>
      </c>
      <c r="C142" s="116">
        <v>1</v>
      </c>
      <c r="D142" s="113">
        <v>2953</v>
      </c>
      <c r="E142" s="113" t="s">
        <v>2156</v>
      </c>
      <c r="F142" s="113">
        <v>0</v>
      </c>
      <c r="G142" s="115">
        <v>24791.040000000001</v>
      </c>
      <c r="H142" s="115">
        <v>18381.73</v>
      </c>
      <c r="I142" s="518">
        <v>6409.31</v>
      </c>
      <c r="J142" s="113" t="s">
        <v>3925</v>
      </c>
    </row>
    <row r="143" spans="1:10">
      <c r="A143" s="113" t="s">
        <v>1004</v>
      </c>
      <c r="B143" s="116" t="s">
        <v>82</v>
      </c>
      <c r="C143" s="116">
        <v>1</v>
      </c>
      <c r="D143" s="113">
        <v>2962</v>
      </c>
      <c r="E143" s="113" t="s">
        <v>2157</v>
      </c>
      <c r="F143" s="115">
        <v>2974</v>
      </c>
      <c r="G143" s="113">
        <v>0</v>
      </c>
      <c r="H143" s="113">
        <v>0</v>
      </c>
      <c r="I143" s="518">
        <v>2974</v>
      </c>
      <c r="J143" s="113" t="s">
        <v>3925</v>
      </c>
    </row>
    <row r="144" spans="1:10">
      <c r="A144" s="113" t="s">
        <v>1811</v>
      </c>
      <c r="B144" s="116" t="s">
        <v>82</v>
      </c>
      <c r="C144" s="116">
        <v>1</v>
      </c>
      <c r="D144" s="113">
        <v>2970</v>
      </c>
      <c r="E144" s="113" t="s">
        <v>2158</v>
      </c>
      <c r="F144" s="115">
        <v>4591.46</v>
      </c>
      <c r="G144" s="113">
        <v>0</v>
      </c>
      <c r="H144" s="115">
        <v>4591.46</v>
      </c>
      <c r="I144" s="518">
        <v>0</v>
      </c>
    </row>
    <row r="145" spans="1:10">
      <c r="A145" s="113" t="s">
        <v>2159</v>
      </c>
      <c r="B145" s="116" t="s">
        <v>82</v>
      </c>
      <c r="C145" s="116">
        <v>1</v>
      </c>
      <c r="D145" s="113">
        <v>2999</v>
      </c>
      <c r="E145" s="113" t="s">
        <v>3981</v>
      </c>
      <c r="F145" s="113">
        <v>894.86</v>
      </c>
      <c r="G145" s="115">
        <v>8641.81</v>
      </c>
      <c r="H145" s="115">
        <v>7497.62</v>
      </c>
      <c r="I145" s="518">
        <v>2039.05</v>
      </c>
      <c r="J145" s="113" t="s">
        <v>3925</v>
      </c>
    </row>
    <row r="146" spans="1:10">
      <c r="A146" s="113" t="s">
        <v>2163</v>
      </c>
      <c r="B146" s="116" t="s">
        <v>82</v>
      </c>
      <c r="C146" s="116">
        <v>1</v>
      </c>
      <c r="D146" s="113">
        <v>3797</v>
      </c>
      <c r="E146" s="113" t="s">
        <v>3982</v>
      </c>
      <c r="F146" s="115">
        <v>50912.02</v>
      </c>
      <c r="G146" s="115">
        <v>2536.9899999999998</v>
      </c>
      <c r="H146" s="115">
        <v>50912.02</v>
      </c>
      <c r="I146" s="518">
        <v>2536.9899999999998</v>
      </c>
      <c r="J146" s="113" t="s">
        <v>3925</v>
      </c>
    </row>
    <row r="147" spans="1:10">
      <c r="A147" s="113" t="s">
        <v>1859</v>
      </c>
      <c r="B147" s="116" t="s">
        <v>82</v>
      </c>
      <c r="C147" s="116">
        <v>1</v>
      </c>
      <c r="D147" s="113">
        <v>3798</v>
      </c>
      <c r="E147" s="113" t="s">
        <v>2164</v>
      </c>
      <c r="F147" s="115">
        <v>3285.6</v>
      </c>
      <c r="G147" s="115">
        <v>1682.4</v>
      </c>
      <c r="H147" s="115">
        <v>3285.18</v>
      </c>
      <c r="I147" s="518">
        <v>1682.82</v>
      </c>
      <c r="J147" s="113" t="s">
        <v>3925</v>
      </c>
    </row>
    <row r="148" spans="1:10">
      <c r="A148" s="113" t="s">
        <v>2165</v>
      </c>
      <c r="B148" s="116" t="s">
        <v>82</v>
      </c>
      <c r="C148" s="116">
        <v>1</v>
      </c>
      <c r="D148" s="113">
        <v>3801</v>
      </c>
      <c r="E148" s="113" t="s">
        <v>2166</v>
      </c>
      <c r="F148" s="115">
        <v>3500</v>
      </c>
      <c r="G148" s="113">
        <v>0</v>
      </c>
      <c r="H148" s="115">
        <v>3500</v>
      </c>
      <c r="I148" s="518">
        <v>0</v>
      </c>
    </row>
    <row r="149" spans="1:10">
      <c r="A149" s="113" t="s">
        <v>2168</v>
      </c>
      <c r="B149" s="116" t="s">
        <v>82</v>
      </c>
      <c r="C149" s="116">
        <v>1</v>
      </c>
      <c r="D149" s="113">
        <v>3824</v>
      </c>
      <c r="E149" s="113" t="s">
        <v>2169</v>
      </c>
      <c r="F149" s="115">
        <v>34803.660000000003</v>
      </c>
      <c r="G149" s="115">
        <v>189205.81</v>
      </c>
      <c r="H149" s="115">
        <v>123173.75999999999</v>
      </c>
      <c r="I149" s="518">
        <v>100835.71</v>
      </c>
      <c r="J149" s="113" t="s">
        <v>3925</v>
      </c>
    </row>
    <row r="150" spans="1:10">
      <c r="A150" s="113" t="s">
        <v>2171</v>
      </c>
      <c r="B150" s="116" t="s">
        <v>82</v>
      </c>
      <c r="C150" s="116">
        <v>1</v>
      </c>
      <c r="D150" s="113">
        <v>3841</v>
      </c>
      <c r="E150" s="113" t="s">
        <v>2172</v>
      </c>
      <c r="F150" s="113">
        <v>0</v>
      </c>
      <c r="G150" s="115">
        <v>23769.93</v>
      </c>
      <c r="H150" s="113">
        <v>0</v>
      </c>
      <c r="I150" s="518">
        <v>23769.93</v>
      </c>
      <c r="J150" s="113" t="s">
        <v>3925</v>
      </c>
    </row>
    <row r="151" spans="1:10">
      <c r="A151" s="113" t="s">
        <v>3386</v>
      </c>
      <c r="B151" s="116" t="s">
        <v>82</v>
      </c>
      <c r="C151" s="116">
        <v>1</v>
      </c>
      <c r="D151" s="113">
        <v>3846</v>
      </c>
      <c r="E151" s="113" t="s">
        <v>3387</v>
      </c>
      <c r="F151" s="113">
        <v>636.17999999999995</v>
      </c>
      <c r="G151" s="113">
        <v>636.17999999999995</v>
      </c>
      <c r="H151" s="115">
        <v>1272.3599999999999</v>
      </c>
      <c r="I151" s="518">
        <v>0</v>
      </c>
    </row>
    <row r="152" spans="1:10">
      <c r="A152" s="113" t="s">
        <v>3471</v>
      </c>
      <c r="B152" s="116" t="s">
        <v>82</v>
      </c>
      <c r="C152" s="116">
        <v>1</v>
      </c>
      <c r="D152" s="113">
        <v>3859</v>
      </c>
      <c r="E152" s="113" t="s">
        <v>3554</v>
      </c>
      <c r="F152" s="113">
        <v>7.24</v>
      </c>
      <c r="G152" s="113">
        <v>0</v>
      </c>
      <c r="H152" s="113">
        <v>0</v>
      </c>
      <c r="I152" s="518">
        <v>7.24</v>
      </c>
      <c r="J152" s="113" t="s">
        <v>3925</v>
      </c>
    </row>
    <row r="153" spans="1:10">
      <c r="A153" s="113" t="s">
        <v>3555</v>
      </c>
      <c r="B153" s="116" t="s">
        <v>82</v>
      </c>
      <c r="C153" s="116">
        <v>1</v>
      </c>
      <c r="D153" s="113">
        <v>3860</v>
      </c>
      <c r="E153" s="113" t="s">
        <v>3556</v>
      </c>
      <c r="F153" s="113">
        <v>0</v>
      </c>
      <c r="G153" s="115">
        <v>137280.65</v>
      </c>
      <c r="H153" s="115">
        <v>130416.63</v>
      </c>
      <c r="I153" s="518">
        <v>6864.02</v>
      </c>
      <c r="J153" s="113" t="s">
        <v>3925</v>
      </c>
    </row>
    <row r="154" spans="1:10">
      <c r="A154" s="113" t="s">
        <v>3626</v>
      </c>
      <c r="B154" s="116" t="s">
        <v>82</v>
      </c>
      <c r="C154" s="116">
        <v>1</v>
      </c>
      <c r="D154" s="113">
        <v>3895</v>
      </c>
      <c r="E154" s="113" t="s">
        <v>3983</v>
      </c>
      <c r="F154" s="113">
        <v>0</v>
      </c>
      <c r="G154" s="113">
        <v>46.97</v>
      </c>
      <c r="H154" s="113">
        <v>0</v>
      </c>
      <c r="I154" s="518">
        <v>46.97</v>
      </c>
      <c r="J154" s="113" t="s">
        <v>3925</v>
      </c>
    </row>
    <row r="155" spans="1:10">
      <c r="A155" s="113" t="s">
        <v>3671</v>
      </c>
      <c r="B155" s="116" t="s">
        <v>82</v>
      </c>
      <c r="C155" s="116">
        <v>1</v>
      </c>
      <c r="D155" s="113">
        <v>3901</v>
      </c>
      <c r="E155" s="113" t="s">
        <v>3672</v>
      </c>
      <c r="F155" s="115">
        <v>4868.37</v>
      </c>
      <c r="G155" s="113">
        <v>0</v>
      </c>
      <c r="H155" s="115">
        <v>4868.37</v>
      </c>
      <c r="I155" s="518">
        <v>0</v>
      </c>
    </row>
    <row r="156" spans="1:10">
      <c r="A156" s="113" t="s">
        <v>3711</v>
      </c>
      <c r="B156" s="116" t="s">
        <v>82</v>
      </c>
      <c r="C156" s="116">
        <v>1</v>
      </c>
      <c r="D156" s="113">
        <v>3915</v>
      </c>
      <c r="E156" s="113" t="s">
        <v>3984</v>
      </c>
      <c r="F156" s="113">
        <v>164.97</v>
      </c>
      <c r="G156" s="113">
        <v>0</v>
      </c>
      <c r="H156" s="113">
        <v>0</v>
      </c>
      <c r="I156" s="518">
        <v>164.97</v>
      </c>
      <c r="J156" s="113" t="s">
        <v>3925</v>
      </c>
    </row>
    <row r="157" spans="1:10">
      <c r="A157" s="113" t="s">
        <v>3713</v>
      </c>
      <c r="B157" s="116" t="s">
        <v>82</v>
      </c>
      <c r="C157" s="116">
        <v>1</v>
      </c>
      <c r="D157" s="113">
        <v>3923</v>
      </c>
      <c r="E157" s="113" t="s">
        <v>3985</v>
      </c>
      <c r="F157" s="113">
        <v>693.59</v>
      </c>
      <c r="G157" s="113">
        <v>693.59</v>
      </c>
      <c r="H157" s="113">
        <v>693.59</v>
      </c>
      <c r="I157" s="518">
        <v>693.59</v>
      </c>
      <c r="J157" s="113" t="s">
        <v>3925</v>
      </c>
    </row>
    <row r="158" spans="1:10">
      <c r="A158" s="113" t="s">
        <v>3715</v>
      </c>
      <c r="B158" s="116" t="s">
        <v>82</v>
      </c>
      <c r="C158" s="116">
        <v>1</v>
      </c>
      <c r="D158" s="113">
        <v>3926</v>
      </c>
      <c r="E158" s="113" t="s">
        <v>3986</v>
      </c>
      <c r="F158" s="113">
        <v>700</v>
      </c>
      <c r="G158" s="113">
        <v>700</v>
      </c>
      <c r="H158" s="113">
        <v>700</v>
      </c>
      <c r="I158" s="518">
        <v>700</v>
      </c>
      <c r="J158" s="113" t="s">
        <v>3925</v>
      </c>
    </row>
    <row r="159" spans="1:10">
      <c r="A159" s="113" t="s">
        <v>3815</v>
      </c>
      <c r="B159" s="116" t="s">
        <v>82</v>
      </c>
      <c r="C159" s="116">
        <v>1</v>
      </c>
      <c r="D159" s="113">
        <v>3962</v>
      </c>
      <c r="E159" s="113" t="s">
        <v>3987</v>
      </c>
      <c r="F159" s="115">
        <v>12784.84</v>
      </c>
      <c r="G159" s="113">
        <v>0</v>
      </c>
      <c r="H159" s="115">
        <v>12784.84</v>
      </c>
      <c r="I159" s="518">
        <v>0</v>
      </c>
    </row>
    <row r="160" spans="1:10">
      <c r="A160" s="113" t="s">
        <v>3846</v>
      </c>
      <c r="B160" s="116" t="s">
        <v>82</v>
      </c>
      <c r="C160" s="116">
        <v>1</v>
      </c>
      <c r="D160" s="113">
        <v>3977</v>
      </c>
      <c r="E160" s="113" t="s">
        <v>3988</v>
      </c>
      <c r="F160" s="115">
        <v>5914.2</v>
      </c>
      <c r="G160" s="115">
        <v>1626.49</v>
      </c>
      <c r="H160" s="115">
        <v>6866.35</v>
      </c>
      <c r="I160" s="518">
        <v>674.34</v>
      </c>
      <c r="J160" s="113" t="s">
        <v>3925</v>
      </c>
    </row>
    <row r="161" spans="1:10">
      <c r="A161" s="113" t="s">
        <v>3894</v>
      </c>
      <c r="B161" s="116" t="s">
        <v>82</v>
      </c>
      <c r="C161" s="116">
        <v>1</v>
      </c>
      <c r="D161" s="113">
        <v>3978</v>
      </c>
      <c r="E161" s="113" t="s">
        <v>3895</v>
      </c>
      <c r="F161" s="113">
        <v>83.75</v>
      </c>
      <c r="G161" s="113">
        <v>48.32</v>
      </c>
      <c r="H161" s="113">
        <v>83.75</v>
      </c>
      <c r="I161" s="518">
        <v>48.32</v>
      </c>
      <c r="J161" s="113" t="s">
        <v>3925</v>
      </c>
    </row>
    <row r="162" spans="1:10">
      <c r="A162" s="113" t="s">
        <v>3896</v>
      </c>
      <c r="B162" s="116" t="s">
        <v>82</v>
      </c>
      <c r="C162" s="116">
        <v>1</v>
      </c>
      <c r="D162" s="113">
        <v>3993</v>
      </c>
      <c r="E162" s="113" t="s">
        <v>3989</v>
      </c>
      <c r="F162" s="115">
        <v>150000</v>
      </c>
      <c r="G162" s="113">
        <v>0</v>
      </c>
      <c r="H162" s="115">
        <v>150000</v>
      </c>
      <c r="I162" s="518">
        <v>0</v>
      </c>
    </row>
    <row r="163" spans="1:10">
      <c r="A163" s="113" t="s">
        <v>3990</v>
      </c>
      <c r="B163" s="116" t="s">
        <v>82</v>
      </c>
      <c r="C163" s="116">
        <v>1</v>
      </c>
      <c r="D163" s="113">
        <v>3999</v>
      </c>
      <c r="E163" s="113" t="s">
        <v>3991</v>
      </c>
      <c r="F163" s="113">
        <v>0</v>
      </c>
      <c r="G163" s="115">
        <v>85718.67</v>
      </c>
      <c r="H163" s="113">
        <v>0</v>
      </c>
      <c r="I163" s="518">
        <v>85718.67</v>
      </c>
      <c r="J163" s="113" t="s">
        <v>3925</v>
      </c>
    </row>
    <row r="164" spans="1:10">
      <c r="A164" s="113" t="s">
        <v>3992</v>
      </c>
      <c r="B164" s="116" t="s">
        <v>82</v>
      </c>
      <c r="C164" s="116">
        <v>1</v>
      </c>
      <c r="D164" s="113">
        <v>4004</v>
      </c>
      <c r="E164" s="113" t="s">
        <v>3993</v>
      </c>
      <c r="F164" s="113">
        <v>0</v>
      </c>
      <c r="G164" s="115">
        <v>1270.72</v>
      </c>
      <c r="H164" s="113">
        <v>0</v>
      </c>
      <c r="I164" s="518">
        <v>1270.72</v>
      </c>
      <c r="J164" s="113" t="s">
        <v>3925</v>
      </c>
    </row>
    <row r="165" spans="1:10">
      <c r="A165" s="113" t="s">
        <v>3994</v>
      </c>
      <c r="B165" s="116" t="s">
        <v>82</v>
      </c>
      <c r="C165" s="116">
        <v>1</v>
      </c>
      <c r="D165" s="113">
        <v>4005</v>
      </c>
      <c r="E165" s="113" t="s">
        <v>3995</v>
      </c>
      <c r="F165" s="113">
        <v>0</v>
      </c>
      <c r="G165" s="115">
        <v>1247.75</v>
      </c>
      <c r="H165" s="113">
        <v>0</v>
      </c>
      <c r="I165" s="518">
        <v>1247.75</v>
      </c>
      <c r="J165" s="113" t="s">
        <v>3925</v>
      </c>
    </row>
    <row r="166" spans="1:10">
      <c r="A166" s="113" t="s">
        <v>3996</v>
      </c>
      <c r="B166" s="116" t="s">
        <v>82</v>
      </c>
      <c r="C166" s="116">
        <v>1</v>
      </c>
      <c r="D166" s="113">
        <v>4008</v>
      </c>
      <c r="E166" s="113" t="s">
        <v>3997</v>
      </c>
      <c r="F166" s="113">
        <v>0</v>
      </c>
      <c r="G166" s="113">
        <v>597.34</v>
      </c>
      <c r="H166" s="113">
        <v>0</v>
      </c>
      <c r="I166" s="518">
        <v>597.34</v>
      </c>
      <c r="J166" s="113" t="s">
        <v>3925</v>
      </c>
    </row>
    <row r="167" spans="1:10">
      <c r="A167" s="113" t="s">
        <v>3998</v>
      </c>
      <c r="B167" s="116" t="s">
        <v>82</v>
      </c>
      <c r="C167" s="116">
        <v>1</v>
      </c>
      <c r="D167" s="113">
        <v>4010</v>
      </c>
      <c r="E167" s="113" t="s">
        <v>3999</v>
      </c>
      <c r="F167" s="113">
        <v>0</v>
      </c>
      <c r="G167" s="115">
        <v>3899.57</v>
      </c>
      <c r="H167" s="113">
        <v>0</v>
      </c>
      <c r="I167" s="518">
        <v>3899.57</v>
      </c>
      <c r="J167" s="113" t="s">
        <v>3925</v>
      </c>
    </row>
    <row r="168" spans="1:10">
      <c r="A168" s="113" t="s">
        <v>91</v>
      </c>
      <c r="B168" s="116" t="s">
        <v>77</v>
      </c>
      <c r="C168" s="116">
        <v>1</v>
      </c>
      <c r="D168" s="113">
        <v>1514</v>
      </c>
      <c r="E168" s="113" t="s">
        <v>4000</v>
      </c>
      <c r="F168" s="115">
        <v>401877.25</v>
      </c>
      <c r="G168" s="115">
        <v>8709248.2200000007</v>
      </c>
      <c r="H168" s="115">
        <v>9111125.4700000007</v>
      </c>
      <c r="I168" s="518">
        <v>0</v>
      </c>
    </row>
    <row r="169" spans="1:10">
      <c r="A169" s="113" t="s">
        <v>705</v>
      </c>
      <c r="B169" s="116" t="s">
        <v>82</v>
      </c>
      <c r="C169" s="116">
        <v>1</v>
      </c>
      <c r="D169" s="113">
        <v>1525</v>
      </c>
      <c r="E169" s="113" t="s">
        <v>4001</v>
      </c>
      <c r="F169" s="115">
        <v>401877.25</v>
      </c>
      <c r="G169" s="115">
        <v>8709248.2200000007</v>
      </c>
      <c r="H169" s="115">
        <v>9111125.4700000007</v>
      </c>
      <c r="I169" s="518">
        <v>0</v>
      </c>
    </row>
    <row r="170" spans="1:10">
      <c r="A170" s="113" t="s">
        <v>92</v>
      </c>
      <c r="B170" s="116" t="s">
        <v>77</v>
      </c>
      <c r="C170" s="116">
        <v>1</v>
      </c>
      <c r="D170" s="113">
        <v>3778</v>
      </c>
      <c r="E170" s="113" t="s">
        <v>4002</v>
      </c>
      <c r="F170" s="113">
        <v>0</v>
      </c>
      <c r="G170" s="113">
        <v>0</v>
      </c>
      <c r="H170" s="115">
        <v>9529.99</v>
      </c>
      <c r="I170" s="518">
        <v>-9529.99</v>
      </c>
      <c r="J170" s="113" t="s">
        <v>3923</v>
      </c>
    </row>
    <row r="171" spans="1:10">
      <c r="A171" s="113" t="s">
        <v>2173</v>
      </c>
      <c r="B171" s="116" t="s">
        <v>82</v>
      </c>
      <c r="C171" s="116">
        <v>1</v>
      </c>
      <c r="D171" s="113">
        <v>1613</v>
      </c>
      <c r="E171" s="113" t="s">
        <v>4002</v>
      </c>
      <c r="F171" s="113">
        <v>0</v>
      </c>
      <c r="G171" s="113">
        <v>0</v>
      </c>
      <c r="H171" s="115">
        <v>9529.99</v>
      </c>
      <c r="I171" s="518">
        <v>-9529.99</v>
      </c>
      <c r="J171" s="113" t="s">
        <v>3923</v>
      </c>
    </row>
    <row r="172" spans="1:10">
      <c r="A172" s="113" t="s">
        <v>93</v>
      </c>
      <c r="B172" s="116" t="s">
        <v>77</v>
      </c>
      <c r="C172" s="116">
        <v>1</v>
      </c>
      <c r="D172" s="113">
        <v>234</v>
      </c>
      <c r="E172" s="113" t="s">
        <v>1</v>
      </c>
      <c r="F172" s="115">
        <v>129199.69</v>
      </c>
      <c r="G172" s="115">
        <v>12671.48</v>
      </c>
      <c r="H172" s="115">
        <v>16580.89</v>
      </c>
      <c r="I172" s="518">
        <v>125290.28</v>
      </c>
      <c r="J172" s="113" t="s">
        <v>3925</v>
      </c>
    </row>
    <row r="173" spans="1:10">
      <c r="A173" s="113" t="s">
        <v>94</v>
      </c>
      <c r="B173" s="116" t="s">
        <v>82</v>
      </c>
      <c r="C173" s="116">
        <v>1</v>
      </c>
      <c r="D173" s="113">
        <v>235</v>
      </c>
      <c r="E173" s="113" t="s">
        <v>2174</v>
      </c>
      <c r="F173" s="115">
        <v>129199.69</v>
      </c>
      <c r="G173" s="115">
        <v>12671.48</v>
      </c>
      <c r="H173" s="115">
        <v>16580.89</v>
      </c>
      <c r="I173" s="518">
        <v>125290.28</v>
      </c>
      <c r="J173" s="113" t="s">
        <v>3925</v>
      </c>
    </row>
    <row r="174" spans="1:10">
      <c r="A174" s="113" t="s">
        <v>95</v>
      </c>
      <c r="B174" s="116" t="s">
        <v>77</v>
      </c>
      <c r="C174" s="116">
        <v>1</v>
      </c>
      <c r="D174" s="113">
        <v>236</v>
      </c>
      <c r="E174" s="113" t="s">
        <v>2175</v>
      </c>
      <c r="F174" s="115">
        <v>4502523.41</v>
      </c>
      <c r="G174" s="115">
        <v>1222340.19</v>
      </c>
      <c r="H174" s="115">
        <v>2361151.25</v>
      </c>
      <c r="I174" s="518">
        <v>3363712.35</v>
      </c>
      <c r="J174" s="113" t="s">
        <v>3925</v>
      </c>
    </row>
    <row r="175" spans="1:10">
      <c r="A175" s="113" t="s">
        <v>96</v>
      </c>
      <c r="B175" s="116" t="s">
        <v>77</v>
      </c>
      <c r="C175" s="116">
        <v>1</v>
      </c>
      <c r="D175" s="113">
        <v>237</v>
      </c>
      <c r="E175" s="113" t="s">
        <v>2176</v>
      </c>
      <c r="F175" s="115">
        <v>1385876.64</v>
      </c>
      <c r="G175" s="115">
        <v>1133365.73</v>
      </c>
      <c r="H175" s="115">
        <v>2285954.25</v>
      </c>
      <c r="I175" s="518">
        <v>233288.12</v>
      </c>
      <c r="J175" s="113" t="s">
        <v>3925</v>
      </c>
    </row>
    <row r="176" spans="1:10">
      <c r="A176" s="113" t="s">
        <v>97</v>
      </c>
      <c r="B176" s="116" t="s">
        <v>82</v>
      </c>
      <c r="C176" s="116">
        <v>1</v>
      </c>
      <c r="D176" s="113">
        <v>238</v>
      </c>
      <c r="E176" s="113" t="s">
        <v>2177</v>
      </c>
      <c r="F176" s="113">
        <v>0</v>
      </c>
      <c r="G176" s="115">
        <v>898488.57</v>
      </c>
      <c r="H176" s="115">
        <v>898488.57</v>
      </c>
      <c r="I176" s="518">
        <v>0</v>
      </c>
    </row>
    <row r="177" spans="1:10">
      <c r="A177" s="113" t="s">
        <v>98</v>
      </c>
      <c r="B177" s="116" t="s">
        <v>82</v>
      </c>
      <c r="C177" s="116">
        <v>1</v>
      </c>
      <c r="D177" s="113">
        <v>239</v>
      </c>
      <c r="E177" s="113" t="s">
        <v>2178</v>
      </c>
      <c r="F177" s="115">
        <v>118701.37</v>
      </c>
      <c r="G177" s="115">
        <v>226258.88</v>
      </c>
      <c r="H177" s="115">
        <v>118701.37</v>
      </c>
      <c r="I177" s="518">
        <v>226258.88</v>
      </c>
      <c r="J177" s="113" t="s">
        <v>3925</v>
      </c>
    </row>
    <row r="178" spans="1:10">
      <c r="A178" s="113" t="s">
        <v>904</v>
      </c>
      <c r="B178" s="116" t="s">
        <v>82</v>
      </c>
      <c r="C178" s="116">
        <v>1</v>
      </c>
      <c r="D178" s="113">
        <v>240</v>
      </c>
      <c r="E178" s="113" t="s">
        <v>2179</v>
      </c>
      <c r="F178" s="115">
        <v>1158963.74</v>
      </c>
      <c r="G178" s="113">
        <v>0</v>
      </c>
      <c r="H178" s="115">
        <v>1158963.74</v>
      </c>
      <c r="I178" s="518">
        <v>0</v>
      </c>
    </row>
    <row r="179" spans="1:10">
      <c r="A179" s="113" t="s">
        <v>446</v>
      </c>
      <c r="B179" s="116" t="s">
        <v>82</v>
      </c>
      <c r="C179" s="116">
        <v>1</v>
      </c>
      <c r="D179" s="113">
        <v>241</v>
      </c>
      <c r="E179" s="113" t="s">
        <v>2180</v>
      </c>
      <c r="F179" s="113">
        <v>0</v>
      </c>
      <c r="G179" s="115">
        <v>1589.04</v>
      </c>
      <c r="H179" s="115">
        <v>1589.04</v>
      </c>
      <c r="I179" s="518">
        <v>0</v>
      </c>
    </row>
    <row r="180" spans="1:10">
      <c r="A180" s="113" t="s">
        <v>769</v>
      </c>
      <c r="B180" s="116" t="s">
        <v>82</v>
      </c>
      <c r="C180" s="116">
        <v>1</v>
      </c>
      <c r="D180" s="113">
        <v>2452</v>
      </c>
      <c r="E180" s="113" t="s">
        <v>4003</v>
      </c>
      <c r="F180" s="115">
        <v>17747.62</v>
      </c>
      <c r="G180" s="115">
        <v>7029.24</v>
      </c>
      <c r="H180" s="115">
        <v>17747.62</v>
      </c>
      <c r="I180" s="518">
        <v>7029.24</v>
      </c>
      <c r="J180" s="113" t="s">
        <v>3925</v>
      </c>
    </row>
    <row r="181" spans="1:10">
      <c r="A181" s="113" t="s">
        <v>991</v>
      </c>
      <c r="B181" s="116" t="s">
        <v>82</v>
      </c>
      <c r="C181" s="116">
        <v>1</v>
      </c>
      <c r="D181" s="113">
        <v>2757</v>
      </c>
      <c r="E181" s="113" t="s">
        <v>4004</v>
      </c>
      <c r="F181" s="115">
        <v>90463.91</v>
      </c>
      <c r="G181" s="113">
        <v>0</v>
      </c>
      <c r="H181" s="115">
        <v>90463.91</v>
      </c>
      <c r="I181" s="518">
        <v>0</v>
      </c>
    </row>
    <row r="182" spans="1:10">
      <c r="A182" s="113" t="s">
        <v>99</v>
      </c>
      <c r="B182" s="116" t="s">
        <v>77</v>
      </c>
      <c r="C182" s="116">
        <v>1</v>
      </c>
      <c r="D182" s="113">
        <v>247</v>
      </c>
      <c r="E182" s="113" t="s">
        <v>2181</v>
      </c>
      <c r="F182" s="115">
        <v>3116646.77</v>
      </c>
      <c r="G182" s="115">
        <v>88974.46</v>
      </c>
      <c r="H182" s="115">
        <v>75197</v>
      </c>
      <c r="I182" s="518">
        <v>3130424.23</v>
      </c>
      <c r="J182" s="113" t="s">
        <v>3925</v>
      </c>
    </row>
    <row r="183" spans="1:10">
      <c r="A183" s="113" t="s">
        <v>100</v>
      </c>
      <c r="B183" s="116" t="s">
        <v>82</v>
      </c>
      <c r="C183" s="116">
        <v>1</v>
      </c>
      <c r="D183" s="113">
        <v>248</v>
      </c>
      <c r="E183" s="113" t="s">
        <v>2182</v>
      </c>
      <c r="F183" s="115">
        <v>2360202.7200000002</v>
      </c>
      <c r="G183" s="113">
        <v>0</v>
      </c>
      <c r="H183" s="113">
        <v>0</v>
      </c>
      <c r="I183" s="518">
        <v>2360202.7200000002</v>
      </c>
      <c r="J183" s="113" t="s">
        <v>3925</v>
      </c>
    </row>
    <row r="184" spans="1:10">
      <c r="A184" s="113" t="s">
        <v>370</v>
      </c>
      <c r="B184" s="116" t="s">
        <v>82</v>
      </c>
      <c r="C184" s="116">
        <v>1</v>
      </c>
      <c r="D184" s="113">
        <v>1834</v>
      </c>
      <c r="E184" s="113" t="s">
        <v>2183</v>
      </c>
      <c r="F184" s="115">
        <v>2250</v>
      </c>
      <c r="G184" s="113">
        <v>0</v>
      </c>
      <c r="H184" s="113">
        <v>0</v>
      </c>
      <c r="I184" s="518">
        <v>2250</v>
      </c>
      <c r="J184" s="113" t="s">
        <v>3925</v>
      </c>
    </row>
    <row r="185" spans="1:10">
      <c r="A185" s="113" t="s">
        <v>839</v>
      </c>
      <c r="B185" s="116" t="s">
        <v>82</v>
      </c>
      <c r="C185" s="116">
        <v>1</v>
      </c>
      <c r="D185" s="113">
        <v>2157</v>
      </c>
      <c r="E185" s="113" t="s">
        <v>4005</v>
      </c>
      <c r="F185" s="115">
        <v>51490.12</v>
      </c>
      <c r="G185" s="115">
        <v>54533.98</v>
      </c>
      <c r="H185" s="115">
        <v>52529.14</v>
      </c>
      <c r="I185" s="518">
        <v>53494.96</v>
      </c>
      <c r="J185" s="113" t="s">
        <v>3925</v>
      </c>
    </row>
    <row r="186" spans="1:10">
      <c r="A186" s="113" t="s">
        <v>770</v>
      </c>
      <c r="B186" s="116" t="s">
        <v>82</v>
      </c>
      <c r="C186" s="116">
        <v>1</v>
      </c>
      <c r="D186" s="113">
        <v>2459</v>
      </c>
      <c r="E186" s="113" t="s">
        <v>2185</v>
      </c>
      <c r="F186" s="115">
        <v>70844.600000000006</v>
      </c>
      <c r="G186" s="113">
        <v>0</v>
      </c>
      <c r="H186" s="113">
        <v>0</v>
      </c>
      <c r="I186" s="518">
        <v>70844.600000000006</v>
      </c>
      <c r="J186" s="113" t="s">
        <v>3925</v>
      </c>
    </row>
    <row r="187" spans="1:10">
      <c r="A187" s="113" t="s">
        <v>832</v>
      </c>
      <c r="B187" s="116" t="s">
        <v>82</v>
      </c>
      <c r="C187" s="116">
        <v>1</v>
      </c>
      <c r="D187" s="113">
        <v>2504</v>
      </c>
      <c r="E187" s="113" t="s">
        <v>2186</v>
      </c>
      <c r="F187" s="115">
        <v>22020.799999999999</v>
      </c>
      <c r="G187" s="115">
        <v>33798.06</v>
      </c>
      <c r="H187" s="115">
        <v>22020.799999999999</v>
      </c>
      <c r="I187" s="518">
        <v>33798.06</v>
      </c>
      <c r="J187" s="113" t="s">
        <v>3925</v>
      </c>
    </row>
    <row r="188" spans="1:10">
      <c r="A188" s="113" t="s">
        <v>1005</v>
      </c>
      <c r="B188" s="116" t="s">
        <v>82</v>
      </c>
      <c r="C188" s="116">
        <v>1</v>
      </c>
      <c r="D188" s="113">
        <v>2979</v>
      </c>
      <c r="E188" s="113" t="s">
        <v>4006</v>
      </c>
      <c r="F188" s="113">
        <v>647.05999999999995</v>
      </c>
      <c r="G188" s="113">
        <v>642.41999999999996</v>
      </c>
      <c r="H188" s="113">
        <v>647.05999999999995</v>
      </c>
      <c r="I188" s="518">
        <v>642.41999999999996</v>
      </c>
      <c r="J188" s="113" t="s">
        <v>3925</v>
      </c>
    </row>
    <row r="189" spans="1:10">
      <c r="A189" s="113" t="s">
        <v>3720</v>
      </c>
      <c r="B189" s="116" t="s">
        <v>82</v>
      </c>
      <c r="C189" s="116">
        <v>1</v>
      </c>
      <c r="D189" s="113">
        <v>3922</v>
      </c>
      <c r="E189" s="113" t="s">
        <v>4007</v>
      </c>
      <c r="F189" s="115">
        <v>609191.47</v>
      </c>
      <c r="G189" s="113">
        <v>0</v>
      </c>
      <c r="H189" s="113">
        <v>0</v>
      </c>
      <c r="I189" s="518">
        <v>609191.47</v>
      </c>
      <c r="J189" s="113" t="s">
        <v>3925</v>
      </c>
    </row>
    <row r="190" spans="1:10">
      <c r="A190" s="113" t="s">
        <v>101</v>
      </c>
      <c r="B190" s="116" t="s">
        <v>77</v>
      </c>
      <c r="C190" s="116">
        <v>1</v>
      </c>
      <c r="D190" s="113">
        <v>255</v>
      </c>
      <c r="E190" s="113" t="s">
        <v>2189</v>
      </c>
      <c r="F190" s="115">
        <v>11807532.130000001</v>
      </c>
      <c r="G190" s="115">
        <v>1051696.74</v>
      </c>
      <c r="H190" s="115">
        <v>1033706.02</v>
      </c>
      <c r="I190" s="518">
        <v>11825522.85</v>
      </c>
      <c r="J190" s="113" t="s">
        <v>3925</v>
      </c>
    </row>
    <row r="191" spans="1:10">
      <c r="A191" s="113" t="s">
        <v>103</v>
      </c>
      <c r="B191" s="116" t="s">
        <v>82</v>
      </c>
      <c r="C191" s="116">
        <v>1</v>
      </c>
      <c r="D191" s="113">
        <v>257</v>
      </c>
      <c r="E191" s="113" t="s">
        <v>2190</v>
      </c>
      <c r="F191" s="113">
        <v>0</v>
      </c>
      <c r="G191" s="115">
        <v>23799</v>
      </c>
      <c r="H191" s="115">
        <v>23799</v>
      </c>
      <c r="I191" s="518">
        <v>0</v>
      </c>
    </row>
    <row r="192" spans="1:10">
      <c r="A192" s="113" t="s">
        <v>104</v>
      </c>
      <c r="B192" s="116" t="s">
        <v>82</v>
      </c>
      <c r="C192" s="116">
        <v>1</v>
      </c>
      <c r="D192" s="113">
        <v>258</v>
      </c>
      <c r="E192" s="113" t="s">
        <v>406</v>
      </c>
      <c r="F192" s="113">
        <v>0</v>
      </c>
      <c r="G192" s="115">
        <v>109842.01</v>
      </c>
      <c r="H192" s="115">
        <v>109842.01</v>
      </c>
      <c r="I192" s="518">
        <v>0</v>
      </c>
    </row>
    <row r="193" spans="1:10">
      <c r="A193" s="113" t="s">
        <v>105</v>
      </c>
      <c r="B193" s="116" t="s">
        <v>82</v>
      </c>
      <c r="C193" s="116">
        <v>1</v>
      </c>
      <c r="D193" s="113">
        <v>259</v>
      </c>
      <c r="E193" s="113" t="s">
        <v>405</v>
      </c>
      <c r="F193" s="113">
        <v>0</v>
      </c>
      <c r="G193" s="115">
        <v>283315.28999999998</v>
      </c>
      <c r="H193" s="115">
        <v>283315.28999999998</v>
      </c>
      <c r="I193" s="518">
        <v>0</v>
      </c>
    </row>
    <row r="194" spans="1:10">
      <c r="A194" s="113" t="s">
        <v>106</v>
      </c>
      <c r="B194" s="116" t="s">
        <v>82</v>
      </c>
      <c r="C194" s="116">
        <v>1</v>
      </c>
      <c r="D194" s="113">
        <v>260</v>
      </c>
      <c r="E194" s="113" t="s">
        <v>407</v>
      </c>
      <c r="F194" s="113">
        <v>0</v>
      </c>
      <c r="G194" s="115">
        <v>175747.19</v>
      </c>
      <c r="H194" s="115">
        <v>175747.19</v>
      </c>
      <c r="I194" s="518">
        <v>0</v>
      </c>
    </row>
    <row r="195" spans="1:10">
      <c r="A195" s="113" t="s">
        <v>107</v>
      </c>
      <c r="B195" s="116" t="s">
        <v>82</v>
      </c>
      <c r="C195" s="116">
        <v>1</v>
      </c>
      <c r="D195" s="113">
        <v>261</v>
      </c>
      <c r="E195" s="113" t="s">
        <v>408</v>
      </c>
      <c r="F195" s="113">
        <v>0</v>
      </c>
      <c r="G195" s="115">
        <v>36613.919999999998</v>
      </c>
      <c r="H195" s="115">
        <v>36613.919999999998</v>
      </c>
      <c r="I195" s="518">
        <v>0</v>
      </c>
    </row>
    <row r="196" spans="1:10">
      <c r="A196" s="113" t="s">
        <v>109</v>
      </c>
      <c r="B196" s="116" t="s">
        <v>82</v>
      </c>
      <c r="C196" s="116">
        <v>1</v>
      </c>
      <c r="D196" s="113">
        <v>265</v>
      </c>
      <c r="E196" s="113" t="s">
        <v>2191</v>
      </c>
      <c r="F196" s="115">
        <v>9998682.2400000002</v>
      </c>
      <c r="G196" s="113">
        <v>0</v>
      </c>
      <c r="H196" s="113">
        <v>0</v>
      </c>
      <c r="I196" s="518">
        <v>9998682.2400000002</v>
      </c>
      <c r="J196" s="113" t="s">
        <v>3925</v>
      </c>
    </row>
    <row r="197" spans="1:10">
      <c r="A197" s="113" t="s">
        <v>110</v>
      </c>
      <c r="B197" s="116" t="s">
        <v>82</v>
      </c>
      <c r="C197" s="116">
        <v>1</v>
      </c>
      <c r="D197" s="113">
        <v>266</v>
      </c>
      <c r="E197" s="113" t="s">
        <v>2192</v>
      </c>
      <c r="F197" s="115">
        <v>1605682.37</v>
      </c>
      <c r="G197" s="113">
        <v>0</v>
      </c>
      <c r="H197" s="113">
        <v>0</v>
      </c>
      <c r="I197" s="518">
        <v>1605682.37</v>
      </c>
      <c r="J197" s="113" t="s">
        <v>3925</v>
      </c>
    </row>
    <row r="198" spans="1:10">
      <c r="A198" s="113" t="s">
        <v>111</v>
      </c>
      <c r="B198" s="116" t="s">
        <v>82</v>
      </c>
      <c r="C198" s="116">
        <v>1</v>
      </c>
      <c r="D198" s="113">
        <v>267</v>
      </c>
      <c r="E198" s="113" t="s">
        <v>2193</v>
      </c>
      <c r="F198" s="113">
        <v>0</v>
      </c>
      <c r="G198" s="113">
        <v>22.72</v>
      </c>
      <c r="H198" s="113">
        <v>0</v>
      </c>
      <c r="I198" s="518">
        <v>22.72</v>
      </c>
      <c r="J198" s="113" t="s">
        <v>3925</v>
      </c>
    </row>
    <row r="199" spans="1:10">
      <c r="A199" s="113" t="s">
        <v>113</v>
      </c>
      <c r="B199" s="116" t="s">
        <v>82</v>
      </c>
      <c r="C199" s="116">
        <v>1</v>
      </c>
      <c r="D199" s="113">
        <v>1767</v>
      </c>
      <c r="E199" s="113" t="s">
        <v>2196</v>
      </c>
      <c r="F199" s="113">
        <v>0</v>
      </c>
      <c r="G199" s="115">
        <v>50248.92</v>
      </c>
      <c r="H199" s="115">
        <v>50248.92</v>
      </c>
      <c r="I199" s="518">
        <v>0</v>
      </c>
    </row>
    <row r="200" spans="1:10">
      <c r="A200" s="113" t="s">
        <v>447</v>
      </c>
      <c r="B200" s="116" t="s">
        <v>82</v>
      </c>
      <c r="C200" s="116">
        <v>1</v>
      </c>
      <c r="D200" s="113">
        <v>1175</v>
      </c>
      <c r="E200" s="113" t="s">
        <v>2197</v>
      </c>
      <c r="F200" s="113">
        <v>0</v>
      </c>
      <c r="G200" s="115">
        <v>54323.6</v>
      </c>
      <c r="H200" s="115">
        <v>54323.6</v>
      </c>
      <c r="I200" s="518">
        <v>0</v>
      </c>
    </row>
    <row r="201" spans="1:10">
      <c r="A201" s="113" t="s">
        <v>448</v>
      </c>
      <c r="B201" s="116" t="s">
        <v>82</v>
      </c>
      <c r="C201" s="116">
        <v>1</v>
      </c>
      <c r="D201" s="113">
        <v>1255</v>
      </c>
      <c r="E201" s="113" t="s">
        <v>2198</v>
      </c>
      <c r="F201" s="113">
        <v>0</v>
      </c>
      <c r="G201" s="115">
        <v>250218.23</v>
      </c>
      <c r="H201" s="115">
        <v>250218.23</v>
      </c>
      <c r="I201" s="518">
        <v>0</v>
      </c>
    </row>
    <row r="202" spans="1:10">
      <c r="A202" s="113" t="s">
        <v>725</v>
      </c>
      <c r="B202" s="116" t="s">
        <v>82</v>
      </c>
      <c r="C202" s="116">
        <v>1</v>
      </c>
      <c r="D202" s="113">
        <v>2353</v>
      </c>
      <c r="E202" s="113" t="s">
        <v>4008</v>
      </c>
      <c r="F202" s="115">
        <v>202465.15</v>
      </c>
      <c r="G202" s="115">
        <v>67393.81</v>
      </c>
      <c r="H202" s="115">
        <v>49162.59</v>
      </c>
      <c r="I202" s="518">
        <v>220696.37</v>
      </c>
      <c r="J202" s="113" t="s">
        <v>3925</v>
      </c>
    </row>
    <row r="203" spans="1:10">
      <c r="A203" s="113" t="s">
        <v>726</v>
      </c>
      <c r="B203" s="116" t="s">
        <v>82</v>
      </c>
      <c r="C203" s="116">
        <v>1</v>
      </c>
      <c r="D203" s="113">
        <v>2354</v>
      </c>
      <c r="E203" s="113" t="s">
        <v>4008</v>
      </c>
      <c r="F203" s="113">
        <v>500.97</v>
      </c>
      <c r="G203" s="113">
        <v>67.900000000000006</v>
      </c>
      <c r="H203" s="113">
        <v>432.87</v>
      </c>
      <c r="I203" s="518">
        <v>136</v>
      </c>
      <c r="J203" s="113" t="s">
        <v>3925</v>
      </c>
    </row>
    <row r="204" spans="1:10">
      <c r="A204" s="113" t="s">
        <v>727</v>
      </c>
      <c r="B204" s="116" t="s">
        <v>82</v>
      </c>
      <c r="C204" s="116">
        <v>1</v>
      </c>
      <c r="D204" s="113">
        <v>2355</v>
      </c>
      <c r="E204" s="113" t="s">
        <v>4009</v>
      </c>
      <c r="F204" s="113">
        <v>201.4</v>
      </c>
      <c r="G204" s="113">
        <v>92.73</v>
      </c>
      <c r="H204" s="113">
        <v>0</v>
      </c>
      <c r="I204" s="518">
        <v>294.13</v>
      </c>
      <c r="J204" s="113" t="s">
        <v>3925</v>
      </c>
    </row>
    <row r="205" spans="1:10">
      <c r="A205" s="113" t="s">
        <v>728</v>
      </c>
      <c r="B205" s="116" t="s">
        <v>82</v>
      </c>
      <c r="C205" s="116">
        <v>1</v>
      </c>
      <c r="D205" s="113">
        <v>2356</v>
      </c>
      <c r="E205" s="113" t="s">
        <v>4010</v>
      </c>
      <c r="F205" s="113">
        <v>0</v>
      </c>
      <c r="G205" s="113">
        <v>5.44</v>
      </c>
      <c r="H205" s="113">
        <v>1.24</v>
      </c>
      <c r="I205" s="518">
        <v>4.2</v>
      </c>
      <c r="J205" s="113" t="s">
        <v>3925</v>
      </c>
    </row>
    <row r="206" spans="1:10">
      <c r="A206" s="113" t="s">
        <v>3390</v>
      </c>
      <c r="B206" s="116" t="s">
        <v>82</v>
      </c>
      <c r="C206" s="116">
        <v>1</v>
      </c>
      <c r="D206" s="113">
        <v>3855</v>
      </c>
      <c r="E206" s="113" t="s">
        <v>4011</v>
      </c>
      <c r="F206" s="113">
        <v>0</v>
      </c>
      <c r="G206" s="113">
        <v>5.98</v>
      </c>
      <c r="H206" s="113">
        <v>1.1599999999999999</v>
      </c>
      <c r="I206" s="518">
        <v>4.82</v>
      </c>
      <c r="J206" s="113" t="s">
        <v>3925</v>
      </c>
    </row>
    <row r="207" spans="1:10">
      <c r="A207" s="113" t="s">
        <v>115</v>
      </c>
      <c r="B207" s="116" t="s">
        <v>77</v>
      </c>
      <c r="C207" s="116">
        <v>1</v>
      </c>
      <c r="D207" s="113">
        <v>271</v>
      </c>
      <c r="E207" s="113" t="s">
        <v>2199</v>
      </c>
      <c r="F207" s="115">
        <v>938776891.48000002</v>
      </c>
      <c r="G207" s="115">
        <v>185502028.66</v>
      </c>
      <c r="H207" s="115">
        <v>185241814.86000001</v>
      </c>
      <c r="I207" s="518">
        <v>939037105.27999997</v>
      </c>
      <c r="J207" s="113" t="s">
        <v>3925</v>
      </c>
    </row>
    <row r="208" spans="1:10">
      <c r="A208" s="113" t="s">
        <v>116</v>
      </c>
      <c r="B208" s="116" t="s">
        <v>77</v>
      </c>
      <c r="C208" s="116">
        <v>1</v>
      </c>
      <c r="D208" s="113">
        <v>272</v>
      </c>
      <c r="E208" s="113" t="s">
        <v>2200</v>
      </c>
      <c r="F208" s="115">
        <v>388514</v>
      </c>
      <c r="G208" s="113">
        <v>0</v>
      </c>
      <c r="H208" s="115">
        <v>122657.13</v>
      </c>
      <c r="I208" s="518">
        <v>265856.87</v>
      </c>
      <c r="J208" s="113" t="s">
        <v>3925</v>
      </c>
    </row>
    <row r="209" spans="1:10">
      <c r="A209" s="113" t="s">
        <v>117</v>
      </c>
      <c r="B209" s="116" t="s">
        <v>77</v>
      </c>
      <c r="C209" s="116">
        <v>1</v>
      </c>
      <c r="D209" s="113">
        <v>273</v>
      </c>
      <c r="E209" s="113" t="s">
        <v>4012</v>
      </c>
      <c r="F209" s="115">
        <v>10282549.060000001</v>
      </c>
      <c r="G209" s="113">
        <v>0</v>
      </c>
      <c r="H209" s="115">
        <v>122657.13</v>
      </c>
      <c r="I209" s="518">
        <v>10159891.93</v>
      </c>
      <c r="J209" s="113" t="s">
        <v>3925</v>
      </c>
    </row>
    <row r="210" spans="1:10">
      <c r="A210" s="113" t="s">
        <v>118</v>
      </c>
      <c r="B210" s="116" t="s">
        <v>82</v>
      </c>
      <c r="C210" s="116">
        <v>1</v>
      </c>
      <c r="D210" s="113">
        <v>276</v>
      </c>
      <c r="E210" s="113" t="s">
        <v>2201</v>
      </c>
      <c r="F210" s="115">
        <v>231243.7</v>
      </c>
      <c r="G210" s="113">
        <v>0</v>
      </c>
      <c r="H210" s="113">
        <v>0</v>
      </c>
      <c r="I210" s="518">
        <v>231243.7</v>
      </c>
      <c r="J210" s="113" t="s">
        <v>3925</v>
      </c>
    </row>
    <row r="211" spans="1:10">
      <c r="A211" s="113" t="s">
        <v>119</v>
      </c>
      <c r="B211" s="116" t="s">
        <v>82</v>
      </c>
      <c r="C211" s="116">
        <v>1</v>
      </c>
      <c r="D211" s="113">
        <v>277</v>
      </c>
      <c r="E211" s="113" t="s">
        <v>2202</v>
      </c>
      <c r="F211" s="115">
        <v>93560.75</v>
      </c>
      <c r="G211" s="113">
        <v>0</v>
      </c>
      <c r="H211" s="113">
        <v>0</v>
      </c>
      <c r="I211" s="518">
        <v>93560.75</v>
      </c>
      <c r="J211" s="113" t="s">
        <v>3925</v>
      </c>
    </row>
    <row r="212" spans="1:10">
      <c r="A212" s="113" t="s">
        <v>120</v>
      </c>
      <c r="B212" s="116" t="s">
        <v>82</v>
      </c>
      <c r="C212" s="116">
        <v>1</v>
      </c>
      <c r="D212" s="113">
        <v>278</v>
      </c>
      <c r="E212" s="113" t="s">
        <v>2203</v>
      </c>
      <c r="F212" s="115">
        <v>206281.53</v>
      </c>
      <c r="G212" s="113">
        <v>0</v>
      </c>
      <c r="H212" s="113">
        <v>0</v>
      </c>
      <c r="I212" s="518">
        <v>206281.53</v>
      </c>
      <c r="J212" s="113" t="s">
        <v>3925</v>
      </c>
    </row>
    <row r="213" spans="1:10">
      <c r="A213" s="113" t="s">
        <v>121</v>
      </c>
      <c r="B213" s="116" t="s">
        <v>82</v>
      </c>
      <c r="C213" s="116">
        <v>1</v>
      </c>
      <c r="D213" s="113">
        <v>280</v>
      </c>
      <c r="E213" s="113" t="s">
        <v>2010</v>
      </c>
      <c r="F213" s="115">
        <v>26435.34</v>
      </c>
      <c r="G213" s="113">
        <v>0</v>
      </c>
      <c r="H213" s="113">
        <v>0</v>
      </c>
      <c r="I213" s="518">
        <v>26435.34</v>
      </c>
      <c r="J213" s="113" t="s">
        <v>3925</v>
      </c>
    </row>
    <row r="214" spans="1:10">
      <c r="A214" s="113" t="s">
        <v>122</v>
      </c>
      <c r="B214" s="116" t="s">
        <v>82</v>
      </c>
      <c r="C214" s="116">
        <v>1</v>
      </c>
      <c r="D214" s="113">
        <v>282</v>
      </c>
      <c r="E214" s="113" t="s">
        <v>2204</v>
      </c>
      <c r="F214" s="115">
        <v>57621.599999999999</v>
      </c>
      <c r="G214" s="113">
        <v>0</v>
      </c>
      <c r="H214" s="113">
        <v>0</v>
      </c>
      <c r="I214" s="518">
        <v>57621.599999999999</v>
      </c>
      <c r="J214" s="113" t="s">
        <v>3925</v>
      </c>
    </row>
    <row r="215" spans="1:10">
      <c r="A215" s="113" t="s">
        <v>123</v>
      </c>
      <c r="B215" s="116" t="s">
        <v>82</v>
      </c>
      <c r="C215" s="116">
        <v>1</v>
      </c>
      <c r="D215" s="113">
        <v>283</v>
      </c>
      <c r="E215" s="113" t="s">
        <v>2205</v>
      </c>
      <c r="F215" s="115">
        <v>56852.14</v>
      </c>
      <c r="G215" s="113">
        <v>0</v>
      </c>
      <c r="H215" s="115">
        <v>15903.75</v>
      </c>
      <c r="I215" s="518">
        <v>40948.39</v>
      </c>
      <c r="J215" s="113" t="s">
        <v>3925</v>
      </c>
    </row>
    <row r="216" spans="1:10">
      <c r="A216" s="113" t="s">
        <v>124</v>
      </c>
      <c r="B216" s="116" t="s">
        <v>82</v>
      </c>
      <c r="C216" s="116">
        <v>1</v>
      </c>
      <c r="D216" s="113">
        <v>284</v>
      </c>
      <c r="E216" s="113" t="s">
        <v>3946</v>
      </c>
      <c r="F216" s="115">
        <v>867532.43</v>
      </c>
      <c r="G216" s="113">
        <v>0</v>
      </c>
      <c r="H216" s="115">
        <v>21627.77</v>
      </c>
      <c r="I216" s="518">
        <v>845904.66</v>
      </c>
      <c r="J216" s="113" t="s">
        <v>3925</v>
      </c>
    </row>
    <row r="217" spans="1:10">
      <c r="A217" s="113" t="s">
        <v>1813</v>
      </c>
      <c r="B217" s="116" t="s">
        <v>82</v>
      </c>
      <c r="C217" s="116">
        <v>1</v>
      </c>
      <c r="D217" s="113">
        <v>285</v>
      </c>
      <c r="E217" s="113" t="s">
        <v>2066</v>
      </c>
      <c r="F217" s="115">
        <v>208333.4</v>
      </c>
      <c r="G217" s="113">
        <v>0</v>
      </c>
      <c r="H217" s="115">
        <v>34722.22</v>
      </c>
      <c r="I217" s="518">
        <v>173611.18</v>
      </c>
      <c r="J217" s="113" t="s">
        <v>3925</v>
      </c>
    </row>
    <row r="218" spans="1:10">
      <c r="A218" s="113" t="s">
        <v>125</v>
      </c>
      <c r="B218" s="116" t="s">
        <v>82</v>
      </c>
      <c r="C218" s="116">
        <v>1</v>
      </c>
      <c r="D218" s="113">
        <v>286</v>
      </c>
      <c r="E218" s="113" t="s">
        <v>4013</v>
      </c>
      <c r="F218" s="115">
        <v>26633.46</v>
      </c>
      <c r="G218" s="113">
        <v>0</v>
      </c>
      <c r="H218" s="115">
        <v>26633.46</v>
      </c>
      <c r="I218" s="518">
        <v>0</v>
      </c>
    </row>
    <row r="219" spans="1:10">
      <c r="A219" s="113" t="s">
        <v>126</v>
      </c>
      <c r="B219" s="116" t="s">
        <v>82</v>
      </c>
      <c r="C219" s="116">
        <v>1</v>
      </c>
      <c r="D219" s="113">
        <v>290</v>
      </c>
      <c r="E219" s="113" t="s">
        <v>2206</v>
      </c>
      <c r="F219" s="115">
        <v>1928935.36</v>
      </c>
      <c r="G219" s="113">
        <v>0</v>
      </c>
      <c r="H219" s="113">
        <v>0</v>
      </c>
      <c r="I219" s="518">
        <v>1928935.36</v>
      </c>
      <c r="J219" s="113" t="s">
        <v>3925</v>
      </c>
    </row>
    <row r="220" spans="1:10">
      <c r="A220" s="113" t="s">
        <v>127</v>
      </c>
      <c r="B220" s="116" t="s">
        <v>82</v>
      </c>
      <c r="C220" s="116">
        <v>1</v>
      </c>
      <c r="D220" s="113">
        <v>292</v>
      </c>
      <c r="E220" s="113" t="s">
        <v>2207</v>
      </c>
      <c r="F220" s="115">
        <v>1094477.06</v>
      </c>
      <c r="G220" s="113">
        <v>0</v>
      </c>
      <c r="H220" s="113">
        <v>0</v>
      </c>
      <c r="I220" s="518">
        <v>1094477.06</v>
      </c>
      <c r="J220" s="113" t="s">
        <v>3925</v>
      </c>
    </row>
    <row r="221" spans="1:10">
      <c r="A221" s="113" t="s">
        <v>128</v>
      </c>
      <c r="B221" s="116" t="s">
        <v>82</v>
      </c>
      <c r="C221" s="116">
        <v>1</v>
      </c>
      <c r="D221" s="113">
        <v>293</v>
      </c>
      <c r="E221" s="113" t="s">
        <v>4014</v>
      </c>
      <c r="F221" s="115">
        <v>4221704.58</v>
      </c>
      <c r="G221" s="113">
        <v>0</v>
      </c>
      <c r="H221" s="113">
        <v>0</v>
      </c>
      <c r="I221" s="518">
        <v>4221704.58</v>
      </c>
      <c r="J221" s="113" t="s">
        <v>3925</v>
      </c>
    </row>
    <row r="222" spans="1:10">
      <c r="A222" s="113" t="s">
        <v>129</v>
      </c>
      <c r="B222" s="116" t="s">
        <v>82</v>
      </c>
      <c r="C222" s="116">
        <v>1</v>
      </c>
      <c r="D222" s="113">
        <v>294</v>
      </c>
      <c r="E222" s="113" t="s">
        <v>4015</v>
      </c>
      <c r="F222" s="115">
        <v>268100.67</v>
      </c>
      <c r="G222" s="113">
        <v>0</v>
      </c>
      <c r="H222" s="113">
        <v>0</v>
      </c>
      <c r="I222" s="518">
        <v>268100.67</v>
      </c>
      <c r="J222" s="113" t="s">
        <v>3925</v>
      </c>
    </row>
    <row r="223" spans="1:10">
      <c r="A223" s="113" t="s">
        <v>130</v>
      </c>
      <c r="B223" s="116" t="s">
        <v>82</v>
      </c>
      <c r="C223" s="116">
        <v>1</v>
      </c>
      <c r="D223" s="113">
        <v>295</v>
      </c>
      <c r="E223" s="113" t="s">
        <v>2209</v>
      </c>
      <c r="F223" s="115">
        <v>6222.22</v>
      </c>
      <c r="G223" s="113">
        <v>0</v>
      </c>
      <c r="H223" s="113">
        <v>0</v>
      </c>
      <c r="I223" s="518">
        <v>6222.22</v>
      </c>
      <c r="J223" s="113" t="s">
        <v>3925</v>
      </c>
    </row>
    <row r="224" spans="1:10">
      <c r="A224" s="113" t="s">
        <v>649</v>
      </c>
      <c r="B224" s="116" t="s">
        <v>82</v>
      </c>
      <c r="C224" s="116">
        <v>1</v>
      </c>
      <c r="D224" s="113">
        <v>2130</v>
      </c>
      <c r="E224" s="113" t="s">
        <v>2210</v>
      </c>
      <c r="F224" s="115">
        <v>416943.95</v>
      </c>
      <c r="G224" s="113">
        <v>0</v>
      </c>
      <c r="H224" s="113">
        <v>0</v>
      </c>
      <c r="I224" s="518">
        <v>416943.95</v>
      </c>
      <c r="J224" s="113" t="s">
        <v>3925</v>
      </c>
    </row>
    <row r="225" spans="1:10">
      <c r="A225" s="113" t="s">
        <v>786</v>
      </c>
      <c r="B225" s="116" t="s">
        <v>82</v>
      </c>
      <c r="C225" s="116">
        <v>1</v>
      </c>
      <c r="D225" s="113">
        <v>2132</v>
      </c>
      <c r="E225" s="113" t="s">
        <v>2211</v>
      </c>
      <c r="F225" s="115">
        <v>15606</v>
      </c>
      <c r="G225" s="113">
        <v>0</v>
      </c>
      <c r="H225" s="113">
        <v>0</v>
      </c>
      <c r="I225" s="518">
        <v>15606</v>
      </c>
      <c r="J225" s="113" t="s">
        <v>3925</v>
      </c>
    </row>
    <row r="226" spans="1:10">
      <c r="A226" s="113" t="s">
        <v>650</v>
      </c>
      <c r="B226" s="116" t="s">
        <v>82</v>
      </c>
      <c r="C226" s="116">
        <v>1</v>
      </c>
      <c r="D226" s="113">
        <v>2133</v>
      </c>
      <c r="E226" s="113" t="s">
        <v>2212</v>
      </c>
      <c r="F226" s="115">
        <v>4420.26</v>
      </c>
      <c r="G226" s="113">
        <v>0</v>
      </c>
      <c r="H226" s="113">
        <v>0</v>
      </c>
      <c r="I226" s="518">
        <v>4420.26</v>
      </c>
      <c r="J226" s="113" t="s">
        <v>3925</v>
      </c>
    </row>
    <row r="227" spans="1:10">
      <c r="A227" s="113" t="s">
        <v>718</v>
      </c>
      <c r="B227" s="116" t="s">
        <v>82</v>
      </c>
      <c r="C227" s="116">
        <v>1</v>
      </c>
      <c r="D227" s="113">
        <v>2327</v>
      </c>
      <c r="E227" s="113" t="s">
        <v>4016</v>
      </c>
      <c r="F227" s="115">
        <v>7341.61</v>
      </c>
      <c r="G227" s="113">
        <v>0</v>
      </c>
      <c r="H227" s="113">
        <v>0</v>
      </c>
      <c r="I227" s="518">
        <v>7341.61</v>
      </c>
      <c r="J227" s="113" t="s">
        <v>3925</v>
      </c>
    </row>
    <row r="228" spans="1:10">
      <c r="A228" s="113" t="s">
        <v>719</v>
      </c>
      <c r="B228" s="116" t="s">
        <v>82</v>
      </c>
      <c r="C228" s="116">
        <v>1</v>
      </c>
      <c r="D228" s="113">
        <v>2328</v>
      </c>
      <c r="E228" s="113" t="s">
        <v>4017</v>
      </c>
      <c r="F228" s="115">
        <v>1807.7</v>
      </c>
      <c r="G228" s="113">
        <v>0</v>
      </c>
      <c r="H228" s="113">
        <v>0</v>
      </c>
      <c r="I228" s="518">
        <v>1807.7</v>
      </c>
      <c r="J228" s="113" t="s">
        <v>3925</v>
      </c>
    </row>
    <row r="229" spans="1:10">
      <c r="A229" s="113" t="s">
        <v>720</v>
      </c>
      <c r="B229" s="116" t="s">
        <v>82</v>
      </c>
      <c r="C229" s="116">
        <v>1</v>
      </c>
      <c r="D229" s="113">
        <v>2329</v>
      </c>
      <c r="E229" s="113" t="s">
        <v>4018</v>
      </c>
      <c r="F229" s="115">
        <v>471620.85</v>
      </c>
      <c r="G229" s="113">
        <v>0</v>
      </c>
      <c r="H229" s="113">
        <v>0</v>
      </c>
      <c r="I229" s="518">
        <v>471620.85</v>
      </c>
      <c r="J229" s="113" t="s">
        <v>3925</v>
      </c>
    </row>
    <row r="230" spans="1:10">
      <c r="A230" s="113" t="s">
        <v>721</v>
      </c>
      <c r="B230" s="116" t="s">
        <v>82</v>
      </c>
      <c r="C230" s="116">
        <v>1</v>
      </c>
      <c r="D230" s="113">
        <v>2330</v>
      </c>
      <c r="E230" s="113" t="s">
        <v>2215</v>
      </c>
      <c r="F230" s="115">
        <v>5490</v>
      </c>
      <c r="G230" s="113">
        <v>0</v>
      </c>
      <c r="H230" s="113">
        <v>0</v>
      </c>
      <c r="I230" s="518">
        <v>5490</v>
      </c>
      <c r="J230" s="113" t="s">
        <v>3925</v>
      </c>
    </row>
    <row r="231" spans="1:10">
      <c r="A231" s="113" t="s">
        <v>722</v>
      </c>
      <c r="B231" s="116" t="s">
        <v>82</v>
      </c>
      <c r="C231" s="116">
        <v>1</v>
      </c>
      <c r="D231" s="113">
        <v>2331</v>
      </c>
      <c r="E231" s="113" t="s">
        <v>2216</v>
      </c>
      <c r="F231" s="115">
        <v>9821</v>
      </c>
      <c r="G231" s="113">
        <v>0</v>
      </c>
      <c r="H231" s="113">
        <v>0</v>
      </c>
      <c r="I231" s="518">
        <v>9821</v>
      </c>
      <c r="J231" s="113" t="s">
        <v>3925</v>
      </c>
    </row>
    <row r="232" spans="1:10">
      <c r="A232" s="113" t="s">
        <v>806</v>
      </c>
      <c r="B232" s="116" t="s">
        <v>82</v>
      </c>
      <c r="C232" s="116">
        <v>1</v>
      </c>
      <c r="D232" s="113">
        <v>2606</v>
      </c>
      <c r="E232" s="113" t="s">
        <v>4019</v>
      </c>
      <c r="F232" s="115">
        <v>20079.09</v>
      </c>
      <c r="G232" s="113">
        <v>0</v>
      </c>
      <c r="H232" s="113">
        <v>0</v>
      </c>
      <c r="I232" s="518">
        <v>20079.09</v>
      </c>
      <c r="J232" s="113" t="s">
        <v>3925</v>
      </c>
    </row>
    <row r="233" spans="1:10">
      <c r="A233" s="113" t="s">
        <v>1907</v>
      </c>
      <c r="B233" s="116" t="s">
        <v>82</v>
      </c>
      <c r="C233" s="116">
        <v>1</v>
      </c>
      <c r="D233" s="113">
        <v>3828</v>
      </c>
      <c r="E233" s="113" t="s">
        <v>2217</v>
      </c>
      <c r="F233" s="115">
        <v>5980</v>
      </c>
      <c r="G233" s="113">
        <v>0</v>
      </c>
      <c r="H233" s="113">
        <v>0</v>
      </c>
      <c r="I233" s="518">
        <v>5980</v>
      </c>
      <c r="J233" s="113" t="s">
        <v>3925</v>
      </c>
    </row>
    <row r="234" spans="1:10">
      <c r="A234" s="113" t="s">
        <v>3817</v>
      </c>
      <c r="B234" s="116" t="s">
        <v>82</v>
      </c>
      <c r="C234" s="116">
        <v>1</v>
      </c>
      <c r="D234" s="113">
        <v>3968</v>
      </c>
      <c r="E234" s="113" t="s">
        <v>2172</v>
      </c>
      <c r="F234" s="115">
        <v>29504.36</v>
      </c>
      <c r="G234" s="113">
        <v>0</v>
      </c>
      <c r="H234" s="115">
        <v>23769.93</v>
      </c>
      <c r="I234" s="518">
        <v>5734.43</v>
      </c>
      <c r="J234" s="113" t="s">
        <v>3925</v>
      </c>
    </row>
    <row r="235" spans="1:10">
      <c r="A235" s="113" t="s">
        <v>131</v>
      </c>
      <c r="B235" s="116" t="s">
        <v>77</v>
      </c>
      <c r="C235" s="116">
        <v>1</v>
      </c>
      <c r="D235" s="113">
        <v>3779</v>
      </c>
      <c r="E235" s="113" t="s">
        <v>4002</v>
      </c>
      <c r="F235" s="115">
        <v>9894035.0600000005</v>
      </c>
      <c r="G235" s="113">
        <v>0</v>
      </c>
      <c r="H235" s="113">
        <v>0</v>
      </c>
      <c r="I235" s="518">
        <v>-9894035.0600000005</v>
      </c>
      <c r="J235" s="113" t="s">
        <v>3923</v>
      </c>
    </row>
    <row r="236" spans="1:10">
      <c r="A236" s="113" t="s">
        <v>723</v>
      </c>
      <c r="B236" s="116" t="s">
        <v>82</v>
      </c>
      <c r="C236" s="116">
        <v>1</v>
      </c>
      <c r="D236" s="113">
        <v>296</v>
      </c>
      <c r="E236" s="113" t="s">
        <v>4002</v>
      </c>
      <c r="F236" s="115">
        <v>9894035.0600000005</v>
      </c>
      <c r="G236" s="113">
        <v>0</v>
      </c>
      <c r="H236" s="113">
        <v>0</v>
      </c>
      <c r="I236" s="518">
        <v>-9894035.0600000005</v>
      </c>
      <c r="J236" s="113" t="s">
        <v>3923</v>
      </c>
    </row>
    <row r="237" spans="1:10">
      <c r="A237" s="113" t="s">
        <v>132</v>
      </c>
      <c r="B237" s="116" t="s">
        <v>77</v>
      </c>
      <c r="C237" s="116">
        <v>1</v>
      </c>
      <c r="D237" s="113">
        <v>298</v>
      </c>
      <c r="E237" s="113" t="s">
        <v>19</v>
      </c>
      <c r="F237" s="115">
        <v>914031996.97000003</v>
      </c>
      <c r="G237" s="115">
        <v>185502028.66</v>
      </c>
      <c r="H237" s="115">
        <v>185119157.72999999</v>
      </c>
      <c r="I237" s="518">
        <v>914414867.89999998</v>
      </c>
      <c r="J237" s="113" t="s">
        <v>3925</v>
      </c>
    </row>
    <row r="238" spans="1:10">
      <c r="A238" s="113" t="s">
        <v>133</v>
      </c>
      <c r="B238" s="116" t="s">
        <v>77</v>
      </c>
      <c r="C238" s="116">
        <v>1</v>
      </c>
      <c r="D238" s="113">
        <v>299</v>
      </c>
      <c r="E238" s="113" t="s">
        <v>401</v>
      </c>
      <c r="F238" s="115">
        <v>414769441.97000003</v>
      </c>
      <c r="G238" s="115">
        <v>184061837.06999999</v>
      </c>
      <c r="H238" s="113">
        <v>0</v>
      </c>
      <c r="I238" s="518">
        <v>598831279.03999996</v>
      </c>
      <c r="J238" s="113" t="s">
        <v>3925</v>
      </c>
    </row>
    <row r="239" spans="1:10">
      <c r="A239" s="113" t="s">
        <v>134</v>
      </c>
      <c r="B239" s="116" t="s">
        <v>77</v>
      </c>
      <c r="C239" s="116">
        <v>1</v>
      </c>
      <c r="D239" s="113">
        <v>300</v>
      </c>
      <c r="E239" s="113" t="s">
        <v>4020</v>
      </c>
      <c r="F239" s="115">
        <v>118577816.23</v>
      </c>
      <c r="G239" s="115">
        <v>184061837.06999999</v>
      </c>
      <c r="H239" s="113">
        <v>0</v>
      </c>
      <c r="I239" s="518">
        <v>302639653.30000001</v>
      </c>
      <c r="J239" s="113" t="s">
        <v>3925</v>
      </c>
    </row>
    <row r="240" spans="1:10">
      <c r="A240" s="113" t="s">
        <v>449</v>
      </c>
      <c r="B240" s="116" t="s">
        <v>82</v>
      </c>
      <c r="C240" s="116">
        <v>1</v>
      </c>
      <c r="D240" s="113">
        <v>301</v>
      </c>
      <c r="E240" s="113" t="s">
        <v>2218</v>
      </c>
      <c r="F240" s="115">
        <v>2960859.94</v>
      </c>
      <c r="G240" s="113">
        <v>0</v>
      </c>
      <c r="H240" s="113">
        <v>0</v>
      </c>
      <c r="I240" s="518">
        <v>2960859.94</v>
      </c>
      <c r="J240" s="113" t="s">
        <v>3925</v>
      </c>
    </row>
    <row r="241" spans="1:10">
      <c r="A241" s="113" t="s">
        <v>450</v>
      </c>
      <c r="B241" s="116" t="s">
        <v>82</v>
      </c>
      <c r="C241" s="116">
        <v>1</v>
      </c>
      <c r="D241" s="113">
        <v>302</v>
      </c>
      <c r="E241" s="113" t="s">
        <v>4021</v>
      </c>
      <c r="F241" s="115">
        <v>4731961.9000000004</v>
      </c>
      <c r="G241" s="113">
        <v>0</v>
      </c>
      <c r="H241" s="113">
        <v>0</v>
      </c>
      <c r="I241" s="518">
        <v>4731961.9000000004</v>
      </c>
      <c r="J241" s="113" t="s">
        <v>3925</v>
      </c>
    </row>
    <row r="242" spans="1:10">
      <c r="A242" s="113" t="s">
        <v>451</v>
      </c>
      <c r="B242" s="116" t="s">
        <v>82</v>
      </c>
      <c r="C242" s="116">
        <v>1</v>
      </c>
      <c r="D242" s="113">
        <v>303</v>
      </c>
      <c r="E242" s="113" t="s">
        <v>4022</v>
      </c>
      <c r="F242" s="115">
        <v>216735.99</v>
      </c>
      <c r="G242" s="113">
        <v>0</v>
      </c>
      <c r="H242" s="113">
        <v>0</v>
      </c>
      <c r="I242" s="518">
        <v>216735.99</v>
      </c>
      <c r="J242" s="113" t="s">
        <v>3925</v>
      </c>
    </row>
    <row r="243" spans="1:10">
      <c r="A243" s="113" t="s">
        <v>452</v>
      </c>
      <c r="B243" s="116" t="s">
        <v>82</v>
      </c>
      <c r="C243" s="116">
        <v>1</v>
      </c>
      <c r="D243" s="113">
        <v>304</v>
      </c>
      <c r="E243" s="113" t="s">
        <v>2220</v>
      </c>
      <c r="F243" s="115">
        <v>3444919.91</v>
      </c>
      <c r="G243" s="113">
        <v>0</v>
      </c>
      <c r="H243" s="113">
        <v>0</v>
      </c>
      <c r="I243" s="518">
        <v>3444919.91</v>
      </c>
      <c r="J243" s="113" t="s">
        <v>3925</v>
      </c>
    </row>
    <row r="244" spans="1:10">
      <c r="A244" s="113" t="s">
        <v>453</v>
      </c>
      <c r="B244" s="116" t="s">
        <v>82</v>
      </c>
      <c r="C244" s="116">
        <v>1</v>
      </c>
      <c r="D244" s="113">
        <v>305</v>
      </c>
      <c r="E244" s="113" t="s">
        <v>4023</v>
      </c>
      <c r="F244" s="115">
        <v>266453.75</v>
      </c>
      <c r="G244" s="113">
        <v>0</v>
      </c>
      <c r="H244" s="113">
        <v>0</v>
      </c>
      <c r="I244" s="518">
        <v>266453.75</v>
      </c>
      <c r="J244" s="113" t="s">
        <v>3925</v>
      </c>
    </row>
    <row r="245" spans="1:10">
      <c r="A245" s="113" t="s">
        <v>454</v>
      </c>
      <c r="B245" s="116" t="s">
        <v>82</v>
      </c>
      <c r="C245" s="116">
        <v>1</v>
      </c>
      <c r="D245" s="113">
        <v>306</v>
      </c>
      <c r="E245" s="113" t="s">
        <v>4024</v>
      </c>
      <c r="F245" s="115">
        <v>843156.51</v>
      </c>
      <c r="G245" s="113">
        <v>0</v>
      </c>
      <c r="H245" s="113">
        <v>0</v>
      </c>
      <c r="I245" s="518">
        <v>843156.51</v>
      </c>
      <c r="J245" s="113" t="s">
        <v>3925</v>
      </c>
    </row>
    <row r="246" spans="1:10">
      <c r="A246" s="113" t="s">
        <v>455</v>
      </c>
      <c r="B246" s="116" t="s">
        <v>82</v>
      </c>
      <c r="C246" s="116">
        <v>1</v>
      </c>
      <c r="D246" s="113">
        <v>307</v>
      </c>
      <c r="E246" s="113" t="s">
        <v>2221</v>
      </c>
      <c r="F246" s="115">
        <v>2272787.4700000002</v>
      </c>
      <c r="G246" s="113">
        <v>0</v>
      </c>
      <c r="H246" s="113">
        <v>0</v>
      </c>
      <c r="I246" s="518">
        <v>2272787.4700000002</v>
      </c>
      <c r="J246" s="113" t="s">
        <v>3925</v>
      </c>
    </row>
    <row r="247" spans="1:10">
      <c r="A247" s="113" t="s">
        <v>456</v>
      </c>
      <c r="B247" s="116" t="s">
        <v>82</v>
      </c>
      <c r="C247" s="116">
        <v>1</v>
      </c>
      <c r="D247" s="113">
        <v>308</v>
      </c>
      <c r="E247" s="113" t="s">
        <v>2222</v>
      </c>
      <c r="F247" s="115">
        <v>790577.82</v>
      </c>
      <c r="G247" s="113">
        <v>0</v>
      </c>
      <c r="H247" s="113">
        <v>0</v>
      </c>
      <c r="I247" s="518">
        <v>790577.82</v>
      </c>
      <c r="J247" s="113" t="s">
        <v>3925</v>
      </c>
    </row>
    <row r="248" spans="1:10">
      <c r="A248" s="113" t="s">
        <v>457</v>
      </c>
      <c r="B248" s="116" t="s">
        <v>82</v>
      </c>
      <c r="C248" s="116">
        <v>1</v>
      </c>
      <c r="D248" s="113">
        <v>309</v>
      </c>
      <c r="E248" s="113" t="s">
        <v>2223</v>
      </c>
      <c r="F248" s="115">
        <v>356874.69</v>
      </c>
      <c r="G248" s="113">
        <v>0</v>
      </c>
      <c r="H248" s="113">
        <v>0</v>
      </c>
      <c r="I248" s="518">
        <v>356874.69</v>
      </c>
      <c r="J248" s="113" t="s">
        <v>3925</v>
      </c>
    </row>
    <row r="249" spans="1:10">
      <c r="A249" s="113" t="s">
        <v>458</v>
      </c>
      <c r="B249" s="116" t="s">
        <v>82</v>
      </c>
      <c r="C249" s="116">
        <v>1</v>
      </c>
      <c r="D249" s="113">
        <v>310</v>
      </c>
      <c r="E249" s="113" t="s">
        <v>2224</v>
      </c>
      <c r="F249" s="115">
        <v>164961.95000000001</v>
      </c>
      <c r="G249" s="113">
        <v>0</v>
      </c>
      <c r="H249" s="113">
        <v>0</v>
      </c>
      <c r="I249" s="518">
        <v>164961.95000000001</v>
      </c>
      <c r="J249" s="113" t="s">
        <v>3925</v>
      </c>
    </row>
    <row r="250" spans="1:10">
      <c r="A250" s="113" t="s">
        <v>459</v>
      </c>
      <c r="B250" s="116" t="s">
        <v>82</v>
      </c>
      <c r="C250" s="116">
        <v>1</v>
      </c>
      <c r="D250" s="113">
        <v>311</v>
      </c>
      <c r="E250" s="113" t="s">
        <v>4025</v>
      </c>
      <c r="F250" s="115">
        <v>184736.42</v>
      </c>
      <c r="G250" s="113">
        <v>0</v>
      </c>
      <c r="H250" s="113">
        <v>0</v>
      </c>
      <c r="I250" s="518">
        <v>184736.42</v>
      </c>
      <c r="J250" s="113" t="s">
        <v>3925</v>
      </c>
    </row>
    <row r="251" spans="1:10">
      <c r="A251" s="113" t="s">
        <v>460</v>
      </c>
      <c r="B251" s="116" t="s">
        <v>82</v>
      </c>
      <c r="C251" s="116">
        <v>1</v>
      </c>
      <c r="D251" s="113">
        <v>312</v>
      </c>
      <c r="E251" s="113" t="s">
        <v>2225</v>
      </c>
      <c r="F251" s="115">
        <v>44852.480000000003</v>
      </c>
      <c r="G251" s="113">
        <v>0</v>
      </c>
      <c r="H251" s="113">
        <v>0</v>
      </c>
      <c r="I251" s="518">
        <v>44852.480000000003</v>
      </c>
      <c r="J251" s="113" t="s">
        <v>3925</v>
      </c>
    </row>
    <row r="252" spans="1:10">
      <c r="A252" s="113" t="s">
        <v>461</v>
      </c>
      <c r="B252" s="116" t="s">
        <v>82</v>
      </c>
      <c r="C252" s="116">
        <v>1</v>
      </c>
      <c r="D252" s="113">
        <v>313</v>
      </c>
      <c r="E252" s="113" t="s">
        <v>2226</v>
      </c>
      <c r="F252" s="115">
        <v>760775.74</v>
      </c>
      <c r="G252" s="113">
        <v>0</v>
      </c>
      <c r="H252" s="113">
        <v>0</v>
      </c>
      <c r="I252" s="518">
        <v>760775.74</v>
      </c>
      <c r="J252" s="113" t="s">
        <v>3925</v>
      </c>
    </row>
    <row r="253" spans="1:10">
      <c r="A253" s="113" t="s">
        <v>462</v>
      </c>
      <c r="B253" s="116" t="s">
        <v>82</v>
      </c>
      <c r="C253" s="116">
        <v>1</v>
      </c>
      <c r="D253" s="113">
        <v>314</v>
      </c>
      <c r="E253" s="113" t="s">
        <v>2227</v>
      </c>
      <c r="F253" s="115">
        <v>312118.07</v>
      </c>
      <c r="G253" s="113">
        <v>0</v>
      </c>
      <c r="H253" s="113">
        <v>0</v>
      </c>
      <c r="I253" s="518">
        <v>312118.07</v>
      </c>
      <c r="J253" s="113" t="s">
        <v>3925</v>
      </c>
    </row>
    <row r="254" spans="1:10">
      <c r="A254" s="113" t="s">
        <v>463</v>
      </c>
      <c r="B254" s="116" t="s">
        <v>82</v>
      </c>
      <c r="C254" s="116">
        <v>1</v>
      </c>
      <c r="D254" s="113">
        <v>315</v>
      </c>
      <c r="E254" s="113" t="s">
        <v>2228</v>
      </c>
      <c r="F254" s="115">
        <v>143769.34</v>
      </c>
      <c r="G254" s="113">
        <v>0</v>
      </c>
      <c r="H254" s="113">
        <v>0</v>
      </c>
      <c r="I254" s="518">
        <v>143769.34</v>
      </c>
      <c r="J254" s="113" t="s">
        <v>3925</v>
      </c>
    </row>
    <row r="255" spans="1:10">
      <c r="A255" s="113" t="s">
        <v>464</v>
      </c>
      <c r="B255" s="116" t="s">
        <v>82</v>
      </c>
      <c r="C255" s="116">
        <v>1</v>
      </c>
      <c r="D255" s="113">
        <v>316</v>
      </c>
      <c r="E255" s="113" t="s">
        <v>4026</v>
      </c>
      <c r="F255" s="115">
        <v>148508.54</v>
      </c>
      <c r="G255" s="113">
        <v>0</v>
      </c>
      <c r="H255" s="113">
        <v>0</v>
      </c>
      <c r="I255" s="518">
        <v>148508.54</v>
      </c>
      <c r="J255" s="113" t="s">
        <v>3925</v>
      </c>
    </row>
    <row r="256" spans="1:10">
      <c r="A256" s="113" t="s">
        <v>465</v>
      </c>
      <c r="B256" s="116" t="s">
        <v>82</v>
      </c>
      <c r="C256" s="116">
        <v>1</v>
      </c>
      <c r="D256" s="113">
        <v>317</v>
      </c>
      <c r="E256" s="113" t="s">
        <v>4027</v>
      </c>
      <c r="F256" s="115">
        <v>207683.5</v>
      </c>
      <c r="G256" s="113">
        <v>0</v>
      </c>
      <c r="H256" s="113">
        <v>0</v>
      </c>
      <c r="I256" s="518">
        <v>207683.5</v>
      </c>
      <c r="J256" s="113" t="s">
        <v>3925</v>
      </c>
    </row>
    <row r="257" spans="1:10">
      <c r="A257" s="113" t="s">
        <v>466</v>
      </c>
      <c r="B257" s="116" t="s">
        <v>82</v>
      </c>
      <c r="C257" s="116">
        <v>1</v>
      </c>
      <c r="D257" s="113">
        <v>318</v>
      </c>
      <c r="E257" s="113" t="s">
        <v>2229</v>
      </c>
      <c r="F257" s="115">
        <v>446340.18</v>
      </c>
      <c r="G257" s="113">
        <v>0</v>
      </c>
      <c r="H257" s="113">
        <v>0</v>
      </c>
      <c r="I257" s="518">
        <v>446340.18</v>
      </c>
      <c r="J257" s="113" t="s">
        <v>3925</v>
      </c>
    </row>
    <row r="258" spans="1:10">
      <c r="A258" s="113" t="s">
        <v>467</v>
      </c>
      <c r="B258" s="116" t="s">
        <v>82</v>
      </c>
      <c r="C258" s="116">
        <v>1</v>
      </c>
      <c r="D258" s="113">
        <v>319</v>
      </c>
      <c r="E258" s="113" t="s">
        <v>2230</v>
      </c>
      <c r="F258" s="115">
        <v>49225.3</v>
      </c>
      <c r="G258" s="113">
        <v>0</v>
      </c>
      <c r="H258" s="113">
        <v>0</v>
      </c>
      <c r="I258" s="518">
        <v>49225.3</v>
      </c>
      <c r="J258" s="113" t="s">
        <v>3925</v>
      </c>
    </row>
    <row r="259" spans="1:10">
      <c r="A259" s="113" t="s">
        <v>468</v>
      </c>
      <c r="B259" s="116" t="s">
        <v>82</v>
      </c>
      <c r="C259" s="116">
        <v>1</v>
      </c>
      <c r="D259" s="113">
        <v>320</v>
      </c>
      <c r="E259" s="113" t="s">
        <v>2231</v>
      </c>
      <c r="F259" s="115">
        <v>29740</v>
      </c>
      <c r="G259" s="113">
        <v>0</v>
      </c>
      <c r="H259" s="113">
        <v>0</v>
      </c>
      <c r="I259" s="518">
        <v>29740</v>
      </c>
      <c r="J259" s="113" t="s">
        <v>3925</v>
      </c>
    </row>
    <row r="260" spans="1:10">
      <c r="A260" s="113" t="s">
        <v>469</v>
      </c>
      <c r="B260" s="116" t="s">
        <v>82</v>
      </c>
      <c r="C260" s="116">
        <v>1</v>
      </c>
      <c r="D260" s="113">
        <v>321</v>
      </c>
      <c r="E260" s="113" t="s">
        <v>2232</v>
      </c>
      <c r="F260" s="115">
        <v>431184.95</v>
      </c>
      <c r="G260" s="113">
        <v>0</v>
      </c>
      <c r="H260" s="113">
        <v>0</v>
      </c>
      <c r="I260" s="518">
        <v>431184.95</v>
      </c>
      <c r="J260" s="113" t="s">
        <v>3925</v>
      </c>
    </row>
    <row r="261" spans="1:10">
      <c r="A261" s="113" t="s">
        <v>470</v>
      </c>
      <c r="B261" s="116" t="s">
        <v>82</v>
      </c>
      <c r="C261" s="116">
        <v>1</v>
      </c>
      <c r="D261" s="113">
        <v>322</v>
      </c>
      <c r="E261" s="113" t="s">
        <v>2233</v>
      </c>
      <c r="F261" s="115">
        <v>139860</v>
      </c>
      <c r="G261" s="113">
        <v>0</v>
      </c>
      <c r="H261" s="113">
        <v>0</v>
      </c>
      <c r="I261" s="518">
        <v>139860</v>
      </c>
      <c r="J261" s="113" t="s">
        <v>3925</v>
      </c>
    </row>
    <row r="262" spans="1:10">
      <c r="A262" s="113" t="s">
        <v>471</v>
      </c>
      <c r="B262" s="116" t="s">
        <v>82</v>
      </c>
      <c r="C262" s="116">
        <v>1</v>
      </c>
      <c r="D262" s="113">
        <v>323</v>
      </c>
      <c r="E262" s="113" t="s">
        <v>2234</v>
      </c>
      <c r="F262" s="115">
        <v>101292</v>
      </c>
      <c r="G262" s="113">
        <v>0</v>
      </c>
      <c r="H262" s="113">
        <v>0</v>
      </c>
      <c r="I262" s="518">
        <v>101292</v>
      </c>
      <c r="J262" s="113" t="s">
        <v>3925</v>
      </c>
    </row>
    <row r="263" spans="1:10">
      <c r="A263" s="113" t="s">
        <v>472</v>
      </c>
      <c r="B263" s="116" t="s">
        <v>82</v>
      </c>
      <c r="C263" s="116">
        <v>1</v>
      </c>
      <c r="D263" s="113">
        <v>324</v>
      </c>
      <c r="E263" s="113" t="s">
        <v>4028</v>
      </c>
      <c r="F263" s="115">
        <v>137600</v>
      </c>
      <c r="G263" s="113">
        <v>0</v>
      </c>
      <c r="H263" s="113">
        <v>0</v>
      </c>
      <c r="I263" s="518">
        <v>137600</v>
      </c>
      <c r="J263" s="113" t="s">
        <v>3925</v>
      </c>
    </row>
    <row r="264" spans="1:10">
      <c r="A264" s="113" t="s">
        <v>473</v>
      </c>
      <c r="B264" s="116" t="s">
        <v>82</v>
      </c>
      <c r="C264" s="116">
        <v>1</v>
      </c>
      <c r="D264" s="113">
        <v>325</v>
      </c>
      <c r="E264" s="113" t="s">
        <v>4029</v>
      </c>
      <c r="F264" s="115">
        <v>78926.05</v>
      </c>
      <c r="G264" s="113">
        <v>0</v>
      </c>
      <c r="H264" s="113">
        <v>0</v>
      </c>
      <c r="I264" s="518">
        <v>78926.05</v>
      </c>
      <c r="J264" s="113" t="s">
        <v>3925</v>
      </c>
    </row>
    <row r="265" spans="1:10">
      <c r="A265" s="113" t="s">
        <v>474</v>
      </c>
      <c r="B265" s="116" t="s">
        <v>82</v>
      </c>
      <c r="C265" s="116">
        <v>1</v>
      </c>
      <c r="D265" s="113">
        <v>326</v>
      </c>
      <c r="E265" s="113" t="s">
        <v>2235</v>
      </c>
      <c r="F265" s="115">
        <v>136387.59</v>
      </c>
      <c r="G265" s="113">
        <v>0</v>
      </c>
      <c r="H265" s="113">
        <v>0</v>
      </c>
      <c r="I265" s="518">
        <v>136387.59</v>
      </c>
      <c r="J265" s="113" t="s">
        <v>3925</v>
      </c>
    </row>
    <row r="266" spans="1:10">
      <c r="A266" s="113" t="s">
        <v>475</v>
      </c>
      <c r="B266" s="116" t="s">
        <v>82</v>
      </c>
      <c r="C266" s="116">
        <v>1</v>
      </c>
      <c r="D266" s="113">
        <v>327</v>
      </c>
      <c r="E266" s="113" t="s">
        <v>2236</v>
      </c>
      <c r="F266" s="115">
        <v>145054.93</v>
      </c>
      <c r="G266" s="113">
        <v>0</v>
      </c>
      <c r="H266" s="113">
        <v>0</v>
      </c>
      <c r="I266" s="518">
        <v>145054.93</v>
      </c>
      <c r="J266" s="113" t="s">
        <v>3925</v>
      </c>
    </row>
    <row r="267" spans="1:10">
      <c r="A267" s="113" t="s">
        <v>476</v>
      </c>
      <c r="B267" s="116" t="s">
        <v>82</v>
      </c>
      <c r="C267" s="116">
        <v>1</v>
      </c>
      <c r="D267" s="113">
        <v>328</v>
      </c>
      <c r="E267" s="113" t="s">
        <v>2237</v>
      </c>
      <c r="F267" s="115">
        <v>138325</v>
      </c>
      <c r="G267" s="113">
        <v>0</v>
      </c>
      <c r="H267" s="113">
        <v>0</v>
      </c>
      <c r="I267" s="518">
        <v>138325</v>
      </c>
      <c r="J267" s="113" t="s">
        <v>3925</v>
      </c>
    </row>
    <row r="268" spans="1:10">
      <c r="A268" s="113" t="s">
        <v>477</v>
      </c>
      <c r="B268" s="116" t="s">
        <v>82</v>
      </c>
      <c r="C268" s="116">
        <v>1</v>
      </c>
      <c r="D268" s="113">
        <v>329</v>
      </c>
      <c r="E268" s="113" t="s">
        <v>4030</v>
      </c>
      <c r="F268" s="115">
        <v>109929.43</v>
      </c>
      <c r="G268" s="113">
        <v>0</v>
      </c>
      <c r="H268" s="113">
        <v>0</v>
      </c>
      <c r="I268" s="518">
        <v>109929.43</v>
      </c>
      <c r="J268" s="113" t="s">
        <v>3925</v>
      </c>
    </row>
    <row r="269" spans="1:10">
      <c r="A269" s="113" t="s">
        <v>478</v>
      </c>
      <c r="B269" s="116" t="s">
        <v>82</v>
      </c>
      <c r="C269" s="116">
        <v>1</v>
      </c>
      <c r="D269" s="113">
        <v>330</v>
      </c>
      <c r="E269" s="113" t="s">
        <v>4031</v>
      </c>
      <c r="F269" s="115">
        <v>164102.10999999999</v>
      </c>
      <c r="G269" s="113">
        <v>0</v>
      </c>
      <c r="H269" s="113">
        <v>0</v>
      </c>
      <c r="I269" s="518">
        <v>164102.10999999999</v>
      </c>
      <c r="J269" s="113" t="s">
        <v>3925</v>
      </c>
    </row>
    <row r="270" spans="1:10">
      <c r="A270" s="113" t="s">
        <v>479</v>
      </c>
      <c r="B270" s="116" t="s">
        <v>82</v>
      </c>
      <c r="C270" s="116">
        <v>1</v>
      </c>
      <c r="D270" s="113">
        <v>331</v>
      </c>
      <c r="E270" s="113" t="s">
        <v>2238</v>
      </c>
      <c r="F270" s="115">
        <v>280780.3</v>
      </c>
      <c r="G270" s="113">
        <v>0</v>
      </c>
      <c r="H270" s="113">
        <v>0</v>
      </c>
      <c r="I270" s="518">
        <v>280780.3</v>
      </c>
      <c r="J270" s="113" t="s">
        <v>3925</v>
      </c>
    </row>
    <row r="271" spans="1:10">
      <c r="A271" s="113" t="s">
        <v>480</v>
      </c>
      <c r="B271" s="116" t="s">
        <v>82</v>
      </c>
      <c r="C271" s="116">
        <v>1</v>
      </c>
      <c r="D271" s="113">
        <v>332</v>
      </c>
      <c r="E271" s="113" t="s">
        <v>2239</v>
      </c>
      <c r="F271" s="115">
        <v>142300</v>
      </c>
      <c r="G271" s="113">
        <v>0</v>
      </c>
      <c r="H271" s="113">
        <v>0</v>
      </c>
      <c r="I271" s="518">
        <v>142300</v>
      </c>
      <c r="J271" s="113" t="s">
        <v>3925</v>
      </c>
    </row>
    <row r="272" spans="1:10">
      <c r="A272" s="113" t="s">
        <v>481</v>
      </c>
      <c r="B272" s="116" t="s">
        <v>82</v>
      </c>
      <c r="C272" s="116">
        <v>1</v>
      </c>
      <c r="D272" s="113">
        <v>333</v>
      </c>
      <c r="E272" s="113" t="s">
        <v>4032</v>
      </c>
      <c r="F272" s="115">
        <v>128000</v>
      </c>
      <c r="G272" s="113">
        <v>0</v>
      </c>
      <c r="H272" s="113">
        <v>0</v>
      </c>
      <c r="I272" s="518">
        <v>128000</v>
      </c>
      <c r="J272" s="113" t="s">
        <v>3925</v>
      </c>
    </row>
    <row r="273" spans="1:10">
      <c r="A273" s="113" t="s">
        <v>482</v>
      </c>
      <c r="B273" s="116" t="s">
        <v>82</v>
      </c>
      <c r="C273" s="116">
        <v>1</v>
      </c>
      <c r="D273" s="113">
        <v>334</v>
      </c>
      <c r="E273" s="113" t="s">
        <v>4033</v>
      </c>
      <c r="F273" s="115">
        <v>307970.46999999997</v>
      </c>
      <c r="G273" s="113">
        <v>0</v>
      </c>
      <c r="H273" s="113">
        <v>0</v>
      </c>
      <c r="I273" s="518">
        <v>307970.46999999997</v>
      </c>
      <c r="J273" s="113" t="s">
        <v>3925</v>
      </c>
    </row>
    <row r="274" spans="1:10">
      <c r="A274" s="113" t="s">
        <v>483</v>
      </c>
      <c r="B274" s="116" t="s">
        <v>82</v>
      </c>
      <c r="C274" s="116">
        <v>1</v>
      </c>
      <c r="D274" s="113">
        <v>335</v>
      </c>
      <c r="E274" s="113" t="s">
        <v>2240</v>
      </c>
      <c r="F274" s="115">
        <v>132649.45000000001</v>
      </c>
      <c r="G274" s="113">
        <v>0</v>
      </c>
      <c r="H274" s="113">
        <v>0</v>
      </c>
      <c r="I274" s="518">
        <v>132649.45000000001</v>
      </c>
      <c r="J274" s="113" t="s">
        <v>3925</v>
      </c>
    </row>
    <row r="275" spans="1:10">
      <c r="A275" s="113" t="s">
        <v>484</v>
      </c>
      <c r="B275" s="116" t="s">
        <v>82</v>
      </c>
      <c r="C275" s="116">
        <v>1</v>
      </c>
      <c r="D275" s="113">
        <v>336</v>
      </c>
      <c r="E275" s="113" t="s">
        <v>2241</v>
      </c>
      <c r="F275" s="115">
        <v>151373.47</v>
      </c>
      <c r="G275" s="113">
        <v>0</v>
      </c>
      <c r="H275" s="113">
        <v>0</v>
      </c>
      <c r="I275" s="518">
        <v>151373.47</v>
      </c>
      <c r="J275" s="113" t="s">
        <v>3925</v>
      </c>
    </row>
    <row r="276" spans="1:10">
      <c r="A276" s="113" t="s">
        <v>485</v>
      </c>
      <c r="B276" s="116" t="s">
        <v>82</v>
      </c>
      <c r="C276" s="116">
        <v>1</v>
      </c>
      <c r="D276" s="113">
        <v>337</v>
      </c>
      <c r="E276" s="113" t="s">
        <v>2242</v>
      </c>
      <c r="F276" s="115">
        <v>139383.35999999999</v>
      </c>
      <c r="G276" s="113">
        <v>0</v>
      </c>
      <c r="H276" s="113">
        <v>0</v>
      </c>
      <c r="I276" s="518">
        <v>139383.35999999999</v>
      </c>
      <c r="J276" s="113" t="s">
        <v>3925</v>
      </c>
    </row>
    <row r="277" spans="1:10">
      <c r="A277" s="113" t="s">
        <v>486</v>
      </c>
      <c r="B277" s="116" t="s">
        <v>82</v>
      </c>
      <c r="C277" s="116">
        <v>1</v>
      </c>
      <c r="D277" s="113">
        <v>338</v>
      </c>
      <c r="E277" s="113" t="s">
        <v>2243</v>
      </c>
      <c r="F277" s="115">
        <v>134919.72</v>
      </c>
      <c r="G277" s="113">
        <v>0</v>
      </c>
      <c r="H277" s="113">
        <v>0</v>
      </c>
      <c r="I277" s="518">
        <v>134919.72</v>
      </c>
      <c r="J277" s="113" t="s">
        <v>3925</v>
      </c>
    </row>
    <row r="278" spans="1:10">
      <c r="A278" s="113" t="s">
        <v>487</v>
      </c>
      <c r="B278" s="116" t="s">
        <v>82</v>
      </c>
      <c r="C278" s="116">
        <v>1</v>
      </c>
      <c r="D278" s="113">
        <v>339</v>
      </c>
      <c r="E278" s="113" t="s">
        <v>4034</v>
      </c>
      <c r="F278" s="115">
        <v>270785.17</v>
      </c>
      <c r="G278" s="113">
        <v>0</v>
      </c>
      <c r="H278" s="113">
        <v>0</v>
      </c>
      <c r="I278" s="518">
        <v>270785.17</v>
      </c>
      <c r="J278" s="113" t="s">
        <v>3925</v>
      </c>
    </row>
    <row r="279" spans="1:10">
      <c r="A279" s="113" t="s">
        <v>488</v>
      </c>
      <c r="B279" s="116" t="s">
        <v>82</v>
      </c>
      <c r="C279" s="116">
        <v>1</v>
      </c>
      <c r="D279" s="113">
        <v>340</v>
      </c>
      <c r="E279" s="113" t="s">
        <v>4035</v>
      </c>
      <c r="F279" s="115">
        <v>132722</v>
      </c>
      <c r="G279" s="113">
        <v>0</v>
      </c>
      <c r="H279" s="113">
        <v>0</v>
      </c>
      <c r="I279" s="518">
        <v>132722</v>
      </c>
      <c r="J279" s="113" t="s">
        <v>3925</v>
      </c>
    </row>
    <row r="280" spans="1:10">
      <c r="A280" s="113" t="s">
        <v>489</v>
      </c>
      <c r="B280" s="116" t="s">
        <v>82</v>
      </c>
      <c r="C280" s="116">
        <v>1</v>
      </c>
      <c r="D280" s="113">
        <v>341</v>
      </c>
      <c r="E280" s="113" t="s">
        <v>2244</v>
      </c>
      <c r="F280" s="115">
        <v>141997.69</v>
      </c>
      <c r="G280" s="113">
        <v>0</v>
      </c>
      <c r="H280" s="113">
        <v>0</v>
      </c>
      <c r="I280" s="518">
        <v>141997.69</v>
      </c>
      <c r="J280" s="113" t="s">
        <v>3925</v>
      </c>
    </row>
    <row r="281" spans="1:10">
      <c r="A281" s="113" t="s">
        <v>490</v>
      </c>
      <c r="B281" s="116" t="s">
        <v>82</v>
      </c>
      <c r="C281" s="116">
        <v>1</v>
      </c>
      <c r="D281" s="113">
        <v>342</v>
      </c>
      <c r="E281" s="113" t="s">
        <v>2245</v>
      </c>
      <c r="F281" s="115">
        <v>43661.38</v>
      </c>
      <c r="G281" s="113">
        <v>0</v>
      </c>
      <c r="H281" s="113">
        <v>0</v>
      </c>
      <c r="I281" s="518">
        <v>43661.38</v>
      </c>
      <c r="J281" s="113" t="s">
        <v>3925</v>
      </c>
    </row>
    <row r="282" spans="1:10">
      <c r="A282" s="113" t="s">
        <v>491</v>
      </c>
      <c r="B282" s="116" t="s">
        <v>82</v>
      </c>
      <c r="C282" s="116">
        <v>1</v>
      </c>
      <c r="D282" s="113">
        <v>343</v>
      </c>
      <c r="E282" s="113" t="s">
        <v>4036</v>
      </c>
      <c r="F282" s="115">
        <v>134998.29999999999</v>
      </c>
      <c r="G282" s="113">
        <v>0</v>
      </c>
      <c r="H282" s="113">
        <v>0</v>
      </c>
      <c r="I282" s="518">
        <v>134998.29999999999</v>
      </c>
      <c r="J282" s="113" t="s">
        <v>3925</v>
      </c>
    </row>
    <row r="283" spans="1:10">
      <c r="A283" s="113" t="s">
        <v>492</v>
      </c>
      <c r="B283" s="116" t="s">
        <v>82</v>
      </c>
      <c r="C283" s="116">
        <v>1</v>
      </c>
      <c r="D283" s="113">
        <v>344</v>
      </c>
      <c r="E283" s="113" t="s">
        <v>4037</v>
      </c>
      <c r="F283" s="115">
        <v>84845.98</v>
      </c>
      <c r="G283" s="113">
        <v>0</v>
      </c>
      <c r="H283" s="113">
        <v>0</v>
      </c>
      <c r="I283" s="518">
        <v>84845.98</v>
      </c>
      <c r="J283" s="113" t="s">
        <v>3925</v>
      </c>
    </row>
    <row r="284" spans="1:10">
      <c r="A284" s="113" t="s">
        <v>493</v>
      </c>
      <c r="B284" s="116" t="s">
        <v>82</v>
      </c>
      <c r="C284" s="116">
        <v>1</v>
      </c>
      <c r="D284" s="113">
        <v>345</v>
      </c>
      <c r="E284" s="113" t="s">
        <v>2247</v>
      </c>
      <c r="F284" s="115">
        <v>143209.35</v>
      </c>
      <c r="G284" s="113">
        <v>0</v>
      </c>
      <c r="H284" s="113">
        <v>0</v>
      </c>
      <c r="I284" s="518">
        <v>143209.35</v>
      </c>
      <c r="J284" s="113" t="s">
        <v>3925</v>
      </c>
    </row>
    <row r="285" spans="1:10">
      <c r="A285" s="113" t="s">
        <v>494</v>
      </c>
      <c r="B285" s="116" t="s">
        <v>82</v>
      </c>
      <c r="C285" s="116">
        <v>1</v>
      </c>
      <c r="D285" s="113">
        <v>346</v>
      </c>
      <c r="E285" s="113" t="s">
        <v>4038</v>
      </c>
      <c r="F285" s="115">
        <v>138437.65</v>
      </c>
      <c r="G285" s="113">
        <v>0</v>
      </c>
      <c r="H285" s="113">
        <v>0</v>
      </c>
      <c r="I285" s="518">
        <v>138437.65</v>
      </c>
      <c r="J285" s="113" t="s">
        <v>3925</v>
      </c>
    </row>
    <row r="286" spans="1:10">
      <c r="A286" s="113" t="s">
        <v>495</v>
      </c>
      <c r="B286" s="116" t="s">
        <v>82</v>
      </c>
      <c r="C286" s="116">
        <v>1</v>
      </c>
      <c r="D286" s="113">
        <v>347</v>
      </c>
      <c r="E286" s="113" t="s">
        <v>4039</v>
      </c>
      <c r="F286" s="115">
        <v>133495.20000000001</v>
      </c>
      <c r="G286" s="113">
        <v>0</v>
      </c>
      <c r="H286" s="113">
        <v>0</v>
      </c>
      <c r="I286" s="518">
        <v>133495.20000000001</v>
      </c>
      <c r="J286" s="113" t="s">
        <v>3925</v>
      </c>
    </row>
    <row r="287" spans="1:10">
      <c r="A287" s="113" t="s">
        <v>496</v>
      </c>
      <c r="B287" s="116" t="s">
        <v>82</v>
      </c>
      <c r="C287" s="116">
        <v>1</v>
      </c>
      <c r="D287" s="113">
        <v>348</v>
      </c>
      <c r="E287" s="113" t="s">
        <v>4040</v>
      </c>
      <c r="F287" s="115">
        <v>67979.61</v>
      </c>
      <c r="G287" s="113">
        <v>0</v>
      </c>
      <c r="H287" s="113">
        <v>0</v>
      </c>
      <c r="I287" s="518">
        <v>67979.61</v>
      </c>
      <c r="J287" s="113" t="s">
        <v>3925</v>
      </c>
    </row>
    <row r="288" spans="1:10">
      <c r="A288" s="113" t="s">
        <v>497</v>
      </c>
      <c r="B288" s="116" t="s">
        <v>82</v>
      </c>
      <c r="C288" s="116">
        <v>1</v>
      </c>
      <c r="D288" s="113">
        <v>349</v>
      </c>
      <c r="E288" s="113" t="s">
        <v>2249</v>
      </c>
      <c r="F288" s="115">
        <v>134563.98000000001</v>
      </c>
      <c r="G288" s="113">
        <v>0</v>
      </c>
      <c r="H288" s="113">
        <v>0</v>
      </c>
      <c r="I288" s="518">
        <v>134563.98000000001</v>
      </c>
      <c r="J288" s="113" t="s">
        <v>3925</v>
      </c>
    </row>
    <row r="289" spans="1:10">
      <c r="A289" s="113" t="s">
        <v>498</v>
      </c>
      <c r="B289" s="116" t="s">
        <v>82</v>
      </c>
      <c r="C289" s="116">
        <v>1</v>
      </c>
      <c r="D289" s="113">
        <v>350</v>
      </c>
      <c r="E289" s="113" t="s">
        <v>2250</v>
      </c>
      <c r="F289" s="115">
        <v>3292602.66</v>
      </c>
      <c r="G289" s="113">
        <v>0</v>
      </c>
      <c r="H289" s="113">
        <v>0</v>
      </c>
      <c r="I289" s="518">
        <v>3292602.66</v>
      </c>
      <c r="J289" s="113" t="s">
        <v>3925</v>
      </c>
    </row>
    <row r="290" spans="1:10">
      <c r="A290" s="113" t="s">
        <v>499</v>
      </c>
      <c r="B290" s="116" t="s">
        <v>82</v>
      </c>
      <c r="C290" s="116">
        <v>1</v>
      </c>
      <c r="D290" s="113">
        <v>351</v>
      </c>
      <c r="E290" s="113" t="s">
        <v>2251</v>
      </c>
      <c r="F290" s="115">
        <v>491664.97</v>
      </c>
      <c r="G290" s="113">
        <v>0</v>
      </c>
      <c r="H290" s="113">
        <v>0</v>
      </c>
      <c r="I290" s="518">
        <v>491664.97</v>
      </c>
      <c r="J290" s="113" t="s">
        <v>3925</v>
      </c>
    </row>
    <row r="291" spans="1:10">
      <c r="A291" s="113" t="s">
        <v>500</v>
      </c>
      <c r="B291" s="116" t="s">
        <v>82</v>
      </c>
      <c r="C291" s="116">
        <v>1</v>
      </c>
      <c r="D291" s="113">
        <v>352</v>
      </c>
      <c r="E291" s="113" t="s">
        <v>4041</v>
      </c>
      <c r="F291" s="115">
        <v>609334.03</v>
      </c>
      <c r="G291" s="113">
        <v>0</v>
      </c>
      <c r="H291" s="113">
        <v>0</v>
      </c>
      <c r="I291" s="518">
        <v>609334.03</v>
      </c>
      <c r="J291" s="113" t="s">
        <v>3925</v>
      </c>
    </row>
    <row r="292" spans="1:10">
      <c r="A292" s="113" t="s">
        <v>501</v>
      </c>
      <c r="B292" s="116" t="s">
        <v>82</v>
      </c>
      <c r="C292" s="116">
        <v>1</v>
      </c>
      <c r="D292" s="113">
        <v>353</v>
      </c>
      <c r="E292" s="113" t="s">
        <v>2252</v>
      </c>
      <c r="F292" s="115">
        <v>967638.44</v>
      </c>
      <c r="G292" s="113">
        <v>0</v>
      </c>
      <c r="H292" s="113">
        <v>0</v>
      </c>
      <c r="I292" s="518">
        <v>967638.44</v>
      </c>
      <c r="J292" s="113" t="s">
        <v>3925</v>
      </c>
    </row>
    <row r="293" spans="1:10">
      <c r="A293" s="113" t="s">
        <v>502</v>
      </c>
      <c r="B293" s="116" t="s">
        <v>82</v>
      </c>
      <c r="C293" s="116">
        <v>1</v>
      </c>
      <c r="D293" s="113">
        <v>354</v>
      </c>
      <c r="E293" s="113" t="s">
        <v>4042</v>
      </c>
      <c r="F293" s="115">
        <v>106700</v>
      </c>
      <c r="G293" s="113">
        <v>0</v>
      </c>
      <c r="H293" s="113">
        <v>0</v>
      </c>
      <c r="I293" s="518">
        <v>106700</v>
      </c>
      <c r="J293" s="113" t="s">
        <v>3925</v>
      </c>
    </row>
    <row r="294" spans="1:10">
      <c r="A294" s="113" t="s">
        <v>503</v>
      </c>
      <c r="B294" s="116" t="s">
        <v>82</v>
      </c>
      <c r="C294" s="116">
        <v>1</v>
      </c>
      <c r="D294" s="113">
        <v>355</v>
      </c>
      <c r="E294" s="113" t="s">
        <v>4043</v>
      </c>
      <c r="F294" s="115">
        <v>266894.42</v>
      </c>
      <c r="G294" s="113">
        <v>0</v>
      </c>
      <c r="H294" s="113">
        <v>0</v>
      </c>
      <c r="I294" s="518">
        <v>266894.42</v>
      </c>
      <c r="J294" s="113" t="s">
        <v>3925</v>
      </c>
    </row>
    <row r="295" spans="1:10">
      <c r="A295" s="113" t="s">
        <v>504</v>
      </c>
      <c r="B295" s="116" t="s">
        <v>82</v>
      </c>
      <c r="C295" s="116">
        <v>1</v>
      </c>
      <c r="D295" s="113">
        <v>356</v>
      </c>
      <c r="E295" s="113" t="s">
        <v>4044</v>
      </c>
      <c r="F295" s="115">
        <v>151649.4</v>
      </c>
      <c r="G295" s="113">
        <v>0</v>
      </c>
      <c r="H295" s="113">
        <v>0</v>
      </c>
      <c r="I295" s="518">
        <v>151649.4</v>
      </c>
      <c r="J295" s="113" t="s">
        <v>3925</v>
      </c>
    </row>
    <row r="296" spans="1:10">
      <c r="A296" s="113" t="s">
        <v>505</v>
      </c>
      <c r="B296" s="116" t="s">
        <v>82</v>
      </c>
      <c r="C296" s="116">
        <v>1</v>
      </c>
      <c r="D296" s="113">
        <v>357</v>
      </c>
      <c r="E296" s="113" t="s">
        <v>2255</v>
      </c>
      <c r="F296" s="115">
        <v>46527.28</v>
      </c>
      <c r="G296" s="113">
        <v>0</v>
      </c>
      <c r="H296" s="113">
        <v>0</v>
      </c>
      <c r="I296" s="518">
        <v>46527.28</v>
      </c>
      <c r="J296" s="113" t="s">
        <v>3925</v>
      </c>
    </row>
    <row r="297" spans="1:10">
      <c r="A297" s="113" t="s">
        <v>506</v>
      </c>
      <c r="B297" s="116" t="s">
        <v>82</v>
      </c>
      <c r="C297" s="116">
        <v>1</v>
      </c>
      <c r="D297" s="113">
        <v>358</v>
      </c>
      <c r="E297" s="113" t="s">
        <v>2256</v>
      </c>
      <c r="F297" s="115">
        <v>29956.69</v>
      </c>
      <c r="G297" s="113">
        <v>0</v>
      </c>
      <c r="H297" s="113">
        <v>0</v>
      </c>
      <c r="I297" s="518">
        <v>29956.69</v>
      </c>
      <c r="J297" s="113" t="s">
        <v>3925</v>
      </c>
    </row>
    <row r="298" spans="1:10">
      <c r="A298" s="113" t="s">
        <v>507</v>
      </c>
      <c r="B298" s="116" t="s">
        <v>82</v>
      </c>
      <c r="C298" s="116">
        <v>1</v>
      </c>
      <c r="D298" s="113">
        <v>359</v>
      </c>
      <c r="E298" s="113" t="s">
        <v>2257</v>
      </c>
      <c r="F298" s="115">
        <v>130675.79</v>
      </c>
      <c r="G298" s="113">
        <v>0</v>
      </c>
      <c r="H298" s="113">
        <v>0</v>
      </c>
      <c r="I298" s="518">
        <v>130675.79</v>
      </c>
      <c r="J298" s="113" t="s">
        <v>3925</v>
      </c>
    </row>
    <row r="299" spans="1:10">
      <c r="A299" s="113" t="s">
        <v>508</v>
      </c>
      <c r="B299" s="116" t="s">
        <v>82</v>
      </c>
      <c r="C299" s="116">
        <v>1</v>
      </c>
      <c r="D299" s="113">
        <v>1368</v>
      </c>
      <c r="E299" s="113" t="s">
        <v>2258</v>
      </c>
      <c r="F299" s="115">
        <v>1378392.17</v>
      </c>
      <c r="G299" s="113">
        <v>0</v>
      </c>
      <c r="H299" s="113">
        <v>0</v>
      </c>
      <c r="I299" s="518">
        <v>1378392.17</v>
      </c>
      <c r="J299" s="113" t="s">
        <v>3925</v>
      </c>
    </row>
    <row r="300" spans="1:10">
      <c r="A300" s="113" t="s">
        <v>3722</v>
      </c>
      <c r="B300" s="116" t="s">
        <v>82</v>
      </c>
      <c r="C300" s="116">
        <v>1</v>
      </c>
      <c r="D300" s="113">
        <v>3919</v>
      </c>
      <c r="E300" s="113" t="s">
        <v>4045</v>
      </c>
      <c r="F300" s="115">
        <v>43321434.770000003</v>
      </c>
      <c r="G300" s="113">
        <v>0</v>
      </c>
      <c r="H300" s="113">
        <v>0</v>
      </c>
      <c r="I300" s="518">
        <v>43321434.770000003</v>
      </c>
      <c r="J300" s="113" t="s">
        <v>3925</v>
      </c>
    </row>
    <row r="301" spans="1:10">
      <c r="A301" s="113" t="s">
        <v>3724</v>
      </c>
      <c r="B301" s="116" t="s">
        <v>82</v>
      </c>
      <c r="C301" s="116">
        <v>1</v>
      </c>
      <c r="D301" s="113">
        <v>3920</v>
      </c>
      <c r="E301" s="113" t="s">
        <v>4046</v>
      </c>
      <c r="F301" s="115">
        <v>37658873.329999998</v>
      </c>
      <c r="G301" s="113">
        <v>0</v>
      </c>
      <c r="H301" s="113">
        <v>0</v>
      </c>
      <c r="I301" s="518">
        <v>37658873.329999998</v>
      </c>
      <c r="J301" s="113" t="s">
        <v>3925</v>
      </c>
    </row>
    <row r="302" spans="1:10">
      <c r="A302" s="113" t="s">
        <v>3725</v>
      </c>
      <c r="B302" s="116" t="s">
        <v>82</v>
      </c>
      <c r="C302" s="116">
        <v>1</v>
      </c>
      <c r="D302" s="113">
        <v>3921</v>
      </c>
      <c r="E302" s="113" t="s">
        <v>4047</v>
      </c>
      <c r="F302" s="115">
        <v>7321697.6399999997</v>
      </c>
      <c r="G302" s="113">
        <v>0</v>
      </c>
      <c r="H302" s="113">
        <v>0</v>
      </c>
      <c r="I302" s="518">
        <v>7321697.6399999997</v>
      </c>
      <c r="J302" s="113" t="s">
        <v>3925</v>
      </c>
    </row>
    <row r="303" spans="1:10">
      <c r="A303" s="113" t="s">
        <v>4048</v>
      </c>
      <c r="B303" s="116" t="s">
        <v>82</v>
      </c>
      <c r="C303" s="116">
        <v>1</v>
      </c>
      <c r="D303" s="113">
        <v>4013</v>
      </c>
      <c r="E303" s="113" t="s">
        <v>4049</v>
      </c>
      <c r="F303" s="113">
        <v>0</v>
      </c>
      <c r="G303" s="115">
        <v>183745847.15000001</v>
      </c>
      <c r="H303" s="113">
        <v>0</v>
      </c>
      <c r="I303" s="518">
        <v>183745847.15000001</v>
      </c>
      <c r="J303" s="113" t="s">
        <v>3925</v>
      </c>
    </row>
    <row r="304" spans="1:10">
      <c r="A304" s="113" t="s">
        <v>4050</v>
      </c>
      <c r="B304" s="116" t="s">
        <v>82</v>
      </c>
      <c r="C304" s="116">
        <v>1</v>
      </c>
      <c r="D304" s="113">
        <v>4014</v>
      </c>
      <c r="E304" s="113" t="s">
        <v>4051</v>
      </c>
      <c r="F304" s="113">
        <v>0</v>
      </c>
      <c r="G304" s="115">
        <v>315989.92</v>
      </c>
      <c r="H304" s="113">
        <v>0</v>
      </c>
      <c r="I304" s="518">
        <v>315989.92</v>
      </c>
      <c r="J304" s="113" t="s">
        <v>3925</v>
      </c>
    </row>
    <row r="305" spans="1:10">
      <c r="A305" s="113" t="s">
        <v>1909</v>
      </c>
      <c r="B305" s="116" t="s">
        <v>77</v>
      </c>
      <c r="C305" s="116">
        <v>1</v>
      </c>
      <c r="D305" s="113">
        <v>3831</v>
      </c>
      <c r="E305" s="113" t="s">
        <v>1986</v>
      </c>
      <c r="F305" s="115">
        <v>296191625.74000001</v>
      </c>
      <c r="G305" s="113">
        <v>0</v>
      </c>
      <c r="H305" s="113">
        <v>0</v>
      </c>
      <c r="I305" s="518">
        <v>296191625.74000001</v>
      </c>
      <c r="J305" s="113" t="s">
        <v>3925</v>
      </c>
    </row>
    <row r="306" spans="1:10">
      <c r="A306" s="113" t="s">
        <v>1911</v>
      </c>
      <c r="B306" s="116" t="s">
        <v>82</v>
      </c>
      <c r="C306" s="116">
        <v>1</v>
      </c>
      <c r="D306" s="113">
        <v>3832</v>
      </c>
      <c r="E306" s="113" t="s">
        <v>4052</v>
      </c>
      <c r="F306" s="115">
        <v>69556457.549999997</v>
      </c>
      <c r="G306" s="113">
        <v>0</v>
      </c>
      <c r="H306" s="113">
        <v>0</v>
      </c>
      <c r="I306" s="518">
        <v>69556457.549999997</v>
      </c>
      <c r="J306" s="113" t="s">
        <v>3925</v>
      </c>
    </row>
    <row r="307" spans="1:10">
      <c r="A307" s="113" t="s">
        <v>1912</v>
      </c>
      <c r="B307" s="116" t="s">
        <v>82</v>
      </c>
      <c r="C307" s="116">
        <v>1</v>
      </c>
      <c r="D307" s="113">
        <v>3833</v>
      </c>
      <c r="E307" s="113" t="s">
        <v>4053</v>
      </c>
      <c r="F307" s="115">
        <v>207568316.87</v>
      </c>
      <c r="G307" s="113">
        <v>0</v>
      </c>
      <c r="H307" s="113">
        <v>0</v>
      </c>
      <c r="I307" s="518">
        <v>207568316.87</v>
      </c>
      <c r="J307" s="113" t="s">
        <v>3925</v>
      </c>
    </row>
    <row r="308" spans="1:10">
      <c r="A308" s="113" t="s">
        <v>3900</v>
      </c>
      <c r="B308" s="116" t="s">
        <v>82</v>
      </c>
      <c r="C308" s="116">
        <v>1</v>
      </c>
      <c r="D308" s="113">
        <v>3995</v>
      </c>
      <c r="E308" s="113" t="s">
        <v>4054</v>
      </c>
      <c r="F308" s="115">
        <v>19066851.32</v>
      </c>
      <c r="G308" s="113">
        <v>0</v>
      </c>
      <c r="H308" s="113">
        <v>0</v>
      </c>
      <c r="I308" s="518">
        <v>19066851.32</v>
      </c>
      <c r="J308" s="113" t="s">
        <v>3925</v>
      </c>
    </row>
    <row r="309" spans="1:10">
      <c r="A309" s="113" t="s">
        <v>135</v>
      </c>
      <c r="B309" s="116" t="s">
        <v>77</v>
      </c>
      <c r="C309" s="116">
        <v>1</v>
      </c>
      <c r="D309" s="113">
        <v>360</v>
      </c>
      <c r="E309" s="113" t="s">
        <v>402</v>
      </c>
      <c r="F309" s="115">
        <v>30200104.960000001</v>
      </c>
      <c r="G309" s="115">
        <v>495834.01</v>
      </c>
      <c r="H309" s="113">
        <v>0</v>
      </c>
      <c r="I309" s="518">
        <v>30695938.969999999</v>
      </c>
      <c r="J309" s="113" t="s">
        <v>3925</v>
      </c>
    </row>
    <row r="310" spans="1:10">
      <c r="A310" s="113" t="s">
        <v>136</v>
      </c>
      <c r="B310" s="116" t="s">
        <v>82</v>
      </c>
      <c r="C310" s="116">
        <v>1</v>
      </c>
      <c r="D310" s="113">
        <v>361</v>
      </c>
      <c r="E310" s="113" t="s">
        <v>732</v>
      </c>
      <c r="F310" s="115">
        <v>3365061.11</v>
      </c>
      <c r="G310" s="113">
        <v>0</v>
      </c>
      <c r="H310" s="113">
        <v>0</v>
      </c>
      <c r="I310" s="518">
        <v>3365061.11</v>
      </c>
      <c r="J310" s="113" t="s">
        <v>3925</v>
      </c>
    </row>
    <row r="311" spans="1:10">
      <c r="A311" s="113" t="s">
        <v>137</v>
      </c>
      <c r="B311" s="116" t="s">
        <v>82</v>
      </c>
      <c r="C311" s="116">
        <v>1</v>
      </c>
      <c r="D311" s="113">
        <v>362</v>
      </c>
      <c r="E311" s="113" t="s">
        <v>733</v>
      </c>
      <c r="F311" s="115">
        <v>5664265.7800000003</v>
      </c>
      <c r="G311" s="115">
        <v>112829</v>
      </c>
      <c r="H311" s="113">
        <v>0</v>
      </c>
      <c r="I311" s="518">
        <v>5777094.7800000003</v>
      </c>
      <c r="J311" s="113" t="s">
        <v>3925</v>
      </c>
    </row>
    <row r="312" spans="1:10">
      <c r="A312" s="113" t="s">
        <v>138</v>
      </c>
      <c r="B312" s="116" t="s">
        <v>82</v>
      </c>
      <c r="C312" s="116">
        <v>1</v>
      </c>
      <c r="D312" s="113">
        <v>363</v>
      </c>
      <c r="E312" s="113" t="s">
        <v>734</v>
      </c>
      <c r="F312" s="115">
        <v>16087469.369999999</v>
      </c>
      <c r="G312" s="115">
        <v>383005.01</v>
      </c>
      <c r="H312" s="113">
        <v>0</v>
      </c>
      <c r="I312" s="518">
        <v>16470474.380000001</v>
      </c>
      <c r="J312" s="113" t="s">
        <v>3925</v>
      </c>
    </row>
    <row r="313" spans="1:10">
      <c r="A313" s="113" t="s">
        <v>139</v>
      </c>
      <c r="B313" s="116" t="s">
        <v>82</v>
      </c>
      <c r="C313" s="116">
        <v>1</v>
      </c>
      <c r="D313" s="113">
        <v>364</v>
      </c>
      <c r="E313" s="113" t="s">
        <v>735</v>
      </c>
      <c r="F313" s="115">
        <v>640048.76</v>
      </c>
      <c r="G313" s="113">
        <v>0</v>
      </c>
      <c r="H313" s="113">
        <v>0</v>
      </c>
      <c r="I313" s="518">
        <v>640048.76</v>
      </c>
      <c r="J313" s="113" t="s">
        <v>3925</v>
      </c>
    </row>
    <row r="314" spans="1:10">
      <c r="A314" s="113" t="s">
        <v>140</v>
      </c>
      <c r="B314" s="116" t="s">
        <v>82</v>
      </c>
      <c r="C314" s="116">
        <v>1</v>
      </c>
      <c r="D314" s="113">
        <v>365</v>
      </c>
      <c r="E314" s="113" t="s">
        <v>4055</v>
      </c>
      <c r="F314" s="115">
        <v>309659.94</v>
      </c>
      <c r="G314" s="113">
        <v>0</v>
      </c>
      <c r="H314" s="113">
        <v>0</v>
      </c>
      <c r="I314" s="518">
        <v>309659.94</v>
      </c>
      <c r="J314" s="113" t="s">
        <v>3925</v>
      </c>
    </row>
    <row r="315" spans="1:10">
      <c r="A315" s="113" t="s">
        <v>141</v>
      </c>
      <c r="B315" s="116" t="s">
        <v>82</v>
      </c>
      <c r="C315" s="116">
        <v>1</v>
      </c>
      <c r="D315" s="113">
        <v>1141</v>
      </c>
      <c r="E315" s="113" t="s">
        <v>736</v>
      </c>
      <c r="F315" s="115">
        <v>4133600</v>
      </c>
      <c r="G315" s="113">
        <v>0</v>
      </c>
      <c r="H315" s="113">
        <v>0</v>
      </c>
      <c r="I315" s="518">
        <v>4133600</v>
      </c>
      <c r="J315" s="113" t="s">
        <v>3925</v>
      </c>
    </row>
    <row r="316" spans="1:10">
      <c r="A316" s="113" t="s">
        <v>142</v>
      </c>
      <c r="B316" s="116" t="s">
        <v>77</v>
      </c>
      <c r="C316" s="116">
        <v>1</v>
      </c>
      <c r="D316" s="113">
        <v>366</v>
      </c>
      <c r="E316" s="113" t="s">
        <v>2260</v>
      </c>
      <c r="F316" s="115">
        <v>36988422.420000002</v>
      </c>
      <c r="G316" s="113">
        <v>0</v>
      </c>
      <c r="H316" s="115">
        <v>1057320.6599999999</v>
      </c>
      <c r="I316" s="511">
        <v>-38045743.079999998</v>
      </c>
      <c r="J316" s="113" t="s">
        <v>3923</v>
      </c>
    </row>
    <row r="317" spans="1:10">
      <c r="A317" s="113" t="s">
        <v>143</v>
      </c>
      <c r="B317" s="116" t="s">
        <v>82</v>
      </c>
      <c r="C317" s="116">
        <v>1</v>
      </c>
      <c r="D317" s="113">
        <v>367</v>
      </c>
      <c r="E317" s="113" t="s">
        <v>4056</v>
      </c>
      <c r="F317" s="115">
        <v>17769737.640000001</v>
      </c>
      <c r="G317" s="113">
        <v>0</v>
      </c>
      <c r="H317" s="115">
        <v>824737.01</v>
      </c>
      <c r="I317" s="511">
        <v>-18594474.649999999</v>
      </c>
      <c r="J317" s="113" t="s">
        <v>3923</v>
      </c>
    </row>
    <row r="318" spans="1:10">
      <c r="A318" s="113" t="s">
        <v>144</v>
      </c>
      <c r="B318" s="116" t="s">
        <v>82</v>
      </c>
      <c r="C318" s="116">
        <v>1</v>
      </c>
      <c r="D318" s="113">
        <v>368</v>
      </c>
      <c r="E318" s="113" t="s">
        <v>4057</v>
      </c>
      <c r="F318" s="115">
        <v>2172626.66</v>
      </c>
      <c r="G318" s="113">
        <v>0</v>
      </c>
      <c r="H318" s="115">
        <v>19788.7</v>
      </c>
      <c r="I318" s="511">
        <v>-2192415.36</v>
      </c>
      <c r="J318" s="113" t="s">
        <v>3923</v>
      </c>
    </row>
    <row r="319" spans="1:10">
      <c r="A319" s="113" t="s">
        <v>145</v>
      </c>
      <c r="B319" s="116" t="s">
        <v>82</v>
      </c>
      <c r="C319" s="116">
        <v>1</v>
      </c>
      <c r="D319" s="113">
        <v>369</v>
      </c>
      <c r="E319" s="113" t="s">
        <v>4058</v>
      </c>
      <c r="F319" s="115">
        <v>4380732.38</v>
      </c>
      <c r="G319" s="113">
        <v>0</v>
      </c>
      <c r="H319" s="115">
        <v>46245.919999999998</v>
      </c>
      <c r="I319" s="511">
        <v>-4426978.3</v>
      </c>
      <c r="J319" s="113" t="s">
        <v>3923</v>
      </c>
    </row>
    <row r="320" spans="1:10">
      <c r="A320" s="113" t="s">
        <v>146</v>
      </c>
      <c r="B320" s="116" t="s">
        <v>82</v>
      </c>
      <c r="C320" s="116">
        <v>1</v>
      </c>
      <c r="D320" s="113">
        <v>370</v>
      </c>
      <c r="E320" s="113" t="s">
        <v>4059</v>
      </c>
      <c r="F320" s="115">
        <v>8267453.6399999997</v>
      </c>
      <c r="G320" s="113">
        <v>0</v>
      </c>
      <c r="H320" s="115">
        <v>124417.89</v>
      </c>
      <c r="I320" s="511">
        <v>-8391871.5299999993</v>
      </c>
      <c r="J320" s="113" t="s">
        <v>3923</v>
      </c>
    </row>
    <row r="321" spans="1:10">
      <c r="A321" s="113" t="s">
        <v>147</v>
      </c>
      <c r="B321" s="116" t="s">
        <v>82</v>
      </c>
      <c r="C321" s="116">
        <v>1</v>
      </c>
      <c r="D321" s="113">
        <v>371</v>
      </c>
      <c r="E321" s="113" t="s">
        <v>2262</v>
      </c>
      <c r="F321" s="115">
        <v>487439.91</v>
      </c>
      <c r="G321" s="113">
        <v>0</v>
      </c>
      <c r="H321" s="115">
        <v>7684.44</v>
      </c>
      <c r="I321" s="511">
        <v>-495124.35</v>
      </c>
      <c r="J321" s="113" t="s">
        <v>3923</v>
      </c>
    </row>
    <row r="322" spans="1:10">
      <c r="A322" s="113" t="s">
        <v>148</v>
      </c>
      <c r="B322" s="116" t="s">
        <v>82</v>
      </c>
      <c r="C322" s="116">
        <v>1</v>
      </c>
      <c r="D322" s="113">
        <v>372</v>
      </c>
      <c r="E322" s="113" t="s">
        <v>4060</v>
      </c>
      <c r="F322" s="115">
        <v>309659.94</v>
      </c>
      <c r="G322" s="113">
        <v>0</v>
      </c>
      <c r="H322" s="113">
        <v>0</v>
      </c>
      <c r="I322" s="511">
        <v>-309659.94</v>
      </c>
      <c r="J322" s="113" t="s">
        <v>3923</v>
      </c>
    </row>
    <row r="323" spans="1:10">
      <c r="A323" s="113" t="s">
        <v>149</v>
      </c>
      <c r="B323" s="116" t="s">
        <v>82</v>
      </c>
      <c r="C323" s="116">
        <v>1</v>
      </c>
      <c r="D323" s="113">
        <v>1166</v>
      </c>
      <c r="E323" s="113" t="s">
        <v>4061</v>
      </c>
      <c r="F323" s="115">
        <v>3600772.25</v>
      </c>
      <c r="G323" s="113">
        <v>0</v>
      </c>
      <c r="H323" s="115">
        <v>34446.699999999997</v>
      </c>
      <c r="I323" s="511">
        <v>-3635218.95</v>
      </c>
      <c r="J323" s="113" t="s">
        <v>3923</v>
      </c>
    </row>
    <row r="324" spans="1:10">
      <c r="A324" s="113" t="s">
        <v>150</v>
      </c>
      <c r="B324" s="116" t="s">
        <v>77</v>
      </c>
      <c r="C324" s="116">
        <v>1</v>
      </c>
      <c r="D324" s="113">
        <v>373</v>
      </c>
      <c r="E324" s="113" t="s">
        <v>4062</v>
      </c>
      <c r="F324" s="113">
        <v>0</v>
      </c>
      <c r="G324" s="113">
        <v>0</v>
      </c>
      <c r="H324" s="113">
        <v>0</v>
      </c>
      <c r="I324" s="518">
        <v>0</v>
      </c>
    </row>
    <row r="325" spans="1:10">
      <c r="A325" s="113" t="s">
        <v>151</v>
      </c>
      <c r="B325" s="116" t="s">
        <v>82</v>
      </c>
      <c r="C325" s="116">
        <v>1</v>
      </c>
      <c r="D325" s="113">
        <v>374</v>
      </c>
      <c r="E325" s="113" t="s">
        <v>2263</v>
      </c>
      <c r="F325" s="115">
        <v>148243.54</v>
      </c>
      <c r="G325" s="113">
        <v>0</v>
      </c>
      <c r="H325" s="113">
        <v>0</v>
      </c>
      <c r="I325" s="518">
        <v>148243.54</v>
      </c>
      <c r="J325" s="113" t="s">
        <v>3925</v>
      </c>
    </row>
    <row r="326" spans="1:10">
      <c r="A326" s="113" t="s">
        <v>152</v>
      </c>
      <c r="B326" s="116" t="s">
        <v>82</v>
      </c>
      <c r="C326" s="116">
        <v>1</v>
      </c>
      <c r="D326" s="113">
        <v>375</v>
      </c>
      <c r="E326" s="113" t="s">
        <v>2264</v>
      </c>
      <c r="F326" s="115">
        <v>148243.54</v>
      </c>
      <c r="G326" s="113">
        <v>0</v>
      </c>
      <c r="H326" s="113">
        <v>0</v>
      </c>
      <c r="I326" s="518">
        <v>-148243.54</v>
      </c>
      <c r="J326" s="113" t="s">
        <v>3923</v>
      </c>
    </row>
    <row r="327" spans="1:10">
      <c r="A327" s="113" t="s">
        <v>153</v>
      </c>
      <c r="B327" s="116" t="s">
        <v>77</v>
      </c>
      <c r="C327" s="116">
        <v>1</v>
      </c>
      <c r="D327" s="113">
        <v>376</v>
      </c>
      <c r="E327" s="113" t="s">
        <v>403</v>
      </c>
      <c r="F327" s="115">
        <v>252577.5</v>
      </c>
      <c r="G327" s="113">
        <v>0</v>
      </c>
      <c r="H327" s="113">
        <v>0</v>
      </c>
      <c r="I327" s="518">
        <v>252577.5</v>
      </c>
      <c r="J327" s="113" t="s">
        <v>3925</v>
      </c>
    </row>
    <row r="328" spans="1:10">
      <c r="A328" s="113" t="s">
        <v>154</v>
      </c>
      <c r="B328" s="116" t="s">
        <v>77</v>
      </c>
      <c r="C328" s="116">
        <v>1</v>
      </c>
      <c r="D328" s="113">
        <v>377</v>
      </c>
      <c r="E328" s="113" t="s">
        <v>2265</v>
      </c>
      <c r="F328" s="115">
        <v>252577.5</v>
      </c>
      <c r="G328" s="113">
        <v>0</v>
      </c>
      <c r="H328" s="113">
        <v>0</v>
      </c>
      <c r="I328" s="518">
        <v>252577.5</v>
      </c>
      <c r="J328" s="113" t="s">
        <v>3925</v>
      </c>
    </row>
    <row r="329" spans="1:10">
      <c r="A329" s="113" t="s">
        <v>509</v>
      </c>
      <c r="B329" s="116" t="s">
        <v>82</v>
      </c>
      <c r="C329" s="116">
        <v>1</v>
      </c>
      <c r="D329" s="113">
        <v>378</v>
      </c>
      <c r="E329" s="113" t="s">
        <v>2266</v>
      </c>
      <c r="F329" s="115">
        <v>252577.5</v>
      </c>
      <c r="G329" s="113">
        <v>0</v>
      </c>
      <c r="H329" s="113">
        <v>0</v>
      </c>
      <c r="I329" s="518">
        <v>252577.5</v>
      </c>
      <c r="J329" s="113" t="s">
        <v>3925</v>
      </c>
    </row>
    <row r="330" spans="1:10">
      <c r="A330" s="113" t="s">
        <v>155</v>
      </c>
      <c r="B330" s="116" t="s">
        <v>77</v>
      </c>
      <c r="C330" s="116">
        <v>1</v>
      </c>
      <c r="D330" s="113">
        <v>379</v>
      </c>
      <c r="E330" s="113" t="s">
        <v>2267</v>
      </c>
      <c r="F330" s="115">
        <v>498340749.70999998</v>
      </c>
      <c r="G330" s="115">
        <v>944357.58</v>
      </c>
      <c r="H330" s="115">
        <v>184061837.06999999</v>
      </c>
      <c r="I330" s="518">
        <v>315223270.22000003</v>
      </c>
      <c r="J330" s="113" t="s">
        <v>3925</v>
      </c>
    </row>
    <row r="331" spans="1:10">
      <c r="A331" s="113" t="s">
        <v>156</v>
      </c>
      <c r="B331" s="116" t="s">
        <v>77</v>
      </c>
      <c r="C331" s="116">
        <v>1</v>
      </c>
      <c r="D331" s="113">
        <v>380</v>
      </c>
      <c r="E331" s="113" t="s">
        <v>2268</v>
      </c>
      <c r="F331" s="115">
        <v>237934603.31999999</v>
      </c>
      <c r="G331" s="115">
        <v>944357.58</v>
      </c>
      <c r="H331" s="115">
        <v>14361206.68</v>
      </c>
      <c r="I331" s="518">
        <v>224517754.22</v>
      </c>
      <c r="J331" s="113" t="s">
        <v>3925</v>
      </c>
    </row>
    <row r="332" spans="1:10">
      <c r="A332" s="113" t="s">
        <v>510</v>
      </c>
      <c r="B332" s="116" t="s">
        <v>82</v>
      </c>
      <c r="C332" s="116">
        <v>1</v>
      </c>
      <c r="D332" s="113">
        <v>381</v>
      </c>
      <c r="E332" s="113" t="s">
        <v>2269</v>
      </c>
      <c r="F332" s="115">
        <v>1193478.17</v>
      </c>
      <c r="G332" s="113">
        <v>0</v>
      </c>
      <c r="H332" s="115">
        <v>1193478.17</v>
      </c>
      <c r="I332" s="518">
        <v>0</v>
      </c>
    </row>
    <row r="333" spans="1:10">
      <c r="A333" s="113" t="s">
        <v>511</v>
      </c>
      <c r="B333" s="116" t="s">
        <v>82</v>
      </c>
      <c r="C333" s="116">
        <v>1</v>
      </c>
      <c r="D333" s="113">
        <v>382</v>
      </c>
      <c r="E333" s="113" t="s">
        <v>4063</v>
      </c>
      <c r="F333" s="115">
        <v>1685961.34</v>
      </c>
      <c r="G333" s="113">
        <v>0</v>
      </c>
      <c r="H333" s="115">
        <v>1685961.34</v>
      </c>
      <c r="I333" s="518">
        <v>0</v>
      </c>
    </row>
    <row r="334" spans="1:10">
      <c r="A334" s="113" t="s">
        <v>512</v>
      </c>
      <c r="B334" s="116" t="s">
        <v>82</v>
      </c>
      <c r="C334" s="116">
        <v>1</v>
      </c>
      <c r="D334" s="113">
        <v>383</v>
      </c>
      <c r="E334" s="113" t="s">
        <v>4064</v>
      </c>
      <c r="F334" s="115">
        <v>1665682.75</v>
      </c>
      <c r="G334" s="113">
        <v>0</v>
      </c>
      <c r="H334" s="113">
        <v>0</v>
      </c>
      <c r="I334" s="518">
        <v>1665682.75</v>
      </c>
      <c r="J334" s="113" t="s">
        <v>3925</v>
      </c>
    </row>
    <row r="335" spans="1:10">
      <c r="A335" s="113" t="s">
        <v>514</v>
      </c>
      <c r="B335" s="116" t="s">
        <v>82</v>
      </c>
      <c r="C335" s="116">
        <v>1</v>
      </c>
      <c r="D335" s="113">
        <v>385</v>
      </c>
      <c r="E335" s="113" t="s">
        <v>4065</v>
      </c>
      <c r="F335" s="115">
        <v>11165777.25</v>
      </c>
      <c r="G335" s="113">
        <v>0</v>
      </c>
      <c r="H335" s="115">
        <v>11165777.25</v>
      </c>
      <c r="I335" s="518">
        <v>0</v>
      </c>
    </row>
    <row r="336" spans="1:10">
      <c r="A336" s="113" t="s">
        <v>515</v>
      </c>
      <c r="B336" s="116" t="s">
        <v>82</v>
      </c>
      <c r="C336" s="116">
        <v>1</v>
      </c>
      <c r="D336" s="113">
        <v>386</v>
      </c>
      <c r="E336" s="113" t="s">
        <v>2270</v>
      </c>
      <c r="F336" s="115">
        <v>94494.17</v>
      </c>
      <c r="G336" s="113">
        <v>0</v>
      </c>
      <c r="H336" s="113">
        <v>0</v>
      </c>
      <c r="I336" s="518">
        <v>94494.17</v>
      </c>
      <c r="J336" s="113" t="s">
        <v>3925</v>
      </c>
    </row>
    <row r="337" spans="1:10">
      <c r="A337" s="113" t="s">
        <v>516</v>
      </c>
      <c r="B337" s="116" t="s">
        <v>82</v>
      </c>
      <c r="C337" s="116">
        <v>1</v>
      </c>
      <c r="D337" s="113">
        <v>387</v>
      </c>
      <c r="E337" s="113" t="s">
        <v>4066</v>
      </c>
      <c r="F337" s="115">
        <v>132124.51</v>
      </c>
      <c r="G337" s="113">
        <v>0</v>
      </c>
      <c r="H337" s="113">
        <v>0</v>
      </c>
      <c r="I337" s="518">
        <v>132124.51</v>
      </c>
      <c r="J337" s="113" t="s">
        <v>3925</v>
      </c>
    </row>
    <row r="338" spans="1:10">
      <c r="A338" s="113" t="s">
        <v>517</v>
      </c>
      <c r="B338" s="116" t="s">
        <v>82</v>
      </c>
      <c r="C338" s="116">
        <v>1</v>
      </c>
      <c r="D338" s="113">
        <v>388</v>
      </c>
      <c r="E338" s="113" t="s">
        <v>4067</v>
      </c>
      <c r="F338" s="115">
        <v>1608848.46</v>
      </c>
      <c r="G338" s="113">
        <v>0</v>
      </c>
      <c r="H338" s="113">
        <v>0</v>
      </c>
      <c r="I338" s="518">
        <v>1608848.46</v>
      </c>
      <c r="J338" s="113" t="s">
        <v>3925</v>
      </c>
    </row>
    <row r="339" spans="1:10">
      <c r="A339" s="113" t="s">
        <v>518</v>
      </c>
      <c r="B339" s="116" t="s">
        <v>82</v>
      </c>
      <c r="C339" s="116">
        <v>1</v>
      </c>
      <c r="D339" s="113">
        <v>389</v>
      </c>
      <c r="E339" s="113" t="s">
        <v>2273</v>
      </c>
      <c r="F339" s="115">
        <v>40443.919999999998</v>
      </c>
      <c r="G339" s="113">
        <v>0</v>
      </c>
      <c r="H339" s="113">
        <v>0</v>
      </c>
      <c r="I339" s="518">
        <v>40443.919999999998</v>
      </c>
      <c r="J339" s="113" t="s">
        <v>3925</v>
      </c>
    </row>
    <row r="340" spans="1:10">
      <c r="A340" s="113" t="s">
        <v>519</v>
      </c>
      <c r="B340" s="116" t="s">
        <v>82</v>
      </c>
      <c r="C340" s="116">
        <v>1</v>
      </c>
      <c r="D340" s="113">
        <v>1153</v>
      </c>
      <c r="E340" s="113" t="s">
        <v>2274</v>
      </c>
      <c r="F340" s="115">
        <v>600777.4</v>
      </c>
      <c r="G340" s="113">
        <v>0</v>
      </c>
      <c r="H340" s="113">
        <v>0</v>
      </c>
      <c r="I340" s="518">
        <v>600777.4</v>
      </c>
      <c r="J340" s="113" t="s">
        <v>3925</v>
      </c>
    </row>
    <row r="341" spans="1:10">
      <c r="A341" s="113" t="s">
        <v>520</v>
      </c>
      <c r="B341" s="116" t="s">
        <v>82</v>
      </c>
      <c r="C341" s="116">
        <v>1</v>
      </c>
      <c r="D341" s="113">
        <v>1227</v>
      </c>
      <c r="E341" s="113" t="s">
        <v>4068</v>
      </c>
      <c r="F341" s="115">
        <v>11051167.33</v>
      </c>
      <c r="G341" s="113">
        <v>0</v>
      </c>
      <c r="H341" s="113">
        <v>0</v>
      </c>
      <c r="I341" s="518">
        <v>11051167.33</v>
      </c>
      <c r="J341" s="113" t="s">
        <v>3925</v>
      </c>
    </row>
    <row r="342" spans="1:10">
      <c r="A342" s="113" t="s">
        <v>521</v>
      </c>
      <c r="B342" s="116" t="s">
        <v>82</v>
      </c>
      <c r="C342" s="116">
        <v>1</v>
      </c>
      <c r="D342" s="113">
        <v>1577</v>
      </c>
      <c r="E342" s="113" t="s">
        <v>2275</v>
      </c>
      <c r="F342" s="115">
        <v>213422.75</v>
      </c>
      <c r="G342" s="113">
        <v>0</v>
      </c>
      <c r="H342" s="113">
        <v>0</v>
      </c>
      <c r="I342" s="518">
        <v>213422.75</v>
      </c>
      <c r="J342" s="113" t="s">
        <v>3925</v>
      </c>
    </row>
    <row r="343" spans="1:10">
      <c r="A343" s="113" t="s">
        <v>522</v>
      </c>
      <c r="B343" s="116" t="s">
        <v>82</v>
      </c>
      <c r="C343" s="116">
        <v>1</v>
      </c>
      <c r="D343" s="113">
        <v>1610</v>
      </c>
      <c r="E343" s="113" t="s">
        <v>2276</v>
      </c>
      <c r="F343" s="115">
        <v>4774203.0599999996</v>
      </c>
      <c r="G343" s="113">
        <v>0</v>
      </c>
      <c r="H343" s="113">
        <v>0</v>
      </c>
      <c r="I343" s="518">
        <v>4774203.0599999996</v>
      </c>
      <c r="J343" s="113" t="s">
        <v>3925</v>
      </c>
    </row>
    <row r="344" spans="1:10">
      <c r="A344" s="113" t="s">
        <v>523</v>
      </c>
      <c r="B344" s="116" t="s">
        <v>82</v>
      </c>
      <c r="C344" s="116">
        <v>1</v>
      </c>
      <c r="D344" s="113">
        <v>1611</v>
      </c>
      <c r="E344" s="113" t="s">
        <v>2277</v>
      </c>
      <c r="F344" s="115">
        <v>28279010.84</v>
      </c>
      <c r="G344" s="113">
        <v>0</v>
      </c>
      <c r="H344" s="113">
        <v>0</v>
      </c>
      <c r="I344" s="518">
        <v>28279010.84</v>
      </c>
      <c r="J344" s="113" t="s">
        <v>3925</v>
      </c>
    </row>
    <row r="345" spans="1:10">
      <c r="A345" s="113" t="s">
        <v>524</v>
      </c>
      <c r="B345" s="116" t="s">
        <v>82</v>
      </c>
      <c r="C345" s="116">
        <v>1</v>
      </c>
      <c r="D345" s="113">
        <v>1612</v>
      </c>
      <c r="E345" s="113" t="s">
        <v>4069</v>
      </c>
      <c r="F345" s="115">
        <v>2994216.62</v>
      </c>
      <c r="G345" s="113">
        <v>0</v>
      </c>
      <c r="H345" s="113">
        <v>0</v>
      </c>
      <c r="I345" s="518">
        <v>2994216.62</v>
      </c>
      <c r="J345" s="113" t="s">
        <v>3925</v>
      </c>
    </row>
    <row r="346" spans="1:10">
      <c r="A346" s="113" t="s">
        <v>525</v>
      </c>
      <c r="B346" s="116" t="s">
        <v>82</v>
      </c>
      <c r="C346" s="116">
        <v>1</v>
      </c>
      <c r="D346" s="113">
        <v>1626</v>
      </c>
      <c r="E346" s="113" t="s">
        <v>4070</v>
      </c>
      <c r="F346" s="115">
        <v>564875.94999999995</v>
      </c>
      <c r="G346" s="113">
        <v>0</v>
      </c>
      <c r="H346" s="113">
        <v>0</v>
      </c>
      <c r="I346" s="518">
        <v>564875.94999999995</v>
      </c>
      <c r="J346" s="113" t="s">
        <v>3925</v>
      </c>
    </row>
    <row r="347" spans="1:10">
      <c r="A347" s="113" t="s">
        <v>526</v>
      </c>
      <c r="B347" s="116" t="s">
        <v>82</v>
      </c>
      <c r="C347" s="116">
        <v>1</v>
      </c>
      <c r="D347" s="113">
        <v>1627</v>
      </c>
      <c r="E347" s="113" t="s">
        <v>4071</v>
      </c>
      <c r="F347" s="115">
        <v>296388.24</v>
      </c>
      <c r="G347" s="113">
        <v>0</v>
      </c>
      <c r="H347" s="113">
        <v>0</v>
      </c>
      <c r="I347" s="518">
        <v>296388.24</v>
      </c>
      <c r="J347" s="113" t="s">
        <v>3925</v>
      </c>
    </row>
    <row r="348" spans="1:10">
      <c r="A348" s="113" t="s">
        <v>527</v>
      </c>
      <c r="B348" s="116" t="s">
        <v>82</v>
      </c>
      <c r="C348" s="116">
        <v>1</v>
      </c>
      <c r="D348" s="113">
        <v>1668</v>
      </c>
      <c r="E348" s="113" t="s">
        <v>4072</v>
      </c>
      <c r="F348" s="115">
        <v>283357.05</v>
      </c>
      <c r="G348" s="113">
        <v>0</v>
      </c>
      <c r="H348" s="113">
        <v>0</v>
      </c>
      <c r="I348" s="518">
        <v>283357.05</v>
      </c>
      <c r="J348" s="113" t="s">
        <v>3925</v>
      </c>
    </row>
    <row r="349" spans="1:10">
      <c r="A349" s="113" t="s">
        <v>528</v>
      </c>
      <c r="B349" s="116" t="s">
        <v>82</v>
      </c>
      <c r="C349" s="116">
        <v>1</v>
      </c>
      <c r="D349" s="113">
        <v>1680</v>
      </c>
      <c r="E349" s="113" t="s">
        <v>2278</v>
      </c>
      <c r="F349" s="115">
        <v>2244114.52</v>
      </c>
      <c r="G349" s="113">
        <v>0</v>
      </c>
      <c r="H349" s="113">
        <v>0</v>
      </c>
      <c r="I349" s="518">
        <v>2244114.52</v>
      </c>
      <c r="J349" s="113" t="s">
        <v>3925</v>
      </c>
    </row>
    <row r="350" spans="1:10">
      <c r="A350" s="113" t="s">
        <v>529</v>
      </c>
      <c r="B350" s="116" t="s">
        <v>82</v>
      </c>
      <c r="C350" s="116">
        <v>1</v>
      </c>
      <c r="D350" s="113">
        <v>1688</v>
      </c>
      <c r="E350" s="113" t="s">
        <v>2279</v>
      </c>
      <c r="F350" s="115">
        <v>3022822.74</v>
      </c>
      <c r="G350" s="113">
        <v>0</v>
      </c>
      <c r="H350" s="113">
        <v>0</v>
      </c>
      <c r="I350" s="518">
        <v>3022822.74</v>
      </c>
      <c r="J350" s="113" t="s">
        <v>3925</v>
      </c>
    </row>
    <row r="351" spans="1:10">
      <c r="A351" s="113" t="s">
        <v>530</v>
      </c>
      <c r="B351" s="116" t="s">
        <v>82</v>
      </c>
      <c r="C351" s="116">
        <v>1</v>
      </c>
      <c r="D351" s="113">
        <v>1696</v>
      </c>
      <c r="E351" s="113" t="s">
        <v>2280</v>
      </c>
      <c r="F351" s="115">
        <v>417118.29</v>
      </c>
      <c r="G351" s="113">
        <v>0</v>
      </c>
      <c r="H351" s="113">
        <v>0</v>
      </c>
      <c r="I351" s="518">
        <v>417118.29</v>
      </c>
      <c r="J351" s="113" t="s">
        <v>3925</v>
      </c>
    </row>
    <row r="352" spans="1:10">
      <c r="A352" s="113" t="s">
        <v>531</v>
      </c>
      <c r="B352" s="116" t="s">
        <v>82</v>
      </c>
      <c r="C352" s="116">
        <v>1</v>
      </c>
      <c r="D352" s="113">
        <v>1750</v>
      </c>
      <c r="E352" s="113" t="s">
        <v>4073</v>
      </c>
      <c r="F352" s="115">
        <v>10896142.48</v>
      </c>
      <c r="G352" s="113">
        <v>0</v>
      </c>
      <c r="H352" s="113">
        <v>0</v>
      </c>
      <c r="I352" s="518">
        <v>10896142.48</v>
      </c>
      <c r="J352" s="113" t="s">
        <v>3925</v>
      </c>
    </row>
    <row r="353" spans="1:10">
      <c r="A353" s="113" t="s">
        <v>532</v>
      </c>
      <c r="B353" s="116" t="s">
        <v>82</v>
      </c>
      <c r="C353" s="116">
        <v>1</v>
      </c>
      <c r="D353" s="113">
        <v>1794</v>
      </c>
      <c r="E353" s="113" t="s">
        <v>4074</v>
      </c>
      <c r="F353" s="115">
        <v>99894.54</v>
      </c>
      <c r="G353" s="113">
        <v>0</v>
      </c>
      <c r="H353" s="113">
        <v>0</v>
      </c>
      <c r="I353" s="518">
        <v>99894.54</v>
      </c>
      <c r="J353" s="113" t="s">
        <v>3925</v>
      </c>
    </row>
    <row r="354" spans="1:10">
      <c r="A354" s="113" t="s">
        <v>533</v>
      </c>
      <c r="B354" s="116" t="s">
        <v>82</v>
      </c>
      <c r="C354" s="116">
        <v>1</v>
      </c>
      <c r="D354" s="113">
        <v>1826</v>
      </c>
      <c r="E354" s="113" t="s">
        <v>2282</v>
      </c>
      <c r="F354" s="115">
        <v>5541842.7599999998</v>
      </c>
      <c r="G354" s="113">
        <v>0</v>
      </c>
      <c r="H354" s="113">
        <v>0</v>
      </c>
      <c r="I354" s="518">
        <v>5541842.7599999998</v>
      </c>
      <c r="J354" s="113" t="s">
        <v>3925</v>
      </c>
    </row>
    <row r="355" spans="1:10">
      <c r="A355" s="113" t="s">
        <v>534</v>
      </c>
      <c r="B355" s="116" t="s">
        <v>82</v>
      </c>
      <c r="C355" s="116">
        <v>1</v>
      </c>
      <c r="D355" s="113">
        <v>1829</v>
      </c>
      <c r="E355" s="113" t="s">
        <v>4075</v>
      </c>
      <c r="F355" s="115">
        <v>1476159.75</v>
      </c>
      <c r="G355" s="113">
        <v>0</v>
      </c>
      <c r="H355" s="113">
        <v>0</v>
      </c>
      <c r="I355" s="518">
        <v>1476159.75</v>
      </c>
      <c r="J355" s="113" t="s">
        <v>3925</v>
      </c>
    </row>
    <row r="356" spans="1:10">
      <c r="A356" s="113" t="s">
        <v>535</v>
      </c>
      <c r="B356" s="116" t="s">
        <v>82</v>
      </c>
      <c r="C356" s="116">
        <v>1</v>
      </c>
      <c r="D356" s="113">
        <v>1867</v>
      </c>
      <c r="E356" s="113" t="s">
        <v>2283</v>
      </c>
      <c r="F356" s="115">
        <v>1616585.5</v>
      </c>
      <c r="G356" s="113">
        <v>0</v>
      </c>
      <c r="H356" s="113">
        <v>0</v>
      </c>
      <c r="I356" s="518">
        <v>1616585.5</v>
      </c>
      <c r="J356" s="113" t="s">
        <v>3925</v>
      </c>
    </row>
    <row r="357" spans="1:10">
      <c r="A357" s="113" t="s">
        <v>536</v>
      </c>
      <c r="B357" s="116" t="s">
        <v>82</v>
      </c>
      <c r="C357" s="116">
        <v>1</v>
      </c>
      <c r="D357" s="113">
        <v>1896</v>
      </c>
      <c r="E357" s="113" t="s">
        <v>2284</v>
      </c>
      <c r="F357" s="115">
        <v>6857529.0599999996</v>
      </c>
      <c r="G357" s="113">
        <v>0</v>
      </c>
      <c r="H357" s="113">
        <v>0</v>
      </c>
      <c r="I357" s="518">
        <v>6857529.0599999996</v>
      </c>
      <c r="J357" s="113" t="s">
        <v>3925</v>
      </c>
    </row>
    <row r="358" spans="1:10">
      <c r="A358" s="113" t="s">
        <v>537</v>
      </c>
      <c r="B358" s="116" t="s">
        <v>82</v>
      </c>
      <c r="C358" s="116">
        <v>1</v>
      </c>
      <c r="D358" s="113">
        <v>1917</v>
      </c>
      <c r="E358" s="113" t="s">
        <v>2285</v>
      </c>
      <c r="F358" s="115">
        <v>3026621.81</v>
      </c>
      <c r="G358" s="113">
        <v>0</v>
      </c>
      <c r="H358" s="113">
        <v>0</v>
      </c>
      <c r="I358" s="518">
        <v>3026621.81</v>
      </c>
      <c r="J358" s="113" t="s">
        <v>3925</v>
      </c>
    </row>
    <row r="359" spans="1:10">
      <c r="A359" s="113" t="s">
        <v>538</v>
      </c>
      <c r="B359" s="116" t="s">
        <v>82</v>
      </c>
      <c r="C359" s="116">
        <v>1</v>
      </c>
      <c r="D359" s="113">
        <v>1918</v>
      </c>
      <c r="E359" s="113" t="s">
        <v>4076</v>
      </c>
      <c r="F359" s="115">
        <v>65279618.619999997</v>
      </c>
      <c r="G359" s="113">
        <v>0</v>
      </c>
      <c r="H359" s="113">
        <v>0</v>
      </c>
      <c r="I359" s="518">
        <v>65279618.619999997</v>
      </c>
      <c r="J359" s="113" t="s">
        <v>3925</v>
      </c>
    </row>
    <row r="360" spans="1:10">
      <c r="A360" s="113" t="s">
        <v>539</v>
      </c>
      <c r="B360" s="116" t="s">
        <v>82</v>
      </c>
      <c r="C360" s="116">
        <v>1</v>
      </c>
      <c r="D360" s="113">
        <v>1920</v>
      </c>
      <c r="E360" s="113" t="s">
        <v>2287</v>
      </c>
      <c r="F360" s="115">
        <v>2059939.77</v>
      </c>
      <c r="G360" s="113">
        <v>0</v>
      </c>
      <c r="H360" s="113">
        <v>0</v>
      </c>
      <c r="I360" s="518">
        <v>2059939.77</v>
      </c>
      <c r="J360" s="113" t="s">
        <v>3925</v>
      </c>
    </row>
    <row r="361" spans="1:10">
      <c r="A361" s="113" t="s">
        <v>540</v>
      </c>
      <c r="B361" s="116" t="s">
        <v>82</v>
      </c>
      <c r="C361" s="116">
        <v>1</v>
      </c>
      <c r="D361" s="113">
        <v>1924</v>
      </c>
      <c r="E361" s="113" t="s">
        <v>2288</v>
      </c>
      <c r="F361" s="115">
        <v>4724183.8</v>
      </c>
      <c r="G361" s="113">
        <v>0</v>
      </c>
      <c r="H361" s="113">
        <v>0</v>
      </c>
      <c r="I361" s="518">
        <v>4724183.8</v>
      </c>
      <c r="J361" s="113" t="s">
        <v>3925</v>
      </c>
    </row>
    <row r="362" spans="1:10">
      <c r="A362" s="113" t="s">
        <v>541</v>
      </c>
      <c r="B362" s="116" t="s">
        <v>82</v>
      </c>
      <c r="C362" s="116">
        <v>1</v>
      </c>
      <c r="D362" s="113">
        <v>1925</v>
      </c>
      <c r="E362" s="113" t="s">
        <v>4077</v>
      </c>
      <c r="F362" s="115">
        <v>248749.95</v>
      </c>
      <c r="G362" s="113">
        <v>0</v>
      </c>
      <c r="H362" s="113">
        <v>0</v>
      </c>
      <c r="I362" s="518">
        <v>248749.95</v>
      </c>
      <c r="J362" s="113" t="s">
        <v>3925</v>
      </c>
    </row>
    <row r="363" spans="1:10">
      <c r="A363" s="113" t="s">
        <v>542</v>
      </c>
      <c r="B363" s="116" t="s">
        <v>82</v>
      </c>
      <c r="C363" s="116">
        <v>1</v>
      </c>
      <c r="D363" s="113">
        <v>1944</v>
      </c>
      <c r="E363" s="113" t="s">
        <v>2289</v>
      </c>
      <c r="F363" s="115">
        <v>511309.88</v>
      </c>
      <c r="G363" s="113">
        <v>0</v>
      </c>
      <c r="H363" s="113">
        <v>0</v>
      </c>
      <c r="I363" s="518">
        <v>511309.88</v>
      </c>
      <c r="J363" s="113" t="s">
        <v>3925</v>
      </c>
    </row>
    <row r="364" spans="1:10">
      <c r="A364" s="113" t="s">
        <v>543</v>
      </c>
      <c r="B364" s="116" t="s">
        <v>82</v>
      </c>
      <c r="C364" s="116">
        <v>1</v>
      </c>
      <c r="D364" s="113">
        <v>1948</v>
      </c>
      <c r="E364" s="113" t="s">
        <v>4078</v>
      </c>
      <c r="F364" s="115">
        <v>64663.93</v>
      </c>
      <c r="G364" s="113">
        <v>0</v>
      </c>
      <c r="H364" s="113">
        <v>0</v>
      </c>
      <c r="I364" s="518">
        <v>64663.93</v>
      </c>
      <c r="J364" s="113" t="s">
        <v>3925</v>
      </c>
    </row>
    <row r="365" spans="1:10">
      <c r="A365" s="113" t="s">
        <v>544</v>
      </c>
      <c r="B365" s="116" t="s">
        <v>82</v>
      </c>
      <c r="C365" s="116">
        <v>1</v>
      </c>
      <c r="D365" s="113">
        <v>1977</v>
      </c>
      <c r="E365" s="113" t="s">
        <v>2290</v>
      </c>
      <c r="F365" s="115">
        <v>403085.06</v>
      </c>
      <c r="G365" s="113">
        <v>0</v>
      </c>
      <c r="H365" s="113">
        <v>0</v>
      </c>
      <c r="I365" s="518">
        <v>403085.06</v>
      </c>
      <c r="J365" s="113" t="s">
        <v>3925</v>
      </c>
    </row>
    <row r="366" spans="1:10">
      <c r="A366" s="113" t="s">
        <v>638</v>
      </c>
      <c r="B366" s="116" t="s">
        <v>82</v>
      </c>
      <c r="C366" s="116">
        <v>1</v>
      </c>
      <c r="D366" s="113">
        <v>2023</v>
      </c>
      <c r="E366" s="113" t="s">
        <v>2291</v>
      </c>
      <c r="F366" s="115">
        <v>140156.95000000001</v>
      </c>
      <c r="G366" s="113">
        <v>0</v>
      </c>
      <c r="H366" s="113">
        <v>0</v>
      </c>
      <c r="I366" s="518">
        <v>140156.95000000001</v>
      </c>
      <c r="J366" s="113" t="s">
        <v>3925</v>
      </c>
    </row>
    <row r="367" spans="1:10">
      <c r="A367" s="113" t="s">
        <v>702</v>
      </c>
      <c r="B367" s="116" t="s">
        <v>82</v>
      </c>
      <c r="C367" s="116">
        <v>1</v>
      </c>
      <c r="D367" s="113">
        <v>2190</v>
      </c>
      <c r="E367" s="113" t="s">
        <v>2292</v>
      </c>
      <c r="F367" s="115">
        <v>335001.3</v>
      </c>
      <c r="G367" s="113">
        <v>0</v>
      </c>
      <c r="H367" s="113">
        <v>0</v>
      </c>
      <c r="I367" s="518">
        <v>335001.3</v>
      </c>
      <c r="J367" s="113" t="s">
        <v>3925</v>
      </c>
    </row>
    <row r="368" spans="1:10">
      <c r="A368" s="113" t="s">
        <v>966</v>
      </c>
      <c r="B368" s="116" t="s">
        <v>82</v>
      </c>
      <c r="C368" s="116">
        <v>1</v>
      </c>
      <c r="D368" s="113">
        <v>2258</v>
      </c>
      <c r="E368" s="113" t="s">
        <v>2293</v>
      </c>
      <c r="F368" s="115">
        <v>827937.36</v>
      </c>
      <c r="G368" s="113">
        <v>0</v>
      </c>
      <c r="H368" s="113">
        <v>0</v>
      </c>
      <c r="I368" s="518">
        <v>827937.36</v>
      </c>
      <c r="J368" s="113" t="s">
        <v>3925</v>
      </c>
    </row>
    <row r="369" spans="1:10">
      <c r="A369" s="113" t="s">
        <v>711</v>
      </c>
      <c r="B369" s="116" t="s">
        <v>82</v>
      </c>
      <c r="C369" s="116">
        <v>1</v>
      </c>
      <c r="D369" s="113">
        <v>2260</v>
      </c>
      <c r="E369" s="113" t="s">
        <v>4079</v>
      </c>
      <c r="F369" s="115">
        <v>1614217.07</v>
      </c>
      <c r="G369" s="113">
        <v>0</v>
      </c>
      <c r="H369" s="113">
        <v>0</v>
      </c>
      <c r="I369" s="518">
        <v>1614217.07</v>
      </c>
      <c r="J369" s="113" t="s">
        <v>3925</v>
      </c>
    </row>
    <row r="370" spans="1:10">
      <c r="A370" s="113" t="s">
        <v>717</v>
      </c>
      <c r="B370" s="116" t="s">
        <v>82</v>
      </c>
      <c r="C370" s="116">
        <v>1</v>
      </c>
      <c r="D370" s="113">
        <v>2305</v>
      </c>
      <c r="E370" s="113" t="s">
        <v>4080</v>
      </c>
      <c r="F370" s="115">
        <v>153374.81</v>
      </c>
      <c r="G370" s="113">
        <v>0</v>
      </c>
      <c r="H370" s="113">
        <v>0</v>
      </c>
      <c r="I370" s="518">
        <v>153374.81</v>
      </c>
      <c r="J370" s="113" t="s">
        <v>3925</v>
      </c>
    </row>
    <row r="371" spans="1:10">
      <c r="A371" s="113" t="s">
        <v>758</v>
      </c>
      <c r="B371" s="116" t="s">
        <v>82</v>
      </c>
      <c r="C371" s="116">
        <v>1</v>
      </c>
      <c r="D371" s="113">
        <v>2419</v>
      </c>
      <c r="E371" s="113" t="s">
        <v>4081</v>
      </c>
      <c r="F371" s="115">
        <v>2145436.33</v>
      </c>
      <c r="G371" s="113">
        <v>0</v>
      </c>
      <c r="H371" s="113">
        <v>0</v>
      </c>
      <c r="I371" s="518">
        <v>2145436.33</v>
      </c>
      <c r="J371" s="113" t="s">
        <v>3925</v>
      </c>
    </row>
    <row r="372" spans="1:10">
      <c r="A372" s="113" t="s">
        <v>781</v>
      </c>
      <c r="B372" s="116" t="s">
        <v>82</v>
      </c>
      <c r="C372" s="116">
        <v>1</v>
      </c>
      <c r="D372" s="113">
        <v>2434</v>
      </c>
      <c r="E372" s="113" t="s">
        <v>2295</v>
      </c>
      <c r="F372" s="115">
        <v>1216045.3799999999</v>
      </c>
      <c r="G372" s="113">
        <v>0</v>
      </c>
      <c r="H372" s="113">
        <v>0</v>
      </c>
      <c r="I372" s="518">
        <v>1216045.3799999999</v>
      </c>
      <c r="J372" s="113" t="s">
        <v>3925</v>
      </c>
    </row>
    <row r="373" spans="1:10">
      <c r="A373" s="113" t="s">
        <v>765</v>
      </c>
      <c r="B373" s="116" t="s">
        <v>82</v>
      </c>
      <c r="C373" s="116">
        <v>1</v>
      </c>
      <c r="D373" s="113">
        <v>2440</v>
      </c>
      <c r="E373" s="113" t="s">
        <v>2296</v>
      </c>
      <c r="F373" s="115">
        <v>200078.64</v>
      </c>
      <c r="G373" s="113">
        <v>0</v>
      </c>
      <c r="H373" s="113">
        <v>0</v>
      </c>
      <c r="I373" s="518">
        <v>200078.64</v>
      </c>
      <c r="J373" s="113" t="s">
        <v>3925</v>
      </c>
    </row>
    <row r="374" spans="1:10">
      <c r="A374" s="113" t="s">
        <v>859</v>
      </c>
      <c r="B374" s="116" t="s">
        <v>82</v>
      </c>
      <c r="C374" s="116">
        <v>1</v>
      </c>
      <c r="D374" s="113">
        <v>2458</v>
      </c>
      <c r="E374" s="113" t="s">
        <v>4082</v>
      </c>
      <c r="F374" s="115">
        <v>18350894.59</v>
      </c>
      <c r="G374" s="113">
        <v>0</v>
      </c>
      <c r="H374" s="113">
        <v>0</v>
      </c>
      <c r="I374" s="518">
        <v>18350894.59</v>
      </c>
      <c r="J374" s="113" t="s">
        <v>3925</v>
      </c>
    </row>
    <row r="375" spans="1:10">
      <c r="A375" s="113" t="s">
        <v>800</v>
      </c>
      <c r="B375" s="116" t="s">
        <v>82</v>
      </c>
      <c r="C375" s="116">
        <v>1</v>
      </c>
      <c r="D375" s="113">
        <v>2551</v>
      </c>
      <c r="E375" s="113" t="s">
        <v>4083</v>
      </c>
      <c r="F375" s="115">
        <v>155999.99</v>
      </c>
      <c r="G375" s="113">
        <v>0</v>
      </c>
      <c r="H375" s="113">
        <v>0</v>
      </c>
      <c r="I375" s="518">
        <v>155999.99</v>
      </c>
      <c r="J375" s="113" t="s">
        <v>3925</v>
      </c>
    </row>
    <row r="376" spans="1:10">
      <c r="A376" s="113" t="s">
        <v>814</v>
      </c>
      <c r="B376" s="116" t="s">
        <v>82</v>
      </c>
      <c r="C376" s="116">
        <v>1</v>
      </c>
      <c r="D376" s="113">
        <v>2568</v>
      </c>
      <c r="E376" s="113" t="s">
        <v>2297</v>
      </c>
      <c r="F376" s="115">
        <v>1583376.9</v>
      </c>
      <c r="G376" s="113">
        <v>0</v>
      </c>
      <c r="H376" s="113">
        <v>0</v>
      </c>
      <c r="I376" s="518">
        <v>1583376.9</v>
      </c>
      <c r="J376" s="113" t="s">
        <v>3925</v>
      </c>
    </row>
    <row r="377" spans="1:10">
      <c r="A377" s="113" t="s">
        <v>864</v>
      </c>
      <c r="B377" s="116" t="s">
        <v>82</v>
      </c>
      <c r="C377" s="116">
        <v>1</v>
      </c>
      <c r="D377" s="113">
        <v>2577</v>
      </c>
      <c r="E377" s="113" t="s">
        <v>4084</v>
      </c>
      <c r="F377" s="115">
        <v>835531.49</v>
      </c>
      <c r="G377" s="113">
        <v>0</v>
      </c>
      <c r="H377" s="113">
        <v>0</v>
      </c>
      <c r="I377" s="518">
        <v>835531.49</v>
      </c>
      <c r="J377" s="113" t="s">
        <v>3925</v>
      </c>
    </row>
    <row r="378" spans="1:10">
      <c r="A378" s="113" t="s">
        <v>826</v>
      </c>
      <c r="B378" s="116" t="s">
        <v>82</v>
      </c>
      <c r="C378" s="116">
        <v>1</v>
      </c>
      <c r="D378" s="113">
        <v>2593</v>
      </c>
      <c r="E378" s="113" t="s">
        <v>2298</v>
      </c>
      <c r="F378" s="115">
        <v>83331.41</v>
      </c>
      <c r="G378" s="113">
        <v>0</v>
      </c>
      <c r="H378" s="113">
        <v>0</v>
      </c>
      <c r="I378" s="518">
        <v>83331.41</v>
      </c>
      <c r="J378" s="113" t="s">
        <v>3925</v>
      </c>
    </row>
    <row r="379" spans="1:10">
      <c r="A379" s="113" t="s">
        <v>815</v>
      </c>
      <c r="B379" s="116" t="s">
        <v>82</v>
      </c>
      <c r="C379" s="116">
        <v>1</v>
      </c>
      <c r="D379" s="113">
        <v>2619</v>
      </c>
      <c r="E379" s="113" t="s">
        <v>4085</v>
      </c>
      <c r="F379" s="115">
        <v>31968.02</v>
      </c>
      <c r="G379" s="113">
        <v>0</v>
      </c>
      <c r="H379" s="113">
        <v>0</v>
      </c>
      <c r="I379" s="518">
        <v>31968.02</v>
      </c>
      <c r="J379" s="113" t="s">
        <v>3925</v>
      </c>
    </row>
    <row r="380" spans="1:10">
      <c r="A380" s="113" t="s">
        <v>833</v>
      </c>
      <c r="B380" s="116" t="s">
        <v>82</v>
      </c>
      <c r="C380" s="116">
        <v>1</v>
      </c>
      <c r="D380" s="113">
        <v>2624</v>
      </c>
      <c r="E380" s="113" t="s">
        <v>4086</v>
      </c>
      <c r="F380" s="115">
        <v>13177355.51</v>
      </c>
      <c r="G380" s="115">
        <v>261726.78</v>
      </c>
      <c r="H380" s="113">
        <v>0</v>
      </c>
      <c r="I380" s="518">
        <v>13439082.289999999</v>
      </c>
      <c r="J380" s="113" t="s">
        <v>3925</v>
      </c>
    </row>
    <row r="381" spans="1:10">
      <c r="A381" s="113" t="s">
        <v>834</v>
      </c>
      <c r="B381" s="116" t="s">
        <v>82</v>
      </c>
      <c r="C381" s="116">
        <v>1</v>
      </c>
      <c r="D381" s="113">
        <v>2641</v>
      </c>
      <c r="E381" s="113" t="s">
        <v>4087</v>
      </c>
      <c r="F381" s="115">
        <v>381331.93</v>
      </c>
      <c r="G381" s="113">
        <v>0</v>
      </c>
      <c r="H381" s="113">
        <v>0</v>
      </c>
      <c r="I381" s="518">
        <v>381331.93</v>
      </c>
      <c r="J381" s="113" t="s">
        <v>3925</v>
      </c>
    </row>
    <row r="382" spans="1:10">
      <c r="A382" s="113" t="s">
        <v>877</v>
      </c>
      <c r="B382" s="116" t="s">
        <v>82</v>
      </c>
      <c r="C382" s="116">
        <v>1</v>
      </c>
      <c r="D382" s="113">
        <v>2686</v>
      </c>
      <c r="E382" s="113" t="s">
        <v>2300</v>
      </c>
      <c r="F382" s="115">
        <v>8938491.2200000007</v>
      </c>
      <c r="G382" s="113">
        <v>0</v>
      </c>
      <c r="H382" s="113">
        <v>0</v>
      </c>
      <c r="I382" s="518">
        <v>8938491.2200000007</v>
      </c>
      <c r="J382" s="113" t="s">
        <v>3925</v>
      </c>
    </row>
    <row r="383" spans="1:10">
      <c r="A383" s="113" t="s">
        <v>865</v>
      </c>
      <c r="B383" s="116" t="s">
        <v>82</v>
      </c>
      <c r="C383" s="116">
        <v>1</v>
      </c>
      <c r="D383" s="113">
        <v>2742</v>
      </c>
      <c r="E383" s="113" t="s">
        <v>2301</v>
      </c>
      <c r="F383" s="115">
        <v>2987833.64</v>
      </c>
      <c r="G383" s="113">
        <v>0</v>
      </c>
      <c r="H383" s="113">
        <v>0</v>
      </c>
      <c r="I383" s="518">
        <v>2987833.64</v>
      </c>
      <c r="J383" s="113" t="s">
        <v>3925</v>
      </c>
    </row>
    <row r="384" spans="1:10">
      <c r="A384" s="113" t="s">
        <v>866</v>
      </c>
      <c r="B384" s="116" t="s">
        <v>82</v>
      </c>
      <c r="C384" s="116">
        <v>1</v>
      </c>
      <c r="D384" s="113">
        <v>2744</v>
      </c>
      <c r="E384" s="113" t="s">
        <v>2302</v>
      </c>
      <c r="F384" s="115">
        <v>24829.98</v>
      </c>
      <c r="G384" s="113">
        <v>0</v>
      </c>
      <c r="H384" s="113">
        <v>0</v>
      </c>
      <c r="I384" s="518">
        <v>24829.98</v>
      </c>
      <c r="J384" s="113" t="s">
        <v>3925</v>
      </c>
    </row>
    <row r="385" spans="1:10">
      <c r="A385" s="113" t="s">
        <v>867</v>
      </c>
      <c r="B385" s="116" t="s">
        <v>82</v>
      </c>
      <c r="C385" s="116">
        <v>1</v>
      </c>
      <c r="D385" s="113">
        <v>2746</v>
      </c>
      <c r="E385" s="113" t="s">
        <v>2303</v>
      </c>
      <c r="F385" s="115">
        <v>63873.51</v>
      </c>
      <c r="G385" s="113">
        <v>0</v>
      </c>
      <c r="H385" s="113">
        <v>0</v>
      </c>
      <c r="I385" s="518">
        <v>63873.51</v>
      </c>
      <c r="J385" s="113" t="s">
        <v>3925</v>
      </c>
    </row>
    <row r="386" spans="1:10">
      <c r="A386" s="113" t="s">
        <v>868</v>
      </c>
      <c r="B386" s="116" t="s">
        <v>82</v>
      </c>
      <c r="C386" s="116">
        <v>1</v>
      </c>
      <c r="D386" s="113">
        <v>2752</v>
      </c>
      <c r="E386" s="113" t="s">
        <v>4088</v>
      </c>
      <c r="F386" s="115">
        <v>433918.01</v>
      </c>
      <c r="G386" s="113">
        <v>0</v>
      </c>
      <c r="H386" s="113">
        <v>0</v>
      </c>
      <c r="I386" s="518">
        <v>433918.01</v>
      </c>
      <c r="J386" s="113" t="s">
        <v>3925</v>
      </c>
    </row>
    <row r="387" spans="1:10">
      <c r="A387" s="113" t="s">
        <v>878</v>
      </c>
      <c r="B387" s="116" t="s">
        <v>82</v>
      </c>
      <c r="C387" s="116">
        <v>1</v>
      </c>
      <c r="D387" s="113">
        <v>2763</v>
      </c>
      <c r="E387" s="113" t="s">
        <v>2304</v>
      </c>
      <c r="F387" s="115">
        <v>69087.73</v>
      </c>
      <c r="G387" s="113">
        <v>0</v>
      </c>
      <c r="H387" s="113">
        <v>0</v>
      </c>
      <c r="I387" s="518">
        <v>69087.73</v>
      </c>
      <c r="J387" s="113" t="s">
        <v>3925</v>
      </c>
    </row>
    <row r="388" spans="1:10">
      <c r="A388" s="113" t="s">
        <v>895</v>
      </c>
      <c r="B388" s="116" t="s">
        <v>82</v>
      </c>
      <c r="C388" s="116">
        <v>1</v>
      </c>
      <c r="D388" s="113">
        <v>2808</v>
      </c>
      <c r="E388" s="113" t="s">
        <v>4089</v>
      </c>
      <c r="F388" s="115">
        <v>1535272.82</v>
      </c>
      <c r="G388" s="113">
        <v>0</v>
      </c>
      <c r="H388" s="113">
        <v>0</v>
      </c>
      <c r="I388" s="518">
        <v>1535272.82</v>
      </c>
      <c r="J388" s="113" t="s">
        <v>3925</v>
      </c>
    </row>
    <row r="389" spans="1:10">
      <c r="A389" s="113" t="s">
        <v>935</v>
      </c>
      <c r="B389" s="116" t="s">
        <v>82</v>
      </c>
      <c r="C389" s="116">
        <v>1</v>
      </c>
      <c r="D389" s="113">
        <v>2861</v>
      </c>
      <c r="E389" s="113" t="s">
        <v>2305</v>
      </c>
      <c r="F389" s="115">
        <v>1215157</v>
      </c>
      <c r="G389" s="113">
        <v>0</v>
      </c>
      <c r="H389" s="113">
        <v>0</v>
      </c>
      <c r="I389" s="518">
        <v>1215157</v>
      </c>
      <c r="J389" s="113" t="s">
        <v>3925</v>
      </c>
    </row>
    <row r="390" spans="1:10">
      <c r="A390" s="113" t="s">
        <v>954</v>
      </c>
      <c r="B390" s="116" t="s">
        <v>82</v>
      </c>
      <c r="C390" s="116">
        <v>1</v>
      </c>
      <c r="D390" s="113">
        <v>2910</v>
      </c>
      <c r="E390" s="113" t="s">
        <v>2306</v>
      </c>
      <c r="F390" s="115">
        <v>1398960.14</v>
      </c>
      <c r="G390" s="113">
        <v>0</v>
      </c>
      <c r="H390" s="113">
        <v>0</v>
      </c>
      <c r="I390" s="518">
        <v>1398960.14</v>
      </c>
      <c r="J390" s="113" t="s">
        <v>3925</v>
      </c>
    </row>
    <row r="391" spans="1:10">
      <c r="A391" s="113" t="s">
        <v>967</v>
      </c>
      <c r="B391" s="116" t="s">
        <v>82</v>
      </c>
      <c r="C391" s="116">
        <v>1</v>
      </c>
      <c r="D391" s="113">
        <v>2912</v>
      </c>
      <c r="E391" s="113" t="s">
        <v>2307</v>
      </c>
      <c r="F391" s="115">
        <v>56565.95</v>
      </c>
      <c r="G391" s="113">
        <v>0</v>
      </c>
      <c r="H391" s="113">
        <v>0</v>
      </c>
      <c r="I391" s="518">
        <v>56565.95</v>
      </c>
      <c r="J391" s="113" t="s">
        <v>3925</v>
      </c>
    </row>
    <row r="392" spans="1:10">
      <c r="A392" s="113" t="s">
        <v>2308</v>
      </c>
      <c r="B392" s="116" t="s">
        <v>82</v>
      </c>
      <c r="C392" s="116">
        <v>1</v>
      </c>
      <c r="D392" s="113">
        <v>2993</v>
      </c>
      <c r="E392" s="113" t="s">
        <v>2309</v>
      </c>
      <c r="F392" s="115">
        <v>493842.06</v>
      </c>
      <c r="G392" s="115">
        <v>8747</v>
      </c>
      <c r="H392" s="113">
        <v>0</v>
      </c>
      <c r="I392" s="518">
        <v>502589.06</v>
      </c>
      <c r="J392" s="113" t="s">
        <v>3925</v>
      </c>
    </row>
    <row r="393" spans="1:10">
      <c r="A393" s="113" t="s">
        <v>2310</v>
      </c>
      <c r="B393" s="116" t="s">
        <v>82</v>
      </c>
      <c r="C393" s="116">
        <v>1</v>
      </c>
      <c r="D393" s="113">
        <v>2995</v>
      </c>
      <c r="E393" s="113" t="s">
        <v>2311</v>
      </c>
      <c r="F393" s="115">
        <v>481799.09</v>
      </c>
      <c r="G393" s="115">
        <v>56551.86</v>
      </c>
      <c r="H393" s="113">
        <v>0</v>
      </c>
      <c r="I393" s="518">
        <v>538350.94999999995</v>
      </c>
      <c r="J393" s="113" t="s">
        <v>3925</v>
      </c>
    </row>
    <row r="394" spans="1:10">
      <c r="A394" s="113" t="s">
        <v>1815</v>
      </c>
      <c r="B394" s="116" t="s">
        <v>82</v>
      </c>
      <c r="C394" s="116">
        <v>1</v>
      </c>
      <c r="D394" s="113">
        <v>3785</v>
      </c>
      <c r="E394" s="113" t="s">
        <v>2312</v>
      </c>
      <c r="F394" s="115">
        <v>133328.07</v>
      </c>
      <c r="G394" s="113">
        <v>0</v>
      </c>
      <c r="H394" s="113">
        <v>0</v>
      </c>
      <c r="I394" s="518">
        <v>133328.07</v>
      </c>
      <c r="J394" s="113" t="s">
        <v>3925</v>
      </c>
    </row>
    <row r="395" spans="1:10">
      <c r="A395" s="113" t="s">
        <v>1817</v>
      </c>
      <c r="B395" s="116" t="s">
        <v>82</v>
      </c>
      <c r="C395" s="116">
        <v>1</v>
      </c>
      <c r="D395" s="113">
        <v>3786</v>
      </c>
      <c r="E395" s="113" t="s">
        <v>2313</v>
      </c>
      <c r="F395" s="115">
        <v>103575.74</v>
      </c>
      <c r="G395" s="113">
        <v>0</v>
      </c>
      <c r="H395" s="113">
        <v>0</v>
      </c>
      <c r="I395" s="518">
        <v>103575.74</v>
      </c>
      <c r="J395" s="113" t="s">
        <v>3925</v>
      </c>
    </row>
    <row r="396" spans="1:10">
      <c r="A396" s="113" t="s">
        <v>1819</v>
      </c>
      <c r="B396" s="116" t="s">
        <v>82</v>
      </c>
      <c r="C396" s="116">
        <v>1</v>
      </c>
      <c r="D396" s="113">
        <v>3787</v>
      </c>
      <c r="E396" s="113" t="s">
        <v>2314</v>
      </c>
      <c r="F396" s="115">
        <v>95713</v>
      </c>
      <c r="G396" s="113">
        <v>0</v>
      </c>
      <c r="H396" s="113">
        <v>0</v>
      </c>
      <c r="I396" s="518">
        <v>95713</v>
      </c>
      <c r="J396" s="113" t="s">
        <v>3925</v>
      </c>
    </row>
    <row r="397" spans="1:10">
      <c r="A397" s="113" t="s">
        <v>1821</v>
      </c>
      <c r="B397" s="116" t="s">
        <v>82</v>
      </c>
      <c r="C397" s="116">
        <v>1</v>
      </c>
      <c r="D397" s="113">
        <v>3788</v>
      </c>
      <c r="E397" s="113" t="s">
        <v>2315</v>
      </c>
      <c r="F397" s="115">
        <v>93279.67</v>
      </c>
      <c r="G397" s="113">
        <v>0</v>
      </c>
      <c r="H397" s="113">
        <v>0</v>
      </c>
      <c r="I397" s="518">
        <v>93279.67</v>
      </c>
      <c r="J397" s="113" t="s">
        <v>3925</v>
      </c>
    </row>
    <row r="398" spans="1:10">
      <c r="A398" s="113" t="s">
        <v>1823</v>
      </c>
      <c r="B398" s="116" t="s">
        <v>82</v>
      </c>
      <c r="C398" s="116">
        <v>1</v>
      </c>
      <c r="D398" s="113">
        <v>3789</v>
      </c>
      <c r="E398" s="113" t="s">
        <v>2316</v>
      </c>
      <c r="F398" s="115">
        <v>86894.57</v>
      </c>
      <c r="G398" s="113">
        <v>0</v>
      </c>
      <c r="H398" s="113">
        <v>0</v>
      </c>
      <c r="I398" s="518">
        <v>86894.57</v>
      </c>
      <c r="J398" s="113" t="s">
        <v>3925</v>
      </c>
    </row>
    <row r="399" spans="1:10">
      <c r="A399" s="113" t="s">
        <v>1825</v>
      </c>
      <c r="B399" s="116" t="s">
        <v>82</v>
      </c>
      <c r="C399" s="116">
        <v>1</v>
      </c>
      <c r="D399" s="113">
        <v>3790</v>
      </c>
      <c r="E399" s="113" t="s">
        <v>2317</v>
      </c>
      <c r="F399" s="115">
        <v>187485.28</v>
      </c>
      <c r="G399" s="113">
        <v>0</v>
      </c>
      <c r="H399" s="113">
        <v>0</v>
      </c>
      <c r="I399" s="518">
        <v>187485.28</v>
      </c>
      <c r="J399" s="113" t="s">
        <v>3925</v>
      </c>
    </row>
    <row r="400" spans="1:10">
      <c r="A400" s="113" t="s">
        <v>1827</v>
      </c>
      <c r="B400" s="116" t="s">
        <v>82</v>
      </c>
      <c r="C400" s="116">
        <v>1</v>
      </c>
      <c r="D400" s="113">
        <v>3791</v>
      </c>
      <c r="E400" s="113" t="s">
        <v>2318</v>
      </c>
      <c r="F400" s="115">
        <v>103575.75</v>
      </c>
      <c r="G400" s="113">
        <v>0</v>
      </c>
      <c r="H400" s="113">
        <v>0</v>
      </c>
      <c r="I400" s="518">
        <v>103575.75</v>
      </c>
      <c r="J400" s="113" t="s">
        <v>3925</v>
      </c>
    </row>
    <row r="401" spans="1:10">
      <c r="A401" s="113" t="s">
        <v>1829</v>
      </c>
      <c r="B401" s="116" t="s">
        <v>82</v>
      </c>
      <c r="C401" s="116">
        <v>1</v>
      </c>
      <c r="D401" s="113">
        <v>3792</v>
      </c>
      <c r="E401" s="113" t="s">
        <v>2319</v>
      </c>
      <c r="F401" s="115">
        <v>81250.25</v>
      </c>
      <c r="G401" s="113">
        <v>0</v>
      </c>
      <c r="H401" s="113">
        <v>0</v>
      </c>
      <c r="I401" s="518">
        <v>81250.25</v>
      </c>
      <c r="J401" s="113" t="s">
        <v>3925</v>
      </c>
    </row>
    <row r="402" spans="1:10">
      <c r="A402" s="113" t="s">
        <v>3391</v>
      </c>
      <c r="B402" s="116" t="s">
        <v>82</v>
      </c>
      <c r="C402" s="116">
        <v>1</v>
      </c>
      <c r="D402" s="113">
        <v>3856</v>
      </c>
      <c r="E402" s="113" t="s">
        <v>3392</v>
      </c>
      <c r="F402" s="115">
        <v>315989.92</v>
      </c>
      <c r="G402" s="113">
        <v>0</v>
      </c>
      <c r="H402" s="115">
        <v>315989.92</v>
      </c>
      <c r="I402" s="518">
        <v>0</v>
      </c>
    </row>
    <row r="403" spans="1:10">
      <c r="A403" s="113" t="s">
        <v>3474</v>
      </c>
      <c r="B403" s="116" t="s">
        <v>82</v>
      </c>
      <c r="C403" s="116">
        <v>1</v>
      </c>
      <c r="D403" s="113">
        <v>3861</v>
      </c>
      <c r="E403" s="113" t="s">
        <v>4090</v>
      </c>
      <c r="F403" s="115">
        <v>1308933.1299999999</v>
      </c>
      <c r="G403" s="113">
        <v>0</v>
      </c>
      <c r="H403" s="113">
        <v>0</v>
      </c>
      <c r="I403" s="518">
        <v>1308933.1299999999</v>
      </c>
      <c r="J403" s="113" t="s">
        <v>3925</v>
      </c>
    </row>
    <row r="404" spans="1:10">
      <c r="A404" s="113" t="s">
        <v>3776</v>
      </c>
      <c r="B404" s="116" t="s">
        <v>82</v>
      </c>
      <c r="C404" s="116">
        <v>1</v>
      </c>
      <c r="D404" s="113">
        <v>3918</v>
      </c>
      <c r="E404" s="113" t="s">
        <v>4091</v>
      </c>
      <c r="F404" s="115">
        <v>303557.37</v>
      </c>
      <c r="G404" s="113">
        <v>0</v>
      </c>
      <c r="H404" s="113">
        <v>0</v>
      </c>
      <c r="I404" s="518">
        <v>303557.37</v>
      </c>
      <c r="J404" s="113" t="s">
        <v>3925</v>
      </c>
    </row>
    <row r="405" spans="1:10">
      <c r="A405" s="113" t="s">
        <v>3727</v>
      </c>
      <c r="B405" s="116" t="s">
        <v>82</v>
      </c>
      <c r="C405" s="116">
        <v>1</v>
      </c>
      <c r="D405" s="113">
        <v>3930</v>
      </c>
      <c r="E405" s="113" t="s">
        <v>4092</v>
      </c>
      <c r="F405" s="115">
        <v>1054739.47</v>
      </c>
      <c r="G405" s="115">
        <v>617331.93999999994</v>
      </c>
      <c r="H405" s="113">
        <v>0</v>
      </c>
      <c r="I405" s="518">
        <v>1672071.41</v>
      </c>
      <c r="J405" s="113" t="s">
        <v>3925</v>
      </c>
    </row>
    <row r="406" spans="1:10">
      <c r="A406" s="113" t="s">
        <v>157</v>
      </c>
      <c r="B406" s="116" t="s">
        <v>77</v>
      </c>
      <c r="C406" s="116">
        <v>1</v>
      </c>
      <c r="D406" s="113">
        <v>390</v>
      </c>
      <c r="E406" s="113" t="s">
        <v>2320</v>
      </c>
      <c r="F406" s="115">
        <v>172199209.47999999</v>
      </c>
      <c r="G406" s="113">
        <v>0</v>
      </c>
      <c r="H406" s="115">
        <v>169700630.38999999</v>
      </c>
      <c r="I406" s="518">
        <v>2498579.09</v>
      </c>
      <c r="J406" s="113" t="s">
        <v>3925</v>
      </c>
    </row>
    <row r="407" spans="1:10">
      <c r="A407" s="113" t="s">
        <v>545</v>
      </c>
      <c r="B407" s="116" t="s">
        <v>77</v>
      </c>
      <c r="C407" s="116">
        <v>1</v>
      </c>
      <c r="D407" s="113">
        <v>391</v>
      </c>
      <c r="E407" s="113" t="s">
        <v>4093</v>
      </c>
      <c r="F407" s="115">
        <v>170019091</v>
      </c>
      <c r="G407" s="113">
        <v>0</v>
      </c>
      <c r="H407" s="115">
        <v>167520511.91</v>
      </c>
      <c r="I407" s="518">
        <v>2498579.09</v>
      </c>
      <c r="J407" s="113" t="s">
        <v>3925</v>
      </c>
    </row>
    <row r="408" spans="1:10">
      <c r="A408" s="113" t="s">
        <v>4262</v>
      </c>
      <c r="B408" s="116" t="s">
        <v>82</v>
      </c>
      <c r="C408" s="116">
        <v>1</v>
      </c>
      <c r="D408" s="113">
        <v>392</v>
      </c>
      <c r="E408" s="113" t="s">
        <v>2321</v>
      </c>
      <c r="F408" s="115">
        <v>3293968.98</v>
      </c>
      <c r="G408" s="113">
        <v>0</v>
      </c>
      <c r="H408" s="115">
        <v>1491521.83</v>
      </c>
      <c r="I408" s="518">
        <v>1802447.15</v>
      </c>
      <c r="J408" s="113" t="s">
        <v>3925</v>
      </c>
    </row>
    <row r="409" spans="1:10">
      <c r="A409" s="113" t="s">
        <v>4263</v>
      </c>
      <c r="B409" s="116" t="s">
        <v>82</v>
      </c>
      <c r="C409" s="116">
        <v>1</v>
      </c>
      <c r="D409" s="113">
        <v>393</v>
      </c>
      <c r="E409" s="113" t="s">
        <v>4094</v>
      </c>
      <c r="F409" s="115">
        <v>696131.94</v>
      </c>
      <c r="G409" s="113">
        <v>0</v>
      </c>
      <c r="H409" s="113">
        <v>0</v>
      </c>
      <c r="I409" s="518">
        <v>696131.94</v>
      </c>
      <c r="J409" s="113" t="s">
        <v>3925</v>
      </c>
    </row>
    <row r="410" spans="1:10">
      <c r="A410" s="113" t="s">
        <v>4264</v>
      </c>
      <c r="B410" s="116" t="s">
        <v>82</v>
      </c>
      <c r="C410" s="116">
        <v>1</v>
      </c>
      <c r="D410" s="113">
        <v>394</v>
      </c>
      <c r="E410" s="113" t="s">
        <v>4095</v>
      </c>
      <c r="F410" s="115">
        <v>4540223.04</v>
      </c>
      <c r="G410" s="113">
        <v>0</v>
      </c>
      <c r="H410" s="115">
        <v>4540223.04</v>
      </c>
      <c r="I410" s="518">
        <v>0</v>
      </c>
    </row>
    <row r="411" spans="1:10">
      <c r="A411" s="113" t="s">
        <v>4265</v>
      </c>
      <c r="B411" s="116" t="s">
        <v>82</v>
      </c>
      <c r="C411" s="116">
        <v>1</v>
      </c>
      <c r="D411" s="113">
        <v>396</v>
      </c>
      <c r="E411" s="113" t="s">
        <v>4096</v>
      </c>
      <c r="F411" s="115">
        <v>161488767.03999999</v>
      </c>
      <c r="G411" s="113">
        <v>0</v>
      </c>
      <c r="H411" s="115">
        <v>161488767.03999999</v>
      </c>
      <c r="I411" s="518">
        <v>0</v>
      </c>
    </row>
    <row r="412" spans="1:10">
      <c r="A412" s="113" t="s">
        <v>551</v>
      </c>
      <c r="B412" s="116" t="s">
        <v>77</v>
      </c>
      <c r="C412" s="116">
        <v>1</v>
      </c>
      <c r="D412" s="113">
        <v>397</v>
      </c>
      <c r="E412" s="113" t="s">
        <v>4097</v>
      </c>
      <c r="F412" s="115">
        <v>2180118.48</v>
      </c>
      <c r="G412" s="113">
        <v>0</v>
      </c>
      <c r="H412" s="115">
        <v>2180118.48</v>
      </c>
      <c r="I412" s="518">
        <v>0</v>
      </c>
    </row>
    <row r="413" spans="1:10">
      <c r="A413" s="113" t="s">
        <v>552</v>
      </c>
      <c r="B413" s="116" t="s">
        <v>82</v>
      </c>
      <c r="C413" s="116">
        <v>1</v>
      </c>
      <c r="D413" s="113">
        <v>398</v>
      </c>
      <c r="E413" s="113" t="s">
        <v>2323</v>
      </c>
      <c r="F413" s="115">
        <v>491711.68</v>
      </c>
      <c r="G413" s="113">
        <v>0</v>
      </c>
      <c r="H413" s="115">
        <v>491711.68</v>
      </c>
      <c r="I413" s="518">
        <v>0</v>
      </c>
    </row>
    <row r="414" spans="1:10">
      <c r="A414" s="113" t="s">
        <v>4266</v>
      </c>
      <c r="B414" s="116" t="s">
        <v>82</v>
      </c>
      <c r="C414" s="116">
        <v>1</v>
      </c>
      <c r="D414" s="113">
        <v>399</v>
      </c>
      <c r="E414" s="113" t="s">
        <v>2324</v>
      </c>
      <c r="F414" s="115">
        <v>1688406.8</v>
      </c>
      <c r="G414" s="113">
        <v>0</v>
      </c>
      <c r="H414" s="115">
        <v>1688406.8</v>
      </c>
      <c r="I414" s="518">
        <v>0</v>
      </c>
    </row>
    <row r="415" spans="1:10">
      <c r="A415" s="113" t="s">
        <v>158</v>
      </c>
      <c r="B415" s="116" t="s">
        <v>77</v>
      </c>
      <c r="C415" s="116">
        <v>1</v>
      </c>
      <c r="D415" s="113">
        <v>400</v>
      </c>
      <c r="E415" s="113" t="s">
        <v>2325</v>
      </c>
      <c r="F415" s="115">
        <v>565838.06999999995</v>
      </c>
      <c r="G415" s="113">
        <v>0</v>
      </c>
      <c r="H415" s="113">
        <v>0</v>
      </c>
      <c r="I415" s="518">
        <v>565838.06999999995</v>
      </c>
      <c r="J415" s="113" t="s">
        <v>3925</v>
      </c>
    </row>
    <row r="416" spans="1:10">
      <c r="A416" s="113" t="s">
        <v>554</v>
      </c>
      <c r="B416" s="116" t="s">
        <v>77</v>
      </c>
      <c r="C416" s="116">
        <v>1</v>
      </c>
      <c r="D416" s="113">
        <v>401</v>
      </c>
      <c r="E416" s="113" t="s">
        <v>4098</v>
      </c>
      <c r="F416" s="115">
        <v>565838.06999999995</v>
      </c>
      <c r="G416" s="113">
        <v>0</v>
      </c>
      <c r="H416" s="113">
        <v>0</v>
      </c>
      <c r="I416" s="518">
        <v>565838.06999999995</v>
      </c>
      <c r="J416" s="113" t="s">
        <v>3925</v>
      </c>
    </row>
    <row r="417" spans="1:10">
      <c r="A417" s="113" t="s">
        <v>4267</v>
      </c>
      <c r="B417" s="116" t="s">
        <v>82</v>
      </c>
      <c r="C417" s="116">
        <v>1</v>
      </c>
      <c r="D417" s="113">
        <v>402</v>
      </c>
      <c r="E417" s="113" t="s">
        <v>4099</v>
      </c>
      <c r="F417" s="115">
        <v>59094.83</v>
      </c>
      <c r="G417" s="113">
        <v>0</v>
      </c>
      <c r="H417" s="113">
        <v>0</v>
      </c>
      <c r="I417" s="518">
        <v>59094.83</v>
      </c>
      <c r="J417" s="113" t="s">
        <v>3925</v>
      </c>
    </row>
    <row r="418" spans="1:10">
      <c r="A418" s="113" t="s">
        <v>4268</v>
      </c>
      <c r="B418" s="116" t="s">
        <v>82</v>
      </c>
      <c r="C418" s="116">
        <v>1</v>
      </c>
      <c r="D418" s="113">
        <v>403</v>
      </c>
      <c r="E418" s="113" t="s">
        <v>4100</v>
      </c>
      <c r="F418" s="115">
        <v>506743.24</v>
      </c>
      <c r="G418" s="113">
        <v>0</v>
      </c>
      <c r="H418" s="113">
        <v>0</v>
      </c>
      <c r="I418" s="518">
        <v>506743.24</v>
      </c>
      <c r="J418" s="113" t="s">
        <v>3925</v>
      </c>
    </row>
    <row r="419" spans="1:10">
      <c r="A419" s="113" t="s">
        <v>159</v>
      </c>
      <c r="B419" s="116" t="s">
        <v>77</v>
      </c>
      <c r="C419" s="116">
        <v>1</v>
      </c>
      <c r="D419" s="113">
        <v>404</v>
      </c>
      <c r="E419" s="113" t="s">
        <v>2328</v>
      </c>
      <c r="F419" s="115">
        <v>16207119.630000001</v>
      </c>
      <c r="G419" s="113">
        <v>0</v>
      </c>
      <c r="H419" s="113">
        <v>0</v>
      </c>
      <c r="I419" s="518">
        <v>16207119.630000001</v>
      </c>
      <c r="J419" s="113" t="s">
        <v>3925</v>
      </c>
    </row>
    <row r="420" spans="1:10">
      <c r="A420" s="113" t="s">
        <v>557</v>
      </c>
      <c r="B420" s="116" t="s">
        <v>77</v>
      </c>
      <c r="C420" s="116">
        <v>1</v>
      </c>
      <c r="D420" s="113">
        <v>405</v>
      </c>
      <c r="E420" s="113" t="s">
        <v>2329</v>
      </c>
      <c r="F420" s="115">
        <v>14479635.83</v>
      </c>
      <c r="G420" s="113">
        <v>0</v>
      </c>
      <c r="H420" s="113">
        <v>0</v>
      </c>
      <c r="I420" s="518">
        <v>14479635.83</v>
      </c>
      <c r="J420" s="113" t="s">
        <v>3925</v>
      </c>
    </row>
    <row r="421" spans="1:10">
      <c r="A421" s="113" t="s">
        <v>4269</v>
      </c>
      <c r="B421" s="116" t="s">
        <v>82</v>
      </c>
      <c r="C421" s="116">
        <v>1</v>
      </c>
      <c r="D421" s="113">
        <v>406</v>
      </c>
      <c r="E421" s="113" t="s">
        <v>4101</v>
      </c>
      <c r="F421" s="115">
        <v>14479635.83</v>
      </c>
      <c r="G421" s="113">
        <v>0</v>
      </c>
      <c r="H421" s="113">
        <v>0</v>
      </c>
      <c r="I421" s="518">
        <v>14479635.83</v>
      </c>
      <c r="J421" s="113" t="s">
        <v>3925</v>
      </c>
    </row>
    <row r="422" spans="1:10">
      <c r="A422" s="113" t="s">
        <v>559</v>
      </c>
      <c r="B422" s="116" t="s">
        <v>77</v>
      </c>
      <c r="C422" s="116">
        <v>1</v>
      </c>
      <c r="D422" s="113">
        <v>407</v>
      </c>
      <c r="E422" s="113" t="s">
        <v>4102</v>
      </c>
      <c r="F422" s="115">
        <v>1727483.8</v>
      </c>
      <c r="G422" s="113">
        <v>0</v>
      </c>
      <c r="H422" s="113">
        <v>0</v>
      </c>
      <c r="I422" s="518">
        <v>1727483.8</v>
      </c>
      <c r="J422" s="113" t="s">
        <v>3925</v>
      </c>
    </row>
    <row r="423" spans="1:10">
      <c r="A423" s="113" t="s">
        <v>4270</v>
      </c>
      <c r="B423" s="116" t="s">
        <v>82</v>
      </c>
      <c r="C423" s="116">
        <v>1</v>
      </c>
      <c r="D423" s="113">
        <v>408</v>
      </c>
      <c r="E423" s="113" t="s">
        <v>2330</v>
      </c>
      <c r="F423" s="115">
        <v>1727483.8</v>
      </c>
      <c r="G423" s="113">
        <v>0</v>
      </c>
      <c r="H423" s="113">
        <v>0</v>
      </c>
      <c r="I423" s="518">
        <v>1727483.8</v>
      </c>
      <c r="J423" s="113" t="s">
        <v>3925</v>
      </c>
    </row>
    <row r="424" spans="1:10">
      <c r="A424" s="113" t="s">
        <v>160</v>
      </c>
      <c r="B424" s="116" t="s">
        <v>77</v>
      </c>
      <c r="C424" s="116">
        <v>1</v>
      </c>
      <c r="D424" s="113">
        <v>1467</v>
      </c>
      <c r="E424" s="113" t="s">
        <v>4103</v>
      </c>
      <c r="F424" s="115">
        <v>41158949.460000001</v>
      </c>
      <c r="G424" s="113">
        <v>0</v>
      </c>
      <c r="H424" s="113">
        <v>0</v>
      </c>
      <c r="I424" s="518">
        <v>41158949.460000001</v>
      </c>
      <c r="J424" s="113" t="s">
        <v>3925</v>
      </c>
    </row>
    <row r="425" spans="1:10">
      <c r="A425" s="113" t="s">
        <v>561</v>
      </c>
      <c r="B425" s="116" t="s">
        <v>77</v>
      </c>
      <c r="C425" s="116">
        <v>1</v>
      </c>
      <c r="D425" s="113">
        <v>1468</v>
      </c>
      <c r="E425" s="113" t="s">
        <v>4104</v>
      </c>
      <c r="F425" s="115">
        <v>40564207.960000001</v>
      </c>
      <c r="G425" s="113">
        <v>0</v>
      </c>
      <c r="H425" s="113">
        <v>0</v>
      </c>
      <c r="I425" s="518">
        <v>40564207.960000001</v>
      </c>
      <c r="J425" s="113" t="s">
        <v>3925</v>
      </c>
    </row>
    <row r="426" spans="1:10">
      <c r="A426" s="113" t="s">
        <v>562</v>
      </c>
      <c r="B426" s="116" t="s">
        <v>82</v>
      </c>
      <c r="C426" s="116">
        <v>1</v>
      </c>
      <c r="D426" s="113">
        <v>1469</v>
      </c>
      <c r="E426" s="113" t="s">
        <v>4105</v>
      </c>
      <c r="F426" s="115">
        <v>38237878.189999998</v>
      </c>
      <c r="G426" s="113">
        <v>0</v>
      </c>
      <c r="H426" s="113">
        <v>0</v>
      </c>
      <c r="I426" s="518">
        <v>38237878.189999998</v>
      </c>
      <c r="J426" s="113" t="s">
        <v>3925</v>
      </c>
    </row>
    <row r="427" spans="1:10">
      <c r="A427" s="113" t="s">
        <v>563</v>
      </c>
      <c r="B427" s="116" t="s">
        <v>82</v>
      </c>
      <c r="C427" s="116">
        <v>1</v>
      </c>
      <c r="D427" s="113">
        <v>1653</v>
      </c>
      <c r="E427" s="113" t="s">
        <v>4106</v>
      </c>
      <c r="F427" s="115">
        <v>2326329.77</v>
      </c>
      <c r="G427" s="113">
        <v>0</v>
      </c>
      <c r="H427" s="113">
        <v>0</v>
      </c>
      <c r="I427" s="518">
        <v>2326329.77</v>
      </c>
      <c r="J427" s="113" t="s">
        <v>3925</v>
      </c>
    </row>
    <row r="428" spans="1:10">
      <c r="A428" s="113" t="s">
        <v>564</v>
      </c>
      <c r="B428" s="116" t="s">
        <v>77</v>
      </c>
      <c r="C428" s="116">
        <v>1</v>
      </c>
      <c r="D428" s="113">
        <v>1550</v>
      </c>
      <c r="E428" s="113" t="s">
        <v>4107</v>
      </c>
      <c r="F428" s="115">
        <v>594741.5</v>
      </c>
      <c r="G428" s="113">
        <v>0</v>
      </c>
      <c r="H428" s="113">
        <v>0</v>
      </c>
      <c r="I428" s="518">
        <v>594741.5</v>
      </c>
      <c r="J428" s="113" t="s">
        <v>3925</v>
      </c>
    </row>
    <row r="429" spans="1:10">
      <c r="A429" s="113" t="s">
        <v>565</v>
      </c>
      <c r="B429" s="116" t="s">
        <v>82</v>
      </c>
      <c r="C429" s="116">
        <v>1</v>
      </c>
      <c r="D429" s="113">
        <v>1551</v>
      </c>
      <c r="E429" s="113" t="s">
        <v>2333</v>
      </c>
      <c r="F429" s="115">
        <v>594741.5</v>
      </c>
      <c r="G429" s="113">
        <v>0</v>
      </c>
      <c r="H429" s="113">
        <v>0</v>
      </c>
      <c r="I429" s="518">
        <v>594741.5</v>
      </c>
      <c r="J429" s="113" t="s">
        <v>3925</v>
      </c>
    </row>
    <row r="430" spans="1:10">
      <c r="A430" s="113" t="s">
        <v>389</v>
      </c>
      <c r="B430" s="116" t="s">
        <v>77</v>
      </c>
      <c r="C430" s="116">
        <v>1</v>
      </c>
      <c r="D430" s="113">
        <v>1956</v>
      </c>
      <c r="E430" s="113" t="s">
        <v>2334</v>
      </c>
      <c r="F430" s="115">
        <v>30275029.75</v>
      </c>
      <c r="G430" s="113">
        <v>0</v>
      </c>
      <c r="H430" s="113">
        <v>0</v>
      </c>
      <c r="I430" s="518">
        <v>30275029.75</v>
      </c>
      <c r="J430" s="113" t="s">
        <v>3925</v>
      </c>
    </row>
    <row r="431" spans="1:10">
      <c r="A431" s="113" t="s">
        <v>566</v>
      </c>
      <c r="B431" s="116" t="s">
        <v>77</v>
      </c>
      <c r="C431" s="116">
        <v>1</v>
      </c>
      <c r="D431" s="113">
        <v>1957</v>
      </c>
      <c r="E431" s="113" t="s">
        <v>4108</v>
      </c>
      <c r="F431" s="115">
        <v>26943567.82</v>
      </c>
      <c r="G431" s="113">
        <v>0</v>
      </c>
      <c r="H431" s="113">
        <v>0</v>
      </c>
      <c r="I431" s="518">
        <v>26943567.82</v>
      </c>
      <c r="J431" s="113" t="s">
        <v>3925</v>
      </c>
    </row>
    <row r="432" spans="1:10">
      <c r="A432" s="113" t="s">
        <v>4271</v>
      </c>
      <c r="B432" s="116" t="s">
        <v>82</v>
      </c>
      <c r="C432" s="116">
        <v>1</v>
      </c>
      <c r="D432" s="113">
        <v>1958</v>
      </c>
      <c r="E432" s="113" t="s">
        <v>4109</v>
      </c>
      <c r="F432" s="115">
        <v>24051626.989999998</v>
      </c>
      <c r="G432" s="113">
        <v>0</v>
      </c>
      <c r="H432" s="113">
        <v>0</v>
      </c>
      <c r="I432" s="518">
        <v>24051626.989999998</v>
      </c>
      <c r="J432" s="113" t="s">
        <v>3925</v>
      </c>
    </row>
    <row r="433" spans="1:10">
      <c r="A433" s="113" t="s">
        <v>568</v>
      </c>
      <c r="B433" s="116" t="s">
        <v>82</v>
      </c>
      <c r="C433" s="116">
        <v>1</v>
      </c>
      <c r="D433" s="113">
        <v>1959</v>
      </c>
      <c r="E433" s="113" t="s">
        <v>4110</v>
      </c>
      <c r="F433" s="115">
        <v>1942386.71</v>
      </c>
      <c r="G433" s="113">
        <v>0</v>
      </c>
      <c r="H433" s="113">
        <v>0</v>
      </c>
      <c r="I433" s="518">
        <v>1942386.71</v>
      </c>
      <c r="J433" s="113" t="s">
        <v>3925</v>
      </c>
    </row>
    <row r="434" spans="1:10">
      <c r="A434" s="113" t="s">
        <v>840</v>
      </c>
      <c r="B434" s="116" t="s">
        <v>82</v>
      </c>
      <c r="C434" s="116">
        <v>1</v>
      </c>
      <c r="D434" s="113">
        <v>2594</v>
      </c>
      <c r="E434" s="113" t="s">
        <v>2336</v>
      </c>
      <c r="F434" s="115">
        <v>162550.74</v>
      </c>
      <c r="G434" s="113">
        <v>0</v>
      </c>
      <c r="H434" s="113">
        <v>0</v>
      </c>
      <c r="I434" s="518">
        <v>162550.74</v>
      </c>
      <c r="J434" s="113" t="s">
        <v>3925</v>
      </c>
    </row>
    <row r="435" spans="1:10">
      <c r="A435" s="113" t="s">
        <v>4272</v>
      </c>
      <c r="B435" s="116" t="s">
        <v>82</v>
      </c>
      <c r="C435" s="116">
        <v>1</v>
      </c>
      <c r="D435" s="113">
        <v>2640</v>
      </c>
      <c r="E435" s="113" t="s">
        <v>4111</v>
      </c>
      <c r="F435" s="115">
        <v>787003.38</v>
      </c>
      <c r="G435" s="113">
        <v>0</v>
      </c>
      <c r="H435" s="113">
        <v>0</v>
      </c>
      <c r="I435" s="518">
        <v>787003.38</v>
      </c>
      <c r="J435" s="113" t="s">
        <v>3925</v>
      </c>
    </row>
    <row r="436" spans="1:10">
      <c r="A436" s="113" t="s">
        <v>794</v>
      </c>
      <c r="B436" s="116" t="s">
        <v>77</v>
      </c>
      <c r="C436" s="116">
        <v>1</v>
      </c>
      <c r="D436" s="113">
        <v>2454</v>
      </c>
      <c r="E436" s="113" t="s">
        <v>4112</v>
      </c>
      <c r="F436" s="115">
        <v>3331461.93</v>
      </c>
      <c r="G436" s="113">
        <v>0</v>
      </c>
      <c r="H436" s="113">
        <v>0</v>
      </c>
      <c r="I436" s="518">
        <v>3331461.93</v>
      </c>
      <c r="J436" s="113" t="s">
        <v>3925</v>
      </c>
    </row>
    <row r="437" spans="1:10">
      <c r="A437" s="113" t="s">
        <v>795</v>
      </c>
      <c r="B437" s="116" t="s">
        <v>82</v>
      </c>
      <c r="C437" s="116">
        <v>1</v>
      </c>
      <c r="D437" s="113">
        <v>2455</v>
      </c>
      <c r="E437" s="113" t="s">
        <v>4113</v>
      </c>
      <c r="F437" s="115">
        <v>3331461.93</v>
      </c>
      <c r="G437" s="113">
        <v>0</v>
      </c>
      <c r="H437" s="113">
        <v>0</v>
      </c>
      <c r="I437" s="518">
        <v>3331461.93</v>
      </c>
      <c r="J437" s="113" t="s">
        <v>3925</v>
      </c>
    </row>
    <row r="438" spans="1:10">
      <c r="A438" s="113" t="s">
        <v>810</v>
      </c>
      <c r="B438" s="116" t="s">
        <v>77</v>
      </c>
      <c r="C438" s="116">
        <v>1</v>
      </c>
      <c r="D438" s="113">
        <v>2611</v>
      </c>
      <c r="E438" s="113" t="s">
        <v>2338</v>
      </c>
      <c r="F438" s="115">
        <v>7457545.25</v>
      </c>
      <c r="G438" s="113">
        <v>0</v>
      </c>
      <c r="H438" s="113">
        <v>0</v>
      </c>
      <c r="I438" s="518">
        <v>7457545.25</v>
      </c>
      <c r="J438" s="113" t="s">
        <v>3925</v>
      </c>
    </row>
    <row r="439" spans="1:10">
      <c r="A439" s="113" t="s">
        <v>811</v>
      </c>
      <c r="B439" s="116" t="s">
        <v>82</v>
      </c>
      <c r="C439" s="116">
        <v>1</v>
      </c>
      <c r="D439" s="113">
        <v>2613</v>
      </c>
      <c r="E439" s="113" t="s">
        <v>4114</v>
      </c>
      <c r="F439" s="115">
        <v>7109021.75</v>
      </c>
      <c r="G439" s="113">
        <v>0</v>
      </c>
      <c r="H439" s="113">
        <v>0</v>
      </c>
      <c r="I439" s="518">
        <v>7109021.75</v>
      </c>
      <c r="J439" s="113" t="s">
        <v>3925</v>
      </c>
    </row>
    <row r="440" spans="1:10">
      <c r="A440" s="113" t="s">
        <v>816</v>
      </c>
      <c r="B440" s="116" t="s">
        <v>82</v>
      </c>
      <c r="C440" s="116">
        <v>1</v>
      </c>
      <c r="D440" s="113">
        <v>2614</v>
      </c>
      <c r="E440" s="113" t="s">
        <v>4115</v>
      </c>
      <c r="F440" s="115">
        <v>148205.74</v>
      </c>
      <c r="G440" s="113">
        <v>0</v>
      </c>
      <c r="H440" s="113">
        <v>0</v>
      </c>
      <c r="I440" s="518">
        <v>148205.74</v>
      </c>
      <c r="J440" s="113" t="s">
        <v>3925</v>
      </c>
    </row>
    <row r="441" spans="1:10">
      <c r="A441" s="113" t="s">
        <v>835</v>
      </c>
      <c r="B441" s="116" t="s">
        <v>82</v>
      </c>
      <c r="C441" s="116">
        <v>1</v>
      </c>
      <c r="D441" s="113">
        <v>2616</v>
      </c>
      <c r="E441" s="113" t="s">
        <v>2339</v>
      </c>
      <c r="F441" s="115">
        <v>200317.76</v>
      </c>
      <c r="G441" s="113">
        <v>0</v>
      </c>
      <c r="H441" s="113">
        <v>0</v>
      </c>
      <c r="I441" s="518">
        <v>200317.76</v>
      </c>
      <c r="J441" s="113" t="s">
        <v>3925</v>
      </c>
    </row>
    <row r="442" spans="1:10">
      <c r="A442" s="113" t="s">
        <v>161</v>
      </c>
      <c r="B442" s="116" t="s">
        <v>77</v>
      </c>
      <c r="C442" s="116">
        <v>1</v>
      </c>
      <c r="D442" s="113">
        <v>409</v>
      </c>
      <c r="E442" s="113" t="s">
        <v>20</v>
      </c>
      <c r="F442" s="115">
        <v>24356380.510000002</v>
      </c>
      <c r="G442" s="113">
        <v>0</v>
      </c>
      <c r="H442" s="113">
        <v>0</v>
      </c>
      <c r="I442" s="518">
        <v>24356380.510000002</v>
      </c>
      <c r="J442" s="113" t="s">
        <v>3925</v>
      </c>
    </row>
    <row r="443" spans="1:10">
      <c r="A443" s="113" t="s">
        <v>162</v>
      </c>
      <c r="B443" s="116" t="s">
        <v>77</v>
      </c>
      <c r="C443" s="116">
        <v>1</v>
      </c>
      <c r="D443" s="113">
        <v>410</v>
      </c>
      <c r="E443" s="113" t="s">
        <v>4116</v>
      </c>
      <c r="F443" s="115">
        <v>29300153.579999998</v>
      </c>
      <c r="G443" s="113">
        <v>0</v>
      </c>
      <c r="H443" s="113">
        <v>0</v>
      </c>
      <c r="I443" s="518">
        <v>29300153.579999998</v>
      </c>
      <c r="J443" s="113" t="s">
        <v>3925</v>
      </c>
    </row>
    <row r="444" spans="1:10">
      <c r="A444" s="113" t="s">
        <v>163</v>
      </c>
      <c r="B444" s="116" t="s">
        <v>82</v>
      </c>
      <c r="C444" s="116">
        <v>1</v>
      </c>
      <c r="D444" s="113">
        <v>411</v>
      </c>
      <c r="E444" s="113" t="s">
        <v>4117</v>
      </c>
      <c r="F444" s="115">
        <v>160249.01999999999</v>
      </c>
      <c r="G444" s="113">
        <v>0</v>
      </c>
      <c r="H444" s="113">
        <v>0</v>
      </c>
      <c r="I444" s="518">
        <v>160249.01999999999</v>
      </c>
      <c r="J444" s="113" t="s">
        <v>3925</v>
      </c>
    </row>
    <row r="445" spans="1:10">
      <c r="A445" s="113" t="s">
        <v>164</v>
      </c>
      <c r="B445" s="116" t="s">
        <v>82</v>
      </c>
      <c r="C445" s="116">
        <v>1</v>
      </c>
      <c r="D445" s="113">
        <v>412</v>
      </c>
      <c r="E445" s="113" t="s">
        <v>2340</v>
      </c>
      <c r="F445" s="115">
        <v>11750263.279999999</v>
      </c>
      <c r="G445" s="113">
        <v>0</v>
      </c>
      <c r="H445" s="113">
        <v>0</v>
      </c>
      <c r="I445" s="518">
        <v>11750263.279999999</v>
      </c>
      <c r="J445" s="113" t="s">
        <v>3925</v>
      </c>
    </row>
    <row r="446" spans="1:10">
      <c r="A446" s="113" t="s">
        <v>165</v>
      </c>
      <c r="B446" s="116" t="s">
        <v>82</v>
      </c>
      <c r="C446" s="116">
        <v>1</v>
      </c>
      <c r="D446" s="113">
        <v>413</v>
      </c>
      <c r="E446" s="113" t="s">
        <v>4118</v>
      </c>
      <c r="F446" s="115">
        <v>118838.02</v>
      </c>
      <c r="G446" s="113">
        <v>0</v>
      </c>
      <c r="H446" s="113">
        <v>0</v>
      </c>
      <c r="I446" s="518">
        <v>118838.02</v>
      </c>
      <c r="J446" s="113" t="s">
        <v>3925</v>
      </c>
    </row>
    <row r="447" spans="1:10">
      <c r="A447" s="113" t="s">
        <v>166</v>
      </c>
      <c r="B447" s="116" t="s">
        <v>82</v>
      </c>
      <c r="C447" s="116">
        <v>1</v>
      </c>
      <c r="D447" s="113">
        <v>414</v>
      </c>
      <c r="E447" s="113" t="s">
        <v>2341</v>
      </c>
      <c r="F447" s="115">
        <v>896214.12</v>
      </c>
      <c r="G447" s="113">
        <v>0</v>
      </c>
      <c r="H447" s="113">
        <v>0</v>
      </c>
      <c r="I447" s="518">
        <v>896214.12</v>
      </c>
      <c r="J447" s="113" t="s">
        <v>3925</v>
      </c>
    </row>
    <row r="448" spans="1:10">
      <c r="A448" s="113" t="s">
        <v>167</v>
      </c>
      <c r="B448" s="116" t="s">
        <v>82</v>
      </c>
      <c r="C448" s="116">
        <v>1</v>
      </c>
      <c r="D448" s="113">
        <v>415</v>
      </c>
      <c r="E448" s="113" t="s">
        <v>2342</v>
      </c>
      <c r="F448" s="115">
        <v>168210</v>
      </c>
      <c r="G448" s="113">
        <v>0</v>
      </c>
      <c r="H448" s="113">
        <v>0</v>
      </c>
      <c r="I448" s="518">
        <v>168210</v>
      </c>
      <c r="J448" s="113" t="s">
        <v>3925</v>
      </c>
    </row>
    <row r="449" spans="1:10">
      <c r="A449" s="113" t="s">
        <v>168</v>
      </c>
      <c r="B449" s="116" t="s">
        <v>82</v>
      </c>
      <c r="C449" s="116">
        <v>1</v>
      </c>
      <c r="D449" s="113">
        <v>416</v>
      </c>
      <c r="E449" s="113" t="s">
        <v>4119</v>
      </c>
      <c r="F449" s="115">
        <v>655537.57999999996</v>
      </c>
      <c r="G449" s="113">
        <v>0</v>
      </c>
      <c r="H449" s="113">
        <v>0</v>
      </c>
      <c r="I449" s="518">
        <v>655537.57999999996</v>
      </c>
      <c r="J449" s="113" t="s">
        <v>3925</v>
      </c>
    </row>
    <row r="450" spans="1:10">
      <c r="A450" s="113" t="s">
        <v>169</v>
      </c>
      <c r="B450" s="116" t="s">
        <v>82</v>
      </c>
      <c r="C450" s="116">
        <v>1</v>
      </c>
      <c r="D450" s="113">
        <v>417</v>
      </c>
      <c r="E450" s="113" t="s">
        <v>2343</v>
      </c>
      <c r="F450" s="115">
        <v>265770</v>
      </c>
      <c r="G450" s="113">
        <v>0</v>
      </c>
      <c r="H450" s="113">
        <v>0</v>
      </c>
      <c r="I450" s="518">
        <v>265770</v>
      </c>
      <c r="J450" s="113" t="s">
        <v>3925</v>
      </c>
    </row>
    <row r="451" spans="1:10">
      <c r="A451" s="113" t="s">
        <v>170</v>
      </c>
      <c r="B451" s="116" t="s">
        <v>82</v>
      </c>
      <c r="C451" s="116">
        <v>1</v>
      </c>
      <c r="D451" s="113">
        <v>418</v>
      </c>
      <c r="E451" s="113" t="s">
        <v>4120</v>
      </c>
      <c r="F451" s="115">
        <v>1532344.41</v>
      </c>
      <c r="G451" s="113">
        <v>0</v>
      </c>
      <c r="H451" s="113">
        <v>0</v>
      </c>
      <c r="I451" s="518">
        <v>1532344.41</v>
      </c>
      <c r="J451" s="113" t="s">
        <v>3925</v>
      </c>
    </row>
    <row r="452" spans="1:10">
      <c r="A452" s="113" t="s">
        <v>171</v>
      </c>
      <c r="B452" s="116" t="s">
        <v>82</v>
      </c>
      <c r="C452" s="116">
        <v>1</v>
      </c>
      <c r="D452" s="113">
        <v>419</v>
      </c>
      <c r="E452" s="113" t="s">
        <v>4121</v>
      </c>
      <c r="F452" s="115">
        <v>1550000</v>
      </c>
      <c r="G452" s="113">
        <v>0</v>
      </c>
      <c r="H452" s="113">
        <v>0</v>
      </c>
      <c r="I452" s="518">
        <v>1550000</v>
      </c>
      <c r="J452" s="113" t="s">
        <v>3925</v>
      </c>
    </row>
    <row r="453" spans="1:10">
      <c r="A453" s="113" t="s">
        <v>172</v>
      </c>
      <c r="B453" s="116" t="s">
        <v>82</v>
      </c>
      <c r="C453" s="116">
        <v>1</v>
      </c>
      <c r="D453" s="113">
        <v>420</v>
      </c>
      <c r="E453" s="113" t="s">
        <v>4122</v>
      </c>
      <c r="F453" s="115">
        <v>3159930</v>
      </c>
      <c r="G453" s="113">
        <v>0</v>
      </c>
      <c r="H453" s="113">
        <v>0</v>
      </c>
      <c r="I453" s="518">
        <v>3159930</v>
      </c>
      <c r="J453" s="113" t="s">
        <v>3925</v>
      </c>
    </row>
    <row r="454" spans="1:10">
      <c r="A454" s="113" t="s">
        <v>173</v>
      </c>
      <c r="B454" s="116" t="s">
        <v>82</v>
      </c>
      <c r="C454" s="116">
        <v>1</v>
      </c>
      <c r="D454" s="113">
        <v>421</v>
      </c>
      <c r="E454" s="113" t="s">
        <v>2346</v>
      </c>
      <c r="F454" s="115">
        <v>281907.7</v>
      </c>
      <c r="G454" s="113">
        <v>0</v>
      </c>
      <c r="H454" s="113">
        <v>0</v>
      </c>
      <c r="I454" s="518">
        <v>281907.7</v>
      </c>
      <c r="J454" s="113" t="s">
        <v>3925</v>
      </c>
    </row>
    <row r="455" spans="1:10">
      <c r="A455" s="113" t="s">
        <v>174</v>
      </c>
      <c r="B455" s="116" t="s">
        <v>82</v>
      </c>
      <c r="C455" s="116">
        <v>1</v>
      </c>
      <c r="D455" s="113">
        <v>422</v>
      </c>
      <c r="E455" s="113" t="s">
        <v>2347</v>
      </c>
      <c r="F455" s="115">
        <v>224137.31</v>
      </c>
      <c r="G455" s="113">
        <v>0</v>
      </c>
      <c r="H455" s="113">
        <v>0</v>
      </c>
      <c r="I455" s="518">
        <v>224137.31</v>
      </c>
      <c r="J455" s="113" t="s">
        <v>3925</v>
      </c>
    </row>
    <row r="456" spans="1:10">
      <c r="A456" s="113" t="s">
        <v>175</v>
      </c>
      <c r="B456" s="116" t="s">
        <v>82</v>
      </c>
      <c r="C456" s="116">
        <v>1</v>
      </c>
      <c r="D456" s="113">
        <v>423</v>
      </c>
      <c r="E456" s="113" t="s">
        <v>4123</v>
      </c>
      <c r="F456" s="115">
        <v>3000000</v>
      </c>
      <c r="G456" s="113">
        <v>0</v>
      </c>
      <c r="H456" s="113">
        <v>0</v>
      </c>
      <c r="I456" s="518">
        <v>3000000</v>
      </c>
      <c r="J456" s="113" t="s">
        <v>3925</v>
      </c>
    </row>
    <row r="457" spans="1:10">
      <c r="A457" s="113" t="s">
        <v>176</v>
      </c>
      <c r="B457" s="116" t="s">
        <v>82</v>
      </c>
      <c r="C457" s="116">
        <v>1</v>
      </c>
      <c r="D457" s="113">
        <v>424</v>
      </c>
      <c r="E457" s="113" t="s">
        <v>4124</v>
      </c>
      <c r="F457" s="115">
        <v>5387272.5499999998</v>
      </c>
      <c r="G457" s="113">
        <v>0</v>
      </c>
      <c r="H457" s="113">
        <v>0</v>
      </c>
      <c r="I457" s="518">
        <v>5387272.5499999998</v>
      </c>
      <c r="J457" s="113" t="s">
        <v>3925</v>
      </c>
    </row>
    <row r="458" spans="1:10">
      <c r="A458" s="113" t="s">
        <v>177</v>
      </c>
      <c r="B458" s="116" t="s">
        <v>82</v>
      </c>
      <c r="C458" s="116">
        <v>1</v>
      </c>
      <c r="D458" s="113">
        <v>425</v>
      </c>
      <c r="E458" s="113" t="s">
        <v>2349</v>
      </c>
      <c r="F458" s="115">
        <v>149479.59</v>
      </c>
      <c r="G458" s="113">
        <v>0</v>
      </c>
      <c r="H458" s="113">
        <v>0</v>
      </c>
      <c r="I458" s="518">
        <v>149479.59</v>
      </c>
      <c r="J458" s="113" t="s">
        <v>3925</v>
      </c>
    </row>
    <row r="459" spans="1:10">
      <c r="A459" s="113" t="s">
        <v>178</v>
      </c>
      <c r="B459" s="116" t="s">
        <v>77</v>
      </c>
      <c r="C459" s="116">
        <v>1</v>
      </c>
      <c r="D459" s="113">
        <v>1370</v>
      </c>
      <c r="E459" s="113" t="s">
        <v>2350</v>
      </c>
      <c r="F459" s="115">
        <v>24356380.510000002</v>
      </c>
      <c r="G459" s="113">
        <v>0</v>
      </c>
      <c r="H459" s="113">
        <v>0</v>
      </c>
      <c r="I459" s="518">
        <v>24356380.510000002</v>
      </c>
      <c r="J459" s="113" t="s">
        <v>3925</v>
      </c>
    </row>
    <row r="460" spans="1:10">
      <c r="A460" s="113" t="s">
        <v>179</v>
      </c>
      <c r="B460" s="116" t="s">
        <v>82</v>
      </c>
      <c r="C460" s="116">
        <v>1</v>
      </c>
      <c r="D460" s="113">
        <v>1371</v>
      </c>
      <c r="E460" s="113" t="s">
        <v>4125</v>
      </c>
      <c r="F460" s="115">
        <v>1187641.6000000001</v>
      </c>
      <c r="G460" s="113">
        <v>0</v>
      </c>
      <c r="H460" s="113">
        <v>0</v>
      </c>
      <c r="I460" s="518">
        <v>1187641.6000000001</v>
      </c>
      <c r="J460" s="113" t="s">
        <v>3925</v>
      </c>
    </row>
    <row r="461" spans="1:10">
      <c r="A461" s="113" t="s">
        <v>180</v>
      </c>
      <c r="B461" s="116" t="s">
        <v>82</v>
      </c>
      <c r="C461" s="116">
        <v>1</v>
      </c>
      <c r="D461" s="113">
        <v>1372</v>
      </c>
      <c r="E461" s="113" t="s">
        <v>4126</v>
      </c>
      <c r="F461" s="115">
        <v>13583641.640000001</v>
      </c>
      <c r="G461" s="113">
        <v>0</v>
      </c>
      <c r="H461" s="113">
        <v>0</v>
      </c>
      <c r="I461" s="518">
        <v>13583641.640000001</v>
      </c>
      <c r="J461" s="113" t="s">
        <v>3925</v>
      </c>
    </row>
    <row r="462" spans="1:10">
      <c r="A462" s="113" t="s">
        <v>373</v>
      </c>
      <c r="B462" s="116" t="s">
        <v>82</v>
      </c>
      <c r="C462" s="116">
        <v>1</v>
      </c>
      <c r="D462" s="113">
        <v>1851</v>
      </c>
      <c r="E462" s="113" t="s">
        <v>2352</v>
      </c>
      <c r="F462" s="115">
        <v>9585097.2699999996</v>
      </c>
      <c r="G462" s="113">
        <v>0</v>
      </c>
      <c r="H462" s="113">
        <v>0</v>
      </c>
      <c r="I462" s="518">
        <v>9585097.2699999996</v>
      </c>
      <c r="J462" s="113" t="s">
        <v>3925</v>
      </c>
    </row>
    <row r="463" spans="1:10">
      <c r="A463" s="113" t="s">
        <v>181</v>
      </c>
      <c r="B463" s="116" t="s">
        <v>77</v>
      </c>
      <c r="C463" s="116">
        <v>1</v>
      </c>
      <c r="D463" s="113">
        <v>1847</v>
      </c>
      <c r="E463" s="113" t="s">
        <v>2353</v>
      </c>
      <c r="F463" s="115">
        <v>29300153.579999998</v>
      </c>
      <c r="G463" s="113">
        <v>0</v>
      </c>
      <c r="H463" s="113">
        <v>0</v>
      </c>
      <c r="I463" s="518">
        <v>-29300153.579999998</v>
      </c>
      <c r="J463" s="113" t="s">
        <v>3923</v>
      </c>
    </row>
    <row r="464" spans="1:10">
      <c r="A464" s="113" t="s">
        <v>712</v>
      </c>
      <c r="B464" s="116" t="s">
        <v>82</v>
      </c>
      <c r="C464" s="116">
        <v>1</v>
      </c>
      <c r="D464" s="113">
        <v>426</v>
      </c>
      <c r="E464" s="113" t="s">
        <v>2354</v>
      </c>
      <c r="F464" s="115">
        <v>29300153.579999998</v>
      </c>
      <c r="G464" s="113">
        <v>0</v>
      </c>
      <c r="H464" s="113">
        <v>0</v>
      </c>
      <c r="I464" s="518">
        <v>-29300153.579999998</v>
      </c>
      <c r="J464" s="113" t="s">
        <v>3923</v>
      </c>
    </row>
    <row r="465" spans="1:10">
      <c r="A465" s="113" t="s">
        <v>182</v>
      </c>
      <c r="B465" s="116" t="s">
        <v>77</v>
      </c>
      <c r="C465" s="116">
        <v>1</v>
      </c>
      <c r="D465" s="113">
        <v>427</v>
      </c>
      <c r="E465" s="113" t="s">
        <v>2355</v>
      </c>
      <c r="F465" s="115">
        <v>88283872.469999999</v>
      </c>
      <c r="G465" s="113">
        <v>0</v>
      </c>
      <c r="H465" s="113">
        <v>0</v>
      </c>
      <c r="I465" s="518">
        <v>88283872.469999999</v>
      </c>
      <c r="J465" s="113" t="s">
        <v>3925</v>
      </c>
    </row>
    <row r="466" spans="1:10">
      <c r="A466" s="113" t="s">
        <v>183</v>
      </c>
      <c r="B466" s="116" t="s">
        <v>77</v>
      </c>
      <c r="C466" s="116">
        <v>1</v>
      </c>
      <c r="D466" s="113">
        <v>428</v>
      </c>
      <c r="E466" s="113" t="s">
        <v>2356</v>
      </c>
      <c r="F466" s="115">
        <v>88283872.469999999</v>
      </c>
      <c r="G466" s="113">
        <v>0</v>
      </c>
      <c r="H466" s="113">
        <v>0</v>
      </c>
      <c r="I466" s="518">
        <v>88283872.469999999</v>
      </c>
      <c r="J466" s="113" t="s">
        <v>3925</v>
      </c>
    </row>
    <row r="467" spans="1:10">
      <c r="A467" s="113" t="s">
        <v>184</v>
      </c>
      <c r="B467" s="116" t="s">
        <v>77</v>
      </c>
      <c r="C467" s="116">
        <v>1</v>
      </c>
      <c r="D467" s="113">
        <v>429</v>
      </c>
      <c r="E467" s="113" t="s">
        <v>2357</v>
      </c>
      <c r="F467" s="115">
        <v>88283872.469999999</v>
      </c>
      <c r="G467" s="113">
        <v>0</v>
      </c>
      <c r="H467" s="113">
        <v>0</v>
      </c>
      <c r="I467" s="518">
        <v>88283872.469999999</v>
      </c>
      <c r="J467" s="113" t="s">
        <v>3925</v>
      </c>
    </row>
    <row r="468" spans="1:10">
      <c r="A468" s="113" t="s">
        <v>185</v>
      </c>
      <c r="B468" s="116" t="s">
        <v>82</v>
      </c>
      <c r="C468" s="116">
        <v>1</v>
      </c>
      <c r="D468" s="113">
        <v>430</v>
      </c>
      <c r="E468" s="113" t="s">
        <v>402</v>
      </c>
      <c r="F468" s="115">
        <v>1588934.94</v>
      </c>
      <c r="G468" s="113">
        <v>0</v>
      </c>
      <c r="H468" s="113">
        <v>0</v>
      </c>
      <c r="I468" s="518">
        <v>1588934.94</v>
      </c>
      <c r="J468" s="113" t="s">
        <v>3925</v>
      </c>
    </row>
    <row r="469" spans="1:10">
      <c r="A469" s="113" t="s">
        <v>186</v>
      </c>
      <c r="B469" s="116" t="s">
        <v>82</v>
      </c>
      <c r="C469" s="116">
        <v>1</v>
      </c>
      <c r="D469" s="113">
        <v>431</v>
      </c>
      <c r="E469" s="113" t="s">
        <v>401</v>
      </c>
      <c r="F469" s="115">
        <v>86694937.530000001</v>
      </c>
      <c r="G469" s="113">
        <v>0</v>
      </c>
      <c r="H469" s="113">
        <v>0</v>
      </c>
      <c r="I469" s="518">
        <v>86694937.530000001</v>
      </c>
      <c r="J469" s="113" t="s">
        <v>3925</v>
      </c>
    </row>
    <row r="470" spans="1:10">
      <c r="A470" s="114">
        <v>2</v>
      </c>
      <c r="B470" s="116" t="s">
        <v>77</v>
      </c>
      <c r="C470" s="116">
        <v>2</v>
      </c>
      <c r="D470" s="113">
        <v>432</v>
      </c>
      <c r="E470" s="113" t="s">
        <v>2358</v>
      </c>
      <c r="F470" s="115">
        <v>1080919443.6500001</v>
      </c>
      <c r="G470" s="115">
        <v>21684337.02</v>
      </c>
      <c r="H470" s="115">
        <v>23116855.640000001</v>
      </c>
      <c r="I470" s="518">
        <v>-1082351962.27</v>
      </c>
      <c r="J470" s="113" t="s">
        <v>3923</v>
      </c>
    </row>
    <row r="471" spans="1:10">
      <c r="A471" s="113" t="s">
        <v>187</v>
      </c>
      <c r="B471" s="116" t="s">
        <v>77</v>
      </c>
      <c r="C471" s="116">
        <v>2</v>
      </c>
      <c r="D471" s="113">
        <v>433</v>
      </c>
      <c r="E471" s="113" t="s">
        <v>2359</v>
      </c>
      <c r="F471" s="115">
        <v>81394820.829999998</v>
      </c>
      <c r="G471" s="115">
        <v>21177589.75</v>
      </c>
      <c r="H471" s="115">
        <v>22413711.059999999</v>
      </c>
      <c r="I471" s="518">
        <v>-82630942.140000001</v>
      </c>
      <c r="J471" s="113" t="s">
        <v>3923</v>
      </c>
    </row>
    <row r="472" spans="1:10">
      <c r="A472" s="113" t="s">
        <v>188</v>
      </c>
      <c r="B472" s="116" t="s">
        <v>77</v>
      </c>
      <c r="C472" s="116">
        <v>2</v>
      </c>
      <c r="D472" s="113">
        <v>434</v>
      </c>
      <c r="E472" s="113" t="s">
        <v>2360</v>
      </c>
      <c r="F472" s="115">
        <v>81394820.829999998</v>
      </c>
      <c r="G472" s="115">
        <v>21177589.75</v>
      </c>
      <c r="H472" s="115">
        <v>22413711.059999999</v>
      </c>
      <c r="I472" s="518">
        <v>-82630942.140000001</v>
      </c>
      <c r="J472" s="113" t="s">
        <v>3923</v>
      </c>
    </row>
    <row r="473" spans="1:10">
      <c r="A473" s="113" t="s">
        <v>189</v>
      </c>
      <c r="B473" s="116" t="s">
        <v>77</v>
      </c>
      <c r="C473" s="116">
        <v>2</v>
      </c>
      <c r="D473" s="113">
        <v>437</v>
      </c>
      <c r="E473" s="113" t="s">
        <v>2</v>
      </c>
      <c r="F473" s="115">
        <v>1743601.89</v>
      </c>
      <c r="G473" s="115">
        <v>7130520.7400000002</v>
      </c>
      <c r="H473" s="115">
        <v>6900836.8600000003</v>
      </c>
      <c r="I473" s="518">
        <v>-1513918.01</v>
      </c>
      <c r="J473" s="113" t="s">
        <v>3923</v>
      </c>
    </row>
    <row r="474" spans="1:10">
      <c r="A474" s="113" t="s">
        <v>190</v>
      </c>
      <c r="B474" s="116" t="s">
        <v>77</v>
      </c>
      <c r="C474" s="116">
        <v>2</v>
      </c>
      <c r="D474" s="113">
        <v>438</v>
      </c>
      <c r="E474" s="113" t="s">
        <v>2361</v>
      </c>
      <c r="F474" s="115">
        <v>1743601.89</v>
      </c>
      <c r="G474" s="115">
        <v>7130520.7400000002</v>
      </c>
      <c r="H474" s="115">
        <v>6900836.8600000003</v>
      </c>
      <c r="I474" s="518">
        <v>-1513918.01</v>
      </c>
      <c r="J474" s="113" t="s">
        <v>3923</v>
      </c>
    </row>
    <row r="475" spans="1:10">
      <c r="A475" s="113" t="s">
        <v>569</v>
      </c>
      <c r="B475" s="116" t="s">
        <v>82</v>
      </c>
      <c r="C475" s="116">
        <v>2</v>
      </c>
      <c r="D475" s="113">
        <v>445</v>
      </c>
      <c r="E475" s="113" t="s">
        <v>2362</v>
      </c>
      <c r="F475" s="113">
        <v>0</v>
      </c>
      <c r="G475" s="115">
        <v>11326.31</v>
      </c>
      <c r="H475" s="115">
        <v>11326.31</v>
      </c>
      <c r="I475" s="518">
        <v>0</v>
      </c>
    </row>
    <row r="476" spans="1:10">
      <c r="A476" s="113" t="s">
        <v>570</v>
      </c>
      <c r="B476" s="116" t="s">
        <v>82</v>
      </c>
      <c r="C476" s="116">
        <v>2</v>
      </c>
      <c r="D476" s="113">
        <v>457</v>
      </c>
      <c r="E476" s="113" t="s">
        <v>4127</v>
      </c>
      <c r="F476" s="113">
        <v>0</v>
      </c>
      <c r="G476" s="115">
        <v>242888.81</v>
      </c>
      <c r="H476" s="115">
        <v>242888.81</v>
      </c>
      <c r="I476" s="518">
        <v>0</v>
      </c>
    </row>
    <row r="477" spans="1:10">
      <c r="A477" s="113" t="s">
        <v>936</v>
      </c>
      <c r="B477" s="116" t="s">
        <v>82</v>
      </c>
      <c r="C477" s="116">
        <v>2</v>
      </c>
      <c r="D477" s="113">
        <v>465</v>
      </c>
      <c r="E477" s="113" t="s">
        <v>4128</v>
      </c>
      <c r="F477" s="113">
        <v>0</v>
      </c>
      <c r="G477" s="115">
        <v>2381.75</v>
      </c>
      <c r="H477" s="115">
        <v>2381.75</v>
      </c>
      <c r="I477" s="518">
        <v>0</v>
      </c>
    </row>
    <row r="478" spans="1:10">
      <c r="A478" s="113" t="s">
        <v>2370</v>
      </c>
      <c r="B478" s="116" t="s">
        <v>82</v>
      </c>
      <c r="C478" s="116">
        <v>2</v>
      </c>
      <c r="D478" s="113">
        <v>480</v>
      </c>
      <c r="E478" s="113" t="s">
        <v>2371</v>
      </c>
      <c r="F478" s="113">
        <v>0</v>
      </c>
      <c r="G478" s="115">
        <v>4980</v>
      </c>
      <c r="H478" s="115">
        <v>4980</v>
      </c>
      <c r="I478" s="518">
        <v>0</v>
      </c>
    </row>
    <row r="479" spans="1:10">
      <c r="A479" s="113" t="s">
        <v>572</v>
      </c>
      <c r="B479" s="116" t="s">
        <v>82</v>
      </c>
      <c r="C479" s="116">
        <v>2</v>
      </c>
      <c r="D479" s="113">
        <v>498</v>
      </c>
      <c r="E479" s="113" t="s">
        <v>2372</v>
      </c>
      <c r="F479" s="113">
        <v>0</v>
      </c>
      <c r="G479" s="115">
        <v>3090.8</v>
      </c>
      <c r="H479" s="115">
        <v>3090.8</v>
      </c>
      <c r="I479" s="518">
        <v>0</v>
      </c>
    </row>
    <row r="480" spans="1:10">
      <c r="A480" s="113" t="s">
        <v>1915</v>
      </c>
      <c r="B480" s="116" t="s">
        <v>82</v>
      </c>
      <c r="C480" s="116">
        <v>2</v>
      </c>
      <c r="D480" s="113">
        <v>504</v>
      </c>
      <c r="E480" s="113" t="s">
        <v>2373</v>
      </c>
      <c r="F480" s="113">
        <v>0</v>
      </c>
      <c r="G480" s="115">
        <v>11258.64</v>
      </c>
      <c r="H480" s="115">
        <v>46092.71</v>
      </c>
      <c r="I480" s="518">
        <v>-34834.07</v>
      </c>
      <c r="J480" s="113" t="s">
        <v>3923</v>
      </c>
    </row>
    <row r="481" spans="1:10">
      <c r="A481" s="113" t="s">
        <v>660</v>
      </c>
      <c r="B481" s="116" t="s">
        <v>82</v>
      </c>
      <c r="C481" s="116">
        <v>2</v>
      </c>
      <c r="D481" s="113">
        <v>513</v>
      </c>
      <c r="E481" s="113" t="s">
        <v>4129</v>
      </c>
      <c r="F481" s="115">
        <v>989117.76</v>
      </c>
      <c r="G481" s="115">
        <v>991229.88</v>
      </c>
      <c r="H481" s="115">
        <v>1080244.32</v>
      </c>
      <c r="I481" s="518">
        <v>-1078132.2</v>
      </c>
      <c r="J481" s="113" t="s">
        <v>3923</v>
      </c>
    </row>
    <row r="482" spans="1:10">
      <c r="A482" s="113" t="s">
        <v>573</v>
      </c>
      <c r="B482" s="116" t="s">
        <v>82</v>
      </c>
      <c r="C482" s="116">
        <v>2</v>
      </c>
      <c r="D482" s="113">
        <v>520</v>
      </c>
      <c r="E482" s="113" t="s">
        <v>2378</v>
      </c>
      <c r="F482" s="113">
        <v>0</v>
      </c>
      <c r="G482" s="115">
        <v>57448.92</v>
      </c>
      <c r="H482" s="115">
        <v>57448.92</v>
      </c>
      <c r="I482" s="518">
        <v>0</v>
      </c>
    </row>
    <row r="483" spans="1:10">
      <c r="A483" s="113" t="s">
        <v>2379</v>
      </c>
      <c r="B483" s="116" t="s">
        <v>82</v>
      </c>
      <c r="C483" s="116">
        <v>2</v>
      </c>
      <c r="D483" s="113">
        <v>533</v>
      </c>
      <c r="E483" s="113" t="s">
        <v>2380</v>
      </c>
      <c r="F483" s="113">
        <v>0</v>
      </c>
      <c r="G483" s="115">
        <v>89500</v>
      </c>
      <c r="H483" s="115">
        <v>89500</v>
      </c>
      <c r="I483" s="518">
        <v>0</v>
      </c>
    </row>
    <row r="484" spans="1:10">
      <c r="A484" s="113" t="s">
        <v>992</v>
      </c>
      <c r="B484" s="116" t="s">
        <v>82</v>
      </c>
      <c r="C484" s="116">
        <v>2</v>
      </c>
      <c r="D484" s="113">
        <v>566</v>
      </c>
      <c r="E484" s="113" t="s">
        <v>2389</v>
      </c>
      <c r="F484" s="115">
        <v>1162.22</v>
      </c>
      <c r="G484" s="115">
        <v>25146.97</v>
      </c>
      <c r="H484" s="115">
        <v>23984.75</v>
      </c>
      <c r="I484" s="518">
        <v>0</v>
      </c>
    </row>
    <row r="485" spans="1:10">
      <c r="A485" s="113" t="s">
        <v>1831</v>
      </c>
      <c r="B485" s="116" t="s">
        <v>82</v>
      </c>
      <c r="C485" s="116">
        <v>2</v>
      </c>
      <c r="D485" s="113">
        <v>582</v>
      </c>
      <c r="E485" s="113" t="s">
        <v>2154</v>
      </c>
      <c r="F485" s="115">
        <v>41983.42</v>
      </c>
      <c r="G485" s="115">
        <v>41983.42</v>
      </c>
      <c r="H485" s="113">
        <v>0</v>
      </c>
      <c r="I485" s="518">
        <v>0</v>
      </c>
    </row>
    <row r="486" spans="1:10">
      <c r="A486" s="113" t="s">
        <v>955</v>
      </c>
      <c r="B486" s="116" t="s">
        <v>82</v>
      </c>
      <c r="C486" s="116">
        <v>2</v>
      </c>
      <c r="D486" s="113">
        <v>591</v>
      </c>
      <c r="E486" s="113" t="s">
        <v>2394</v>
      </c>
      <c r="F486" s="113">
        <v>0</v>
      </c>
      <c r="G486" s="115">
        <v>368169.98</v>
      </c>
      <c r="H486" s="115">
        <v>368169.98</v>
      </c>
      <c r="I486" s="518">
        <v>0</v>
      </c>
    </row>
    <row r="487" spans="1:10">
      <c r="A487" s="113" t="s">
        <v>968</v>
      </c>
      <c r="B487" s="116" t="s">
        <v>82</v>
      </c>
      <c r="C487" s="116">
        <v>2</v>
      </c>
      <c r="D487" s="113">
        <v>611</v>
      </c>
      <c r="E487" s="113" t="s">
        <v>2395</v>
      </c>
      <c r="F487" s="115">
        <v>1326</v>
      </c>
      <c r="G487" s="115">
        <v>2336.4499999999998</v>
      </c>
      <c r="H487" s="115">
        <v>1010.45</v>
      </c>
      <c r="I487" s="518">
        <v>0</v>
      </c>
    </row>
    <row r="488" spans="1:10">
      <c r="A488" s="113" t="s">
        <v>1919</v>
      </c>
      <c r="B488" s="116" t="s">
        <v>82</v>
      </c>
      <c r="C488" s="116">
        <v>2</v>
      </c>
      <c r="D488" s="113">
        <v>627</v>
      </c>
      <c r="E488" s="113" t="s">
        <v>2396</v>
      </c>
      <c r="F488" s="113">
        <v>0</v>
      </c>
      <c r="G488" s="115">
        <v>2560.5</v>
      </c>
      <c r="H488" s="115">
        <v>2560.5</v>
      </c>
      <c r="I488" s="518">
        <v>0</v>
      </c>
    </row>
    <row r="489" spans="1:10">
      <c r="A489" s="113" t="s">
        <v>1921</v>
      </c>
      <c r="B489" s="116" t="s">
        <v>82</v>
      </c>
      <c r="C489" s="116">
        <v>2</v>
      </c>
      <c r="D489" s="113">
        <v>646</v>
      </c>
      <c r="E489" s="113" t="s">
        <v>2397</v>
      </c>
      <c r="F489" s="115">
        <v>5124</v>
      </c>
      <c r="G489" s="115">
        <v>90978.880000000005</v>
      </c>
      <c r="H489" s="115">
        <v>85854.88</v>
      </c>
      <c r="I489" s="518">
        <v>0</v>
      </c>
    </row>
    <row r="490" spans="1:10">
      <c r="A490" s="113" t="s">
        <v>2399</v>
      </c>
      <c r="B490" s="116" t="s">
        <v>82</v>
      </c>
      <c r="C490" s="116">
        <v>2</v>
      </c>
      <c r="D490" s="113">
        <v>1052</v>
      </c>
      <c r="E490" s="113" t="s">
        <v>2400</v>
      </c>
      <c r="F490" s="113">
        <v>0</v>
      </c>
      <c r="G490" s="113">
        <v>494.28</v>
      </c>
      <c r="H490" s="113">
        <v>494.28</v>
      </c>
      <c r="I490" s="518">
        <v>0</v>
      </c>
    </row>
    <row r="491" spans="1:10">
      <c r="A491" s="113" t="s">
        <v>1833</v>
      </c>
      <c r="B491" s="116" t="s">
        <v>82</v>
      </c>
      <c r="C491" s="116">
        <v>2</v>
      </c>
      <c r="D491" s="113">
        <v>1142</v>
      </c>
      <c r="E491" s="113" t="s">
        <v>4130</v>
      </c>
      <c r="F491" s="113">
        <v>0</v>
      </c>
      <c r="G491" s="115">
        <v>239043.72</v>
      </c>
      <c r="H491" s="115">
        <v>239043.72</v>
      </c>
      <c r="I491" s="518">
        <v>0</v>
      </c>
    </row>
    <row r="492" spans="1:10">
      <c r="A492" s="113" t="s">
        <v>696</v>
      </c>
      <c r="B492" s="116" t="s">
        <v>82</v>
      </c>
      <c r="C492" s="116">
        <v>2</v>
      </c>
      <c r="D492" s="113">
        <v>1155</v>
      </c>
      <c r="E492" s="113" t="s">
        <v>2405</v>
      </c>
      <c r="F492" s="113">
        <v>0</v>
      </c>
      <c r="G492" s="115">
        <v>23634.41</v>
      </c>
      <c r="H492" s="115">
        <v>23634.41</v>
      </c>
      <c r="I492" s="518">
        <v>0</v>
      </c>
    </row>
    <row r="493" spans="1:10">
      <c r="A493" s="113" t="s">
        <v>1006</v>
      </c>
      <c r="B493" s="116" t="s">
        <v>82</v>
      </c>
      <c r="C493" s="116">
        <v>2</v>
      </c>
      <c r="D493" s="113">
        <v>1161</v>
      </c>
      <c r="E493" s="113" t="s">
        <v>2406</v>
      </c>
      <c r="F493" s="113">
        <v>0</v>
      </c>
      <c r="G493" s="113">
        <v>763.77</v>
      </c>
      <c r="H493" s="113">
        <v>763.77</v>
      </c>
      <c r="I493" s="518">
        <v>0</v>
      </c>
    </row>
    <row r="494" spans="1:10">
      <c r="A494" s="113" t="s">
        <v>661</v>
      </c>
      <c r="B494" s="116" t="s">
        <v>82</v>
      </c>
      <c r="C494" s="116">
        <v>2</v>
      </c>
      <c r="D494" s="113">
        <v>1171</v>
      </c>
      <c r="E494" s="113" t="s">
        <v>2407</v>
      </c>
      <c r="F494" s="113">
        <v>0</v>
      </c>
      <c r="G494" s="115">
        <v>99110.25</v>
      </c>
      <c r="H494" s="115">
        <v>99110.25</v>
      </c>
      <c r="I494" s="518">
        <v>0</v>
      </c>
    </row>
    <row r="495" spans="1:10">
      <c r="A495" s="113" t="s">
        <v>575</v>
      </c>
      <c r="B495" s="116" t="s">
        <v>82</v>
      </c>
      <c r="C495" s="116">
        <v>2</v>
      </c>
      <c r="D495" s="113">
        <v>1265</v>
      </c>
      <c r="E495" s="113" t="s">
        <v>4131</v>
      </c>
      <c r="F495" s="113">
        <v>0</v>
      </c>
      <c r="G495" s="115">
        <v>352216.56</v>
      </c>
      <c r="H495" s="115">
        <v>352216.56</v>
      </c>
      <c r="I495" s="518">
        <v>0</v>
      </c>
    </row>
    <row r="496" spans="1:10">
      <c r="A496" s="113" t="s">
        <v>899</v>
      </c>
      <c r="B496" s="116" t="s">
        <v>82</v>
      </c>
      <c r="C496" s="116">
        <v>2</v>
      </c>
      <c r="D496" s="113">
        <v>1267</v>
      </c>
      <c r="E496" s="113" t="s">
        <v>4132</v>
      </c>
      <c r="F496" s="113">
        <v>0</v>
      </c>
      <c r="G496" s="113">
        <v>500</v>
      </c>
      <c r="H496" s="113">
        <v>500</v>
      </c>
      <c r="I496" s="518">
        <v>0</v>
      </c>
    </row>
    <row r="497" spans="1:10">
      <c r="A497" s="113" t="s">
        <v>577</v>
      </c>
      <c r="B497" s="116" t="s">
        <v>82</v>
      </c>
      <c r="C497" s="116">
        <v>2</v>
      </c>
      <c r="D497" s="113">
        <v>1324</v>
      </c>
      <c r="E497" s="113" t="s">
        <v>2414</v>
      </c>
      <c r="F497" s="113">
        <v>0</v>
      </c>
      <c r="G497" s="115">
        <v>326810.21999999997</v>
      </c>
      <c r="H497" s="115">
        <v>326810.21999999997</v>
      </c>
      <c r="I497" s="518">
        <v>0</v>
      </c>
    </row>
    <row r="498" spans="1:10">
      <c r="A498" s="113" t="s">
        <v>937</v>
      </c>
      <c r="B498" s="116" t="s">
        <v>82</v>
      </c>
      <c r="C498" s="116">
        <v>2</v>
      </c>
      <c r="D498" s="113">
        <v>1354</v>
      </c>
      <c r="E498" s="113" t="s">
        <v>2415</v>
      </c>
      <c r="F498" s="113">
        <v>0</v>
      </c>
      <c r="G498" s="115">
        <v>14396.15</v>
      </c>
      <c r="H498" s="115">
        <v>14396.15</v>
      </c>
      <c r="I498" s="518">
        <v>0</v>
      </c>
    </row>
    <row r="499" spans="1:10">
      <c r="A499" s="113" t="s">
        <v>896</v>
      </c>
      <c r="B499" s="116" t="s">
        <v>82</v>
      </c>
      <c r="C499" s="116">
        <v>2</v>
      </c>
      <c r="D499" s="113">
        <v>1403</v>
      </c>
      <c r="E499" s="113" t="s">
        <v>2416</v>
      </c>
      <c r="F499" s="113">
        <v>0</v>
      </c>
      <c r="G499" s="115">
        <v>8566.2000000000007</v>
      </c>
      <c r="H499" s="115">
        <v>8566.2000000000007</v>
      </c>
      <c r="I499" s="518">
        <v>0</v>
      </c>
    </row>
    <row r="500" spans="1:10">
      <c r="A500" s="113" t="s">
        <v>1923</v>
      </c>
      <c r="B500" s="116" t="s">
        <v>82</v>
      </c>
      <c r="C500" s="116">
        <v>2</v>
      </c>
      <c r="D500" s="113">
        <v>1425</v>
      </c>
      <c r="E500" s="113" t="s">
        <v>2419</v>
      </c>
      <c r="F500" s="113">
        <v>0</v>
      </c>
      <c r="G500" s="115">
        <v>2431</v>
      </c>
      <c r="H500" s="115">
        <v>2431</v>
      </c>
      <c r="I500" s="518">
        <v>0</v>
      </c>
    </row>
    <row r="501" spans="1:10">
      <c r="A501" s="113" t="s">
        <v>1927</v>
      </c>
      <c r="B501" s="116" t="s">
        <v>82</v>
      </c>
      <c r="C501" s="116">
        <v>2</v>
      </c>
      <c r="D501" s="113">
        <v>1481</v>
      </c>
      <c r="E501" s="113" t="s">
        <v>4133</v>
      </c>
      <c r="F501" s="113">
        <v>0</v>
      </c>
      <c r="G501" s="115">
        <v>15260</v>
      </c>
      <c r="H501" s="115">
        <v>15260</v>
      </c>
      <c r="I501" s="518">
        <v>0</v>
      </c>
    </row>
    <row r="502" spans="1:10">
      <c r="A502" s="113" t="s">
        <v>2424</v>
      </c>
      <c r="B502" s="116" t="s">
        <v>82</v>
      </c>
      <c r="C502" s="116">
        <v>2</v>
      </c>
      <c r="D502" s="113">
        <v>1540</v>
      </c>
      <c r="E502" s="113" t="s">
        <v>2425</v>
      </c>
      <c r="F502" s="115">
        <v>5883</v>
      </c>
      <c r="G502" s="115">
        <v>5883</v>
      </c>
      <c r="H502" s="115">
        <v>3586</v>
      </c>
      <c r="I502" s="518">
        <v>-3586</v>
      </c>
      <c r="J502" s="113" t="s">
        <v>3923</v>
      </c>
    </row>
    <row r="503" spans="1:10">
      <c r="A503" s="113" t="s">
        <v>578</v>
      </c>
      <c r="B503" s="116" t="s">
        <v>82</v>
      </c>
      <c r="C503" s="116">
        <v>2</v>
      </c>
      <c r="D503" s="113">
        <v>1638</v>
      </c>
      <c r="E503" s="113" t="s">
        <v>4134</v>
      </c>
      <c r="F503" s="115">
        <v>100902.68</v>
      </c>
      <c r="G503" s="115">
        <v>202472.66</v>
      </c>
      <c r="H503" s="115">
        <v>101569.98</v>
      </c>
      <c r="I503" s="518">
        <v>0</v>
      </c>
    </row>
    <row r="504" spans="1:10">
      <c r="A504" s="113" t="s">
        <v>2427</v>
      </c>
      <c r="B504" s="116" t="s">
        <v>82</v>
      </c>
      <c r="C504" s="116">
        <v>2</v>
      </c>
      <c r="D504" s="113">
        <v>1677</v>
      </c>
      <c r="E504" s="113" t="s">
        <v>2428</v>
      </c>
      <c r="F504" s="113">
        <v>0</v>
      </c>
      <c r="G504" s="115">
        <v>6323.7</v>
      </c>
      <c r="H504" s="115">
        <v>6323.7</v>
      </c>
      <c r="I504" s="518">
        <v>0</v>
      </c>
    </row>
    <row r="505" spans="1:10">
      <c r="A505" s="113" t="s">
        <v>759</v>
      </c>
      <c r="B505" s="116" t="s">
        <v>82</v>
      </c>
      <c r="C505" s="116">
        <v>2</v>
      </c>
      <c r="D505" s="113">
        <v>1780</v>
      </c>
      <c r="E505" s="113" t="s">
        <v>2430</v>
      </c>
      <c r="F505" s="113">
        <v>0</v>
      </c>
      <c r="G505" s="115">
        <v>12338.2</v>
      </c>
      <c r="H505" s="115">
        <v>12338.2</v>
      </c>
      <c r="I505" s="518">
        <v>0</v>
      </c>
    </row>
    <row r="506" spans="1:10">
      <c r="A506" s="113" t="s">
        <v>977</v>
      </c>
      <c r="B506" s="116" t="s">
        <v>82</v>
      </c>
      <c r="C506" s="116">
        <v>2</v>
      </c>
      <c r="D506" s="113">
        <v>1815</v>
      </c>
      <c r="E506" s="113" t="s">
        <v>4135</v>
      </c>
      <c r="F506" s="113">
        <v>0</v>
      </c>
      <c r="G506" s="115">
        <v>6723.48</v>
      </c>
      <c r="H506" s="115">
        <v>6723.48</v>
      </c>
      <c r="I506" s="518">
        <v>0</v>
      </c>
    </row>
    <row r="507" spans="1:10">
      <c r="A507" s="113" t="s">
        <v>2434</v>
      </c>
      <c r="B507" s="116" t="s">
        <v>82</v>
      </c>
      <c r="C507" s="116">
        <v>2</v>
      </c>
      <c r="D507" s="113">
        <v>1878</v>
      </c>
      <c r="E507" s="113" t="s">
        <v>2435</v>
      </c>
      <c r="F507" s="113">
        <v>0</v>
      </c>
      <c r="G507" s="115">
        <v>47620.1</v>
      </c>
      <c r="H507" s="115">
        <v>47620.1</v>
      </c>
      <c r="I507" s="518">
        <v>0</v>
      </c>
    </row>
    <row r="508" spans="1:10">
      <c r="A508" s="113" t="s">
        <v>738</v>
      </c>
      <c r="B508" s="116" t="s">
        <v>82</v>
      </c>
      <c r="C508" s="116">
        <v>2</v>
      </c>
      <c r="D508" s="113">
        <v>2040</v>
      </c>
      <c r="E508" s="113" t="s">
        <v>2440</v>
      </c>
      <c r="F508" s="115">
        <v>184153.74</v>
      </c>
      <c r="G508" s="115">
        <v>184153.74</v>
      </c>
      <c r="H508" s="115">
        <v>183863.8</v>
      </c>
      <c r="I508" s="511">
        <v>-183863.8</v>
      </c>
      <c r="J508" s="113" t="s">
        <v>3923</v>
      </c>
    </row>
    <row r="509" spans="1:10">
      <c r="A509" s="113" t="s">
        <v>938</v>
      </c>
      <c r="B509" s="116" t="s">
        <v>82</v>
      </c>
      <c r="C509" s="116">
        <v>2</v>
      </c>
      <c r="D509" s="113">
        <v>2058</v>
      </c>
      <c r="E509" s="113" t="s">
        <v>4136</v>
      </c>
      <c r="F509" s="115">
        <v>5225.74</v>
      </c>
      <c r="G509" s="115">
        <v>16748.63</v>
      </c>
      <c r="H509" s="115">
        <v>11522.89</v>
      </c>
      <c r="I509" s="511">
        <v>0</v>
      </c>
    </row>
    <row r="510" spans="1:10">
      <c r="A510" s="113" t="s">
        <v>1450</v>
      </c>
      <c r="B510" s="116" t="s">
        <v>82</v>
      </c>
      <c r="C510" s="116">
        <v>2</v>
      </c>
      <c r="D510" s="113">
        <v>2151</v>
      </c>
      <c r="E510" s="113" t="s">
        <v>2449</v>
      </c>
      <c r="F510" s="113">
        <v>860.73</v>
      </c>
      <c r="G510" s="115">
        <v>21019.95</v>
      </c>
      <c r="H510" s="115">
        <v>20654.849999999999</v>
      </c>
      <c r="I510" s="511">
        <v>-495.63</v>
      </c>
      <c r="J510" s="113" t="s">
        <v>3923</v>
      </c>
    </row>
    <row r="511" spans="1:10">
      <c r="A511" s="113" t="s">
        <v>1007</v>
      </c>
      <c r="B511" s="116" t="s">
        <v>82</v>
      </c>
      <c r="C511" s="116">
        <v>2</v>
      </c>
      <c r="D511" s="113">
        <v>2210</v>
      </c>
      <c r="E511" s="113" t="s">
        <v>2454</v>
      </c>
      <c r="F511" s="113">
        <v>0</v>
      </c>
      <c r="G511" s="115">
        <v>9841.51</v>
      </c>
      <c r="H511" s="115">
        <v>9841.51</v>
      </c>
      <c r="I511" s="511">
        <v>0</v>
      </c>
    </row>
    <row r="512" spans="1:10">
      <c r="A512" s="113" t="s">
        <v>978</v>
      </c>
      <c r="B512" s="116" t="s">
        <v>82</v>
      </c>
      <c r="C512" s="116">
        <v>2</v>
      </c>
      <c r="D512" s="113">
        <v>2222</v>
      </c>
      <c r="E512" s="113" t="s">
        <v>4137</v>
      </c>
      <c r="F512" s="113">
        <v>0</v>
      </c>
      <c r="G512" s="115">
        <v>13011.48</v>
      </c>
      <c r="H512" s="115">
        <v>13011.48</v>
      </c>
      <c r="I512" s="511">
        <v>0</v>
      </c>
    </row>
    <row r="513" spans="1:10">
      <c r="A513" s="113" t="s">
        <v>2455</v>
      </c>
      <c r="B513" s="116" t="s">
        <v>82</v>
      </c>
      <c r="C513" s="116">
        <v>2</v>
      </c>
      <c r="D513" s="113">
        <v>2229</v>
      </c>
      <c r="E513" s="113" t="s">
        <v>4138</v>
      </c>
      <c r="F513" s="113">
        <v>0</v>
      </c>
      <c r="G513" s="113">
        <v>94.76</v>
      </c>
      <c r="H513" s="113">
        <v>94.76</v>
      </c>
      <c r="I513" s="511">
        <v>0</v>
      </c>
    </row>
    <row r="514" spans="1:10">
      <c r="A514" s="113" t="s">
        <v>1835</v>
      </c>
      <c r="B514" s="116" t="s">
        <v>82</v>
      </c>
      <c r="C514" s="116">
        <v>2</v>
      </c>
      <c r="D514" s="113">
        <v>2242</v>
      </c>
      <c r="E514" s="113" t="s">
        <v>2458</v>
      </c>
      <c r="F514" s="113">
        <v>0</v>
      </c>
      <c r="G514" s="115">
        <v>4409.6000000000004</v>
      </c>
      <c r="H514" s="115">
        <v>4409.6000000000004</v>
      </c>
      <c r="I514" s="511">
        <v>0</v>
      </c>
    </row>
    <row r="515" spans="1:10">
      <c r="A515" s="113" t="s">
        <v>1869</v>
      </c>
      <c r="B515" s="116" t="s">
        <v>82</v>
      </c>
      <c r="C515" s="116">
        <v>2</v>
      </c>
      <c r="D515" s="113">
        <v>2261</v>
      </c>
      <c r="E515" s="113" t="s">
        <v>2459</v>
      </c>
      <c r="F515" s="113">
        <v>0</v>
      </c>
      <c r="G515" s="113">
        <v>532</v>
      </c>
      <c r="H515" s="113">
        <v>532</v>
      </c>
      <c r="I515" s="511">
        <v>0</v>
      </c>
    </row>
    <row r="516" spans="1:10">
      <c r="A516" s="113" t="s">
        <v>787</v>
      </c>
      <c r="B516" s="116" t="s">
        <v>82</v>
      </c>
      <c r="C516" s="116">
        <v>2</v>
      </c>
      <c r="D516" s="113">
        <v>2262</v>
      </c>
      <c r="E516" s="113" t="s">
        <v>2460</v>
      </c>
      <c r="F516" s="113">
        <v>0</v>
      </c>
      <c r="G516" s="113">
        <v>706</v>
      </c>
      <c r="H516" s="113">
        <v>706</v>
      </c>
      <c r="I516" s="511">
        <v>0</v>
      </c>
    </row>
    <row r="517" spans="1:10">
      <c r="A517" s="113" t="s">
        <v>2464</v>
      </c>
      <c r="B517" s="116" t="s">
        <v>82</v>
      </c>
      <c r="C517" s="116">
        <v>2</v>
      </c>
      <c r="D517" s="113">
        <v>2289</v>
      </c>
      <c r="E517" s="113" t="s">
        <v>4139</v>
      </c>
      <c r="F517" s="115">
        <v>184274</v>
      </c>
      <c r="G517" s="115">
        <v>184274</v>
      </c>
      <c r="H517" s="113">
        <v>0</v>
      </c>
      <c r="I517" s="511">
        <v>0</v>
      </c>
    </row>
    <row r="518" spans="1:10">
      <c r="A518" s="113" t="s">
        <v>1456</v>
      </c>
      <c r="B518" s="116" t="s">
        <v>82</v>
      </c>
      <c r="C518" s="116">
        <v>2</v>
      </c>
      <c r="D518" s="113">
        <v>2310</v>
      </c>
      <c r="E518" s="113" t="s">
        <v>2465</v>
      </c>
      <c r="F518" s="113">
        <v>0</v>
      </c>
      <c r="G518" s="115">
        <v>3188.35</v>
      </c>
      <c r="H518" s="115">
        <v>3188.35</v>
      </c>
      <c r="I518" s="511">
        <v>0</v>
      </c>
    </row>
    <row r="519" spans="1:10">
      <c r="A519" s="113" t="s">
        <v>730</v>
      </c>
      <c r="B519" s="116" t="s">
        <v>82</v>
      </c>
      <c r="C519" s="116">
        <v>2</v>
      </c>
      <c r="D519" s="113">
        <v>2343</v>
      </c>
      <c r="E519" s="113" t="s">
        <v>2466</v>
      </c>
      <c r="F519" s="113">
        <v>0</v>
      </c>
      <c r="G519" s="115">
        <v>10000</v>
      </c>
      <c r="H519" s="115">
        <v>10000</v>
      </c>
      <c r="I519" s="511">
        <v>0</v>
      </c>
    </row>
    <row r="520" spans="1:10">
      <c r="A520" s="113" t="s">
        <v>2468</v>
      </c>
      <c r="B520" s="116" t="s">
        <v>82</v>
      </c>
      <c r="C520" s="116">
        <v>2</v>
      </c>
      <c r="D520" s="113">
        <v>2438</v>
      </c>
      <c r="E520" s="113" t="s">
        <v>2469</v>
      </c>
      <c r="F520" s="113">
        <v>0</v>
      </c>
      <c r="G520" s="115">
        <v>18841.59</v>
      </c>
      <c r="H520" s="115">
        <v>18841.59</v>
      </c>
      <c r="I520" s="511">
        <v>0</v>
      </c>
    </row>
    <row r="521" spans="1:10">
      <c r="A521" s="113" t="s">
        <v>2472</v>
      </c>
      <c r="B521" s="116" t="s">
        <v>82</v>
      </c>
      <c r="C521" s="116">
        <v>2</v>
      </c>
      <c r="D521" s="113">
        <v>2479</v>
      </c>
      <c r="E521" s="113" t="s">
        <v>4140</v>
      </c>
      <c r="F521" s="113">
        <v>0</v>
      </c>
      <c r="G521" s="113">
        <v>0</v>
      </c>
      <c r="H521" s="115">
        <v>50000</v>
      </c>
      <c r="I521" s="511">
        <v>-50000</v>
      </c>
      <c r="J521" s="113" t="s">
        <v>3923</v>
      </c>
    </row>
    <row r="522" spans="1:10">
      <c r="A522" s="113" t="s">
        <v>897</v>
      </c>
      <c r="B522" s="116" t="s">
        <v>82</v>
      </c>
      <c r="C522" s="116">
        <v>2</v>
      </c>
      <c r="D522" s="113">
        <v>2521</v>
      </c>
      <c r="E522" s="113" t="s">
        <v>2477</v>
      </c>
      <c r="F522" s="113">
        <v>0</v>
      </c>
      <c r="G522" s="115">
        <v>2749.91</v>
      </c>
      <c r="H522" s="115">
        <v>2749.91</v>
      </c>
      <c r="I522" s="511">
        <v>0</v>
      </c>
    </row>
    <row r="523" spans="1:10">
      <c r="A523" s="113" t="s">
        <v>788</v>
      </c>
      <c r="B523" s="116" t="s">
        <v>82</v>
      </c>
      <c r="C523" s="116">
        <v>2</v>
      </c>
      <c r="D523" s="113">
        <v>2527</v>
      </c>
      <c r="E523" s="113" t="s">
        <v>4141</v>
      </c>
      <c r="F523" s="115">
        <v>47902.239999999998</v>
      </c>
      <c r="G523" s="115">
        <v>97988</v>
      </c>
      <c r="H523" s="115">
        <v>75191.759999999995</v>
      </c>
      <c r="I523" s="511">
        <v>-25106</v>
      </c>
      <c r="J523" s="113" t="s">
        <v>3923</v>
      </c>
    </row>
    <row r="524" spans="1:10">
      <c r="A524" s="113" t="s">
        <v>2478</v>
      </c>
      <c r="B524" s="116" t="s">
        <v>82</v>
      </c>
      <c r="C524" s="116">
        <v>2</v>
      </c>
      <c r="D524" s="113">
        <v>2536</v>
      </c>
      <c r="E524" s="113" t="s">
        <v>2479</v>
      </c>
      <c r="F524" s="113">
        <v>0</v>
      </c>
      <c r="G524" s="115">
        <v>15713.84</v>
      </c>
      <c r="H524" s="115">
        <v>15713.84</v>
      </c>
      <c r="I524" s="511">
        <v>0</v>
      </c>
    </row>
    <row r="525" spans="1:10">
      <c r="A525" s="113" t="s">
        <v>796</v>
      </c>
      <c r="B525" s="116" t="s">
        <v>82</v>
      </c>
      <c r="C525" s="116">
        <v>2</v>
      </c>
      <c r="D525" s="113">
        <v>2543</v>
      </c>
      <c r="E525" s="113" t="s">
        <v>2481</v>
      </c>
      <c r="F525" s="113">
        <v>0</v>
      </c>
      <c r="G525" s="115">
        <v>55229.89</v>
      </c>
      <c r="H525" s="115">
        <v>55229.89</v>
      </c>
      <c r="I525" s="511">
        <v>0</v>
      </c>
    </row>
    <row r="526" spans="1:10">
      <c r="A526" s="113" t="s">
        <v>797</v>
      </c>
      <c r="B526" s="116" t="s">
        <v>82</v>
      </c>
      <c r="C526" s="116">
        <v>2</v>
      </c>
      <c r="D526" s="113">
        <v>2547</v>
      </c>
      <c r="E526" s="113" t="s">
        <v>2482</v>
      </c>
      <c r="F526" s="113">
        <v>0</v>
      </c>
      <c r="G526" s="113">
        <v>0</v>
      </c>
      <c r="H526" s="115">
        <v>5568.74</v>
      </c>
      <c r="I526" s="511">
        <v>-5568.74</v>
      </c>
      <c r="J526" s="113" t="s">
        <v>3923</v>
      </c>
    </row>
    <row r="527" spans="1:10">
      <c r="A527" s="113" t="s">
        <v>993</v>
      </c>
      <c r="B527" s="116" t="s">
        <v>82</v>
      </c>
      <c r="C527" s="116">
        <v>2</v>
      </c>
      <c r="D527" s="113">
        <v>2555</v>
      </c>
      <c r="E527" s="113" t="s">
        <v>4142</v>
      </c>
      <c r="F527" s="113">
        <v>0</v>
      </c>
      <c r="G527" s="115">
        <v>24802.47</v>
      </c>
      <c r="H527" s="115">
        <v>24802.47</v>
      </c>
      <c r="I527" s="511">
        <v>0</v>
      </c>
    </row>
    <row r="528" spans="1:10">
      <c r="A528" s="113" t="s">
        <v>802</v>
      </c>
      <c r="B528" s="116" t="s">
        <v>82</v>
      </c>
      <c r="C528" s="116">
        <v>2</v>
      </c>
      <c r="D528" s="113">
        <v>2581</v>
      </c>
      <c r="E528" s="113" t="s">
        <v>2487</v>
      </c>
      <c r="F528" s="115">
        <v>6468.88</v>
      </c>
      <c r="G528" s="115">
        <v>12937.76</v>
      </c>
      <c r="H528" s="115">
        <v>6468.88</v>
      </c>
      <c r="I528" s="511">
        <v>0</v>
      </c>
    </row>
    <row r="529" spans="1:10">
      <c r="A529" s="113" t="s">
        <v>2488</v>
      </c>
      <c r="B529" s="116" t="s">
        <v>82</v>
      </c>
      <c r="C529" s="116">
        <v>2</v>
      </c>
      <c r="D529" s="113">
        <v>2596</v>
      </c>
      <c r="E529" s="113" t="s">
        <v>2489</v>
      </c>
      <c r="F529" s="113">
        <v>0</v>
      </c>
      <c r="G529" s="113">
        <v>198.92</v>
      </c>
      <c r="H529" s="113">
        <v>198.92</v>
      </c>
      <c r="I529" s="511">
        <v>0</v>
      </c>
    </row>
    <row r="530" spans="1:10">
      <c r="A530" s="113" t="s">
        <v>900</v>
      </c>
      <c r="B530" s="116" t="s">
        <v>82</v>
      </c>
      <c r="C530" s="116">
        <v>2</v>
      </c>
      <c r="D530" s="113">
        <v>2597</v>
      </c>
      <c r="E530" s="113" t="s">
        <v>4143</v>
      </c>
      <c r="F530" s="113">
        <v>0</v>
      </c>
      <c r="G530" s="115">
        <v>42169.02</v>
      </c>
      <c r="H530" s="115">
        <v>42169.02</v>
      </c>
      <c r="I530" s="511">
        <v>0</v>
      </c>
    </row>
    <row r="531" spans="1:10">
      <c r="A531" s="113" t="s">
        <v>1466</v>
      </c>
      <c r="B531" s="116" t="s">
        <v>82</v>
      </c>
      <c r="C531" s="116">
        <v>2</v>
      </c>
      <c r="D531" s="113">
        <v>2669</v>
      </c>
      <c r="E531" s="113" t="s">
        <v>4144</v>
      </c>
      <c r="F531" s="113">
        <v>0</v>
      </c>
      <c r="G531" s="115">
        <v>239480.01</v>
      </c>
      <c r="H531" s="115">
        <v>239480.01</v>
      </c>
      <c r="I531" s="511">
        <v>0</v>
      </c>
    </row>
    <row r="532" spans="1:10">
      <c r="A532" s="113" t="s">
        <v>2491</v>
      </c>
      <c r="B532" s="116" t="s">
        <v>82</v>
      </c>
      <c r="C532" s="116">
        <v>2</v>
      </c>
      <c r="D532" s="113">
        <v>2688</v>
      </c>
      <c r="E532" s="113" t="s">
        <v>4145</v>
      </c>
      <c r="F532" s="115">
        <v>4452.25</v>
      </c>
      <c r="G532" s="115">
        <v>4452.25</v>
      </c>
      <c r="H532" s="113">
        <v>0</v>
      </c>
      <c r="I532" s="511">
        <v>0</v>
      </c>
    </row>
    <row r="533" spans="1:10">
      <c r="A533" s="113" t="s">
        <v>969</v>
      </c>
      <c r="B533" s="116" t="s">
        <v>82</v>
      </c>
      <c r="C533" s="116">
        <v>2</v>
      </c>
      <c r="D533" s="113">
        <v>2696</v>
      </c>
      <c r="E533" s="113" t="s">
        <v>2492</v>
      </c>
      <c r="F533" s="113">
        <v>0</v>
      </c>
      <c r="G533" s="115">
        <v>23072.55</v>
      </c>
      <c r="H533" s="115">
        <v>23072.55</v>
      </c>
      <c r="I533" s="511">
        <v>0</v>
      </c>
    </row>
    <row r="534" spans="1:10">
      <c r="A534" s="113" t="s">
        <v>871</v>
      </c>
      <c r="B534" s="116" t="s">
        <v>82</v>
      </c>
      <c r="C534" s="116">
        <v>2</v>
      </c>
      <c r="D534" s="113">
        <v>2745</v>
      </c>
      <c r="E534" s="113" t="s">
        <v>2496</v>
      </c>
      <c r="F534" s="113">
        <v>0</v>
      </c>
      <c r="G534" s="115">
        <v>63106</v>
      </c>
      <c r="H534" s="115">
        <v>63106</v>
      </c>
      <c r="I534" s="511">
        <v>0</v>
      </c>
    </row>
    <row r="535" spans="1:10">
      <c r="A535" s="113" t="s">
        <v>2499</v>
      </c>
      <c r="B535" s="116" t="s">
        <v>82</v>
      </c>
      <c r="C535" s="116">
        <v>2</v>
      </c>
      <c r="D535" s="113">
        <v>2766</v>
      </c>
      <c r="E535" s="113" t="s">
        <v>2500</v>
      </c>
      <c r="F535" s="113">
        <v>0</v>
      </c>
      <c r="G535" s="115">
        <v>6019.3</v>
      </c>
      <c r="H535" s="115">
        <v>6019.3</v>
      </c>
      <c r="I535" s="511">
        <v>0</v>
      </c>
    </row>
    <row r="536" spans="1:10">
      <c r="A536" s="113" t="s">
        <v>888</v>
      </c>
      <c r="B536" s="116" t="s">
        <v>82</v>
      </c>
      <c r="C536" s="116">
        <v>2</v>
      </c>
      <c r="D536" s="113">
        <v>2814</v>
      </c>
      <c r="E536" s="113" t="s">
        <v>4146</v>
      </c>
      <c r="F536" s="113">
        <v>0</v>
      </c>
      <c r="G536" s="115">
        <v>16755.71</v>
      </c>
      <c r="H536" s="115">
        <v>16755.71</v>
      </c>
      <c r="I536" s="511">
        <v>0</v>
      </c>
    </row>
    <row r="537" spans="1:10">
      <c r="A537" s="113" t="s">
        <v>2509</v>
      </c>
      <c r="B537" s="116" t="s">
        <v>82</v>
      </c>
      <c r="C537" s="116">
        <v>2</v>
      </c>
      <c r="D537" s="113">
        <v>2831</v>
      </c>
      <c r="E537" s="113" t="s">
        <v>4147</v>
      </c>
      <c r="F537" s="115">
        <v>40000</v>
      </c>
      <c r="G537" s="115">
        <v>40000</v>
      </c>
      <c r="H537" s="113">
        <v>0</v>
      </c>
      <c r="I537" s="511">
        <v>0</v>
      </c>
    </row>
    <row r="538" spans="1:10">
      <c r="A538" s="113" t="s">
        <v>2510</v>
      </c>
      <c r="B538" s="116" t="s">
        <v>82</v>
      </c>
      <c r="C538" s="116">
        <v>2</v>
      </c>
      <c r="D538" s="113">
        <v>2847</v>
      </c>
      <c r="E538" s="113" t="s">
        <v>4148</v>
      </c>
      <c r="F538" s="113">
        <v>0</v>
      </c>
      <c r="G538" s="115">
        <v>55000</v>
      </c>
      <c r="H538" s="115">
        <v>55000</v>
      </c>
      <c r="I538" s="511">
        <v>0</v>
      </c>
    </row>
    <row r="539" spans="1:10">
      <c r="A539" s="113" t="s">
        <v>2511</v>
      </c>
      <c r="B539" s="116" t="s">
        <v>82</v>
      </c>
      <c r="C539" s="116">
        <v>2</v>
      </c>
      <c r="D539" s="113">
        <v>2852</v>
      </c>
      <c r="E539" s="113" t="s">
        <v>4149</v>
      </c>
      <c r="F539" s="113">
        <v>0</v>
      </c>
      <c r="G539" s="113">
        <v>0</v>
      </c>
      <c r="H539" s="115">
        <v>40000</v>
      </c>
      <c r="I539" s="511">
        <v>-40000</v>
      </c>
      <c r="J539" s="113" t="s">
        <v>3923</v>
      </c>
    </row>
    <row r="540" spans="1:10">
      <c r="A540" s="113" t="s">
        <v>1881</v>
      </c>
      <c r="B540" s="116" t="s">
        <v>82</v>
      </c>
      <c r="C540" s="116">
        <v>2</v>
      </c>
      <c r="D540" s="113">
        <v>2872</v>
      </c>
      <c r="E540" s="113" t="s">
        <v>4150</v>
      </c>
      <c r="F540" s="115">
        <v>105888.75</v>
      </c>
      <c r="G540" s="115">
        <v>105888.75</v>
      </c>
      <c r="H540" s="113">
        <v>0</v>
      </c>
      <c r="I540" s="511">
        <v>0</v>
      </c>
    </row>
    <row r="541" spans="1:10">
      <c r="A541" s="113" t="s">
        <v>1949</v>
      </c>
      <c r="B541" s="116" t="s">
        <v>82</v>
      </c>
      <c r="C541" s="116">
        <v>2</v>
      </c>
      <c r="D541" s="113">
        <v>2915</v>
      </c>
      <c r="E541" s="113" t="s">
        <v>2517</v>
      </c>
      <c r="F541" s="113">
        <v>0</v>
      </c>
      <c r="G541" s="115">
        <v>51122.879999999997</v>
      </c>
      <c r="H541" s="115">
        <v>51122.879999999997</v>
      </c>
      <c r="I541" s="511">
        <v>0</v>
      </c>
    </row>
    <row r="542" spans="1:10">
      <c r="A542" s="113" t="s">
        <v>994</v>
      </c>
      <c r="B542" s="116" t="s">
        <v>82</v>
      </c>
      <c r="C542" s="116">
        <v>2</v>
      </c>
      <c r="D542" s="113">
        <v>2954</v>
      </c>
      <c r="E542" s="113" t="s">
        <v>2523</v>
      </c>
      <c r="F542" s="113">
        <v>0</v>
      </c>
      <c r="G542" s="115">
        <v>24835.4</v>
      </c>
      <c r="H542" s="115">
        <v>24835.4</v>
      </c>
      <c r="I542" s="511">
        <v>0</v>
      </c>
    </row>
    <row r="543" spans="1:10">
      <c r="A543" s="113" t="s">
        <v>2524</v>
      </c>
      <c r="B543" s="116" t="s">
        <v>82</v>
      </c>
      <c r="C543" s="116">
        <v>2</v>
      </c>
      <c r="D543" s="113">
        <v>2955</v>
      </c>
      <c r="E543" s="113" t="s">
        <v>4151</v>
      </c>
      <c r="F543" s="113">
        <v>0</v>
      </c>
      <c r="G543" s="115">
        <v>109145.3</v>
      </c>
      <c r="H543" s="115">
        <v>109145.3</v>
      </c>
      <c r="I543" s="511">
        <v>0</v>
      </c>
    </row>
    <row r="544" spans="1:10">
      <c r="A544" s="113" t="s">
        <v>995</v>
      </c>
      <c r="B544" s="116" t="s">
        <v>82</v>
      </c>
      <c r="C544" s="116">
        <v>2</v>
      </c>
      <c r="D544" s="113">
        <v>2957</v>
      </c>
      <c r="E544" s="113" t="s">
        <v>4152</v>
      </c>
      <c r="F544" s="113">
        <v>0</v>
      </c>
      <c r="G544" s="115">
        <v>390386.99</v>
      </c>
      <c r="H544" s="115">
        <v>390386.99</v>
      </c>
      <c r="I544" s="511">
        <v>0</v>
      </c>
    </row>
    <row r="545" spans="1:10">
      <c r="A545" s="113" t="s">
        <v>1953</v>
      </c>
      <c r="B545" s="116" t="s">
        <v>82</v>
      </c>
      <c r="C545" s="116">
        <v>2</v>
      </c>
      <c r="D545" s="113">
        <v>2960</v>
      </c>
      <c r="E545" s="113" t="s">
        <v>2525</v>
      </c>
      <c r="F545" s="113">
        <v>0</v>
      </c>
      <c r="G545" s="113">
        <v>553.55999999999995</v>
      </c>
      <c r="H545" s="113">
        <v>553.55999999999995</v>
      </c>
      <c r="I545" s="511">
        <v>0</v>
      </c>
    </row>
    <row r="546" spans="1:10">
      <c r="A546" s="113" t="s">
        <v>1008</v>
      </c>
      <c r="B546" s="116" t="s">
        <v>82</v>
      </c>
      <c r="C546" s="116">
        <v>2</v>
      </c>
      <c r="D546" s="113">
        <v>2971</v>
      </c>
      <c r="E546" s="113" t="s">
        <v>4153</v>
      </c>
      <c r="F546" s="113">
        <v>0</v>
      </c>
      <c r="G546" s="115">
        <v>54921.16</v>
      </c>
      <c r="H546" s="115">
        <v>54921.16</v>
      </c>
      <c r="I546" s="511">
        <v>0</v>
      </c>
    </row>
    <row r="547" spans="1:10">
      <c r="A547" s="113" t="s">
        <v>2529</v>
      </c>
      <c r="B547" s="116" t="s">
        <v>82</v>
      </c>
      <c r="C547" s="116">
        <v>2</v>
      </c>
      <c r="D547" s="113">
        <v>2975</v>
      </c>
      <c r="E547" s="113" t="s">
        <v>2530</v>
      </c>
      <c r="F547" s="113">
        <v>0</v>
      </c>
      <c r="G547" s="115">
        <v>1394.69</v>
      </c>
      <c r="H547" s="115">
        <v>1394.69</v>
      </c>
      <c r="I547" s="511">
        <v>0</v>
      </c>
    </row>
    <row r="548" spans="1:10">
      <c r="A548" s="113" t="s">
        <v>1477</v>
      </c>
      <c r="B548" s="116" t="s">
        <v>82</v>
      </c>
      <c r="C548" s="116">
        <v>2</v>
      </c>
      <c r="D548" s="113">
        <v>2988</v>
      </c>
      <c r="E548" s="113" t="s">
        <v>4154</v>
      </c>
      <c r="F548" s="113">
        <v>0</v>
      </c>
      <c r="G548" s="113">
        <v>406.03</v>
      </c>
      <c r="H548" s="113">
        <v>406.03</v>
      </c>
      <c r="I548" s="511">
        <v>0</v>
      </c>
    </row>
    <row r="549" spans="1:10">
      <c r="A549" s="113" t="s">
        <v>1957</v>
      </c>
      <c r="B549" s="116" t="s">
        <v>82</v>
      </c>
      <c r="C549" s="116">
        <v>2</v>
      </c>
      <c r="D549" s="113">
        <v>3782</v>
      </c>
      <c r="E549" s="113" t="s">
        <v>2534</v>
      </c>
      <c r="F549" s="113">
        <v>0</v>
      </c>
      <c r="G549" s="115">
        <v>55336.42</v>
      </c>
      <c r="H549" s="115">
        <v>55336.42</v>
      </c>
      <c r="I549" s="511">
        <v>0</v>
      </c>
    </row>
    <row r="550" spans="1:10">
      <c r="A550" s="113" t="s">
        <v>2535</v>
      </c>
      <c r="B550" s="116" t="s">
        <v>82</v>
      </c>
      <c r="C550" s="116">
        <v>2</v>
      </c>
      <c r="D550" s="113">
        <v>3800</v>
      </c>
      <c r="E550" s="113" t="s">
        <v>4155</v>
      </c>
      <c r="F550" s="115">
        <v>6998.62</v>
      </c>
      <c r="G550" s="115">
        <v>6998.62</v>
      </c>
      <c r="H550" s="113">
        <v>0</v>
      </c>
      <c r="I550" s="511">
        <v>0</v>
      </c>
    </row>
    <row r="551" spans="1:10">
      <c r="A551" s="113" t="s">
        <v>1971</v>
      </c>
      <c r="B551" s="116" t="s">
        <v>82</v>
      </c>
      <c r="C551" s="116">
        <v>2</v>
      </c>
      <c r="D551" s="113">
        <v>3823</v>
      </c>
      <c r="E551" s="113" t="s">
        <v>2536</v>
      </c>
      <c r="F551" s="113">
        <v>0</v>
      </c>
      <c r="G551" s="113">
        <v>0</v>
      </c>
      <c r="H551" s="115">
        <v>10000</v>
      </c>
      <c r="I551" s="511">
        <v>-10000</v>
      </c>
      <c r="J551" s="113" t="s">
        <v>3923</v>
      </c>
    </row>
    <row r="552" spans="1:10">
      <c r="A552" s="113" t="s">
        <v>3482</v>
      </c>
      <c r="B552" s="116" t="s">
        <v>82</v>
      </c>
      <c r="C552" s="116">
        <v>2</v>
      </c>
      <c r="D552" s="113">
        <v>3858</v>
      </c>
      <c r="E552" s="113" t="s">
        <v>4156</v>
      </c>
      <c r="F552" s="113">
        <v>0</v>
      </c>
      <c r="G552" s="115">
        <v>6524.98</v>
      </c>
      <c r="H552" s="115">
        <v>6524.98</v>
      </c>
      <c r="I552" s="511">
        <v>0</v>
      </c>
    </row>
    <row r="553" spans="1:10">
      <c r="A553" s="113" t="s">
        <v>3484</v>
      </c>
      <c r="B553" s="116" t="s">
        <v>82</v>
      </c>
      <c r="C553" s="116">
        <v>2</v>
      </c>
      <c r="D553" s="113">
        <v>3862</v>
      </c>
      <c r="E553" s="113" t="s">
        <v>4157</v>
      </c>
      <c r="F553" s="113">
        <v>0</v>
      </c>
      <c r="G553" s="115">
        <v>7802.33</v>
      </c>
      <c r="H553" s="115">
        <v>7802.33</v>
      </c>
      <c r="I553" s="511">
        <v>0</v>
      </c>
    </row>
    <row r="554" spans="1:10">
      <c r="A554" s="113" t="s">
        <v>3643</v>
      </c>
      <c r="B554" s="116" t="s">
        <v>82</v>
      </c>
      <c r="C554" s="116">
        <v>2</v>
      </c>
      <c r="D554" s="113">
        <v>3893</v>
      </c>
      <c r="E554" s="113" t="s">
        <v>4158</v>
      </c>
      <c r="F554" s="113">
        <v>0</v>
      </c>
      <c r="G554" s="115">
        <v>14810.06</v>
      </c>
      <c r="H554" s="115">
        <v>56821.63</v>
      </c>
      <c r="I554" s="511">
        <v>-42011.57</v>
      </c>
      <c r="J554" s="113" t="s">
        <v>3923</v>
      </c>
    </row>
    <row r="555" spans="1:10">
      <c r="A555" s="113" t="s">
        <v>3734</v>
      </c>
      <c r="B555" s="116" t="s">
        <v>82</v>
      </c>
      <c r="C555" s="116">
        <v>2</v>
      </c>
      <c r="D555" s="113">
        <v>3929</v>
      </c>
      <c r="E555" s="113" t="s">
        <v>4159</v>
      </c>
      <c r="F555" s="113">
        <v>0</v>
      </c>
      <c r="G555" s="115">
        <v>331240.17</v>
      </c>
      <c r="H555" s="115">
        <v>331240.17</v>
      </c>
      <c r="I555" s="511">
        <v>0</v>
      </c>
    </row>
    <row r="556" spans="1:10">
      <c r="A556" s="113" t="s">
        <v>3736</v>
      </c>
      <c r="B556" s="116" t="s">
        <v>82</v>
      </c>
      <c r="C556" s="116">
        <v>2</v>
      </c>
      <c r="D556" s="113">
        <v>3931</v>
      </c>
      <c r="E556" s="113" t="s">
        <v>4160</v>
      </c>
      <c r="F556" s="113">
        <v>0</v>
      </c>
      <c r="G556" s="113">
        <v>450</v>
      </c>
      <c r="H556" s="113">
        <v>450</v>
      </c>
      <c r="I556" s="511">
        <v>0</v>
      </c>
    </row>
    <row r="557" spans="1:10">
      <c r="A557" s="113" t="s">
        <v>3738</v>
      </c>
      <c r="B557" s="116" t="s">
        <v>82</v>
      </c>
      <c r="C557" s="116">
        <v>2</v>
      </c>
      <c r="D557" s="113">
        <v>3932</v>
      </c>
      <c r="E557" s="113" t="s">
        <v>4161</v>
      </c>
      <c r="F557" s="113">
        <v>0</v>
      </c>
      <c r="G557" s="115">
        <v>577822.68999999994</v>
      </c>
      <c r="H557" s="115">
        <v>577822.68999999994</v>
      </c>
      <c r="I557" s="511">
        <v>0</v>
      </c>
    </row>
    <row r="558" spans="1:10">
      <c r="A558" s="113" t="s">
        <v>3785</v>
      </c>
      <c r="B558" s="116" t="s">
        <v>82</v>
      </c>
      <c r="C558" s="116">
        <v>2</v>
      </c>
      <c r="D558" s="113">
        <v>3947</v>
      </c>
      <c r="E558" s="113" t="s">
        <v>4162</v>
      </c>
      <c r="F558" s="115">
        <v>5877.86</v>
      </c>
      <c r="G558" s="115">
        <v>9827.9</v>
      </c>
      <c r="H558" s="115">
        <v>3950.04</v>
      </c>
      <c r="I558" s="511">
        <v>0</v>
      </c>
    </row>
    <row r="559" spans="1:10">
      <c r="A559" s="113" t="s">
        <v>3825</v>
      </c>
      <c r="B559" s="116" t="s">
        <v>82</v>
      </c>
      <c r="C559" s="116">
        <v>2</v>
      </c>
      <c r="D559" s="113">
        <v>3963</v>
      </c>
      <c r="E559" s="113" t="s">
        <v>4163</v>
      </c>
      <c r="F559" s="113">
        <v>0</v>
      </c>
      <c r="G559" s="113">
        <v>0</v>
      </c>
      <c r="H559" s="115">
        <v>11820</v>
      </c>
      <c r="I559" s="511">
        <v>-11820</v>
      </c>
      <c r="J559" s="113" t="s">
        <v>3923</v>
      </c>
    </row>
    <row r="560" spans="1:10">
      <c r="A560" s="113" t="s">
        <v>3858</v>
      </c>
      <c r="B560" s="116" t="s">
        <v>82</v>
      </c>
      <c r="C560" s="116">
        <v>2</v>
      </c>
      <c r="D560" s="113">
        <v>3973</v>
      </c>
      <c r="E560" s="113" t="s">
        <v>4164</v>
      </c>
      <c r="F560" s="113">
        <v>0</v>
      </c>
      <c r="G560" s="115">
        <v>139238.68</v>
      </c>
      <c r="H560" s="115">
        <v>139238.68</v>
      </c>
      <c r="I560" s="511">
        <v>0</v>
      </c>
    </row>
    <row r="561" spans="1:10">
      <c r="A561" s="113" t="s">
        <v>3862</v>
      </c>
      <c r="B561" s="116" t="s">
        <v>82</v>
      </c>
      <c r="C561" s="116">
        <v>2</v>
      </c>
      <c r="D561" s="113">
        <v>3976</v>
      </c>
      <c r="E561" s="113" t="s">
        <v>4165</v>
      </c>
      <c r="F561" s="113">
        <v>0</v>
      </c>
      <c r="G561" s="115">
        <v>2684.14</v>
      </c>
      <c r="H561" s="115">
        <v>2684.14</v>
      </c>
      <c r="I561" s="511">
        <v>0</v>
      </c>
    </row>
    <row r="562" spans="1:10">
      <c r="A562" s="113" t="s">
        <v>3866</v>
      </c>
      <c r="B562" s="116" t="s">
        <v>82</v>
      </c>
      <c r="C562" s="116">
        <v>2</v>
      </c>
      <c r="D562" s="113">
        <v>3980</v>
      </c>
      <c r="E562" s="113" t="s">
        <v>4166</v>
      </c>
      <c r="F562" s="113">
        <v>0</v>
      </c>
      <c r="G562" s="115">
        <v>193340.21</v>
      </c>
      <c r="H562" s="115">
        <v>193340.21</v>
      </c>
      <c r="I562" s="511">
        <v>0</v>
      </c>
    </row>
    <row r="563" spans="1:10">
      <c r="A563" s="113" t="s">
        <v>3870</v>
      </c>
      <c r="B563" s="116" t="s">
        <v>82</v>
      </c>
      <c r="C563" s="116">
        <v>2</v>
      </c>
      <c r="D563" s="113">
        <v>3983</v>
      </c>
      <c r="E563" s="113" t="s">
        <v>4167</v>
      </c>
      <c r="F563" s="113">
        <v>0</v>
      </c>
      <c r="G563" s="115">
        <v>2953.77</v>
      </c>
      <c r="H563" s="115">
        <v>2953.77</v>
      </c>
      <c r="I563" s="511">
        <v>0</v>
      </c>
    </row>
    <row r="564" spans="1:10">
      <c r="A564" s="113" t="s">
        <v>3915</v>
      </c>
      <c r="B564" s="116" t="s">
        <v>82</v>
      </c>
      <c r="C564" s="116">
        <v>2</v>
      </c>
      <c r="D564" s="113">
        <v>3996</v>
      </c>
      <c r="E564" s="113" t="s">
        <v>4168</v>
      </c>
      <c r="F564" s="115">
        <v>6000</v>
      </c>
      <c r="G564" s="115">
        <v>6000</v>
      </c>
      <c r="H564" s="113">
        <v>0</v>
      </c>
      <c r="I564" s="511">
        <v>0</v>
      </c>
    </row>
    <row r="565" spans="1:10">
      <c r="A565" s="113" t="s">
        <v>4169</v>
      </c>
      <c r="B565" s="116" t="s">
        <v>82</v>
      </c>
      <c r="C565" s="116">
        <v>2</v>
      </c>
      <c r="D565" s="113">
        <v>4000</v>
      </c>
      <c r="E565" s="113" t="s">
        <v>4170</v>
      </c>
      <c r="F565" s="113">
        <v>0</v>
      </c>
      <c r="G565" s="115">
        <v>7388.04</v>
      </c>
      <c r="H565" s="115">
        <v>7388.04</v>
      </c>
      <c r="I565" s="511">
        <v>0</v>
      </c>
    </row>
    <row r="566" spans="1:10">
      <c r="A566" s="113" t="s">
        <v>4171</v>
      </c>
      <c r="B566" s="116" t="s">
        <v>82</v>
      </c>
      <c r="C566" s="116">
        <v>2</v>
      </c>
      <c r="D566" s="113">
        <v>4002</v>
      </c>
      <c r="E566" s="113" t="s">
        <v>4172</v>
      </c>
      <c r="F566" s="113">
        <v>0</v>
      </c>
      <c r="G566" s="113">
        <v>146.99</v>
      </c>
      <c r="H566" s="113">
        <v>146.99</v>
      </c>
      <c r="I566" s="511">
        <v>0</v>
      </c>
    </row>
    <row r="567" spans="1:10">
      <c r="A567" s="113" t="s">
        <v>4173</v>
      </c>
      <c r="B567" s="116" t="s">
        <v>82</v>
      </c>
      <c r="C567" s="116">
        <v>2</v>
      </c>
      <c r="D567" s="113">
        <v>4003</v>
      </c>
      <c r="E567" s="113" t="s">
        <v>4174</v>
      </c>
      <c r="F567" s="113">
        <v>0</v>
      </c>
      <c r="G567" s="115">
        <v>112829</v>
      </c>
      <c r="H567" s="115">
        <v>112829</v>
      </c>
      <c r="I567" s="511">
        <v>0</v>
      </c>
    </row>
    <row r="568" spans="1:10">
      <c r="A568" s="113" t="s">
        <v>4175</v>
      </c>
      <c r="B568" s="116" t="s">
        <v>82</v>
      </c>
      <c r="C568" s="116">
        <v>2</v>
      </c>
      <c r="D568" s="113">
        <v>4006</v>
      </c>
      <c r="E568" s="113" t="s">
        <v>4176</v>
      </c>
      <c r="F568" s="113">
        <v>0</v>
      </c>
      <c r="G568" s="115">
        <v>354505.01</v>
      </c>
      <c r="H568" s="115">
        <v>354505.01</v>
      </c>
      <c r="I568" s="511">
        <v>0</v>
      </c>
    </row>
    <row r="569" spans="1:10">
      <c r="A569" s="113" t="s">
        <v>4177</v>
      </c>
      <c r="B569" s="116" t="s">
        <v>82</v>
      </c>
      <c r="C569" s="116">
        <v>2</v>
      </c>
      <c r="D569" s="113">
        <v>4007</v>
      </c>
      <c r="E569" s="113" t="s">
        <v>4178</v>
      </c>
      <c r="F569" s="113">
        <v>0</v>
      </c>
      <c r="G569" s="115">
        <v>84645</v>
      </c>
      <c r="H569" s="115">
        <v>84645</v>
      </c>
      <c r="I569" s="511">
        <v>0</v>
      </c>
    </row>
    <row r="570" spans="1:10">
      <c r="A570" s="113" t="s">
        <v>4179</v>
      </c>
      <c r="B570" s="116" t="s">
        <v>82</v>
      </c>
      <c r="C570" s="116">
        <v>2</v>
      </c>
      <c r="D570" s="113">
        <v>4011</v>
      </c>
      <c r="E570" s="113" t="s">
        <v>4180</v>
      </c>
      <c r="F570" s="113">
        <v>0</v>
      </c>
      <c r="G570" s="113">
        <v>0</v>
      </c>
      <c r="H570" s="115">
        <v>28500</v>
      </c>
      <c r="I570" s="511">
        <v>-28500</v>
      </c>
      <c r="J570" s="113" t="s">
        <v>3923</v>
      </c>
    </row>
    <row r="571" spans="1:10">
      <c r="A571" s="113" t="s">
        <v>4181</v>
      </c>
      <c r="B571" s="116" t="s">
        <v>82</v>
      </c>
      <c r="C571" s="116">
        <v>2</v>
      </c>
      <c r="D571" s="113">
        <v>4012</v>
      </c>
      <c r="E571" s="113" t="s">
        <v>4182</v>
      </c>
      <c r="F571" s="113">
        <v>0</v>
      </c>
      <c r="G571" s="113">
        <v>955.72</v>
      </c>
      <c r="H571" s="113">
        <v>955.72</v>
      </c>
      <c r="I571" s="511">
        <v>0</v>
      </c>
    </row>
    <row r="572" spans="1:10">
      <c r="A572" s="113" t="s">
        <v>191</v>
      </c>
      <c r="B572" s="116" t="s">
        <v>77</v>
      </c>
      <c r="C572" s="116">
        <v>2</v>
      </c>
      <c r="D572" s="113">
        <v>654</v>
      </c>
      <c r="E572" s="113" t="s">
        <v>2543</v>
      </c>
      <c r="F572" s="115">
        <v>2760001.12</v>
      </c>
      <c r="G572" s="115">
        <v>3551793.78</v>
      </c>
      <c r="H572" s="115">
        <v>2999144.51</v>
      </c>
      <c r="I572" s="511">
        <v>-2207351.85</v>
      </c>
      <c r="J572" s="113" t="s">
        <v>3923</v>
      </c>
    </row>
    <row r="573" spans="1:10">
      <c r="A573" s="113" t="s">
        <v>192</v>
      </c>
      <c r="B573" s="116" t="s">
        <v>82</v>
      </c>
      <c r="C573" s="116">
        <v>2</v>
      </c>
      <c r="D573" s="113">
        <v>655</v>
      </c>
      <c r="E573" s="113" t="s">
        <v>2190</v>
      </c>
      <c r="F573" s="115">
        <v>227088</v>
      </c>
      <c r="G573" s="115">
        <v>305210.59999999998</v>
      </c>
      <c r="H573" s="115">
        <v>331983.09000000003</v>
      </c>
      <c r="I573" s="511">
        <v>-253860.49</v>
      </c>
      <c r="J573" s="113" t="s">
        <v>3923</v>
      </c>
    </row>
    <row r="574" spans="1:10">
      <c r="A574" s="113" t="s">
        <v>193</v>
      </c>
      <c r="B574" s="116" t="s">
        <v>82</v>
      </c>
      <c r="C574" s="116">
        <v>2</v>
      </c>
      <c r="D574" s="113">
        <v>656</v>
      </c>
      <c r="E574" s="113" t="s">
        <v>406</v>
      </c>
      <c r="F574" s="115">
        <v>1049386.5900000001</v>
      </c>
      <c r="G574" s="115">
        <v>1409446.83</v>
      </c>
      <c r="H574" s="115">
        <v>1532636.26</v>
      </c>
      <c r="I574" s="511">
        <v>-1172576.02</v>
      </c>
      <c r="J574" s="113" t="s">
        <v>3923</v>
      </c>
    </row>
    <row r="575" spans="1:10">
      <c r="A575" s="113" t="s">
        <v>194</v>
      </c>
      <c r="B575" s="116" t="s">
        <v>82</v>
      </c>
      <c r="C575" s="116">
        <v>2</v>
      </c>
      <c r="D575" s="113">
        <v>657</v>
      </c>
      <c r="E575" s="113" t="s">
        <v>2544</v>
      </c>
      <c r="F575" s="115">
        <v>369396.69</v>
      </c>
      <c r="G575" s="115">
        <v>369419.41</v>
      </c>
      <c r="H575" s="115">
        <v>309100.06</v>
      </c>
      <c r="I575" s="511">
        <v>-309077.34000000003</v>
      </c>
      <c r="J575" s="113" t="s">
        <v>3923</v>
      </c>
    </row>
    <row r="576" spans="1:10">
      <c r="A576" s="113" t="s">
        <v>384</v>
      </c>
      <c r="B576" s="116" t="s">
        <v>82</v>
      </c>
      <c r="C576" s="116">
        <v>2</v>
      </c>
      <c r="D576" s="113">
        <v>658</v>
      </c>
      <c r="E576" s="113" t="s">
        <v>407</v>
      </c>
      <c r="F576" s="115">
        <v>633398.4</v>
      </c>
      <c r="G576" s="115">
        <v>859394.51</v>
      </c>
      <c r="H576" s="115">
        <v>367090.96</v>
      </c>
      <c r="I576" s="511">
        <v>-141094.85</v>
      </c>
      <c r="J576" s="113" t="s">
        <v>3923</v>
      </c>
    </row>
    <row r="577" spans="1:10">
      <c r="A577" s="113" t="s">
        <v>195</v>
      </c>
      <c r="B577" s="116" t="s">
        <v>82</v>
      </c>
      <c r="C577" s="116">
        <v>2</v>
      </c>
      <c r="D577" s="113">
        <v>659</v>
      </c>
      <c r="E577" s="113" t="s">
        <v>408</v>
      </c>
      <c r="F577" s="115">
        <v>288393.21999999997</v>
      </c>
      <c r="G577" s="115">
        <v>325007.14</v>
      </c>
      <c r="H577" s="115">
        <v>136140.10999999999</v>
      </c>
      <c r="I577" s="511">
        <v>-99526.19</v>
      </c>
      <c r="J577" s="113" t="s">
        <v>3923</v>
      </c>
    </row>
    <row r="578" spans="1:10">
      <c r="A578" s="113" t="s">
        <v>196</v>
      </c>
      <c r="B578" s="116" t="s">
        <v>82</v>
      </c>
      <c r="C578" s="116">
        <v>2</v>
      </c>
      <c r="D578" s="113">
        <v>660</v>
      </c>
      <c r="E578" s="113" t="s">
        <v>2545</v>
      </c>
      <c r="F578" s="115">
        <v>192338.22</v>
      </c>
      <c r="G578" s="115">
        <v>283315.28999999998</v>
      </c>
      <c r="H578" s="115">
        <v>322194.03000000003</v>
      </c>
      <c r="I578" s="511">
        <v>-231216.96</v>
      </c>
      <c r="J578" s="113" t="s">
        <v>3923</v>
      </c>
    </row>
    <row r="579" spans="1:10">
      <c r="A579" s="113" t="s">
        <v>197</v>
      </c>
      <c r="B579" s="116" t="s">
        <v>77</v>
      </c>
      <c r="C579" s="116">
        <v>2</v>
      </c>
      <c r="D579" s="113">
        <v>1905</v>
      </c>
      <c r="E579" s="113" t="s">
        <v>2546</v>
      </c>
      <c r="F579" s="115">
        <v>1407.27</v>
      </c>
      <c r="G579" s="115">
        <v>990001.64</v>
      </c>
      <c r="H579" s="115">
        <v>988594.37</v>
      </c>
      <c r="I579" s="511">
        <v>0</v>
      </c>
    </row>
    <row r="580" spans="1:10">
      <c r="A580" s="113" t="s">
        <v>382</v>
      </c>
      <c r="B580" s="116" t="s">
        <v>82</v>
      </c>
      <c r="C580" s="116">
        <v>2</v>
      </c>
      <c r="D580" s="113">
        <v>662</v>
      </c>
      <c r="E580" s="113" t="s">
        <v>2546</v>
      </c>
      <c r="F580" s="115">
        <v>1407.27</v>
      </c>
      <c r="G580" s="115">
        <v>990001.64</v>
      </c>
      <c r="H580" s="115">
        <v>988594.37</v>
      </c>
      <c r="I580" s="511">
        <v>0</v>
      </c>
    </row>
    <row r="581" spans="1:10">
      <c r="A581" s="113" t="s">
        <v>198</v>
      </c>
      <c r="B581" s="116" t="s">
        <v>77</v>
      </c>
      <c r="C581" s="116">
        <v>2</v>
      </c>
      <c r="D581" s="113">
        <v>663</v>
      </c>
      <c r="E581" s="113" t="s">
        <v>2547</v>
      </c>
      <c r="F581" s="115">
        <v>890305.98</v>
      </c>
      <c r="G581" s="115">
        <v>939652.63</v>
      </c>
      <c r="H581" s="115">
        <v>1152385.6399999999</v>
      </c>
      <c r="I581" s="511">
        <v>-1103038.99</v>
      </c>
      <c r="J581" s="113" t="s">
        <v>3923</v>
      </c>
    </row>
    <row r="582" spans="1:10">
      <c r="A582" s="113" t="s">
        <v>199</v>
      </c>
      <c r="B582" s="116" t="s">
        <v>82</v>
      </c>
      <c r="C582" s="116">
        <v>2</v>
      </c>
      <c r="D582" s="113">
        <v>664</v>
      </c>
      <c r="E582" s="113" t="s">
        <v>404</v>
      </c>
      <c r="F582" s="115">
        <v>652478.6</v>
      </c>
      <c r="G582" s="115">
        <v>691549.95</v>
      </c>
      <c r="H582" s="115">
        <v>791482.51</v>
      </c>
      <c r="I582" s="511">
        <v>-752411.16</v>
      </c>
      <c r="J582" s="113" t="s">
        <v>3923</v>
      </c>
    </row>
    <row r="583" spans="1:10">
      <c r="A583" s="113" t="s">
        <v>200</v>
      </c>
      <c r="B583" s="116" t="s">
        <v>82</v>
      </c>
      <c r="C583" s="116">
        <v>2</v>
      </c>
      <c r="D583" s="113">
        <v>665</v>
      </c>
      <c r="E583" s="113" t="s">
        <v>409</v>
      </c>
      <c r="F583" s="115">
        <v>211555.46</v>
      </c>
      <c r="G583" s="115">
        <v>211561.24</v>
      </c>
      <c r="H583" s="115">
        <v>334709.33</v>
      </c>
      <c r="I583" s="511">
        <v>-334703.55</v>
      </c>
      <c r="J583" s="113" t="s">
        <v>3923</v>
      </c>
    </row>
    <row r="584" spans="1:10">
      <c r="A584" s="113" t="s">
        <v>201</v>
      </c>
      <c r="B584" s="116" t="s">
        <v>82</v>
      </c>
      <c r="C584" s="116">
        <v>2</v>
      </c>
      <c r="D584" s="113">
        <v>666</v>
      </c>
      <c r="E584" s="113" t="s">
        <v>2548</v>
      </c>
      <c r="F584" s="115">
        <v>9578.7199999999993</v>
      </c>
      <c r="G584" s="115">
        <v>19848.240000000002</v>
      </c>
      <c r="H584" s="115">
        <v>10269.52</v>
      </c>
      <c r="I584" s="511">
        <v>0</v>
      </c>
    </row>
    <row r="585" spans="1:10">
      <c r="A585" s="113" t="s">
        <v>703</v>
      </c>
      <c r="B585" s="116" t="s">
        <v>82</v>
      </c>
      <c r="C585" s="116">
        <v>2</v>
      </c>
      <c r="D585" s="113">
        <v>2240</v>
      </c>
      <c r="E585" s="113" t="s">
        <v>2549</v>
      </c>
      <c r="F585" s="115">
        <v>16693.2</v>
      </c>
      <c r="G585" s="115">
        <v>16693.2</v>
      </c>
      <c r="H585" s="115">
        <v>15924.28</v>
      </c>
      <c r="I585" s="511">
        <v>-15924.28</v>
      </c>
      <c r="J585" s="113" t="s">
        <v>3923</v>
      </c>
    </row>
    <row r="586" spans="1:10">
      <c r="A586" s="113" t="s">
        <v>202</v>
      </c>
      <c r="B586" s="116" t="s">
        <v>77</v>
      </c>
      <c r="C586" s="116">
        <v>2</v>
      </c>
      <c r="D586" s="113">
        <v>667</v>
      </c>
      <c r="E586" s="113" t="s">
        <v>4183</v>
      </c>
      <c r="F586" s="115">
        <v>12510.92</v>
      </c>
      <c r="G586" s="115">
        <v>320699.2</v>
      </c>
      <c r="H586" s="115">
        <v>308188.28000000003</v>
      </c>
      <c r="I586" s="511">
        <v>0</v>
      </c>
    </row>
    <row r="587" spans="1:10">
      <c r="A587" s="113" t="s">
        <v>203</v>
      </c>
      <c r="B587" s="116" t="s">
        <v>82</v>
      </c>
      <c r="C587" s="116">
        <v>2</v>
      </c>
      <c r="D587" s="113">
        <v>668</v>
      </c>
      <c r="E587" s="113" t="s">
        <v>2550</v>
      </c>
      <c r="F587" s="115">
        <v>2706.31</v>
      </c>
      <c r="G587" s="115">
        <v>37239.5</v>
      </c>
      <c r="H587" s="115">
        <v>34533.19</v>
      </c>
      <c r="I587" s="511">
        <v>0</v>
      </c>
    </row>
    <row r="588" spans="1:10">
      <c r="A588" s="113" t="s">
        <v>204</v>
      </c>
      <c r="B588" s="116" t="s">
        <v>82</v>
      </c>
      <c r="C588" s="116">
        <v>2</v>
      </c>
      <c r="D588" s="113">
        <v>669</v>
      </c>
      <c r="E588" s="113" t="s">
        <v>2551</v>
      </c>
      <c r="F588" s="115">
        <v>3740.01</v>
      </c>
      <c r="G588" s="115">
        <v>22823.68</v>
      </c>
      <c r="H588" s="115">
        <v>19083.669999999998</v>
      </c>
      <c r="I588" s="511">
        <v>0</v>
      </c>
    </row>
    <row r="589" spans="1:10">
      <c r="A589" s="113" t="s">
        <v>683</v>
      </c>
      <c r="B589" s="116" t="s">
        <v>82</v>
      </c>
      <c r="C589" s="116">
        <v>2</v>
      </c>
      <c r="D589" s="113">
        <v>670</v>
      </c>
      <c r="E589" s="113" t="s">
        <v>2552</v>
      </c>
      <c r="F589" s="113">
        <v>0</v>
      </c>
      <c r="G589" s="115">
        <v>7406.47</v>
      </c>
      <c r="H589" s="115">
        <v>7406.47</v>
      </c>
      <c r="I589" s="511">
        <v>0</v>
      </c>
    </row>
    <row r="590" spans="1:10">
      <c r="A590" s="113" t="s">
        <v>205</v>
      </c>
      <c r="B590" s="116" t="s">
        <v>82</v>
      </c>
      <c r="C590" s="116">
        <v>2</v>
      </c>
      <c r="D590" s="113">
        <v>672</v>
      </c>
      <c r="E590" s="113" t="s">
        <v>2554</v>
      </c>
      <c r="F590" s="113">
        <v>0</v>
      </c>
      <c r="G590" s="115">
        <v>128494.3</v>
      </c>
      <c r="H590" s="115">
        <v>128494.3</v>
      </c>
      <c r="I590" s="511">
        <v>0</v>
      </c>
    </row>
    <row r="591" spans="1:10">
      <c r="A591" s="113" t="s">
        <v>206</v>
      </c>
      <c r="B591" s="116" t="s">
        <v>82</v>
      </c>
      <c r="C591" s="116">
        <v>2</v>
      </c>
      <c r="D591" s="113">
        <v>673</v>
      </c>
      <c r="E591" s="113" t="s">
        <v>2555</v>
      </c>
      <c r="F591" s="113">
        <v>0</v>
      </c>
      <c r="G591" s="115">
        <v>90131.85</v>
      </c>
      <c r="H591" s="115">
        <v>90131.85</v>
      </c>
      <c r="I591" s="511">
        <v>0</v>
      </c>
    </row>
    <row r="592" spans="1:10">
      <c r="A592" s="113" t="s">
        <v>207</v>
      </c>
      <c r="B592" s="116" t="s">
        <v>82</v>
      </c>
      <c r="C592" s="116">
        <v>2</v>
      </c>
      <c r="D592" s="113">
        <v>674</v>
      </c>
      <c r="E592" s="113" t="s">
        <v>2556</v>
      </c>
      <c r="F592" s="113">
        <v>0</v>
      </c>
      <c r="G592" s="115">
        <v>5169.18</v>
      </c>
      <c r="H592" s="115">
        <v>5169.18</v>
      </c>
      <c r="I592" s="511">
        <v>0</v>
      </c>
    </row>
    <row r="593" spans="1:10">
      <c r="A593" s="113" t="s">
        <v>3754</v>
      </c>
      <c r="B593" s="116" t="s">
        <v>82</v>
      </c>
      <c r="C593" s="116">
        <v>2</v>
      </c>
      <c r="D593" s="113">
        <v>3940</v>
      </c>
      <c r="E593" s="113" t="s">
        <v>4184</v>
      </c>
      <c r="F593" s="115">
        <v>6064.6</v>
      </c>
      <c r="G593" s="115">
        <v>29434.22</v>
      </c>
      <c r="H593" s="115">
        <v>23369.62</v>
      </c>
      <c r="I593" s="511">
        <v>0</v>
      </c>
    </row>
    <row r="594" spans="1:10">
      <c r="A594" s="113" t="s">
        <v>208</v>
      </c>
      <c r="B594" s="116" t="s">
        <v>77</v>
      </c>
      <c r="C594" s="116">
        <v>2</v>
      </c>
      <c r="D594" s="113">
        <v>675</v>
      </c>
      <c r="E594" s="113" t="s">
        <v>2557</v>
      </c>
      <c r="F594" s="115">
        <v>1107808.08</v>
      </c>
      <c r="G594" s="113">
        <v>0</v>
      </c>
      <c r="H594" s="115">
        <v>6242.97</v>
      </c>
      <c r="I594" s="511">
        <v>-1114051.05</v>
      </c>
      <c r="J594" s="113" t="s">
        <v>3923</v>
      </c>
    </row>
    <row r="595" spans="1:10">
      <c r="A595" s="113" t="s">
        <v>209</v>
      </c>
      <c r="B595" s="116" t="s">
        <v>82</v>
      </c>
      <c r="C595" s="116">
        <v>2</v>
      </c>
      <c r="D595" s="113">
        <v>676</v>
      </c>
      <c r="E595" s="113" t="s">
        <v>2557</v>
      </c>
      <c r="F595" s="115">
        <v>24505.68</v>
      </c>
      <c r="G595" s="113">
        <v>0</v>
      </c>
      <c r="H595" s="113">
        <v>0</v>
      </c>
      <c r="I595" s="511">
        <v>-24505.68</v>
      </c>
      <c r="J595" s="113" t="s">
        <v>3923</v>
      </c>
    </row>
    <row r="596" spans="1:10">
      <c r="A596" s="113" t="s">
        <v>210</v>
      </c>
      <c r="B596" s="116" t="s">
        <v>82</v>
      </c>
      <c r="C596" s="116">
        <v>2</v>
      </c>
      <c r="D596" s="113">
        <v>685</v>
      </c>
      <c r="E596" s="113" t="s">
        <v>2558</v>
      </c>
      <c r="F596" s="115">
        <v>35760.17</v>
      </c>
      <c r="G596" s="113">
        <v>0</v>
      </c>
      <c r="H596" s="113">
        <v>102.66</v>
      </c>
      <c r="I596" s="511">
        <v>-35862.83</v>
      </c>
      <c r="J596" s="113" t="s">
        <v>3923</v>
      </c>
    </row>
    <row r="597" spans="1:10">
      <c r="A597" s="113" t="s">
        <v>213</v>
      </c>
      <c r="B597" s="116" t="s">
        <v>82</v>
      </c>
      <c r="C597" s="116">
        <v>2</v>
      </c>
      <c r="D597" s="113">
        <v>1772</v>
      </c>
      <c r="E597" s="113" t="s">
        <v>2561</v>
      </c>
      <c r="F597" s="115">
        <v>1278.0899999999999</v>
      </c>
      <c r="G597" s="113">
        <v>0</v>
      </c>
      <c r="H597" s="113">
        <v>3.67</v>
      </c>
      <c r="I597" s="511">
        <v>-1281.76</v>
      </c>
      <c r="J597" s="113" t="s">
        <v>3923</v>
      </c>
    </row>
    <row r="598" spans="1:10">
      <c r="A598" s="113" t="s">
        <v>371</v>
      </c>
      <c r="B598" s="116" t="s">
        <v>82</v>
      </c>
      <c r="C598" s="116">
        <v>2</v>
      </c>
      <c r="D598" s="113">
        <v>1839</v>
      </c>
      <c r="E598" s="113" t="s">
        <v>4185</v>
      </c>
      <c r="F598" s="115">
        <v>1309.8800000000001</v>
      </c>
      <c r="G598" s="113">
        <v>0</v>
      </c>
      <c r="H598" s="113">
        <v>3.76</v>
      </c>
      <c r="I598" s="511">
        <v>-1313.64</v>
      </c>
      <c r="J598" s="113" t="s">
        <v>3923</v>
      </c>
    </row>
    <row r="599" spans="1:10">
      <c r="A599" s="113" t="s">
        <v>374</v>
      </c>
      <c r="B599" s="116" t="s">
        <v>82</v>
      </c>
      <c r="C599" s="116">
        <v>2</v>
      </c>
      <c r="D599" s="113">
        <v>1866</v>
      </c>
      <c r="E599" s="113" t="s">
        <v>2562</v>
      </c>
      <c r="F599" s="115">
        <v>10848.85</v>
      </c>
      <c r="G599" s="113">
        <v>0</v>
      </c>
      <c r="H599" s="113">
        <v>31.14</v>
      </c>
      <c r="I599" s="511">
        <v>-10879.99</v>
      </c>
      <c r="J599" s="113" t="s">
        <v>3923</v>
      </c>
    </row>
    <row r="600" spans="1:10">
      <c r="A600" s="113" t="s">
        <v>383</v>
      </c>
      <c r="B600" s="116" t="s">
        <v>82</v>
      </c>
      <c r="C600" s="116">
        <v>2</v>
      </c>
      <c r="D600" s="113">
        <v>1910</v>
      </c>
      <c r="E600" s="113" t="s">
        <v>4186</v>
      </c>
      <c r="F600" s="113">
        <v>298.73</v>
      </c>
      <c r="G600" s="113">
        <v>0</v>
      </c>
      <c r="H600" s="113">
        <v>0.86</v>
      </c>
      <c r="I600" s="511">
        <v>-299.58999999999997</v>
      </c>
      <c r="J600" s="113" t="s">
        <v>3923</v>
      </c>
    </row>
    <row r="601" spans="1:10">
      <c r="A601" s="113" t="s">
        <v>579</v>
      </c>
      <c r="B601" s="116" t="s">
        <v>82</v>
      </c>
      <c r="C601" s="116">
        <v>2</v>
      </c>
      <c r="D601" s="113">
        <v>1979</v>
      </c>
      <c r="E601" s="113" t="s">
        <v>2563</v>
      </c>
      <c r="F601" s="115">
        <v>769810.31</v>
      </c>
      <c r="G601" s="113">
        <v>0</v>
      </c>
      <c r="H601" s="115">
        <v>2210.13</v>
      </c>
      <c r="I601" s="511">
        <v>-772020.44</v>
      </c>
      <c r="J601" s="113" t="s">
        <v>3923</v>
      </c>
    </row>
    <row r="602" spans="1:10">
      <c r="A602" s="113" t="s">
        <v>644</v>
      </c>
      <c r="B602" s="116" t="s">
        <v>82</v>
      </c>
      <c r="C602" s="116">
        <v>2</v>
      </c>
      <c r="D602" s="113">
        <v>2054</v>
      </c>
      <c r="E602" s="113" t="s">
        <v>4187</v>
      </c>
      <c r="F602" s="115">
        <v>26169.01</v>
      </c>
      <c r="G602" s="113">
        <v>0</v>
      </c>
      <c r="H602" s="113">
        <v>75.13</v>
      </c>
      <c r="I602" s="511">
        <v>-26244.14</v>
      </c>
      <c r="J602" s="113" t="s">
        <v>3923</v>
      </c>
    </row>
    <row r="603" spans="1:10">
      <c r="A603" s="113" t="s">
        <v>646</v>
      </c>
      <c r="B603" s="116" t="s">
        <v>82</v>
      </c>
      <c r="C603" s="116">
        <v>2</v>
      </c>
      <c r="D603" s="113">
        <v>2081</v>
      </c>
      <c r="E603" s="113" t="s">
        <v>2564</v>
      </c>
      <c r="F603" s="115">
        <v>15984.99</v>
      </c>
      <c r="G603" s="113">
        <v>0</v>
      </c>
      <c r="H603" s="113">
        <v>45.89</v>
      </c>
      <c r="I603" s="511">
        <v>-16030.88</v>
      </c>
      <c r="J603" s="113" t="s">
        <v>3923</v>
      </c>
    </row>
    <row r="604" spans="1:10">
      <c r="A604" s="113" t="s">
        <v>653</v>
      </c>
      <c r="B604" s="116" t="s">
        <v>82</v>
      </c>
      <c r="C604" s="116">
        <v>2</v>
      </c>
      <c r="D604" s="113">
        <v>2126</v>
      </c>
      <c r="E604" s="113" t="s">
        <v>2565</v>
      </c>
      <c r="F604" s="113">
        <v>993.16</v>
      </c>
      <c r="G604" s="113">
        <v>0</v>
      </c>
      <c r="H604" s="113">
        <v>2.85</v>
      </c>
      <c r="I604" s="511">
        <v>-996.01</v>
      </c>
      <c r="J604" s="113" t="s">
        <v>3923</v>
      </c>
    </row>
    <row r="605" spans="1:10">
      <c r="A605" s="113" t="s">
        <v>654</v>
      </c>
      <c r="B605" s="116" t="s">
        <v>82</v>
      </c>
      <c r="C605" s="116">
        <v>2</v>
      </c>
      <c r="D605" s="113">
        <v>2127</v>
      </c>
      <c r="E605" s="113" t="s">
        <v>2566</v>
      </c>
      <c r="F605" s="115">
        <v>4764.3100000000004</v>
      </c>
      <c r="G605" s="113">
        <v>0</v>
      </c>
      <c r="H605" s="113">
        <v>13.68</v>
      </c>
      <c r="I605" s="511">
        <v>-4777.99</v>
      </c>
      <c r="J605" s="113" t="s">
        <v>3923</v>
      </c>
    </row>
    <row r="606" spans="1:10">
      <c r="A606" s="113" t="s">
        <v>655</v>
      </c>
      <c r="B606" s="116" t="s">
        <v>82</v>
      </c>
      <c r="C606" s="116">
        <v>2</v>
      </c>
      <c r="D606" s="113">
        <v>2128</v>
      </c>
      <c r="E606" s="113" t="s">
        <v>2567</v>
      </c>
      <c r="F606" s="113">
        <v>993.16</v>
      </c>
      <c r="G606" s="113">
        <v>0</v>
      </c>
      <c r="H606" s="113">
        <v>2.85</v>
      </c>
      <c r="I606" s="511">
        <v>-996.01</v>
      </c>
      <c r="J606" s="113" t="s">
        <v>3923</v>
      </c>
    </row>
    <row r="607" spans="1:10">
      <c r="A607" s="113" t="s">
        <v>656</v>
      </c>
      <c r="B607" s="116" t="s">
        <v>82</v>
      </c>
      <c r="C607" s="116">
        <v>2</v>
      </c>
      <c r="D607" s="113">
        <v>2138</v>
      </c>
      <c r="E607" s="113" t="s">
        <v>2568</v>
      </c>
      <c r="F607" s="113">
        <v>655.27</v>
      </c>
      <c r="G607" s="113">
        <v>0</v>
      </c>
      <c r="H607" s="113">
        <v>1.88</v>
      </c>
      <c r="I607" s="511">
        <v>-657.15</v>
      </c>
      <c r="J607" s="113" t="s">
        <v>3923</v>
      </c>
    </row>
    <row r="608" spans="1:10">
      <c r="A608" s="113" t="s">
        <v>699</v>
      </c>
      <c r="B608" s="116" t="s">
        <v>82</v>
      </c>
      <c r="C608" s="116">
        <v>2</v>
      </c>
      <c r="D608" s="113">
        <v>2212</v>
      </c>
      <c r="E608" s="113" t="s">
        <v>2569</v>
      </c>
      <c r="F608" s="115">
        <v>19146.22</v>
      </c>
      <c r="G608" s="113">
        <v>0</v>
      </c>
      <c r="H608" s="113">
        <v>95.73</v>
      </c>
      <c r="I608" s="511">
        <v>-19241.95</v>
      </c>
      <c r="J608" s="113" t="s">
        <v>3923</v>
      </c>
    </row>
    <row r="609" spans="1:10">
      <c r="A609" s="113" t="s">
        <v>700</v>
      </c>
      <c r="B609" s="116" t="s">
        <v>82</v>
      </c>
      <c r="C609" s="116">
        <v>2</v>
      </c>
      <c r="D609" s="113">
        <v>2213</v>
      </c>
      <c r="E609" s="113" t="s">
        <v>2570</v>
      </c>
      <c r="F609" s="115">
        <v>26971.759999999998</v>
      </c>
      <c r="G609" s="113">
        <v>0</v>
      </c>
      <c r="H609" s="113">
        <v>134.86000000000001</v>
      </c>
      <c r="I609" s="511">
        <v>-27106.62</v>
      </c>
      <c r="J609" s="113" t="s">
        <v>3923</v>
      </c>
    </row>
    <row r="610" spans="1:10">
      <c r="A610" s="113" t="s">
        <v>701</v>
      </c>
      <c r="B610" s="116" t="s">
        <v>82</v>
      </c>
      <c r="C610" s="116">
        <v>2</v>
      </c>
      <c r="D610" s="113">
        <v>2214</v>
      </c>
      <c r="E610" s="113" t="s">
        <v>4188</v>
      </c>
      <c r="F610" s="115">
        <v>13975.72</v>
      </c>
      <c r="G610" s="113">
        <v>0</v>
      </c>
      <c r="H610" s="113">
        <v>40.119999999999997</v>
      </c>
      <c r="I610" s="511">
        <v>-14015.84</v>
      </c>
      <c r="J610" s="113" t="s">
        <v>3923</v>
      </c>
    </row>
    <row r="611" spans="1:10">
      <c r="A611" s="113" t="s">
        <v>939</v>
      </c>
      <c r="B611" s="116" t="s">
        <v>82</v>
      </c>
      <c r="C611" s="116">
        <v>2</v>
      </c>
      <c r="D611" s="113">
        <v>2215</v>
      </c>
      <c r="E611" s="113" t="s">
        <v>4189</v>
      </c>
      <c r="F611" s="115">
        <v>1302.19</v>
      </c>
      <c r="G611" s="113">
        <v>0</v>
      </c>
      <c r="H611" s="113">
        <v>3.74</v>
      </c>
      <c r="I611" s="511">
        <v>-1305.93</v>
      </c>
      <c r="J611" s="113" t="s">
        <v>3923</v>
      </c>
    </row>
    <row r="612" spans="1:10">
      <c r="A612" s="113" t="s">
        <v>940</v>
      </c>
      <c r="B612" s="116" t="s">
        <v>82</v>
      </c>
      <c r="C612" s="116">
        <v>2</v>
      </c>
      <c r="D612" s="113">
        <v>2216</v>
      </c>
      <c r="E612" s="113" t="s">
        <v>4190</v>
      </c>
      <c r="F612" s="113">
        <v>519.92999999999995</v>
      </c>
      <c r="G612" s="113">
        <v>0</v>
      </c>
      <c r="H612" s="113">
        <v>1.49</v>
      </c>
      <c r="I612" s="511">
        <v>-521.41999999999996</v>
      </c>
      <c r="J612" s="113" t="s">
        <v>3923</v>
      </c>
    </row>
    <row r="613" spans="1:10">
      <c r="A613" s="113" t="s">
        <v>709</v>
      </c>
      <c r="B613" s="116" t="s">
        <v>82</v>
      </c>
      <c r="C613" s="116">
        <v>2</v>
      </c>
      <c r="D613" s="113">
        <v>2267</v>
      </c>
      <c r="E613" s="113" t="s">
        <v>2571</v>
      </c>
      <c r="F613" s="115">
        <v>7842.99</v>
      </c>
      <c r="G613" s="113">
        <v>0</v>
      </c>
      <c r="H613" s="113">
        <v>22.52</v>
      </c>
      <c r="I613" s="511">
        <v>-7865.51</v>
      </c>
      <c r="J613" s="113" t="s">
        <v>3923</v>
      </c>
    </row>
    <row r="614" spans="1:10">
      <c r="A614" s="113" t="s">
        <v>739</v>
      </c>
      <c r="B614" s="116" t="s">
        <v>82</v>
      </c>
      <c r="C614" s="116">
        <v>2</v>
      </c>
      <c r="D614" s="113">
        <v>2359</v>
      </c>
      <c r="E614" s="113" t="s">
        <v>4191</v>
      </c>
      <c r="F614" s="115">
        <v>2381.12</v>
      </c>
      <c r="G614" s="113">
        <v>0</v>
      </c>
      <c r="H614" s="113">
        <v>6.84</v>
      </c>
      <c r="I614" s="511">
        <v>-2387.96</v>
      </c>
      <c r="J614" s="113" t="s">
        <v>3923</v>
      </c>
    </row>
    <row r="615" spans="1:10">
      <c r="A615" s="113" t="s">
        <v>749</v>
      </c>
      <c r="B615" s="116" t="s">
        <v>82</v>
      </c>
      <c r="C615" s="116">
        <v>2</v>
      </c>
      <c r="D615" s="113">
        <v>2388</v>
      </c>
      <c r="E615" s="113" t="s">
        <v>2572</v>
      </c>
      <c r="F615" s="115">
        <v>10851.71</v>
      </c>
      <c r="G615" s="113">
        <v>0</v>
      </c>
      <c r="H615" s="113">
        <v>31.16</v>
      </c>
      <c r="I615" s="511">
        <v>-10882.87</v>
      </c>
      <c r="J615" s="113" t="s">
        <v>3923</v>
      </c>
    </row>
    <row r="616" spans="1:10">
      <c r="A616" s="113" t="s">
        <v>771</v>
      </c>
      <c r="B616" s="116" t="s">
        <v>82</v>
      </c>
      <c r="C616" s="116">
        <v>2</v>
      </c>
      <c r="D616" s="113">
        <v>2453</v>
      </c>
      <c r="E616" s="113" t="s">
        <v>4192</v>
      </c>
      <c r="F616" s="113">
        <v>599.04999999999995</v>
      </c>
      <c r="G616" s="113">
        <v>0</v>
      </c>
      <c r="H616" s="113">
        <v>3</v>
      </c>
      <c r="I616" s="511">
        <v>-602.04999999999995</v>
      </c>
      <c r="J616" s="113" t="s">
        <v>3923</v>
      </c>
    </row>
    <row r="617" spans="1:10">
      <c r="A617" s="113" t="s">
        <v>772</v>
      </c>
      <c r="B617" s="116" t="s">
        <v>82</v>
      </c>
      <c r="C617" s="116">
        <v>2</v>
      </c>
      <c r="D617" s="113">
        <v>2475</v>
      </c>
      <c r="E617" s="113" t="s">
        <v>2560</v>
      </c>
      <c r="F617" s="115">
        <v>1117.97</v>
      </c>
      <c r="G617" s="113">
        <v>0</v>
      </c>
      <c r="H617" s="113">
        <v>3.21</v>
      </c>
      <c r="I617" s="511">
        <v>-1121.18</v>
      </c>
      <c r="J617" s="113" t="s">
        <v>3923</v>
      </c>
    </row>
    <row r="618" spans="1:10">
      <c r="A618" s="113" t="s">
        <v>789</v>
      </c>
      <c r="B618" s="116" t="s">
        <v>82</v>
      </c>
      <c r="C618" s="116">
        <v>2</v>
      </c>
      <c r="D618" s="113">
        <v>2518</v>
      </c>
      <c r="E618" s="113" t="s">
        <v>2573</v>
      </c>
      <c r="F618" s="115">
        <v>4438.33</v>
      </c>
      <c r="G618" s="113">
        <v>0</v>
      </c>
      <c r="H618" s="113">
        <v>12.74</v>
      </c>
      <c r="I618" s="511">
        <v>-4451.07</v>
      </c>
      <c r="J618" s="113" t="s">
        <v>3923</v>
      </c>
    </row>
    <row r="619" spans="1:10">
      <c r="A619" s="113" t="s">
        <v>790</v>
      </c>
      <c r="B619" s="116" t="s">
        <v>82</v>
      </c>
      <c r="C619" s="116">
        <v>2</v>
      </c>
      <c r="D619" s="113">
        <v>2520</v>
      </c>
      <c r="E619" s="113" t="s">
        <v>4193</v>
      </c>
      <c r="F619" s="115">
        <v>1088.0999999999999</v>
      </c>
      <c r="G619" s="113">
        <v>0</v>
      </c>
      <c r="H619" s="113">
        <v>3.12</v>
      </c>
      <c r="I619" s="511">
        <v>-1091.22</v>
      </c>
      <c r="J619" s="113" t="s">
        <v>3923</v>
      </c>
    </row>
    <row r="620" spans="1:10">
      <c r="A620" s="113" t="s">
        <v>791</v>
      </c>
      <c r="B620" s="116" t="s">
        <v>82</v>
      </c>
      <c r="C620" s="116">
        <v>2</v>
      </c>
      <c r="D620" s="113">
        <v>2531</v>
      </c>
      <c r="E620" s="113" t="s">
        <v>4194</v>
      </c>
      <c r="F620" s="113">
        <v>367.21</v>
      </c>
      <c r="G620" s="113">
        <v>0</v>
      </c>
      <c r="H620" s="113">
        <v>1.05</v>
      </c>
      <c r="I620" s="511">
        <v>-368.26</v>
      </c>
      <c r="J620" s="113" t="s">
        <v>3923</v>
      </c>
    </row>
    <row r="621" spans="1:10">
      <c r="A621" s="113" t="s">
        <v>798</v>
      </c>
      <c r="B621" s="116" t="s">
        <v>82</v>
      </c>
      <c r="C621" s="116">
        <v>2</v>
      </c>
      <c r="D621" s="113">
        <v>2542</v>
      </c>
      <c r="E621" s="113" t="s">
        <v>2574</v>
      </c>
      <c r="F621" s="115">
        <v>5145.93</v>
      </c>
      <c r="G621" s="113">
        <v>0</v>
      </c>
      <c r="H621" s="113">
        <v>14.77</v>
      </c>
      <c r="I621" s="511">
        <v>-5160.7</v>
      </c>
      <c r="J621" s="113" t="s">
        <v>3923</v>
      </c>
    </row>
    <row r="622" spans="1:10">
      <c r="A622" s="113" t="s">
        <v>807</v>
      </c>
      <c r="B622" s="116" t="s">
        <v>82</v>
      </c>
      <c r="C622" s="116">
        <v>2</v>
      </c>
      <c r="D622" s="113">
        <v>2592</v>
      </c>
      <c r="E622" s="113" t="s">
        <v>2575</v>
      </c>
      <c r="F622" s="115">
        <v>8335.68</v>
      </c>
      <c r="G622" s="113">
        <v>0</v>
      </c>
      <c r="H622" s="113">
        <v>23.93</v>
      </c>
      <c r="I622" s="511">
        <v>-8359.61</v>
      </c>
      <c r="J622" s="113" t="s">
        <v>3923</v>
      </c>
    </row>
    <row r="623" spans="1:10">
      <c r="A623" s="113" t="s">
        <v>827</v>
      </c>
      <c r="B623" s="116" t="s">
        <v>82</v>
      </c>
      <c r="C623" s="116">
        <v>2</v>
      </c>
      <c r="D623" s="113">
        <v>2666</v>
      </c>
      <c r="E623" s="113" t="s">
        <v>2576</v>
      </c>
      <c r="F623" s="115">
        <v>55305.75</v>
      </c>
      <c r="G623" s="113">
        <v>0</v>
      </c>
      <c r="H623" s="113">
        <v>158.78</v>
      </c>
      <c r="I623" s="511">
        <v>-55464.53</v>
      </c>
      <c r="J623" s="113" t="s">
        <v>3923</v>
      </c>
    </row>
    <row r="624" spans="1:10">
      <c r="A624" s="113" t="s">
        <v>860</v>
      </c>
      <c r="B624" s="116" t="s">
        <v>82</v>
      </c>
      <c r="C624" s="116">
        <v>2</v>
      </c>
      <c r="D624" s="113">
        <v>2734</v>
      </c>
      <c r="E624" s="113" t="s">
        <v>2577</v>
      </c>
      <c r="F624" s="115">
        <v>1668.5</v>
      </c>
      <c r="G624" s="113">
        <v>0</v>
      </c>
      <c r="H624" s="113">
        <v>4.79</v>
      </c>
      <c r="I624" s="511">
        <v>-1673.29</v>
      </c>
      <c r="J624" s="113" t="s">
        <v>3923</v>
      </c>
    </row>
    <row r="625" spans="1:10">
      <c r="A625" s="113" t="s">
        <v>901</v>
      </c>
      <c r="B625" s="116" t="s">
        <v>82</v>
      </c>
      <c r="C625" s="116">
        <v>2</v>
      </c>
      <c r="D625" s="113">
        <v>2862</v>
      </c>
      <c r="E625" s="113" t="s">
        <v>2578</v>
      </c>
      <c r="F625" s="113">
        <v>510.78</v>
      </c>
      <c r="G625" s="113">
        <v>0</v>
      </c>
      <c r="H625" s="113">
        <v>1.47</v>
      </c>
      <c r="I625" s="511">
        <v>-512.25</v>
      </c>
      <c r="J625" s="113" t="s">
        <v>3923</v>
      </c>
    </row>
    <row r="626" spans="1:10">
      <c r="A626" s="113" t="s">
        <v>941</v>
      </c>
      <c r="B626" s="116" t="s">
        <v>82</v>
      </c>
      <c r="C626" s="116">
        <v>2</v>
      </c>
      <c r="D626" s="113">
        <v>2880</v>
      </c>
      <c r="E626" s="113" t="s">
        <v>2579</v>
      </c>
      <c r="F626" s="115">
        <v>2300.5500000000002</v>
      </c>
      <c r="G626" s="113">
        <v>0</v>
      </c>
      <c r="H626" s="113">
        <v>6.6</v>
      </c>
      <c r="I626" s="511">
        <v>-2307.15</v>
      </c>
      <c r="J626" s="113" t="s">
        <v>3923</v>
      </c>
    </row>
    <row r="627" spans="1:10">
      <c r="A627" s="113" t="s">
        <v>942</v>
      </c>
      <c r="B627" s="116" t="s">
        <v>82</v>
      </c>
      <c r="C627" s="116">
        <v>2</v>
      </c>
      <c r="D627" s="113">
        <v>2882</v>
      </c>
      <c r="E627" s="113" t="s">
        <v>2580</v>
      </c>
      <c r="F627" s="113">
        <v>874.42</v>
      </c>
      <c r="G627" s="113">
        <v>0</v>
      </c>
      <c r="H627" s="113">
        <v>2.5099999999999998</v>
      </c>
      <c r="I627" s="511">
        <v>-876.93</v>
      </c>
      <c r="J627" s="113" t="s">
        <v>3923</v>
      </c>
    </row>
    <row r="628" spans="1:10">
      <c r="A628" s="113" t="s">
        <v>997</v>
      </c>
      <c r="B628" s="116" t="s">
        <v>82</v>
      </c>
      <c r="C628" s="116">
        <v>2</v>
      </c>
      <c r="D628" s="113">
        <v>2964</v>
      </c>
      <c r="E628" s="113" t="s">
        <v>2581</v>
      </c>
      <c r="F628" s="113">
        <v>677.48</v>
      </c>
      <c r="G628" s="113">
        <v>0</v>
      </c>
      <c r="H628" s="113">
        <v>1.95</v>
      </c>
      <c r="I628" s="511">
        <v>-679.43</v>
      </c>
      <c r="J628" s="113" t="s">
        <v>3923</v>
      </c>
    </row>
    <row r="629" spans="1:10">
      <c r="A629" s="113" t="s">
        <v>1974</v>
      </c>
      <c r="B629" s="116" t="s">
        <v>82</v>
      </c>
      <c r="C629" s="116">
        <v>2</v>
      </c>
      <c r="D629" s="113">
        <v>3825</v>
      </c>
      <c r="E629" s="113" t="s">
        <v>2582</v>
      </c>
      <c r="F629" s="115">
        <v>16300.85</v>
      </c>
      <c r="G629" s="113">
        <v>0</v>
      </c>
      <c r="H629" s="113">
        <v>46.78</v>
      </c>
      <c r="I629" s="511">
        <v>-16347.63</v>
      </c>
      <c r="J629" s="113" t="s">
        <v>3923</v>
      </c>
    </row>
    <row r="630" spans="1:10">
      <c r="A630" s="113" t="s">
        <v>3400</v>
      </c>
      <c r="B630" s="116" t="s">
        <v>82</v>
      </c>
      <c r="C630" s="116">
        <v>2</v>
      </c>
      <c r="D630" s="113">
        <v>3850</v>
      </c>
      <c r="E630" s="113" t="s">
        <v>3401</v>
      </c>
      <c r="F630" s="115">
        <v>1182.6600000000001</v>
      </c>
      <c r="G630" s="113">
        <v>0</v>
      </c>
      <c r="H630" s="113">
        <v>3.4</v>
      </c>
      <c r="I630" s="511">
        <v>-1186.06</v>
      </c>
      <c r="J630" s="113" t="s">
        <v>3923</v>
      </c>
    </row>
    <row r="631" spans="1:10">
      <c r="A631" s="113" t="s">
        <v>3496</v>
      </c>
      <c r="B631" s="116" t="s">
        <v>82</v>
      </c>
      <c r="C631" s="116">
        <v>2</v>
      </c>
      <c r="D631" s="113">
        <v>3869</v>
      </c>
      <c r="E631" s="113" t="s">
        <v>4195</v>
      </c>
      <c r="F631" s="115">
        <v>1033.04</v>
      </c>
      <c r="G631" s="113">
        <v>0</v>
      </c>
      <c r="H631" s="113">
        <v>2.97</v>
      </c>
      <c r="I631" s="511">
        <v>-1036.01</v>
      </c>
      <c r="J631" s="113" t="s">
        <v>3923</v>
      </c>
    </row>
    <row r="632" spans="1:10">
      <c r="A632" s="113" t="s">
        <v>3576</v>
      </c>
      <c r="B632" s="116" t="s">
        <v>82</v>
      </c>
      <c r="C632" s="116">
        <v>2</v>
      </c>
      <c r="D632" s="113">
        <v>3876</v>
      </c>
      <c r="E632" s="113" t="s">
        <v>3577</v>
      </c>
      <c r="F632" s="115">
        <v>6665.32</v>
      </c>
      <c r="G632" s="113">
        <v>0</v>
      </c>
      <c r="H632" s="113">
        <v>19.14</v>
      </c>
      <c r="I632" s="511">
        <v>-6684.46</v>
      </c>
      <c r="J632" s="113" t="s">
        <v>3923</v>
      </c>
    </row>
    <row r="633" spans="1:10">
      <c r="A633" s="113" t="s">
        <v>3578</v>
      </c>
      <c r="B633" s="116" t="s">
        <v>82</v>
      </c>
      <c r="C633" s="116">
        <v>2</v>
      </c>
      <c r="D633" s="113">
        <v>3879</v>
      </c>
      <c r="E633" s="113" t="s">
        <v>3579</v>
      </c>
      <c r="F633" s="115">
        <v>4383.74</v>
      </c>
      <c r="G633" s="113">
        <v>0</v>
      </c>
      <c r="H633" s="113">
        <v>12.59</v>
      </c>
      <c r="I633" s="511">
        <v>-4396.33</v>
      </c>
      <c r="J633" s="113" t="s">
        <v>3923</v>
      </c>
    </row>
    <row r="634" spans="1:10">
      <c r="A634" s="113" t="s">
        <v>3695</v>
      </c>
      <c r="B634" s="116" t="s">
        <v>82</v>
      </c>
      <c r="C634" s="116">
        <v>2</v>
      </c>
      <c r="D634" s="113">
        <v>3909</v>
      </c>
      <c r="E634" s="113" t="s">
        <v>4196</v>
      </c>
      <c r="F634" s="115">
        <v>5063.76</v>
      </c>
      <c r="G634" s="113">
        <v>0</v>
      </c>
      <c r="H634" s="113">
        <v>14.54</v>
      </c>
      <c r="I634" s="511">
        <v>-5078.3</v>
      </c>
      <c r="J634" s="113" t="s">
        <v>3923</v>
      </c>
    </row>
    <row r="635" spans="1:10">
      <c r="A635" s="113" t="s">
        <v>3756</v>
      </c>
      <c r="B635" s="116" t="s">
        <v>82</v>
      </c>
      <c r="C635" s="116">
        <v>2</v>
      </c>
      <c r="D635" s="113">
        <v>3924</v>
      </c>
      <c r="E635" s="113" t="s">
        <v>4197</v>
      </c>
      <c r="F635" s="115">
        <v>2110.09</v>
      </c>
      <c r="G635" s="113">
        <v>0</v>
      </c>
      <c r="H635" s="113">
        <v>6.06</v>
      </c>
      <c r="I635" s="511">
        <v>-2116.15</v>
      </c>
      <c r="J635" s="113" t="s">
        <v>3923</v>
      </c>
    </row>
    <row r="636" spans="1:10">
      <c r="A636" s="113" t="s">
        <v>3758</v>
      </c>
      <c r="B636" s="116" t="s">
        <v>82</v>
      </c>
      <c r="C636" s="116">
        <v>2</v>
      </c>
      <c r="D636" s="113">
        <v>3925</v>
      </c>
      <c r="E636" s="113" t="s">
        <v>4198</v>
      </c>
      <c r="F636" s="115">
        <v>1733.23</v>
      </c>
      <c r="G636" s="113">
        <v>0</v>
      </c>
      <c r="H636" s="113">
        <v>4.99</v>
      </c>
      <c r="I636" s="511">
        <v>-1738.22</v>
      </c>
      <c r="J636" s="113" t="s">
        <v>3923</v>
      </c>
    </row>
    <row r="637" spans="1:10">
      <c r="A637" s="113" t="s">
        <v>3760</v>
      </c>
      <c r="B637" s="116" t="s">
        <v>82</v>
      </c>
      <c r="C637" s="116">
        <v>2</v>
      </c>
      <c r="D637" s="113">
        <v>3934</v>
      </c>
      <c r="E637" s="113" t="s">
        <v>4199</v>
      </c>
      <c r="F637" s="115">
        <v>8414.59</v>
      </c>
      <c r="G637" s="113">
        <v>0</v>
      </c>
      <c r="H637" s="113">
        <v>24.16</v>
      </c>
      <c r="I637" s="511">
        <v>-8438.75</v>
      </c>
      <c r="J637" s="113" t="s">
        <v>3923</v>
      </c>
    </row>
    <row r="638" spans="1:10">
      <c r="A638" s="113" t="s">
        <v>3762</v>
      </c>
      <c r="B638" s="116" t="s">
        <v>82</v>
      </c>
      <c r="C638" s="116">
        <v>2</v>
      </c>
      <c r="D638" s="113">
        <v>3941</v>
      </c>
      <c r="E638" s="113" t="s">
        <v>4200</v>
      </c>
      <c r="F638" s="115">
        <v>2127.8000000000002</v>
      </c>
      <c r="G638" s="113">
        <v>0</v>
      </c>
      <c r="H638" s="113">
        <v>6.11</v>
      </c>
      <c r="I638" s="511">
        <v>-2133.91</v>
      </c>
      <c r="J638" s="113" t="s">
        <v>3923</v>
      </c>
    </row>
    <row r="639" spans="1:10">
      <c r="A639" s="113" t="s">
        <v>4201</v>
      </c>
      <c r="B639" s="116" t="s">
        <v>82</v>
      </c>
      <c r="C639" s="116">
        <v>2</v>
      </c>
      <c r="D639" s="113">
        <v>4001</v>
      </c>
      <c r="E639" s="113" t="s">
        <v>4202</v>
      </c>
      <c r="F639" s="113">
        <v>0</v>
      </c>
      <c r="G639" s="113">
        <v>0</v>
      </c>
      <c r="H639" s="115">
        <v>2446.86</v>
      </c>
      <c r="I639" s="511">
        <v>-2446.86</v>
      </c>
      <c r="J639" s="113" t="s">
        <v>3923</v>
      </c>
    </row>
    <row r="640" spans="1:10">
      <c r="A640" s="113" t="s">
        <v>4203</v>
      </c>
      <c r="B640" s="116" t="s">
        <v>82</v>
      </c>
      <c r="C640" s="116">
        <v>2</v>
      </c>
      <c r="D640" s="113">
        <v>4009</v>
      </c>
      <c r="E640" s="113" t="s">
        <v>4204</v>
      </c>
      <c r="F640" s="113">
        <v>0</v>
      </c>
      <c r="G640" s="113">
        <v>0</v>
      </c>
      <c r="H640" s="113">
        <v>586.49</v>
      </c>
      <c r="I640" s="511">
        <v>-586.49</v>
      </c>
      <c r="J640" s="113" t="s">
        <v>3923</v>
      </c>
    </row>
    <row r="641" spans="1:10">
      <c r="A641" s="113" t="s">
        <v>214</v>
      </c>
      <c r="B641" s="116" t="s">
        <v>77</v>
      </c>
      <c r="C641" s="116">
        <v>2</v>
      </c>
      <c r="D641" s="113">
        <v>686</v>
      </c>
      <c r="E641" s="113" t="s">
        <v>2583</v>
      </c>
      <c r="F641" s="115">
        <v>50896851.43</v>
      </c>
      <c r="G641" s="115">
        <v>882382.24</v>
      </c>
      <c r="H641" s="115">
        <v>2279972.39</v>
      </c>
      <c r="I641" s="511">
        <v>-52294441.579999998</v>
      </c>
      <c r="J641" s="113" t="s">
        <v>3923</v>
      </c>
    </row>
    <row r="642" spans="1:10">
      <c r="A642" s="113" t="s">
        <v>215</v>
      </c>
      <c r="B642" s="116" t="s">
        <v>82</v>
      </c>
      <c r="C642" s="116">
        <v>2</v>
      </c>
      <c r="D642" s="113">
        <v>687</v>
      </c>
      <c r="E642" s="113" t="s">
        <v>4205</v>
      </c>
      <c r="F642" s="115">
        <v>49940812.57</v>
      </c>
      <c r="G642" s="113">
        <v>0</v>
      </c>
      <c r="H642" s="115">
        <v>2210109.77</v>
      </c>
      <c r="I642" s="511">
        <v>-52150922.340000004</v>
      </c>
      <c r="J642" s="113" t="s">
        <v>3923</v>
      </c>
    </row>
    <row r="643" spans="1:10">
      <c r="A643" s="113" t="s">
        <v>216</v>
      </c>
      <c r="B643" s="116" t="s">
        <v>82</v>
      </c>
      <c r="C643" s="116">
        <v>2</v>
      </c>
      <c r="D643" s="113">
        <v>688</v>
      </c>
      <c r="E643" s="113" t="s">
        <v>2585</v>
      </c>
      <c r="F643" s="115">
        <v>33191.39</v>
      </c>
      <c r="G643" s="113">
        <v>0</v>
      </c>
      <c r="H643" s="115">
        <v>9586.5499999999993</v>
      </c>
      <c r="I643" s="511">
        <v>-42777.94</v>
      </c>
      <c r="J643" s="113" t="s">
        <v>3923</v>
      </c>
    </row>
    <row r="644" spans="1:10">
      <c r="A644" s="113" t="s">
        <v>218</v>
      </c>
      <c r="B644" s="116" t="s">
        <v>82</v>
      </c>
      <c r="C644" s="116">
        <v>2</v>
      </c>
      <c r="D644" s="113">
        <v>690</v>
      </c>
      <c r="E644" s="113" t="s">
        <v>4206</v>
      </c>
      <c r="F644" s="115">
        <v>703144.58</v>
      </c>
      <c r="G644" s="115">
        <v>703144.58</v>
      </c>
      <c r="H644" s="113">
        <v>0</v>
      </c>
      <c r="I644" s="511">
        <v>0</v>
      </c>
    </row>
    <row r="645" spans="1:10">
      <c r="A645" s="113" t="s">
        <v>219</v>
      </c>
      <c r="B645" s="116" t="s">
        <v>82</v>
      </c>
      <c r="C645" s="116">
        <v>2</v>
      </c>
      <c r="D645" s="113">
        <v>697</v>
      </c>
      <c r="E645" s="113" t="s">
        <v>4207</v>
      </c>
      <c r="F645" s="113">
        <v>73.5</v>
      </c>
      <c r="G645" s="113">
        <v>0</v>
      </c>
      <c r="H645" s="113">
        <v>0</v>
      </c>
      <c r="I645" s="511">
        <v>-73.5</v>
      </c>
      <c r="J645" s="113" t="s">
        <v>3923</v>
      </c>
    </row>
    <row r="646" spans="1:10">
      <c r="A646" s="113" t="s">
        <v>221</v>
      </c>
      <c r="B646" s="116" t="s">
        <v>82</v>
      </c>
      <c r="C646" s="116">
        <v>2</v>
      </c>
      <c r="D646" s="113">
        <v>1463</v>
      </c>
      <c r="E646" s="113" t="s">
        <v>4208</v>
      </c>
      <c r="F646" s="113">
        <v>28.5</v>
      </c>
      <c r="G646" s="113">
        <v>0</v>
      </c>
      <c r="H646" s="113">
        <v>0</v>
      </c>
      <c r="I646" s="511">
        <v>-28.5</v>
      </c>
      <c r="J646" s="113" t="s">
        <v>3923</v>
      </c>
    </row>
    <row r="647" spans="1:10">
      <c r="A647" s="113" t="s">
        <v>222</v>
      </c>
      <c r="B647" s="116" t="s">
        <v>82</v>
      </c>
      <c r="C647" s="116">
        <v>2</v>
      </c>
      <c r="D647" s="113">
        <v>1693</v>
      </c>
      <c r="E647" s="113" t="s">
        <v>2586</v>
      </c>
      <c r="F647" s="115">
        <v>131056.97</v>
      </c>
      <c r="G647" s="115">
        <v>130000</v>
      </c>
      <c r="H647" s="113">
        <v>0</v>
      </c>
      <c r="I647" s="511">
        <v>-1056.97</v>
      </c>
      <c r="J647" s="113" t="s">
        <v>3923</v>
      </c>
    </row>
    <row r="648" spans="1:10">
      <c r="A648" s="113" t="s">
        <v>882</v>
      </c>
      <c r="B648" s="116" t="s">
        <v>82</v>
      </c>
      <c r="C648" s="116">
        <v>2</v>
      </c>
      <c r="D648" s="113">
        <v>2796</v>
      </c>
      <c r="E648" s="113" t="s">
        <v>2587</v>
      </c>
      <c r="F648" s="115">
        <v>9751.61</v>
      </c>
      <c r="G648" s="115">
        <v>9841.51</v>
      </c>
      <c r="H648" s="115">
        <v>12264.73</v>
      </c>
      <c r="I648" s="511">
        <v>-12174.83</v>
      </c>
      <c r="J648" s="113" t="s">
        <v>3923</v>
      </c>
    </row>
    <row r="649" spans="1:10">
      <c r="A649" s="113" t="s">
        <v>883</v>
      </c>
      <c r="B649" s="116" t="s">
        <v>82</v>
      </c>
      <c r="C649" s="116">
        <v>2</v>
      </c>
      <c r="D649" s="113">
        <v>2797</v>
      </c>
      <c r="E649" s="113" t="s">
        <v>4209</v>
      </c>
      <c r="F649" s="115">
        <v>28792.31</v>
      </c>
      <c r="G649" s="115">
        <v>14396.15</v>
      </c>
      <c r="H649" s="115">
        <v>23011.34</v>
      </c>
      <c r="I649" s="511">
        <v>-37407.5</v>
      </c>
      <c r="J649" s="113" t="s">
        <v>3923</v>
      </c>
    </row>
    <row r="650" spans="1:10">
      <c r="A650" s="113" t="s">
        <v>3835</v>
      </c>
      <c r="B650" s="116" t="s">
        <v>82</v>
      </c>
      <c r="C650" s="116">
        <v>2</v>
      </c>
      <c r="D650" s="113">
        <v>3959</v>
      </c>
      <c r="E650" s="113" t="s">
        <v>4210</v>
      </c>
      <c r="F650" s="115">
        <v>50000</v>
      </c>
      <c r="G650" s="115">
        <v>25000</v>
      </c>
      <c r="H650" s="115">
        <v>25000</v>
      </c>
      <c r="I650" s="511">
        <v>-50000</v>
      </c>
      <c r="J650" s="113" t="s">
        <v>3923</v>
      </c>
    </row>
    <row r="651" spans="1:10">
      <c r="A651" s="113" t="s">
        <v>223</v>
      </c>
      <c r="B651" s="116" t="s">
        <v>77</v>
      </c>
      <c r="C651" s="116">
        <v>2</v>
      </c>
      <c r="D651" s="113">
        <v>699</v>
      </c>
      <c r="E651" s="113" t="s">
        <v>2588</v>
      </c>
      <c r="F651" s="115">
        <v>1459648.07</v>
      </c>
      <c r="G651" s="115">
        <v>1500585.61</v>
      </c>
      <c r="H651" s="115">
        <v>1925153.04</v>
      </c>
      <c r="I651" s="511">
        <v>-1884215.5</v>
      </c>
      <c r="J651" s="113" t="s">
        <v>3923</v>
      </c>
    </row>
    <row r="652" spans="1:10">
      <c r="A652" s="113" t="s">
        <v>224</v>
      </c>
      <c r="B652" s="116" t="s">
        <v>82</v>
      </c>
      <c r="C652" s="116">
        <v>2</v>
      </c>
      <c r="D652" s="113">
        <v>702</v>
      </c>
      <c r="E652" s="113" t="s">
        <v>2589</v>
      </c>
      <c r="F652" s="115">
        <v>469794.9</v>
      </c>
      <c r="G652" s="115">
        <v>469794.9</v>
      </c>
      <c r="H652" s="115">
        <v>966139.46</v>
      </c>
      <c r="I652" s="511">
        <v>-966139.46</v>
      </c>
      <c r="J652" s="113" t="s">
        <v>3923</v>
      </c>
    </row>
    <row r="653" spans="1:10">
      <c r="A653" s="113" t="s">
        <v>225</v>
      </c>
      <c r="B653" s="116" t="s">
        <v>82</v>
      </c>
      <c r="C653" s="116">
        <v>2</v>
      </c>
      <c r="D653" s="113">
        <v>703</v>
      </c>
      <c r="E653" s="113" t="s">
        <v>2590</v>
      </c>
      <c r="F653" s="115">
        <v>32095.040000000001</v>
      </c>
      <c r="G653" s="115">
        <v>39133.86</v>
      </c>
      <c r="H653" s="115">
        <v>32139.15</v>
      </c>
      <c r="I653" s="511">
        <v>-25100.33</v>
      </c>
      <c r="J653" s="113" t="s">
        <v>3923</v>
      </c>
    </row>
    <row r="654" spans="1:10">
      <c r="A654" s="113" t="s">
        <v>226</v>
      </c>
      <c r="B654" s="116" t="s">
        <v>82</v>
      </c>
      <c r="C654" s="116">
        <v>2</v>
      </c>
      <c r="D654" s="113">
        <v>704</v>
      </c>
      <c r="E654" s="113" t="s">
        <v>2591</v>
      </c>
      <c r="F654" s="115">
        <v>178941.55</v>
      </c>
      <c r="G654" s="115">
        <v>173569.04</v>
      </c>
      <c r="H654" s="115">
        <v>150104.98000000001</v>
      </c>
      <c r="I654" s="511">
        <v>-155477.49</v>
      </c>
      <c r="J654" s="113" t="s">
        <v>3923</v>
      </c>
    </row>
    <row r="655" spans="1:10">
      <c r="A655" s="113" t="s">
        <v>227</v>
      </c>
      <c r="B655" s="116" t="s">
        <v>82</v>
      </c>
      <c r="C655" s="116">
        <v>2</v>
      </c>
      <c r="D655" s="113">
        <v>705</v>
      </c>
      <c r="E655" s="113" t="s">
        <v>2592</v>
      </c>
      <c r="F655" s="115">
        <v>305324.13</v>
      </c>
      <c r="G655" s="115">
        <v>319177.98</v>
      </c>
      <c r="H655" s="115">
        <v>337614.94</v>
      </c>
      <c r="I655" s="511">
        <v>-323761.09000000003</v>
      </c>
      <c r="J655" s="113" t="s">
        <v>3923</v>
      </c>
    </row>
    <row r="656" spans="1:10">
      <c r="A656" s="113" t="s">
        <v>228</v>
      </c>
      <c r="B656" s="116" t="s">
        <v>82</v>
      </c>
      <c r="C656" s="116">
        <v>2</v>
      </c>
      <c r="D656" s="113">
        <v>706</v>
      </c>
      <c r="E656" s="113" t="s">
        <v>2593</v>
      </c>
      <c r="F656" s="115">
        <v>222494.95</v>
      </c>
      <c r="G656" s="115">
        <v>183033.28</v>
      </c>
      <c r="H656" s="115">
        <v>178963.06</v>
      </c>
      <c r="I656" s="511">
        <v>-218424.73</v>
      </c>
      <c r="J656" s="113" t="s">
        <v>3923</v>
      </c>
    </row>
    <row r="657" spans="1:10">
      <c r="A657" s="113" t="s">
        <v>229</v>
      </c>
      <c r="B657" s="116" t="s">
        <v>82</v>
      </c>
      <c r="C657" s="116">
        <v>2</v>
      </c>
      <c r="D657" s="113">
        <v>707</v>
      </c>
      <c r="E657" s="113" t="s">
        <v>2594</v>
      </c>
      <c r="F657" s="115">
        <v>5689.96</v>
      </c>
      <c r="G657" s="115">
        <v>20460.55</v>
      </c>
      <c r="H657" s="115">
        <v>14770.59</v>
      </c>
      <c r="I657" s="511">
        <v>0</v>
      </c>
    </row>
    <row r="658" spans="1:10">
      <c r="A658" s="113" t="s">
        <v>230</v>
      </c>
      <c r="B658" s="116" t="s">
        <v>82</v>
      </c>
      <c r="C658" s="116">
        <v>2</v>
      </c>
      <c r="D658" s="113">
        <v>708</v>
      </c>
      <c r="E658" s="113" t="s">
        <v>2595</v>
      </c>
      <c r="F658" s="115">
        <v>3963.45</v>
      </c>
      <c r="G658" s="113">
        <v>876.58</v>
      </c>
      <c r="H658" s="113">
        <v>576.1</v>
      </c>
      <c r="I658" s="511">
        <v>-3662.97</v>
      </c>
      <c r="J658" s="113" t="s">
        <v>3923</v>
      </c>
    </row>
    <row r="659" spans="1:10">
      <c r="A659" s="113" t="s">
        <v>231</v>
      </c>
      <c r="B659" s="116" t="s">
        <v>82</v>
      </c>
      <c r="C659" s="116">
        <v>2</v>
      </c>
      <c r="D659" s="113">
        <v>709</v>
      </c>
      <c r="E659" s="113" t="s">
        <v>2596</v>
      </c>
      <c r="F659" s="115">
        <v>138066.81</v>
      </c>
      <c r="G659" s="115">
        <v>138066.81</v>
      </c>
      <c r="H659" s="115">
        <v>137492.54</v>
      </c>
      <c r="I659" s="511">
        <v>-137492.54</v>
      </c>
      <c r="J659" s="113" t="s">
        <v>3923</v>
      </c>
    </row>
    <row r="660" spans="1:10">
      <c r="A660" s="113" t="s">
        <v>232</v>
      </c>
      <c r="B660" s="116" t="s">
        <v>82</v>
      </c>
      <c r="C660" s="116">
        <v>2</v>
      </c>
      <c r="D660" s="113">
        <v>710</v>
      </c>
      <c r="E660" s="113" t="s">
        <v>2597</v>
      </c>
      <c r="F660" s="115">
        <v>5788.6</v>
      </c>
      <c r="G660" s="115">
        <v>4836.47</v>
      </c>
      <c r="H660" s="115">
        <v>4240.74</v>
      </c>
      <c r="I660" s="511">
        <v>-5192.87</v>
      </c>
      <c r="J660" s="113" t="s">
        <v>3923</v>
      </c>
    </row>
    <row r="661" spans="1:10">
      <c r="A661" s="113" t="s">
        <v>233</v>
      </c>
      <c r="B661" s="116" t="s">
        <v>82</v>
      </c>
      <c r="C661" s="116">
        <v>2</v>
      </c>
      <c r="D661" s="113">
        <v>711</v>
      </c>
      <c r="E661" s="113" t="s">
        <v>2598</v>
      </c>
      <c r="F661" s="115">
        <v>2747.28</v>
      </c>
      <c r="G661" s="115">
        <v>5497.27</v>
      </c>
      <c r="H661" s="115">
        <v>2749.99</v>
      </c>
      <c r="I661" s="511">
        <v>0</v>
      </c>
    </row>
    <row r="662" spans="1:10">
      <c r="A662" s="113" t="s">
        <v>234</v>
      </c>
      <c r="B662" s="116" t="s">
        <v>82</v>
      </c>
      <c r="C662" s="116">
        <v>2</v>
      </c>
      <c r="D662" s="113">
        <v>712</v>
      </c>
      <c r="E662" s="113" t="s">
        <v>2599</v>
      </c>
      <c r="F662" s="113">
        <v>6.5</v>
      </c>
      <c r="G662" s="113">
        <v>12</v>
      </c>
      <c r="H662" s="113">
        <v>6</v>
      </c>
      <c r="I662" s="511">
        <v>-0.5</v>
      </c>
      <c r="J662" s="113" t="s">
        <v>3923</v>
      </c>
    </row>
    <row r="663" spans="1:10">
      <c r="A663" s="113" t="s">
        <v>235</v>
      </c>
      <c r="B663" s="116" t="s">
        <v>82</v>
      </c>
      <c r="C663" s="116">
        <v>2</v>
      </c>
      <c r="D663" s="113">
        <v>717</v>
      </c>
      <c r="E663" s="113" t="s">
        <v>2600</v>
      </c>
      <c r="F663" s="113">
        <v>11.24</v>
      </c>
      <c r="G663" s="113">
        <v>22.48</v>
      </c>
      <c r="H663" s="113">
        <v>11.24</v>
      </c>
      <c r="I663" s="511">
        <v>0</v>
      </c>
    </row>
    <row r="664" spans="1:10">
      <c r="A664" s="113" t="s">
        <v>236</v>
      </c>
      <c r="B664" s="116" t="s">
        <v>82</v>
      </c>
      <c r="C664" s="116">
        <v>2</v>
      </c>
      <c r="D664" s="113">
        <v>718</v>
      </c>
      <c r="E664" s="113" t="s">
        <v>2601</v>
      </c>
      <c r="F664" s="115">
        <v>9578.7199999999993</v>
      </c>
      <c r="G664" s="115">
        <v>19848.240000000002</v>
      </c>
      <c r="H664" s="115">
        <v>10269.52</v>
      </c>
      <c r="I664" s="511">
        <v>0</v>
      </c>
    </row>
    <row r="665" spans="1:10">
      <c r="A665" s="113" t="s">
        <v>237</v>
      </c>
      <c r="B665" s="116" t="s">
        <v>82</v>
      </c>
      <c r="C665" s="116">
        <v>2</v>
      </c>
      <c r="D665" s="113">
        <v>719</v>
      </c>
      <c r="E665" s="113" t="s">
        <v>4211</v>
      </c>
      <c r="F665" s="115">
        <v>41111.019999999997</v>
      </c>
      <c r="G665" s="115">
        <v>82222.039999999994</v>
      </c>
      <c r="H665" s="115">
        <v>41111.019999999997</v>
      </c>
      <c r="I665" s="511">
        <v>0</v>
      </c>
    </row>
    <row r="666" spans="1:10">
      <c r="A666" s="113" t="s">
        <v>580</v>
      </c>
      <c r="B666" s="116" t="s">
        <v>82</v>
      </c>
      <c r="C666" s="116">
        <v>2</v>
      </c>
      <c r="D666" s="113">
        <v>1256</v>
      </c>
      <c r="E666" s="113" t="s">
        <v>2603</v>
      </c>
      <c r="F666" s="115">
        <v>5560.07</v>
      </c>
      <c r="G666" s="115">
        <v>5560.07</v>
      </c>
      <c r="H666" s="115">
        <v>5493.83</v>
      </c>
      <c r="I666" s="511">
        <v>-5493.83</v>
      </c>
      <c r="J666" s="113" t="s">
        <v>3923</v>
      </c>
    </row>
    <row r="667" spans="1:10">
      <c r="A667" s="113" t="s">
        <v>640</v>
      </c>
      <c r="B667" s="116" t="s">
        <v>82</v>
      </c>
      <c r="C667" s="116">
        <v>2</v>
      </c>
      <c r="D667" s="113">
        <v>2047</v>
      </c>
      <c r="E667" s="113" t="s">
        <v>2604</v>
      </c>
      <c r="F667" s="115">
        <v>27008.66</v>
      </c>
      <c r="G667" s="115">
        <v>27008.66</v>
      </c>
      <c r="H667" s="115">
        <v>29014.23</v>
      </c>
      <c r="I667" s="511">
        <v>-29014.23</v>
      </c>
      <c r="J667" s="113" t="s">
        <v>3923</v>
      </c>
    </row>
    <row r="668" spans="1:10">
      <c r="A668" s="113" t="s">
        <v>760</v>
      </c>
      <c r="B668" s="116" t="s">
        <v>82</v>
      </c>
      <c r="C668" s="116">
        <v>2</v>
      </c>
      <c r="D668" s="113">
        <v>2430</v>
      </c>
      <c r="E668" s="113" t="s">
        <v>2605</v>
      </c>
      <c r="F668" s="115">
        <v>1112.75</v>
      </c>
      <c r="G668" s="115">
        <v>1112.75</v>
      </c>
      <c r="H668" s="113">
        <v>0</v>
      </c>
      <c r="I668" s="511">
        <v>0</v>
      </c>
    </row>
    <row r="669" spans="1:10">
      <c r="A669" s="113" t="s">
        <v>782</v>
      </c>
      <c r="B669" s="116" t="s">
        <v>82</v>
      </c>
      <c r="C669" s="116">
        <v>2</v>
      </c>
      <c r="D669" s="113">
        <v>2500</v>
      </c>
      <c r="E669" s="113" t="s">
        <v>2606</v>
      </c>
      <c r="F669" s="115">
        <v>10352.44</v>
      </c>
      <c r="G669" s="115">
        <v>10352.629999999999</v>
      </c>
      <c r="H669" s="115">
        <v>14455.65</v>
      </c>
      <c r="I669" s="511">
        <v>-14455.46</v>
      </c>
      <c r="J669" s="113" t="s">
        <v>3923</v>
      </c>
    </row>
    <row r="670" spans="1:10">
      <c r="A670" s="113" t="s">
        <v>238</v>
      </c>
      <c r="B670" s="116" t="s">
        <v>77</v>
      </c>
      <c r="C670" s="116">
        <v>2</v>
      </c>
      <c r="D670" s="113">
        <v>720</v>
      </c>
      <c r="E670" s="113" t="s">
        <v>2607</v>
      </c>
      <c r="F670" s="115">
        <v>14927062.34</v>
      </c>
      <c r="G670" s="115">
        <v>4819776.82</v>
      </c>
      <c r="H670" s="115">
        <v>4923884.49</v>
      </c>
      <c r="I670" s="511">
        <v>-15031170.01</v>
      </c>
      <c r="J670" s="113" t="s">
        <v>3923</v>
      </c>
    </row>
    <row r="671" spans="1:10">
      <c r="A671" s="113" t="s">
        <v>239</v>
      </c>
      <c r="B671" s="116" t="s">
        <v>82</v>
      </c>
      <c r="C671" s="116">
        <v>2</v>
      </c>
      <c r="D671" s="113">
        <v>721</v>
      </c>
      <c r="E671" s="113" t="s">
        <v>2608</v>
      </c>
      <c r="F671" s="115">
        <v>3760313.83</v>
      </c>
      <c r="G671" s="115">
        <v>333215.96000000002</v>
      </c>
      <c r="H671" s="115">
        <v>316891.73</v>
      </c>
      <c r="I671" s="511">
        <v>-3743989.6</v>
      </c>
      <c r="J671" s="113" t="s">
        <v>3923</v>
      </c>
    </row>
    <row r="672" spans="1:10">
      <c r="A672" s="113" t="s">
        <v>241</v>
      </c>
      <c r="B672" s="116" t="s">
        <v>82</v>
      </c>
      <c r="C672" s="116">
        <v>2</v>
      </c>
      <c r="D672" s="113">
        <v>723</v>
      </c>
      <c r="E672" s="113" t="s">
        <v>2609</v>
      </c>
      <c r="F672" s="115">
        <v>2298107.29</v>
      </c>
      <c r="G672" s="115">
        <v>3276136.31</v>
      </c>
      <c r="H672" s="115">
        <v>978029.02</v>
      </c>
      <c r="I672" s="511">
        <v>0</v>
      </c>
    </row>
    <row r="673" spans="1:10">
      <c r="A673" s="113" t="s">
        <v>243</v>
      </c>
      <c r="B673" s="116" t="s">
        <v>82</v>
      </c>
      <c r="C673" s="116">
        <v>2</v>
      </c>
      <c r="D673" s="113">
        <v>725</v>
      </c>
      <c r="E673" s="113" t="s">
        <v>2610</v>
      </c>
      <c r="F673" s="115">
        <v>5986318.2199999997</v>
      </c>
      <c r="G673" s="115">
        <v>54147.21</v>
      </c>
      <c r="H673" s="115">
        <v>1262548.42</v>
      </c>
      <c r="I673" s="511">
        <v>-7194719.4299999997</v>
      </c>
      <c r="J673" s="113" t="s">
        <v>3923</v>
      </c>
    </row>
    <row r="674" spans="1:10">
      <c r="A674" s="113" t="s">
        <v>724</v>
      </c>
      <c r="B674" s="116" t="s">
        <v>82</v>
      </c>
      <c r="C674" s="116">
        <v>2</v>
      </c>
      <c r="D674" s="113">
        <v>1596</v>
      </c>
      <c r="E674" s="113" t="s">
        <v>2611</v>
      </c>
      <c r="F674" s="115">
        <v>797047.89</v>
      </c>
      <c r="G674" s="113">
        <v>0</v>
      </c>
      <c r="H674" s="115">
        <v>2032212.89</v>
      </c>
      <c r="I674" s="511">
        <v>-2829260.78</v>
      </c>
      <c r="J674" s="113" t="s">
        <v>3923</v>
      </c>
    </row>
    <row r="675" spans="1:10">
      <c r="A675" s="113" t="s">
        <v>842</v>
      </c>
      <c r="B675" s="116" t="s">
        <v>82</v>
      </c>
      <c r="C675" s="116">
        <v>2</v>
      </c>
      <c r="D675" s="113">
        <v>2703</v>
      </c>
      <c r="E675" s="113" t="s">
        <v>4212</v>
      </c>
      <c r="F675" s="115">
        <v>998000.54</v>
      </c>
      <c r="G675" s="115">
        <v>121548.99</v>
      </c>
      <c r="H675" s="115">
        <v>81468.19</v>
      </c>
      <c r="I675" s="511">
        <v>-957919.74</v>
      </c>
      <c r="J675" s="113" t="s">
        <v>3923</v>
      </c>
    </row>
    <row r="676" spans="1:10">
      <c r="A676" s="113" t="s">
        <v>843</v>
      </c>
      <c r="B676" s="116" t="s">
        <v>82</v>
      </c>
      <c r="C676" s="116">
        <v>2</v>
      </c>
      <c r="D676" s="113">
        <v>2704</v>
      </c>
      <c r="E676" s="113" t="s">
        <v>4213</v>
      </c>
      <c r="F676" s="115">
        <v>292802.65999999997</v>
      </c>
      <c r="G676" s="115">
        <v>25183.9</v>
      </c>
      <c r="H676" s="115">
        <v>24875.81</v>
      </c>
      <c r="I676" s="511">
        <v>-292494.57</v>
      </c>
      <c r="J676" s="113" t="s">
        <v>3923</v>
      </c>
    </row>
    <row r="677" spans="1:10">
      <c r="A677" s="113" t="s">
        <v>844</v>
      </c>
      <c r="B677" s="116" t="s">
        <v>82</v>
      </c>
      <c r="C677" s="116">
        <v>2</v>
      </c>
      <c r="D677" s="113">
        <v>2705</v>
      </c>
      <c r="E677" s="113" t="s">
        <v>4214</v>
      </c>
      <c r="F677" s="115">
        <v>14498.33</v>
      </c>
      <c r="G677" s="115">
        <v>4189.25</v>
      </c>
      <c r="H677" s="115">
        <v>1402.2</v>
      </c>
      <c r="I677" s="511">
        <v>-11711.28</v>
      </c>
      <c r="J677" s="113" t="s">
        <v>3923</v>
      </c>
    </row>
    <row r="678" spans="1:10">
      <c r="A678" s="113" t="s">
        <v>845</v>
      </c>
      <c r="B678" s="116" t="s">
        <v>82</v>
      </c>
      <c r="C678" s="116">
        <v>2</v>
      </c>
      <c r="D678" s="113">
        <v>2706</v>
      </c>
      <c r="E678" s="113" t="s">
        <v>4215</v>
      </c>
      <c r="F678" s="115">
        <v>590288.74</v>
      </c>
      <c r="G678" s="115">
        <v>786371.33</v>
      </c>
      <c r="H678" s="115">
        <v>197157.2</v>
      </c>
      <c r="I678" s="511">
        <v>-1074.6099999999999</v>
      </c>
      <c r="J678" s="113" t="s">
        <v>3923</v>
      </c>
    </row>
    <row r="679" spans="1:10">
      <c r="A679" s="113" t="s">
        <v>846</v>
      </c>
      <c r="B679" s="116" t="s">
        <v>82</v>
      </c>
      <c r="C679" s="116">
        <v>2</v>
      </c>
      <c r="D679" s="113">
        <v>2707</v>
      </c>
      <c r="E679" s="113" t="s">
        <v>4216</v>
      </c>
      <c r="F679" s="115">
        <v>179597.34</v>
      </c>
      <c r="G679" s="115">
        <v>198295.05</v>
      </c>
      <c r="H679" s="115">
        <v>18697.71</v>
      </c>
      <c r="I679" s="511">
        <v>0</v>
      </c>
    </row>
    <row r="680" spans="1:10">
      <c r="A680" s="113" t="s">
        <v>847</v>
      </c>
      <c r="B680" s="116" t="s">
        <v>82</v>
      </c>
      <c r="C680" s="116">
        <v>2</v>
      </c>
      <c r="D680" s="113">
        <v>2708</v>
      </c>
      <c r="E680" s="113" t="s">
        <v>4217</v>
      </c>
      <c r="F680" s="115">
        <v>10087.5</v>
      </c>
      <c r="G680" s="115">
        <v>20688.82</v>
      </c>
      <c r="H680" s="115">
        <v>10601.32</v>
      </c>
      <c r="I680" s="511">
        <v>0</v>
      </c>
    </row>
    <row r="681" spans="1:10">
      <c r="A681" s="113" t="s">
        <v>244</v>
      </c>
      <c r="B681" s="116" t="s">
        <v>77</v>
      </c>
      <c r="C681" s="116">
        <v>2</v>
      </c>
      <c r="D681" s="113">
        <v>1598</v>
      </c>
      <c r="E681" s="113" t="s">
        <v>2612</v>
      </c>
      <c r="F681" s="115">
        <v>1514656.47</v>
      </c>
      <c r="G681" s="115">
        <v>510000</v>
      </c>
      <c r="H681" s="115">
        <v>397131.42</v>
      </c>
      <c r="I681" s="511">
        <v>-1401787.89</v>
      </c>
      <c r="J681" s="113" t="s">
        <v>3923</v>
      </c>
    </row>
    <row r="682" spans="1:10">
      <c r="A682" s="113" t="s">
        <v>245</v>
      </c>
      <c r="B682" s="116" t="s">
        <v>82</v>
      </c>
      <c r="C682" s="116">
        <v>2</v>
      </c>
      <c r="D682" s="113">
        <v>1600</v>
      </c>
      <c r="E682" s="113" t="s">
        <v>4218</v>
      </c>
      <c r="F682" s="115">
        <v>973552.17</v>
      </c>
      <c r="G682" s="113">
        <v>0</v>
      </c>
      <c r="H682" s="115">
        <v>232451.79</v>
      </c>
      <c r="I682" s="511">
        <v>-1206003.96</v>
      </c>
      <c r="J682" s="113" t="s">
        <v>3923</v>
      </c>
    </row>
    <row r="683" spans="1:10">
      <c r="A683" s="113" t="s">
        <v>372</v>
      </c>
      <c r="B683" s="116" t="s">
        <v>82</v>
      </c>
      <c r="C683" s="116">
        <v>2</v>
      </c>
      <c r="D683" s="113">
        <v>1602</v>
      </c>
      <c r="E683" s="113" t="s">
        <v>2613</v>
      </c>
      <c r="F683" s="115">
        <v>541104.30000000005</v>
      </c>
      <c r="G683" s="115">
        <v>510000</v>
      </c>
      <c r="H683" s="115">
        <v>164679.63</v>
      </c>
      <c r="I683" s="511">
        <v>-195783.93</v>
      </c>
      <c r="J683" s="113" t="s">
        <v>3923</v>
      </c>
    </row>
    <row r="684" spans="1:10">
      <c r="A684" s="113" t="s">
        <v>246</v>
      </c>
      <c r="B684" s="116" t="s">
        <v>77</v>
      </c>
      <c r="C684" s="116">
        <v>2</v>
      </c>
      <c r="D684" s="113">
        <v>1615</v>
      </c>
      <c r="E684" s="113" t="s">
        <v>2614</v>
      </c>
      <c r="F684" s="115">
        <v>6080967.2599999998</v>
      </c>
      <c r="G684" s="115">
        <v>506747.27</v>
      </c>
      <c r="H684" s="115">
        <v>506747.27</v>
      </c>
      <c r="I684" s="511">
        <v>-6080967.2599999998</v>
      </c>
      <c r="J684" s="113" t="s">
        <v>3923</v>
      </c>
    </row>
    <row r="685" spans="1:10">
      <c r="A685" s="113" t="s">
        <v>247</v>
      </c>
      <c r="B685" s="116" t="s">
        <v>82</v>
      </c>
      <c r="C685" s="116">
        <v>2</v>
      </c>
      <c r="D685" s="113">
        <v>1616</v>
      </c>
      <c r="E685" s="113" t="s">
        <v>2615</v>
      </c>
      <c r="F685" s="115">
        <v>6080967.2599999998</v>
      </c>
      <c r="G685" s="115">
        <v>506747.27</v>
      </c>
      <c r="H685" s="115">
        <v>506747.27</v>
      </c>
      <c r="I685" s="511">
        <v>-6080967.2599999998</v>
      </c>
      <c r="J685" s="113" t="s">
        <v>3923</v>
      </c>
    </row>
    <row r="686" spans="1:10">
      <c r="A686" s="113" t="s">
        <v>799</v>
      </c>
      <c r="B686" s="116" t="s">
        <v>77</v>
      </c>
      <c r="C686" s="116">
        <v>2</v>
      </c>
      <c r="D686" s="113">
        <v>2561</v>
      </c>
      <c r="E686" s="113" t="s">
        <v>2616</v>
      </c>
      <c r="F686" s="113">
        <v>0</v>
      </c>
      <c r="G686" s="115">
        <v>25429.82</v>
      </c>
      <c r="H686" s="115">
        <v>25429.82</v>
      </c>
      <c r="I686" s="511">
        <v>0</v>
      </c>
    </row>
    <row r="687" spans="1:10">
      <c r="A687" s="113" t="s">
        <v>970</v>
      </c>
      <c r="B687" s="116" t="s">
        <v>82</v>
      </c>
      <c r="C687" s="116">
        <v>2</v>
      </c>
      <c r="D687" s="113">
        <v>2562</v>
      </c>
      <c r="E687" s="113" t="s">
        <v>4219</v>
      </c>
      <c r="F687" s="113">
        <v>0</v>
      </c>
      <c r="G687" s="115">
        <v>7365.68</v>
      </c>
      <c r="H687" s="115">
        <v>7365.68</v>
      </c>
      <c r="I687" s="511">
        <v>0</v>
      </c>
    </row>
    <row r="688" spans="1:10">
      <c r="A688" s="113" t="s">
        <v>979</v>
      </c>
      <c r="B688" s="116" t="s">
        <v>82</v>
      </c>
      <c r="C688" s="116">
        <v>2</v>
      </c>
      <c r="D688" s="113">
        <v>2563</v>
      </c>
      <c r="E688" s="113" t="s">
        <v>2617</v>
      </c>
      <c r="F688" s="113">
        <v>0</v>
      </c>
      <c r="G688" s="115">
        <v>7553.74</v>
      </c>
      <c r="H688" s="115">
        <v>7553.74</v>
      </c>
      <c r="I688" s="511">
        <v>0</v>
      </c>
    </row>
    <row r="689" spans="1:10">
      <c r="A689" s="113" t="s">
        <v>1009</v>
      </c>
      <c r="B689" s="116" t="s">
        <v>82</v>
      </c>
      <c r="C689" s="116">
        <v>2</v>
      </c>
      <c r="D689" s="113">
        <v>2976</v>
      </c>
      <c r="E689" s="113" t="s">
        <v>4220</v>
      </c>
      <c r="F689" s="113">
        <v>0</v>
      </c>
      <c r="G689" s="115">
        <v>10510.4</v>
      </c>
      <c r="H689" s="115">
        <v>10510.4</v>
      </c>
      <c r="I689" s="511">
        <v>0</v>
      </c>
    </row>
    <row r="690" spans="1:10">
      <c r="A690" s="113" t="s">
        <v>248</v>
      </c>
      <c r="B690" s="116" t="s">
        <v>77</v>
      </c>
      <c r="C690" s="116">
        <v>2</v>
      </c>
      <c r="D690" s="113">
        <v>726</v>
      </c>
      <c r="E690" s="113" t="s">
        <v>2618</v>
      </c>
      <c r="F690" s="115">
        <v>435129210.42000002</v>
      </c>
      <c r="G690" s="115">
        <v>506747.27</v>
      </c>
      <c r="H690" s="115">
        <v>703144.58</v>
      </c>
      <c r="I690" s="511">
        <v>-435325607.73000002</v>
      </c>
      <c r="J690" s="113" t="s">
        <v>3923</v>
      </c>
    </row>
    <row r="691" spans="1:10">
      <c r="A691" s="113" t="s">
        <v>249</v>
      </c>
      <c r="B691" s="116" t="s">
        <v>77</v>
      </c>
      <c r="C691" s="116">
        <v>2</v>
      </c>
      <c r="D691" s="113">
        <v>727</v>
      </c>
      <c r="E691" s="113" t="s">
        <v>2619</v>
      </c>
      <c r="F691" s="115">
        <v>435129210.42000002</v>
      </c>
      <c r="G691" s="115">
        <v>506747.27</v>
      </c>
      <c r="H691" s="115">
        <v>703144.58</v>
      </c>
      <c r="I691" s="511">
        <v>-435325607.73000002</v>
      </c>
      <c r="J691" s="113" t="s">
        <v>3923</v>
      </c>
    </row>
    <row r="692" spans="1:10">
      <c r="A692" s="113" t="s">
        <v>250</v>
      </c>
      <c r="B692" s="116" t="s">
        <v>77</v>
      </c>
      <c r="C692" s="116">
        <v>2</v>
      </c>
      <c r="D692" s="113">
        <v>728</v>
      </c>
      <c r="E692" s="113" t="s">
        <v>410</v>
      </c>
      <c r="F692" s="115">
        <v>336818954.05000001</v>
      </c>
      <c r="G692" s="113">
        <v>0</v>
      </c>
      <c r="H692" s="115">
        <v>703144.58</v>
      </c>
      <c r="I692" s="511">
        <v>-337522098.63</v>
      </c>
      <c r="J692" s="113" t="s">
        <v>3923</v>
      </c>
    </row>
    <row r="693" spans="1:10">
      <c r="A693" s="113" t="s">
        <v>251</v>
      </c>
      <c r="B693" s="116" t="s">
        <v>82</v>
      </c>
      <c r="C693" s="116">
        <v>2</v>
      </c>
      <c r="D693" s="113">
        <v>729</v>
      </c>
      <c r="E693" s="113" t="s">
        <v>2620</v>
      </c>
      <c r="F693" s="115">
        <v>248773205.41999999</v>
      </c>
      <c r="G693" s="113">
        <v>0</v>
      </c>
      <c r="H693" s="115">
        <v>703144.58</v>
      </c>
      <c r="I693" s="511">
        <v>-249476350</v>
      </c>
      <c r="J693" s="113" t="s">
        <v>3923</v>
      </c>
    </row>
    <row r="694" spans="1:10">
      <c r="A694" s="113" t="s">
        <v>252</v>
      </c>
      <c r="B694" s="116" t="s">
        <v>82</v>
      </c>
      <c r="C694" s="116">
        <v>2</v>
      </c>
      <c r="D694" s="113">
        <v>730</v>
      </c>
      <c r="E694" s="113" t="s">
        <v>2325</v>
      </c>
      <c r="F694" s="115">
        <v>571251.17000000004</v>
      </c>
      <c r="G694" s="113">
        <v>0</v>
      </c>
      <c r="H694" s="113">
        <v>0</v>
      </c>
      <c r="I694" s="511">
        <v>-571251.17000000004</v>
      </c>
      <c r="J694" s="113" t="s">
        <v>3923</v>
      </c>
    </row>
    <row r="695" spans="1:10">
      <c r="A695" s="113" t="s">
        <v>253</v>
      </c>
      <c r="B695" s="116" t="s">
        <v>82</v>
      </c>
      <c r="C695" s="116">
        <v>2</v>
      </c>
      <c r="D695" s="113">
        <v>731</v>
      </c>
      <c r="E695" s="113" t="s">
        <v>2621</v>
      </c>
      <c r="F695" s="115">
        <v>16207119.6</v>
      </c>
      <c r="G695" s="113">
        <v>0</v>
      </c>
      <c r="H695" s="113">
        <v>0</v>
      </c>
      <c r="I695" s="511">
        <v>-16207119.6</v>
      </c>
      <c r="J695" s="113" t="s">
        <v>3923</v>
      </c>
    </row>
    <row r="696" spans="1:10">
      <c r="A696" s="113" t="s">
        <v>254</v>
      </c>
      <c r="B696" s="116" t="s">
        <v>82</v>
      </c>
      <c r="C696" s="116">
        <v>2</v>
      </c>
      <c r="D696" s="113">
        <v>1470</v>
      </c>
      <c r="E696" s="113" t="s">
        <v>4103</v>
      </c>
      <c r="F696" s="115">
        <v>40992348.109999999</v>
      </c>
      <c r="G696" s="113">
        <v>0</v>
      </c>
      <c r="H696" s="113">
        <v>0</v>
      </c>
      <c r="I696" s="511">
        <v>-40992348.109999999</v>
      </c>
      <c r="J696" s="113" t="s">
        <v>3923</v>
      </c>
    </row>
    <row r="697" spans="1:10">
      <c r="A697" s="113" t="s">
        <v>391</v>
      </c>
      <c r="B697" s="116" t="s">
        <v>82</v>
      </c>
      <c r="C697" s="116">
        <v>2</v>
      </c>
      <c r="D697" s="113">
        <v>1964</v>
      </c>
      <c r="E697" s="113" t="s">
        <v>2334</v>
      </c>
      <c r="F697" s="115">
        <v>30275029.75</v>
      </c>
      <c r="G697" s="113">
        <v>0</v>
      </c>
      <c r="H697" s="113">
        <v>0</v>
      </c>
      <c r="I697" s="511">
        <v>-30275029.75</v>
      </c>
      <c r="J697" s="113" t="s">
        <v>3923</v>
      </c>
    </row>
    <row r="698" spans="1:10">
      <c r="A698" s="113" t="s">
        <v>256</v>
      </c>
      <c r="B698" s="116" t="s">
        <v>77</v>
      </c>
      <c r="C698" s="116">
        <v>2</v>
      </c>
      <c r="D698" s="113">
        <v>1617</v>
      </c>
      <c r="E698" s="113" t="s">
        <v>2624</v>
      </c>
      <c r="F698" s="115">
        <v>98310256.370000005</v>
      </c>
      <c r="G698" s="115">
        <v>506747.27</v>
      </c>
      <c r="H698" s="113">
        <v>0</v>
      </c>
      <c r="I698" s="511">
        <v>-97803509.099999994</v>
      </c>
      <c r="J698" s="113" t="s">
        <v>3923</v>
      </c>
    </row>
    <row r="699" spans="1:10">
      <c r="A699" s="113" t="s">
        <v>257</v>
      </c>
      <c r="B699" s="116" t="s">
        <v>82</v>
      </c>
      <c r="C699" s="116">
        <v>2</v>
      </c>
      <c r="D699" s="113">
        <v>1618</v>
      </c>
      <c r="E699" s="113" t="s">
        <v>2625</v>
      </c>
      <c r="F699" s="115">
        <v>98310256.370000005</v>
      </c>
      <c r="G699" s="115">
        <v>506747.27</v>
      </c>
      <c r="H699" s="113">
        <v>0</v>
      </c>
      <c r="I699" s="511">
        <v>-97803509.099999994</v>
      </c>
      <c r="J699" s="113" t="s">
        <v>3923</v>
      </c>
    </row>
    <row r="700" spans="1:10">
      <c r="A700" s="113" t="s">
        <v>258</v>
      </c>
      <c r="B700" s="116" t="s">
        <v>77</v>
      </c>
      <c r="C700" s="116">
        <v>2</v>
      </c>
      <c r="D700" s="113">
        <v>734</v>
      </c>
      <c r="E700" s="113" t="s">
        <v>2626</v>
      </c>
      <c r="F700" s="115">
        <v>88283872.469999999</v>
      </c>
      <c r="G700" s="113">
        <v>0</v>
      </c>
      <c r="H700" s="113">
        <v>0</v>
      </c>
      <c r="I700" s="511">
        <v>-88283872.469999999</v>
      </c>
      <c r="J700" s="113" t="s">
        <v>3923</v>
      </c>
    </row>
    <row r="701" spans="1:10">
      <c r="A701" s="113" t="s">
        <v>259</v>
      </c>
      <c r="B701" s="116" t="s">
        <v>77</v>
      </c>
      <c r="C701" s="116">
        <v>2</v>
      </c>
      <c r="D701" s="113">
        <v>735</v>
      </c>
      <c r="E701" s="113" t="s">
        <v>2356</v>
      </c>
      <c r="F701" s="115">
        <v>88283872.469999999</v>
      </c>
      <c r="G701" s="113">
        <v>0</v>
      </c>
      <c r="H701" s="113">
        <v>0</v>
      </c>
      <c r="I701" s="511">
        <v>-88283872.469999999</v>
      </c>
      <c r="J701" s="113" t="s">
        <v>3923</v>
      </c>
    </row>
    <row r="702" spans="1:10">
      <c r="A702" s="113" t="s">
        <v>260</v>
      </c>
      <c r="B702" s="116" t="s">
        <v>77</v>
      </c>
      <c r="C702" s="116">
        <v>2</v>
      </c>
      <c r="D702" s="113">
        <v>736</v>
      </c>
      <c r="E702" s="113" t="s">
        <v>2627</v>
      </c>
      <c r="F702" s="115">
        <v>88283872.469999999</v>
      </c>
      <c r="G702" s="113">
        <v>0</v>
      </c>
      <c r="H702" s="113">
        <v>0</v>
      </c>
      <c r="I702" s="511">
        <v>-88283872.469999999</v>
      </c>
      <c r="J702" s="113" t="s">
        <v>3923</v>
      </c>
    </row>
    <row r="703" spans="1:10">
      <c r="A703" s="113" t="s">
        <v>261</v>
      </c>
      <c r="B703" s="116" t="s">
        <v>82</v>
      </c>
      <c r="C703" s="116">
        <v>2</v>
      </c>
      <c r="D703" s="113">
        <v>737</v>
      </c>
      <c r="E703" s="113" t="s">
        <v>402</v>
      </c>
      <c r="F703" s="115">
        <v>1588934.94</v>
      </c>
      <c r="G703" s="113">
        <v>0</v>
      </c>
      <c r="H703" s="113">
        <v>0</v>
      </c>
      <c r="I703" s="511">
        <v>-1588934.94</v>
      </c>
      <c r="J703" s="113" t="s">
        <v>3923</v>
      </c>
    </row>
    <row r="704" spans="1:10">
      <c r="A704" s="113" t="s">
        <v>262</v>
      </c>
      <c r="B704" s="116" t="s">
        <v>82</v>
      </c>
      <c r="C704" s="116">
        <v>2</v>
      </c>
      <c r="D704" s="113">
        <v>738</v>
      </c>
      <c r="E704" s="113" t="s">
        <v>401</v>
      </c>
      <c r="F704" s="115">
        <v>86694937.530000001</v>
      </c>
      <c r="G704" s="113">
        <v>0</v>
      </c>
      <c r="H704" s="113">
        <v>0</v>
      </c>
      <c r="I704" s="511">
        <v>-86694937.530000001</v>
      </c>
      <c r="J704" s="113" t="s">
        <v>3923</v>
      </c>
    </row>
    <row r="705" spans="1:10">
      <c r="A705" s="113" t="s">
        <v>263</v>
      </c>
      <c r="B705" s="116" t="s">
        <v>77</v>
      </c>
      <c r="C705" s="116">
        <v>2</v>
      </c>
      <c r="D705" s="113">
        <v>739</v>
      </c>
      <c r="E705" s="113" t="s">
        <v>26</v>
      </c>
      <c r="F705" s="115">
        <v>476111539.93000001</v>
      </c>
      <c r="G705" s="113">
        <v>0</v>
      </c>
      <c r="H705" s="113">
        <v>0</v>
      </c>
      <c r="I705" s="511">
        <v>-476111539.93000001</v>
      </c>
      <c r="J705" s="113" t="s">
        <v>3923</v>
      </c>
    </row>
    <row r="706" spans="1:10">
      <c r="A706" s="113" t="s">
        <v>264</v>
      </c>
      <c r="B706" s="116" t="s">
        <v>77</v>
      </c>
      <c r="C706" s="116">
        <v>2</v>
      </c>
      <c r="D706" s="113">
        <v>740</v>
      </c>
      <c r="E706" s="113" t="s">
        <v>2628</v>
      </c>
      <c r="F706" s="115">
        <v>350781028.35000002</v>
      </c>
      <c r="G706" s="113">
        <v>0</v>
      </c>
      <c r="H706" s="113">
        <v>0</v>
      </c>
      <c r="I706" s="511">
        <v>-350781028.35000002</v>
      </c>
      <c r="J706" s="113" t="s">
        <v>3923</v>
      </c>
    </row>
    <row r="707" spans="1:10">
      <c r="A707" s="113" t="s">
        <v>1977</v>
      </c>
      <c r="B707" s="116" t="s">
        <v>82</v>
      </c>
      <c r="C707" s="116">
        <v>2</v>
      </c>
      <c r="D707" s="113">
        <v>3829</v>
      </c>
      <c r="E707" s="113" t="s">
        <v>2629</v>
      </c>
      <c r="F707" s="115">
        <v>355781028.35000002</v>
      </c>
      <c r="G707" s="113">
        <v>0</v>
      </c>
      <c r="H707" s="113">
        <v>0</v>
      </c>
      <c r="I707" s="511">
        <v>-355781028.35000002</v>
      </c>
      <c r="J707" s="113" t="s">
        <v>3923</v>
      </c>
    </row>
    <row r="708" spans="1:10">
      <c r="A708" s="113" t="s">
        <v>1979</v>
      </c>
      <c r="B708" s="116" t="s">
        <v>82</v>
      </c>
      <c r="C708" s="116">
        <v>2</v>
      </c>
      <c r="D708" s="113">
        <v>3830</v>
      </c>
      <c r="E708" s="113" t="s">
        <v>2630</v>
      </c>
      <c r="F708" s="115">
        <v>5000000</v>
      </c>
      <c r="G708" s="113">
        <v>0</v>
      </c>
      <c r="H708" s="113">
        <v>0</v>
      </c>
      <c r="I708" s="518">
        <v>5000000</v>
      </c>
      <c r="J708" s="113" t="s">
        <v>3925</v>
      </c>
    </row>
    <row r="709" spans="1:10">
      <c r="A709" s="113" t="s">
        <v>266</v>
      </c>
      <c r="B709" s="116" t="s">
        <v>77</v>
      </c>
      <c r="C709" s="116">
        <v>2</v>
      </c>
      <c r="D709" s="113">
        <v>742</v>
      </c>
      <c r="E709" s="113" t="s">
        <v>2631</v>
      </c>
      <c r="F709" s="115">
        <v>125330511.58</v>
      </c>
      <c r="G709" s="113">
        <v>0</v>
      </c>
      <c r="H709" s="113">
        <v>0</v>
      </c>
      <c r="I709" s="511">
        <v>-125330511.58</v>
      </c>
      <c r="J709" s="113" t="s">
        <v>3923</v>
      </c>
    </row>
    <row r="710" spans="1:10">
      <c r="A710" s="113" t="s">
        <v>267</v>
      </c>
      <c r="B710" s="116" t="s">
        <v>77</v>
      </c>
      <c r="C710" s="116">
        <v>2</v>
      </c>
      <c r="D710" s="113">
        <v>744</v>
      </c>
      <c r="E710" s="113" t="s">
        <v>2632</v>
      </c>
      <c r="F710" s="115">
        <v>125330511.58</v>
      </c>
      <c r="G710" s="113">
        <v>0</v>
      </c>
      <c r="H710" s="113">
        <v>0</v>
      </c>
      <c r="I710" s="511">
        <v>-125330511.58</v>
      </c>
      <c r="J710" s="113" t="s">
        <v>3923</v>
      </c>
    </row>
    <row r="711" spans="1:10">
      <c r="A711" s="113" t="s">
        <v>817</v>
      </c>
      <c r="B711" s="116" t="s">
        <v>82</v>
      </c>
      <c r="C711" s="116">
        <v>2</v>
      </c>
      <c r="D711" s="113">
        <v>745</v>
      </c>
      <c r="E711" s="113" t="s">
        <v>2633</v>
      </c>
      <c r="F711" s="115">
        <v>19683568.43</v>
      </c>
      <c r="G711" s="113">
        <v>0</v>
      </c>
      <c r="H711" s="113">
        <v>0</v>
      </c>
      <c r="I711" s="511">
        <v>-19683568.43</v>
      </c>
      <c r="J711" s="113" t="s">
        <v>3923</v>
      </c>
    </row>
    <row r="712" spans="1:10">
      <c r="A712" s="113" t="s">
        <v>268</v>
      </c>
      <c r="B712" s="116" t="s">
        <v>82</v>
      </c>
      <c r="C712" s="116">
        <v>2</v>
      </c>
      <c r="D712" s="113">
        <v>746</v>
      </c>
      <c r="E712" s="113" t="s">
        <v>29</v>
      </c>
      <c r="F712" s="115">
        <v>17611477</v>
      </c>
      <c r="G712" s="113">
        <v>0</v>
      </c>
      <c r="H712" s="113">
        <v>0</v>
      </c>
      <c r="I712" s="511">
        <v>-17611477</v>
      </c>
      <c r="J712" s="113" t="s">
        <v>3923</v>
      </c>
    </row>
    <row r="713" spans="1:10">
      <c r="A713" s="113" t="s">
        <v>818</v>
      </c>
      <c r="B713" s="116" t="s">
        <v>82</v>
      </c>
      <c r="C713" s="116">
        <v>2</v>
      </c>
      <c r="D713" s="113">
        <v>747</v>
      </c>
      <c r="E713" s="113" t="s">
        <v>2634</v>
      </c>
      <c r="F713" s="115">
        <v>88035466.150000006</v>
      </c>
      <c r="G713" s="113">
        <v>0</v>
      </c>
      <c r="H713" s="113">
        <v>0</v>
      </c>
      <c r="I713" s="511">
        <v>-88035466.150000006</v>
      </c>
      <c r="J713" s="113" t="s">
        <v>3923</v>
      </c>
    </row>
    <row r="714" spans="1:10">
      <c r="A714" s="114">
        <v>3</v>
      </c>
      <c r="B714" s="116" t="s">
        <v>77</v>
      </c>
      <c r="C714" s="116">
        <v>3</v>
      </c>
      <c r="D714" s="113">
        <v>760</v>
      </c>
      <c r="E714" s="113" t="s">
        <v>2641</v>
      </c>
      <c r="F714" s="115">
        <v>55928530.770000003</v>
      </c>
      <c r="G714" s="115">
        <v>20229502.969999999</v>
      </c>
      <c r="H714" s="115">
        <v>21119308.370000001</v>
      </c>
      <c r="I714" s="511">
        <v>-56818336.170000002</v>
      </c>
      <c r="J714" s="113" t="s">
        <v>3923</v>
      </c>
    </row>
    <row r="715" spans="1:10">
      <c r="A715" s="113" t="s">
        <v>269</v>
      </c>
      <c r="B715" s="116" t="s">
        <v>77</v>
      </c>
      <c r="C715" s="116">
        <v>3</v>
      </c>
      <c r="D715" s="113">
        <v>761</v>
      </c>
      <c r="E715" s="113" t="s">
        <v>2642</v>
      </c>
      <c r="F715" s="115">
        <v>215343160.24000001</v>
      </c>
      <c r="G715" s="115">
        <v>2479704.33</v>
      </c>
      <c r="H715" s="115">
        <v>19983058.949999999</v>
      </c>
      <c r="I715" s="511">
        <v>-232846514.86000001</v>
      </c>
      <c r="J715" s="113" t="s">
        <v>3923</v>
      </c>
    </row>
    <row r="716" spans="1:10">
      <c r="A716" s="113" t="s">
        <v>270</v>
      </c>
      <c r="B716" s="116" t="s">
        <v>77</v>
      </c>
      <c r="C716" s="116">
        <v>3</v>
      </c>
      <c r="D716" s="113">
        <v>762</v>
      </c>
      <c r="E716" s="113" t="s">
        <v>2643</v>
      </c>
      <c r="F716" s="115">
        <v>245853429.69999999</v>
      </c>
      <c r="G716" s="113">
        <v>0</v>
      </c>
      <c r="H716" s="115">
        <v>19983058.949999999</v>
      </c>
      <c r="I716" s="511">
        <v>-265836488.65000001</v>
      </c>
      <c r="J716" s="113" t="s">
        <v>3923</v>
      </c>
    </row>
    <row r="717" spans="1:10">
      <c r="A717" s="113" t="s">
        <v>271</v>
      </c>
      <c r="B717" s="116" t="s">
        <v>77</v>
      </c>
      <c r="C717" s="116">
        <v>3</v>
      </c>
      <c r="D717" s="113">
        <v>763</v>
      </c>
      <c r="E717" s="113" t="s">
        <v>2644</v>
      </c>
      <c r="F717" s="115">
        <v>184150391.38</v>
      </c>
      <c r="G717" s="113">
        <v>0</v>
      </c>
      <c r="H717" s="115">
        <v>14845709.99</v>
      </c>
      <c r="I717" s="511">
        <v>-198996101.37</v>
      </c>
      <c r="J717" s="113" t="s">
        <v>3923</v>
      </c>
    </row>
    <row r="718" spans="1:10">
      <c r="A718" s="113" t="s">
        <v>272</v>
      </c>
      <c r="B718" s="116" t="s">
        <v>82</v>
      </c>
      <c r="C718" s="116">
        <v>3</v>
      </c>
      <c r="D718" s="113">
        <v>764</v>
      </c>
      <c r="E718" s="113" t="s">
        <v>2645</v>
      </c>
      <c r="F718" s="115">
        <v>58855598.990000002</v>
      </c>
      <c r="G718" s="113">
        <v>0</v>
      </c>
      <c r="H718" s="115">
        <v>4640473.12</v>
      </c>
      <c r="I718" s="511">
        <v>-63496072.109999999</v>
      </c>
      <c r="J718" s="113" t="s">
        <v>3923</v>
      </c>
    </row>
    <row r="719" spans="1:10">
      <c r="A719" s="113" t="s">
        <v>273</v>
      </c>
      <c r="B719" s="116" t="s">
        <v>82</v>
      </c>
      <c r="C719" s="116">
        <v>3</v>
      </c>
      <c r="D719" s="113">
        <v>765</v>
      </c>
      <c r="E719" s="113" t="s">
        <v>2646</v>
      </c>
      <c r="F719" s="115">
        <v>3397433.2</v>
      </c>
      <c r="G719" s="113">
        <v>0</v>
      </c>
      <c r="H719" s="115">
        <v>290434.75</v>
      </c>
      <c r="I719" s="511">
        <v>-3687867.95</v>
      </c>
      <c r="J719" s="113" t="s">
        <v>3923</v>
      </c>
    </row>
    <row r="720" spans="1:10">
      <c r="A720" s="113" t="s">
        <v>274</v>
      </c>
      <c r="B720" s="116" t="s">
        <v>82</v>
      </c>
      <c r="C720" s="116">
        <v>3</v>
      </c>
      <c r="D720" s="113">
        <v>766</v>
      </c>
      <c r="E720" s="113" t="s">
        <v>2647</v>
      </c>
      <c r="F720" s="115">
        <v>85979244.079999998</v>
      </c>
      <c r="G720" s="113">
        <v>0</v>
      </c>
      <c r="H720" s="115">
        <v>7125909.5899999999</v>
      </c>
      <c r="I720" s="511">
        <v>-93105153.670000002</v>
      </c>
      <c r="J720" s="113" t="s">
        <v>3923</v>
      </c>
    </row>
    <row r="721" spans="1:10">
      <c r="A721" s="113" t="s">
        <v>275</v>
      </c>
      <c r="B721" s="116" t="s">
        <v>82</v>
      </c>
      <c r="C721" s="116">
        <v>3</v>
      </c>
      <c r="D721" s="113">
        <v>768</v>
      </c>
      <c r="E721" s="113" t="s">
        <v>2648</v>
      </c>
      <c r="F721" s="115">
        <v>3826226.97</v>
      </c>
      <c r="G721" s="113">
        <v>0</v>
      </c>
      <c r="H721" s="115">
        <v>322254.06</v>
      </c>
      <c r="I721" s="511">
        <v>-4148481.03</v>
      </c>
      <c r="J721" s="113" t="s">
        <v>3923</v>
      </c>
    </row>
    <row r="722" spans="1:10">
      <c r="A722" s="113" t="s">
        <v>276</v>
      </c>
      <c r="B722" s="116" t="s">
        <v>82</v>
      </c>
      <c r="C722" s="116">
        <v>3</v>
      </c>
      <c r="D722" s="113">
        <v>770</v>
      </c>
      <c r="E722" s="113" t="s">
        <v>2649</v>
      </c>
      <c r="F722" s="115">
        <v>2832459.22</v>
      </c>
      <c r="G722" s="113">
        <v>0</v>
      </c>
      <c r="H722" s="115">
        <v>204411.75</v>
      </c>
      <c r="I722" s="511">
        <v>-3036870.97</v>
      </c>
      <c r="J722" s="113" t="s">
        <v>3923</v>
      </c>
    </row>
    <row r="723" spans="1:10">
      <c r="A723" s="113" t="s">
        <v>277</v>
      </c>
      <c r="B723" s="116" t="s">
        <v>82</v>
      </c>
      <c r="C723" s="116">
        <v>3</v>
      </c>
      <c r="D723" s="113">
        <v>772</v>
      </c>
      <c r="E723" s="113" t="s">
        <v>2650</v>
      </c>
      <c r="F723" s="115">
        <v>485554.28</v>
      </c>
      <c r="G723" s="113">
        <v>0</v>
      </c>
      <c r="H723" s="115">
        <v>41940.559999999998</v>
      </c>
      <c r="I723" s="511">
        <v>-527494.84</v>
      </c>
      <c r="J723" s="113" t="s">
        <v>3923</v>
      </c>
    </row>
    <row r="724" spans="1:10">
      <c r="A724" s="113" t="s">
        <v>278</v>
      </c>
      <c r="B724" s="116" t="s">
        <v>82</v>
      </c>
      <c r="C724" s="116">
        <v>3</v>
      </c>
      <c r="D724" s="113">
        <v>773</v>
      </c>
      <c r="E724" s="113" t="s">
        <v>2651</v>
      </c>
      <c r="F724" s="115">
        <v>28773874.640000001</v>
      </c>
      <c r="G724" s="113">
        <v>0</v>
      </c>
      <c r="H724" s="115">
        <v>2220286.16</v>
      </c>
      <c r="I724" s="511">
        <v>-30994160.800000001</v>
      </c>
      <c r="J724" s="113" t="s">
        <v>3923</v>
      </c>
    </row>
    <row r="725" spans="1:10">
      <c r="A725" s="113" t="s">
        <v>279</v>
      </c>
      <c r="B725" s="116" t="s">
        <v>77</v>
      </c>
      <c r="C725" s="116">
        <v>3</v>
      </c>
      <c r="D725" s="113">
        <v>774</v>
      </c>
      <c r="E725" s="113" t="s">
        <v>2652</v>
      </c>
      <c r="F725" s="115">
        <v>61703038.32</v>
      </c>
      <c r="G725" s="113">
        <v>0</v>
      </c>
      <c r="H725" s="115">
        <v>5137348.96</v>
      </c>
      <c r="I725" s="511">
        <v>-66840387.280000001</v>
      </c>
      <c r="J725" s="113" t="s">
        <v>3923</v>
      </c>
    </row>
    <row r="726" spans="1:10">
      <c r="A726" s="113" t="s">
        <v>280</v>
      </c>
      <c r="B726" s="116" t="s">
        <v>82</v>
      </c>
      <c r="C726" s="116">
        <v>3</v>
      </c>
      <c r="D726" s="113">
        <v>775</v>
      </c>
      <c r="E726" s="113" t="s">
        <v>2653</v>
      </c>
      <c r="F726" s="115">
        <v>32245000.390000001</v>
      </c>
      <c r="G726" s="113">
        <v>0</v>
      </c>
      <c r="H726" s="115">
        <v>3283894.63</v>
      </c>
      <c r="I726" s="511">
        <v>-35528895.020000003</v>
      </c>
      <c r="J726" s="113" t="s">
        <v>3923</v>
      </c>
    </row>
    <row r="727" spans="1:10">
      <c r="A727" s="113" t="s">
        <v>281</v>
      </c>
      <c r="B727" s="116" t="s">
        <v>82</v>
      </c>
      <c r="C727" s="116">
        <v>3</v>
      </c>
      <c r="D727" s="113">
        <v>778</v>
      </c>
      <c r="E727" s="113" t="s">
        <v>2654</v>
      </c>
      <c r="F727" s="115">
        <v>233967.01</v>
      </c>
      <c r="G727" s="113">
        <v>0</v>
      </c>
      <c r="H727" s="115">
        <v>1076.3</v>
      </c>
      <c r="I727" s="511">
        <v>-235043.31</v>
      </c>
      <c r="J727" s="113" t="s">
        <v>3923</v>
      </c>
    </row>
    <row r="728" spans="1:10">
      <c r="A728" s="113" t="s">
        <v>282</v>
      </c>
      <c r="B728" s="116" t="s">
        <v>82</v>
      </c>
      <c r="C728" s="116">
        <v>3</v>
      </c>
      <c r="D728" s="113">
        <v>1406</v>
      </c>
      <c r="E728" s="113" t="s">
        <v>4221</v>
      </c>
      <c r="F728" s="115">
        <v>5292075.3600000003</v>
      </c>
      <c r="G728" s="113">
        <v>0</v>
      </c>
      <c r="H728" s="115">
        <v>481097.76</v>
      </c>
      <c r="I728" s="511">
        <v>-5773173.1200000001</v>
      </c>
      <c r="J728" s="113" t="s">
        <v>3923</v>
      </c>
    </row>
    <row r="729" spans="1:10">
      <c r="A729" s="113" t="s">
        <v>283</v>
      </c>
      <c r="B729" s="116" t="s">
        <v>82</v>
      </c>
      <c r="C729" s="116">
        <v>3</v>
      </c>
      <c r="D729" s="113">
        <v>1407</v>
      </c>
      <c r="E729" s="113" t="s">
        <v>4222</v>
      </c>
      <c r="F729" s="115">
        <v>282144.61</v>
      </c>
      <c r="G729" s="113">
        <v>0</v>
      </c>
      <c r="H729" s="115">
        <v>25649.51</v>
      </c>
      <c r="I729" s="511">
        <v>-307794.12</v>
      </c>
      <c r="J729" s="113" t="s">
        <v>3923</v>
      </c>
    </row>
    <row r="730" spans="1:10">
      <c r="A730" s="113" t="s">
        <v>284</v>
      </c>
      <c r="B730" s="116" t="s">
        <v>82</v>
      </c>
      <c r="C730" s="116">
        <v>3</v>
      </c>
      <c r="D730" s="113">
        <v>1474</v>
      </c>
      <c r="E730" s="113" t="s">
        <v>2656</v>
      </c>
      <c r="F730" s="115">
        <v>23649850.949999999</v>
      </c>
      <c r="G730" s="113">
        <v>0</v>
      </c>
      <c r="H730" s="115">
        <v>1345630.76</v>
      </c>
      <c r="I730" s="511">
        <v>-24995481.710000001</v>
      </c>
      <c r="J730" s="113" t="s">
        <v>3923</v>
      </c>
    </row>
    <row r="731" spans="1:10">
      <c r="A731" s="113" t="s">
        <v>285</v>
      </c>
      <c r="B731" s="116" t="s">
        <v>77</v>
      </c>
      <c r="C731" s="116">
        <v>3</v>
      </c>
      <c r="D731" s="113">
        <v>779</v>
      </c>
      <c r="E731" s="113" t="s">
        <v>2658</v>
      </c>
      <c r="F731" s="115">
        <v>30510269.460000001</v>
      </c>
      <c r="G731" s="115">
        <v>2479704.33</v>
      </c>
      <c r="H731" s="113">
        <v>0</v>
      </c>
      <c r="I731" s="518">
        <v>32989973.789999999</v>
      </c>
      <c r="J731" s="113" t="s">
        <v>3925</v>
      </c>
    </row>
    <row r="732" spans="1:10">
      <c r="A732" s="113" t="s">
        <v>286</v>
      </c>
      <c r="B732" s="116" t="s">
        <v>77</v>
      </c>
      <c r="C732" s="116">
        <v>3</v>
      </c>
      <c r="D732" s="113">
        <v>780</v>
      </c>
      <c r="E732" s="113" t="s">
        <v>691</v>
      </c>
      <c r="F732" s="115">
        <v>30510269.460000001</v>
      </c>
      <c r="G732" s="115">
        <v>2479704.33</v>
      </c>
      <c r="H732" s="113">
        <v>0</v>
      </c>
      <c r="I732" s="518">
        <v>32989973.789999999</v>
      </c>
      <c r="J732" s="113" t="s">
        <v>3925</v>
      </c>
    </row>
    <row r="733" spans="1:10">
      <c r="A733" s="113" t="s">
        <v>287</v>
      </c>
      <c r="B733" s="116" t="s">
        <v>82</v>
      </c>
      <c r="C733" s="116">
        <v>3</v>
      </c>
      <c r="D733" s="113">
        <v>781</v>
      </c>
      <c r="E733" s="113" t="s">
        <v>2190</v>
      </c>
      <c r="F733" s="115">
        <v>4056581.6</v>
      </c>
      <c r="G733" s="115">
        <v>329720.48</v>
      </c>
      <c r="H733" s="113">
        <v>0</v>
      </c>
      <c r="I733" s="518">
        <v>4386302.08</v>
      </c>
      <c r="J733" s="113" t="s">
        <v>3925</v>
      </c>
    </row>
    <row r="734" spans="1:10">
      <c r="A734" s="113" t="s">
        <v>288</v>
      </c>
      <c r="B734" s="116" t="s">
        <v>82</v>
      </c>
      <c r="C734" s="116">
        <v>3</v>
      </c>
      <c r="D734" s="113">
        <v>782</v>
      </c>
      <c r="E734" s="113" t="s">
        <v>406</v>
      </c>
      <c r="F734" s="115">
        <v>18684860.66</v>
      </c>
      <c r="G734" s="115">
        <v>1518712.48</v>
      </c>
      <c r="H734" s="113">
        <v>0</v>
      </c>
      <c r="I734" s="518">
        <v>20203573.140000001</v>
      </c>
      <c r="J734" s="113" t="s">
        <v>3925</v>
      </c>
    </row>
    <row r="735" spans="1:10">
      <c r="A735" s="113" t="s">
        <v>289</v>
      </c>
      <c r="B735" s="116" t="s">
        <v>82</v>
      </c>
      <c r="C735" s="116">
        <v>3</v>
      </c>
      <c r="D735" s="113">
        <v>783</v>
      </c>
      <c r="E735" s="113" t="s">
        <v>405</v>
      </c>
      <c r="F735" s="115">
        <v>7768827.2000000002</v>
      </c>
      <c r="G735" s="115">
        <v>631271.37</v>
      </c>
      <c r="H735" s="113">
        <v>0</v>
      </c>
      <c r="I735" s="518">
        <v>8400098.5700000003</v>
      </c>
      <c r="J735" s="113" t="s">
        <v>3925</v>
      </c>
    </row>
    <row r="736" spans="1:10">
      <c r="A736" s="113" t="s">
        <v>290</v>
      </c>
      <c r="B736" s="116" t="s">
        <v>77</v>
      </c>
      <c r="C736" s="116">
        <v>3</v>
      </c>
      <c r="D736" s="113">
        <v>787</v>
      </c>
      <c r="E736" s="113" t="s">
        <v>2659</v>
      </c>
      <c r="F736" s="115">
        <v>159414629.47</v>
      </c>
      <c r="G736" s="115">
        <v>17749798.640000001</v>
      </c>
      <c r="H736" s="115">
        <v>1136249.42</v>
      </c>
      <c r="I736" s="518">
        <v>176028178.69</v>
      </c>
      <c r="J736" s="113" t="s">
        <v>3925</v>
      </c>
    </row>
    <row r="737" spans="1:10">
      <c r="A737" s="113" t="s">
        <v>291</v>
      </c>
      <c r="B737" s="116" t="s">
        <v>77</v>
      </c>
      <c r="C737" s="116">
        <v>3</v>
      </c>
      <c r="D737" s="113">
        <v>788</v>
      </c>
      <c r="E737" s="113" t="s">
        <v>2660</v>
      </c>
      <c r="F737" s="115">
        <v>53603329.390000001</v>
      </c>
      <c r="G737" s="115">
        <v>8046048.7800000003</v>
      </c>
      <c r="H737" s="115">
        <v>83983.91</v>
      </c>
      <c r="I737" s="518">
        <v>61565394.259999998</v>
      </c>
      <c r="J737" s="113" t="s">
        <v>3925</v>
      </c>
    </row>
    <row r="738" spans="1:10">
      <c r="A738" s="113" t="s">
        <v>292</v>
      </c>
      <c r="B738" s="116" t="s">
        <v>77</v>
      </c>
      <c r="C738" s="116">
        <v>3</v>
      </c>
      <c r="D738" s="113">
        <v>789</v>
      </c>
      <c r="E738" s="113" t="s">
        <v>707</v>
      </c>
      <c r="F738" s="115">
        <v>23106181.16</v>
      </c>
      <c r="G738" s="115">
        <v>2684251.19</v>
      </c>
      <c r="H738" s="115">
        <v>83983.91</v>
      </c>
      <c r="I738" s="518">
        <v>25706448.440000001</v>
      </c>
      <c r="J738" s="113" t="s">
        <v>3925</v>
      </c>
    </row>
    <row r="739" spans="1:10">
      <c r="A739" s="113" t="s">
        <v>293</v>
      </c>
      <c r="B739" s="116" t="s">
        <v>77</v>
      </c>
      <c r="C739" s="116">
        <v>3</v>
      </c>
      <c r="D739" s="113">
        <v>790</v>
      </c>
      <c r="E739" s="113" t="s">
        <v>2661</v>
      </c>
      <c r="F739" s="115">
        <v>12301801.42</v>
      </c>
      <c r="G739" s="115">
        <v>1334551.81</v>
      </c>
      <c r="H739" s="115">
        <v>5638.56</v>
      </c>
      <c r="I739" s="518">
        <v>13630714.67</v>
      </c>
      <c r="J739" s="113" t="s">
        <v>3925</v>
      </c>
    </row>
    <row r="740" spans="1:10">
      <c r="A740" s="113" t="s">
        <v>581</v>
      </c>
      <c r="B740" s="116" t="s">
        <v>82</v>
      </c>
      <c r="C740" s="116">
        <v>3</v>
      </c>
      <c r="D740" s="113">
        <v>791</v>
      </c>
      <c r="E740" s="113" t="s">
        <v>2662</v>
      </c>
      <c r="F740" s="115">
        <v>6355669.3499999996</v>
      </c>
      <c r="G740" s="115">
        <v>644844.96</v>
      </c>
      <c r="H740" s="113">
        <v>0</v>
      </c>
      <c r="I740" s="518">
        <v>7000514.3099999996</v>
      </c>
      <c r="J740" s="113" t="s">
        <v>3925</v>
      </c>
    </row>
    <row r="741" spans="1:10">
      <c r="A741" s="113" t="s">
        <v>582</v>
      </c>
      <c r="B741" s="116" t="s">
        <v>82</v>
      </c>
      <c r="C741" s="116">
        <v>3</v>
      </c>
      <c r="D741" s="113">
        <v>792</v>
      </c>
      <c r="E741" s="113" t="s">
        <v>2554</v>
      </c>
      <c r="F741" s="115">
        <v>1409035</v>
      </c>
      <c r="G741" s="115">
        <v>131840.04</v>
      </c>
      <c r="H741" s="113">
        <v>0</v>
      </c>
      <c r="I741" s="518">
        <v>1540875.04</v>
      </c>
      <c r="J741" s="113" t="s">
        <v>3925</v>
      </c>
    </row>
    <row r="742" spans="1:10">
      <c r="A742" s="113" t="s">
        <v>583</v>
      </c>
      <c r="B742" s="116" t="s">
        <v>82</v>
      </c>
      <c r="C742" s="116">
        <v>3</v>
      </c>
      <c r="D742" s="113">
        <v>793</v>
      </c>
      <c r="E742" s="113" t="s">
        <v>2663</v>
      </c>
      <c r="F742" s="115">
        <v>923254.62</v>
      </c>
      <c r="G742" s="115">
        <v>96585.59</v>
      </c>
      <c r="H742" s="113">
        <v>0</v>
      </c>
      <c r="I742" s="518">
        <v>1019840.21</v>
      </c>
      <c r="J742" s="113" t="s">
        <v>3925</v>
      </c>
    </row>
    <row r="743" spans="1:10">
      <c r="A743" s="113" t="s">
        <v>584</v>
      </c>
      <c r="B743" s="116" t="s">
        <v>82</v>
      </c>
      <c r="C743" s="116">
        <v>3</v>
      </c>
      <c r="D743" s="113">
        <v>794</v>
      </c>
      <c r="E743" s="113" t="s">
        <v>2664</v>
      </c>
      <c r="F743" s="115">
        <v>46002.45</v>
      </c>
      <c r="G743" s="115">
        <v>1532.77</v>
      </c>
      <c r="H743" s="113">
        <v>0</v>
      </c>
      <c r="I743" s="518">
        <v>47535.22</v>
      </c>
      <c r="J743" s="113" t="s">
        <v>3925</v>
      </c>
    </row>
    <row r="744" spans="1:10">
      <c r="A744" s="113" t="s">
        <v>585</v>
      </c>
      <c r="B744" s="116" t="s">
        <v>82</v>
      </c>
      <c r="C744" s="116">
        <v>3</v>
      </c>
      <c r="D744" s="113">
        <v>795</v>
      </c>
      <c r="E744" s="113" t="s">
        <v>2665</v>
      </c>
      <c r="F744" s="115">
        <v>193984.88</v>
      </c>
      <c r="G744" s="115">
        <v>17345.86</v>
      </c>
      <c r="H744" s="113">
        <v>0</v>
      </c>
      <c r="I744" s="518">
        <v>211330.74</v>
      </c>
      <c r="J744" s="113" t="s">
        <v>3925</v>
      </c>
    </row>
    <row r="745" spans="1:10">
      <c r="A745" s="113" t="s">
        <v>586</v>
      </c>
      <c r="B745" s="116" t="s">
        <v>82</v>
      </c>
      <c r="C745" s="116">
        <v>3</v>
      </c>
      <c r="D745" s="113">
        <v>796</v>
      </c>
      <c r="E745" s="113" t="s">
        <v>2666</v>
      </c>
      <c r="F745" s="115">
        <v>2565947.81</v>
      </c>
      <c r="G745" s="115">
        <v>261381.05</v>
      </c>
      <c r="H745" s="113">
        <v>0</v>
      </c>
      <c r="I745" s="518">
        <v>2827328.86</v>
      </c>
      <c r="J745" s="113" t="s">
        <v>3925</v>
      </c>
    </row>
    <row r="746" spans="1:10">
      <c r="A746" s="113" t="s">
        <v>587</v>
      </c>
      <c r="B746" s="116" t="s">
        <v>82</v>
      </c>
      <c r="C746" s="116">
        <v>3</v>
      </c>
      <c r="D746" s="113">
        <v>797</v>
      </c>
      <c r="E746" s="113" t="s">
        <v>2667</v>
      </c>
      <c r="F746" s="115">
        <v>247555.54</v>
      </c>
      <c r="G746" s="115">
        <v>28813.69</v>
      </c>
      <c r="H746" s="113">
        <v>0</v>
      </c>
      <c r="I746" s="518">
        <v>276369.23</v>
      </c>
      <c r="J746" s="113" t="s">
        <v>3925</v>
      </c>
    </row>
    <row r="747" spans="1:10">
      <c r="A747" s="113" t="s">
        <v>588</v>
      </c>
      <c r="B747" s="116" t="s">
        <v>82</v>
      </c>
      <c r="C747" s="116">
        <v>3</v>
      </c>
      <c r="D747" s="113">
        <v>799</v>
      </c>
      <c r="E747" s="113" t="s">
        <v>2668</v>
      </c>
      <c r="F747" s="115">
        <v>225893.09</v>
      </c>
      <c r="G747" s="115">
        <v>4715.04</v>
      </c>
      <c r="H747" s="113">
        <v>0</v>
      </c>
      <c r="I747" s="518">
        <v>230608.13</v>
      </c>
      <c r="J747" s="113" t="s">
        <v>3925</v>
      </c>
    </row>
    <row r="748" spans="1:10">
      <c r="A748" s="113" t="s">
        <v>589</v>
      </c>
      <c r="B748" s="116" t="s">
        <v>82</v>
      </c>
      <c r="C748" s="116">
        <v>3</v>
      </c>
      <c r="D748" s="113">
        <v>800</v>
      </c>
      <c r="E748" s="113" t="s">
        <v>2669</v>
      </c>
      <c r="F748" s="115">
        <v>334513.99</v>
      </c>
      <c r="G748" s="115">
        <v>50052.5</v>
      </c>
      <c r="H748" s="113">
        <v>0</v>
      </c>
      <c r="I748" s="518">
        <v>384566.49</v>
      </c>
      <c r="J748" s="113" t="s">
        <v>3925</v>
      </c>
    </row>
    <row r="749" spans="1:10">
      <c r="A749" s="113" t="s">
        <v>590</v>
      </c>
      <c r="B749" s="116" t="s">
        <v>82</v>
      </c>
      <c r="C749" s="116">
        <v>3</v>
      </c>
      <c r="D749" s="113">
        <v>801</v>
      </c>
      <c r="E749" s="113" t="s">
        <v>2670</v>
      </c>
      <c r="F749" s="115">
        <v>54675.54</v>
      </c>
      <c r="G749" s="115">
        <v>5410.56</v>
      </c>
      <c r="H749" s="113">
        <v>0</v>
      </c>
      <c r="I749" s="518">
        <v>60086.1</v>
      </c>
      <c r="J749" s="113" t="s">
        <v>3925</v>
      </c>
    </row>
    <row r="750" spans="1:10">
      <c r="A750" s="113" t="s">
        <v>663</v>
      </c>
      <c r="B750" s="116" t="s">
        <v>82</v>
      </c>
      <c r="C750" s="116">
        <v>3</v>
      </c>
      <c r="D750" s="113">
        <v>802</v>
      </c>
      <c r="E750" s="113" t="s">
        <v>2671</v>
      </c>
      <c r="F750" s="115">
        <v>56148.6</v>
      </c>
      <c r="G750" s="115">
        <v>81242.75</v>
      </c>
      <c r="H750" s="113">
        <v>0</v>
      </c>
      <c r="I750" s="518">
        <v>137391.35</v>
      </c>
      <c r="J750" s="113" t="s">
        <v>3925</v>
      </c>
    </row>
    <row r="751" spans="1:10">
      <c r="A751" s="113" t="s">
        <v>944</v>
      </c>
      <c r="B751" s="116" t="s">
        <v>82</v>
      </c>
      <c r="C751" s="116">
        <v>3</v>
      </c>
      <c r="D751" s="113">
        <v>1128</v>
      </c>
      <c r="E751" s="113" t="s">
        <v>2672</v>
      </c>
      <c r="F751" s="115">
        <v>7498.26</v>
      </c>
      <c r="G751" s="113">
        <v>0</v>
      </c>
      <c r="H751" s="113">
        <v>0</v>
      </c>
      <c r="I751" s="518">
        <v>7498.26</v>
      </c>
      <c r="J751" s="113" t="s">
        <v>3925</v>
      </c>
    </row>
    <row r="752" spans="1:10">
      <c r="A752" s="113" t="s">
        <v>591</v>
      </c>
      <c r="B752" s="116" t="s">
        <v>82</v>
      </c>
      <c r="C752" s="116">
        <v>3</v>
      </c>
      <c r="D752" s="113">
        <v>1285</v>
      </c>
      <c r="E752" s="113" t="s">
        <v>2673</v>
      </c>
      <c r="F752" s="115">
        <v>44218</v>
      </c>
      <c r="G752" s="115">
        <v>4000</v>
      </c>
      <c r="H752" s="113">
        <v>0</v>
      </c>
      <c r="I752" s="518">
        <v>48218</v>
      </c>
      <c r="J752" s="113" t="s">
        <v>3925</v>
      </c>
    </row>
    <row r="753" spans="1:10">
      <c r="A753" s="113" t="s">
        <v>592</v>
      </c>
      <c r="B753" s="116" t="s">
        <v>82</v>
      </c>
      <c r="C753" s="116">
        <v>3</v>
      </c>
      <c r="D753" s="113">
        <v>1719</v>
      </c>
      <c r="E753" s="113" t="s">
        <v>2674</v>
      </c>
      <c r="F753" s="115">
        <v>80276.89</v>
      </c>
      <c r="G753" s="115">
        <v>6787</v>
      </c>
      <c r="H753" s="113">
        <v>0</v>
      </c>
      <c r="I753" s="518">
        <v>87063.89</v>
      </c>
      <c r="J753" s="113" t="s">
        <v>3925</v>
      </c>
    </row>
    <row r="754" spans="1:10">
      <c r="A754" s="113" t="s">
        <v>836</v>
      </c>
      <c r="B754" s="116" t="s">
        <v>82</v>
      </c>
      <c r="C754" s="116">
        <v>3</v>
      </c>
      <c r="D754" s="113">
        <v>2334</v>
      </c>
      <c r="E754" s="113" t="s">
        <v>2675</v>
      </c>
      <c r="F754" s="115">
        <v>231798.99</v>
      </c>
      <c r="G754" s="113">
        <v>0</v>
      </c>
      <c r="H754" s="115">
        <v>4715.04</v>
      </c>
      <c r="I754" s="511">
        <v>-236514.03</v>
      </c>
      <c r="J754" s="113" t="s">
        <v>3923</v>
      </c>
    </row>
    <row r="755" spans="1:10">
      <c r="A755" s="113" t="s">
        <v>848</v>
      </c>
      <c r="B755" s="116" t="s">
        <v>82</v>
      </c>
      <c r="C755" s="116">
        <v>3</v>
      </c>
      <c r="D755" s="113">
        <v>2690</v>
      </c>
      <c r="E755" s="113" t="s">
        <v>4223</v>
      </c>
      <c r="F755" s="115">
        <v>9780.8700000000008</v>
      </c>
      <c r="G755" s="113">
        <v>0</v>
      </c>
      <c r="H755" s="113">
        <v>504.6</v>
      </c>
      <c r="I755" s="511">
        <v>-10285.469999999999</v>
      </c>
      <c r="J755" s="113" t="s">
        <v>3923</v>
      </c>
    </row>
    <row r="756" spans="1:10">
      <c r="A756" s="113" t="s">
        <v>849</v>
      </c>
      <c r="B756" s="116" t="s">
        <v>82</v>
      </c>
      <c r="C756" s="116">
        <v>3</v>
      </c>
      <c r="D756" s="113">
        <v>2693</v>
      </c>
      <c r="E756" s="113" t="s">
        <v>4224</v>
      </c>
      <c r="F756" s="115">
        <v>1292.74</v>
      </c>
      <c r="G756" s="113">
        <v>0</v>
      </c>
      <c r="H756" s="113">
        <v>418.92</v>
      </c>
      <c r="I756" s="511">
        <v>-1711.66</v>
      </c>
      <c r="J756" s="113" t="s">
        <v>3923</v>
      </c>
    </row>
    <row r="757" spans="1:10">
      <c r="A757" s="113" t="s">
        <v>294</v>
      </c>
      <c r="B757" s="116" t="s">
        <v>77</v>
      </c>
      <c r="C757" s="116">
        <v>3</v>
      </c>
      <c r="D757" s="113">
        <v>803</v>
      </c>
      <c r="E757" s="113" t="s">
        <v>4225</v>
      </c>
      <c r="F757" s="115">
        <v>353827.31</v>
      </c>
      <c r="G757" s="115">
        <v>33031.21</v>
      </c>
      <c r="H757" s="113">
        <v>0</v>
      </c>
      <c r="I757" s="518">
        <v>386858.52</v>
      </c>
      <c r="J757" s="113" t="s">
        <v>3925</v>
      </c>
    </row>
    <row r="758" spans="1:10">
      <c r="A758" s="113" t="s">
        <v>593</v>
      </c>
      <c r="B758" s="116" t="s">
        <v>82</v>
      </c>
      <c r="C758" s="116">
        <v>3</v>
      </c>
      <c r="D758" s="113">
        <v>804</v>
      </c>
      <c r="E758" s="113" t="s">
        <v>2679</v>
      </c>
      <c r="F758" s="115">
        <v>259156.42</v>
      </c>
      <c r="G758" s="115">
        <v>23593.72</v>
      </c>
      <c r="H758" s="113">
        <v>0</v>
      </c>
      <c r="I758" s="518">
        <v>282750.14</v>
      </c>
      <c r="J758" s="113" t="s">
        <v>3925</v>
      </c>
    </row>
    <row r="759" spans="1:10">
      <c r="A759" s="113" t="s">
        <v>594</v>
      </c>
      <c r="B759" s="116" t="s">
        <v>82</v>
      </c>
      <c r="C759" s="116">
        <v>3</v>
      </c>
      <c r="D759" s="113">
        <v>806</v>
      </c>
      <c r="E759" s="113" t="s">
        <v>2680</v>
      </c>
      <c r="F759" s="115">
        <v>84787.57</v>
      </c>
      <c r="G759" s="115">
        <v>9437.49</v>
      </c>
      <c r="H759" s="113">
        <v>0</v>
      </c>
      <c r="I759" s="518">
        <v>94225.06</v>
      </c>
      <c r="J759" s="113" t="s">
        <v>3925</v>
      </c>
    </row>
    <row r="760" spans="1:10">
      <c r="A760" s="113" t="s">
        <v>2681</v>
      </c>
      <c r="B760" s="116" t="s">
        <v>82</v>
      </c>
      <c r="C760" s="116">
        <v>3</v>
      </c>
      <c r="D760" s="113">
        <v>807</v>
      </c>
      <c r="E760" s="113" t="s">
        <v>4226</v>
      </c>
      <c r="F760" s="115">
        <v>1454.63</v>
      </c>
      <c r="G760" s="113">
        <v>0</v>
      </c>
      <c r="H760" s="113">
        <v>0</v>
      </c>
      <c r="I760" s="518">
        <v>1454.63</v>
      </c>
      <c r="J760" s="113" t="s">
        <v>3925</v>
      </c>
    </row>
    <row r="761" spans="1:10">
      <c r="A761" s="113" t="s">
        <v>595</v>
      </c>
      <c r="B761" s="116" t="s">
        <v>82</v>
      </c>
      <c r="C761" s="116">
        <v>3</v>
      </c>
      <c r="D761" s="113">
        <v>1381</v>
      </c>
      <c r="E761" s="113" t="s">
        <v>2682</v>
      </c>
      <c r="F761" s="115">
        <v>8428.69</v>
      </c>
      <c r="G761" s="113">
        <v>0</v>
      </c>
      <c r="H761" s="113">
        <v>0</v>
      </c>
      <c r="I761" s="518">
        <v>8428.69</v>
      </c>
      <c r="J761" s="113" t="s">
        <v>3925</v>
      </c>
    </row>
    <row r="762" spans="1:10">
      <c r="A762" s="113" t="s">
        <v>295</v>
      </c>
      <c r="B762" s="116" t="s">
        <v>77</v>
      </c>
      <c r="C762" s="116">
        <v>3</v>
      </c>
      <c r="D762" s="113">
        <v>808</v>
      </c>
      <c r="E762" s="113" t="s">
        <v>2685</v>
      </c>
      <c r="F762" s="115">
        <v>4176545.83</v>
      </c>
      <c r="G762" s="115">
        <v>465616.59</v>
      </c>
      <c r="H762" s="115">
        <v>2757.48</v>
      </c>
      <c r="I762" s="518">
        <v>4639404.9400000004</v>
      </c>
      <c r="J762" s="113" t="s">
        <v>3925</v>
      </c>
    </row>
    <row r="763" spans="1:10">
      <c r="A763" s="113" t="s">
        <v>411</v>
      </c>
      <c r="B763" s="116" t="s">
        <v>82</v>
      </c>
      <c r="C763" s="116">
        <v>3</v>
      </c>
      <c r="D763" s="113">
        <v>809</v>
      </c>
      <c r="E763" s="113" t="s">
        <v>404</v>
      </c>
      <c r="F763" s="115">
        <v>3304538.47</v>
      </c>
      <c r="G763" s="115">
        <v>353259.93</v>
      </c>
      <c r="H763" s="113">
        <v>0</v>
      </c>
      <c r="I763" s="518">
        <v>3657798.4</v>
      </c>
      <c r="J763" s="113" t="s">
        <v>3925</v>
      </c>
    </row>
    <row r="764" spans="1:10">
      <c r="A764" s="113" t="s">
        <v>412</v>
      </c>
      <c r="B764" s="116" t="s">
        <v>82</v>
      </c>
      <c r="C764" s="116">
        <v>3</v>
      </c>
      <c r="D764" s="113">
        <v>810</v>
      </c>
      <c r="E764" s="113" t="s">
        <v>409</v>
      </c>
      <c r="F764" s="115">
        <v>1008954.62</v>
      </c>
      <c r="G764" s="115">
        <v>107768.34</v>
      </c>
      <c r="H764" s="113">
        <v>0</v>
      </c>
      <c r="I764" s="518">
        <v>1116722.96</v>
      </c>
      <c r="J764" s="113" t="s">
        <v>3925</v>
      </c>
    </row>
    <row r="765" spans="1:10">
      <c r="A765" s="113" t="s">
        <v>413</v>
      </c>
      <c r="B765" s="116" t="s">
        <v>82</v>
      </c>
      <c r="C765" s="116">
        <v>3</v>
      </c>
      <c r="D765" s="113">
        <v>811</v>
      </c>
      <c r="E765" s="113" t="s">
        <v>2548</v>
      </c>
      <c r="F765" s="115">
        <v>51187.89</v>
      </c>
      <c r="G765" s="115">
        <v>4588.32</v>
      </c>
      <c r="H765" s="113">
        <v>0</v>
      </c>
      <c r="I765" s="518">
        <v>55776.21</v>
      </c>
      <c r="J765" s="113" t="s">
        <v>3925</v>
      </c>
    </row>
    <row r="766" spans="1:10">
      <c r="A766" s="113" t="s">
        <v>850</v>
      </c>
      <c r="B766" s="116" t="s">
        <v>82</v>
      </c>
      <c r="C766" s="116">
        <v>3</v>
      </c>
      <c r="D766" s="113">
        <v>2697</v>
      </c>
      <c r="E766" s="113" t="s">
        <v>4227</v>
      </c>
      <c r="F766" s="115">
        <v>143680.24</v>
      </c>
      <c r="G766" s="113">
        <v>0</v>
      </c>
      <c r="H766" s="115">
        <v>1235.3399999999999</v>
      </c>
      <c r="I766" s="511">
        <v>-144915.57999999999</v>
      </c>
      <c r="J766" s="113" t="s">
        <v>3923</v>
      </c>
    </row>
    <row r="767" spans="1:10">
      <c r="A767" s="113" t="s">
        <v>851</v>
      </c>
      <c r="B767" s="116" t="s">
        <v>82</v>
      </c>
      <c r="C767" s="116">
        <v>3</v>
      </c>
      <c r="D767" s="113">
        <v>2698</v>
      </c>
      <c r="E767" s="113" t="s">
        <v>4228</v>
      </c>
      <c r="F767" s="115">
        <v>43871.839999999997</v>
      </c>
      <c r="G767" s="113">
        <v>0</v>
      </c>
      <c r="H767" s="113">
        <v>377.2</v>
      </c>
      <c r="I767" s="511">
        <v>-44249.04</v>
      </c>
      <c r="J767" s="113" t="s">
        <v>3923</v>
      </c>
    </row>
    <row r="768" spans="1:10">
      <c r="A768" s="113" t="s">
        <v>884</v>
      </c>
      <c r="B768" s="116" t="s">
        <v>82</v>
      </c>
      <c r="C768" s="116">
        <v>3</v>
      </c>
      <c r="D768" s="113">
        <v>2699</v>
      </c>
      <c r="E768" s="113" t="s">
        <v>4229</v>
      </c>
      <c r="F768" s="113">
        <v>583.07000000000005</v>
      </c>
      <c r="G768" s="113">
        <v>0</v>
      </c>
      <c r="H768" s="115">
        <v>1144.94</v>
      </c>
      <c r="I768" s="511">
        <v>-1728.01</v>
      </c>
      <c r="J768" s="113" t="s">
        <v>3923</v>
      </c>
    </row>
    <row r="769" spans="1:10">
      <c r="A769" s="113" t="s">
        <v>761</v>
      </c>
      <c r="B769" s="116" t="s">
        <v>77</v>
      </c>
      <c r="C769" s="116">
        <v>3</v>
      </c>
      <c r="D769" s="113">
        <v>813</v>
      </c>
      <c r="E769" s="113" t="s">
        <v>2687</v>
      </c>
      <c r="F769" s="115">
        <v>88008.05</v>
      </c>
      <c r="G769" s="113">
        <v>0</v>
      </c>
      <c r="H769" s="113">
        <v>0</v>
      </c>
      <c r="I769" s="518">
        <v>88008.05</v>
      </c>
      <c r="J769" s="113" t="s">
        <v>3925</v>
      </c>
    </row>
    <row r="770" spans="1:10">
      <c r="A770" s="113" t="s">
        <v>693</v>
      </c>
      <c r="B770" s="116" t="s">
        <v>82</v>
      </c>
      <c r="C770" s="116">
        <v>3</v>
      </c>
      <c r="D770" s="113">
        <v>814</v>
      </c>
      <c r="E770" s="113" t="s">
        <v>2662</v>
      </c>
      <c r="F770" s="115">
        <v>89473.919999999998</v>
      </c>
      <c r="G770" s="113">
        <v>0</v>
      </c>
      <c r="H770" s="113">
        <v>0</v>
      </c>
      <c r="I770" s="518">
        <v>89473.919999999998</v>
      </c>
      <c r="J770" s="113" t="s">
        <v>3925</v>
      </c>
    </row>
    <row r="771" spans="1:10">
      <c r="A771" s="113" t="s">
        <v>2688</v>
      </c>
      <c r="B771" s="116" t="s">
        <v>82</v>
      </c>
      <c r="C771" s="116">
        <v>3</v>
      </c>
      <c r="D771" s="113">
        <v>3842</v>
      </c>
      <c r="E771" s="113" t="s">
        <v>2689</v>
      </c>
      <c r="F771" s="115">
        <v>1465.87</v>
      </c>
      <c r="G771" s="113">
        <v>0</v>
      </c>
      <c r="H771" s="113">
        <v>0</v>
      </c>
      <c r="I771" s="518">
        <v>-1465.87</v>
      </c>
      <c r="J771" s="113" t="s">
        <v>3923</v>
      </c>
    </row>
    <row r="772" spans="1:10">
      <c r="A772" s="113" t="s">
        <v>296</v>
      </c>
      <c r="B772" s="116" t="s">
        <v>77</v>
      </c>
      <c r="C772" s="116">
        <v>3</v>
      </c>
      <c r="D772" s="113">
        <v>817</v>
      </c>
      <c r="E772" s="113" t="s">
        <v>2690</v>
      </c>
      <c r="F772" s="115">
        <v>4354046.5</v>
      </c>
      <c r="G772" s="115">
        <v>403504.7</v>
      </c>
      <c r="H772" s="115">
        <v>4380.0600000000004</v>
      </c>
      <c r="I772" s="518">
        <v>4753171.1399999997</v>
      </c>
      <c r="J772" s="113" t="s">
        <v>3925</v>
      </c>
    </row>
    <row r="773" spans="1:10">
      <c r="A773" s="113" t="s">
        <v>2691</v>
      </c>
      <c r="B773" s="116" t="s">
        <v>82</v>
      </c>
      <c r="C773" s="116">
        <v>3</v>
      </c>
      <c r="D773" s="113">
        <v>818</v>
      </c>
      <c r="E773" s="113" t="s">
        <v>2692</v>
      </c>
      <c r="F773" s="115">
        <v>2464.4</v>
      </c>
      <c r="G773" s="113">
        <v>353.2</v>
      </c>
      <c r="H773" s="113">
        <v>0</v>
      </c>
      <c r="I773" s="518">
        <v>2817.6</v>
      </c>
      <c r="J773" s="113" t="s">
        <v>3925</v>
      </c>
    </row>
    <row r="774" spans="1:10">
      <c r="A774" s="113" t="s">
        <v>596</v>
      </c>
      <c r="B774" s="116" t="s">
        <v>82</v>
      </c>
      <c r="C774" s="116">
        <v>3</v>
      </c>
      <c r="D774" s="113">
        <v>819</v>
      </c>
      <c r="E774" s="113" t="s">
        <v>2693</v>
      </c>
      <c r="F774" s="115">
        <v>1684650.02</v>
      </c>
      <c r="G774" s="115">
        <v>153948.96</v>
      </c>
      <c r="H774" s="113">
        <v>0</v>
      </c>
      <c r="I774" s="518">
        <v>1838598.98</v>
      </c>
      <c r="J774" s="113" t="s">
        <v>3925</v>
      </c>
    </row>
    <row r="775" spans="1:10">
      <c r="A775" s="113" t="s">
        <v>597</v>
      </c>
      <c r="B775" s="116" t="s">
        <v>82</v>
      </c>
      <c r="C775" s="116">
        <v>3</v>
      </c>
      <c r="D775" s="113">
        <v>820</v>
      </c>
      <c r="E775" s="113" t="s">
        <v>2694</v>
      </c>
      <c r="F775" s="115">
        <v>1802532.86</v>
      </c>
      <c r="G775" s="115">
        <v>158238.15</v>
      </c>
      <c r="H775" s="113">
        <v>0</v>
      </c>
      <c r="I775" s="518">
        <v>1960771.01</v>
      </c>
      <c r="J775" s="113" t="s">
        <v>3925</v>
      </c>
    </row>
    <row r="776" spans="1:10">
      <c r="A776" s="113" t="s">
        <v>598</v>
      </c>
      <c r="B776" s="116" t="s">
        <v>82</v>
      </c>
      <c r="C776" s="116">
        <v>3</v>
      </c>
      <c r="D776" s="113">
        <v>821</v>
      </c>
      <c r="E776" s="113" t="s">
        <v>2695</v>
      </c>
      <c r="F776" s="115">
        <v>331502.39</v>
      </c>
      <c r="G776" s="115">
        <v>37182.050000000003</v>
      </c>
      <c r="H776" s="113">
        <v>0</v>
      </c>
      <c r="I776" s="518">
        <v>368684.44</v>
      </c>
      <c r="J776" s="113" t="s">
        <v>3925</v>
      </c>
    </row>
    <row r="777" spans="1:10">
      <c r="A777" s="113" t="s">
        <v>599</v>
      </c>
      <c r="B777" s="116" t="s">
        <v>82</v>
      </c>
      <c r="C777" s="116">
        <v>3</v>
      </c>
      <c r="D777" s="113">
        <v>822</v>
      </c>
      <c r="E777" s="113" t="s">
        <v>2696</v>
      </c>
      <c r="F777" s="115">
        <v>130046.89</v>
      </c>
      <c r="G777" s="115">
        <v>16077.91</v>
      </c>
      <c r="H777" s="113">
        <v>0</v>
      </c>
      <c r="I777" s="518">
        <v>146124.79999999999</v>
      </c>
      <c r="J777" s="113" t="s">
        <v>3925</v>
      </c>
    </row>
    <row r="778" spans="1:10">
      <c r="A778" s="113" t="s">
        <v>600</v>
      </c>
      <c r="B778" s="116" t="s">
        <v>82</v>
      </c>
      <c r="C778" s="116">
        <v>3</v>
      </c>
      <c r="D778" s="113">
        <v>823</v>
      </c>
      <c r="E778" s="113" t="s">
        <v>2697</v>
      </c>
      <c r="F778" s="115">
        <v>78024.539999999994</v>
      </c>
      <c r="G778" s="115">
        <v>10286.719999999999</v>
      </c>
      <c r="H778" s="113">
        <v>0</v>
      </c>
      <c r="I778" s="518">
        <v>88311.26</v>
      </c>
      <c r="J778" s="113" t="s">
        <v>3925</v>
      </c>
    </row>
    <row r="779" spans="1:10">
      <c r="A779" s="113" t="s">
        <v>601</v>
      </c>
      <c r="B779" s="116" t="s">
        <v>82</v>
      </c>
      <c r="C779" s="116">
        <v>3</v>
      </c>
      <c r="D779" s="113">
        <v>824</v>
      </c>
      <c r="E779" s="113" t="s">
        <v>4230</v>
      </c>
      <c r="F779" s="115">
        <v>40759.71</v>
      </c>
      <c r="G779" s="115">
        <v>2105.81</v>
      </c>
      <c r="H779" s="115">
        <v>4380.0600000000004</v>
      </c>
      <c r="I779" s="518">
        <v>38485.46</v>
      </c>
      <c r="J779" s="113" t="s">
        <v>3925</v>
      </c>
    </row>
    <row r="780" spans="1:10">
      <c r="A780" s="113" t="s">
        <v>602</v>
      </c>
      <c r="B780" s="116" t="s">
        <v>82</v>
      </c>
      <c r="C780" s="116">
        <v>3</v>
      </c>
      <c r="D780" s="113">
        <v>825</v>
      </c>
      <c r="E780" s="113" t="s">
        <v>2698</v>
      </c>
      <c r="F780" s="115">
        <v>183746.38</v>
      </c>
      <c r="G780" s="115">
        <v>13607.55</v>
      </c>
      <c r="H780" s="113">
        <v>0</v>
      </c>
      <c r="I780" s="518">
        <v>197353.93</v>
      </c>
      <c r="J780" s="113" t="s">
        <v>3925</v>
      </c>
    </row>
    <row r="781" spans="1:10">
      <c r="A781" s="113" t="s">
        <v>906</v>
      </c>
      <c r="B781" s="116" t="s">
        <v>82</v>
      </c>
      <c r="C781" s="116">
        <v>3</v>
      </c>
      <c r="D781" s="113">
        <v>1228</v>
      </c>
      <c r="E781" s="113" t="s">
        <v>2699</v>
      </c>
      <c r="F781" s="115">
        <v>52225.81</v>
      </c>
      <c r="G781" s="115">
        <v>5284.35</v>
      </c>
      <c r="H781" s="113">
        <v>0</v>
      </c>
      <c r="I781" s="518">
        <v>57510.16</v>
      </c>
      <c r="J781" s="113" t="s">
        <v>3925</v>
      </c>
    </row>
    <row r="782" spans="1:10">
      <c r="A782" s="113" t="s">
        <v>820</v>
      </c>
      <c r="B782" s="116" t="s">
        <v>82</v>
      </c>
      <c r="C782" s="116">
        <v>3</v>
      </c>
      <c r="D782" s="113">
        <v>856</v>
      </c>
      <c r="E782" s="113" t="s">
        <v>2700</v>
      </c>
      <c r="F782" s="115">
        <v>48093.5</v>
      </c>
      <c r="G782" s="115">
        <v>6420</v>
      </c>
      <c r="H782" s="113">
        <v>0</v>
      </c>
      <c r="I782" s="518">
        <v>54513.5</v>
      </c>
      <c r="J782" s="113" t="s">
        <v>3925</v>
      </c>
    </row>
    <row r="783" spans="1:10">
      <c r="A783" s="113" t="s">
        <v>297</v>
      </c>
      <c r="B783" s="116" t="s">
        <v>77</v>
      </c>
      <c r="C783" s="116">
        <v>3</v>
      </c>
      <c r="D783" s="113">
        <v>826</v>
      </c>
      <c r="E783" s="113" t="s">
        <v>2701</v>
      </c>
      <c r="F783" s="115">
        <v>476182.1</v>
      </c>
      <c r="G783" s="113">
        <v>0</v>
      </c>
      <c r="H783" s="115">
        <v>46069.98</v>
      </c>
      <c r="I783" s="511">
        <v>-522252.08</v>
      </c>
      <c r="J783" s="113" t="s">
        <v>3923</v>
      </c>
    </row>
    <row r="784" spans="1:10">
      <c r="A784" s="113" t="s">
        <v>907</v>
      </c>
      <c r="B784" s="116" t="s">
        <v>82</v>
      </c>
      <c r="C784" s="116">
        <v>3</v>
      </c>
      <c r="D784" s="113">
        <v>827</v>
      </c>
      <c r="E784" s="113" t="s">
        <v>2692</v>
      </c>
      <c r="F784" s="113">
        <v>939.91</v>
      </c>
      <c r="G784" s="113">
        <v>0</v>
      </c>
      <c r="H784" s="113">
        <v>91.26</v>
      </c>
      <c r="I784" s="511">
        <v>-1031.17</v>
      </c>
      <c r="J784" s="113" t="s">
        <v>3923</v>
      </c>
    </row>
    <row r="785" spans="1:10">
      <c r="A785" s="113" t="s">
        <v>603</v>
      </c>
      <c r="B785" s="116" t="s">
        <v>82</v>
      </c>
      <c r="C785" s="116">
        <v>3</v>
      </c>
      <c r="D785" s="113">
        <v>828</v>
      </c>
      <c r="E785" s="113" t="s">
        <v>2693</v>
      </c>
      <c r="F785" s="115">
        <v>64580.61</v>
      </c>
      <c r="G785" s="113">
        <v>0</v>
      </c>
      <c r="H785" s="115">
        <v>5358</v>
      </c>
      <c r="I785" s="511">
        <v>-69938.61</v>
      </c>
      <c r="J785" s="113" t="s">
        <v>3923</v>
      </c>
    </row>
    <row r="786" spans="1:10">
      <c r="A786" s="113" t="s">
        <v>604</v>
      </c>
      <c r="B786" s="116" t="s">
        <v>82</v>
      </c>
      <c r="C786" s="116">
        <v>3</v>
      </c>
      <c r="D786" s="113">
        <v>829</v>
      </c>
      <c r="E786" s="113" t="s">
        <v>2694</v>
      </c>
      <c r="F786" s="115">
        <v>282760.08</v>
      </c>
      <c r="G786" s="113">
        <v>0</v>
      </c>
      <c r="H786" s="115">
        <v>29968.37</v>
      </c>
      <c r="I786" s="511">
        <v>-312728.45</v>
      </c>
      <c r="J786" s="113" t="s">
        <v>3923</v>
      </c>
    </row>
    <row r="787" spans="1:10">
      <c r="A787" s="113" t="s">
        <v>605</v>
      </c>
      <c r="B787" s="116" t="s">
        <v>82</v>
      </c>
      <c r="C787" s="116">
        <v>3</v>
      </c>
      <c r="D787" s="113">
        <v>830</v>
      </c>
      <c r="E787" s="113" t="s">
        <v>2695</v>
      </c>
      <c r="F787" s="115">
        <v>72079.42</v>
      </c>
      <c r="G787" s="113">
        <v>0</v>
      </c>
      <c r="H787" s="115">
        <v>7786.78</v>
      </c>
      <c r="I787" s="511">
        <v>-79866.2</v>
      </c>
      <c r="J787" s="113" t="s">
        <v>3923</v>
      </c>
    </row>
    <row r="788" spans="1:10">
      <c r="A788" s="113" t="s">
        <v>606</v>
      </c>
      <c r="B788" s="116" t="s">
        <v>82</v>
      </c>
      <c r="C788" s="116">
        <v>3</v>
      </c>
      <c r="D788" s="113">
        <v>833</v>
      </c>
      <c r="E788" s="113" t="s">
        <v>2702</v>
      </c>
      <c r="F788" s="115">
        <v>55822.080000000002</v>
      </c>
      <c r="G788" s="113">
        <v>0</v>
      </c>
      <c r="H788" s="115">
        <v>2865.57</v>
      </c>
      <c r="I788" s="511">
        <v>-58687.65</v>
      </c>
      <c r="J788" s="113" t="s">
        <v>3923</v>
      </c>
    </row>
    <row r="789" spans="1:10">
      <c r="A789" s="113" t="s">
        <v>750</v>
      </c>
      <c r="B789" s="116" t="s">
        <v>77</v>
      </c>
      <c r="C789" s="116">
        <v>3</v>
      </c>
      <c r="D789" s="113">
        <v>2389</v>
      </c>
      <c r="E789" s="113" t="s">
        <v>2703</v>
      </c>
      <c r="F789" s="115">
        <v>2308134.15</v>
      </c>
      <c r="G789" s="115">
        <v>447546.88</v>
      </c>
      <c r="H789" s="115">
        <v>25137.83</v>
      </c>
      <c r="I789" s="518">
        <v>2730543.2</v>
      </c>
      <c r="J789" s="113" t="s">
        <v>3925</v>
      </c>
    </row>
    <row r="790" spans="1:10">
      <c r="A790" s="113" t="s">
        <v>742</v>
      </c>
      <c r="B790" s="116" t="s">
        <v>82</v>
      </c>
      <c r="C790" s="116">
        <v>3</v>
      </c>
      <c r="D790" s="113">
        <v>2390</v>
      </c>
      <c r="E790" s="113" t="s">
        <v>2704</v>
      </c>
      <c r="F790" s="115">
        <v>2308134.15</v>
      </c>
      <c r="G790" s="115">
        <v>447546.88</v>
      </c>
      <c r="H790" s="113">
        <v>0</v>
      </c>
      <c r="I790" s="518">
        <v>2755681.03</v>
      </c>
      <c r="J790" s="113" t="s">
        <v>3925</v>
      </c>
    </row>
    <row r="791" spans="1:10">
      <c r="A791" s="113" t="s">
        <v>1981</v>
      </c>
      <c r="B791" s="116" t="s">
        <v>82</v>
      </c>
      <c r="C791" s="116">
        <v>3</v>
      </c>
      <c r="D791" s="113">
        <v>2617</v>
      </c>
      <c r="E791" s="113" t="s">
        <v>4231</v>
      </c>
      <c r="F791" s="113">
        <v>0</v>
      </c>
      <c r="G791" s="113">
        <v>0</v>
      </c>
      <c r="H791" s="115">
        <v>25137.83</v>
      </c>
      <c r="I791" s="518">
        <v>-25137.83</v>
      </c>
      <c r="J791" s="113" t="s">
        <v>3923</v>
      </c>
    </row>
    <row r="792" spans="1:10">
      <c r="A792" s="113" t="s">
        <v>298</v>
      </c>
      <c r="B792" s="116" t="s">
        <v>77</v>
      </c>
      <c r="C792" s="116">
        <v>3</v>
      </c>
      <c r="D792" s="113">
        <v>834</v>
      </c>
      <c r="E792" s="113" t="s">
        <v>4232</v>
      </c>
      <c r="F792" s="115">
        <v>5460878.2599999998</v>
      </c>
      <c r="G792" s="115">
        <v>836428.35</v>
      </c>
      <c r="H792" s="113">
        <v>0</v>
      </c>
      <c r="I792" s="518">
        <v>6297306.6100000003</v>
      </c>
      <c r="J792" s="113" t="s">
        <v>3925</v>
      </c>
    </row>
    <row r="793" spans="1:10">
      <c r="A793" s="113" t="s">
        <v>945</v>
      </c>
      <c r="B793" s="116" t="s">
        <v>82</v>
      </c>
      <c r="C793" s="116">
        <v>3</v>
      </c>
      <c r="D793" s="113">
        <v>835</v>
      </c>
      <c r="E793" s="113" t="s">
        <v>2705</v>
      </c>
      <c r="F793" s="115">
        <v>204425.77</v>
      </c>
      <c r="G793" s="113">
        <v>0</v>
      </c>
      <c r="H793" s="113">
        <v>0</v>
      </c>
      <c r="I793" s="518">
        <v>204425.77</v>
      </c>
      <c r="J793" s="113" t="s">
        <v>3925</v>
      </c>
    </row>
    <row r="794" spans="1:10">
      <c r="A794" s="113" t="s">
        <v>828</v>
      </c>
      <c r="B794" s="116" t="s">
        <v>82</v>
      </c>
      <c r="C794" s="116">
        <v>3</v>
      </c>
      <c r="D794" s="113">
        <v>836</v>
      </c>
      <c r="E794" s="113" t="s">
        <v>2706</v>
      </c>
      <c r="F794" s="115">
        <v>2351693.0499999998</v>
      </c>
      <c r="G794" s="115">
        <v>237994.71</v>
      </c>
      <c r="H794" s="113">
        <v>0</v>
      </c>
      <c r="I794" s="518">
        <v>2589687.7599999998</v>
      </c>
      <c r="J794" s="113" t="s">
        <v>3925</v>
      </c>
    </row>
    <row r="795" spans="1:10">
      <c r="A795" s="113" t="s">
        <v>958</v>
      </c>
      <c r="B795" s="116" t="s">
        <v>82</v>
      </c>
      <c r="C795" s="116">
        <v>3</v>
      </c>
      <c r="D795" s="113">
        <v>837</v>
      </c>
      <c r="E795" s="113" t="s">
        <v>2707</v>
      </c>
      <c r="F795" s="115">
        <v>280197.24</v>
      </c>
      <c r="G795" s="115">
        <v>187633.67</v>
      </c>
      <c r="H795" s="113">
        <v>0</v>
      </c>
      <c r="I795" s="518">
        <v>467830.91</v>
      </c>
      <c r="J795" s="113" t="s">
        <v>3925</v>
      </c>
    </row>
    <row r="796" spans="1:10">
      <c r="A796" s="113" t="s">
        <v>908</v>
      </c>
      <c r="B796" s="116" t="s">
        <v>82</v>
      </c>
      <c r="C796" s="116">
        <v>3</v>
      </c>
      <c r="D796" s="113">
        <v>838</v>
      </c>
      <c r="E796" s="113" t="s">
        <v>4233</v>
      </c>
      <c r="F796" s="115">
        <v>791536.3</v>
      </c>
      <c r="G796" s="113">
        <v>0</v>
      </c>
      <c r="H796" s="113">
        <v>0</v>
      </c>
      <c r="I796" s="518">
        <v>791536.3</v>
      </c>
      <c r="J796" s="113" t="s">
        <v>3925</v>
      </c>
    </row>
    <row r="797" spans="1:10">
      <c r="A797" s="113" t="s">
        <v>2709</v>
      </c>
      <c r="B797" s="116" t="s">
        <v>82</v>
      </c>
      <c r="C797" s="116">
        <v>3</v>
      </c>
      <c r="D797" s="113">
        <v>840</v>
      </c>
      <c r="E797" s="113" t="s">
        <v>2710</v>
      </c>
      <c r="F797" s="115">
        <v>885310.08</v>
      </c>
      <c r="G797" s="115">
        <v>308624.71000000002</v>
      </c>
      <c r="H797" s="113">
        <v>0</v>
      </c>
      <c r="I797" s="518">
        <v>1193934.79</v>
      </c>
      <c r="J797" s="113" t="s">
        <v>3925</v>
      </c>
    </row>
    <row r="798" spans="1:10">
      <c r="A798" s="113" t="s">
        <v>299</v>
      </c>
      <c r="B798" s="116" t="s">
        <v>82</v>
      </c>
      <c r="C798" s="116">
        <v>3</v>
      </c>
      <c r="D798" s="113">
        <v>841</v>
      </c>
      <c r="E798" s="113" t="s">
        <v>2711</v>
      </c>
      <c r="F798" s="115">
        <v>446193.59</v>
      </c>
      <c r="G798" s="115">
        <v>76742.22</v>
      </c>
      <c r="H798" s="113">
        <v>0</v>
      </c>
      <c r="I798" s="518">
        <v>522935.81</v>
      </c>
      <c r="J798" s="113" t="s">
        <v>3925</v>
      </c>
    </row>
    <row r="799" spans="1:10">
      <c r="A799" s="113" t="s">
        <v>740</v>
      </c>
      <c r="B799" s="116" t="s">
        <v>82</v>
      </c>
      <c r="C799" s="116">
        <v>3</v>
      </c>
      <c r="D799" s="113">
        <v>870</v>
      </c>
      <c r="E799" s="113" t="s">
        <v>2712</v>
      </c>
      <c r="F799" s="115">
        <v>501522.23</v>
      </c>
      <c r="G799" s="115">
        <v>25433.040000000001</v>
      </c>
      <c r="H799" s="113">
        <v>0</v>
      </c>
      <c r="I799" s="518">
        <v>526955.27</v>
      </c>
      <c r="J799" s="113" t="s">
        <v>3925</v>
      </c>
    </row>
    <row r="800" spans="1:10">
      <c r="A800" s="113" t="s">
        <v>300</v>
      </c>
      <c r="B800" s="116" t="s">
        <v>77</v>
      </c>
      <c r="C800" s="116">
        <v>3</v>
      </c>
      <c r="D800" s="113">
        <v>844</v>
      </c>
      <c r="E800" s="113" t="s">
        <v>2713</v>
      </c>
      <c r="F800" s="115">
        <v>20914804.059999999</v>
      </c>
      <c r="G800" s="115">
        <v>4121873.61</v>
      </c>
      <c r="H800" s="113">
        <v>0</v>
      </c>
      <c r="I800" s="518">
        <v>25036677.670000002</v>
      </c>
      <c r="J800" s="113" t="s">
        <v>3925</v>
      </c>
    </row>
    <row r="801" spans="1:10">
      <c r="A801" s="113" t="s">
        <v>301</v>
      </c>
      <c r="B801" s="116" t="s">
        <v>82</v>
      </c>
      <c r="C801" s="116">
        <v>3</v>
      </c>
      <c r="D801" s="113">
        <v>847</v>
      </c>
      <c r="E801" s="113" t="s">
        <v>2714</v>
      </c>
      <c r="F801" s="115">
        <v>305594.23999999999</v>
      </c>
      <c r="G801" s="115">
        <v>51862.51</v>
      </c>
      <c r="H801" s="113">
        <v>0</v>
      </c>
      <c r="I801" s="518">
        <v>357456.75</v>
      </c>
      <c r="J801" s="113" t="s">
        <v>3925</v>
      </c>
    </row>
    <row r="802" spans="1:10">
      <c r="A802" s="113" t="s">
        <v>819</v>
      </c>
      <c r="B802" s="116" t="s">
        <v>82</v>
      </c>
      <c r="C802" s="116">
        <v>3</v>
      </c>
      <c r="D802" s="113">
        <v>849</v>
      </c>
      <c r="E802" s="113" t="s">
        <v>2715</v>
      </c>
      <c r="F802" s="115">
        <v>362176.97</v>
      </c>
      <c r="G802" s="115">
        <v>44226.78</v>
      </c>
      <c r="H802" s="113">
        <v>0</v>
      </c>
      <c r="I802" s="518">
        <v>406403.75</v>
      </c>
      <c r="J802" s="113" t="s">
        <v>3925</v>
      </c>
    </row>
    <row r="803" spans="1:10">
      <c r="A803" s="113" t="s">
        <v>665</v>
      </c>
      <c r="B803" s="116" t="s">
        <v>82</v>
      </c>
      <c r="C803" s="116">
        <v>3</v>
      </c>
      <c r="D803" s="113">
        <v>850</v>
      </c>
      <c r="E803" s="113" t="s">
        <v>4234</v>
      </c>
      <c r="F803" s="115">
        <v>4078104.46</v>
      </c>
      <c r="G803" s="115">
        <v>401046.3</v>
      </c>
      <c r="H803" s="113">
        <v>0</v>
      </c>
      <c r="I803" s="518">
        <v>4479150.76</v>
      </c>
      <c r="J803" s="113" t="s">
        <v>3925</v>
      </c>
    </row>
    <row r="804" spans="1:10">
      <c r="A804" s="113" t="s">
        <v>685</v>
      </c>
      <c r="B804" s="116" t="s">
        <v>82</v>
      </c>
      <c r="C804" s="116">
        <v>3</v>
      </c>
      <c r="D804" s="113">
        <v>851</v>
      </c>
      <c r="E804" s="113" t="s">
        <v>2716</v>
      </c>
      <c r="F804" s="115">
        <v>4654761.4400000004</v>
      </c>
      <c r="G804" s="115">
        <v>914608.61</v>
      </c>
      <c r="H804" s="113">
        <v>0</v>
      </c>
      <c r="I804" s="518">
        <v>5569370.0499999998</v>
      </c>
      <c r="J804" s="113" t="s">
        <v>3925</v>
      </c>
    </row>
    <row r="805" spans="1:10">
      <c r="A805" s="113" t="s">
        <v>821</v>
      </c>
      <c r="B805" s="116" t="s">
        <v>82</v>
      </c>
      <c r="C805" s="116">
        <v>3</v>
      </c>
      <c r="D805" s="113">
        <v>852</v>
      </c>
      <c r="E805" s="113" t="s">
        <v>2717</v>
      </c>
      <c r="F805" s="115">
        <v>59399.08</v>
      </c>
      <c r="G805" s="115">
        <v>5080.08</v>
      </c>
      <c r="H805" s="113">
        <v>0</v>
      </c>
      <c r="I805" s="518">
        <v>64479.16</v>
      </c>
      <c r="J805" s="113" t="s">
        <v>3925</v>
      </c>
    </row>
    <row r="806" spans="1:10">
      <c r="A806" s="113" t="s">
        <v>909</v>
      </c>
      <c r="B806" s="116" t="s">
        <v>82</v>
      </c>
      <c r="C806" s="116">
        <v>3</v>
      </c>
      <c r="D806" s="113">
        <v>853</v>
      </c>
      <c r="E806" s="113" t="s">
        <v>2718</v>
      </c>
      <c r="F806" s="115">
        <v>11114.22</v>
      </c>
      <c r="G806" s="115">
        <v>7323.36</v>
      </c>
      <c r="H806" s="113">
        <v>0</v>
      </c>
      <c r="I806" s="518">
        <v>18437.580000000002</v>
      </c>
      <c r="J806" s="113" t="s">
        <v>3925</v>
      </c>
    </row>
    <row r="807" spans="1:10">
      <c r="A807" s="113" t="s">
        <v>861</v>
      </c>
      <c r="B807" s="116" t="s">
        <v>82</v>
      </c>
      <c r="C807" s="116">
        <v>3</v>
      </c>
      <c r="D807" s="113">
        <v>855</v>
      </c>
      <c r="E807" s="113" t="s">
        <v>2719</v>
      </c>
      <c r="F807" s="115">
        <v>698577.85</v>
      </c>
      <c r="G807" s="115">
        <v>180779.01</v>
      </c>
      <c r="H807" s="113">
        <v>0</v>
      </c>
      <c r="I807" s="518">
        <v>879356.86</v>
      </c>
      <c r="J807" s="113" t="s">
        <v>3925</v>
      </c>
    </row>
    <row r="808" spans="1:10">
      <c r="A808" s="113" t="s">
        <v>302</v>
      </c>
      <c r="B808" s="116" t="s">
        <v>82</v>
      </c>
      <c r="C808" s="116">
        <v>3</v>
      </c>
      <c r="D808" s="113">
        <v>857</v>
      </c>
      <c r="E808" s="113" t="s">
        <v>2720</v>
      </c>
      <c r="F808" s="115">
        <v>665117.59</v>
      </c>
      <c r="G808" s="115">
        <v>147010.38</v>
      </c>
      <c r="H808" s="113">
        <v>0</v>
      </c>
      <c r="I808" s="518">
        <v>812127.97</v>
      </c>
      <c r="J808" s="113" t="s">
        <v>3925</v>
      </c>
    </row>
    <row r="809" spans="1:10">
      <c r="A809" s="113" t="s">
        <v>2722</v>
      </c>
      <c r="B809" s="116" t="s">
        <v>82</v>
      </c>
      <c r="C809" s="116">
        <v>3</v>
      </c>
      <c r="D809" s="113">
        <v>860</v>
      </c>
      <c r="E809" s="113" t="s">
        <v>2723</v>
      </c>
      <c r="F809" s="113">
        <v>210</v>
      </c>
      <c r="G809" s="113">
        <v>0</v>
      </c>
      <c r="H809" s="113">
        <v>0</v>
      </c>
      <c r="I809" s="518">
        <v>210</v>
      </c>
      <c r="J809" s="113" t="s">
        <v>3925</v>
      </c>
    </row>
    <row r="810" spans="1:10">
      <c r="A810" s="113" t="s">
        <v>666</v>
      </c>
      <c r="B810" s="116" t="s">
        <v>82</v>
      </c>
      <c r="C810" s="116">
        <v>3</v>
      </c>
      <c r="D810" s="113">
        <v>862</v>
      </c>
      <c r="E810" s="113" t="s">
        <v>2725</v>
      </c>
      <c r="F810" s="115">
        <v>403464.26</v>
      </c>
      <c r="G810" s="115">
        <v>45261.58</v>
      </c>
      <c r="H810" s="113">
        <v>0</v>
      </c>
      <c r="I810" s="518">
        <v>448725.84</v>
      </c>
      <c r="J810" s="113" t="s">
        <v>3925</v>
      </c>
    </row>
    <row r="811" spans="1:10">
      <c r="A811" s="113" t="s">
        <v>731</v>
      </c>
      <c r="B811" s="116" t="s">
        <v>82</v>
      </c>
      <c r="C811" s="116">
        <v>3</v>
      </c>
      <c r="D811" s="113">
        <v>863</v>
      </c>
      <c r="E811" s="113" t="s">
        <v>2726</v>
      </c>
      <c r="F811" s="115">
        <v>876954.95</v>
      </c>
      <c r="G811" s="115">
        <v>65284.31</v>
      </c>
      <c r="H811" s="113">
        <v>0</v>
      </c>
      <c r="I811" s="518">
        <v>942239.26</v>
      </c>
      <c r="J811" s="113" t="s">
        <v>3925</v>
      </c>
    </row>
    <row r="812" spans="1:10">
      <c r="A812" s="113" t="s">
        <v>885</v>
      </c>
      <c r="B812" s="116" t="s">
        <v>82</v>
      </c>
      <c r="C812" s="116">
        <v>3</v>
      </c>
      <c r="D812" s="113">
        <v>864</v>
      </c>
      <c r="E812" s="113" t="s">
        <v>4235</v>
      </c>
      <c r="F812" s="115">
        <v>11242.87</v>
      </c>
      <c r="G812" s="113">
        <v>0</v>
      </c>
      <c r="H812" s="113">
        <v>0</v>
      </c>
      <c r="I812" s="518">
        <v>11242.87</v>
      </c>
      <c r="J812" s="113" t="s">
        <v>3925</v>
      </c>
    </row>
    <row r="813" spans="1:10">
      <c r="A813" s="113" t="s">
        <v>303</v>
      </c>
      <c r="B813" s="116" t="s">
        <v>82</v>
      </c>
      <c r="C813" s="116">
        <v>3</v>
      </c>
      <c r="D813" s="113">
        <v>867</v>
      </c>
      <c r="E813" s="113" t="s">
        <v>2728</v>
      </c>
      <c r="F813" s="115">
        <v>597217.63</v>
      </c>
      <c r="G813" s="115">
        <v>68652.210000000006</v>
      </c>
      <c r="H813" s="113">
        <v>0</v>
      </c>
      <c r="I813" s="518">
        <v>665869.84</v>
      </c>
      <c r="J813" s="113" t="s">
        <v>3925</v>
      </c>
    </row>
    <row r="814" spans="1:10">
      <c r="A814" s="113" t="s">
        <v>304</v>
      </c>
      <c r="B814" s="116" t="s">
        <v>82</v>
      </c>
      <c r="C814" s="116">
        <v>3</v>
      </c>
      <c r="D814" s="113">
        <v>871</v>
      </c>
      <c r="E814" s="113" t="s">
        <v>2731</v>
      </c>
      <c r="F814" s="115">
        <v>1758.22</v>
      </c>
      <c r="G814" s="113">
        <v>589.04</v>
      </c>
      <c r="H814" s="113">
        <v>0</v>
      </c>
      <c r="I814" s="518">
        <v>2347.2600000000002</v>
      </c>
      <c r="J814" s="113" t="s">
        <v>3925</v>
      </c>
    </row>
    <row r="815" spans="1:10">
      <c r="A815" s="113" t="s">
        <v>667</v>
      </c>
      <c r="B815" s="116" t="s">
        <v>82</v>
      </c>
      <c r="C815" s="116">
        <v>3</v>
      </c>
      <c r="D815" s="113">
        <v>1226</v>
      </c>
      <c r="E815" s="113" t="s">
        <v>2732</v>
      </c>
      <c r="F815" s="115">
        <v>281762.18</v>
      </c>
      <c r="G815" s="115">
        <v>24888.14</v>
      </c>
      <c r="H815" s="113">
        <v>0</v>
      </c>
      <c r="I815" s="518">
        <v>306650.32</v>
      </c>
      <c r="J815" s="113" t="s">
        <v>3925</v>
      </c>
    </row>
    <row r="816" spans="1:10">
      <c r="A816" s="113" t="s">
        <v>829</v>
      </c>
      <c r="B816" s="116" t="s">
        <v>82</v>
      </c>
      <c r="C816" s="116">
        <v>3</v>
      </c>
      <c r="D816" s="113">
        <v>1249</v>
      </c>
      <c r="E816" s="113" t="s">
        <v>2734</v>
      </c>
      <c r="F816" s="115">
        <v>1246.1199999999999</v>
      </c>
      <c r="G816" s="113">
        <v>0</v>
      </c>
      <c r="H816" s="113">
        <v>0</v>
      </c>
      <c r="I816" s="518">
        <v>1246.1199999999999</v>
      </c>
      <c r="J816" s="113" t="s">
        <v>3925</v>
      </c>
    </row>
    <row r="817" spans="1:10">
      <c r="A817" s="113" t="s">
        <v>305</v>
      </c>
      <c r="B817" s="116" t="s">
        <v>82</v>
      </c>
      <c r="C817" s="116">
        <v>3</v>
      </c>
      <c r="D817" s="113">
        <v>1729</v>
      </c>
      <c r="E817" s="113" t="s">
        <v>2735</v>
      </c>
      <c r="F817" s="115">
        <v>50098.89</v>
      </c>
      <c r="G817" s="115">
        <v>2443.92</v>
      </c>
      <c r="H817" s="113">
        <v>0</v>
      </c>
      <c r="I817" s="518">
        <v>52542.81</v>
      </c>
      <c r="J817" s="113" t="s">
        <v>3925</v>
      </c>
    </row>
    <row r="818" spans="1:10">
      <c r="A818" s="113" t="s">
        <v>668</v>
      </c>
      <c r="B818" s="116" t="s">
        <v>82</v>
      </c>
      <c r="C818" s="116">
        <v>3</v>
      </c>
      <c r="D818" s="113">
        <v>1965</v>
      </c>
      <c r="E818" s="113" t="s">
        <v>4236</v>
      </c>
      <c r="F818" s="115">
        <v>2704484.61</v>
      </c>
      <c r="G818" s="115">
        <v>349411.76</v>
      </c>
      <c r="H818" s="113">
        <v>0</v>
      </c>
      <c r="I818" s="518">
        <v>3053896.37</v>
      </c>
      <c r="J818" s="113" t="s">
        <v>3925</v>
      </c>
    </row>
    <row r="819" spans="1:10">
      <c r="A819" s="113" t="s">
        <v>669</v>
      </c>
      <c r="B819" s="116" t="s">
        <v>82</v>
      </c>
      <c r="C819" s="116">
        <v>3</v>
      </c>
      <c r="D819" s="113">
        <v>1966</v>
      </c>
      <c r="E819" s="113" t="s">
        <v>4237</v>
      </c>
      <c r="F819" s="115">
        <v>5146967.4800000004</v>
      </c>
      <c r="G819" s="115">
        <v>1813405.62</v>
      </c>
      <c r="H819" s="113">
        <v>0</v>
      </c>
      <c r="I819" s="518">
        <v>6960373.0999999996</v>
      </c>
      <c r="J819" s="113" t="s">
        <v>3925</v>
      </c>
    </row>
    <row r="820" spans="1:10">
      <c r="A820" s="113" t="s">
        <v>2736</v>
      </c>
      <c r="B820" s="116" t="s">
        <v>82</v>
      </c>
      <c r="C820" s="116">
        <v>3</v>
      </c>
      <c r="D820" s="113">
        <v>2653</v>
      </c>
      <c r="E820" s="113" t="s">
        <v>2737</v>
      </c>
      <c r="F820" s="115">
        <v>4551</v>
      </c>
      <c r="G820" s="113">
        <v>0</v>
      </c>
      <c r="H820" s="113">
        <v>0</v>
      </c>
      <c r="I820" s="518">
        <v>4551</v>
      </c>
      <c r="J820" s="113" t="s">
        <v>3925</v>
      </c>
    </row>
    <row r="821" spans="1:10">
      <c r="A821" s="113" t="s">
        <v>306</v>
      </c>
      <c r="B821" s="116" t="s">
        <v>77</v>
      </c>
      <c r="C821" s="116">
        <v>3</v>
      </c>
      <c r="D821" s="113">
        <v>872</v>
      </c>
      <c r="E821" s="113" t="s">
        <v>2738</v>
      </c>
      <c r="F821" s="115">
        <v>562837.76000000001</v>
      </c>
      <c r="G821" s="115">
        <v>96394.31</v>
      </c>
      <c r="H821" s="113">
        <v>0</v>
      </c>
      <c r="I821" s="518">
        <v>659232.06999999995</v>
      </c>
      <c r="J821" s="113" t="s">
        <v>3925</v>
      </c>
    </row>
    <row r="822" spans="1:10">
      <c r="A822" s="113" t="s">
        <v>307</v>
      </c>
      <c r="B822" s="116" t="s">
        <v>82</v>
      </c>
      <c r="C822" s="116">
        <v>3</v>
      </c>
      <c r="D822" s="113">
        <v>873</v>
      </c>
      <c r="E822" s="113" t="s">
        <v>2739</v>
      </c>
      <c r="F822" s="115">
        <v>136125.35</v>
      </c>
      <c r="G822" s="115">
        <v>14880.36</v>
      </c>
      <c r="H822" s="113">
        <v>0</v>
      </c>
      <c r="I822" s="518">
        <v>151005.71</v>
      </c>
      <c r="J822" s="113" t="s">
        <v>3925</v>
      </c>
    </row>
    <row r="823" spans="1:10">
      <c r="A823" s="113" t="s">
        <v>380</v>
      </c>
      <c r="B823" s="116" t="s">
        <v>82</v>
      </c>
      <c r="C823" s="116">
        <v>3</v>
      </c>
      <c r="D823" s="113">
        <v>874</v>
      </c>
      <c r="E823" s="113" t="s">
        <v>2174</v>
      </c>
      <c r="F823" s="115">
        <v>26942.74</v>
      </c>
      <c r="G823" s="115">
        <v>3156.8</v>
      </c>
      <c r="H823" s="113">
        <v>0</v>
      </c>
      <c r="I823" s="518">
        <v>30099.54</v>
      </c>
      <c r="J823" s="113" t="s">
        <v>3925</v>
      </c>
    </row>
    <row r="824" spans="1:10">
      <c r="A824" s="113" t="s">
        <v>2741</v>
      </c>
      <c r="B824" s="116" t="s">
        <v>82</v>
      </c>
      <c r="C824" s="116">
        <v>3</v>
      </c>
      <c r="D824" s="113">
        <v>876</v>
      </c>
      <c r="E824" s="113" t="s">
        <v>2742</v>
      </c>
      <c r="F824" s="115">
        <v>57248.84</v>
      </c>
      <c r="G824" s="113">
        <v>0</v>
      </c>
      <c r="H824" s="113">
        <v>0</v>
      </c>
      <c r="I824" s="518">
        <v>57248.84</v>
      </c>
      <c r="J824" s="113" t="s">
        <v>3925</v>
      </c>
    </row>
    <row r="825" spans="1:10">
      <c r="A825" s="113" t="s">
        <v>381</v>
      </c>
      <c r="B825" s="116" t="s">
        <v>82</v>
      </c>
      <c r="C825" s="116">
        <v>3</v>
      </c>
      <c r="D825" s="113">
        <v>877</v>
      </c>
      <c r="E825" s="113" t="s">
        <v>2743</v>
      </c>
      <c r="F825" s="115">
        <v>28654.880000000001</v>
      </c>
      <c r="G825" s="113">
        <v>782.29</v>
      </c>
      <c r="H825" s="113">
        <v>0</v>
      </c>
      <c r="I825" s="518">
        <v>29437.17</v>
      </c>
      <c r="J825" s="113" t="s">
        <v>3925</v>
      </c>
    </row>
    <row r="826" spans="1:10">
      <c r="A826" s="113" t="s">
        <v>308</v>
      </c>
      <c r="B826" s="116" t="s">
        <v>82</v>
      </c>
      <c r="C826" s="116">
        <v>3</v>
      </c>
      <c r="D826" s="113">
        <v>1123</v>
      </c>
      <c r="E826" s="113" t="s">
        <v>2744</v>
      </c>
      <c r="F826" s="115">
        <v>13493.46</v>
      </c>
      <c r="G826" s="113">
        <v>0</v>
      </c>
      <c r="H826" s="113">
        <v>0</v>
      </c>
      <c r="I826" s="518">
        <v>13493.46</v>
      </c>
      <c r="J826" s="113" t="s">
        <v>3925</v>
      </c>
    </row>
    <row r="827" spans="1:10">
      <c r="A827" s="113" t="s">
        <v>635</v>
      </c>
      <c r="B827" s="116" t="s">
        <v>82</v>
      </c>
      <c r="C827" s="116">
        <v>3</v>
      </c>
      <c r="D827" s="113">
        <v>1971</v>
      </c>
      <c r="E827" s="113" t="s">
        <v>2745</v>
      </c>
      <c r="F827" s="115">
        <v>10761.27</v>
      </c>
      <c r="G827" s="115">
        <v>1267.8599999999999</v>
      </c>
      <c r="H827" s="113">
        <v>0</v>
      </c>
      <c r="I827" s="518">
        <v>12029.13</v>
      </c>
      <c r="J827" s="113" t="s">
        <v>3925</v>
      </c>
    </row>
    <row r="828" spans="1:10">
      <c r="A828" s="113" t="s">
        <v>607</v>
      </c>
      <c r="B828" s="116" t="s">
        <v>82</v>
      </c>
      <c r="C828" s="116">
        <v>3</v>
      </c>
      <c r="D828" s="113">
        <v>1972</v>
      </c>
      <c r="E828" s="113" t="s">
        <v>2746</v>
      </c>
      <c r="F828" s="115">
        <v>289611.21999999997</v>
      </c>
      <c r="G828" s="115">
        <v>76307</v>
      </c>
      <c r="H828" s="113">
        <v>0</v>
      </c>
      <c r="I828" s="518">
        <v>365918.22</v>
      </c>
      <c r="J828" s="113" t="s">
        <v>3925</v>
      </c>
    </row>
    <row r="829" spans="1:10">
      <c r="A829" s="113" t="s">
        <v>309</v>
      </c>
      <c r="B829" s="116" t="s">
        <v>77</v>
      </c>
      <c r="C829" s="116">
        <v>3</v>
      </c>
      <c r="D829" s="113">
        <v>878</v>
      </c>
      <c r="E829" s="113" t="s">
        <v>2748</v>
      </c>
      <c r="F829" s="115">
        <v>2767168.14</v>
      </c>
      <c r="G829" s="115">
        <v>217570.9</v>
      </c>
      <c r="H829" s="113">
        <v>0</v>
      </c>
      <c r="I829" s="518">
        <v>2984739.04</v>
      </c>
      <c r="J829" s="113" t="s">
        <v>3925</v>
      </c>
    </row>
    <row r="830" spans="1:10">
      <c r="A830" s="113" t="s">
        <v>310</v>
      </c>
      <c r="B830" s="116" t="s">
        <v>82</v>
      </c>
      <c r="C830" s="116">
        <v>3</v>
      </c>
      <c r="D830" s="113">
        <v>879</v>
      </c>
      <c r="E830" s="113" t="s">
        <v>2749</v>
      </c>
      <c r="F830" s="115">
        <v>1643645.67</v>
      </c>
      <c r="G830" s="115">
        <v>165832.32000000001</v>
      </c>
      <c r="H830" s="113">
        <v>0</v>
      </c>
      <c r="I830" s="518">
        <v>1809477.99</v>
      </c>
      <c r="J830" s="113" t="s">
        <v>3925</v>
      </c>
    </row>
    <row r="831" spans="1:10">
      <c r="A831" s="113" t="s">
        <v>311</v>
      </c>
      <c r="B831" s="116" t="s">
        <v>82</v>
      </c>
      <c r="C831" s="116">
        <v>3</v>
      </c>
      <c r="D831" s="113">
        <v>881</v>
      </c>
      <c r="E831" s="113" t="s">
        <v>2750</v>
      </c>
      <c r="F831" s="115">
        <v>80120.09</v>
      </c>
      <c r="G831" s="115">
        <v>6945.34</v>
      </c>
      <c r="H831" s="113">
        <v>0</v>
      </c>
      <c r="I831" s="518">
        <v>87065.43</v>
      </c>
      <c r="J831" s="113" t="s">
        <v>3925</v>
      </c>
    </row>
    <row r="832" spans="1:10">
      <c r="A832" s="113" t="s">
        <v>312</v>
      </c>
      <c r="B832" s="116" t="s">
        <v>82</v>
      </c>
      <c r="C832" s="116">
        <v>3</v>
      </c>
      <c r="D832" s="113">
        <v>882</v>
      </c>
      <c r="E832" s="113" t="s">
        <v>2751</v>
      </c>
      <c r="F832" s="115">
        <v>934328.82</v>
      </c>
      <c r="G832" s="115">
        <v>34650.69</v>
      </c>
      <c r="H832" s="113">
        <v>0</v>
      </c>
      <c r="I832" s="518">
        <v>968979.51</v>
      </c>
      <c r="J832" s="113" t="s">
        <v>3925</v>
      </c>
    </row>
    <row r="833" spans="1:10">
      <c r="A833" s="113" t="s">
        <v>375</v>
      </c>
      <c r="B833" s="116" t="s">
        <v>82</v>
      </c>
      <c r="C833" s="116">
        <v>3</v>
      </c>
      <c r="D833" s="113">
        <v>1861</v>
      </c>
      <c r="E833" s="113" t="s">
        <v>2752</v>
      </c>
      <c r="F833" s="115">
        <v>57438.7</v>
      </c>
      <c r="G833" s="115">
        <v>5693.21</v>
      </c>
      <c r="H833" s="113">
        <v>0</v>
      </c>
      <c r="I833" s="518">
        <v>63131.91</v>
      </c>
      <c r="J833" s="113" t="s">
        <v>3925</v>
      </c>
    </row>
    <row r="834" spans="1:10">
      <c r="A834" s="113" t="s">
        <v>376</v>
      </c>
      <c r="B834" s="116" t="s">
        <v>82</v>
      </c>
      <c r="C834" s="116">
        <v>3</v>
      </c>
      <c r="D834" s="113">
        <v>1863</v>
      </c>
      <c r="E834" s="113" t="s">
        <v>2753</v>
      </c>
      <c r="F834" s="115">
        <v>51634.86</v>
      </c>
      <c r="G834" s="115">
        <v>4449.34</v>
      </c>
      <c r="H834" s="113">
        <v>0</v>
      </c>
      <c r="I834" s="518">
        <v>56084.2</v>
      </c>
      <c r="J834" s="113" t="s">
        <v>3925</v>
      </c>
    </row>
    <row r="835" spans="1:10">
      <c r="A835" s="113" t="s">
        <v>313</v>
      </c>
      <c r="B835" s="116" t="s">
        <v>77</v>
      </c>
      <c r="C835" s="116">
        <v>3</v>
      </c>
      <c r="D835" s="113">
        <v>1240</v>
      </c>
      <c r="E835" s="113" t="s">
        <v>2754</v>
      </c>
      <c r="F835" s="115">
        <v>791460.01</v>
      </c>
      <c r="G835" s="115">
        <v>89530.42</v>
      </c>
      <c r="H835" s="113">
        <v>0</v>
      </c>
      <c r="I835" s="518">
        <v>880990.43</v>
      </c>
      <c r="J835" s="113" t="s">
        <v>3925</v>
      </c>
    </row>
    <row r="836" spans="1:10">
      <c r="A836" s="113" t="s">
        <v>314</v>
      </c>
      <c r="B836" s="116" t="s">
        <v>82</v>
      </c>
      <c r="C836" s="116">
        <v>3</v>
      </c>
      <c r="D836" s="113">
        <v>1241</v>
      </c>
      <c r="E836" s="113" t="s">
        <v>2749</v>
      </c>
      <c r="F836" s="115">
        <v>276470.61</v>
      </c>
      <c r="G836" s="115">
        <v>28721.14</v>
      </c>
      <c r="H836" s="113">
        <v>0</v>
      </c>
      <c r="I836" s="518">
        <v>305191.75</v>
      </c>
      <c r="J836" s="113" t="s">
        <v>3925</v>
      </c>
    </row>
    <row r="837" spans="1:10">
      <c r="A837" s="113" t="s">
        <v>315</v>
      </c>
      <c r="B837" s="116" t="s">
        <v>82</v>
      </c>
      <c r="C837" s="116">
        <v>3</v>
      </c>
      <c r="D837" s="113">
        <v>1242</v>
      </c>
      <c r="E837" s="113" t="s">
        <v>2751</v>
      </c>
      <c r="F837" s="115">
        <v>198371.18</v>
      </c>
      <c r="G837" s="115">
        <v>7620.44</v>
      </c>
      <c r="H837" s="113">
        <v>0</v>
      </c>
      <c r="I837" s="518">
        <v>205991.62</v>
      </c>
      <c r="J837" s="113" t="s">
        <v>3925</v>
      </c>
    </row>
    <row r="838" spans="1:10">
      <c r="A838" s="113" t="s">
        <v>316</v>
      </c>
      <c r="B838" s="116" t="s">
        <v>82</v>
      </c>
      <c r="C838" s="116">
        <v>3</v>
      </c>
      <c r="D838" s="113">
        <v>1263</v>
      </c>
      <c r="E838" s="113" t="s">
        <v>2730</v>
      </c>
      <c r="F838" s="115">
        <v>316618.21999999997</v>
      </c>
      <c r="G838" s="115">
        <v>53188.84</v>
      </c>
      <c r="H838" s="113">
        <v>0</v>
      </c>
      <c r="I838" s="518">
        <v>369807.06</v>
      </c>
      <c r="J838" s="113" t="s">
        <v>3925</v>
      </c>
    </row>
    <row r="839" spans="1:10">
      <c r="A839" s="113" t="s">
        <v>317</v>
      </c>
      <c r="B839" s="116" t="s">
        <v>77</v>
      </c>
      <c r="C839" s="116">
        <v>3</v>
      </c>
      <c r="D839" s="113">
        <v>883</v>
      </c>
      <c r="E839" s="113" t="s">
        <v>35</v>
      </c>
      <c r="F839" s="115">
        <v>56902741.770000003</v>
      </c>
      <c r="G839" s="115">
        <v>6552973.7199999997</v>
      </c>
      <c r="H839" s="115">
        <v>188729.28</v>
      </c>
      <c r="I839" s="518">
        <v>63266986.210000001</v>
      </c>
      <c r="J839" s="113" t="s">
        <v>3925</v>
      </c>
    </row>
    <row r="840" spans="1:10">
      <c r="A840" s="113" t="s">
        <v>318</v>
      </c>
      <c r="B840" s="116" t="s">
        <v>77</v>
      </c>
      <c r="C840" s="116">
        <v>3</v>
      </c>
      <c r="D840" s="113">
        <v>884</v>
      </c>
      <c r="E840" s="113" t="s">
        <v>2756</v>
      </c>
      <c r="F840" s="115">
        <v>35975932.68</v>
      </c>
      <c r="G840" s="115">
        <v>3853359.22</v>
      </c>
      <c r="H840" s="115">
        <v>188220.81</v>
      </c>
      <c r="I840" s="518">
        <v>39641071.090000004</v>
      </c>
      <c r="J840" s="113" t="s">
        <v>3925</v>
      </c>
    </row>
    <row r="841" spans="1:10">
      <c r="A841" s="113" t="s">
        <v>319</v>
      </c>
      <c r="B841" s="116" t="s">
        <v>77</v>
      </c>
      <c r="C841" s="116">
        <v>3</v>
      </c>
      <c r="D841" s="113">
        <v>885</v>
      </c>
      <c r="E841" s="113" t="s">
        <v>2757</v>
      </c>
      <c r="F841" s="115">
        <v>18760463.84</v>
      </c>
      <c r="G841" s="115">
        <v>1742563.83</v>
      </c>
      <c r="H841" s="115">
        <v>65572.59</v>
      </c>
      <c r="I841" s="518">
        <v>20437455.079999998</v>
      </c>
      <c r="J841" s="113" t="s">
        <v>3925</v>
      </c>
    </row>
    <row r="842" spans="1:10">
      <c r="A842" s="113" t="s">
        <v>608</v>
      </c>
      <c r="B842" s="116" t="s">
        <v>82</v>
      </c>
      <c r="C842" s="116">
        <v>3</v>
      </c>
      <c r="D842" s="113">
        <v>886</v>
      </c>
      <c r="E842" s="113" t="s">
        <v>2662</v>
      </c>
      <c r="F842" s="115">
        <v>9557115.2699999996</v>
      </c>
      <c r="G842" s="115">
        <v>823285.39</v>
      </c>
      <c r="H842" s="113">
        <v>0</v>
      </c>
      <c r="I842" s="518">
        <v>10380400.66</v>
      </c>
      <c r="J842" s="113" t="s">
        <v>3925</v>
      </c>
    </row>
    <row r="843" spans="1:10">
      <c r="A843" s="113" t="s">
        <v>609</v>
      </c>
      <c r="B843" s="116" t="s">
        <v>82</v>
      </c>
      <c r="C843" s="116">
        <v>3</v>
      </c>
      <c r="D843" s="113">
        <v>887</v>
      </c>
      <c r="E843" s="113" t="s">
        <v>2554</v>
      </c>
      <c r="F843" s="115">
        <v>2306468.7200000002</v>
      </c>
      <c r="G843" s="115">
        <v>185051.69</v>
      </c>
      <c r="H843" s="113">
        <v>0</v>
      </c>
      <c r="I843" s="518">
        <v>2491520.41</v>
      </c>
      <c r="J843" s="113" t="s">
        <v>3925</v>
      </c>
    </row>
    <row r="844" spans="1:10">
      <c r="A844" s="113" t="s">
        <v>610</v>
      </c>
      <c r="B844" s="116" t="s">
        <v>82</v>
      </c>
      <c r="C844" s="116">
        <v>3</v>
      </c>
      <c r="D844" s="113">
        <v>888</v>
      </c>
      <c r="E844" s="113" t="s">
        <v>2663</v>
      </c>
      <c r="F844" s="115">
        <v>1472955.74</v>
      </c>
      <c r="G844" s="115">
        <v>136509.89000000001</v>
      </c>
      <c r="H844" s="113">
        <v>0</v>
      </c>
      <c r="I844" s="518">
        <v>1609465.63</v>
      </c>
      <c r="J844" s="113" t="s">
        <v>3925</v>
      </c>
    </row>
    <row r="845" spans="1:10">
      <c r="A845" s="113" t="s">
        <v>670</v>
      </c>
      <c r="B845" s="116" t="s">
        <v>82</v>
      </c>
      <c r="C845" s="116">
        <v>3</v>
      </c>
      <c r="D845" s="113">
        <v>889</v>
      </c>
      <c r="E845" s="113" t="s">
        <v>2664</v>
      </c>
      <c r="F845" s="115">
        <v>137418.31</v>
      </c>
      <c r="G845" s="115">
        <v>3577.75</v>
      </c>
      <c r="H845" s="113">
        <v>0</v>
      </c>
      <c r="I845" s="518">
        <v>140996.06</v>
      </c>
      <c r="J845" s="113" t="s">
        <v>3925</v>
      </c>
    </row>
    <row r="846" spans="1:10">
      <c r="A846" s="113" t="s">
        <v>611</v>
      </c>
      <c r="B846" s="116" t="s">
        <v>82</v>
      </c>
      <c r="C846" s="116">
        <v>3</v>
      </c>
      <c r="D846" s="113">
        <v>890</v>
      </c>
      <c r="E846" s="113" t="s">
        <v>2758</v>
      </c>
      <c r="F846" s="115">
        <v>194571.88</v>
      </c>
      <c r="G846" s="115">
        <v>16001.98</v>
      </c>
      <c r="H846" s="113">
        <v>0</v>
      </c>
      <c r="I846" s="518">
        <v>210573.86</v>
      </c>
      <c r="J846" s="113" t="s">
        <v>3925</v>
      </c>
    </row>
    <row r="847" spans="1:10">
      <c r="A847" s="113" t="s">
        <v>612</v>
      </c>
      <c r="B847" s="116" t="s">
        <v>82</v>
      </c>
      <c r="C847" s="116">
        <v>3</v>
      </c>
      <c r="D847" s="113">
        <v>892</v>
      </c>
      <c r="E847" s="113" t="s">
        <v>2759</v>
      </c>
      <c r="F847" s="115">
        <v>3828841.31</v>
      </c>
      <c r="G847" s="115">
        <v>328404.27</v>
      </c>
      <c r="H847" s="113">
        <v>0</v>
      </c>
      <c r="I847" s="518">
        <v>4157245.58</v>
      </c>
      <c r="J847" s="113" t="s">
        <v>3925</v>
      </c>
    </row>
    <row r="848" spans="1:10">
      <c r="A848" s="113" t="s">
        <v>613</v>
      </c>
      <c r="B848" s="116" t="s">
        <v>82</v>
      </c>
      <c r="C848" s="116">
        <v>3</v>
      </c>
      <c r="D848" s="113">
        <v>893</v>
      </c>
      <c r="E848" s="113" t="s">
        <v>2760</v>
      </c>
      <c r="F848" s="115">
        <v>783423.32</v>
      </c>
      <c r="G848" s="115">
        <v>70532.33</v>
      </c>
      <c r="H848" s="113">
        <v>0</v>
      </c>
      <c r="I848" s="518">
        <v>853955.65</v>
      </c>
      <c r="J848" s="113" t="s">
        <v>3925</v>
      </c>
    </row>
    <row r="849" spans="1:10">
      <c r="A849" s="113" t="s">
        <v>614</v>
      </c>
      <c r="B849" s="116" t="s">
        <v>82</v>
      </c>
      <c r="C849" s="116">
        <v>3</v>
      </c>
      <c r="D849" s="113">
        <v>894</v>
      </c>
      <c r="E849" s="113" t="s">
        <v>2761</v>
      </c>
      <c r="F849" s="115">
        <v>141104.56</v>
      </c>
      <c r="G849" s="115">
        <v>14374.84</v>
      </c>
      <c r="H849" s="113">
        <v>0</v>
      </c>
      <c r="I849" s="518">
        <v>155479.4</v>
      </c>
      <c r="J849" s="113" t="s">
        <v>3925</v>
      </c>
    </row>
    <row r="850" spans="1:10">
      <c r="A850" s="113" t="s">
        <v>615</v>
      </c>
      <c r="B850" s="116" t="s">
        <v>82</v>
      </c>
      <c r="C850" s="116">
        <v>3</v>
      </c>
      <c r="D850" s="113">
        <v>895</v>
      </c>
      <c r="E850" s="113" t="s">
        <v>2762</v>
      </c>
      <c r="F850" s="115">
        <v>383985.83</v>
      </c>
      <c r="G850" s="115">
        <v>55161.85</v>
      </c>
      <c r="H850" s="113">
        <v>0</v>
      </c>
      <c r="I850" s="518">
        <v>439147.68</v>
      </c>
      <c r="J850" s="113" t="s">
        <v>3925</v>
      </c>
    </row>
    <row r="851" spans="1:10">
      <c r="A851" s="113" t="s">
        <v>616</v>
      </c>
      <c r="B851" s="116" t="s">
        <v>82</v>
      </c>
      <c r="C851" s="116">
        <v>3</v>
      </c>
      <c r="D851" s="113">
        <v>896</v>
      </c>
      <c r="E851" s="113" t="s">
        <v>2669</v>
      </c>
      <c r="F851" s="115">
        <v>174765.93</v>
      </c>
      <c r="G851" s="115">
        <v>26008.880000000001</v>
      </c>
      <c r="H851" s="113">
        <v>0</v>
      </c>
      <c r="I851" s="518">
        <v>200774.81</v>
      </c>
      <c r="J851" s="113" t="s">
        <v>3925</v>
      </c>
    </row>
    <row r="852" spans="1:10">
      <c r="A852" s="113" t="s">
        <v>617</v>
      </c>
      <c r="B852" s="116" t="s">
        <v>82</v>
      </c>
      <c r="C852" s="116">
        <v>3</v>
      </c>
      <c r="D852" s="113">
        <v>897</v>
      </c>
      <c r="E852" s="113" t="s">
        <v>2671</v>
      </c>
      <c r="F852" s="115">
        <v>40829.33</v>
      </c>
      <c r="G852" s="115">
        <v>72714.960000000006</v>
      </c>
      <c r="H852" s="113">
        <v>0</v>
      </c>
      <c r="I852" s="518">
        <v>113544.29</v>
      </c>
      <c r="J852" s="113" t="s">
        <v>3925</v>
      </c>
    </row>
    <row r="853" spans="1:10">
      <c r="A853" s="113" t="s">
        <v>910</v>
      </c>
      <c r="B853" s="116" t="s">
        <v>82</v>
      </c>
      <c r="C853" s="116">
        <v>3</v>
      </c>
      <c r="D853" s="113">
        <v>1129</v>
      </c>
      <c r="E853" s="113" t="s">
        <v>2672</v>
      </c>
      <c r="F853" s="115">
        <v>15337.35</v>
      </c>
      <c r="G853" s="113">
        <v>0</v>
      </c>
      <c r="H853" s="113">
        <v>0</v>
      </c>
      <c r="I853" s="518">
        <v>15337.35</v>
      </c>
      <c r="J853" s="113" t="s">
        <v>3925</v>
      </c>
    </row>
    <row r="854" spans="1:10">
      <c r="A854" s="113" t="s">
        <v>618</v>
      </c>
      <c r="B854" s="116" t="s">
        <v>82</v>
      </c>
      <c r="C854" s="116">
        <v>3</v>
      </c>
      <c r="D854" s="113">
        <v>1286</v>
      </c>
      <c r="E854" s="113" t="s">
        <v>2673</v>
      </c>
      <c r="F854" s="115">
        <v>50896</v>
      </c>
      <c r="G854" s="115">
        <v>6000</v>
      </c>
      <c r="H854" s="113">
        <v>0</v>
      </c>
      <c r="I854" s="518">
        <v>56896</v>
      </c>
      <c r="J854" s="113" t="s">
        <v>3925</v>
      </c>
    </row>
    <row r="855" spans="1:10">
      <c r="A855" s="113" t="s">
        <v>619</v>
      </c>
      <c r="B855" s="116" t="s">
        <v>82</v>
      </c>
      <c r="C855" s="116">
        <v>3</v>
      </c>
      <c r="D855" s="113">
        <v>1720</v>
      </c>
      <c r="E855" s="113" t="s">
        <v>2674</v>
      </c>
      <c r="F855" s="115">
        <v>88430</v>
      </c>
      <c r="G855" s="115">
        <v>4940</v>
      </c>
      <c r="H855" s="113">
        <v>0</v>
      </c>
      <c r="I855" s="518">
        <v>93370</v>
      </c>
      <c r="J855" s="113" t="s">
        <v>3925</v>
      </c>
    </row>
    <row r="856" spans="1:10">
      <c r="A856" s="113" t="s">
        <v>822</v>
      </c>
      <c r="B856" s="116" t="s">
        <v>82</v>
      </c>
      <c r="C856" s="116">
        <v>3</v>
      </c>
      <c r="D856" s="113">
        <v>2335</v>
      </c>
      <c r="E856" s="113" t="s">
        <v>2675</v>
      </c>
      <c r="F856" s="115">
        <v>395765.43</v>
      </c>
      <c r="G856" s="113">
        <v>0</v>
      </c>
      <c r="H856" s="115">
        <v>55161.85</v>
      </c>
      <c r="I856" s="518">
        <v>-450927.28</v>
      </c>
      <c r="J856" s="113" t="s">
        <v>3923</v>
      </c>
    </row>
    <row r="857" spans="1:10">
      <c r="A857" s="113" t="s">
        <v>1717</v>
      </c>
      <c r="B857" s="116" t="s">
        <v>82</v>
      </c>
      <c r="C857" s="116">
        <v>3</v>
      </c>
      <c r="D857" s="113">
        <v>2588</v>
      </c>
      <c r="E857" s="113" t="s">
        <v>2676</v>
      </c>
      <c r="F857" s="113">
        <v>885.2</v>
      </c>
      <c r="G857" s="113">
        <v>0</v>
      </c>
      <c r="H857" s="115">
        <v>10351.950000000001</v>
      </c>
      <c r="I857" s="518">
        <v>-11237.15</v>
      </c>
      <c r="J857" s="113" t="s">
        <v>3923</v>
      </c>
    </row>
    <row r="858" spans="1:10">
      <c r="A858" s="113" t="s">
        <v>852</v>
      </c>
      <c r="B858" s="116" t="s">
        <v>82</v>
      </c>
      <c r="C858" s="116">
        <v>3</v>
      </c>
      <c r="D858" s="113">
        <v>2691</v>
      </c>
      <c r="E858" s="113" t="s">
        <v>4223</v>
      </c>
      <c r="F858" s="115">
        <v>13142.5</v>
      </c>
      <c r="G858" s="113">
        <v>0</v>
      </c>
      <c r="H858" s="113">
        <v>58.79</v>
      </c>
      <c r="I858" s="518">
        <v>-13201.29</v>
      </c>
      <c r="J858" s="113" t="s">
        <v>3923</v>
      </c>
    </row>
    <row r="859" spans="1:10">
      <c r="A859" s="113" t="s">
        <v>853</v>
      </c>
      <c r="B859" s="116" t="s">
        <v>82</v>
      </c>
      <c r="C859" s="116">
        <v>3</v>
      </c>
      <c r="D859" s="113">
        <v>2694</v>
      </c>
      <c r="E859" s="113" t="s">
        <v>4224</v>
      </c>
      <c r="F859" s="115">
        <v>1457.07</v>
      </c>
      <c r="G859" s="113">
        <v>0</v>
      </c>
      <c r="H859" s="113">
        <v>0</v>
      </c>
      <c r="I859" s="518">
        <v>-1457.07</v>
      </c>
      <c r="J859" s="113" t="s">
        <v>3923</v>
      </c>
    </row>
    <row r="860" spans="1:10">
      <c r="A860" s="113" t="s">
        <v>3498</v>
      </c>
      <c r="B860" s="116" t="s">
        <v>82</v>
      </c>
      <c r="C860" s="116">
        <v>3</v>
      </c>
      <c r="D860" s="113">
        <v>3872</v>
      </c>
      <c r="E860" s="113" t="s">
        <v>3580</v>
      </c>
      <c r="F860" s="115">
        <v>4429.51</v>
      </c>
      <c r="G860" s="113">
        <v>0</v>
      </c>
      <c r="H860" s="113">
        <v>0</v>
      </c>
      <c r="I860" s="518">
        <v>-4429.51</v>
      </c>
      <c r="J860" s="113" t="s">
        <v>3923</v>
      </c>
    </row>
    <row r="861" spans="1:10">
      <c r="A861" s="113" t="s">
        <v>320</v>
      </c>
      <c r="B861" s="116" t="s">
        <v>77</v>
      </c>
      <c r="C861" s="116">
        <v>3</v>
      </c>
      <c r="D861" s="113">
        <v>898</v>
      </c>
      <c r="E861" s="113" t="s">
        <v>4238</v>
      </c>
      <c r="F861" s="115">
        <v>1597307.23</v>
      </c>
      <c r="G861" s="115">
        <v>132193.13</v>
      </c>
      <c r="H861" s="113">
        <v>632.14</v>
      </c>
      <c r="I861" s="518">
        <v>1728868.22</v>
      </c>
      <c r="J861" s="113" t="s">
        <v>3925</v>
      </c>
    </row>
    <row r="862" spans="1:10">
      <c r="A862" s="113" t="s">
        <v>620</v>
      </c>
      <c r="B862" s="116" t="s">
        <v>82</v>
      </c>
      <c r="C862" s="116">
        <v>3</v>
      </c>
      <c r="D862" s="113">
        <v>899</v>
      </c>
      <c r="E862" s="113" t="s">
        <v>2679</v>
      </c>
      <c r="F862" s="115">
        <v>1043453.83</v>
      </c>
      <c r="G862" s="115">
        <v>92015.47</v>
      </c>
      <c r="H862" s="113">
        <v>0</v>
      </c>
      <c r="I862" s="518">
        <v>1135469.3</v>
      </c>
      <c r="J862" s="113" t="s">
        <v>3925</v>
      </c>
    </row>
    <row r="863" spans="1:10">
      <c r="A863" s="113" t="s">
        <v>621</v>
      </c>
      <c r="B863" s="116" t="s">
        <v>82</v>
      </c>
      <c r="C863" s="116">
        <v>3</v>
      </c>
      <c r="D863" s="113">
        <v>901</v>
      </c>
      <c r="E863" s="113" t="s">
        <v>2680</v>
      </c>
      <c r="F863" s="115">
        <v>417381.48</v>
      </c>
      <c r="G863" s="115">
        <v>36806.18</v>
      </c>
      <c r="H863" s="113">
        <v>0</v>
      </c>
      <c r="I863" s="518">
        <v>454187.66</v>
      </c>
      <c r="J863" s="113" t="s">
        <v>3925</v>
      </c>
    </row>
    <row r="864" spans="1:10">
      <c r="A864" s="113" t="s">
        <v>671</v>
      </c>
      <c r="B864" s="116" t="s">
        <v>82</v>
      </c>
      <c r="C864" s="116">
        <v>3</v>
      </c>
      <c r="D864" s="113">
        <v>1383</v>
      </c>
      <c r="E864" s="113" t="s">
        <v>2682</v>
      </c>
      <c r="F864" s="115">
        <v>135207.62</v>
      </c>
      <c r="G864" s="115">
        <v>3371.48</v>
      </c>
      <c r="H864" s="113">
        <v>0</v>
      </c>
      <c r="I864" s="518">
        <v>138579.1</v>
      </c>
      <c r="J864" s="113" t="s">
        <v>3925</v>
      </c>
    </row>
    <row r="865" spans="1:10">
      <c r="A865" s="113" t="s">
        <v>911</v>
      </c>
      <c r="B865" s="116" t="s">
        <v>82</v>
      </c>
      <c r="C865" s="116">
        <v>3</v>
      </c>
      <c r="D865" s="113">
        <v>1384</v>
      </c>
      <c r="E865" s="113" t="s">
        <v>2683</v>
      </c>
      <c r="F865" s="115">
        <v>2528.61</v>
      </c>
      <c r="G865" s="113">
        <v>0</v>
      </c>
      <c r="H865" s="113">
        <v>0</v>
      </c>
      <c r="I865" s="518">
        <v>2528.61</v>
      </c>
      <c r="J865" s="113" t="s">
        <v>3925</v>
      </c>
    </row>
    <row r="866" spans="1:10">
      <c r="A866" s="113" t="s">
        <v>980</v>
      </c>
      <c r="B866" s="116" t="s">
        <v>82</v>
      </c>
      <c r="C866" s="116">
        <v>3</v>
      </c>
      <c r="D866" s="113">
        <v>2274</v>
      </c>
      <c r="E866" s="113" t="s">
        <v>2684</v>
      </c>
      <c r="F866" s="115">
        <v>1264.31</v>
      </c>
      <c r="G866" s="113">
        <v>0</v>
      </c>
      <c r="H866" s="113">
        <v>632.14</v>
      </c>
      <c r="I866" s="518">
        <v>-1896.45</v>
      </c>
      <c r="J866" s="113" t="s">
        <v>3923</v>
      </c>
    </row>
    <row r="867" spans="1:10">
      <c r="A867" s="113" t="s">
        <v>321</v>
      </c>
      <c r="B867" s="116" t="s">
        <v>77</v>
      </c>
      <c r="C867" s="116">
        <v>3</v>
      </c>
      <c r="D867" s="113">
        <v>903</v>
      </c>
      <c r="E867" s="113" t="s">
        <v>2763</v>
      </c>
      <c r="F867" s="115">
        <v>6551760.71</v>
      </c>
      <c r="G867" s="115">
        <v>621781.54</v>
      </c>
      <c r="H867" s="115">
        <v>33553.269999999997</v>
      </c>
      <c r="I867" s="518">
        <v>7139988.9800000004</v>
      </c>
      <c r="J867" s="113" t="s">
        <v>3925</v>
      </c>
    </row>
    <row r="868" spans="1:10">
      <c r="A868" s="113" t="s">
        <v>414</v>
      </c>
      <c r="B868" s="116" t="s">
        <v>82</v>
      </c>
      <c r="C868" s="116">
        <v>3</v>
      </c>
      <c r="D868" s="113">
        <v>904</v>
      </c>
      <c r="E868" s="113" t="s">
        <v>404</v>
      </c>
      <c r="F868" s="115">
        <v>5116760.91</v>
      </c>
      <c r="G868" s="115">
        <v>465865.31</v>
      </c>
      <c r="H868" s="113">
        <v>0</v>
      </c>
      <c r="I868" s="518">
        <v>5582626.2199999997</v>
      </c>
      <c r="J868" s="113" t="s">
        <v>3925</v>
      </c>
    </row>
    <row r="869" spans="1:10">
      <c r="A869" s="113" t="s">
        <v>415</v>
      </c>
      <c r="B869" s="116" t="s">
        <v>82</v>
      </c>
      <c r="C869" s="116">
        <v>3</v>
      </c>
      <c r="D869" s="113">
        <v>905</v>
      </c>
      <c r="E869" s="113" t="s">
        <v>409</v>
      </c>
      <c r="F869" s="115">
        <v>1559885.95</v>
      </c>
      <c r="G869" s="115">
        <v>142481.20000000001</v>
      </c>
      <c r="H869" s="113">
        <v>0</v>
      </c>
      <c r="I869" s="518">
        <v>1702367.15</v>
      </c>
      <c r="J869" s="113" t="s">
        <v>3925</v>
      </c>
    </row>
    <row r="870" spans="1:10">
      <c r="A870" s="113" t="s">
        <v>416</v>
      </c>
      <c r="B870" s="116" t="s">
        <v>82</v>
      </c>
      <c r="C870" s="116">
        <v>3</v>
      </c>
      <c r="D870" s="113">
        <v>906</v>
      </c>
      <c r="E870" s="113" t="s">
        <v>2548</v>
      </c>
      <c r="F870" s="115">
        <v>70312.73</v>
      </c>
      <c r="G870" s="115">
        <v>6100.99</v>
      </c>
      <c r="H870" s="113">
        <v>0</v>
      </c>
      <c r="I870" s="518">
        <v>76413.72</v>
      </c>
      <c r="J870" s="113" t="s">
        <v>3925</v>
      </c>
    </row>
    <row r="871" spans="1:10">
      <c r="A871" s="113" t="s">
        <v>706</v>
      </c>
      <c r="B871" s="116" t="s">
        <v>82</v>
      </c>
      <c r="C871" s="116">
        <v>3</v>
      </c>
      <c r="D871" s="113">
        <v>2255</v>
      </c>
      <c r="E871" s="113" t="s">
        <v>4239</v>
      </c>
      <c r="F871" s="115">
        <v>40861.5</v>
      </c>
      <c r="G871" s="115">
        <v>7334.04</v>
      </c>
      <c r="H871" s="113">
        <v>0</v>
      </c>
      <c r="I871" s="518">
        <v>48195.54</v>
      </c>
      <c r="J871" s="113" t="s">
        <v>3925</v>
      </c>
    </row>
    <row r="872" spans="1:10">
      <c r="A872" s="113" t="s">
        <v>854</v>
      </c>
      <c r="B872" s="116" t="s">
        <v>82</v>
      </c>
      <c r="C872" s="116">
        <v>3</v>
      </c>
      <c r="D872" s="113">
        <v>2700</v>
      </c>
      <c r="E872" s="113" t="s">
        <v>4240</v>
      </c>
      <c r="F872" s="115">
        <v>177206.79</v>
      </c>
      <c r="G872" s="113">
        <v>0</v>
      </c>
      <c r="H872" s="115">
        <v>15079.85</v>
      </c>
      <c r="I872" s="518">
        <v>-192286.64</v>
      </c>
      <c r="J872" s="113" t="s">
        <v>3923</v>
      </c>
    </row>
    <row r="873" spans="1:10">
      <c r="A873" s="113" t="s">
        <v>855</v>
      </c>
      <c r="B873" s="116" t="s">
        <v>82</v>
      </c>
      <c r="C873" s="116">
        <v>3</v>
      </c>
      <c r="D873" s="113">
        <v>2701</v>
      </c>
      <c r="E873" s="113" t="s">
        <v>4241</v>
      </c>
      <c r="F873" s="115">
        <v>54109.23</v>
      </c>
      <c r="G873" s="113">
        <v>0</v>
      </c>
      <c r="H873" s="115">
        <v>4604.53</v>
      </c>
      <c r="I873" s="518">
        <v>-58713.760000000002</v>
      </c>
      <c r="J873" s="113" t="s">
        <v>3923</v>
      </c>
    </row>
    <row r="874" spans="1:10">
      <c r="A874" s="113" t="s">
        <v>886</v>
      </c>
      <c r="B874" s="116" t="s">
        <v>82</v>
      </c>
      <c r="C874" s="116">
        <v>3</v>
      </c>
      <c r="D874" s="113">
        <v>2702</v>
      </c>
      <c r="E874" s="113" t="s">
        <v>4242</v>
      </c>
      <c r="F874" s="115">
        <v>1627.87</v>
      </c>
      <c r="G874" s="113">
        <v>0</v>
      </c>
      <c r="H874" s="115">
        <v>1144.93</v>
      </c>
      <c r="I874" s="518">
        <v>-2772.8</v>
      </c>
      <c r="J874" s="113" t="s">
        <v>3923</v>
      </c>
    </row>
    <row r="875" spans="1:10">
      <c r="A875" s="113" t="s">
        <v>898</v>
      </c>
      <c r="B875" s="116" t="s">
        <v>82</v>
      </c>
      <c r="C875" s="116">
        <v>3</v>
      </c>
      <c r="D875" s="113">
        <v>2720</v>
      </c>
      <c r="E875" s="113" t="s">
        <v>4243</v>
      </c>
      <c r="F875" s="113">
        <v>0</v>
      </c>
      <c r="G875" s="113">
        <v>0</v>
      </c>
      <c r="H875" s="115">
        <v>11403.84</v>
      </c>
      <c r="I875" s="518">
        <v>-11403.84</v>
      </c>
      <c r="J875" s="113" t="s">
        <v>3923</v>
      </c>
    </row>
    <row r="876" spans="1:10">
      <c r="A876" s="113" t="s">
        <v>890</v>
      </c>
      <c r="B876" s="116" t="s">
        <v>82</v>
      </c>
      <c r="C876" s="116">
        <v>3</v>
      </c>
      <c r="D876" s="113">
        <v>2721</v>
      </c>
      <c r="E876" s="113" t="s">
        <v>4244</v>
      </c>
      <c r="F876" s="115">
        <v>3087.02</v>
      </c>
      <c r="G876" s="113">
        <v>0</v>
      </c>
      <c r="H876" s="113">
        <v>0</v>
      </c>
      <c r="I876" s="518">
        <v>-3087.02</v>
      </c>
      <c r="J876" s="113" t="s">
        <v>3923</v>
      </c>
    </row>
    <row r="877" spans="1:10">
      <c r="A877" s="113" t="s">
        <v>972</v>
      </c>
      <c r="B877" s="116" t="s">
        <v>82</v>
      </c>
      <c r="C877" s="116">
        <v>3</v>
      </c>
      <c r="D877" s="113">
        <v>2722</v>
      </c>
      <c r="E877" s="113" t="s">
        <v>4229</v>
      </c>
      <c r="F877" s="113">
        <v>29.47</v>
      </c>
      <c r="G877" s="113">
        <v>0</v>
      </c>
      <c r="H877" s="115">
        <v>1320.12</v>
      </c>
      <c r="I877" s="518">
        <v>-1349.59</v>
      </c>
      <c r="J877" s="113" t="s">
        <v>3923</v>
      </c>
    </row>
    <row r="878" spans="1:10">
      <c r="A878" s="113" t="s">
        <v>322</v>
      </c>
      <c r="B878" s="116" t="s">
        <v>77</v>
      </c>
      <c r="C878" s="116">
        <v>3</v>
      </c>
      <c r="D878" s="113">
        <v>908</v>
      </c>
      <c r="E878" s="113" t="s">
        <v>2765</v>
      </c>
      <c r="F878" s="115">
        <v>99711.09</v>
      </c>
      <c r="G878" s="115">
        <v>1981.87</v>
      </c>
      <c r="H878" s="113">
        <v>0</v>
      </c>
      <c r="I878" s="518">
        <v>101692.96</v>
      </c>
      <c r="J878" s="113" t="s">
        <v>3925</v>
      </c>
    </row>
    <row r="879" spans="1:10">
      <c r="A879" s="113" t="s">
        <v>973</v>
      </c>
      <c r="B879" s="116" t="s">
        <v>82</v>
      </c>
      <c r="C879" s="116">
        <v>3</v>
      </c>
      <c r="D879" s="113">
        <v>909</v>
      </c>
      <c r="E879" s="113" t="s">
        <v>2662</v>
      </c>
      <c r="F879" s="115">
        <v>108598.45</v>
      </c>
      <c r="G879" s="115">
        <v>1981.87</v>
      </c>
      <c r="H879" s="113">
        <v>0</v>
      </c>
      <c r="I879" s="518">
        <v>110580.32</v>
      </c>
      <c r="J879" s="113" t="s">
        <v>3925</v>
      </c>
    </row>
    <row r="880" spans="1:10">
      <c r="A880" s="113" t="s">
        <v>2766</v>
      </c>
      <c r="B880" s="116" t="s">
        <v>82</v>
      </c>
      <c r="C880" s="116">
        <v>3</v>
      </c>
      <c r="D880" s="113">
        <v>3843</v>
      </c>
      <c r="E880" s="113" t="s">
        <v>2689</v>
      </c>
      <c r="F880" s="115">
        <v>8887.36</v>
      </c>
      <c r="G880" s="113">
        <v>0</v>
      </c>
      <c r="H880" s="113">
        <v>0</v>
      </c>
      <c r="I880" s="518">
        <v>-8887.36</v>
      </c>
      <c r="J880" s="113" t="s">
        <v>3923</v>
      </c>
    </row>
    <row r="881" spans="1:10">
      <c r="A881" s="113" t="s">
        <v>323</v>
      </c>
      <c r="B881" s="116" t="s">
        <v>77</v>
      </c>
      <c r="C881" s="116">
        <v>3</v>
      </c>
      <c r="D881" s="113">
        <v>913</v>
      </c>
      <c r="E881" s="113" t="s">
        <v>2767</v>
      </c>
      <c r="F881" s="115">
        <v>5335643.41</v>
      </c>
      <c r="G881" s="115">
        <v>472877.31</v>
      </c>
      <c r="H881" s="113">
        <v>0</v>
      </c>
      <c r="I881" s="518">
        <v>5808520.7199999997</v>
      </c>
      <c r="J881" s="113" t="s">
        <v>3925</v>
      </c>
    </row>
    <row r="882" spans="1:10">
      <c r="A882" s="113" t="s">
        <v>2768</v>
      </c>
      <c r="B882" s="116" t="s">
        <v>82</v>
      </c>
      <c r="C882" s="116">
        <v>3</v>
      </c>
      <c r="D882" s="113">
        <v>914</v>
      </c>
      <c r="E882" s="113" t="s">
        <v>2692</v>
      </c>
      <c r="F882" s="115">
        <v>4838</v>
      </c>
      <c r="G882" s="113">
        <v>564.4</v>
      </c>
      <c r="H882" s="113">
        <v>0</v>
      </c>
      <c r="I882" s="518">
        <v>5402.4</v>
      </c>
      <c r="J882" s="113" t="s">
        <v>3925</v>
      </c>
    </row>
    <row r="883" spans="1:10">
      <c r="A883" s="113" t="s">
        <v>622</v>
      </c>
      <c r="B883" s="116" t="s">
        <v>82</v>
      </c>
      <c r="C883" s="116">
        <v>3</v>
      </c>
      <c r="D883" s="113">
        <v>915</v>
      </c>
      <c r="E883" s="113" t="s">
        <v>2693</v>
      </c>
      <c r="F883" s="115">
        <v>2088441.73</v>
      </c>
      <c r="G883" s="115">
        <v>198267.6</v>
      </c>
      <c r="H883" s="113">
        <v>0</v>
      </c>
      <c r="I883" s="518">
        <v>2286709.33</v>
      </c>
      <c r="J883" s="113" t="s">
        <v>3925</v>
      </c>
    </row>
    <row r="884" spans="1:10">
      <c r="A884" s="113" t="s">
        <v>623</v>
      </c>
      <c r="B884" s="116" t="s">
        <v>82</v>
      </c>
      <c r="C884" s="116">
        <v>3</v>
      </c>
      <c r="D884" s="113">
        <v>916</v>
      </c>
      <c r="E884" s="113" t="s">
        <v>2694</v>
      </c>
      <c r="F884" s="115">
        <v>1932455.4</v>
      </c>
      <c r="G884" s="115">
        <v>168572.07</v>
      </c>
      <c r="H884" s="113">
        <v>0</v>
      </c>
      <c r="I884" s="518">
        <v>2101027.4700000002</v>
      </c>
      <c r="J884" s="113" t="s">
        <v>3925</v>
      </c>
    </row>
    <row r="885" spans="1:10">
      <c r="A885" s="113" t="s">
        <v>624</v>
      </c>
      <c r="B885" s="116" t="s">
        <v>82</v>
      </c>
      <c r="C885" s="116">
        <v>3</v>
      </c>
      <c r="D885" s="113">
        <v>917</v>
      </c>
      <c r="E885" s="113" t="s">
        <v>2695</v>
      </c>
      <c r="F885" s="115">
        <v>467887.95</v>
      </c>
      <c r="G885" s="115">
        <v>41152.870000000003</v>
      </c>
      <c r="H885" s="113">
        <v>0</v>
      </c>
      <c r="I885" s="518">
        <v>509040.82</v>
      </c>
      <c r="J885" s="113" t="s">
        <v>3925</v>
      </c>
    </row>
    <row r="886" spans="1:10">
      <c r="A886" s="113" t="s">
        <v>625</v>
      </c>
      <c r="B886" s="116" t="s">
        <v>82</v>
      </c>
      <c r="C886" s="116">
        <v>3</v>
      </c>
      <c r="D886" s="113">
        <v>918</v>
      </c>
      <c r="E886" s="113" t="s">
        <v>2696</v>
      </c>
      <c r="F886" s="115">
        <v>171812.8</v>
      </c>
      <c r="G886" s="115">
        <v>12507.81</v>
      </c>
      <c r="H886" s="113">
        <v>0</v>
      </c>
      <c r="I886" s="518">
        <v>184320.61</v>
      </c>
      <c r="J886" s="113" t="s">
        <v>3925</v>
      </c>
    </row>
    <row r="887" spans="1:10">
      <c r="A887" s="113" t="s">
        <v>626</v>
      </c>
      <c r="B887" s="116" t="s">
        <v>82</v>
      </c>
      <c r="C887" s="116">
        <v>3</v>
      </c>
      <c r="D887" s="113">
        <v>919</v>
      </c>
      <c r="E887" s="113" t="s">
        <v>2697</v>
      </c>
      <c r="F887" s="115">
        <v>113585.12</v>
      </c>
      <c r="G887" s="115">
        <v>3552</v>
      </c>
      <c r="H887" s="113">
        <v>0</v>
      </c>
      <c r="I887" s="518">
        <v>117137.12</v>
      </c>
      <c r="J887" s="113" t="s">
        <v>3925</v>
      </c>
    </row>
    <row r="888" spans="1:10">
      <c r="A888" s="113" t="s">
        <v>627</v>
      </c>
      <c r="B888" s="116" t="s">
        <v>82</v>
      </c>
      <c r="C888" s="116">
        <v>3</v>
      </c>
      <c r="D888" s="113">
        <v>920</v>
      </c>
      <c r="E888" s="113" t="s">
        <v>2699</v>
      </c>
      <c r="F888" s="115">
        <v>72392.25</v>
      </c>
      <c r="G888" s="115">
        <v>7727.13</v>
      </c>
      <c r="H888" s="113">
        <v>0</v>
      </c>
      <c r="I888" s="518">
        <v>80119.38</v>
      </c>
      <c r="J888" s="113" t="s">
        <v>3925</v>
      </c>
    </row>
    <row r="889" spans="1:10">
      <c r="A889" s="113" t="s">
        <v>628</v>
      </c>
      <c r="B889" s="116" t="s">
        <v>82</v>
      </c>
      <c r="C889" s="116">
        <v>3</v>
      </c>
      <c r="D889" s="113">
        <v>921</v>
      </c>
      <c r="E889" s="113" t="s">
        <v>4230</v>
      </c>
      <c r="F889" s="115">
        <v>82307.7</v>
      </c>
      <c r="G889" s="115">
        <v>8874.43</v>
      </c>
      <c r="H889" s="113">
        <v>0</v>
      </c>
      <c r="I889" s="518">
        <v>91182.13</v>
      </c>
      <c r="J889" s="113" t="s">
        <v>3925</v>
      </c>
    </row>
    <row r="890" spans="1:10">
      <c r="A890" s="113" t="s">
        <v>629</v>
      </c>
      <c r="B890" s="116" t="s">
        <v>82</v>
      </c>
      <c r="C890" s="116">
        <v>3</v>
      </c>
      <c r="D890" s="113">
        <v>922</v>
      </c>
      <c r="E890" s="113" t="s">
        <v>2698</v>
      </c>
      <c r="F890" s="115">
        <v>215738.55</v>
      </c>
      <c r="G890" s="115">
        <v>23929</v>
      </c>
      <c r="H890" s="113">
        <v>0</v>
      </c>
      <c r="I890" s="518">
        <v>239667.55</v>
      </c>
      <c r="J890" s="113" t="s">
        <v>3925</v>
      </c>
    </row>
    <row r="891" spans="1:10">
      <c r="A891" s="113" t="s">
        <v>946</v>
      </c>
      <c r="B891" s="116" t="s">
        <v>82</v>
      </c>
      <c r="C891" s="116">
        <v>3</v>
      </c>
      <c r="D891" s="113">
        <v>951</v>
      </c>
      <c r="E891" s="113" t="s">
        <v>2700</v>
      </c>
      <c r="F891" s="115">
        <v>186183.91</v>
      </c>
      <c r="G891" s="115">
        <v>7730</v>
      </c>
      <c r="H891" s="113">
        <v>0</v>
      </c>
      <c r="I891" s="518">
        <v>193913.91</v>
      </c>
      <c r="J891" s="113" t="s">
        <v>3925</v>
      </c>
    </row>
    <row r="892" spans="1:10">
      <c r="A892" s="113" t="s">
        <v>324</v>
      </c>
      <c r="B892" s="116" t="s">
        <v>77</v>
      </c>
      <c r="C892" s="116">
        <v>3</v>
      </c>
      <c r="D892" s="113">
        <v>924</v>
      </c>
      <c r="E892" s="113" t="s">
        <v>2769</v>
      </c>
      <c r="F892" s="115">
        <v>644377.46</v>
      </c>
      <c r="G892" s="113">
        <v>0</v>
      </c>
      <c r="H892" s="115">
        <v>59453.43</v>
      </c>
      <c r="I892" s="518">
        <v>-703830.89</v>
      </c>
      <c r="J892" s="113" t="s">
        <v>3923</v>
      </c>
    </row>
    <row r="893" spans="1:10">
      <c r="A893" s="113" t="s">
        <v>912</v>
      </c>
      <c r="B893" s="116" t="s">
        <v>82</v>
      </c>
      <c r="C893" s="116">
        <v>3</v>
      </c>
      <c r="D893" s="113">
        <v>925</v>
      </c>
      <c r="E893" s="113" t="s">
        <v>2692</v>
      </c>
      <c r="F893" s="113">
        <v>920.14</v>
      </c>
      <c r="G893" s="113">
        <v>0</v>
      </c>
      <c r="H893" s="113">
        <v>107.14</v>
      </c>
      <c r="I893" s="518">
        <v>-1027.28</v>
      </c>
      <c r="J893" s="113" t="s">
        <v>3923</v>
      </c>
    </row>
    <row r="894" spans="1:10">
      <c r="A894" s="113" t="s">
        <v>630</v>
      </c>
      <c r="B894" s="116" t="s">
        <v>82</v>
      </c>
      <c r="C894" s="116">
        <v>3</v>
      </c>
      <c r="D894" s="113">
        <v>926</v>
      </c>
      <c r="E894" s="113" t="s">
        <v>2693</v>
      </c>
      <c r="F894" s="115">
        <v>91739.37</v>
      </c>
      <c r="G894" s="113">
        <v>0</v>
      </c>
      <c r="H894" s="115">
        <v>7683.61</v>
      </c>
      <c r="I894" s="518">
        <v>-99422.98</v>
      </c>
      <c r="J894" s="113" t="s">
        <v>3923</v>
      </c>
    </row>
    <row r="895" spans="1:10">
      <c r="A895" s="113" t="s">
        <v>631</v>
      </c>
      <c r="B895" s="116" t="s">
        <v>82</v>
      </c>
      <c r="C895" s="116">
        <v>3</v>
      </c>
      <c r="D895" s="113">
        <v>927</v>
      </c>
      <c r="E895" s="113" t="s">
        <v>2694</v>
      </c>
      <c r="F895" s="115">
        <v>366720.95</v>
      </c>
      <c r="G895" s="113">
        <v>0</v>
      </c>
      <c r="H895" s="115">
        <v>32422.62</v>
      </c>
      <c r="I895" s="518">
        <v>-399143.57</v>
      </c>
      <c r="J895" s="113" t="s">
        <v>3923</v>
      </c>
    </row>
    <row r="896" spans="1:10">
      <c r="A896" s="113" t="s">
        <v>632</v>
      </c>
      <c r="B896" s="116" t="s">
        <v>82</v>
      </c>
      <c r="C896" s="116">
        <v>3</v>
      </c>
      <c r="D896" s="113">
        <v>928</v>
      </c>
      <c r="E896" s="113" t="s">
        <v>2695</v>
      </c>
      <c r="F896" s="115">
        <v>116958.87</v>
      </c>
      <c r="G896" s="113">
        <v>0</v>
      </c>
      <c r="H896" s="115">
        <v>11413.88</v>
      </c>
      <c r="I896" s="518">
        <v>-128372.75</v>
      </c>
      <c r="J896" s="113" t="s">
        <v>3923</v>
      </c>
    </row>
    <row r="897" spans="1:10">
      <c r="A897" s="113" t="s">
        <v>633</v>
      </c>
      <c r="B897" s="116" t="s">
        <v>82</v>
      </c>
      <c r="C897" s="116">
        <v>3</v>
      </c>
      <c r="D897" s="113">
        <v>932</v>
      </c>
      <c r="E897" s="113" t="s">
        <v>2702</v>
      </c>
      <c r="F897" s="115">
        <v>68038.13</v>
      </c>
      <c r="G897" s="113">
        <v>0</v>
      </c>
      <c r="H897" s="115">
        <v>7826.18</v>
      </c>
      <c r="I897" s="518">
        <v>-75864.31</v>
      </c>
      <c r="J897" s="113" t="s">
        <v>3923</v>
      </c>
    </row>
    <row r="898" spans="1:10">
      <c r="A898" s="113" t="s">
        <v>325</v>
      </c>
      <c r="B898" s="116" t="s">
        <v>77</v>
      </c>
      <c r="C898" s="116">
        <v>3</v>
      </c>
      <c r="D898" s="113">
        <v>936</v>
      </c>
      <c r="E898" s="113" t="s">
        <v>2771</v>
      </c>
      <c r="F898" s="115">
        <v>597240</v>
      </c>
      <c r="G898" s="115">
        <v>66960</v>
      </c>
      <c r="H898" s="113">
        <v>0</v>
      </c>
      <c r="I898" s="518">
        <v>664200</v>
      </c>
      <c r="J898" s="113" t="s">
        <v>3925</v>
      </c>
    </row>
    <row r="899" spans="1:10">
      <c r="A899" s="113" t="s">
        <v>672</v>
      </c>
      <c r="B899" s="116" t="s">
        <v>82</v>
      </c>
      <c r="C899" s="116">
        <v>3</v>
      </c>
      <c r="D899" s="113">
        <v>937</v>
      </c>
      <c r="E899" s="113" t="s">
        <v>2551</v>
      </c>
      <c r="F899" s="115">
        <v>334800</v>
      </c>
      <c r="G899" s="115">
        <v>27000</v>
      </c>
      <c r="H899" s="113">
        <v>0</v>
      </c>
      <c r="I899" s="518">
        <v>361800</v>
      </c>
      <c r="J899" s="113" t="s">
        <v>3925</v>
      </c>
    </row>
    <row r="900" spans="1:10">
      <c r="A900" s="113" t="s">
        <v>686</v>
      </c>
      <c r="B900" s="116" t="s">
        <v>82</v>
      </c>
      <c r="C900" s="116">
        <v>3</v>
      </c>
      <c r="D900" s="113">
        <v>938</v>
      </c>
      <c r="E900" s="113" t="s">
        <v>2552</v>
      </c>
      <c r="F900" s="115">
        <v>103680</v>
      </c>
      <c r="G900" s="115">
        <v>9720</v>
      </c>
      <c r="H900" s="113">
        <v>0</v>
      </c>
      <c r="I900" s="518">
        <v>113400</v>
      </c>
      <c r="J900" s="113" t="s">
        <v>3925</v>
      </c>
    </row>
    <row r="901" spans="1:10">
      <c r="A901" s="113" t="s">
        <v>3766</v>
      </c>
      <c r="B901" s="116" t="s">
        <v>82</v>
      </c>
      <c r="C901" s="116">
        <v>3</v>
      </c>
      <c r="D901" s="113">
        <v>3935</v>
      </c>
      <c r="E901" s="113" t="s">
        <v>4245</v>
      </c>
      <c r="F901" s="115">
        <v>158760</v>
      </c>
      <c r="G901" s="115">
        <v>30240</v>
      </c>
      <c r="H901" s="113">
        <v>0</v>
      </c>
      <c r="I901" s="518">
        <v>189000</v>
      </c>
      <c r="J901" s="113" t="s">
        <v>3925</v>
      </c>
    </row>
    <row r="902" spans="1:10">
      <c r="A902" s="113" t="s">
        <v>751</v>
      </c>
      <c r="B902" s="116" t="s">
        <v>77</v>
      </c>
      <c r="C902" s="116">
        <v>3</v>
      </c>
      <c r="D902" s="113">
        <v>2391</v>
      </c>
      <c r="E902" s="113" t="s">
        <v>2703</v>
      </c>
      <c r="F902" s="115">
        <v>3678183.86</v>
      </c>
      <c r="G902" s="115">
        <v>815001.54</v>
      </c>
      <c r="H902" s="115">
        <v>29009.38</v>
      </c>
      <c r="I902" s="518">
        <v>4464176.0199999996</v>
      </c>
      <c r="J902" s="113" t="s">
        <v>3925</v>
      </c>
    </row>
    <row r="903" spans="1:10">
      <c r="A903" s="113" t="s">
        <v>741</v>
      </c>
      <c r="B903" s="116" t="s">
        <v>82</v>
      </c>
      <c r="C903" s="116">
        <v>3</v>
      </c>
      <c r="D903" s="113">
        <v>2392</v>
      </c>
      <c r="E903" s="113" t="s">
        <v>2772</v>
      </c>
      <c r="F903" s="115">
        <v>3680397.07</v>
      </c>
      <c r="G903" s="115">
        <v>815001.54</v>
      </c>
      <c r="H903" s="113">
        <v>0</v>
      </c>
      <c r="I903" s="518">
        <v>4495398.6100000003</v>
      </c>
      <c r="J903" s="113" t="s">
        <v>3925</v>
      </c>
    </row>
    <row r="904" spans="1:10">
      <c r="A904" s="113" t="s">
        <v>1732</v>
      </c>
      <c r="B904" s="116" t="s">
        <v>82</v>
      </c>
      <c r="C904" s="116">
        <v>3</v>
      </c>
      <c r="D904" s="113">
        <v>2618</v>
      </c>
      <c r="E904" s="113" t="s">
        <v>4246</v>
      </c>
      <c r="F904" s="115">
        <v>2213.21</v>
      </c>
      <c r="G904" s="113">
        <v>0</v>
      </c>
      <c r="H904" s="115">
        <v>29009.38</v>
      </c>
      <c r="I904" s="518">
        <v>-31222.59</v>
      </c>
      <c r="J904" s="113" t="s">
        <v>3923</v>
      </c>
    </row>
    <row r="905" spans="1:10">
      <c r="A905" s="113" t="s">
        <v>326</v>
      </c>
      <c r="B905" s="116" t="s">
        <v>77</v>
      </c>
      <c r="C905" s="116">
        <v>3</v>
      </c>
      <c r="D905" s="113">
        <v>940</v>
      </c>
      <c r="E905" s="113" t="s">
        <v>9</v>
      </c>
      <c r="F905" s="115">
        <v>13433012.85</v>
      </c>
      <c r="G905" s="115">
        <v>1245315.1599999999</v>
      </c>
      <c r="H905" s="113">
        <v>0</v>
      </c>
      <c r="I905" s="518">
        <v>14678328.01</v>
      </c>
      <c r="J905" s="113" t="s">
        <v>3925</v>
      </c>
    </row>
    <row r="906" spans="1:10">
      <c r="A906" s="113" t="s">
        <v>327</v>
      </c>
      <c r="B906" s="116" t="s">
        <v>82</v>
      </c>
      <c r="C906" s="116">
        <v>3</v>
      </c>
      <c r="D906" s="113">
        <v>943</v>
      </c>
      <c r="E906" s="113" t="s">
        <v>2714</v>
      </c>
      <c r="F906" s="115">
        <v>242224.65</v>
      </c>
      <c r="G906" s="115">
        <v>39224.839999999997</v>
      </c>
      <c r="H906" s="113">
        <v>0</v>
      </c>
      <c r="I906" s="518">
        <v>281449.49</v>
      </c>
      <c r="J906" s="113" t="s">
        <v>3925</v>
      </c>
    </row>
    <row r="907" spans="1:10">
      <c r="A907" s="113" t="s">
        <v>328</v>
      </c>
      <c r="B907" s="116" t="s">
        <v>82</v>
      </c>
      <c r="C907" s="116">
        <v>3</v>
      </c>
      <c r="D907" s="113">
        <v>945</v>
      </c>
      <c r="E907" s="113" t="s">
        <v>2717</v>
      </c>
      <c r="F907" s="115">
        <v>322844.76</v>
      </c>
      <c r="G907" s="115">
        <v>19755.32</v>
      </c>
      <c r="H907" s="113">
        <v>0</v>
      </c>
      <c r="I907" s="518">
        <v>342600.08</v>
      </c>
      <c r="J907" s="113" t="s">
        <v>3925</v>
      </c>
    </row>
    <row r="908" spans="1:10">
      <c r="A908" s="113" t="s">
        <v>673</v>
      </c>
      <c r="B908" s="116" t="s">
        <v>82</v>
      </c>
      <c r="C908" s="116">
        <v>3</v>
      </c>
      <c r="D908" s="113">
        <v>946</v>
      </c>
      <c r="E908" s="113" t="s">
        <v>2718</v>
      </c>
      <c r="F908" s="115">
        <v>30692.98</v>
      </c>
      <c r="G908" s="115">
        <v>9136.08</v>
      </c>
      <c r="H908" s="113">
        <v>0</v>
      </c>
      <c r="I908" s="518">
        <v>39829.06</v>
      </c>
      <c r="J908" s="113" t="s">
        <v>3925</v>
      </c>
    </row>
    <row r="909" spans="1:10">
      <c r="A909" s="113" t="s">
        <v>329</v>
      </c>
      <c r="B909" s="116" t="s">
        <v>82</v>
      </c>
      <c r="C909" s="116">
        <v>3</v>
      </c>
      <c r="D909" s="113">
        <v>947</v>
      </c>
      <c r="E909" s="113" t="s">
        <v>2755</v>
      </c>
      <c r="F909" s="115">
        <v>556956.35</v>
      </c>
      <c r="G909" s="115">
        <v>37342.300000000003</v>
      </c>
      <c r="H909" s="113">
        <v>0</v>
      </c>
      <c r="I909" s="518">
        <v>594298.65</v>
      </c>
      <c r="J909" s="113" t="s">
        <v>3925</v>
      </c>
    </row>
    <row r="910" spans="1:10">
      <c r="A910" s="113" t="s">
        <v>783</v>
      </c>
      <c r="B910" s="116" t="s">
        <v>82</v>
      </c>
      <c r="C910" s="116">
        <v>3</v>
      </c>
      <c r="D910" s="113">
        <v>949</v>
      </c>
      <c r="E910" s="113" t="s">
        <v>2719</v>
      </c>
      <c r="F910" s="115">
        <v>109745.76</v>
      </c>
      <c r="G910" s="113">
        <v>0</v>
      </c>
      <c r="H910" s="113">
        <v>0</v>
      </c>
      <c r="I910" s="518">
        <v>109745.76</v>
      </c>
      <c r="J910" s="113" t="s">
        <v>3925</v>
      </c>
    </row>
    <row r="911" spans="1:10">
      <c r="A911" s="113" t="s">
        <v>1000</v>
      </c>
      <c r="B911" s="116" t="s">
        <v>82</v>
      </c>
      <c r="C911" s="116">
        <v>3</v>
      </c>
      <c r="D911" s="113">
        <v>950</v>
      </c>
      <c r="E911" s="113" t="s">
        <v>4233</v>
      </c>
      <c r="F911" s="115">
        <v>944141.07</v>
      </c>
      <c r="G911" s="115">
        <v>166143.82999999999</v>
      </c>
      <c r="H911" s="113">
        <v>0</v>
      </c>
      <c r="I911" s="518">
        <v>1110284.8999999999</v>
      </c>
      <c r="J911" s="113" t="s">
        <v>3925</v>
      </c>
    </row>
    <row r="912" spans="1:10">
      <c r="A912" s="113" t="s">
        <v>892</v>
      </c>
      <c r="B912" s="116" t="s">
        <v>82</v>
      </c>
      <c r="C912" s="116">
        <v>3</v>
      </c>
      <c r="D912" s="113">
        <v>952</v>
      </c>
      <c r="E912" s="113" t="s">
        <v>2729</v>
      </c>
      <c r="F912" s="115">
        <v>50000</v>
      </c>
      <c r="G912" s="113">
        <v>0</v>
      </c>
      <c r="H912" s="113">
        <v>0</v>
      </c>
      <c r="I912" s="518">
        <v>50000</v>
      </c>
      <c r="J912" s="113" t="s">
        <v>3925</v>
      </c>
    </row>
    <row r="913" spans="1:10">
      <c r="A913" s="113" t="s">
        <v>330</v>
      </c>
      <c r="B913" s="116" t="s">
        <v>82</v>
      </c>
      <c r="C913" s="116">
        <v>3</v>
      </c>
      <c r="D913" s="113">
        <v>953</v>
      </c>
      <c r="E913" s="113" t="s">
        <v>2720</v>
      </c>
      <c r="F913" s="115">
        <v>333425.82</v>
      </c>
      <c r="G913" s="115">
        <v>17031.900000000001</v>
      </c>
      <c r="H913" s="113">
        <v>0</v>
      </c>
      <c r="I913" s="518">
        <v>350457.72</v>
      </c>
      <c r="J913" s="113" t="s">
        <v>3925</v>
      </c>
    </row>
    <row r="914" spans="1:10">
      <c r="A914" s="113" t="s">
        <v>674</v>
      </c>
      <c r="B914" s="116" t="s">
        <v>82</v>
      </c>
      <c r="C914" s="116">
        <v>3</v>
      </c>
      <c r="D914" s="113">
        <v>954</v>
      </c>
      <c r="E914" s="113" t="s">
        <v>2773</v>
      </c>
      <c r="F914" s="115">
        <v>381503.06</v>
      </c>
      <c r="G914" s="115">
        <v>38217.86</v>
      </c>
      <c r="H914" s="113">
        <v>0</v>
      </c>
      <c r="I914" s="518">
        <v>419720.92</v>
      </c>
      <c r="J914" s="113" t="s">
        <v>3925</v>
      </c>
    </row>
    <row r="915" spans="1:10">
      <c r="A915" s="113" t="s">
        <v>914</v>
      </c>
      <c r="B915" s="116" t="s">
        <v>82</v>
      </c>
      <c r="C915" s="116">
        <v>3</v>
      </c>
      <c r="D915" s="113">
        <v>956</v>
      </c>
      <c r="E915" s="113" t="s">
        <v>2721</v>
      </c>
      <c r="F915" s="115">
        <v>5401.56</v>
      </c>
      <c r="G915" s="113">
        <v>579.6</v>
      </c>
      <c r="H915" s="113">
        <v>0</v>
      </c>
      <c r="I915" s="518">
        <v>5981.16</v>
      </c>
      <c r="J915" s="113" t="s">
        <v>3925</v>
      </c>
    </row>
    <row r="916" spans="1:10">
      <c r="A916" s="113" t="s">
        <v>792</v>
      </c>
      <c r="B916" s="116" t="s">
        <v>82</v>
      </c>
      <c r="C916" s="116">
        <v>3</v>
      </c>
      <c r="D916" s="113">
        <v>957</v>
      </c>
      <c r="E916" s="113" t="s">
        <v>2723</v>
      </c>
      <c r="F916" s="115">
        <v>7194.72</v>
      </c>
      <c r="G916" s="113">
        <v>0</v>
      </c>
      <c r="H916" s="113">
        <v>0</v>
      </c>
      <c r="I916" s="518">
        <v>7194.72</v>
      </c>
      <c r="J916" s="113" t="s">
        <v>3925</v>
      </c>
    </row>
    <row r="917" spans="1:10">
      <c r="A917" s="113" t="s">
        <v>331</v>
      </c>
      <c r="B917" s="116" t="s">
        <v>82</v>
      </c>
      <c r="C917" s="116">
        <v>3</v>
      </c>
      <c r="D917" s="113">
        <v>958</v>
      </c>
      <c r="E917" s="113" t="s">
        <v>2724</v>
      </c>
      <c r="F917" s="115">
        <v>269012.21999999997</v>
      </c>
      <c r="G917" s="115">
        <v>24350</v>
      </c>
      <c r="H917" s="113">
        <v>0</v>
      </c>
      <c r="I917" s="518">
        <v>293362.21999999997</v>
      </c>
      <c r="J917" s="113" t="s">
        <v>3925</v>
      </c>
    </row>
    <row r="918" spans="1:10">
      <c r="A918" s="113" t="s">
        <v>675</v>
      </c>
      <c r="B918" s="116" t="s">
        <v>82</v>
      </c>
      <c r="C918" s="116">
        <v>3</v>
      </c>
      <c r="D918" s="113">
        <v>959</v>
      </c>
      <c r="E918" s="113" t="s">
        <v>2725</v>
      </c>
      <c r="F918" s="115">
        <v>499506.57</v>
      </c>
      <c r="G918" s="115">
        <v>56464.94</v>
      </c>
      <c r="H918" s="113">
        <v>0</v>
      </c>
      <c r="I918" s="518">
        <v>555971.51</v>
      </c>
      <c r="J918" s="113" t="s">
        <v>3925</v>
      </c>
    </row>
    <row r="919" spans="1:10">
      <c r="A919" s="113" t="s">
        <v>1010</v>
      </c>
      <c r="B919" s="116" t="s">
        <v>82</v>
      </c>
      <c r="C919" s="116">
        <v>3</v>
      </c>
      <c r="D919" s="113">
        <v>960</v>
      </c>
      <c r="E919" s="113" t="s">
        <v>2774</v>
      </c>
      <c r="F919" s="115">
        <v>12000</v>
      </c>
      <c r="G919" s="113">
        <v>0</v>
      </c>
      <c r="H919" s="113">
        <v>0</v>
      </c>
      <c r="I919" s="518">
        <v>12000</v>
      </c>
      <c r="J919" s="113" t="s">
        <v>3925</v>
      </c>
    </row>
    <row r="920" spans="1:10">
      <c r="A920" s="113" t="s">
        <v>947</v>
      </c>
      <c r="B920" s="116" t="s">
        <v>82</v>
      </c>
      <c r="C920" s="116">
        <v>3</v>
      </c>
      <c r="D920" s="113">
        <v>961</v>
      </c>
      <c r="E920" s="113" t="s">
        <v>2775</v>
      </c>
      <c r="F920" s="115">
        <v>2447653.4500000002</v>
      </c>
      <c r="G920" s="115">
        <v>77305.39</v>
      </c>
      <c r="H920" s="113">
        <v>0</v>
      </c>
      <c r="I920" s="518">
        <v>2524958.84</v>
      </c>
      <c r="J920" s="113" t="s">
        <v>3925</v>
      </c>
    </row>
    <row r="921" spans="1:10">
      <c r="A921" s="113" t="s">
        <v>687</v>
      </c>
      <c r="B921" s="116" t="s">
        <v>82</v>
      </c>
      <c r="C921" s="116">
        <v>3</v>
      </c>
      <c r="D921" s="113">
        <v>962</v>
      </c>
      <c r="E921" s="113" t="s">
        <v>2726</v>
      </c>
      <c r="F921" s="115">
        <v>509510.62</v>
      </c>
      <c r="G921" s="115">
        <v>28144.18</v>
      </c>
      <c r="H921" s="113">
        <v>0</v>
      </c>
      <c r="I921" s="518">
        <v>537654.80000000005</v>
      </c>
      <c r="J921" s="113" t="s">
        <v>3925</v>
      </c>
    </row>
    <row r="922" spans="1:10">
      <c r="A922" s="113" t="s">
        <v>982</v>
      </c>
      <c r="B922" s="116" t="s">
        <v>82</v>
      </c>
      <c r="C922" s="116">
        <v>3</v>
      </c>
      <c r="D922" s="113">
        <v>963</v>
      </c>
      <c r="E922" s="113" t="s">
        <v>4247</v>
      </c>
      <c r="F922" s="115">
        <v>17423</v>
      </c>
      <c r="G922" s="113">
        <v>0</v>
      </c>
      <c r="H922" s="113">
        <v>0</v>
      </c>
      <c r="I922" s="518">
        <v>17423</v>
      </c>
      <c r="J922" s="113" t="s">
        <v>3925</v>
      </c>
    </row>
    <row r="923" spans="1:10">
      <c r="A923" s="113" t="s">
        <v>948</v>
      </c>
      <c r="B923" s="116" t="s">
        <v>82</v>
      </c>
      <c r="C923" s="116">
        <v>3</v>
      </c>
      <c r="D923" s="113">
        <v>965</v>
      </c>
      <c r="E923" s="113" t="s">
        <v>4248</v>
      </c>
      <c r="F923" s="115">
        <v>854492.01</v>
      </c>
      <c r="G923" s="113">
        <v>0</v>
      </c>
      <c r="H923" s="113">
        <v>0</v>
      </c>
      <c r="I923" s="518">
        <v>854492.01</v>
      </c>
      <c r="J923" s="113" t="s">
        <v>3925</v>
      </c>
    </row>
    <row r="924" spans="1:10">
      <c r="A924" s="113" t="s">
        <v>2776</v>
      </c>
      <c r="B924" s="116" t="s">
        <v>82</v>
      </c>
      <c r="C924" s="116">
        <v>3</v>
      </c>
      <c r="D924" s="113">
        <v>966</v>
      </c>
      <c r="E924" s="113" t="s">
        <v>2727</v>
      </c>
      <c r="F924" s="115">
        <v>30242.57</v>
      </c>
      <c r="G924" s="113">
        <v>0</v>
      </c>
      <c r="H924" s="113">
        <v>0</v>
      </c>
      <c r="I924" s="518">
        <v>30242.57</v>
      </c>
      <c r="J924" s="113" t="s">
        <v>3925</v>
      </c>
    </row>
    <row r="925" spans="1:10">
      <c r="A925" s="113" t="s">
        <v>2777</v>
      </c>
      <c r="B925" s="116" t="s">
        <v>82</v>
      </c>
      <c r="C925" s="116">
        <v>3</v>
      </c>
      <c r="D925" s="113">
        <v>1152</v>
      </c>
      <c r="E925" s="113" t="s">
        <v>2352</v>
      </c>
      <c r="F925" s="115">
        <v>43537.04</v>
      </c>
      <c r="G925" s="113">
        <v>0</v>
      </c>
      <c r="H925" s="113">
        <v>0</v>
      </c>
      <c r="I925" s="518">
        <v>43537.04</v>
      </c>
      <c r="J925" s="113" t="s">
        <v>3925</v>
      </c>
    </row>
    <row r="926" spans="1:10">
      <c r="A926" s="113" t="s">
        <v>676</v>
      </c>
      <c r="B926" s="116" t="s">
        <v>82</v>
      </c>
      <c r="C926" s="116">
        <v>3</v>
      </c>
      <c r="D926" s="113">
        <v>1224</v>
      </c>
      <c r="E926" s="113" t="s">
        <v>2715</v>
      </c>
      <c r="F926" s="115">
        <v>4061198.38</v>
      </c>
      <c r="G926" s="115">
        <v>382612.01</v>
      </c>
      <c r="H926" s="113">
        <v>0</v>
      </c>
      <c r="I926" s="518">
        <v>4443810.3899999997</v>
      </c>
      <c r="J926" s="113" t="s">
        <v>3925</v>
      </c>
    </row>
    <row r="927" spans="1:10">
      <c r="A927" s="113" t="s">
        <v>688</v>
      </c>
      <c r="B927" s="116" t="s">
        <v>82</v>
      </c>
      <c r="C927" s="116">
        <v>3</v>
      </c>
      <c r="D927" s="113">
        <v>1225</v>
      </c>
      <c r="E927" s="113" t="s">
        <v>2716</v>
      </c>
      <c r="F927" s="115">
        <v>56796.31</v>
      </c>
      <c r="G927" s="115">
        <v>11868.26</v>
      </c>
      <c r="H927" s="113">
        <v>0</v>
      </c>
      <c r="I927" s="518">
        <v>68664.570000000007</v>
      </c>
      <c r="J927" s="113" t="s">
        <v>3925</v>
      </c>
    </row>
    <row r="928" spans="1:10">
      <c r="A928" s="113" t="s">
        <v>332</v>
      </c>
      <c r="B928" s="116" t="s">
        <v>82</v>
      </c>
      <c r="C928" s="116">
        <v>3</v>
      </c>
      <c r="D928" s="113">
        <v>1730</v>
      </c>
      <c r="E928" s="113" t="s">
        <v>2735</v>
      </c>
      <c r="F928" s="115">
        <v>54679.96</v>
      </c>
      <c r="G928" s="115">
        <v>1780.7</v>
      </c>
      <c r="H928" s="113">
        <v>0</v>
      </c>
      <c r="I928" s="518">
        <v>56460.66</v>
      </c>
      <c r="J928" s="113" t="s">
        <v>3925</v>
      </c>
    </row>
    <row r="929" spans="1:10">
      <c r="A929" s="113" t="s">
        <v>677</v>
      </c>
      <c r="B929" s="116" t="s">
        <v>82</v>
      </c>
      <c r="C929" s="116">
        <v>3</v>
      </c>
      <c r="D929" s="113">
        <v>1967</v>
      </c>
      <c r="E929" s="113" t="s">
        <v>4236</v>
      </c>
      <c r="F929" s="115">
        <v>1473613.28</v>
      </c>
      <c r="G929" s="115">
        <v>186439.67999999999</v>
      </c>
      <c r="H929" s="113">
        <v>0</v>
      </c>
      <c r="I929" s="518">
        <v>1660052.96</v>
      </c>
      <c r="J929" s="113" t="s">
        <v>3925</v>
      </c>
    </row>
    <row r="930" spans="1:10">
      <c r="A930" s="113" t="s">
        <v>949</v>
      </c>
      <c r="B930" s="116" t="s">
        <v>82</v>
      </c>
      <c r="C930" s="116">
        <v>3</v>
      </c>
      <c r="D930" s="113">
        <v>2654</v>
      </c>
      <c r="E930" s="113" t="s">
        <v>2737</v>
      </c>
      <c r="F930" s="115">
        <v>40404</v>
      </c>
      <c r="G930" s="113">
        <v>0</v>
      </c>
      <c r="H930" s="113">
        <v>0</v>
      </c>
      <c r="I930" s="518">
        <v>40404</v>
      </c>
      <c r="J930" s="113" t="s">
        <v>3925</v>
      </c>
    </row>
    <row r="931" spans="1:10">
      <c r="A931" s="113" t="s">
        <v>902</v>
      </c>
      <c r="B931" s="116" t="s">
        <v>82</v>
      </c>
      <c r="C931" s="116">
        <v>3</v>
      </c>
      <c r="D931" s="113">
        <v>2867</v>
      </c>
      <c r="E931" s="113" t="s">
        <v>4249</v>
      </c>
      <c r="F931" s="115">
        <v>78812.710000000006</v>
      </c>
      <c r="G931" s="115">
        <v>148918.26999999999</v>
      </c>
      <c r="H931" s="113">
        <v>0</v>
      </c>
      <c r="I931" s="518">
        <v>227730.98</v>
      </c>
      <c r="J931" s="113" t="s">
        <v>3925</v>
      </c>
    </row>
    <row r="932" spans="1:10">
      <c r="A932" s="113" t="s">
        <v>333</v>
      </c>
      <c r="B932" s="116" t="s">
        <v>77</v>
      </c>
      <c r="C932" s="116">
        <v>3</v>
      </c>
      <c r="D932" s="113">
        <v>968</v>
      </c>
      <c r="E932" s="113" t="s">
        <v>10</v>
      </c>
      <c r="F932" s="115">
        <v>309399.96000000002</v>
      </c>
      <c r="G932" s="115">
        <v>22988.9</v>
      </c>
      <c r="H932" s="113">
        <v>0</v>
      </c>
      <c r="I932" s="518">
        <v>332388.86</v>
      </c>
      <c r="J932" s="113" t="s">
        <v>3925</v>
      </c>
    </row>
    <row r="933" spans="1:10">
      <c r="A933" s="113" t="s">
        <v>334</v>
      </c>
      <c r="B933" s="116" t="s">
        <v>82</v>
      </c>
      <c r="C933" s="116">
        <v>3</v>
      </c>
      <c r="D933" s="113">
        <v>969</v>
      </c>
      <c r="E933" s="113" t="s">
        <v>2739</v>
      </c>
      <c r="F933" s="115">
        <v>112347.45</v>
      </c>
      <c r="G933" s="115">
        <v>10446.09</v>
      </c>
      <c r="H933" s="113">
        <v>0</v>
      </c>
      <c r="I933" s="518">
        <v>122793.54</v>
      </c>
      <c r="J933" s="113" t="s">
        <v>3925</v>
      </c>
    </row>
    <row r="934" spans="1:10">
      <c r="A934" s="113" t="s">
        <v>335</v>
      </c>
      <c r="B934" s="116" t="s">
        <v>82</v>
      </c>
      <c r="C934" s="116">
        <v>3</v>
      </c>
      <c r="D934" s="113">
        <v>970</v>
      </c>
      <c r="E934" s="113" t="s">
        <v>2174</v>
      </c>
      <c r="F934" s="115">
        <v>55335.67</v>
      </c>
      <c r="G934" s="115">
        <v>2585.6999999999998</v>
      </c>
      <c r="H934" s="113">
        <v>0</v>
      </c>
      <c r="I934" s="518">
        <v>57921.37</v>
      </c>
      <c r="J934" s="113" t="s">
        <v>3925</v>
      </c>
    </row>
    <row r="935" spans="1:10">
      <c r="A935" s="113" t="s">
        <v>1840</v>
      </c>
      <c r="B935" s="116" t="s">
        <v>82</v>
      </c>
      <c r="C935" s="116">
        <v>3</v>
      </c>
      <c r="D935" s="113">
        <v>971</v>
      </c>
      <c r="E935" s="113" t="s">
        <v>2740</v>
      </c>
      <c r="F935" s="113">
        <v>954</v>
      </c>
      <c r="G935" s="113">
        <v>0</v>
      </c>
      <c r="H935" s="113">
        <v>0</v>
      </c>
      <c r="I935" s="518">
        <v>954</v>
      </c>
      <c r="J935" s="113" t="s">
        <v>3925</v>
      </c>
    </row>
    <row r="936" spans="1:10">
      <c r="A936" s="113" t="s">
        <v>2778</v>
      </c>
      <c r="B936" s="116" t="s">
        <v>82</v>
      </c>
      <c r="C936" s="116">
        <v>3</v>
      </c>
      <c r="D936" s="113">
        <v>972</v>
      </c>
      <c r="E936" s="113" t="s">
        <v>2742</v>
      </c>
      <c r="F936" s="115">
        <v>2890.56</v>
      </c>
      <c r="G936" s="113">
        <v>0</v>
      </c>
      <c r="H936" s="113">
        <v>0</v>
      </c>
      <c r="I936" s="518">
        <v>2890.56</v>
      </c>
      <c r="J936" s="113" t="s">
        <v>3925</v>
      </c>
    </row>
    <row r="937" spans="1:10">
      <c r="A937" s="113" t="s">
        <v>636</v>
      </c>
      <c r="B937" s="116" t="s">
        <v>82</v>
      </c>
      <c r="C937" s="116">
        <v>3</v>
      </c>
      <c r="D937" s="113">
        <v>973</v>
      </c>
      <c r="E937" s="113" t="s">
        <v>2743</v>
      </c>
      <c r="F937" s="115">
        <v>37697.39</v>
      </c>
      <c r="G937" s="115">
        <v>1664.62</v>
      </c>
      <c r="H937" s="113">
        <v>0</v>
      </c>
      <c r="I937" s="518">
        <v>39362.01</v>
      </c>
      <c r="J937" s="113" t="s">
        <v>3925</v>
      </c>
    </row>
    <row r="938" spans="1:10">
      <c r="A938" s="113" t="s">
        <v>336</v>
      </c>
      <c r="B938" s="116" t="s">
        <v>82</v>
      </c>
      <c r="C938" s="116">
        <v>3</v>
      </c>
      <c r="D938" s="113">
        <v>974</v>
      </c>
      <c r="E938" s="113" t="s">
        <v>2744</v>
      </c>
      <c r="F938" s="115">
        <v>20422.349999999999</v>
      </c>
      <c r="G938" s="115">
        <v>1168.8699999999999</v>
      </c>
      <c r="H938" s="113">
        <v>0</v>
      </c>
      <c r="I938" s="518">
        <v>21591.22</v>
      </c>
      <c r="J938" s="113" t="s">
        <v>3925</v>
      </c>
    </row>
    <row r="939" spans="1:10">
      <c r="A939" s="113" t="s">
        <v>2779</v>
      </c>
      <c r="B939" s="116" t="s">
        <v>82</v>
      </c>
      <c r="C939" s="116">
        <v>3</v>
      </c>
      <c r="D939" s="113">
        <v>977</v>
      </c>
      <c r="E939" s="113" t="s">
        <v>2780</v>
      </c>
      <c r="F939" s="115">
        <v>35889</v>
      </c>
      <c r="G939" s="113">
        <v>0</v>
      </c>
      <c r="H939" s="113">
        <v>0</v>
      </c>
      <c r="I939" s="518">
        <v>35889</v>
      </c>
      <c r="J939" s="113" t="s">
        <v>3925</v>
      </c>
    </row>
    <row r="940" spans="1:10">
      <c r="A940" s="113" t="s">
        <v>634</v>
      </c>
      <c r="B940" s="116" t="s">
        <v>82</v>
      </c>
      <c r="C940" s="116">
        <v>3</v>
      </c>
      <c r="D940" s="113">
        <v>1973</v>
      </c>
      <c r="E940" s="113" t="s">
        <v>2745</v>
      </c>
      <c r="F940" s="115">
        <v>39872.370000000003</v>
      </c>
      <c r="G940" s="115">
        <v>7123.62</v>
      </c>
      <c r="H940" s="113">
        <v>0</v>
      </c>
      <c r="I940" s="518">
        <v>46995.99</v>
      </c>
      <c r="J940" s="113" t="s">
        <v>3925</v>
      </c>
    </row>
    <row r="941" spans="1:10">
      <c r="A941" s="113" t="s">
        <v>2781</v>
      </c>
      <c r="B941" s="116" t="s">
        <v>82</v>
      </c>
      <c r="C941" s="116">
        <v>3</v>
      </c>
      <c r="D941" s="113">
        <v>1974</v>
      </c>
      <c r="E941" s="113" t="s">
        <v>2746</v>
      </c>
      <c r="F941" s="115">
        <v>4000</v>
      </c>
      <c r="G941" s="113">
        <v>0</v>
      </c>
      <c r="H941" s="113">
        <v>0</v>
      </c>
      <c r="I941" s="518">
        <v>4000</v>
      </c>
      <c r="J941" s="113" t="s">
        <v>3925</v>
      </c>
    </row>
    <row r="942" spans="1:10">
      <c r="A942" s="113" t="s">
        <v>959</v>
      </c>
      <c r="B942" s="116" t="s">
        <v>82</v>
      </c>
      <c r="C942" s="116">
        <v>3</v>
      </c>
      <c r="D942" s="113">
        <v>2794</v>
      </c>
      <c r="E942" s="113" t="s">
        <v>2747</v>
      </c>
      <c r="F942" s="113">
        <v>8.83</v>
      </c>
      <c r="G942" s="113">
        <v>0</v>
      </c>
      <c r="H942" s="113">
        <v>0</v>
      </c>
      <c r="I942" s="518">
        <v>-8.83</v>
      </c>
      <c r="J942" s="113" t="s">
        <v>3923</v>
      </c>
    </row>
    <row r="943" spans="1:10">
      <c r="A943" s="113" t="s">
        <v>337</v>
      </c>
      <c r="B943" s="116" t="s">
        <v>77</v>
      </c>
      <c r="C943" s="116">
        <v>3</v>
      </c>
      <c r="D943" s="113">
        <v>1057</v>
      </c>
      <c r="E943" s="113" t="s">
        <v>2782</v>
      </c>
      <c r="F943" s="115">
        <v>595044.37</v>
      </c>
      <c r="G943" s="115">
        <v>64027.93</v>
      </c>
      <c r="H943" s="113">
        <v>0</v>
      </c>
      <c r="I943" s="518">
        <v>659072.30000000005</v>
      </c>
      <c r="J943" s="113" t="s">
        <v>3925</v>
      </c>
    </row>
    <row r="944" spans="1:10">
      <c r="A944" s="113" t="s">
        <v>338</v>
      </c>
      <c r="B944" s="116" t="s">
        <v>82</v>
      </c>
      <c r="C944" s="116">
        <v>3</v>
      </c>
      <c r="D944" s="113">
        <v>1058</v>
      </c>
      <c r="E944" s="113" t="s">
        <v>2749</v>
      </c>
      <c r="F944" s="115">
        <v>240685.31</v>
      </c>
      <c r="G944" s="115">
        <v>23956.87</v>
      </c>
      <c r="H944" s="113">
        <v>0</v>
      </c>
      <c r="I944" s="518">
        <v>264642.18</v>
      </c>
      <c r="J944" s="113" t="s">
        <v>3925</v>
      </c>
    </row>
    <row r="945" spans="1:10">
      <c r="A945" s="113" t="s">
        <v>339</v>
      </c>
      <c r="B945" s="116" t="s">
        <v>82</v>
      </c>
      <c r="C945" s="116">
        <v>3</v>
      </c>
      <c r="D945" s="113">
        <v>1060</v>
      </c>
      <c r="E945" s="113" t="s">
        <v>2750</v>
      </c>
      <c r="F945" s="115">
        <v>134295.48000000001</v>
      </c>
      <c r="G945" s="115">
        <v>12240.18</v>
      </c>
      <c r="H945" s="113">
        <v>0</v>
      </c>
      <c r="I945" s="518">
        <v>146535.66</v>
      </c>
      <c r="J945" s="113" t="s">
        <v>3925</v>
      </c>
    </row>
    <row r="946" spans="1:10">
      <c r="A946" s="113" t="s">
        <v>340</v>
      </c>
      <c r="B946" s="116" t="s">
        <v>82</v>
      </c>
      <c r="C946" s="116">
        <v>3</v>
      </c>
      <c r="D946" s="113">
        <v>1061</v>
      </c>
      <c r="E946" s="113" t="s">
        <v>2751</v>
      </c>
      <c r="F946" s="115">
        <v>79631.149999999994</v>
      </c>
      <c r="G946" s="115">
        <v>15177.79</v>
      </c>
      <c r="H946" s="113">
        <v>0</v>
      </c>
      <c r="I946" s="518">
        <v>94808.94</v>
      </c>
      <c r="J946" s="113" t="s">
        <v>3925</v>
      </c>
    </row>
    <row r="947" spans="1:10">
      <c r="A947" s="113" t="s">
        <v>377</v>
      </c>
      <c r="B947" s="116" t="s">
        <v>82</v>
      </c>
      <c r="C947" s="116">
        <v>3</v>
      </c>
      <c r="D947" s="113">
        <v>1862</v>
      </c>
      <c r="E947" s="113" t="s">
        <v>2752</v>
      </c>
      <c r="F947" s="115">
        <v>73720.710000000006</v>
      </c>
      <c r="G947" s="115">
        <v>7102.43</v>
      </c>
      <c r="H947" s="113">
        <v>0</v>
      </c>
      <c r="I947" s="518">
        <v>80823.14</v>
      </c>
      <c r="J947" s="113" t="s">
        <v>3925</v>
      </c>
    </row>
    <row r="948" spans="1:10">
      <c r="A948" s="113" t="s">
        <v>378</v>
      </c>
      <c r="B948" s="116" t="s">
        <v>82</v>
      </c>
      <c r="C948" s="116">
        <v>3</v>
      </c>
      <c r="D948" s="113">
        <v>1864</v>
      </c>
      <c r="E948" s="113" t="s">
        <v>2753</v>
      </c>
      <c r="F948" s="115">
        <v>66711.72</v>
      </c>
      <c r="G948" s="115">
        <v>5550.66</v>
      </c>
      <c r="H948" s="113">
        <v>0</v>
      </c>
      <c r="I948" s="518">
        <v>72262.38</v>
      </c>
      <c r="J948" s="113" t="s">
        <v>3925</v>
      </c>
    </row>
    <row r="949" spans="1:10">
      <c r="A949" s="113" t="s">
        <v>341</v>
      </c>
      <c r="B949" s="116" t="s">
        <v>77</v>
      </c>
      <c r="C949" s="116">
        <v>3</v>
      </c>
      <c r="D949" s="113">
        <v>978</v>
      </c>
      <c r="E949" s="113" t="s">
        <v>2783</v>
      </c>
      <c r="F949" s="115">
        <v>1674619.86</v>
      </c>
      <c r="G949" s="115">
        <v>308050.55</v>
      </c>
      <c r="H949" s="113">
        <v>508.47</v>
      </c>
      <c r="I949" s="518">
        <v>1982161.94</v>
      </c>
      <c r="J949" s="113" t="s">
        <v>3925</v>
      </c>
    </row>
    <row r="950" spans="1:10">
      <c r="A950" s="113" t="s">
        <v>950</v>
      </c>
      <c r="B950" s="116" t="s">
        <v>82</v>
      </c>
      <c r="C950" s="116">
        <v>3</v>
      </c>
      <c r="D950" s="113">
        <v>982</v>
      </c>
      <c r="E950" s="113" t="s">
        <v>4250</v>
      </c>
      <c r="F950" s="113">
        <v>485</v>
      </c>
      <c r="G950" s="115">
        <v>1238</v>
      </c>
      <c r="H950" s="113">
        <v>0</v>
      </c>
      <c r="I950" s="518">
        <v>1723</v>
      </c>
      <c r="J950" s="113" t="s">
        <v>3925</v>
      </c>
    </row>
    <row r="951" spans="1:10">
      <c r="A951" s="113" t="s">
        <v>342</v>
      </c>
      <c r="B951" s="116" t="s">
        <v>82</v>
      </c>
      <c r="C951" s="116">
        <v>3</v>
      </c>
      <c r="D951" s="113">
        <v>984</v>
      </c>
      <c r="E951" s="113" t="s">
        <v>2733</v>
      </c>
      <c r="F951" s="115">
        <v>37833.339999999997</v>
      </c>
      <c r="G951" s="115">
        <v>11460.45</v>
      </c>
      <c r="H951" s="113">
        <v>0</v>
      </c>
      <c r="I951" s="518">
        <v>49293.79</v>
      </c>
      <c r="J951" s="113" t="s">
        <v>3925</v>
      </c>
    </row>
    <row r="952" spans="1:10">
      <c r="A952" s="113" t="s">
        <v>856</v>
      </c>
      <c r="B952" s="116" t="s">
        <v>82</v>
      </c>
      <c r="C952" s="116">
        <v>3</v>
      </c>
      <c r="D952" s="113">
        <v>985</v>
      </c>
      <c r="E952" s="113" t="s">
        <v>4251</v>
      </c>
      <c r="F952" s="115">
        <v>36000</v>
      </c>
      <c r="G952" s="115">
        <v>2000</v>
      </c>
      <c r="H952" s="113">
        <v>0</v>
      </c>
      <c r="I952" s="518">
        <v>38000</v>
      </c>
      <c r="J952" s="113" t="s">
        <v>3925</v>
      </c>
    </row>
    <row r="953" spans="1:10">
      <c r="A953" s="113" t="s">
        <v>343</v>
      </c>
      <c r="B953" s="116" t="s">
        <v>82</v>
      </c>
      <c r="C953" s="116">
        <v>3</v>
      </c>
      <c r="D953" s="113">
        <v>986</v>
      </c>
      <c r="E953" s="113" t="s">
        <v>2711</v>
      </c>
      <c r="F953" s="115">
        <v>376516.47</v>
      </c>
      <c r="G953" s="115">
        <v>57677.7</v>
      </c>
      <c r="H953" s="113">
        <v>0</v>
      </c>
      <c r="I953" s="518">
        <v>434194.17</v>
      </c>
      <c r="J953" s="113" t="s">
        <v>3925</v>
      </c>
    </row>
    <row r="954" spans="1:10">
      <c r="A954" s="113" t="s">
        <v>694</v>
      </c>
      <c r="B954" s="116" t="s">
        <v>82</v>
      </c>
      <c r="C954" s="116">
        <v>3</v>
      </c>
      <c r="D954" s="113">
        <v>988</v>
      </c>
      <c r="E954" s="113" t="s">
        <v>2731</v>
      </c>
      <c r="F954" s="115">
        <v>19164.919999999998</v>
      </c>
      <c r="G954" s="113">
        <v>0</v>
      </c>
      <c r="H954" s="113">
        <v>0</v>
      </c>
      <c r="I954" s="518">
        <v>19164.919999999998</v>
      </c>
      <c r="J954" s="113" t="s">
        <v>3925</v>
      </c>
    </row>
    <row r="955" spans="1:10">
      <c r="A955" s="113" t="s">
        <v>915</v>
      </c>
      <c r="B955" s="116" t="s">
        <v>82</v>
      </c>
      <c r="C955" s="116">
        <v>3</v>
      </c>
      <c r="D955" s="113">
        <v>990</v>
      </c>
      <c r="E955" s="113" t="s">
        <v>2785</v>
      </c>
      <c r="F955" s="115">
        <v>32275.95</v>
      </c>
      <c r="G955" s="113">
        <v>83.6</v>
      </c>
      <c r="H955" s="113">
        <v>0</v>
      </c>
      <c r="I955" s="518">
        <v>32359.55</v>
      </c>
      <c r="J955" s="113" t="s">
        <v>3925</v>
      </c>
    </row>
    <row r="956" spans="1:10">
      <c r="A956" s="113" t="s">
        <v>344</v>
      </c>
      <c r="B956" s="116" t="s">
        <v>82</v>
      </c>
      <c r="C956" s="116">
        <v>3</v>
      </c>
      <c r="D956" s="113">
        <v>991</v>
      </c>
      <c r="E956" s="113" t="s">
        <v>2734</v>
      </c>
      <c r="F956" s="115">
        <v>11386.67</v>
      </c>
      <c r="G956" s="115">
        <v>3090.8</v>
      </c>
      <c r="H956" s="113">
        <v>0</v>
      </c>
      <c r="I956" s="518">
        <v>14477.47</v>
      </c>
      <c r="J956" s="113" t="s">
        <v>3925</v>
      </c>
    </row>
    <row r="957" spans="1:10">
      <c r="A957" s="113" t="s">
        <v>916</v>
      </c>
      <c r="B957" s="116" t="s">
        <v>82</v>
      </c>
      <c r="C957" s="116">
        <v>3</v>
      </c>
      <c r="D957" s="113">
        <v>992</v>
      </c>
      <c r="E957" s="113" t="s">
        <v>2786</v>
      </c>
      <c r="F957" s="115">
        <v>30380.26</v>
      </c>
      <c r="G957" s="113">
        <v>0</v>
      </c>
      <c r="H957" s="113">
        <v>0</v>
      </c>
      <c r="I957" s="518">
        <v>30380.26</v>
      </c>
      <c r="J957" s="113" t="s">
        <v>3925</v>
      </c>
    </row>
    <row r="958" spans="1:10">
      <c r="A958" s="113" t="s">
        <v>917</v>
      </c>
      <c r="B958" s="116" t="s">
        <v>82</v>
      </c>
      <c r="C958" s="116">
        <v>3</v>
      </c>
      <c r="D958" s="113">
        <v>993</v>
      </c>
      <c r="E958" s="113" t="s">
        <v>2787</v>
      </c>
      <c r="F958" s="113">
        <v>266.7</v>
      </c>
      <c r="G958" s="113">
        <v>0</v>
      </c>
      <c r="H958" s="113">
        <v>0</v>
      </c>
      <c r="I958" s="518">
        <v>266.7</v>
      </c>
      <c r="J958" s="113" t="s">
        <v>3925</v>
      </c>
    </row>
    <row r="959" spans="1:10">
      <c r="A959" s="113" t="s">
        <v>873</v>
      </c>
      <c r="B959" s="116" t="s">
        <v>82</v>
      </c>
      <c r="C959" s="116">
        <v>3</v>
      </c>
      <c r="D959" s="113">
        <v>995</v>
      </c>
      <c r="E959" s="113" t="s">
        <v>2788</v>
      </c>
      <c r="F959" s="115">
        <v>22241.34</v>
      </c>
      <c r="G959" s="113">
        <v>0</v>
      </c>
      <c r="H959" s="113">
        <v>0</v>
      </c>
      <c r="I959" s="518">
        <v>22241.34</v>
      </c>
      <c r="J959" s="113" t="s">
        <v>3925</v>
      </c>
    </row>
    <row r="960" spans="1:10">
      <c r="A960" s="113" t="s">
        <v>2789</v>
      </c>
      <c r="B960" s="116" t="s">
        <v>82</v>
      </c>
      <c r="C960" s="116">
        <v>3</v>
      </c>
      <c r="D960" s="113">
        <v>998</v>
      </c>
      <c r="E960" s="113" t="s">
        <v>2790</v>
      </c>
      <c r="F960" s="115">
        <v>13287.27</v>
      </c>
      <c r="G960" s="113">
        <v>0</v>
      </c>
      <c r="H960" s="113">
        <v>508.47</v>
      </c>
      <c r="I960" s="518">
        <v>12778.8</v>
      </c>
      <c r="J960" s="113" t="s">
        <v>3925</v>
      </c>
    </row>
    <row r="961" spans="1:10">
      <c r="A961" s="113" t="s">
        <v>1887</v>
      </c>
      <c r="B961" s="116" t="s">
        <v>82</v>
      </c>
      <c r="C961" s="116">
        <v>3</v>
      </c>
      <c r="D961" s="113">
        <v>2604</v>
      </c>
      <c r="E961" s="113" t="s">
        <v>2791</v>
      </c>
      <c r="F961" s="115">
        <v>20000</v>
      </c>
      <c r="G961" s="113">
        <v>0</v>
      </c>
      <c r="H961" s="113">
        <v>0</v>
      </c>
      <c r="I961" s="518">
        <v>20000</v>
      </c>
      <c r="J961" s="113" t="s">
        <v>3925</v>
      </c>
    </row>
    <row r="962" spans="1:10">
      <c r="A962" s="113" t="s">
        <v>2792</v>
      </c>
      <c r="B962" s="116" t="s">
        <v>82</v>
      </c>
      <c r="C962" s="116">
        <v>3</v>
      </c>
      <c r="D962" s="113">
        <v>3836</v>
      </c>
      <c r="E962" s="113" t="s">
        <v>2793</v>
      </c>
      <c r="F962" s="115">
        <v>1074781.94</v>
      </c>
      <c r="G962" s="115">
        <v>232500</v>
      </c>
      <c r="H962" s="113">
        <v>0</v>
      </c>
      <c r="I962" s="518">
        <v>1307281.94</v>
      </c>
      <c r="J962" s="113" t="s">
        <v>3925</v>
      </c>
    </row>
    <row r="963" spans="1:10">
      <c r="A963" s="113" t="s">
        <v>345</v>
      </c>
      <c r="B963" s="116" t="s">
        <v>77</v>
      </c>
      <c r="C963" s="116">
        <v>3</v>
      </c>
      <c r="D963" s="113">
        <v>999</v>
      </c>
      <c r="E963" s="113" t="s">
        <v>2794</v>
      </c>
      <c r="F963" s="115">
        <v>4893584.8</v>
      </c>
      <c r="G963" s="115">
        <v>1057320.6599999999</v>
      </c>
      <c r="H963" s="113">
        <v>0</v>
      </c>
      <c r="I963" s="518">
        <v>5950905.46</v>
      </c>
      <c r="J963" s="113" t="s">
        <v>3925</v>
      </c>
    </row>
    <row r="964" spans="1:10">
      <c r="A964" s="113" t="s">
        <v>346</v>
      </c>
      <c r="B964" s="116" t="s">
        <v>82</v>
      </c>
      <c r="C964" s="116">
        <v>3</v>
      </c>
      <c r="D964" s="113">
        <v>1000</v>
      </c>
      <c r="E964" s="113" t="s">
        <v>2795</v>
      </c>
      <c r="F964" s="115">
        <v>4893584.8</v>
      </c>
      <c r="G964" s="115">
        <v>1057320.6599999999</v>
      </c>
      <c r="H964" s="113">
        <v>0</v>
      </c>
      <c r="I964" s="518">
        <v>5950905.46</v>
      </c>
      <c r="J964" s="113" t="s">
        <v>3925</v>
      </c>
    </row>
    <row r="965" spans="1:10">
      <c r="A965" s="113" t="s">
        <v>347</v>
      </c>
      <c r="B965" s="116" t="s">
        <v>77</v>
      </c>
      <c r="C965" s="116">
        <v>3</v>
      </c>
      <c r="D965" s="113">
        <v>1385</v>
      </c>
      <c r="E965" s="113" t="s">
        <v>2796</v>
      </c>
      <c r="F965" s="115">
        <v>21147.25</v>
      </c>
      <c r="G965" s="115">
        <v>1911.3</v>
      </c>
      <c r="H965" s="113">
        <v>0</v>
      </c>
      <c r="I965" s="518">
        <v>23058.55</v>
      </c>
      <c r="J965" s="113" t="s">
        <v>3925</v>
      </c>
    </row>
    <row r="966" spans="1:10">
      <c r="A966" s="113" t="s">
        <v>752</v>
      </c>
      <c r="B966" s="116" t="s">
        <v>77</v>
      </c>
      <c r="C966" s="116">
        <v>3</v>
      </c>
      <c r="D966" s="113">
        <v>1388</v>
      </c>
      <c r="E966" s="113" t="s">
        <v>4252</v>
      </c>
      <c r="F966" s="115">
        <v>21147.25</v>
      </c>
      <c r="G966" s="115">
        <v>1911.3</v>
      </c>
      <c r="H966" s="113">
        <v>0</v>
      </c>
      <c r="I966" s="518">
        <v>23058.55</v>
      </c>
      <c r="J966" s="113" t="s">
        <v>3925</v>
      </c>
    </row>
    <row r="967" spans="1:10">
      <c r="A967" s="113" t="s">
        <v>753</v>
      </c>
      <c r="B967" s="116" t="s">
        <v>82</v>
      </c>
      <c r="C967" s="116">
        <v>3</v>
      </c>
      <c r="D967" s="113">
        <v>1389</v>
      </c>
      <c r="E967" s="113" t="s">
        <v>2797</v>
      </c>
      <c r="F967" s="115">
        <v>21147.25</v>
      </c>
      <c r="G967" s="115">
        <v>1911.3</v>
      </c>
      <c r="H967" s="113">
        <v>0</v>
      </c>
      <c r="I967" s="518">
        <v>23058.55</v>
      </c>
      <c r="J967" s="113" t="s">
        <v>3925</v>
      </c>
    </row>
    <row r="968" spans="1:10">
      <c r="A968" s="113" t="s">
        <v>348</v>
      </c>
      <c r="B968" s="116" t="s">
        <v>77</v>
      </c>
      <c r="C968" s="116">
        <v>3</v>
      </c>
      <c r="D968" s="113">
        <v>1002</v>
      </c>
      <c r="E968" s="113" t="s">
        <v>2798</v>
      </c>
      <c r="F968" s="115">
        <v>87077.39</v>
      </c>
      <c r="G968" s="113">
        <v>0</v>
      </c>
      <c r="H968" s="113">
        <v>0</v>
      </c>
      <c r="I968" s="518">
        <v>87077.39</v>
      </c>
      <c r="J968" s="113" t="s">
        <v>3925</v>
      </c>
    </row>
    <row r="969" spans="1:10">
      <c r="A969" s="113" t="s">
        <v>349</v>
      </c>
      <c r="B969" s="116" t="s">
        <v>77</v>
      </c>
      <c r="C969" s="116">
        <v>3</v>
      </c>
      <c r="D969" s="113">
        <v>1003</v>
      </c>
      <c r="E969" s="113" t="s">
        <v>2799</v>
      </c>
      <c r="F969" s="115">
        <v>64267.17</v>
      </c>
      <c r="G969" s="113">
        <v>0</v>
      </c>
      <c r="H969" s="113">
        <v>0</v>
      </c>
      <c r="I969" s="518">
        <v>64267.17</v>
      </c>
      <c r="J969" s="113" t="s">
        <v>3925</v>
      </c>
    </row>
    <row r="970" spans="1:10">
      <c r="A970" s="113" t="s">
        <v>918</v>
      </c>
      <c r="B970" s="116" t="s">
        <v>82</v>
      </c>
      <c r="C970" s="116">
        <v>3</v>
      </c>
      <c r="D970" s="113">
        <v>1004</v>
      </c>
      <c r="E970" s="113" t="s">
        <v>4253</v>
      </c>
      <c r="F970" s="115">
        <v>8127.01</v>
      </c>
      <c r="G970" s="113">
        <v>0</v>
      </c>
      <c r="H970" s="113">
        <v>0</v>
      </c>
      <c r="I970" s="518">
        <v>8127.01</v>
      </c>
      <c r="J970" s="113" t="s">
        <v>3925</v>
      </c>
    </row>
    <row r="971" spans="1:10">
      <c r="A971" s="113" t="s">
        <v>857</v>
      </c>
      <c r="B971" s="116" t="s">
        <v>82</v>
      </c>
      <c r="C971" s="116">
        <v>3</v>
      </c>
      <c r="D971" s="113">
        <v>1005</v>
      </c>
      <c r="E971" s="113" t="s">
        <v>2800</v>
      </c>
      <c r="F971" s="115">
        <v>39998.35</v>
      </c>
      <c r="G971" s="113">
        <v>0</v>
      </c>
      <c r="H971" s="113">
        <v>0</v>
      </c>
      <c r="I971" s="518">
        <v>39998.35</v>
      </c>
      <c r="J971" s="113" t="s">
        <v>3925</v>
      </c>
    </row>
    <row r="972" spans="1:10">
      <c r="A972" s="113" t="s">
        <v>919</v>
      </c>
      <c r="B972" s="116" t="s">
        <v>82</v>
      </c>
      <c r="C972" s="116">
        <v>3</v>
      </c>
      <c r="D972" s="113">
        <v>1007</v>
      </c>
      <c r="E972" s="113" t="s">
        <v>2801</v>
      </c>
      <c r="F972" s="115">
        <v>11997.45</v>
      </c>
      <c r="G972" s="113">
        <v>0</v>
      </c>
      <c r="H972" s="113">
        <v>0</v>
      </c>
      <c r="I972" s="518">
        <v>11997.45</v>
      </c>
      <c r="J972" s="113" t="s">
        <v>3925</v>
      </c>
    </row>
    <row r="973" spans="1:10">
      <c r="A973" s="113" t="s">
        <v>350</v>
      </c>
      <c r="B973" s="116" t="s">
        <v>82</v>
      </c>
      <c r="C973" s="116">
        <v>3</v>
      </c>
      <c r="D973" s="113">
        <v>1008</v>
      </c>
      <c r="E973" s="113" t="s">
        <v>4254</v>
      </c>
      <c r="F973" s="115">
        <v>4144.3599999999997</v>
      </c>
      <c r="G973" s="113">
        <v>0</v>
      </c>
      <c r="H973" s="113">
        <v>0</v>
      </c>
      <c r="I973" s="518">
        <v>4144.3599999999997</v>
      </c>
      <c r="J973" s="113" t="s">
        <v>3925</v>
      </c>
    </row>
    <row r="974" spans="1:10">
      <c r="A974" s="113" t="s">
        <v>983</v>
      </c>
      <c r="B974" s="116" t="s">
        <v>77</v>
      </c>
      <c r="C974" s="116">
        <v>3</v>
      </c>
      <c r="D974" s="113">
        <v>1884</v>
      </c>
      <c r="E974" s="113" t="s">
        <v>2803</v>
      </c>
      <c r="F974" s="115">
        <v>22810.22</v>
      </c>
      <c r="G974" s="113">
        <v>0</v>
      </c>
      <c r="H974" s="113">
        <v>0</v>
      </c>
      <c r="I974" s="518">
        <v>22810.22</v>
      </c>
      <c r="J974" s="113" t="s">
        <v>3925</v>
      </c>
    </row>
    <row r="975" spans="1:10">
      <c r="A975" s="113" t="s">
        <v>2804</v>
      </c>
      <c r="B975" s="116" t="s">
        <v>82</v>
      </c>
      <c r="C975" s="116">
        <v>3</v>
      </c>
      <c r="D975" s="113">
        <v>1885</v>
      </c>
      <c r="E975" s="113" t="s">
        <v>2805</v>
      </c>
      <c r="F975" s="115">
        <v>12030.8</v>
      </c>
      <c r="G975" s="113">
        <v>0</v>
      </c>
      <c r="H975" s="113">
        <v>0</v>
      </c>
      <c r="I975" s="518">
        <v>12030.8</v>
      </c>
      <c r="J975" s="113" t="s">
        <v>3925</v>
      </c>
    </row>
    <row r="976" spans="1:10">
      <c r="A976" s="113" t="s">
        <v>984</v>
      </c>
      <c r="B976" s="116" t="s">
        <v>82</v>
      </c>
      <c r="C976" s="116">
        <v>3</v>
      </c>
      <c r="D976" s="113">
        <v>1887</v>
      </c>
      <c r="E976" s="113" t="s">
        <v>2806</v>
      </c>
      <c r="F976" s="115">
        <v>10779.42</v>
      </c>
      <c r="G976" s="113">
        <v>0</v>
      </c>
      <c r="H976" s="113">
        <v>0</v>
      </c>
      <c r="I976" s="518">
        <v>10779.42</v>
      </c>
      <c r="J976" s="113" t="s">
        <v>3925</v>
      </c>
    </row>
    <row r="977" spans="1:10">
      <c r="A977" s="113" t="s">
        <v>351</v>
      </c>
      <c r="B977" s="116" t="s">
        <v>77</v>
      </c>
      <c r="C977" s="116">
        <v>3</v>
      </c>
      <c r="D977" s="113">
        <v>1010</v>
      </c>
      <c r="E977" s="113" t="s">
        <v>2807</v>
      </c>
      <c r="F977" s="115">
        <v>23319569.809999999</v>
      </c>
      <c r="G977" s="115">
        <v>2239576.69</v>
      </c>
      <c r="H977" s="115">
        <v>353536.23</v>
      </c>
      <c r="I977" s="518">
        <v>25205610.27</v>
      </c>
      <c r="J977" s="113" t="s">
        <v>3925</v>
      </c>
    </row>
    <row r="978" spans="1:10">
      <c r="A978" s="113" t="s">
        <v>352</v>
      </c>
      <c r="B978" s="116" t="s">
        <v>77</v>
      </c>
      <c r="C978" s="116">
        <v>3</v>
      </c>
      <c r="D978" s="113">
        <v>1011</v>
      </c>
      <c r="E978" s="113" t="s">
        <v>12</v>
      </c>
      <c r="F978" s="115">
        <v>3112648.41</v>
      </c>
      <c r="G978" s="115">
        <v>21628.18</v>
      </c>
      <c r="H978" s="115">
        <v>353536.23</v>
      </c>
      <c r="I978" s="518">
        <v>-3444556.46</v>
      </c>
      <c r="J978" s="113" t="s">
        <v>3923</v>
      </c>
    </row>
    <row r="979" spans="1:10">
      <c r="A979" s="113" t="s">
        <v>353</v>
      </c>
      <c r="B979" s="116" t="s">
        <v>82</v>
      </c>
      <c r="C979" s="116">
        <v>3</v>
      </c>
      <c r="D979" s="113">
        <v>1012</v>
      </c>
      <c r="E979" s="113" t="s">
        <v>4255</v>
      </c>
      <c r="F979" s="115">
        <v>2099592.8199999998</v>
      </c>
      <c r="G979" s="113">
        <v>0</v>
      </c>
      <c r="H979" s="115">
        <v>304487.53000000003</v>
      </c>
      <c r="I979" s="518">
        <v>-2404080.35</v>
      </c>
      <c r="J979" s="113" t="s">
        <v>3923</v>
      </c>
    </row>
    <row r="980" spans="1:10">
      <c r="A980" s="113" t="s">
        <v>689</v>
      </c>
      <c r="B980" s="116" t="s">
        <v>82</v>
      </c>
      <c r="C980" s="116">
        <v>3</v>
      </c>
      <c r="D980" s="113">
        <v>1013</v>
      </c>
      <c r="E980" s="113" t="s">
        <v>2808</v>
      </c>
      <c r="F980" s="115">
        <v>57456.06</v>
      </c>
      <c r="G980" s="113">
        <v>0</v>
      </c>
      <c r="H980" s="113">
        <v>20.62</v>
      </c>
      <c r="I980" s="518">
        <v>-57476.68</v>
      </c>
      <c r="J980" s="113" t="s">
        <v>3923</v>
      </c>
    </row>
    <row r="981" spans="1:10">
      <c r="A981" s="113" t="s">
        <v>354</v>
      </c>
      <c r="B981" s="116" t="s">
        <v>82</v>
      </c>
      <c r="C981" s="116">
        <v>3</v>
      </c>
      <c r="D981" s="113">
        <v>1014</v>
      </c>
      <c r="E981" s="113" t="s">
        <v>2809</v>
      </c>
      <c r="F981" s="115">
        <v>779234.15</v>
      </c>
      <c r="G981" s="113">
        <v>325.18</v>
      </c>
      <c r="H981" s="115">
        <v>19966.509999999998</v>
      </c>
      <c r="I981" s="518">
        <v>-798875.48</v>
      </c>
      <c r="J981" s="113" t="s">
        <v>3923</v>
      </c>
    </row>
    <row r="982" spans="1:10">
      <c r="A982" s="113" t="s">
        <v>793</v>
      </c>
      <c r="B982" s="116" t="s">
        <v>82</v>
      </c>
      <c r="C982" s="116">
        <v>3</v>
      </c>
      <c r="D982" s="113">
        <v>2522</v>
      </c>
      <c r="E982" s="113" t="s">
        <v>2810</v>
      </c>
      <c r="F982" s="115">
        <v>328162.08</v>
      </c>
      <c r="G982" s="115">
        <v>5116.6099999999997</v>
      </c>
      <c r="H982" s="115">
        <v>29061.57</v>
      </c>
      <c r="I982" s="518">
        <v>-352107.04</v>
      </c>
      <c r="J982" s="113" t="s">
        <v>3923</v>
      </c>
    </row>
    <row r="983" spans="1:10">
      <c r="A983" s="113" t="s">
        <v>808</v>
      </c>
      <c r="B983" s="116" t="s">
        <v>82</v>
      </c>
      <c r="C983" s="116">
        <v>3</v>
      </c>
      <c r="D983" s="113">
        <v>2608</v>
      </c>
      <c r="E983" s="113" t="s">
        <v>2811</v>
      </c>
      <c r="F983" s="115">
        <v>21218.89</v>
      </c>
      <c r="G983" s="115">
        <v>2262.61</v>
      </c>
      <c r="H983" s="113">
        <v>0</v>
      </c>
      <c r="I983" s="518">
        <v>23481.5</v>
      </c>
      <c r="J983" s="113" t="s">
        <v>3925</v>
      </c>
    </row>
    <row r="984" spans="1:10">
      <c r="A984" s="113" t="s">
        <v>809</v>
      </c>
      <c r="B984" s="116" t="s">
        <v>82</v>
      </c>
      <c r="C984" s="116">
        <v>3</v>
      </c>
      <c r="D984" s="113">
        <v>2609</v>
      </c>
      <c r="E984" s="113" t="s">
        <v>4256</v>
      </c>
      <c r="F984" s="115">
        <v>130577.81</v>
      </c>
      <c r="G984" s="115">
        <v>13923.78</v>
      </c>
      <c r="H984" s="113">
        <v>0</v>
      </c>
      <c r="I984" s="518">
        <v>144501.59</v>
      </c>
      <c r="J984" s="113" t="s">
        <v>3925</v>
      </c>
    </row>
    <row r="985" spans="1:10">
      <c r="A985" s="113" t="s">
        <v>355</v>
      </c>
      <c r="B985" s="116" t="s">
        <v>77</v>
      </c>
      <c r="C985" s="116">
        <v>3</v>
      </c>
      <c r="D985" s="113">
        <v>1015</v>
      </c>
      <c r="E985" s="113" t="s">
        <v>13</v>
      </c>
      <c r="F985" s="115">
        <v>26432218.219999999</v>
      </c>
      <c r="G985" s="115">
        <v>2217948.5099999998</v>
      </c>
      <c r="H985" s="113">
        <v>0</v>
      </c>
      <c r="I985" s="518">
        <v>28650166.73</v>
      </c>
      <c r="J985" s="113" t="s">
        <v>3925</v>
      </c>
    </row>
    <row r="986" spans="1:10">
      <c r="A986" s="113" t="s">
        <v>356</v>
      </c>
      <c r="B986" s="116" t="s">
        <v>82</v>
      </c>
      <c r="C986" s="116">
        <v>3</v>
      </c>
      <c r="D986" s="113">
        <v>1017</v>
      </c>
      <c r="E986" s="113" t="s">
        <v>2814</v>
      </c>
      <c r="F986" s="115">
        <v>40264.120000000003</v>
      </c>
      <c r="G986" s="115">
        <v>4627.79</v>
      </c>
      <c r="H986" s="113">
        <v>0</v>
      </c>
      <c r="I986" s="518">
        <v>44891.91</v>
      </c>
      <c r="J986" s="113" t="s">
        <v>3925</v>
      </c>
    </row>
    <row r="987" spans="1:10">
      <c r="A987" s="113" t="s">
        <v>357</v>
      </c>
      <c r="B987" s="116" t="s">
        <v>82</v>
      </c>
      <c r="C987" s="116">
        <v>3</v>
      </c>
      <c r="D987" s="113">
        <v>1018</v>
      </c>
      <c r="E987" s="113" t="s">
        <v>2815</v>
      </c>
      <c r="F987" s="115">
        <v>32124.17</v>
      </c>
      <c r="G987" s="113">
        <v>0</v>
      </c>
      <c r="H987" s="113">
        <v>0</v>
      </c>
      <c r="I987" s="518">
        <v>32124.17</v>
      </c>
      <c r="J987" s="113" t="s">
        <v>3925</v>
      </c>
    </row>
    <row r="988" spans="1:10">
      <c r="A988" s="113" t="s">
        <v>358</v>
      </c>
      <c r="B988" s="116" t="s">
        <v>82</v>
      </c>
      <c r="C988" s="116">
        <v>3</v>
      </c>
      <c r="D988" s="113">
        <v>1019</v>
      </c>
      <c r="E988" s="113" t="s">
        <v>2816</v>
      </c>
      <c r="F988" s="115">
        <v>26315103.710000001</v>
      </c>
      <c r="G988" s="115">
        <v>2210109.77</v>
      </c>
      <c r="H988" s="113">
        <v>0</v>
      </c>
      <c r="I988" s="518">
        <v>28525213.48</v>
      </c>
      <c r="J988" s="113" t="s">
        <v>3925</v>
      </c>
    </row>
    <row r="989" spans="1:10">
      <c r="A989" s="113" t="s">
        <v>690</v>
      </c>
      <c r="B989" s="116" t="s">
        <v>82</v>
      </c>
      <c r="C989" s="116">
        <v>3</v>
      </c>
      <c r="D989" s="113">
        <v>1020</v>
      </c>
      <c r="E989" s="113" t="s">
        <v>2817</v>
      </c>
      <c r="F989" s="113">
        <v>106.56</v>
      </c>
      <c r="G989" s="113">
        <v>0</v>
      </c>
      <c r="H989" s="113">
        <v>0</v>
      </c>
      <c r="I989" s="518">
        <v>106.56</v>
      </c>
      <c r="J989" s="113" t="s">
        <v>3925</v>
      </c>
    </row>
    <row r="990" spans="1:10">
      <c r="A990" s="113" t="s">
        <v>359</v>
      </c>
      <c r="B990" s="116" t="s">
        <v>82</v>
      </c>
      <c r="C990" s="116">
        <v>3</v>
      </c>
      <c r="D990" s="113">
        <v>1021</v>
      </c>
      <c r="E990" s="113" t="s">
        <v>4257</v>
      </c>
      <c r="F990" s="113">
        <v>14.97</v>
      </c>
      <c r="G990" s="113">
        <v>1.33</v>
      </c>
      <c r="H990" s="113">
        <v>0</v>
      </c>
      <c r="I990" s="518">
        <v>16.3</v>
      </c>
      <c r="J990" s="113" t="s">
        <v>3925</v>
      </c>
    </row>
    <row r="991" spans="1:10">
      <c r="A991" s="113" t="s">
        <v>360</v>
      </c>
      <c r="B991" s="116" t="s">
        <v>82</v>
      </c>
      <c r="C991" s="116">
        <v>3</v>
      </c>
      <c r="D991" s="113">
        <v>1022</v>
      </c>
      <c r="E991" s="113" t="s">
        <v>2819</v>
      </c>
      <c r="F991" s="115">
        <v>1835.87</v>
      </c>
      <c r="G991" s="113">
        <v>0</v>
      </c>
      <c r="H991" s="113">
        <v>0</v>
      </c>
      <c r="I991" s="518">
        <v>1835.87</v>
      </c>
      <c r="J991" s="113" t="s">
        <v>3925</v>
      </c>
    </row>
    <row r="992" spans="1:10">
      <c r="A992" s="113" t="s">
        <v>361</v>
      </c>
      <c r="B992" s="116" t="s">
        <v>82</v>
      </c>
      <c r="C992" s="116">
        <v>3</v>
      </c>
      <c r="D992" s="113">
        <v>1023</v>
      </c>
      <c r="E992" s="113" t="s">
        <v>2820</v>
      </c>
      <c r="F992" s="113">
        <v>724.74</v>
      </c>
      <c r="G992" s="113">
        <v>0</v>
      </c>
      <c r="H992" s="113">
        <v>0</v>
      </c>
      <c r="I992" s="518">
        <v>724.74</v>
      </c>
      <c r="J992" s="113" t="s">
        <v>3925</v>
      </c>
    </row>
    <row r="993" spans="1:10">
      <c r="A993" s="113" t="s">
        <v>755</v>
      </c>
      <c r="B993" s="116" t="s">
        <v>82</v>
      </c>
      <c r="C993" s="116">
        <v>3</v>
      </c>
      <c r="D993" s="113">
        <v>2404</v>
      </c>
      <c r="E993" s="113" t="s">
        <v>4258</v>
      </c>
      <c r="F993" s="115">
        <v>42044.08</v>
      </c>
      <c r="G993" s="115">
        <v>3209.62</v>
      </c>
      <c r="H993" s="113">
        <v>0</v>
      </c>
      <c r="I993" s="518">
        <v>45253.7</v>
      </c>
      <c r="J993" s="113" t="s">
        <v>3925</v>
      </c>
    </row>
    <row r="994" spans="1:10">
      <c r="A994" s="113" t="s">
        <v>362</v>
      </c>
      <c r="B994" s="116" t="s">
        <v>77</v>
      </c>
      <c r="C994" s="116">
        <v>3</v>
      </c>
      <c r="D994" s="113">
        <v>1024</v>
      </c>
      <c r="E994" s="113" t="s">
        <v>2821</v>
      </c>
      <c r="F994" s="115">
        <v>25500416.210000001</v>
      </c>
      <c r="G994" s="115">
        <v>911199.45</v>
      </c>
      <c r="H994" s="115">
        <v>510000</v>
      </c>
      <c r="I994" s="518">
        <v>25901615.66</v>
      </c>
      <c r="J994" s="113" t="s">
        <v>3925</v>
      </c>
    </row>
    <row r="995" spans="1:10">
      <c r="A995" s="113" t="s">
        <v>363</v>
      </c>
      <c r="B995" s="116" t="s">
        <v>77</v>
      </c>
      <c r="C995" s="116">
        <v>3</v>
      </c>
      <c r="D995" s="113">
        <v>1025</v>
      </c>
      <c r="E995" s="113" t="s">
        <v>2822</v>
      </c>
      <c r="F995" s="115">
        <v>26536783.469999999</v>
      </c>
      <c r="G995" s="115">
        <v>503231.07</v>
      </c>
      <c r="H995" s="113">
        <v>0</v>
      </c>
      <c r="I995" s="518">
        <v>27040014.539999999</v>
      </c>
      <c r="J995" s="113" t="s">
        <v>3925</v>
      </c>
    </row>
    <row r="996" spans="1:10">
      <c r="A996" s="113" t="s">
        <v>364</v>
      </c>
      <c r="B996" s="116" t="s">
        <v>82</v>
      </c>
      <c r="C996" s="116">
        <v>3</v>
      </c>
      <c r="D996" s="113">
        <v>1026</v>
      </c>
      <c r="E996" s="113" t="s">
        <v>408</v>
      </c>
      <c r="F996" s="115">
        <v>7508059.4699999997</v>
      </c>
      <c r="G996" s="115">
        <v>136140.10999999999</v>
      </c>
      <c r="H996" s="113">
        <v>0</v>
      </c>
      <c r="I996" s="518">
        <v>7644199.5800000001</v>
      </c>
      <c r="J996" s="113" t="s">
        <v>3925</v>
      </c>
    </row>
    <row r="997" spans="1:10">
      <c r="A997" s="113" t="s">
        <v>365</v>
      </c>
      <c r="B997" s="116" t="s">
        <v>82</v>
      </c>
      <c r="C997" s="116">
        <v>3</v>
      </c>
      <c r="D997" s="113">
        <v>1027</v>
      </c>
      <c r="E997" s="113" t="s">
        <v>407</v>
      </c>
      <c r="F997" s="115">
        <v>20333183.449999999</v>
      </c>
      <c r="G997" s="115">
        <v>367090.96</v>
      </c>
      <c r="H997" s="113">
        <v>0</v>
      </c>
      <c r="I997" s="518">
        <v>20700274.41</v>
      </c>
      <c r="J997" s="113" t="s">
        <v>3925</v>
      </c>
    </row>
    <row r="998" spans="1:10">
      <c r="A998" s="113" t="s">
        <v>366</v>
      </c>
      <c r="B998" s="116" t="s">
        <v>82</v>
      </c>
      <c r="C998" s="116">
        <v>3</v>
      </c>
      <c r="D998" s="113">
        <v>1028</v>
      </c>
      <c r="E998" s="113" t="s">
        <v>4259</v>
      </c>
      <c r="F998" s="115">
        <v>1304459.45</v>
      </c>
      <c r="G998" s="113">
        <v>0</v>
      </c>
      <c r="H998" s="113">
        <v>0</v>
      </c>
      <c r="I998" s="518">
        <v>-1304459.45</v>
      </c>
      <c r="J998" s="113" t="s">
        <v>3923</v>
      </c>
    </row>
    <row r="999" spans="1:10">
      <c r="A999" s="113" t="s">
        <v>367</v>
      </c>
      <c r="B999" s="116" t="s">
        <v>77</v>
      </c>
      <c r="C999" s="116">
        <v>3</v>
      </c>
      <c r="D999" s="113">
        <v>1597</v>
      </c>
      <c r="E999" s="113" t="s">
        <v>2612</v>
      </c>
      <c r="F999" s="115">
        <v>195343.53</v>
      </c>
      <c r="G999" s="115">
        <v>397131.42</v>
      </c>
      <c r="H999" s="115">
        <v>510000</v>
      </c>
      <c r="I999" s="518">
        <v>-308212.11</v>
      </c>
      <c r="J999" s="113" t="s">
        <v>3923</v>
      </c>
    </row>
    <row r="1000" spans="1:10">
      <c r="A1000" s="113" t="s">
        <v>651</v>
      </c>
      <c r="B1000" s="116" t="s">
        <v>82</v>
      </c>
      <c r="C1000" s="116">
        <v>3</v>
      </c>
      <c r="D1000" s="113">
        <v>1599</v>
      </c>
      <c r="E1000" s="113" t="s">
        <v>4218</v>
      </c>
      <c r="F1000" s="115">
        <v>373552.17</v>
      </c>
      <c r="G1000" s="115">
        <v>232451.79</v>
      </c>
      <c r="H1000" s="113">
        <v>0</v>
      </c>
      <c r="I1000" s="518">
        <v>606003.96</v>
      </c>
      <c r="J1000" s="113" t="s">
        <v>3925</v>
      </c>
    </row>
    <row r="1001" spans="1:10">
      <c r="A1001" s="113" t="s">
        <v>379</v>
      </c>
      <c r="B1001" s="116" t="s">
        <v>82</v>
      </c>
      <c r="C1001" s="116">
        <v>3</v>
      </c>
      <c r="D1001" s="113">
        <v>1601</v>
      </c>
      <c r="E1001" s="113" t="s">
        <v>2613</v>
      </c>
      <c r="F1001" s="115">
        <v>31104.3</v>
      </c>
      <c r="G1001" s="115">
        <v>164679.63</v>
      </c>
      <c r="H1001" s="113">
        <v>0</v>
      </c>
      <c r="I1001" s="518">
        <v>195783.93</v>
      </c>
      <c r="J1001" s="113" t="s">
        <v>3925</v>
      </c>
    </row>
    <row r="1002" spans="1:10">
      <c r="A1002" s="113" t="s">
        <v>893</v>
      </c>
      <c r="B1002" s="116" t="s">
        <v>82</v>
      </c>
      <c r="C1002" s="116">
        <v>3</v>
      </c>
      <c r="D1002" s="113">
        <v>2841</v>
      </c>
      <c r="E1002" s="113" t="s">
        <v>2823</v>
      </c>
      <c r="F1002" s="115">
        <v>600000</v>
      </c>
      <c r="G1002" s="113">
        <v>0</v>
      </c>
      <c r="H1002" s="115">
        <v>510000</v>
      </c>
      <c r="I1002" s="518">
        <v>-1110000</v>
      </c>
      <c r="J1002" s="113" t="s">
        <v>3923</v>
      </c>
    </row>
    <row r="1003" spans="1:10">
      <c r="A1003" s="113" t="s">
        <v>368</v>
      </c>
      <c r="B1003" s="116" t="s">
        <v>77</v>
      </c>
      <c r="C1003" s="116">
        <v>3</v>
      </c>
      <c r="D1003" s="113">
        <v>1723</v>
      </c>
      <c r="E1003" s="113" t="s">
        <v>2824</v>
      </c>
      <c r="F1003" s="115">
        <v>841023.73</v>
      </c>
      <c r="G1003" s="115">
        <v>10836.96</v>
      </c>
      <c r="H1003" s="113">
        <v>0</v>
      </c>
      <c r="I1003" s="518">
        <v>-830186.77</v>
      </c>
      <c r="J1003" s="113" t="s">
        <v>3923</v>
      </c>
    </row>
    <row r="1004" spans="1:10">
      <c r="A1004" s="113" t="s">
        <v>1983</v>
      </c>
      <c r="B1004" s="116" t="s">
        <v>82</v>
      </c>
      <c r="C1004" s="116">
        <v>3</v>
      </c>
      <c r="D1004" s="113">
        <v>1724</v>
      </c>
      <c r="E1004" s="113" t="s">
        <v>4260</v>
      </c>
      <c r="F1004" s="115">
        <v>1438.2</v>
      </c>
      <c r="G1004" s="115">
        <v>10836.96</v>
      </c>
      <c r="H1004" s="113">
        <v>0</v>
      </c>
      <c r="I1004" s="518">
        <v>12275.16</v>
      </c>
      <c r="J1004" s="113" t="s">
        <v>3925</v>
      </c>
    </row>
    <row r="1005" spans="1:10">
      <c r="A1005" s="113" t="s">
        <v>1002</v>
      </c>
      <c r="B1005" s="116" t="s">
        <v>82</v>
      </c>
      <c r="C1005" s="116">
        <v>3</v>
      </c>
      <c r="D1005" s="113">
        <v>2967</v>
      </c>
      <c r="E1005" s="113" t="s">
        <v>4261</v>
      </c>
      <c r="F1005" s="115">
        <v>842461.93</v>
      </c>
      <c r="G1005" s="113">
        <v>0</v>
      </c>
      <c r="H1005" s="113">
        <v>0</v>
      </c>
      <c r="I1005" s="518">
        <v>-842461.93</v>
      </c>
      <c r="J1005" s="113" t="s">
        <v>3923</v>
      </c>
    </row>
    <row r="1006" spans="1:10">
      <c r="A1006" s="113" t="s">
        <v>369</v>
      </c>
      <c r="B1006" s="116" t="s">
        <v>77</v>
      </c>
      <c r="C1006" s="116">
        <v>3</v>
      </c>
      <c r="D1006" s="113">
        <v>1031</v>
      </c>
      <c r="E1006" s="113" t="s">
        <v>2825</v>
      </c>
      <c r="F1006" s="115">
        <v>1494.9</v>
      </c>
      <c r="G1006" s="113">
        <v>0</v>
      </c>
      <c r="H1006" s="113">
        <v>0</v>
      </c>
      <c r="I1006" s="518">
        <v>1494.9</v>
      </c>
      <c r="J1006" s="113" t="s">
        <v>3925</v>
      </c>
    </row>
    <row r="1007" spans="1:10">
      <c r="A1007" s="113" t="s">
        <v>715</v>
      </c>
      <c r="B1007" s="116" t="s">
        <v>77</v>
      </c>
      <c r="C1007" s="116">
        <v>3</v>
      </c>
      <c r="D1007" s="113">
        <v>1624</v>
      </c>
      <c r="E1007" s="113" t="s">
        <v>2827</v>
      </c>
      <c r="F1007" s="115">
        <v>1494.9</v>
      </c>
      <c r="G1007" s="113">
        <v>0</v>
      </c>
      <c r="H1007" s="113">
        <v>0</v>
      </c>
      <c r="I1007" s="518">
        <v>1494.9</v>
      </c>
      <c r="J1007" s="113" t="s">
        <v>3925</v>
      </c>
    </row>
    <row r="1008" spans="1:10">
      <c r="A1008" s="113" t="s">
        <v>754</v>
      </c>
      <c r="B1008" s="116" t="s">
        <v>82</v>
      </c>
      <c r="C1008" s="116">
        <v>3</v>
      </c>
      <c r="D1008" s="113">
        <v>2401</v>
      </c>
      <c r="E1008" s="113" t="s">
        <v>2828</v>
      </c>
      <c r="F1008" s="115">
        <v>3157.85</v>
      </c>
      <c r="G1008" s="113">
        <v>0</v>
      </c>
      <c r="H1008" s="113">
        <v>0</v>
      </c>
      <c r="I1008" s="518">
        <v>3157.85</v>
      </c>
      <c r="J1008" s="113" t="s">
        <v>3925</v>
      </c>
    </row>
    <row r="1009" spans="1:10">
      <c r="A1009" s="113" t="s">
        <v>920</v>
      </c>
      <c r="B1009" s="116" t="s">
        <v>82</v>
      </c>
      <c r="C1009" s="116">
        <v>3</v>
      </c>
      <c r="D1009" s="113">
        <v>2402</v>
      </c>
      <c r="E1009" s="113" t="s">
        <v>2829</v>
      </c>
      <c r="F1009" s="115">
        <v>1662.95</v>
      </c>
      <c r="G1009" s="113">
        <v>0</v>
      </c>
      <c r="H1009" s="113">
        <v>0</v>
      </c>
      <c r="I1009" s="518">
        <v>-1662.95</v>
      </c>
      <c r="J1009" s="113" t="s">
        <v>3923</v>
      </c>
    </row>
  </sheetData>
  <autoFilter ref="A5:I1009"/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1"/>
  <sheetViews>
    <sheetView zoomScaleNormal="100" workbookViewId="0">
      <selection activeCell="E1005" sqref="E1005"/>
    </sheetView>
  </sheetViews>
  <sheetFormatPr defaultRowHeight="15"/>
  <cols>
    <col min="1" max="1" width="20.7109375" style="113" customWidth="1"/>
    <col min="2" max="2" width="9.28515625" style="116" customWidth="1"/>
    <col min="3" max="3" width="8.85546875" style="116" customWidth="1"/>
    <col min="4" max="4" width="9.28515625" style="113" bestFit="1" customWidth="1"/>
    <col min="5" max="5" width="19.7109375" style="113" customWidth="1"/>
    <col min="6" max="6" width="18.85546875" style="113" customWidth="1"/>
    <col min="7" max="7" width="15.42578125" style="113" customWidth="1"/>
    <col min="8" max="8" width="14" style="113" customWidth="1"/>
    <col min="9" max="9" width="19.140625" style="511" customWidth="1"/>
    <col min="10" max="10" width="4.7109375" customWidth="1"/>
    <col min="11" max="11" width="19.5703125" customWidth="1"/>
    <col min="12" max="12" width="17.5703125" bestFit="1" customWidth="1"/>
  </cols>
  <sheetData>
    <row r="1" spans="1:12">
      <c r="A1" s="113" t="s">
        <v>2830</v>
      </c>
      <c r="D1" s="113" t="s">
        <v>3924</v>
      </c>
      <c r="E1" s="113" t="s">
        <v>3405</v>
      </c>
      <c r="F1" s="113" t="s">
        <v>2833</v>
      </c>
      <c r="G1" s="113" t="s">
        <v>3665</v>
      </c>
      <c r="H1" s="113" t="s">
        <v>3892</v>
      </c>
      <c r="I1" s="511" t="s">
        <v>3667</v>
      </c>
      <c r="K1" s="113" t="s">
        <v>1990</v>
      </c>
      <c r="L1" s="3">
        <v>1136847974.4200001</v>
      </c>
    </row>
    <row r="2" spans="1:12">
      <c r="A2" s="113" t="s">
        <v>1989</v>
      </c>
      <c r="H2" s="113" t="s">
        <v>3926</v>
      </c>
      <c r="K2" t="s">
        <v>2358</v>
      </c>
      <c r="L2" s="3">
        <v>1080919443.6500001</v>
      </c>
    </row>
    <row r="3" spans="1:12">
      <c r="K3" s="124" t="s">
        <v>3371</v>
      </c>
      <c r="L3" s="453">
        <f>L1-L2</f>
        <v>55928530.769999981</v>
      </c>
    </row>
    <row r="4" spans="1:12">
      <c r="I4" s="511">
        <f>SUBTOTAL(9,I6:I1011)</f>
        <v>1675068551.4899979</v>
      </c>
      <c r="K4" s="3"/>
      <c r="L4" s="123"/>
    </row>
    <row r="5" spans="1:12">
      <c r="A5" s="116" t="s">
        <v>2834</v>
      </c>
      <c r="B5" s="116" t="s">
        <v>3458</v>
      </c>
      <c r="C5" s="116" t="s">
        <v>70</v>
      </c>
      <c r="D5" s="116" t="s">
        <v>3459</v>
      </c>
      <c r="E5" s="116" t="s">
        <v>678</v>
      </c>
      <c r="F5" s="116" t="s">
        <v>3411</v>
      </c>
      <c r="G5" s="116" t="s">
        <v>2836</v>
      </c>
      <c r="H5" s="116" t="s">
        <v>2837</v>
      </c>
      <c r="I5" s="512" t="s">
        <v>2838</v>
      </c>
      <c r="K5" s="123"/>
    </row>
    <row r="6" spans="1:12">
      <c r="A6" s="114">
        <v>1</v>
      </c>
      <c r="B6" s="116" t="str">
        <f>VLOOKUP(A6,'OUT_19 BASE NOVA'!$A$7:$I$1008,2,0)</f>
        <v>S</v>
      </c>
      <c r="C6" s="116">
        <f>VLOOKUP(A6,'OUT_19 BASE NOVA'!A7:I1008,3,0)</f>
        <v>1</v>
      </c>
      <c r="D6" s="113">
        <v>1</v>
      </c>
      <c r="E6" s="113" t="s">
        <v>1990</v>
      </c>
      <c r="F6" s="115">
        <v>1117345047.9400001</v>
      </c>
      <c r="G6" s="115">
        <v>94997126.430000007</v>
      </c>
      <c r="H6" s="115">
        <v>75494199.950000003</v>
      </c>
      <c r="I6" s="511">
        <v>1136847974.4200001</v>
      </c>
    </row>
    <row r="7" spans="1:12">
      <c r="A7" s="113" t="s">
        <v>78</v>
      </c>
      <c r="B7" s="116" t="str">
        <f>VLOOKUP(A7,'OUT_19 BASE NOVA'!$A$7:$I$1008,2,0)</f>
        <v>S</v>
      </c>
      <c r="C7" s="116">
        <f>VLOOKUP(A7,'OUT_19 BASE NOVA'!A8:I1009,3,0)</f>
        <v>1</v>
      </c>
      <c r="D7" s="113">
        <v>2</v>
      </c>
      <c r="E7" s="113" t="s">
        <v>1991</v>
      </c>
      <c r="F7" s="115">
        <v>109599358.61</v>
      </c>
      <c r="G7" s="115">
        <v>74958773.260000005</v>
      </c>
      <c r="H7" s="115">
        <v>74770921.400000006</v>
      </c>
      <c r="I7" s="511">
        <v>109787210.47</v>
      </c>
    </row>
    <row r="8" spans="1:12">
      <c r="A8" s="113" t="s">
        <v>79</v>
      </c>
      <c r="B8" s="116" t="str">
        <f>VLOOKUP(A8,'OUT_19 BASE NOVA'!$A$7:$I$1008,2,0)</f>
        <v>S</v>
      </c>
      <c r="C8" s="116">
        <f>VLOOKUP(A8,'OUT_19 BASE NOVA'!A9:I1010,3,0)</f>
        <v>1</v>
      </c>
      <c r="D8" s="113">
        <v>3</v>
      </c>
      <c r="E8" s="113" t="s">
        <v>1992</v>
      </c>
      <c r="F8" s="115">
        <v>77132297.040000007</v>
      </c>
      <c r="G8" s="115">
        <v>45196795.159999996</v>
      </c>
      <c r="H8" s="115">
        <v>40311902.189999998</v>
      </c>
      <c r="I8" s="511">
        <v>82017190.010000005</v>
      </c>
    </row>
    <row r="9" spans="1:12">
      <c r="A9" s="113" t="s">
        <v>80</v>
      </c>
      <c r="B9" s="116" t="str">
        <f>VLOOKUP(A9,'OUT_19 BASE NOVA'!$A$7:$I$1008,2,0)</f>
        <v>S</v>
      </c>
      <c r="C9" s="116">
        <f>VLOOKUP(A9,'OUT_19 BASE NOVA'!A10:I1011,3,0)</f>
        <v>1</v>
      </c>
      <c r="D9" s="113">
        <v>4</v>
      </c>
      <c r="E9" s="113" t="s">
        <v>1993</v>
      </c>
      <c r="F9" s="115">
        <v>6395.15</v>
      </c>
      <c r="G9" s="115">
        <v>3670.55</v>
      </c>
      <c r="H9" s="115">
        <v>5767.96</v>
      </c>
      <c r="I9" s="511">
        <v>4297.74</v>
      </c>
    </row>
    <row r="10" spans="1:12">
      <c r="A10" s="113" t="s">
        <v>81</v>
      </c>
      <c r="B10" s="116" t="str">
        <f>VLOOKUP(A10,'OUT_19 BASE NOVA'!$A$7:$I$1008,2,0)</f>
        <v>A</v>
      </c>
      <c r="C10" s="116">
        <f>VLOOKUP(A10,'OUT_19 BASE NOVA'!A11:I1012,3,0)</f>
        <v>1</v>
      </c>
      <c r="D10" s="113">
        <v>5</v>
      </c>
      <c r="E10" s="113" t="s">
        <v>1994</v>
      </c>
      <c r="F10" s="115">
        <v>6395.15</v>
      </c>
      <c r="G10" s="115">
        <v>3670.55</v>
      </c>
      <c r="H10" s="115">
        <v>5767.96</v>
      </c>
      <c r="I10" s="511">
        <v>4297.74</v>
      </c>
    </row>
    <row r="11" spans="1:12">
      <c r="A11" s="113" t="s">
        <v>83</v>
      </c>
      <c r="B11" s="116" t="str">
        <f>VLOOKUP(A11,'OUT_19 BASE NOVA'!$A$7:$I$1008,2,0)</f>
        <v>S</v>
      </c>
      <c r="C11" s="116">
        <f>VLOOKUP(A11,'OUT_19 BASE NOVA'!A12:I1013,3,0)</f>
        <v>1</v>
      </c>
      <c r="D11" s="113">
        <v>6</v>
      </c>
      <c r="E11" s="113" t="s">
        <v>2839</v>
      </c>
      <c r="F11" s="115">
        <v>30120.85</v>
      </c>
      <c r="G11" s="115">
        <v>32162028</v>
      </c>
      <c r="H11" s="115">
        <v>30402368.140000001</v>
      </c>
      <c r="I11" s="511">
        <v>1789780.71</v>
      </c>
    </row>
    <row r="12" spans="1:12">
      <c r="A12" s="113" t="s">
        <v>84</v>
      </c>
      <c r="B12" s="116" t="str">
        <f>VLOOKUP(A12,'OUT_19 BASE NOVA'!$A$7:$I$1008,2,0)</f>
        <v>A</v>
      </c>
      <c r="C12" s="116">
        <f>VLOOKUP(A12,'OUT_19 BASE NOVA'!A13:I1014,3,0)</f>
        <v>1</v>
      </c>
      <c r="D12" s="113">
        <v>9</v>
      </c>
      <c r="E12" s="113" t="s">
        <v>1998</v>
      </c>
      <c r="F12" s="113">
        <v>749.64</v>
      </c>
      <c r="G12" s="113">
        <v>508.47</v>
      </c>
      <c r="H12" s="113">
        <v>42</v>
      </c>
      <c r="I12" s="511">
        <v>1216.1099999999999</v>
      </c>
    </row>
    <row r="13" spans="1:12">
      <c r="A13" s="113" t="s">
        <v>704</v>
      </c>
      <c r="B13" s="116" t="str">
        <f>VLOOKUP(A13,'OUT_19 BASE NOVA'!$A$7:$I$1008,2,0)</f>
        <v>A</v>
      </c>
      <c r="C13" s="116">
        <f>VLOOKUP(A13,'OUT_19 BASE NOVA'!A14:I1015,3,0)</f>
        <v>1</v>
      </c>
      <c r="D13" s="113">
        <v>1942</v>
      </c>
      <c r="E13" s="113" t="s">
        <v>2840</v>
      </c>
      <c r="F13" s="115">
        <v>27509.02</v>
      </c>
      <c r="G13" s="113">
        <v>0</v>
      </c>
      <c r="H13" s="115">
        <v>26946.19</v>
      </c>
      <c r="I13" s="511">
        <v>562.83000000000004</v>
      </c>
    </row>
    <row r="14" spans="1:12">
      <c r="A14" s="113" t="s">
        <v>773</v>
      </c>
      <c r="B14" s="116" t="str">
        <f>VLOOKUP(A14,'OUT_19 BASE NOVA'!$A$7:$I$1008,2,0)</f>
        <v>A</v>
      </c>
      <c r="C14" s="116">
        <f>VLOOKUP(A14,'OUT_19 BASE NOVA'!A15:I1016,3,0)</f>
        <v>1</v>
      </c>
      <c r="D14" s="113">
        <v>2482</v>
      </c>
      <c r="E14" s="113" t="s">
        <v>2841</v>
      </c>
      <c r="F14" s="115">
        <v>1159.97</v>
      </c>
      <c r="G14" s="115">
        <v>32161519.530000001</v>
      </c>
      <c r="H14" s="115">
        <v>30375379.949999999</v>
      </c>
      <c r="I14" s="511">
        <v>1787299.55</v>
      </c>
    </row>
    <row r="15" spans="1:12">
      <c r="A15" s="113" t="s">
        <v>879</v>
      </c>
      <c r="B15" s="116" t="str">
        <f>VLOOKUP(A15,'OUT_19 BASE NOVA'!$A$7:$I$1008,2,0)</f>
        <v>A</v>
      </c>
      <c r="C15" s="116">
        <f>VLOOKUP(A15,'OUT_19 BASE NOVA'!A16:I1017,3,0)</f>
        <v>1</v>
      </c>
      <c r="D15" s="113">
        <v>2488</v>
      </c>
      <c r="E15" s="113" t="s">
        <v>2844</v>
      </c>
      <c r="F15" s="113">
        <v>702.22</v>
      </c>
      <c r="G15" s="113">
        <v>0</v>
      </c>
      <c r="H15" s="113">
        <v>0</v>
      </c>
      <c r="I15" s="511">
        <v>702.22</v>
      </c>
    </row>
    <row r="16" spans="1:12">
      <c r="A16" s="113" t="s">
        <v>85</v>
      </c>
      <c r="B16" s="116" t="str">
        <f>VLOOKUP(A16,'OUT_19 BASE NOVA'!$A$7:$I$1008,2,0)</f>
        <v>S</v>
      </c>
      <c r="C16" s="116">
        <f>VLOOKUP(A16,'OUT_19 BASE NOVA'!A17:I1018,3,0)</f>
        <v>1</v>
      </c>
      <c r="D16" s="113">
        <v>13</v>
      </c>
      <c r="E16" s="113" t="s">
        <v>2845</v>
      </c>
      <c r="F16" s="115">
        <v>76210537.150000006</v>
      </c>
      <c r="G16" s="115">
        <v>13024185.189999999</v>
      </c>
      <c r="H16" s="115">
        <v>9903766.0899999999</v>
      </c>
      <c r="I16" s="511">
        <v>79330956.25</v>
      </c>
    </row>
    <row r="17" spans="1:9">
      <c r="A17" s="113" t="s">
        <v>774</v>
      </c>
      <c r="B17" s="116" t="str">
        <f>VLOOKUP(A17,'OUT_19 BASE NOVA'!$A$7:$I$1008,2,0)</f>
        <v>A</v>
      </c>
      <c r="C17" s="116">
        <f>VLOOKUP(A17,'OUT_19 BASE NOVA'!A18:I1019,3,0)</f>
        <v>1</v>
      </c>
      <c r="D17" s="113">
        <v>2492</v>
      </c>
      <c r="E17" s="113" t="s">
        <v>2846</v>
      </c>
      <c r="F17" s="115">
        <v>158567.10999999999</v>
      </c>
      <c r="G17" s="113">
        <v>381.12</v>
      </c>
      <c r="H17" s="113">
        <v>0</v>
      </c>
      <c r="I17" s="511">
        <v>158948.23000000001</v>
      </c>
    </row>
    <row r="18" spans="1:9">
      <c r="A18" s="113" t="s">
        <v>775</v>
      </c>
      <c r="B18" s="116" t="str">
        <f>VLOOKUP(A18,'OUT_19 BASE NOVA'!$A$7:$I$1008,2,0)</f>
        <v>A</v>
      </c>
      <c r="C18" s="116">
        <f>VLOOKUP(A18,'OUT_19 BASE NOVA'!A19:I1020,3,0)</f>
        <v>1</v>
      </c>
      <c r="D18" s="113">
        <v>2493</v>
      </c>
      <c r="E18" s="113" t="s">
        <v>2847</v>
      </c>
      <c r="F18" s="115">
        <v>17854.05</v>
      </c>
      <c r="G18" s="113">
        <v>21.2</v>
      </c>
      <c r="H18" s="113">
        <v>0</v>
      </c>
      <c r="I18" s="511">
        <v>17875.25</v>
      </c>
    </row>
    <row r="19" spans="1:9">
      <c r="A19" s="113" t="s">
        <v>776</v>
      </c>
      <c r="B19" s="116" t="str">
        <f>VLOOKUP(A19,'OUT_19 BASE NOVA'!$A$7:$I$1008,2,0)</f>
        <v>A</v>
      </c>
      <c r="C19" s="116">
        <f>VLOOKUP(A19,'OUT_19 BASE NOVA'!A20:I1021,3,0)</f>
        <v>1</v>
      </c>
      <c r="D19" s="113">
        <v>2495</v>
      </c>
      <c r="E19" s="113" t="s">
        <v>2848</v>
      </c>
      <c r="F19" s="115">
        <v>1006380.92</v>
      </c>
      <c r="G19" s="115">
        <v>2889.32</v>
      </c>
      <c r="H19" s="113">
        <v>0</v>
      </c>
      <c r="I19" s="511">
        <v>1009270.24</v>
      </c>
    </row>
    <row r="20" spans="1:9">
      <c r="A20" s="113" t="s">
        <v>777</v>
      </c>
      <c r="B20" s="116" t="str">
        <f>VLOOKUP(A20,'OUT_19 BASE NOVA'!$A$7:$I$1008,2,0)</f>
        <v>A</v>
      </c>
      <c r="C20" s="116">
        <f>VLOOKUP(A20,'OUT_19 BASE NOVA'!A21:I1022,3,0)</f>
        <v>1</v>
      </c>
      <c r="D20" s="113">
        <v>2497</v>
      </c>
      <c r="E20" s="113" t="s">
        <v>2849</v>
      </c>
      <c r="F20" s="115">
        <v>116333.73</v>
      </c>
      <c r="G20" s="113">
        <v>313.07</v>
      </c>
      <c r="H20" s="115">
        <v>11398.64</v>
      </c>
      <c r="I20" s="511">
        <v>105248.16</v>
      </c>
    </row>
    <row r="21" spans="1:9">
      <c r="A21" s="113" t="s">
        <v>778</v>
      </c>
      <c r="B21" s="116" t="str">
        <f>VLOOKUP(A21,'OUT_19 BASE NOVA'!$A$7:$I$1008,2,0)</f>
        <v>A</v>
      </c>
      <c r="C21" s="116">
        <f>VLOOKUP(A21,'OUT_19 BASE NOVA'!A22:I1023,3,0)</f>
        <v>1</v>
      </c>
      <c r="D21" s="113">
        <v>2498</v>
      </c>
      <c r="E21" s="113" t="s">
        <v>2850</v>
      </c>
      <c r="F21" s="115">
        <v>74361147.420000002</v>
      </c>
      <c r="G21" s="115">
        <v>13019687.17</v>
      </c>
      <c r="H21" s="115">
        <v>9892367.4499999993</v>
      </c>
      <c r="I21" s="511">
        <v>77488467.140000001</v>
      </c>
    </row>
    <row r="22" spans="1:9">
      <c r="A22" s="113" t="s">
        <v>3383</v>
      </c>
      <c r="B22" s="116" t="str">
        <f>VLOOKUP(A22,'OUT_19 BASE NOVA'!$A$7:$I$1008,2,0)</f>
        <v>A</v>
      </c>
      <c r="C22" s="116">
        <f>VLOOKUP(A22,'OUT_19 BASE NOVA'!A23:I1024,3,0)</f>
        <v>1</v>
      </c>
      <c r="D22" s="113">
        <v>3847</v>
      </c>
      <c r="E22" s="113" t="s">
        <v>3412</v>
      </c>
      <c r="F22" s="115">
        <v>19055.52</v>
      </c>
      <c r="G22" s="113">
        <v>22.62</v>
      </c>
      <c r="H22" s="113">
        <v>0</v>
      </c>
      <c r="I22" s="511">
        <v>19078.14</v>
      </c>
    </row>
    <row r="23" spans="1:9">
      <c r="A23" s="113" t="s">
        <v>3809</v>
      </c>
      <c r="B23" s="116" t="str">
        <f>VLOOKUP(A23,'OUT_19 BASE NOVA'!$A$7:$I$1008,2,0)</f>
        <v>A</v>
      </c>
      <c r="C23" s="116">
        <f>VLOOKUP(A23,'OUT_19 BASE NOVA'!A24:I1025,3,0)</f>
        <v>1</v>
      </c>
      <c r="D23" s="113">
        <v>3964</v>
      </c>
      <c r="E23" s="113" t="s">
        <v>3810</v>
      </c>
      <c r="F23" s="115">
        <v>531198.4</v>
      </c>
      <c r="G23" s="113">
        <v>870.69</v>
      </c>
      <c r="H23" s="113">
        <v>0</v>
      </c>
      <c r="I23" s="511">
        <v>532069.09</v>
      </c>
    </row>
    <row r="24" spans="1:9">
      <c r="A24" s="113" t="s">
        <v>86</v>
      </c>
      <c r="B24" s="116" t="str">
        <f>VLOOKUP(A24,'OUT_19 BASE NOVA'!$A$7:$I$1008,2,0)</f>
        <v>S</v>
      </c>
      <c r="C24" s="116">
        <f>VLOOKUP(A24,'OUT_19 BASE NOVA'!A25:I1026,3,0)</f>
        <v>1</v>
      </c>
      <c r="D24" s="113">
        <v>19</v>
      </c>
      <c r="E24" s="113" t="s">
        <v>2851</v>
      </c>
      <c r="F24" s="115">
        <v>885243.89</v>
      </c>
      <c r="G24" s="115">
        <v>6911.42</v>
      </c>
      <c r="H24" s="113">
        <v>0</v>
      </c>
      <c r="I24" s="511">
        <v>892155.31</v>
      </c>
    </row>
    <row r="25" spans="1:9">
      <c r="A25" s="113" t="s">
        <v>779</v>
      </c>
      <c r="B25" s="116" t="str">
        <f>VLOOKUP(A25,'OUT_19 BASE NOVA'!$A$7:$I$1008,2,0)</f>
        <v>A</v>
      </c>
      <c r="C25" s="116">
        <f>VLOOKUP(A25,'OUT_19 BASE NOVA'!A26:I1027,3,0)</f>
        <v>1</v>
      </c>
      <c r="D25" s="113">
        <v>2491</v>
      </c>
      <c r="E25" s="113" t="s">
        <v>2841</v>
      </c>
      <c r="F25" s="115">
        <v>885243.89</v>
      </c>
      <c r="G25" s="115">
        <v>6911.42</v>
      </c>
      <c r="H25" s="113">
        <v>0</v>
      </c>
      <c r="I25" s="511">
        <v>892155.31</v>
      </c>
    </row>
    <row r="26" spans="1:9">
      <c r="A26" s="113" t="s">
        <v>87</v>
      </c>
      <c r="B26" s="116" t="str">
        <f>VLOOKUP(A26,'OUT_19 BASE NOVA'!$A$7:$I$1008,2,0)</f>
        <v>S</v>
      </c>
      <c r="C26" s="116">
        <f>VLOOKUP(A26,'OUT_19 BASE NOVA'!A27:I1028,3,0)</f>
        <v>1</v>
      </c>
      <c r="D26" s="113">
        <v>24</v>
      </c>
      <c r="E26" s="113" t="s">
        <v>2852</v>
      </c>
      <c r="F26" s="115">
        <v>16088994.029999999</v>
      </c>
      <c r="G26" s="115">
        <v>27411626.5</v>
      </c>
      <c r="H26" s="115">
        <v>32169855.300000001</v>
      </c>
      <c r="I26" s="511">
        <v>11330765.23</v>
      </c>
    </row>
    <row r="27" spans="1:9">
      <c r="A27" s="113" t="s">
        <v>88</v>
      </c>
      <c r="B27" s="116" t="str">
        <f>VLOOKUP(A27,'OUT_19 BASE NOVA'!$A$7:$I$1008,2,0)</f>
        <v>S</v>
      </c>
      <c r="C27" s="116">
        <f>VLOOKUP(A27,'OUT_19 BASE NOVA'!A28:I1029,3,0)</f>
        <v>1</v>
      </c>
      <c r="D27" s="113">
        <v>25</v>
      </c>
      <c r="E27" s="113" t="s">
        <v>2853</v>
      </c>
      <c r="F27" s="115">
        <v>16088994.029999999</v>
      </c>
      <c r="G27" s="115">
        <v>27411626.5</v>
      </c>
      <c r="H27" s="115">
        <v>32169855.300000001</v>
      </c>
      <c r="I27" s="511">
        <v>11330765.23</v>
      </c>
    </row>
    <row r="28" spans="1:9">
      <c r="A28" s="113" t="s">
        <v>89</v>
      </c>
      <c r="B28" s="116" t="str">
        <f>VLOOKUP(A28,'OUT_19 BASE NOVA'!$A$7:$I$1008,2,0)</f>
        <v>S</v>
      </c>
      <c r="C28" s="116">
        <f>VLOOKUP(A28,'OUT_19 BASE NOVA'!A29:I1030,3,0)</f>
        <v>1</v>
      </c>
      <c r="D28" s="113">
        <v>26</v>
      </c>
      <c r="E28" s="113" t="s">
        <v>16</v>
      </c>
      <c r="F28" s="115">
        <v>15697467.699999999</v>
      </c>
      <c r="G28" s="115">
        <v>18117438.16</v>
      </c>
      <c r="H28" s="115">
        <v>22886017.879999999</v>
      </c>
      <c r="I28" s="511">
        <v>10928887.98</v>
      </c>
    </row>
    <row r="29" spans="1:9">
      <c r="A29" s="113" t="s">
        <v>417</v>
      </c>
      <c r="B29" s="116" t="str">
        <f>VLOOKUP(A29,'OUT_19 BASE NOVA'!$A$7:$I$1008,2,0)</f>
        <v>A</v>
      </c>
      <c r="C29" s="116">
        <f>VLOOKUP(A29,'OUT_19 BASE NOVA'!A30:I1031,3,0)</f>
        <v>1</v>
      </c>
      <c r="D29" s="113">
        <v>27</v>
      </c>
      <c r="E29" s="113" t="s">
        <v>2854</v>
      </c>
      <c r="F29" s="115">
        <v>2609.2800000000002</v>
      </c>
      <c r="G29" s="113">
        <v>918.08</v>
      </c>
      <c r="H29" s="115">
        <v>2850.88</v>
      </c>
      <c r="I29" s="511">
        <v>676.48</v>
      </c>
    </row>
    <row r="30" spans="1:9">
      <c r="A30" s="113" t="s">
        <v>784</v>
      </c>
      <c r="B30" s="116" t="str">
        <f>VLOOKUP(A30,'OUT_19 BASE NOVA'!$A$7:$I$1008,2,0)</f>
        <v>A</v>
      </c>
      <c r="C30" s="116">
        <f>VLOOKUP(A30,'OUT_19 BASE NOVA'!A31:I1032,3,0)</f>
        <v>1</v>
      </c>
      <c r="D30" s="113">
        <v>30</v>
      </c>
      <c r="E30" s="113" t="s">
        <v>2855</v>
      </c>
      <c r="F30" s="115">
        <v>66833.47</v>
      </c>
      <c r="G30" s="115">
        <v>192222.86</v>
      </c>
      <c r="H30" s="115">
        <v>210738.81</v>
      </c>
      <c r="I30" s="511">
        <v>48317.52</v>
      </c>
    </row>
    <row r="31" spans="1:9">
      <c r="A31" s="113" t="s">
        <v>418</v>
      </c>
      <c r="B31" s="116" t="str">
        <f>VLOOKUP(A31,'OUT_19 BASE NOVA'!$A$7:$I$1008,2,0)</f>
        <v>A</v>
      </c>
      <c r="C31" s="116">
        <f>VLOOKUP(A31,'OUT_19 BASE NOVA'!A32:I1033,3,0)</f>
        <v>1</v>
      </c>
      <c r="D31" s="113">
        <v>36</v>
      </c>
      <c r="E31" s="113" t="s">
        <v>2856</v>
      </c>
      <c r="F31" s="113">
        <v>0</v>
      </c>
      <c r="G31" s="115">
        <v>535960.07999999996</v>
      </c>
      <c r="H31" s="115">
        <v>292137.53000000003</v>
      </c>
      <c r="I31" s="511">
        <v>243822.55</v>
      </c>
    </row>
    <row r="32" spans="1:9">
      <c r="A32" s="113" t="s">
        <v>2012</v>
      </c>
      <c r="B32" s="116" t="s">
        <v>82</v>
      </c>
      <c r="C32" s="116">
        <v>1</v>
      </c>
      <c r="D32" s="113">
        <v>37</v>
      </c>
      <c r="E32" s="113" t="s">
        <v>2013</v>
      </c>
      <c r="F32" s="113">
        <v>0</v>
      </c>
      <c r="G32" s="115">
        <v>4747.32</v>
      </c>
      <c r="H32" s="115">
        <v>4747.32</v>
      </c>
      <c r="I32" s="511">
        <v>0</v>
      </c>
    </row>
    <row r="33" spans="1:9">
      <c r="A33" s="113" t="s">
        <v>419</v>
      </c>
      <c r="B33" s="116" t="str">
        <f>VLOOKUP(A33,'OUT_19 BASE NOVA'!$A$7:$I$1008,2,0)</f>
        <v>A</v>
      </c>
      <c r="C33" s="116">
        <v>1</v>
      </c>
      <c r="D33" s="113">
        <v>38</v>
      </c>
      <c r="E33" s="113" t="s">
        <v>2857</v>
      </c>
      <c r="F33" s="115">
        <v>38313.160000000003</v>
      </c>
      <c r="G33" s="115">
        <v>84883.67</v>
      </c>
      <c r="H33" s="115">
        <v>38313.160000000003</v>
      </c>
      <c r="I33" s="511">
        <v>84883.67</v>
      </c>
    </row>
    <row r="34" spans="1:9">
      <c r="A34" s="113" t="s">
        <v>420</v>
      </c>
      <c r="B34" s="116" t="str">
        <f>VLOOKUP(A34,'OUT_19 BASE NOVA'!$A$7:$I$1008,2,0)</f>
        <v>A</v>
      </c>
      <c r="C34" s="116">
        <v>1</v>
      </c>
      <c r="D34" s="113">
        <v>39</v>
      </c>
      <c r="E34" s="113" t="s">
        <v>2858</v>
      </c>
      <c r="F34" s="115">
        <v>61408.1</v>
      </c>
      <c r="G34" s="115">
        <v>34453.89</v>
      </c>
      <c r="H34" s="115">
        <v>31196.46</v>
      </c>
      <c r="I34" s="511">
        <v>64665.53</v>
      </c>
    </row>
    <row r="35" spans="1:9">
      <c r="A35" s="113" t="s">
        <v>421</v>
      </c>
      <c r="B35" s="116" t="str">
        <f>VLOOKUP(A35,'OUT_19 BASE NOVA'!$A$7:$I$1008,2,0)</f>
        <v>A</v>
      </c>
      <c r="C35" s="116">
        <v>1</v>
      </c>
      <c r="D35" s="113">
        <v>40</v>
      </c>
      <c r="E35" s="113" t="s">
        <v>2859</v>
      </c>
      <c r="F35" s="115">
        <v>345230.79</v>
      </c>
      <c r="G35" s="115">
        <v>815459.21</v>
      </c>
      <c r="H35" s="115">
        <v>816616.17</v>
      </c>
      <c r="I35" s="511">
        <v>344073.83</v>
      </c>
    </row>
    <row r="36" spans="1:9">
      <c r="A36" s="113" t="s">
        <v>422</v>
      </c>
      <c r="B36" s="116" t="str">
        <f>VLOOKUP(A36,'OUT_19 BASE NOVA'!$A$7:$I$1008,2,0)</f>
        <v>A</v>
      </c>
      <c r="C36" s="116">
        <v>1</v>
      </c>
      <c r="D36" s="113">
        <v>41</v>
      </c>
      <c r="E36" s="113" t="s">
        <v>2860</v>
      </c>
      <c r="F36" s="115">
        <v>3025186.69</v>
      </c>
      <c r="G36" s="115">
        <v>2259187.04</v>
      </c>
      <c r="H36" s="115">
        <v>4448986.8499999996</v>
      </c>
      <c r="I36" s="511">
        <v>835386.88</v>
      </c>
    </row>
    <row r="37" spans="1:9">
      <c r="A37" s="113" t="s">
        <v>423</v>
      </c>
      <c r="B37" s="116" t="str">
        <f>VLOOKUP(A37,'OUT_19 BASE NOVA'!$A$7:$I$1008,2,0)</f>
        <v>A</v>
      </c>
      <c r="C37" s="116">
        <v>1</v>
      </c>
      <c r="D37" s="113">
        <v>42</v>
      </c>
      <c r="E37" s="113" t="s">
        <v>2016</v>
      </c>
      <c r="F37" s="115">
        <v>58682.78</v>
      </c>
      <c r="G37" s="115">
        <v>244082.77</v>
      </c>
      <c r="H37" s="115">
        <v>289400.63</v>
      </c>
      <c r="I37" s="511">
        <v>13364.92</v>
      </c>
    </row>
    <row r="38" spans="1:9">
      <c r="A38" s="113" t="s">
        <v>743</v>
      </c>
      <c r="B38" s="116" t="str">
        <f>VLOOKUP(A38,'OUT_19 BASE NOVA'!$A$7:$I$1008,2,0)</f>
        <v>A</v>
      </c>
      <c r="C38" s="116">
        <v>1</v>
      </c>
      <c r="D38" s="113">
        <v>44</v>
      </c>
      <c r="E38" s="113" t="s">
        <v>2017</v>
      </c>
      <c r="F38" s="115">
        <v>380567.16</v>
      </c>
      <c r="G38" s="115">
        <v>348115.8</v>
      </c>
      <c r="H38" s="115">
        <v>543855.66</v>
      </c>
      <c r="I38" s="511">
        <v>184827.3</v>
      </c>
    </row>
    <row r="39" spans="1:9">
      <c r="A39" s="113" t="s">
        <v>1801</v>
      </c>
      <c r="B39" s="116" t="s">
        <v>82</v>
      </c>
      <c r="C39" s="116">
        <v>1</v>
      </c>
      <c r="D39" s="113">
        <v>45</v>
      </c>
      <c r="E39" s="113" t="s">
        <v>2861</v>
      </c>
      <c r="F39" s="113">
        <v>0</v>
      </c>
      <c r="G39" s="115">
        <v>1283.0899999999999</v>
      </c>
      <c r="H39" s="115">
        <v>1283.0899999999999</v>
      </c>
      <c r="I39" s="511">
        <v>0</v>
      </c>
    </row>
    <row r="40" spans="1:9">
      <c r="A40" s="113" t="s">
        <v>424</v>
      </c>
      <c r="B40" s="116" t="str">
        <f>VLOOKUP(A40,'OUT_19 BASE NOVA'!$A$7:$I$1008,2,0)</f>
        <v>A</v>
      </c>
      <c r="C40" s="116">
        <v>1</v>
      </c>
      <c r="D40" s="113">
        <v>46</v>
      </c>
      <c r="E40" s="113" t="s">
        <v>2862</v>
      </c>
      <c r="F40" s="115">
        <v>17946</v>
      </c>
      <c r="G40" s="115">
        <v>146789.67000000001</v>
      </c>
      <c r="H40" s="115">
        <v>17946</v>
      </c>
      <c r="I40" s="511">
        <v>146789.67000000001</v>
      </c>
    </row>
    <row r="41" spans="1:9">
      <c r="A41" s="113" t="s">
        <v>425</v>
      </c>
      <c r="B41" s="116" t="str">
        <f>VLOOKUP(A41,'OUT_19 BASE NOVA'!$A$7:$I$1008,2,0)</f>
        <v>A</v>
      </c>
      <c r="C41" s="116">
        <v>1</v>
      </c>
      <c r="D41" s="113">
        <v>49</v>
      </c>
      <c r="E41" s="113" t="s">
        <v>2863</v>
      </c>
      <c r="F41" s="115">
        <v>14117.33</v>
      </c>
      <c r="G41" s="115">
        <v>27905.99</v>
      </c>
      <c r="H41" s="115">
        <v>25520.53</v>
      </c>
      <c r="I41" s="511">
        <v>16502.79</v>
      </c>
    </row>
    <row r="42" spans="1:9">
      <c r="A42" s="113" t="s">
        <v>426</v>
      </c>
      <c r="B42" s="116" t="str">
        <f>VLOOKUP(A42,'OUT_19 BASE NOVA'!$A$7:$I$1008,2,0)</f>
        <v>A</v>
      </c>
      <c r="C42" s="116">
        <v>1</v>
      </c>
      <c r="D42" s="113">
        <v>52</v>
      </c>
      <c r="E42" s="113" t="s">
        <v>2864</v>
      </c>
      <c r="F42" s="115">
        <v>51140.08</v>
      </c>
      <c r="G42" s="115">
        <v>68406.34</v>
      </c>
      <c r="H42" s="115">
        <v>56074.94</v>
      </c>
      <c r="I42" s="511">
        <v>63471.48</v>
      </c>
    </row>
    <row r="43" spans="1:9">
      <c r="A43" s="113" t="s">
        <v>837</v>
      </c>
      <c r="B43" s="116" t="str">
        <f>VLOOKUP(A43,'OUT_19 BASE NOVA'!$A$7:$I$1008,2,0)</f>
        <v>A</v>
      </c>
      <c r="C43" s="116">
        <v>1</v>
      </c>
      <c r="D43" s="113">
        <v>55</v>
      </c>
      <c r="E43" s="113" t="s">
        <v>2865</v>
      </c>
      <c r="F43" s="113">
        <v>362.07</v>
      </c>
      <c r="G43" s="113">
        <v>544.76</v>
      </c>
      <c r="H43" s="113">
        <v>343.77</v>
      </c>
      <c r="I43" s="511">
        <v>563.05999999999995</v>
      </c>
    </row>
    <row r="44" spans="1:9">
      <c r="A44" s="113" t="s">
        <v>891</v>
      </c>
      <c r="B44" s="116" t="str">
        <f>VLOOKUP(A44,'OUT_19 BASE NOVA'!$A$7:$I$1008,2,0)</f>
        <v>A</v>
      </c>
      <c r="C44" s="116">
        <v>1</v>
      </c>
      <c r="D44" s="113">
        <v>59</v>
      </c>
      <c r="E44" s="113" t="s">
        <v>2867</v>
      </c>
      <c r="F44" s="113">
        <v>0</v>
      </c>
      <c r="G44" s="115">
        <v>143426.20000000001</v>
      </c>
      <c r="H44" s="115">
        <v>143426.20000000001</v>
      </c>
      <c r="I44" s="511">
        <v>0</v>
      </c>
    </row>
    <row r="45" spans="1:9">
      <c r="A45" s="113" t="s">
        <v>768</v>
      </c>
      <c r="B45" s="116" t="str">
        <f>VLOOKUP(A45,'OUT_19 BASE NOVA'!$A$7:$I$1008,2,0)</f>
        <v>A</v>
      </c>
      <c r="C45" s="116">
        <v>1</v>
      </c>
      <c r="D45" s="113">
        <v>62</v>
      </c>
      <c r="E45" s="113" t="s">
        <v>2868</v>
      </c>
      <c r="F45" s="115">
        <v>8291.5300000000007</v>
      </c>
      <c r="G45" s="115">
        <v>9336.0400000000009</v>
      </c>
      <c r="H45" s="115">
        <v>8431.08</v>
      </c>
      <c r="I45" s="511">
        <v>9196.49</v>
      </c>
    </row>
    <row r="46" spans="1:9">
      <c r="A46" s="113" t="s">
        <v>427</v>
      </c>
      <c r="B46" s="116" t="str">
        <f>VLOOKUP(A46,'OUT_19 BASE NOVA'!$A$7:$I$1008,2,0)</f>
        <v>A</v>
      </c>
      <c r="C46" s="116">
        <v>1</v>
      </c>
      <c r="D46" s="113">
        <v>68</v>
      </c>
      <c r="E46" s="113" t="s">
        <v>2869</v>
      </c>
      <c r="F46" s="115">
        <v>22884.639999999999</v>
      </c>
      <c r="G46" s="115">
        <v>23739.47</v>
      </c>
      <c r="H46" s="115">
        <v>22884.639999999999</v>
      </c>
      <c r="I46" s="511">
        <v>23739.47</v>
      </c>
    </row>
    <row r="47" spans="1:9">
      <c r="A47" s="113" t="s">
        <v>975</v>
      </c>
      <c r="B47" s="116" t="str">
        <f>VLOOKUP(A47,'OUT_19 BASE NOVA'!$A$7:$I$1008,2,0)</f>
        <v>A</v>
      </c>
      <c r="C47" s="116">
        <v>1</v>
      </c>
      <c r="D47" s="113">
        <v>71</v>
      </c>
      <c r="E47" s="113" t="s">
        <v>2066</v>
      </c>
      <c r="F47" s="115">
        <v>416666.64</v>
      </c>
      <c r="G47" s="115">
        <v>34722.22</v>
      </c>
      <c r="H47" s="115">
        <v>34722.22</v>
      </c>
      <c r="I47" s="511">
        <v>416666.64</v>
      </c>
    </row>
    <row r="48" spans="1:9">
      <c r="A48" s="113" t="s">
        <v>2024</v>
      </c>
      <c r="B48" s="116" t="str">
        <f>VLOOKUP(A48,'OUT_19 BASE NOVA'!$A$7:$I$1008,2,0)</f>
        <v>A</v>
      </c>
      <c r="C48" s="116">
        <v>1</v>
      </c>
      <c r="D48" s="113">
        <v>81</v>
      </c>
      <c r="E48" s="113" t="s">
        <v>2870</v>
      </c>
      <c r="F48" s="115">
        <v>190845</v>
      </c>
      <c r="G48" s="115">
        <v>15903.75</v>
      </c>
      <c r="H48" s="115">
        <v>15903.75</v>
      </c>
      <c r="I48" s="511">
        <v>190845</v>
      </c>
    </row>
    <row r="49" spans="1:9">
      <c r="A49" s="113" t="s">
        <v>2026</v>
      </c>
      <c r="B49" s="116" t="str">
        <f>VLOOKUP(A49,'OUT_19 BASE NOVA'!$A$7:$I$1008,2,0)</f>
        <v>A</v>
      </c>
      <c r="C49" s="116">
        <v>1</v>
      </c>
      <c r="D49" s="113">
        <v>84</v>
      </c>
      <c r="E49" s="113" t="s">
        <v>2966</v>
      </c>
      <c r="F49" s="115">
        <v>259533.24</v>
      </c>
      <c r="G49" s="115">
        <v>21627.77</v>
      </c>
      <c r="H49" s="115">
        <v>21627.77</v>
      </c>
      <c r="I49" s="511">
        <v>259533.24</v>
      </c>
    </row>
    <row r="50" spans="1:9">
      <c r="A50" s="113" t="s">
        <v>1845</v>
      </c>
      <c r="B50" s="116" t="str">
        <f>VLOOKUP(A50,'OUT_19 BASE NOVA'!$A$7:$I$1008,2,0)</f>
        <v>A</v>
      </c>
      <c r="C50" s="116">
        <v>1</v>
      </c>
      <c r="D50" s="113">
        <v>85</v>
      </c>
      <c r="E50" s="113" t="s">
        <v>2871</v>
      </c>
      <c r="F50" s="115">
        <v>362064.13</v>
      </c>
      <c r="G50" s="113">
        <v>0</v>
      </c>
      <c r="H50" s="115">
        <v>362064.13</v>
      </c>
      <c r="I50" s="511">
        <v>0</v>
      </c>
    </row>
    <row r="51" spans="1:9">
      <c r="A51" s="113" t="s">
        <v>762</v>
      </c>
      <c r="B51" s="116" t="str">
        <f>VLOOKUP(A51,'OUT_19 BASE NOVA'!$A$7:$I$1008,2,0)</f>
        <v>A</v>
      </c>
      <c r="C51" s="116">
        <v>1</v>
      </c>
      <c r="D51" s="113">
        <v>91</v>
      </c>
      <c r="E51" s="113" t="s">
        <v>2872</v>
      </c>
      <c r="F51" s="115">
        <v>48944.28</v>
      </c>
      <c r="G51" s="115">
        <v>61747.02</v>
      </c>
      <c r="H51" s="115">
        <v>48944.28</v>
      </c>
      <c r="I51" s="511">
        <v>61747.02</v>
      </c>
    </row>
    <row r="52" spans="1:9">
      <c r="A52" s="113" t="s">
        <v>2029</v>
      </c>
      <c r="B52" s="116" t="str">
        <f>VLOOKUP(A52,'OUT_19 BASE NOVA'!$A$7:$I$1008,2,0)</f>
        <v>A</v>
      </c>
      <c r="C52" s="116">
        <v>1</v>
      </c>
      <c r="D52" s="113">
        <v>105</v>
      </c>
      <c r="E52" s="113" t="s">
        <v>2873</v>
      </c>
      <c r="F52" s="115">
        <v>319601.52</v>
      </c>
      <c r="G52" s="115">
        <v>26633.46</v>
      </c>
      <c r="H52" s="115">
        <v>26633.46</v>
      </c>
      <c r="I52" s="511">
        <v>319601.52</v>
      </c>
    </row>
    <row r="53" spans="1:9">
      <c r="A53" s="113" t="s">
        <v>428</v>
      </c>
      <c r="B53" s="116" t="str">
        <f>VLOOKUP(A53,'OUT_19 BASE NOVA'!$A$7:$I$1008,2,0)</f>
        <v>A</v>
      </c>
      <c r="C53" s="116">
        <v>1</v>
      </c>
      <c r="D53" s="113">
        <v>116</v>
      </c>
      <c r="E53" s="113" t="s">
        <v>2874</v>
      </c>
      <c r="F53" s="115">
        <v>377299.3</v>
      </c>
      <c r="G53" s="115">
        <v>701416.89</v>
      </c>
      <c r="H53" s="115">
        <v>719712.5</v>
      </c>
      <c r="I53" s="511">
        <v>359003.69</v>
      </c>
    </row>
    <row r="54" spans="1:9">
      <c r="A54" s="113" t="s">
        <v>744</v>
      </c>
      <c r="B54" s="116" t="str">
        <f>VLOOKUP(A54,'OUT_19 BASE NOVA'!$A$7:$I$1008,2,0)</f>
        <v>A</v>
      </c>
      <c r="C54" s="116">
        <v>1</v>
      </c>
      <c r="D54" s="113">
        <v>125</v>
      </c>
      <c r="E54" s="113" t="s">
        <v>2875</v>
      </c>
      <c r="F54" s="115">
        <v>129887.3</v>
      </c>
      <c r="G54" s="115">
        <v>234639.24</v>
      </c>
      <c r="H54" s="115">
        <v>261633.64</v>
      </c>
      <c r="I54" s="511">
        <v>102892.9</v>
      </c>
    </row>
    <row r="55" spans="1:9">
      <c r="A55" s="113" t="s">
        <v>2034</v>
      </c>
      <c r="B55" s="116" t="str">
        <f>VLOOKUP(A55,'OUT_19 BASE NOVA'!$A$7:$I$1008,2,0)</f>
        <v>A</v>
      </c>
      <c r="C55" s="116">
        <v>1</v>
      </c>
      <c r="D55" s="113">
        <v>133</v>
      </c>
      <c r="E55" s="113" t="s">
        <v>2876</v>
      </c>
      <c r="F55" s="115">
        <v>86696.11</v>
      </c>
      <c r="G55" s="113">
        <v>0</v>
      </c>
      <c r="H55" s="115">
        <v>86696.11</v>
      </c>
      <c r="I55" s="511">
        <v>0</v>
      </c>
    </row>
    <row r="56" spans="1:9">
      <c r="A56" s="113" t="s">
        <v>862</v>
      </c>
      <c r="B56" s="116" t="str">
        <f>VLOOKUP(A56,'OUT_19 BASE NOVA'!$A$7:$I$1008,2,0)</f>
        <v>A</v>
      </c>
      <c r="C56" s="116">
        <v>1</v>
      </c>
      <c r="D56" s="113">
        <v>160</v>
      </c>
      <c r="E56" s="113" t="s">
        <v>2037</v>
      </c>
      <c r="F56" s="115">
        <v>80558.44</v>
      </c>
      <c r="G56" s="115">
        <v>108735.06</v>
      </c>
      <c r="H56" s="115">
        <v>150233.57999999999</v>
      </c>
      <c r="I56" s="511">
        <v>39059.919999999998</v>
      </c>
    </row>
    <row r="57" spans="1:9">
      <c r="A57" s="113" t="s">
        <v>716</v>
      </c>
      <c r="B57" s="116" t="str">
        <f>VLOOKUP(A57,'OUT_19 BASE NOVA'!$A$7:$I$1008,2,0)</f>
        <v>A</v>
      </c>
      <c r="C57" s="116">
        <v>1</v>
      </c>
      <c r="D57" s="113">
        <v>200</v>
      </c>
      <c r="E57" s="113" t="s">
        <v>2877</v>
      </c>
      <c r="F57" s="115">
        <v>521367.01</v>
      </c>
      <c r="G57" s="115">
        <v>95753.89</v>
      </c>
      <c r="H57" s="115">
        <v>521367.01</v>
      </c>
      <c r="I57" s="511">
        <v>95753.89</v>
      </c>
    </row>
    <row r="58" spans="1:9">
      <c r="A58" s="113" t="s">
        <v>2044</v>
      </c>
      <c r="B58" s="116" t="s">
        <v>82</v>
      </c>
      <c r="C58" s="116">
        <v>1</v>
      </c>
      <c r="D58" s="113">
        <v>1064</v>
      </c>
      <c r="E58" s="113" t="s">
        <v>2066</v>
      </c>
      <c r="F58" s="113">
        <v>0</v>
      </c>
      <c r="G58" s="115">
        <v>99116.47</v>
      </c>
      <c r="H58" s="113">
        <v>0</v>
      </c>
      <c r="I58" s="511">
        <v>99116.47</v>
      </c>
    </row>
    <row r="59" spans="1:9">
      <c r="A59" s="113" t="s">
        <v>430</v>
      </c>
      <c r="B59" s="116" t="str">
        <f>VLOOKUP(A59,'OUT_19 BASE NOVA'!$A$7:$I$1008,2,0)</f>
        <v>A</v>
      </c>
      <c r="C59" s="116">
        <v>1</v>
      </c>
      <c r="D59" s="113">
        <v>1065</v>
      </c>
      <c r="E59" s="113" t="s">
        <v>2878</v>
      </c>
      <c r="F59" s="115">
        <v>183034.41</v>
      </c>
      <c r="G59" s="115">
        <v>433363.32</v>
      </c>
      <c r="H59" s="115">
        <v>428478.34</v>
      </c>
      <c r="I59" s="511">
        <v>187919.39</v>
      </c>
    </row>
    <row r="60" spans="1:9">
      <c r="A60" s="113" t="s">
        <v>2047</v>
      </c>
      <c r="B60" s="116" t="s">
        <v>82</v>
      </c>
      <c r="C60" s="116">
        <v>1</v>
      </c>
      <c r="D60" s="113">
        <v>1156</v>
      </c>
      <c r="E60" s="113" t="s">
        <v>3893</v>
      </c>
      <c r="F60" s="113">
        <v>0</v>
      </c>
      <c r="G60" s="115">
        <v>11163.51</v>
      </c>
      <c r="H60" s="115">
        <v>11163.51</v>
      </c>
      <c r="I60" s="511">
        <v>0</v>
      </c>
    </row>
    <row r="61" spans="1:9">
      <c r="A61" s="113" t="s">
        <v>432</v>
      </c>
      <c r="B61" s="116" t="str">
        <f>VLOOKUP(A61,'OUT_19 BASE NOVA'!$A$7:$I$1008,2,0)</f>
        <v>A</v>
      </c>
      <c r="C61" s="116">
        <v>1</v>
      </c>
      <c r="D61" s="113">
        <v>1189</v>
      </c>
      <c r="E61" s="113" t="s">
        <v>2879</v>
      </c>
      <c r="F61" s="115">
        <v>143891.51</v>
      </c>
      <c r="G61" s="115">
        <v>508977.56</v>
      </c>
      <c r="H61" s="115">
        <v>633979.62</v>
      </c>
      <c r="I61" s="511">
        <v>18889.45</v>
      </c>
    </row>
    <row r="62" spans="1:9">
      <c r="A62" s="113" t="s">
        <v>433</v>
      </c>
      <c r="B62" s="116" t="str">
        <f>VLOOKUP(A62,'OUT_19 BASE NOVA'!$A$7:$I$1008,2,0)</f>
        <v>A</v>
      </c>
      <c r="C62" s="116">
        <v>1</v>
      </c>
      <c r="D62" s="113">
        <v>1233</v>
      </c>
      <c r="E62" s="113" t="s">
        <v>2880</v>
      </c>
      <c r="F62" s="115">
        <v>228220.89</v>
      </c>
      <c r="G62" s="115">
        <v>65788.850000000006</v>
      </c>
      <c r="H62" s="115">
        <v>259550.42</v>
      </c>
      <c r="I62" s="511">
        <v>34459.32</v>
      </c>
    </row>
    <row r="63" spans="1:9">
      <c r="A63" s="113" t="s">
        <v>1803</v>
      </c>
      <c r="B63" s="116" t="str">
        <f>VLOOKUP(A63,'OUT_19 BASE NOVA'!$A$7:$I$1008,2,0)</f>
        <v>A</v>
      </c>
      <c r="C63" s="116">
        <v>1</v>
      </c>
      <c r="D63" s="113">
        <v>1269</v>
      </c>
      <c r="E63" s="113" t="s">
        <v>2881</v>
      </c>
      <c r="F63" s="115">
        <v>29146.32</v>
      </c>
      <c r="G63" s="115">
        <v>64663.47</v>
      </c>
      <c r="H63" s="115">
        <v>29146.32</v>
      </c>
      <c r="I63" s="511">
        <v>64663.47</v>
      </c>
    </row>
    <row r="64" spans="1:9">
      <c r="A64" s="113" t="s">
        <v>921</v>
      </c>
      <c r="B64" s="116" t="str">
        <f>VLOOKUP(A64,'OUT_19 BASE NOVA'!$A$7:$I$1008,2,0)</f>
        <v>A</v>
      </c>
      <c r="C64" s="116">
        <v>1</v>
      </c>
      <c r="D64" s="113">
        <v>1270</v>
      </c>
      <c r="E64" s="113" t="s">
        <v>2882</v>
      </c>
      <c r="F64" s="115">
        <v>23243.4</v>
      </c>
      <c r="G64" s="113">
        <v>0</v>
      </c>
      <c r="H64" s="115">
        <v>23240.57</v>
      </c>
      <c r="I64" s="511">
        <v>2.83</v>
      </c>
    </row>
    <row r="65" spans="1:9">
      <c r="A65" s="113" t="s">
        <v>434</v>
      </c>
      <c r="B65" s="116" t="str">
        <f>VLOOKUP(A65,'OUT_19 BASE NOVA'!$A$7:$I$1008,2,0)</f>
        <v>A</v>
      </c>
      <c r="C65" s="116">
        <v>1</v>
      </c>
      <c r="D65" s="113">
        <v>1271</v>
      </c>
      <c r="E65" s="113" t="s">
        <v>2883</v>
      </c>
      <c r="F65" s="115">
        <v>7435.98</v>
      </c>
      <c r="G65" s="115">
        <v>7655.99</v>
      </c>
      <c r="H65" s="115">
        <v>11262.98</v>
      </c>
      <c r="I65" s="511">
        <v>3828.99</v>
      </c>
    </row>
    <row r="66" spans="1:9">
      <c r="A66" s="113" t="s">
        <v>2057</v>
      </c>
      <c r="B66" s="116" t="str">
        <f>VLOOKUP(A66,'OUT_19 BASE NOVA'!$A$7:$I$1008,2,0)</f>
        <v>A</v>
      </c>
      <c r="C66" s="116">
        <v>1</v>
      </c>
      <c r="D66" s="113">
        <v>1278</v>
      </c>
      <c r="E66" s="113" t="s">
        <v>3811</v>
      </c>
      <c r="F66" s="115">
        <v>5457.71</v>
      </c>
      <c r="G66" s="115">
        <v>12952.24</v>
      </c>
      <c r="H66" s="115">
        <v>4356.3900000000003</v>
      </c>
      <c r="I66" s="511">
        <v>14053.56</v>
      </c>
    </row>
    <row r="67" spans="1:9">
      <c r="A67" s="113" t="s">
        <v>780</v>
      </c>
      <c r="B67" s="116" t="str">
        <f>VLOOKUP(A67,'OUT_19 BASE NOVA'!$A$7:$I$1008,2,0)</f>
        <v>A</v>
      </c>
      <c r="C67" s="116">
        <v>1</v>
      </c>
      <c r="D67" s="113">
        <v>1282</v>
      </c>
      <c r="E67" s="113" t="s">
        <v>2872</v>
      </c>
      <c r="F67" s="115">
        <v>163881.76</v>
      </c>
      <c r="G67" s="115">
        <v>206146.81</v>
      </c>
      <c r="H67" s="115">
        <v>270845.21999999997</v>
      </c>
      <c r="I67" s="511">
        <v>99183.35</v>
      </c>
    </row>
    <row r="68" spans="1:9">
      <c r="A68" s="113" t="s">
        <v>2060</v>
      </c>
      <c r="B68" s="116" t="str">
        <f>VLOOKUP(A68,'OUT_19 BASE NOVA'!$A$7:$I$1008,2,0)</f>
        <v>A</v>
      </c>
      <c r="C68" s="116">
        <v>1</v>
      </c>
      <c r="D68" s="113">
        <v>1377</v>
      </c>
      <c r="E68" s="113" t="s">
        <v>3670</v>
      </c>
      <c r="F68" s="113">
        <v>79.680000000000007</v>
      </c>
      <c r="G68" s="113">
        <v>0</v>
      </c>
      <c r="H68" s="113">
        <v>0</v>
      </c>
      <c r="I68" s="511">
        <v>79.680000000000007</v>
      </c>
    </row>
    <row r="69" spans="1:9">
      <c r="A69" s="113" t="s">
        <v>435</v>
      </c>
      <c r="B69" s="116" t="str">
        <f>VLOOKUP(A69,'OUT_19 BASE NOVA'!$A$7:$I$1008,2,0)</f>
        <v>A</v>
      </c>
      <c r="C69" s="116">
        <v>1</v>
      </c>
      <c r="D69" s="113">
        <v>1405</v>
      </c>
      <c r="E69" s="113" t="s">
        <v>2884</v>
      </c>
      <c r="F69" s="115">
        <v>493600.29</v>
      </c>
      <c r="G69" s="115">
        <v>589884.69999999995</v>
      </c>
      <c r="H69" s="115">
        <v>746952</v>
      </c>
      <c r="I69" s="511">
        <v>336532.99</v>
      </c>
    </row>
    <row r="70" spans="1:9">
      <c r="A70" s="113" t="s">
        <v>1065</v>
      </c>
      <c r="B70" s="116" t="str">
        <f>VLOOKUP(A70,'OUT_19 BASE NOVA'!$A$7:$I$1008,2,0)</f>
        <v>A</v>
      </c>
      <c r="C70" s="116">
        <v>1</v>
      </c>
      <c r="D70" s="113">
        <v>1409</v>
      </c>
      <c r="E70" s="113" t="s">
        <v>2885</v>
      </c>
      <c r="F70" s="115">
        <v>40127.18</v>
      </c>
      <c r="G70" s="113">
        <v>0</v>
      </c>
      <c r="H70" s="115">
        <v>37500</v>
      </c>
      <c r="I70" s="511">
        <v>2627.18</v>
      </c>
    </row>
    <row r="71" spans="1:9">
      <c r="A71" s="113" t="s">
        <v>1067</v>
      </c>
      <c r="B71" s="116" t="str">
        <f>VLOOKUP(A71,'OUT_19 BASE NOVA'!$A$7:$I$1008,2,0)</f>
        <v>A</v>
      </c>
      <c r="C71" s="116">
        <v>1</v>
      </c>
      <c r="D71" s="113">
        <v>1410</v>
      </c>
      <c r="E71" s="113" t="s">
        <v>2886</v>
      </c>
      <c r="F71" s="115">
        <v>37500</v>
      </c>
      <c r="G71" s="113">
        <v>0</v>
      </c>
      <c r="H71" s="115">
        <v>37500</v>
      </c>
      <c r="I71" s="511">
        <v>0</v>
      </c>
    </row>
    <row r="72" spans="1:9">
      <c r="A72" s="113" t="s">
        <v>436</v>
      </c>
      <c r="B72" s="116" t="str">
        <f>VLOOKUP(A72,'OUT_19 BASE NOVA'!$A$7:$I$1008,2,0)</f>
        <v>A</v>
      </c>
      <c r="C72" s="116">
        <v>1</v>
      </c>
      <c r="D72" s="113">
        <v>1411</v>
      </c>
      <c r="E72" s="113" t="s">
        <v>2887</v>
      </c>
      <c r="F72" s="115">
        <v>272599.90999999997</v>
      </c>
      <c r="G72" s="115">
        <v>846034.57</v>
      </c>
      <c r="H72" s="115">
        <v>636268.12</v>
      </c>
      <c r="I72" s="511">
        <v>482366.36</v>
      </c>
    </row>
    <row r="73" spans="1:9">
      <c r="A73" s="113" t="s">
        <v>437</v>
      </c>
      <c r="B73" s="116" t="str">
        <f>VLOOKUP(A73,'OUT_19 BASE NOVA'!$A$7:$I$1008,2,0)</f>
        <v>A</v>
      </c>
      <c r="C73" s="116">
        <v>1</v>
      </c>
      <c r="D73" s="113">
        <v>1412</v>
      </c>
      <c r="E73" s="113" t="s">
        <v>2888</v>
      </c>
      <c r="F73" s="115">
        <v>96242.46</v>
      </c>
      <c r="G73" s="115">
        <v>96242.46</v>
      </c>
      <c r="H73" s="115">
        <v>96242.46</v>
      </c>
      <c r="I73" s="511">
        <v>96242.46</v>
      </c>
    </row>
    <row r="74" spans="1:9">
      <c r="A74" s="113" t="s">
        <v>438</v>
      </c>
      <c r="B74" s="116" t="str">
        <f>VLOOKUP(A74,'OUT_19 BASE NOVA'!$A$7:$I$1008,2,0)</f>
        <v>A</v>
      </c>
      <c r="C74" s="116">
        <v>1</v>
      </c>
      <c r="D74" s="113">
        <v>1418</v>
      </c>
      <c r="E74" s="113" t="s">
        <v>2889</v>
      </c>
      <c r="F74" s="113">
        <v>0</v>
      </c>
      <c r="G74" s="115">
        <v>96242.46</v>
      </c>
      <c r="H74" s="113">
        <v>0</v>
      </c>
      <c r="I74" s="511">
        <v>96242.46</v>
      </c>
    </row>
    <row r="75" spans="1:9">
      <c r="A75" s="113" t="s">
        <v>763</v>
      </c>
      <c r="B75" s="116" t="str">
        <f>VLOOKUP(A75,'OUT_19 BASE NOVA'!$A$7:$I$1008,2,0)</f>
        <v>A</v>
      </c>
      <c r="C75" s="116">
        <v>1</v>
      </c>
      <c r="D75" s="113">
        <v>1462</v>
      </c>
      <c r="E75" s="113" t="s">
        <v>2872</v>
      </c>
      <c r="F75" s="115">
        <v>22541.91</v>
      </c>
      <c r="G75" s="113">
        <v>0</v>
      </c>
      <c r="H75" s="115">
        <v>22541.91</v>
      </c>
      <c r="I75" s="511">
        <v>0</v>
      </c>
    </row>
    <row r="76" spans="1:9">
      <c r="A76" s="113" t="s">
        <v>439</v>
      </c>
      <c r="B76" s="116" t="str">
        <f>VLOOKUP(A76,'OUT_19 BASE NOVA'!$A$7:$I$1008,2,0)</f>
        <v>A</v>
      </c>
      <c r="C76" s="116">
        <v>1</v>
      </c>
      <c r="D76" s="113">
        <v>1497</v>
      </c>
      <c r="E76" s="113" t="s">
        <v>2890</v>
      </c>
      <c r="F76" s="115">
        <v>7966.11</v>
      </c>
      <c r="G76" s="115">
        <v>7727.82</v>
      </c>
      <c r="H76" s="115">
        <v>8137.17</v>
      </c>
      <c r="I76" s="511">
        <v>7556.76</v>
      </c>
    </row>
    <row r="77" spans="1:9">
      <c r="A77" s="113" t="s">
        <v>440</v>
      </c>
      <c r="B77" s="116" t="str">
        <f>VLOOKUP(A77,'OUT_19 BASE NOVA'!$A$7:$I$1008,2,0)</f>
        <v>A</v>
      </c>
      <c r="C77" s="116">
        <v>1</v>
      </c>
      <c r="D77" s="113">
        <v>1541</v>
      </c>
      <c r="E77" s="113" t="s">
        <v>2891</v>
      </c>
      <c r="F77" s="113">
        <v>0</v>
      </c>
      <c r="G77" s="115">
        <v>1644.28</v>
      </c>
      <c r="H77" s="115">
        <v>1644.28</v>
      </c>
      <c r="I77" s="511">
        <v>0</v>
      </c>
    </row>
    <row r="78" spans="1:9">
      <c r="A78" s="113" t="s">
        <v>987</v>
      </c>
      <c r="B78" s="116" t="str">
        <f>VLOOKUP(A78,'OUT_19 BASE NOVA'!$A$7:$I$1008,2,0)</f>
        <v>A</v>
      </c>
      <c r="C78" s="116">
        <v>1</v>
      </c>
      <c r="D78" s="113">
        <v>1568</v>
      </c>
      <c r="E78" s="113" t="s">
        <v>2069</v>
      </c>
      <c r="F78" s="113">
        <v>0</v>
      </c>
      <c r="G78" s="115">
        <v>9762.51</v>
      </c>
      <c r="H78" s="113">
        <v>0</v>
      </c>
      <c r="I78" s="511">
        <v>9762.51</v>
      </c>
    </row>
    <row r="79" spans="1:9">
      <c r="A79" s="113" t="s">
        <v>757</v>
      </c>
      <c r="B79" s="116" t="str">
        <f>VLOOKUP(A79,'OUT_19 BASE NOVA'!$A$7:$I$1008,2,0)</f>
        <v>A</v>
      </c>
      <c r="C79" s="116">
        <v>1</v>
      </c>
      <c r="D79" s="113">
        <v>1571</v>
      </c>
      <c r="E79" s="113" t="s">
        <v>2892</v>
      </c>
      <c r="F79" s="115">
        <v>226443.75</v>
      </c>
      <c r="G79" s="115">
        <v>227826.69</v>
      </c>
      <c r="H79" s="115">
        <v>290390.98</v>
      </c>
      <c r="I79" s="511">
        <v>163879.46</v>
      </c>
    </row>
    <row r="80" spans="1:9">
      <c r="A80" s="113" t="s">
        <v>2071</v>
      </c>
      <c r="B80" s="116" t="str">
        <f>VLOOKUP(A80,'OUT_19 BASE NOVA'!$A$7:$I$1008,2,0)</f>
        <v>A</v>
      </c>
      <c r="C80" s="116">
        <v>1</v>
      </c>
      <c r="D80" s="113">
        <v>1629</v>
      </c>
      <c r="E80" s="113" t="s">
        <v>3707</v>
      </c>
      <c r="F80" s="115">
        <v>20000</v>
      </c>
      <c r="G80" s="115">
        <v>20000</v>
      </c>
      <c r="H80" s="115">
        <v>20000</v>
      </c>
      <c r="I80" s="511">
        <v>20000</v>
      </c>
    </row>
    <row r="81" spans="1:9">
      <c r="A81" s="113" t="s">
        <v>745</v>
      </c>
      <c r="B81" s="116" t="str">
        <f>VLOOKUP(A81,'OUT_19 BASE NOVA'!$A$7:$I$1008,2,0)</f>
        <v>A</v>
      </c>
      <c r="C81" s="116">
        <v>1</v>
      </c>
      <c r="D81" s="113">
        <v>1641</v>
      </c>
      <c r="E81" s="113" t="s">
        <v>2073</v>
      </c>
      <c r="F81" s="115">
        <v>143010.25</v>
      </c>
      <c r="G81" s="115">
        <v>112624.84</v>
      </c>
      <c r="H81" s="115">
        <v>255635.09</v>
      </c>
      <c r="I81" s="511">
        <v>0</v>
      </c>
    </row>
    <row r="82" spans="1:9">
      <c r="A82" s="113" t="s">
        <v>441</v>
      </c>
      <c r="B82" s="116" t="str">
        <f>VLOOKUP(A82,'OUT_19 BASE NOVA'!$A$7:$I$1008,2,0)</f>
        <v>A</v>
      </c>
      <c r="C82" s="116">
        <v>1</v>
      </c>
      <c r="D82" s="113">
        <v>1655</v>
      </c>
      <c r="E82" s="113" t="s">
        <v>2893</v>
      </c>
      <c r="F82" s="115">
        <v>25020.080000000002</v>
      </c>
      <c r="G82" s="115">
        <v>167970.21</v>
      </c>
      <c r="H82" s="115">
        <v>184253.13</v>
      </c>
      <c r="I82" s="511">
        <v>8737.16</v>
      </c>
    </row>
    <row r="83" spans="1:9">
      <c r="A83" s="113" t="s">
        <v>1895</v>
      </c>
      <c r="B83" s="116" t="str">
        <f>VLOOKUP(A83,'OUT_19 BASE NOVA'!$A$7:$I$1008,2,0)</f>
        <v>A</v>
      </c>
      <c r="C83" s="116">
        <v>1</v>
      </c>
      <c r="D83" s="113">
        <v>1656</v>
      </c>
      <c r="E83" s="113" t="s">
        <v>2894</v>
      </c>
      <c r="F83" s="115">
        <v>5530.15</v>
      </c>
      <c r="G83" s="115">
        <v>5530.15</v>
      </c>
      <c r="H83" s="115">
        <v>5530.15</v>
      </c>
      <c r="I83" s="511">
        <v>5530.15</v>
      </c>
    </row>
    <row r="84" spans="1:9">
      <c r="A84" s="113" t="s">
        <v>442</v>
      </c>
      <c r="B84" s="116" t="str">
        <f>VLOOKUP(A84,'OUT_19 BASE NOVA'!$A$7:$I$1008,2,0)</f>
        <v>A</v>
      </c>
      <c r="C84" s="116">
        <v>1</v>
      </c>
      <c r="D84" s="113">
        <v>1681</v>
      </c>
      <c r="E84" s="113" t="s">
        <v>2895</v>
      </c>
      <c r="F84" s="115">
        <v>819534.03</v>
      </c>
      <c r="G84" s="115">
        <v>513772.04</v>
      </c>
      <c r="H84" s="115">
        <v>955143.09</v>
      </c>
      <c r="I84" s="511">
        <v>378162.98</v>
      </c>
    </row>
    <row r="85" spans="1:9">
      <c r="A85" s="113" t="s">
        <v>922</v>
      </c>
      <c r="B85" s="116" t="str">
        <f>VLOOKUP(A85,'OUT_19 BASE NOVA'!$A$7:$I$1008,2,0)</f>
        <v>A</v>
      </c>
      <c r="C85" s="116">
        <v>1</v>
      </c>
      <c r="D85" s="113">
        <v>1694</v>
      </c>
      <c r="E85" s="113" t="s">
        <v>2077</v>
      </c>
      <c r="F85" s="115">
        <v>304214.18</v>
      </c>
      <c r="G85" s="115">
        <v>162856.91</v>
      </c>
      <c r="H85" s="115">
        <v>174578.49</v>
      </c>
      <c r="I85" s="511">
        <v>292492.59999999998</v>
      </c>
    </row>
    <row r="86" spans="1:9">
      <c r="A86" s="113" t="s">
        <v>923</v>
      </c>
      <c r="B86" s="116" t="str">
        <f>VLOOKUP(A86,'OUT_19 BASE NOVA'!$A$7:$I$1008,2,0)</f>
        <v>A</v>
      </c>
      <c r="C86" s="116">
        <v>1</v>
      </c>
      <c r="D86" s="113">
        <v>1705</v>
      </c>
      <c r="E86" s="113" t="s">
        <v>3462</v>
      </c>
      <c r="F86" s="115">
        <v>33078.94</v>
      </c>
      <c r="G86" s="115">
        <v>100191.11</v>
      </c>
      <c r="H86" s="115">
        <v>33078.94</v>
      </c>
      <c r="I86" s="511">
        <v>100191.11</v>
      </c>
    </row>
    <row r="87" spans="1:9">
      <c r="A87" s="113" t="s">
        <v>2079</v>
      </c>
      <c r="B87" s="116" t="str">
        <f>VLOOKUP(A87,'OUT_19 BASE NOVA'!$A$7:$I$1008,2,0)</f>
        <v>A</v>
      </c>
      <c r="C87" s="116">
        <v>1</v>
      </c>
      <c r="D87" s="113">
        <v>1708</v>
      </c>
      <c r="E87" s="113" t="s">
        <v>3839</v>
      </c>
      <c r="F87" s="113">
        <v>6.34</v>
      </c>
      <c r="G87" s="113">
        <v>0</v>
      </c>
      <c r="H87" s="113">
        <v>6.34</v>
      </c>
      <c r="I87" s="511">
        <v>0</v>
      </c>
    </row>
    <row r="88" spans="1:9">
      <c r="A88" s="113" t="s">
        <v>924</v>
      </c>
      <c r="B88" s="116" t="str">
        <f>VLOOKUP(A88,'OUT_19 BASE NOVA'!$A$7:$I$1008,2,0)</f>
        <v>A</v>
      </c>
      <c r="C88" s="116">
        <v>1</v>
      </c>
      <c r="D88" s="113">
        <v>1709</v>
      </c>
      <c r="E88" s="113" t="s">
        <v>3463</v>
      </c>
      <c r="F88" s="115">
        <v>18618.560000000001</v>
      </c>
      <c r="G88" s="113">
        <v>0</v>
      </c>
      <c r="H88" s="115">
        <v>18618.560000000001</v>
      </c>
      <c r="I88" s="511">
        <v>0</v>
      </c>
    </row>
    <row r="89" spans="1:9">
      <c r="A89" s="113" t="s">
        <v>2081</v>
      </c>
      <c r="B89" s="116" t="str">
        <f>VLOOKUP(A89,'OUT_19 BASE NOVA'!$A$7:$I$1008,2,0)</f>
        <v>A</v>
      </c>
      <c r="C89" s="116">
        <v>1</v>
      </c>
      <c r="D89" s="113">
        <v>1710</v>
      </c>
      <c r="E89" s="113" t="s">
        <v>3463</v>
      </c>
      <c r="F89" s="113">
        <v>154.51</v>
      </c>
      <c r="G89" s="113">
        <v>0</v>
      </c>
      <c r="H89" s="113">
        <v>154.51</v>
      </c>
      <c r="I89" s="511">
        <v>0</v>
      </c>
    </row>
    <row r="90" spans="1:9">
      <c r="A90" s="113" t="s">
        <v>925</v>
      </c>
      <c r="B90" s="116" t="str">
        <f>VLOOKUP(A90,'OUT_19 BASE NOVA'!$A$7:$I$1008,2,0)</f>
        <v>A</v>
      </c>
      <c r="C90" s="116">
        <v>1</v>
      </c>
      <c r="D90" s="113">
        <v>1712</v>
      </c>
      <c r="E90" s="113" t="s">
        <v>3463</v>
      </c>
      <c r="F90" s="115">
        <v>20322.86</v>
      </c>
      <c r="G90" s="113">
        <v>0</v>
      </c>
      <c r="H90" s="115">
        <v>20322.86</v>
      </c>
      <c r="I90" s="511">
        <v>0</v>
      </c>
    </row>
    <row r="91" spans="1:9">
      <c r="A91" s="113" t="s">
        <v>1805</v>
      </c>
      <c r="B91" s="116" t="str">
        <f>VLOOKUP(A91,'OUT_19 BASE NOVA'!$A$7:$I$1008,2,0)</f>
        <v>A</v>
      </c>
      <c r="C91" s="116">
        <v>1</v>
      </c>
      <c r="D91" s="113">
        <v>1726</v>
      </c>
      <c r="E91" s="113" t="s">
        <v>3621</v>
      </c>
      <c r="F91" s="115">
        <v>18660.009999999998</v>
      </c>
      <c r="G91" s="113">
        <v>0</v>
      </c>
      <c r="H91" s="115">
        <v>18660.009999999998</v>
      </c>
      <c r="I91" s="511">
        <v>0</v>
      </c>
    </row>
    <row r="92" spans="1:9">
      <c r="A92" s="113" t="s">
        <v>1847</v>
      </c>
      <c r="B92" s="116" t="str">
        <f>VLOOKUP(A92,'OUT_19 BASE NOVA'!$A$7:$I$1008,2,0)</f>
        <v>A</v>
      </c>
      <c r="C92" s="116">
        <v>1</v>
      </c>
      <c r="D92" s="113">
        <v>1736</v>
      </c>
      <c r="E92" s="113" t="s">
        <v>2896</v>
      </c>
      <c r="F92" s="113">
        <v>0</v>
      </c>
      <c r="G92" s="115">
        <v>282773.2</v>
      </c>
      <c r="H92" s="113">
        <v>0</v>
      </c>
      <c r="I92" s="511">
        <v>282773.2</v>
      </c>
    </row>
    <row r="93" spans="1:9">
      <c r="A93" s="113" t="s">
        <v>927</v>
      </c>
      <c r="B93" s="116" t="str">
        <f>VLOOKUP(A93,'OUT_19 BASE NOVA'!$A$7:$I$1008,2,0)</f>
        <v>A</v>
      </c>
      <c r="C93" s="116">
        <v>1</v>
      </c>
      <c r="D93" s="113">
        <v>1774</v>
      </c>
      <c r="E93" s="113" t="s">
        <v>2889</v>
      </c>
      <c r="F93" s="115">
        <v>72228.649999999994</v>
      </c>
      <c r="G93" s="115">
        <v>177758.8</v>
      </c>
      <c r="H93" s="115">
        <v>249987.45</v>
      </c>
      <c r="I93" s="511">
        <v>0</v>
      </c>
    </row>
    <row r="94" spans="1:9">
      <c r="A94" s="113" t="s">
        <v>444</v>
      </c>
      <c r="B94" s="116" t="str">
        <f>VLOOKUP(A94,'OUT_19 BASE NOVA'!$A$7:$I$1008,2,0)</f>
        <v>A</v>
      </c>
      <c r="C94" s="116">
        <v>1</v>
      </c>
      <c r="D94" s="113">
        <v>1868</v>
      </c>
      <c r="E94" s="113" t="s">
        <v>2884</v>
      </c>
      <c r="F94" s="115">
        <v>1251164.55</v>
      </c>
      <c r="G94" s="115">
        <v>1251164.55</v>
      </c>
      <c r="H94" s="115">
        <v>1251164.55</v>
      </c>
      <c r="I94" s="511">
        <v>1251164.55</v>
      </c>
    </row>
    <row r="95" spans="1:9">
      <c r="A95" s="113" t="s">
        <v>2090</v>
      </c>
      <c r="B95" s="116" t="str">
        <f>VLOOKUP(A95,'OUT_19 BASE NOVA'!$A$7:$I$1008,2,0)</f>
        <v>A</v>
      </c>
      <c r="C95" s="116">
        <v>1</v>
      </c>
      <c r="D95" s="113">
        <v>1876</v>
      </c>
      <c r="E95" s="113" t="s">
        <v>3465</v>
      </c>
      <c r="F95" s="113">
        <v>7.27</v>
      </c>
      <c r="G95" s="113">
        <v>0</v>
      </c>
      <c r="H95" s="113">
        <v>7.27</v>
      </c>
      <c r="I95" s="511">
        <v>0</v>
      </c>
    </row>
    <row r="96" spans="1:9">
      <c r="A96" s="113" t="s">
        <v>838</v>
      </c>
      <c r="B96" s="116" t="str">
        <f>VLOOKUP(A96,'OUT_19 BASE NOVA'!$A$7:$I$1008,2,0)</f>
        <v>A</v>
      </c>
      <c r="C96" s="116">
        <v>1</v>
      </c>
      <c r="D96" s="113">
        <v>1881</v>
      </c>
      <c r="E96" s="113" t="s">
        <v>2898</v>
      </c>
      <c r="F96" s="115">
        <v>4974.21</v>
      </c>
      <c r="G96" s="115">
        <v>4974.21</v>
      </c>
      <c r="H96" s="115">
        <v>4974.21</v>
      </c>
      <c r="I96" s="511">
        <v>4974.21</v>
      </c>
    </row>
    <row r="97" spans="1:9">
      <c r="A97" s="113" t="s">
        <v>928</v>
      </c>
      <c r="B97" s="116" t="str">
        <f>VLOOKUP(A97,'OUT_19 BASE NOVA'!$A$7:$I$1008,2,0)</f>
        <v>A</v>
      </c>
      <c r="C97" s="116">
        <v>1</v>
      </c>
      <c r="D97" s="113">
        <v>1894</v>
      </c>
      <c r="E97" s="113" t="s">
        <v>2899</v>
      </c>
      <c r="F97" s="115">
        <v>7004.81</v>
      </c>
      <c r="G97" s="115">
        <v>6266.58</v>
      </c>
      <c r="H97" s="115">
        <v>13271.39</v>
      </c>
      <c r="I97" s="511">
        <v>0</v>
      </c>
    </row>
    <row r="98" spans="1:9">
      <c r="A98" s="113" t="s">
        <v>445</v>
      </c>
      <c r="B98" s="116" t="str">
        <f>VLOOKUP(A98,'OUT_19 BASE NOVA'!$A$7:$I$1008,2,0)</f>
        <v>A</v>
      </c>
      <c r="C98" s="116">
        <v>1</v>
      </c>
      <c r="D98" s="113">
        <v>1934</v>
      </c>
      <c r="E98" s="113" t="s">
        <v>2900</v>
      </c>
      <c r="F98" s="115">
        <v>27904.799999999999</v>
      </c>
      <c r="G98" s="115">
        <v>13952.4</v>
      </c>
      <c r="H98" s="115">
        <v>27904.799999999999</v>
      </c>
      <c r="I98" s="511">
        <v>13952.4</v>
      </c>
    </row>
    <row r="99" spans="1:9">
      <c r="A99" s="113" t="s">
        <v>647</v>
      </c>
      <c r="B99" s="116" t="str">
        <f>VLOOKUP(A99,'OUT_19 BASE NOVA'!$A$7:$I$1008,2,0)</f>
        <v>A</v>
      </c>
      <c r="C99" s="116">
        <v>1</v>
      </c>
      <c r="D99" s="113">
        <v>1939</v>
      </c>
      <c r="E99" s="113" t="s">
        <v>2901</v>
      </c>
      <c r="F99" s="115">
        <v>56646.79</v>
      </c>
      <c r="G99" s="115">
        <v>60068.67</v>
      </c>
      <c r="H99" s="115">
        <v>56646.79</v>
      </c>
      <c r="I99" s="511">
        <v>60068.67</v>
      </c>
    </row>
    <row r="100" spans="1:9">
      <c r="A100" s="113" t="s">
        <v>988</v>
      </c>
      <c r="B100" s="116" t="s">
        <v>82</v>
      </c>
      <c r="C100" s="116">
        <v>1</v>
      </c>
      <c r="D100" s="113">
        <v>1975</v>
      </c>
      <c r="E100" s="113" t="s">
        <v>3586</v>
      </c>
      <c r="F100" s="113">
        <v>0</v>
      </c>
      <c r="G100" s="115">
        <v>11858.49</v>
      </c>
      <c r="H100" s="115">
        <v>11858.49</v>
      </c>
      <c r="I100" s="511">
        <v>0</v>
      </c>
    </row>
    <row r="101" spans="1:9">
      <c r="A101" s="113" t="s">
        <v>642</v>
      </c>
      <c r="B101" s="116" t="str">
        <f>VLOOKUP(A101,'OUT_19 BASE NOVA'!$A$7:$I$1008,2,0)</f>
        <v>A</v>
      </c>
      <c r="C101" s="116">
        <v>1</v>
      </c>
      <c r="D101" s="113">
        <v>2055</v>
      </c>
      <c r="E101" s="113" t="s">
        <v>2903</v>
      </c>
      <c r="F101" s="115">
        <v>14780.33</v>
      </c>
      <c r="G101" s="115">
        <v>27461.94</v>
      </c>
      <c r="H101" s="115">
        <v>18307.3</v>
      </c>
      <c r="I101" s="511">
        <v>23934.97</v>
      </c>
    </row>
    <row r="102" spans="1:9">
      <c r="A102" s="113" t="s">
        <v>643</v>
      </c>
      <c r="B102" s="116" t="str">
        <f>VLOOKUP(A102,'OUT_19 BASE NOVA'!$A$7:$I$1008,2,0)</f>
        <v>A</v>
      </c>
      <c r="C102" s="116">
        <v>1</v>
      </c>
      <c r="D102" s="113">
        <v>2056</v>
      </c>
      <c r="E102" s="113" t="s">
        <v>2904</v>
      </c>
      <c r="F102" s="113">
        <v>475.26</v>
      </c>
      <c r="G102" s="113">
        <v>475.26</v>
      </c>
      <c r="H102" s="113">
        <v>475.26</v>
      </c>
      <c r="I102" s="511">
        <v>475.26</v>
      </c>
    </row>
    <row r="103" spans="1:9">
      <c r="A103" s="113" t="s">
        <v>648</v>
      </c>
      <c r="B103" s="116" t="str">
        <f>VLOOKUP(A103,'OUT_19 BASE NOVA'!$A$7:$I$1008,2,0)</f>
        <v>A</v>
      </c>
      <c r="C103" s="116">
        <v>1</v>
      </c>
      <c r="D103" s="113">
        <v>2111</v>
      </c>
      <c r="E103" s="113" t="s">
        <v>2905</v>
      </c>
      <c r="F103" s="113">
        <v>530.15</v>
      </c>
      <c r="G103" s="115">
        <v>2081.5100000000002</v>
      </c>
      <c r="H103" s="115">
        <v>2081.5100000000002</v>
      </c>
      <c r="I103" s="511">
        <v>530.15</v>
      </c>
    </row>
    <row r="104" spans="1:9">
      <c r="A104" s="113" t="s">
        <v>652</v>
      </c>
      <c r="B104" s="116" t="str">
        <f>VLOOKUP(A104,'OUT_19 BASE NOVA'!$A$7:$I$1008,2,0)</f>
        <v>A</v>
      </c>
      <c r="C104" s="116">
        <v>1</v>
      </c>
      <c r="D104" s="113">
        <v>2145</v>
      </c>
      <c r="E104" s="113" t="s">
        <v>2906</v>
      </c>
      <c r="F104" s="113">
        <v>557.75</v>
      </c>
      <c r="G104" s="113">
        <v>557.75</v>
      </c>
      <c r="H104" s="113">
        <v>557.75</v>
      </c>
      <c r="I104" s="511">
        <v>557.75</v>
      </c>
    </row>
    <row r="105" spans="1:9">
      <c r="A105" s="113" t="s">
        <v>659</v>
      </c>
      <c r="B105" s="116" t="s">
        <v>82</v>
      </c>
      <c r="C105" s="116">
        <v>1</v>
      </c>
      <c r="D105" s="113">
        <v>2163</v>
      </c>
      <c r="E105" s="113" t="s">
        <v>2907</v>
      </c>
      <c r="F105" s="113">
        <v>0</v>
      </c>
      <c r="G105" s="115">
        <v>4257.1000000000004</v>
      </c>
      <c r="H105" s="115">
        <v>4257.1000000000004</v>
      </c>
      <c r="I105" s="511">
        <v>0</v>
      </c>
    </row>
    <row r="106" spans="1:9">
      <c r="A106" s="113" t="s">
        <v>692</v>
      </c>
      <c r="B106" s="116" t="str">
        <f>VLOOKUP(A106,'OUT_19 BASE NOVA'!$A$7:$I$1008,2,0)</f>
        <v>A</v>
      </c>
      <c r="C106" s="116">
        <v>1</v>
      </c>
      <c r="D106" s="113">
        <v>2186</v>
      </c>
      <c r="E106" s="113" t="s">
        <v>2105</v>
      </c>
      <c r="F106" s="115">
        <v>54437.26</v>
      </c>
      <c r="G106" s="115">
        <v>54100.92</v>
      </c>
      <c r="H106" s="115">
        <v>54437.26</v>
      </c>
      <c r="I106" s="511">
        <v>54100.92</v>
      </c>
    </row>
    <row r="107" spans="1:9">
      <c r="A107" s="113" t="s">
        <v>951</v>
      </c>
      <c r="B107" s="116" t="str">
        <f>VLOOKUP(A107,'OUT_19 BASE NOVA'!$A$7:$I$1008,2,0)</f>
        <v>A</v>
      </c>
      <c r="C107" s="116">
        <v>1</v>
      </c>
      <c r="D107" s="113">
        <v>2207</v>
      </c>
      <c r="E107" s="113" t="s">
        <v>2908</v>
      </c>
      <c r="F107" s="113">
        <v>0</v>
      </c>
      <c r="G107" s="115">
        <v>161595</v>
      </c>
      <c r="H107" s="115">
        <v>160380</v>
      </c>
      <c r="I107" s="511">
        <v>1215</v>
      </c>
    </row>
    <row r="108" spans="1:9">
      <c r="A108" s="113" t="s">
        <v>929</v>
      </c>
      <c r="B108" s="116" t="str">
        <f>VLOOKUP(A108,'OUT_19 BASE NOVA'!$A$7:$I$1008,2,0)</f>
        <v>A</v>
      </c>
      <c r="C108" s="116">
        <v>1</v>
      </c>
      <c r="D108" s="113">
        <v>2224</v>
      </c>
      <c r="E108" s="113" t="s">
        <v>2888</v>
      </c>
      <c r="F108" s="115">
        <v>378958.72</v>
      </c>
      <c r="G108" s="115">
        <v>382755</v>
      </c>
      <c r="H108" s="115">
        <v>761713.72</v>
      </c>
      <c r="I108" s="511">
        <v>0</v>
      </c>
    </row>
    <row r="109" spans="1:9">
      <c r="A109" s="113" t="s">
        <v>697</v>
      </c>
      <c r="B109" s="116" t="str">
        <f>VLOOKUP(A109,'OUT_19 BASE NOVA'!$A$7:$I$1008,2,0)</f>
        <v>A</v>
      </c>
      <c r="C109" s="116">
        <v>1</v>
      </c>
      <c r="D109" s="113">
        <v>2225</v>
      </c>
      <c r="E109" s="113" t="s">
        <v>2107</v>
      </c>
      <c r="F109" s="113">
        <v>191.68</v>
      </c>
      <c r="G109" s="113">
        <v>191.68</v>
      </c>
      <c r="H109" s="113">
        <v>239.6</v>
      </c>
      <c r="I109" s="511">
        <v>143.76</v>
      </c>
    </row>
    <row r="110" spans="1:9">
      <c r="A110" s="113" t="s">
        <v>698</v>
      </c>
      <c r="B110" s="116" t="str">
        <f>VLOOKUP(A110,'OUT_19 BASE NOVA'!$A$7:$I$1008,2,0)</f>
        <v>A</v>
      </c>
      <c r="C110" s="116">
        <v>1</v>
      </c>
      <c r="D110" s="113">
        <v>2227</v>
      </c>
      <c r="E110" s="113" t="s">
        <v>2108</v>
      </c>
      <c r="F110" s="115">
        <v>3072.61</v>
      </c>
      <c r="G110" s="115">
        <v>1882.2</v>
      </c>
      <c r="H110" s="115">
        <v>3072.61</v>
      </c>
      <c r="I110" s="511">
        <v>1882.2</v>
      </c>
    </row>
    <row r="111" spans="1:9">
      <c r="A111" s="113" t="s">
        <v>824</v>
      </c>
      <c r="B111" s="116" t="str">
        <f>VLOOKUP(A111,'OUT_19 BASE NOVA'!$A$7:$I$1008,2,0)</f>
        <v>A</v>
      </c>
      <c r="C111" s="116">
        <v>1</v>
      </c>
      <c r="D111" s="113">
        <v>2228</v>
      </c>
      <c r="E111" s="113" t="s">
        <v>2889</v>
      </c>
      <c r="F111" s="115">
        <v>321547.36</v>
      </c>
      <c r="G111" s="115">
        <v>769975.69</v>
      </c>
      <c r="H111" s="115">
        <v>1091523.05</v>
      </c>
      <c r="I111" s="511">
        <v>0</v>
      </c>
    </row>
    <row r="112" spans="1:9">
      <c r="A112" s="113" t="s">
        <v>1899</v>
      </c>
      <c r="B112" s="116" t="s">
        <v>82</v>
      </c>
      <c r="C112" s="116">
        <v>1</v>
      </c>
      <c r="D112" s="113">
        <v>2234</v>
      </c>
      <c r="E112" s="113" t="s">
        <v>3708</v>
      </c>
      <c r="F112" s="113">
        <v>0</v>
      </c>
      <c r="G112" s="113">
        <v>1.1399999999999999</v>
      </c>
      <c r="H112" s="113">
        <v>1.1399999999999999</v>
      </c>
      <c r="I112" s="511">
        <v>0</v>
      </c>
    </row>
    <row r="113" spans="1:9">
      <c r="A113" s="113" t="s">
        <v>2112</v>
      </c>
      <c r="B113" s="116" t="str">
        <f>VLOOKUP(A113,'OUT_19 BASE NOVA'!$A$7:$I$1008,2,0)</f>
        <v>A</v>
      </c>
      <c r="C113" s="116">
        <v>1</v>
      </c>
      <c r="D113" s="113">
        <v>2265</v>
      </c>
      <c r="E113" s="113" t="s">
        <v>3465</v>
      </c>
      <c r="F113" s="113">
        <v>738.13</v>
      </c>
      <c r="G113" s="113">
        <v>0</v>
      </c>
      <c r="H113" s="113">
        <v>738.13</v>
      </c>
      <c r="I113" s="511">
        <v>0</v>
      </c>
    </row>
    <row r="114" spans="1:9">
      <c r="A114" s="113" t="s">
        <v>2113</v>
      </c>
      <c r="B114" s="116" t="str">
        <f>VLOOKUP(A114,'OUT_19 BASE NOVA'!$A$7:$I$1008,2,0)</f>
        <v>A</v>
      </c>
      <c r="C114" s="116">
        <v>1</v>
      </c>
      <c r="D114" s="113">
        <v>2271</v>
      </c>
      <c r="E114" s="113" t="s">
        <v>3812</v>
      </c>
      <c r="F114" s="113">
        <v>0</v>
      </c>
      <c r="G114" s="113">
        <v>48.32</v>
      </c>
      <c r="H114" s="113">
        <v>0</v>
      </c>
      <c r="I114" s="511">
        <v>48.32</v>
      </c>
    </row>
    <row r="115" spans="1:9">
      <c r="A115" s="113" t="s">
        <v>708</v>
      </c>
      <c r="B115" s="116" t="str">
        <f>VLOOKUP(A115,'OUT_19 BASE NOVA'!$A$7:$I$1008,2,0)</f>
        <v>A</v>
      </c>
      <c r="C115" s="116">
        <v>1</v>
      </c>
      <c r="D115" s="113">
        <v>2276</v>
      </c>
      <c r="E115" s="113" t="s">
        <v>2911</v>
      </c>
      <c r="F115" s="115">
        <v>3879.89</v>
      </c>
      <c r="G115" s="115">
        <v>3674.24</v>
      </c>
      <c r="H115" s="115">
        <v>3674.24</v>
      </c>
      <c r="I115" s="511">
        <v>3879.89</v>
      </c>
    </row>
    <row r="116" spans="1:9">
      <c r="A116" s="113" t="s">
        <v>989</v>
      </c>
      <c r="B116" s="116" t="str">
        <f>VLOOKUP(A116,'OUT_19 BASE NOVA'!$A$7:$I$1008,2,0)</f>
        <v>A</v>
      </c>
      <c r="C116" s="116">
        <v>1</v>
      </c>
      <c r="D116" s="113">
        <v>2278</v>
      </c>
      <c r="E116" s="113" t="s">
        <v>2912</v>
      </c>
      <c r="F116" s="113">
        <v>0</v>
      </c>
      <c r="G116" s="115">
        <v>146860.53</v>
      </c>
      <c r="H116" s="115">
        <v>88476.07</v>
      </c>
      <c r="I116" s="511">
        <v>58384.46</v>
      </c>
    </row>
    <row r="117" spans="1:9">
      <c r="A117" s="113" t="s">
        <v>710</v>
      </c>
      <c r="B117" s="116" t="str">
        <f>VLOOKUP(A117,'OUT_19 BASE NOVA'!$A$7:$I$1008,2,0)</f>
        <v>A</v>
      </c>
      <c r="C117" s="116">
        <v>1</v>
      </c>
      <c r="D117" s="113">
        <v>2292</v>
      </c>
      <c r="E117" s="113" t="s">
        <v>2913</v>
      </c>
      <c r="F117" s="115">
        <v>10412.15</v>
      </c>
      <c r="G117" s="115">
        <v>12160.79</v>
      </c>
      <c r="H117" s="115">
        <v>18178.14</v>
      </c>
      <c r="I117" s="511">
        <v>4394.8</v>
      </c>
    </row>
    <row r="118" spans="1:9">
      <c r="A118" s="113" t="s">
        <v>931</v>
      </c>
      <c r="B118" s="116" t="str">
        <f>VLOOKUP(A118,'OUT_19 BASE NOVA'!$A$7:$I$1008,2,0)</f>
        <v>A</v>
      </c>
      <c r="C118" s="116">
        <v>1</v>
      </c>
      <c r="D118" s="113">
        <v>2302</v>
      </c>
      <c r="E118" s="113" t="s">
        <v>2914</v>
      </c>
      <c r="F118" s="113">
        <v>0</v>
      </c>
      <c r="G118" s="113">
        <v>616.1</v>
      </c>
      <c r="H118" s="113">
        <v>0</v>
      </c>
      <c r="I118" s="511">
        <v>616.1</v>
      </c>
    </row>
    <row r="119" spans="1:9">
      <c r="A119" s="113" t="s">
        <v>932</v>
      </c>
      <c r="B119" s="116" t="str">
        <f>VLOOKUP(A119,'OUT_19 BASE NOVA'!$A$7:$I$1008,2,0)</f>
        <v>A</v>
      </c>
      <c r="C119" s="116">
        <v>1</v>
      </c>
      <c r="D119" s="113">
        <v>2307</v>
      </c>
      <c r="E119" s="113" t="s">
        <v>2915</v>
      </c>
      <c r="F119" s="115">
        <v>345181.87</v>
      </c>
      <c r="G119" s="115">
        <v>367735.3</v>
      </c>
      <c r="H119" s="115">
        <v>539765.62</v>
      </c>
      <c r="I119" s="511">
        <v>173151.55</v>
      </c>
    </row>
    <row r="120" spans="1:9">
      <c r="A120" s="113" t="s">
        <v>2119</v>
      </c>
      <c r="B120" s="116" t="str">
        <f>VLOOKUP(A120,'OUT_19 BASE NOVA'!$A$7:$I$1008,2,0)</f>
        <v>A</v>
      </c>
      <c r="C120" s="116">
        <v>1</v>
      </c>
      <c r="D120" s="113">
        <v>2360</v>
      </c>
      <c r="E120" s="113" t="s">
        <v>3622</v>
      </c>
      <c r="F120" s="115">
        <v>173515.9</v>
      </c>
      <c r="G120" s="115">
        <v>175254.12</v>
      </c>
      <c r="H120" s="115">
        <v>175254.12</v>
      </c>
      <c r="I120" s="511">
        <v>173515.9</v>
      </c>
    </row>
    <row r="121" spans="1:9">
      <c r="A121" s="113" t="s">
        <v>737</v>
      </c>
      <c r="B121" s="116" t="str">
        <f>VLOOKUP(A121,'OUT_19 BASE NOVA'!$A$7:$I$1008,2,0)</f>
        <v>A</v>
      </c>
      <c r="C121" s="116">
        <v>1</v>
      </c>
      <c r="D121" s="113">
        <v>2368</v>
      </c>
      <c r="E121" s="113" t="s">
        <v>2916</v>
      </c>
      <c r="F121" s="115">
        <v>8180.31</v>
      </c>
      <c r="G121" s="115">
        <v>2726.77</v>
      </c>
      <c r="H121" s="115">
        <v>2726.77</v>
      </c>
      <c r="I121" s="511">
        <v>8180.31</v>
      </c>
    </row>
    <row r="122" spans="1:9">
      <c r="A122" s="113" t="s">
        <v>963</v>
      </c>
      <c r="B122" s="116" t="str">
        <f>VLOOKUP(A122,'OUT_19 BASE NOVA'!$A$7:$I$1008,2,0)</f>
        <v>A</v>
      </c>
      <c r="C122" s="116">
        <v>1</v>
      </c>
      <c r="D122" s="113">
        <v>2369</v>
      </c>
      <c r="E122" s="113" t="s">
        <v>2917</v>
      </c>
      <c r="F122" s="115">
        <v>116294.1</v>
      </c>
      <c r="G122" s="115">
        <v>118017.23</v>
      </c>
      <c r="H122" s="115">
        <v>149532.06</v>
      </c>
      <c r="I122" s="511">
        <v>84779.27</v>
      </c>
    </row>
    <row r="123" spans="1:9">
      <c r="A123" s="113" t="s">
        <v>746</v>
      </c>
      <c r="B123" s="116" t="str">
        <f>VLOOKUP(A123,'OUT_19 BASE NOVA'!$A$7:$I$1008,2,0)</f>
        <v>A</v>
      </c>
      <c r="C123" s="116">
        <v>1</v>
      </c>
      <c r="D123" s="113">
        <v>2378</v>
      </c>
      <c r="E123" s="113" t="s">
        <v>2918</v>
      </c>
      <c r="F123" s="115">
        <v>21936.98</v>
      </c>
      <c r="G123" s="115">
        <v>21543.08</v>
      </c>
      <c r="H123" s="115">
        <v>31174.79</v>
      </c>
      <c r="I123" s="511">
        <v>12305.27</v>
      </c>
    </row>
    <row r="124" spans="1:9">
      <c r="A124" s="113" t="s">
        <v>747</v>
      </c>
      <c r="B124" s="116" t="str">
        <f>VLOOKUP(A124,'OUT_19 BASE NOVA'!$A$7:$I$1008,2,0)</f>
        <v>A</v>
      </c>
      <c r="C124" s="116">
        <v>1</v>
      </c>
      <c r="D124" s="113">
        <v>2379</v>
      </c>
      <c r="E124" s="113" t="s">
        <v>2919</v>
      </c>
      <c r="F124" s="115">
        <v>53535.15</v>
      </c>
      <c r="G124" s="115">
        <v>25092.06</v>
      </c>
      <c r="H124" s="115">
        <v>66306.539999999994</v>
      </c>
      <c r="I124" s="511">
        <v>12320.67</v>
      </c>
    </row>
    <row r="125" spans="1:9">
      <c r="A125" s="113" t="s">
        <v>748</v>
      </c>
      <c r="B125" s="116" t="str">
        <f>VLOOKUP(A125,'OUT_19 BASE NOVA'!$A$7:$I$1008,2,0)</f>
        <v>A</v>
      </c>
      <c r="C125" s="116">
        <v>1</v>
      </c>
      <c r="D125" s="113">
        <v>2381</v>
      </c>
      <c r="E125" s="113" t="s">
        <v>2920</v>
      </c>
      <c r="F125" s="115">
        <v>12119.21</v>
      </c>
      <c r="G125" s="115">
        <v>13139.82</v>
      </c>
      <c r="H125" s="115">
        <v>17583.41</v>
      </c>
      <c r="I125" s="511">
        <v>7675.62</v>
      </c>
    </row>
    <row r="126" spans="1:9">
      <c r="A126" s="113" t="s">
        <v>933</v>
      </c>
      <c r="B126" s="116" t="str">
        <f>VLOOKUP(A126,'OUT_19 BASE NOVA'!$A$7:$I$1008,2,0)</f>
        <v>A</v>
      </c>
      <c r="C126" s="116">
        <v>1</v>
      </c>
      <c r="D126" s="113">
        <v>2405</v>
      </c>
      <c r="E126" s="113" t="s">
        <v>3466</v>
      </c>
      <c r="F126" s="115">
        <v>26294.6</v>
      </c>
      <c r="G126" s="113">
        <v>0.01</v>
      </c>
      <c r="H126" s="115">
        <v>26294.61</v>
      </c>
      <c r="I126" s="511">
        <v>0</v>
      </c>
    </row>
    <row r="127" spans="1:9">
      <c r="A127" s="113" t="s">
        <v>2127</v>
      </c>
      <c r="B127" s="116" t="str">
        <f>VLOOKUP(A127,'OUT_19 BASE NOVA'!$A$7:$I$1008,2,0)</f>
        <v>A</v>
      </c>
      <c r="C127" s="116">
        <v>1</v>
      </c>
      <c r="D127" s="113">
        <v>2433</v>
      </c>
      <c r="E127" s="113" t="s">
        <v>3467</v>
      </c>
      <c r="F127" s="115">
        <v>10459.36</v>
      </c>
      <c r="G127" s="113">
        <v>212.64</v>
      </c>
      <c r="H127" s="115">
        <v>10459.36</v>
      </c>
      <c r="I127" s="511">
        <v>212.64</v>
      </c>
    </row>
    <row r="128" spans="1:9">
      <c r="A128" s="113" t="s">
        <v>2128</v>
      </c>
      <c r="B128" s="116" t="str">
        <f>VLOOKUP(A128,'OUT_19 BASE NOVA'!$A$7:$I$1008,2,0)</f>
        <v>A</v>
      </c>
      <c r="C128" s="116">
        <v>1</v>
      </c>
      <c r="D128" s="113">
        <v>2436</v>
      </c>
      <c r="E128" s="113" t="s">
        <v>3623</v>
      </c>
      <c r="F128" s="113">
        <v>46.97</v>
      </c>
      <c r="G128" s="113">
        <v>46.97</v>
      </c>
      <c r="H128" s="113">
        <v>0</v>
      </c>
      <c r="I128" s="511">
        <v>93.94</v>
      </c>
    </row>
    <row r="129" spans="1:9">
      <c r="A129" s="113" t="s">
        <v>764</v>
      </c>
      <c r="B129" s="116" t="str">
        <f>VLOOKUP(A129,'OUT_19 BASE NOVA'!$A$7:$I$1008,2,0)</f>
        <v>A</v>
      </c>
      <c r="C129" s="116">
        <v>1</v>
      </c>
      <c r="D129" s="113">
        <v>2441</v>
      </c>
      <c r="E129" s="113" t="s">
        <v>2921</v>
      </c>
      <c r="F129" s="115">
        <v>9982.68</v>
      </c>
      <c r="G129" s="115">
        <v>8729.31</v>
      </c>
      <c r="H129" s="115">
        <v>13608.01</v>
      </c>
      <c r="I129" s="511">
        <v>5103.9799999999996</v>
      </c>
    </row>
    <row r="130" spans="1:9">
      <c r="A130" s="113" t="s">
        <v>785</v>
      </c>
      <c r="B130" s="116" t="str">
        <f>VLOOKUP(A130,'OUT_19 BASE NOVA'!$A$7:$I$1008,2,0)</f>
        <v>A</v>
      </c>
      <c r="C130" s="116">
        <v>1</v>
      </c>
      <c r="D130" s="113">
        <v>2519</v>
      </c>
      <c r="E130" s="113" t="s">
        <v>2922</v>
      </c>
      <c r="F130" s="115">
        <v>5048.5200000000004</v>
      </c>
      <c r="G130" s="115">
        <v>5600.97</v>
      </c>
      <c r="H130" s="115">
        <v>6826.33</v>
      </c>
      <c r="I130" s="511">
        <v>3823.16</v>
      </c>
    </row>
    <row r="131" spans="1:9">
      <c r="A131" s="113" t="s">
        <v>2132</v>
      </c>
      <c r="B131" s="116" t="str">
        <f>VLOOKUP(A131,'OUT_19 BASE NOVA'!$A$7:$I$1008,2,0)</f>
        <v>A</v>
      </c>
      <c r="C131" s="116">
        <v>1</v>
      </c>
      <c r="D131" s="113">
        <v>2550</v>
      </c>
      <c r="E131" s="113" t="s">
        <v>3468</v>
      </c>
      <c r="F131" s="115">
        <v>3520.51</v>
      </c>
      <c r="G131" s="115">
        <v>169715.75</v>
      </c>
      <c r="H131" s="115">
        <v>173236.26</v>
      </c>
      <c r="I131" s="511">
        <v>0</v>
      </c>
    </row>
    <row r="132" spans="1:9">
      <c r="A132" s="113" t="s">
        <v>805</v>
      </c>
      <c r="B132" s="116" t="str">
        <f>VLOOKUP(A132,'OUT_19 BASE NOVA'!$A$7:$I$1008,2,0)</f>
        <v>A</v>
      </c>
      <c r="C132" s="116">
        <v>1</v>
      </c>
      <c r="D132" s="113">
        <v>2585</v>
      </c>
      <c r="E132" s="113" t="s">
        <v>2134</v>
      </c>
      <c r="F132" s="115">
        <v>1363734.73</v>
      </c>
      <c r="G132" s="115">
        <v>1193999.53</v>
      </c>
      <c r="H132" s="115">
        <v>1350722.69</v>
      </c>
      <c r="I132" s="511">
        <v>1207011.57</v>
      </c>
    </row>
    <row r="133" spans="1:9">
      <c r="A133" s="113" t="s">
        <v>2135</v>
      </c>
      <c r="B133" s="116" t="str">
        <f>VLOOKUP(A133,'OUT_19 BASE NOVA'!$A$7:$I$1008,2,0)</f>
        <v>A</v>
      </c>
      <c r="C133" s="116">
        <v>1</v>
      </c>
      <c r="D133" s="113">
        <v>2643</v>
      </c>
      <c r="E133" s="113" t="s">
        <v>3469</v>
      </c>
      <c r="F133" s="113">
        <v>0</v>
      </c>
      <c r="G133" s="113">
        <v>46.97</v>
      </c>
      <c r="H133" s="113">
        <v>46.97</v>
      </c>
      <c r="I133" s="511">
        <v>0</v>
      </c>
    </row>
    <row r="134" spans="1:9">
      <c r="A134" s="113" t="s">
        <v>825</v>
      </c>
      <c r="B134" s="116" t="str">
        <f>VLOOKUP(A134,'OUT_19 BASE NOVA'!$A$7:$I$1008,2,0)</f>
        <v>A</v>
      </c>
      <c r="C134" s="116">
        <v>1</v>
      </c>
      <c r="D134" s="113">
        <v>2656</v>
      </c>
      <c r="E134" s="113" t="s">
        <v>2923</v>
      </c>
      <c r="F134" s="115">
        <v>5930.99</v>
      </c>
      <c r="G134" s="115">
        <v>5930.99</v>
      </c>
      <c r="H134" s="115">
        <v>5930.99</v>
      </c>
      <c r="I134" s="511">
        <v>5930.99</v>
      </c>
    </row>
    <row r="135" spans="1:9">
      <c r="A135" s="113" t="s">
        <v>830</v>
      </c>
      <c r="B135" s="116" t="str">
        <f>VLOOKUP(A135,'OUT_19 BASE NOVA'!$A$7:$I$1008,2,0)</f>
        <v>A</v>
      </c>
      <c r="C135" s="116">
        <v>1</v>
      </c>
      <c r="D135" s="113">
        <v>2673</v>
      </c>
      <c r="E135" s="113" t="s">
        <v>2137</v>
      </c>
      <c r="F135" s="115">
        <v>2447.48</v>
      </c>
      <c r="G135" s="115">
        <v>2447.48</v>
      </c>
      <c r="H135" s="115">
        <v>2447.48</v>
      </c>
      <c r="I135" s="511">
        <v>2447.48</v>
      </c>
    </row>
    <row r="136" spans="1:9">
      <c r="A136" s="113" t="s">
        <v>831</v>
      </c>
      <c r="B136" s="116" t="str">
        <f>VLOOKUP(A136,'OUT_19 BASE NOVA'!$A$7:$I$1008,2,0)</f>
        <v>A</v>
      </c>
      <c r="C136" s="116">
        <v>1</v>
      </c>
      <c r="D136" s="113">
        <v>2674</v>
      </c>
      <c r="E136" s="113" t="s">
        <v>2924</v>
      </c>
      <c r="F136" s="113">
        <v>489.74</v>
      </c>
      <c r="G136" s="113">
        <v>938.18</v>
      </c>
      <c r="H136" s="115">
        <v>1427.92</v>
      </c>
      <c r="I136" s="511">
        <v>0</v>
      </c>
    </row>
    <row r="137" spans="1:9">
      <c r="A137" s="113" t="s">
        <v>858</v>
      </c>
      <c r="B137" s="116" t="str">
        <f>VLOOKUP(A137,'OUT_19 BASE NOVA'!$A$7:$I$1008,2,0)</f>
        <v>A</v>
      </c>
      <c r="C137" s="116">
        <v>1</v>
      </c>
      <c r="D137" s="113">
        <v>2724</v>
      </c>
      <c r="E137" s="113" t="s">
        <v>2925</v>
      </c>
      <c r="F137" s="115">
        <v>1852.33</v>
      </c>
      <c r="G137" s="115">
        <v>3811.73</v>
      </c>
      <c r="H137" s="115">
        <v>1852.33</v>
      </c>
      <c r="I137" s="511">
        <v>3811.73</v>
      </c>
    </row>
    <row r="138" spans="1:9">
      <c r="A138" s="113" t="s">
        <v>990</v>
      </c>
      <c r="B138" s="116" t="str">
        <f>VLOOKUP(A138,'OUT_19 BASE NOVA'!$A$7:$I$1008,2,0)</f>
        <v>A</v>
      </c>
      <c r="C138" s="116">
        <v>1</v>
      </c>
      <c r="D138" s="113">
        <v>2726</v>
      </c>
      <c r="E138" s="113" t="s">
        <v>2141</v>
      </c>
      <c r="F138" s="115">
        <v>151717.71</v>
      </c>
      <c r="G138" s="115">
        <v>131274.69</v>
      </c>
      <c r="H138" s="115">
        <v>277018.39</v>
      </c>
      <c r="I138" s="511">
        <v>5974.01</v>
      </c>
    </row>
    <row r="139" spans="1:9">
      <c r="A139" s="113" t="s">
        <v>1003</v>
      </c>
      <c r="B139" s="116" t="str">
        <f>VLOOKUP(A139,'OUT_19 BASE NOVA'!$A$7:$I$1008,2,0)</f>
        <v>A</v>
      </c>
      <c r="C139" s="116">
        <v>1</v>
      </c>
      <c r="D139" s="113">
        <v>2738</v>
      </c>
      <c r="E139" s="113" t="s">
        <v>3414</v>
      </c>
      <c r="F139" s="115">
        <v>296551</v>
      </c>
      <c r="G139" s="115">
        <v>151222.57999999999</v>
      </c>
      <c r="H139" s="115">
        <v>447773.58</v>
      </c>
      <c r="I139" s="511">
        <v>0</v>
      </c>
    </row>
    <row r="140" spans="1:9">
      <c r="A140" s="113" t="s">
        <v>863</v>
      </c>
      <c r="B140" s="116" t="str">
        <f>VLOOKUP(A140,'OUT_19 BASE NOVA'!$A$7:$I$1008,2,0)</f>
        <v>A</v>
      </c>
      <c r="C140" s="116">
        <v>1</v>
      </c>
      <c r="D140" s="113">
        <v>2754</v>
      </c>
      <c r="E140" s="113" t="s">
        <v>2926</v>
      </c>
      <c r="F140" s="115">
        <v>18208.62</v>
      </c>
      <c r="G140" s="115">
        <v>13879.11</v>
      </c>
      <c r="H140" s="115">
        <v>24030.22</v>
      </c>
      <c r="I140" s="511">
        <v>8057.51</v>
      </c>
    </row>
    <row r="141" spans="1:9">
      <c r="A141" s="113" t="s">
        <v>964</v>
      </c>
      <c r="B141" s="116" t="str">
        <f>VLOOKUP(A141,'OUT_19 BASE NOVA'!$A$7:$I$1008,2,0)</f>
        <v>A</v>
      </c>
      <c r="C141" s="116">
        <v>1</v>
      </c>
      <c r="D141" s="113">
        <v>2782</v>
      </c>
      <c r="E141" s="113" t="s">
        <v>3415</v>
      </c>
      <c r="F141" s="115">
        <v>141435.18</v>
      </c>
      <c r="G141" s="115">
        <v>312822.71999999997</v>
      </c>
      <c r="H141" s="115">
        <v>141435.18</v>
      </c>
      <c r="I141" s="511">
        <v>312822.71999999997</v>
      </c>
    </row>
    <row r="142" spans="1:9">
      <c r="A142" s="113" t="s">
        <v>2143</v>
      </c>
      <c r="B142" s="116" t="str">
        <f>VLOOKUP(A142,'OUT_19 BASE NOVA'!$A$7:$I$1008,2,0)</f>
        <v>A</v>
      </c>
      <c r="C142" s="116">
        <v>1</v>
      </c>
      <c r="D142" s="113">
        <v>2784</v>
      </c>
      <c r="E142" s="113" t="s">
        <v>2927</v>
      </c>
      <c r="F142" s="115">
        <v>3161.92</v>
      </c>
      <c r="G142" s="115">
        <v>11464.6</v>
      </c>
      <c r="H142" s="115">
        <v>5481.33</v>
      </c>
      <c r="I142" s="511">
        <v>9145.19</v>
      </c>
    </row>
    <row r="143" spans="1:9">
      <c r="A143" s="113" t="s">
        <v>880</v>
      </c>
      <c r="B143" s="116" t="str">
        <f>VLOOKUP(A143,'OUT_19 BASE NOVA'!$A$7:$I$1008,2,0)</f>
        <v>A</v>
      </c>
      <c r="C143" s="116">
        <v>1</v>
      </c>
      <c r="D143" s="113">
        <v>2791</v>
      </c>
      <c r="E143" s="113" t="s">
        <v>2144</v>
      </c>
      <c r="F143" s="115">
        <v>161773.29</v>
      </c>
      <c r="G143" s="115">
        <v>248752.55</v>
      </c>
      <c r="H143" s="115">
        <v>248752.55</v>
      </c>
      <c r="I143" s="511">
        <v>161773.29</v>
      </c>
    </row>
    <row r="144" spans="1:9">
      <c r="A144" s="113" t="s">
        <v>952</v>
      </c>
      <c r="B144" s="116" t="str">
        <f>VLOOKUP(A144,'OUT_19 BASE NOVA'!$A$7:$I$1008,2,0)</f>
        <v>A</v>
      </c>
      <c r="C144" s="116">
        <v>1</v>
      </c>
      <c r="D144" s="113">
        <v>2803</v>
      </c>
      <c r="E144" s="113" t="s">
        <v>3840</v>
      </c>
      <c r="F144" s="113">
        <v>119.92</v>
      </c>
      <c r="G144" s="113">
        <v>0</v>
      </c>
      <c r="H144" s="113">
        <v>119.92</v>
      </c>
      <c r="I144" s="511">
        <v>0</v>
      </c>
    </row>
    <row r="145" spans="1:9">
      <c r="A145" s="113" t="s">
        <v>2145</v>
      </c>
      <c r="B145" s="116" t="str">
        <f>VLOOKUP(A145,'OUT_19 BASE NOVA'!$A$7:$I$1008,2,0)</f>
        <v>A</v>
      </c>
      <c r="C145" s="116">
        <v>1</v>
      </c>
      <c r="D145" s="113">
        <v>2817</v>
      </c>
      <c r="E145" s="113" t="s">
        <v>3416</v>
      </c>
      <c r="F145" s="113">
        <v>0</v>
      </c>
      <c r="G145" s="115">
        <v>3387.15</v>
      </c>
      <c r="H145" s="113">
        <v>0</v>
      </c>
      <c r="I145" s="511">
        <v>3387.15</v>
      </c>
    </row>
    <row r="146" spans="1:9">
      <c r="A146" s="113" t="s">
        <v>894</v>
      </c>
      <c r="B146" s="116" t="str">
        <f>VLOOKUP(A146,'OUT_19 BASE NOVA'!$A$7:$I$1008,2,0)</f>
        <v>A</v>
      </c>
      <c r="C146" s="116">
        <v>1</v>
      </c>
      <c r="D146" s="113">
        <v>2846</v>
      </c>
      <c r="E146" s="113" t="s">
        <v>2929</v>
      </c>
      <c r="F146" s="113">
        <v>862.38</v>
      </c>
      <c r="G146" s="113">
        <v>862.38</v>
      </c>
      <c r="H146" s="113">
        <v>862.38</v>
      </c>
      <c r="I146" s="511">
        <v>862.38</v>
      </c>
    </row>
    <row r="147" spans="1:9">
      <c r="A147" s="113" t="s">
        <v>903</v>
      </c>
      <c r="B147" s="116" t="str">
        <f>VLOOKUP(A147,'OUT_19 BASE NOVA'!$A$7:$I$1008,2,0)</f>
        <v>A</v>
      </c>
      <c r="C147" s="116">
        <v>1</v>
      </c>
      <c r="D147" s="113">
        <v>2874</v>
      </c>
      <c r="E147" s="113" t="s">
        <v>2931</v>
      </c>
      <c r="F147" s="115">
        <v>7095.38</v>
      </c>
      <c r="G147" s="115">
        <v>5451.2</v>
      </c>
      <c r="H147" s="115">
        <v>11422.67</v>
      </c>
      <c r="I147" s="511">
        <v>1123.9100000000001</v>
      </c>
    </row>
    <row r="148" spans="1:9">
      <c r="A148" s="113" t="s">
        <v>2150</v>
      </c>
      <c r="B148" s="116" t="str">
        <f>VLOOKUP(A148,'OUT_19 BASE NOVA'!$A$7:$I$1008,2,0)</f>
        <v>A</v>
      </c>
      <c r="C148" s="116">
        <v>1</v>
      </c>
      <c r="D148" s="113">
        <v>2900</v>
      </c>
      <c r="E148" s="113" t="s">
        <v>3465</v>
      </c>
      <c r="F148" s="113">
        <v>593.27</v>
      </c>
      <c r="G148" s="115">
        <v>3645</v>
      </c>
      <c r="H148" s="113">
        <v>593.25</v>
      </c>
      <c r="I148" s="511">
        <v>3645.02</v>
      </c>
    </row>
    <row r="149" spans="1:9">
      <c r="A149" s="113" t="s">
        <v>2152</v>
      </c>
      <c r="B149" s="116" t="str">
        <f>VLOOKUP(A149,'OUT_19 BASE NOVA'!$A$7:$I$1008,2,0)</f>
        <v>A</v>
      </c>
      <c r="C149" s="116">
        <v>1</v>
      </c>
      <c r="D149" s="113">
        <v>2920</v>
      </c>
      <c r="E149" s="113" t="s">
        <v>2153</v>
      </c>
      <c r="F149" s="115">
        <v>27914.57</v>
      </c>
      <c r="G149" s="115">
        <v>294053.05</v>
      </c>
      <c r="H149" s="115">
        <v>88052.4</v>
      </c>
      <c r="I149" s="511">
        <v>233915.22</v>
      </c>
    </row>
    <row r="150" spans="1:9">
      <c r="A150" s="113" t="s">
        <v>1138</v>
      </c>
      <c r="B150" s="116" t="s">
        <v>82</v>
      </c>
      <c r="C150" s="116">
        <v>1</v>
      </c>
      <c r="D150" s="113">
        <v>2948</v>
      </c>
      <c r="E150" s="113" t="s">
        <v>3586</v>
      </c>
      <c r="F150" s="113">
        <v>0</v>
      </c>
      <c r="G150" s="115">
        <v>18014.25</v>
      </c>
      <c r="H150" s="115">
        <v>18014.25</v>
      </c>
      <c r="I150" s="511">
        <v>0</v>
      </c>
    </row>
    <row r="151" spans="1:9">
      <c r="A151" s="113" t="s">
        <v>2155</v>
      </c>
      <c r="B151" s="116" t="s">
        <v>82</v>
      </c>
      <c r="C151" s="116">
        <v>1</v>
      </c>
      <c r="D151" s="113">
        <v>2953</v>
      </c>
      <c r="E151" s="113" t="s">
        <v>3624</v>
      </c>
      <c r="F151" s="113">
        <v>0</v>
      </c>
      <c r="G151" s="115">
        <v>262010.51</v>
      </c>
      <c r="H151" s="115">
        <v>262010.51</v>
      </c>
      <c r="I151" s="511">
        <v>0</v>
      </c>
    </row>
    <row r="152" spans="1:9">
      <c r="A152" s="113" t="s">
        <v>1004</v>
      </c>
      <c r="B152" s="116" t="str">
        <f>VLOOKUP(A152,'OUT_19 BASE NOVA'!$A$7:$I$1008,2,0)</f>
        <v>A</v>
      </c>
      <c r="C152" s="116">
        <v>1</v>
      </c>
      <c r="D152" s="113">
        <v>2962</v>
      </c>
      <c r="E152" s="113" t="s">
        <v>2932</v>
      </c>
      <c r="F152" s="115">
        <v>2974</v>
      </c>
      <c r="G152" s="113">
        <v>0</v>
      </c>
      <c r="H152" s="113">
        <v>0</v>
      </c>
      <c r="I152" s="511">
        <v>2974</v>
      </c>
    </row>
    <row r="153" spans="1:9">
      <c r="A153" s="113" t="s">
        <v>1811</v>
      </c>
      <c r="B153" s="116" t="str">
        <f>VLOOKUP(A153,'OUT_19 BASE NOVA'!$A$7:$I$1008,2,0)</f>
        <v>A</v>
      </c>
      <c r="C153" s="116">
        <v>1</v>
      </c>
      <c r="D153" s="113">
        <v>2970</v>
      </c>
      <c r="E153" s="113" t="s">
        <v>2933</v>
      </c>
      <c r="F153" s="113">
        <v>0</v>
      </c>
      <c r="G153" s="115">
        <v>9856.7199999999993</v>
      </c>
      <c r="H153" s="115">
        <v>5265.26</v>
      </c>
      <c r="I153" s="511">
        <v>4591.46</v>
      </c>
    </row>
    <row r="154" spans="1:9">
      <c r="A154" s="113" t="s">
        <v>2159</v>
      </c>
      <c r="B154" s="116" t="str">
        <f>VLOOKUP(A154,'OUT_19 BASE NOVA'!$A$7:$I$1008,2,0)</f>
        <v>A</v>
      </c>
      <c r="C154" s="116">
        <v>1</v>
      </c>
      <c r="D154" s="113">
        <v>2999</v>
      </c>
      <c r="E154" s="113" t="s">
        <v>3470</v>
      </c>
      <c r="F154" s="113">
        <v>0</v>
      </c>
      <c r="G154" s="113">
        <v>894.86</v>
      </c>
      <c r="H154" s="113">
        <v>0</v>
      </c>
      <c r="I154" s="511">
        <v>894.86</v>
      </c>
    </row>
    <row r="155" spans="1:9">
      <c r="A155" s="113" t="s">
        <v>2163</v>
      </c>
      <c r="B155" s="116" t="str">
        <f>VLOOKUP(A155,'OUT_19 BASE NOVA'!$A$7:$I$1008,2,0)</f>
        <v>A</v>
      </c>
      <c r="C155" s="116">
        <v>1</v>
      </c>
      <c r="D155" s="113">
        <v>3797</v>
      </c>
      <c r="E155" s="113" t="s">
        <v>3587</v>
      </c>
      <c r="F155" s="115">
        <v>1310.1300000000001</v>
      </c>
      <c r="G155" s="115">
        <v>50912.02</v>
      </c>
      <c r="H155" s="115">
        <v>1310.1300000000001</v>
      </c>
      <c r="I155" s="511">
        <v>50912.02</v>
      </c>
    </row>
    <row r="156" spans="1:9">
      <c r="A156" s="113" t="s">
        <v>1859</v>
      </c>
      <c r="B156" s="116" t="str">
        <f>VLOOKUP(A156,'OUT_19 BASE NOVA'!$A$7:$I$1008,2,0)</f>
        <v>A</v>
      </c>
      <c r="C156" s="116">
        <v>1</v>
      </c>
      <c r="D156" s="113">
        <v>3798</v>
      </c>
      <c r="E156" s="113" t="s">
        <v>2164</v>
      </c>
      <c r="F156" s="115">
        <v>2511.7199999999998</v>
      </c>
      <c r="G156" s="115">
        <v>1673.88</v>
      </c>
      <c r="H156" s="113">
        <v>900</v>
      </c>
      <c r="I156" s="511">
        <v>3285.6</v>
      </c>
    </row>
    <row r="157" spans="1:9">
      <c r="A157" s="113" t="s">
        <v>2165</v>
      </c>
      <c r="B157" s="116" t="s">
        <v>82</v>
      </c>
      <c r="C157" s="116">
        <v>1</v>
      </c>
      <c r="D157" s="113">
        <v>3801</v>
      </c>
      <c r="E157" s="113" t="s">
        <v>3189</v>
      </c>
      <c r="F157" s="113">
        <v>0</v>
      </c>
      <c r="G157" s="115">
        <v>3500</v>
      </c>
      <c r="H157" s="113">
        <v>0</v>
      </c>
      <c r="I157" s="511">
        <v>3500</v>
      </c>
    </row>
    <row r="158" spans="1:9">
      <c r="A158" s="113" t="s">
        <v>2168</v>
      </c>
      <c r="B158" s="116" t="str">
        <f>VLOOKUP(A158,'OUT_19 BASE NOVA'!$A$7:$I$1008,2,0)</f>
        <v>A</v>
      </c>
      <c r="C158" s="116">
        <v>1</v>
      </c>
      <c r="D158" s="113">
        <v>3824</v>
      </c>
      <c r="E158" s="113" t="s">
        <v>2937</v>
      </c>
      <c r="F158" s="115">
        <v>202968.03</v>
      </c>
      <c r="G158" s="115">
        <v>266891.73</v>
      </c>
      <c r="H158" s="115">
        <v>435056.1</v>
      </c>
      <c r="I158" s="511">
        <v>34803.660000000003</v>
      </c>
    </row>
    <row r="159" spans="1:9">
      <c r="A159" s="113" t="s">
        <v>3386</v>
      </c>
      <c r="B159" s="116" t="str">
        <f>VLOOKUP(A159,'OUT_19 BASE NOVA'!$A$7:$I$1008,2,0)</f>
        <v>A</v>
      </c>
      <c r="C159" s="116">
        <v>1</v>
      </c>
      <c r="D159" s="113">
        <v>3846</v>
      </c>
      <c r="E159" s="113" t="s">
        <v>3387</v>
      </c>
      <c r="F159" s="113">
        <v>636.17999999999995</v>
      </c>
      <c r="G159" s="113">
        <v>636.17999999999995</v>
      </c>
      <c r="H159" s="113">
        <v>636.17999999999995</v>
      </c>
      <c r="I159" s="511">
        <v>636.17999999999995</v>
      </c>
    </row>
    <row r="160" spans="1:9">
      <c r="A160" s="113" t="s">
        <v>3471</v>
      </c>
      <c r="B160" s="116" t="str">
        <f>VLOOKUP(A160,'OUT_19 BASE NOVA'!$A$7:$I$1008,2,0)</f>
        <v>A</v>
      </c>
      <c r="C160" s="116">
        <v>1</v>
      </c>
      <c r="D160" s="113">
        <v>3859</v>
      </c>
      <c r="E160" s="113" t="s">
        <v>3472</v>
      </c>
      <c r="F160" s="113">
        <v>7.24</v>
      </c>
      <c r="G160" s="113">
        <v>0</v>
      </c>
      <c r="H160" s="113">
        <v>0</v>
      </c>
      <c r="I160" s="511">
        <v>7.24</v>
      </c>
    </row>
    <row r="161" spans="1:9">
      <c r="A161" s="113" t="s">
        <v>3565</v>
      </c>
      <c r="B161" s="116" t="str">
        <f>VLOOKUP(A161,'OUT_19 BASE NOVA'!$A$7:$I$1008,2,0)</f>
        <v>A</v>
      </c>
      <c r="C161" s="116">
        <v>1</v>
      </c>
      <c r="D161" s="113">
        <v>3888</v>
      </c>
      <c r="E161" s="113" t="s">
        <v>3594</v>
      </c>
      <c r="F161" s="115">
        <v>2619.4899999999998</v>
      </c>
      <c r="G161" s="113">
        <v>157.91999999999999</v>
      </c>
      <c r="H161" s="115">
        <v>2777.41</v>
      </c>
      <c r="I161" s="511">
        <v>0</v>
      </c>
    </row>
    <row r="162" spans="1:9">
      <c r="A162" s="113" t="s">
        <v>3628</v>
      </c>
      <c r="B162" s="116" t="str">
        <f>VLOOKUP(A162,'OUT_19 BASE NOVA'!$A$7:$I$1008,2,0)</f>
        <v>A</v>
      </c>
      <c r="C162" s="116">
        <v>1</v>
      </c>
      <c r="D162" s="113">
        <v>3896</v>
      </c>
      <c r="E162" s="113" t="s">
        <v>3629</v>
      </c>
      <c r="F162" s="113">
        <v>65.599999999999994</v>
      </c>
      <c r="G162" s="113">
        <v>35.130000000000003</v>
      </c>
      <c r="H162" s="113">
        <v>100.73</v>
      </c>
      <c r="I162" s="511">
        <v>0</v>
      </c>
    </row>
    <row r="163" spans="1:9">
      <c r="A163" s="113" t="s">
        <v>3630</v>
      </c>
      <c r="B163" s="116" t="str">
        <f>VLOOKUP(A163,'OUT_19 BASE NOVA'!$A$7:$I$1008,2,0)</f>
        <v>A</v>
      </c>
      <c r="C163" s="116">
        <v>1</v>
      </c>
      <c r="D163" s="113">
        <v>3897</v>
      </c>
      <c r="E163" s="113" t="s">
        <v>3629</v>
      </c>
      <c r="F163" s="113">
        <v>279.5</v>
      </c>
      <c r="G163" s="113">
        <v>98.97</v>
      </c>
      <c r="H163" s="113">
        <v>378.47</v>
      </c>
      <c r="I163" s="511">
        <v>0</v>
      </c>
    </row>
    <row r="164" spans="1:9">
      <c r="A164" s="113" t="s">
        <v>3633</v>
      </c>
      <c r="B164" s="116" t="str">
        <f>VLOOKUP(A164,'OUT_19 BASE NOVA'!$A$7:$I$1008,2,0)</f>
        <v>A</v>
      </c>
      <c r="C164" s="116">
        <v>1</v>
      </c>
      <c r="D164" s="113">
        <v>3899</v>
      </c>
      <c r="E164" s="113" t="s">
        <v>3629</v>
      </c>
      <c r="F164" s="115">
        <v>10400.4</v>
      </c>
      <c r="G164" s="115">
        <v>5177.8599999999997</v>
      </c>
      <c r="H164" s="115">
        <v>15578.26</v>
      </c>
      <c r="I164" s="511">
        <v>0</v>
      </c>
    </row>
    <row r="165" spans="1:9">
      <c r="A165" s="113" t="s">
        <v>3671</v>
      </c>
      <c r="B165" s="116" t="str">
        <f>VLOOKUP(A165,'OUT_19 BASE NOVA'!$A$7:$I$1008,2,0)</f>
        <v>A</v>
      </c>
      <c r="C165" s="116">
        <v>1</v>
      </c>
      <c r="D165" s="113">
        <v>3901</v>
      </c>
      <c r="E165" s="113" t="s">
        <v>3672</v>
      </c>
      <c r="F165" s="113">
        <v>0</v>
      </c>
      <c r="G165" s="115">
        <v>4868.37</v>
      </c>
      <c r="H165" s="113">
        <v>0</v>
      </c>
      <c r="I165" s="511">
        <v>4868.37</v>
      </c>
    </row>
    <row r="166" spans="1:9">
      <c r="A166" s="113" t="s">
        <v>3711</v>
      </c>
      <c r="B166" s="116" t="str">
        <f>VLOOKUP(A166,'OUT_19 BASE NOVA'!$A$7:$I$1008,2,0)</f>
        <v>A</v>
      </c>
      <c r="C166" s="116">
        <v>1</v>
      </c>
      <c r="D166" s="113">
        <v>3915</v>
      </c>
      <c r="E166" s="113" t="s">
        <v>3712</v>
      </c>
      <c r="F166" s="113">
        <v>164.97</v>
      </c>
      <c r="G166" s="113">
        <v>0</v>
      </c>
      <c r="H166" s="113">
        <v>0</v>
      </c>
      <c r="I166" s="511">
        <v>164.97</v>
      </c>
    </row>
    <row r="167" spans="1:9">
      <c r="A167" s="113" t="s">
        <v>3713</v>
      </c>
      <c r="B167" s="116" t="str">
        <f>VLOOKUP(A167,'OUT_19 BASE NOVA'!$A$7:$I$1008,2,0)</f>
        <v>A</v>
      </c>
      <c r="C167" s="116">
        <v>1</v>
      </c>
      <c r="D167" s="113">
        <v>3923</v>
      </c>
      <c r="E167" s="113" t="s">
        <v>3714</v>
      </c>
      <c r="F167" s="113">
        <v>693.59</v>
      </c>
      <c r="G167" s="113">
        <v>693.59</v>
      </c>
      <c r="H167" s="113">
        <v>693.59</v>
      </c>
      <c r="I167" s="511">
        <v>693.59</v>
      </c>
    </row>
    <row r="168" spans="1:9">
      <c r="A168" s="113" t="s">
        <v>3715</v>
      </c>
      <c r="B168" s="116" t="str">
        <f>VLOOKUP(A168,'OUT_19 BASE NOVA'!$A$7:$I$1008,2,0)</f>
        <v>A</v>
      </c>
      <c r="C168" s="116">
        <v>1</v>
      </c>
      <c r="D168" s="113">
        <v>3926</v>
      </c>
      <c r="E168" s="113" t="s">
        <v>3716</v>
      </c>
      <c r="F168" s="113">
        <v>700</v>
      </c>
      <c r="G168" s="113">
        <v>700</v>
      </c>
      <c r="H168" s="113">
        <v>700</v>
      </c>
      <c r="I168" s="511">
        <v>700</v>
      </c>
    </row>
    <row r="169" spans="1:9">
      <c r="A169" s="113" t="s">
        <v>3813</v>
      </c>
      <c r="B169" s="116" t="s">
        <v>82</v>
      </c>
      <c r="C169" s="116">
        <v>1</v>
      </c>
      <c r="D169" s="113">
        <v>3961</v>
      </c>
      <c r="E169" s="113" t="s">
        <v>3814</v>
      </c>
      <c r="F169" s="113">
        <v>0</v>
      </c>
      <c r="G169" s="115">
        <v>8628.0300000000007</v>
      </c>
      <c r="H169" s="115">
        <v>8628.0300000000007</v>
      </c>
      <c r="I169" s="511">
        <v>0</v>
      </c>
    </row>
    <row r="170" spans="1:9">
      <c r="A170" s="113" t="s">
        <v>3815</v>
      </c>
      <c r="B170" s="116" t="str">
        <f>VLOOKUP(A170,'OUT_19 BASE NOVA'!$A$7:$I$1008,2,0)</f>
        <v>A</v>
      </c>
      <c r="C170" s="116">
        <v>1</v>
      </c>
      <c r="D170" s="113">
        <v>3962</v>
      </c>
      <c r="E170" s="113" t="s">
        <v>3816</v>
      </c>
      <c r="F170" s="115">
        <v>11622.48</v>
      </c>
      <c r="G170" s="115">
        <v>46182.85</v>
      </c>
      <c r="H170" s="115">
        <v>45020.49</v>
      </c>
      <c r="I170" s="511">
        <v>12784.84</v>
      </c>
    </row>
    <row r="171" spans="1:9">
      <c r="A171" s="113" t="s">
        <v>3846</v>
      </c>
      <c r="B171" s="116" t="str">
        <f>VLOOKUP(A171,'OUT_19 BASE NOVA'!$A$7:$I$1008,2,0)</f>
        <v>A</v>
      </c>
      <c r="C171" s="116">
        <v>1</v>
      </c>
      <c r="D171" s="113">
        <v>3977</v>
      </c>
      <c r="E171" s="113" t="s">
        <v>3847</v>
      </c>
      <c r="F171" s="115">
        <v>4367.08</v>
      </c>
      <c r="G171" s="115">
        <v>6228.34</v>
      </c>
      <c r="H171" s="115">
        <v>4681.22</v>
      </c>
      <c r="I171" s="511">
        <v>5914.2</v>
      </c>
    </row>
    <row r="172" spans="1:9">
      <c r="A172" s="113" t="s">
        <v>3894</v>
      </c>
      <c r="B172" s="116" t="s">
        <v>82</v>
      </c>
      <c r="C172" s="116">
        <v>1</v>
      </c>
      <c r="D172" s="113">
        <v>3978</v>
      </c>
      <c r="E172" s="113" t="s">
        <v>3895</v>
      </c>
      <c r="F172" s="113">
        <v>0</v>
      </c>
      <c r="G172" s="113">
        <v>83.75</v>
      </c>
      <c r="H172" s="113">
        <v>0</v>
      </c>
      <c r="I172" s="511">
        <v>83.75</v>
      </c>
    </row>
    <row r="173" spans="1:9">
      <c r="A173" s="113" t="s">
        <v>3848</v>
      </c>
      <c r="B173" s="116" t="str">
        <f>VLOOKUP(A173,'OUT_19 BASE NOVA'!$A$7:$I$1008,2,0)</f>
        <v>A</v>
      </c>
      <c r="C173" s="116">
        <v>1</v>
      </c>
      <c r="D173" s="113">
        <v>3981</v>
      </c>
      <c r="E173" s="113" t="s">
        <v>3466</v>
      </c>
      <c r="F173" s="113">
        <v>31.02</v>
      </c>
      <c r="G173" s="113">
        <v>0</v>
      </c>
      <c r="H173" s="113">
        <v>31.02</v>
      </c>
      <c r="I173" s="511">
        <v>0</v>
      </c>
    </row>
    <row r="174" spans="1:9">
      <c r="A174" s="113" t="s">
        <v>3896</v>
      </c>
      <c r="B174" s="116" t="s">
        <v>82</v>
      </c>
      <c r="C174" s="116">
        <v>1</v>
      </c>
      <c r="D174" s="113">
        <v>3993</v>
      </c>
      <c r="E174" s="113" t="s">
        <v>3897</v>
      </c>
      <c r="F174" s="113">
        <v>0</v>
      </c>
      <c r="G174" s="115">
        <v>150000</v>
      </c>
      <c r="H174" s="113">
        <v>0</v>
      </c>
      <c r="I174" s="511">
        <v>150000</v>
      </c>
    </row>
    <row r="175" spans="1:9">
      <c r="A175" s="113" t="s">
        <v>3898</v>
      </c>
      <c r="B175" s="116" t="s">
        <v>82</v>
      </c>
      <c r="C175" s="116">
        <v>1</v>
      </c>
      <c r="D175" s="113">
        <v>3994</v>
      </c>
      <c r="E175" s="113" t="s">
        <v>3899</v>
      </c>
      <c r="F175" s="113">
        <v>0</v>
      </c>
      <c r="G175" s="113">
        <v>96.64</v>
      </c>
      <c r="H175" s="113">
        <v>96.64</v>
      </c>
      <c r="I175" s="511">
        <v>0</v>
      </c>
    </row>
    <row r="176" spans="1:9">
      <c r="A176" s="113" t="s">
        <v>91</v>
      </c>
      <c r="B176" s="116" t="str">
        <f>VLOOKUP(A176,'OUT_19 BASE NOVA'!$A$7:$I$1008,2,0)</f>
        <v>S</v>
      </c>
      <c r="C176" s="116">
        <v>1</v>
      </c>
      <c r="D176" s="113">
        <v>1514</v>
      </c>
      <c r="E176" s="113" t="s">
        <v>2939</v>
      </c>
      <c r="F176" s="115">
        <v>391526.33</v>
      </c>
      <c r="G176" s="115">
        <v>9294188.3399999999</v>
      </c>
      <c r="H176" s="115">
        <v>9283837.4199999999</v>
      </c>
      <c r="I176" s="511">
        <v>401877.25</v>
      </c>
    </row>
    <row r="177" spans="1:9">
      <c r="A177" s="113" t="s">
        <v>705</v>
      </c>
      <c r="B177" s="116" t="str">
        <f>VLOOKUP(A177,'OUT_19 BASE NOVA'!$A$7:$I$1008,2,0)</f>
        <v>A</v>
      </c>
      <c r="C177" s="116">
        <v>1</v>
      </c>
      <c r="D177" s="113">
        <v>1525</v>
      </c>
      <c r="E177" s="113" t="s">
        <v>2940</v>
      </c>
      <c r="F177" s="115">
        <v>391526.33</v>
      </c>
      <c r="G177" s="115">
        <v>9294188.3399999999</v>
      </c>
      <c r="H177" s="115">
        <v>9283837.4199999999</v>
      </c>
      <c r="I177" s="511">
        <v>401877.25</v>
      </c>
    </row>
    <row r="178" spans="1:9">
      <c r="A178" s="113" t="s">
        <v>93</v>
      </c>
      <c r="B178" s="116" t="str">
        <f>VLOOKUP(A178,'OUT_19 BASE NOVA'!$A$7:$I$1008,2,0)</f>
        <v>S</v>
      </c>
      <c r="C178" s="116">
        <v>1</v>
      </c>
      <c r="D178" s="113">
        <v>234</v>
      </c>
      <c r="E178" s="113" t="s">
        <v>1</v>
      </c>
      <c r="F178" s="115">
        <v>127153.25</v>
      </c>
      <c r="G178" s="115">
        <v>14886.56</v>
      </c>
      <c r="H178" s="115">
        <v>12840.12</v>
      </c>
      <c r="I178" s="511">
        <v>129199.69</v>
      </c>
    </row>
    <row r="179" spans="1:9">
      <c r="A179" s="113" t="s">
        <v>94</v>
      </c>
      <c r="B179" s="116" t="str">
        <f>VLOOKUP(A179,'OUT_19 BASE NOVA'!$A$7:$I$1008,2,0)</f>
        <v>A</v>
      </c>
      <c r="C179" s="116">
        <v>1</v>
      </c>
      <c r="D179" s="113">
        <v>235</v>
      </c>
      <c r="E179" s="113" t="s">
        <v>2941</v>
      </c>
      <c r="F179" s="115">
        <v>127153.25</v>
      </c>
      <c r="G179" s="115">
        <v>14886.56</v>
      </c>
      <c r="H179" s="115">
        <v>12840.12</v>
      </c>
      <c r="I179" s="511">
        <v>129199.69</v>
      </c>
    </row>
    <row r="180" spans="1:9">
      <c r="A180" s="113" t="s">
        <v>95</v>
      </c>
      <c r="B180" s="116" t="str">
        <f>VLOOKUP(A180,'OUT_19 BASE NOVA'!$A$7:$I$1008,2,0)</f>
        <v>S</v>
      </c>
      <c r="C180" s="116">
        <v>1</v>
      </c>
      <c r="D180" s="113">
        <v>236</v>
      </c>
      <c r="E180" s="113" t="s">
        <v>2175</v>
      </c>
      <c r="F180" s="115">
        <v>4449665.78</v>
      </c>
      <c r="G180" s="115">
        <v>1170637.03</v>
      </c>
      <c r="H180" s="115">
        <v>1117779.3999999999</v>
      </c>
      <c r="I180" s="511">
        <v>4502523.41</v>
      </c>
    </row>
    <row r="181" spans="1:9">
      <c r="A181" s="113" t="s">
        <v>96</v>
      </c>
      <c r="B181" s="116" t="str">
        <f>VLOOKUP(A181,'OUT_19 BASE NOVA'!$A$7:$I$1008,2,0)</f>
        <v>S</v>
      </c>
      <c r="C181" s="116">
        <v>1</v>
      </c>
      <c r="D181" s="113">
        <v>237</v>
      </c>
      <c r="E181" s="113" t="s">
        <v>2942</v>
      </c>
      <c r="F181" s="115">
        <v>1325349.8799999999</v>
      </c>
      <c r="G181" s="115">
        <v>1095770.83</v>
      </c>
      <c r="H181" s="115">
        <v>1035244.07</v>
      </c>
      <c r="I181" s="511">
        <v>1385876.64</v>
      </c>
    </row>
    <row r="182" spans="1:9">
      <c r="A182" s="113" t="s">
        <v>97</v>
      </c>
      <c r="B182" s="116" t="str">
        <f>VLOOKUP(A182,'OUT_19 BASE NOVA'!$A$7:$I$1008,2,0)</f>
        <v>A</v>
      </c>
      <c r="C182" s="116">
        <v>1</v>
      </c>
      <c r="D182" s="113">
        <v>238</v>
      </c>
      <c r="E182" s="113" t="s">
        <v>2943</v>
      </c>
      <c r="F182" s="113">
        <v>0</v>
      </c>
      <c r="G182" s="115">
        <v>945516.29</v>
      </c>
      <c r="H182" s="115">
        <v>945516.29</v>
      </c>
      <c r="I182" s="511">
        <v>0</v>
      </c>
    </row>
    <row r="183" spans="1:9">
      <c r="A183" s="113" t="s">
        <v>98</v>
      </c>
      <c r="B183" s="116" t="str">
        <f>VLOOKUP(A183,'OUT_19 BASE NOVA'!$A$7:$I$1008,2,0)</f>
        <v>A</v>
      </c>
      <c r="C183" s="116">
        <v>1</v>
      </c>
      <c r="D183" s="113">
        <v>239</v>
      </c>
      <c r="E183" s="113" t="s">
        <v>2944</v>
      </c>
      <c r="F183" s="115">
        <v>55459.65</v>
      </c>
      <c r="G183" s="115">
        <v>118701.37</v>
      </c>
      <c r="H183" s="115">
        <v>55459.65</v>
      </c>
      <c r="I183" s="511">
        <v>118701.37</v>
      </c>
    </row>
    <row r="184" spans="1:9">
      <c r="A184" s="113" t="s">
        <v>904</v>
      </c>
      <c r="B184" s="116" t="str">
        <f>VLOOKUP(A184,'OUT_19 BASE NOVA'!$A$7:$I$1008,2,0)</f>
        <v>A</v>
      </c>
      <c r="C184" s="116">
        <v>1</v>
      </c>
      <c r="D184" s="113">
        <v>240</v>
      </c>
      <c r="E184" s="113" t="s">
        <v>3422</v>
      </c>
      <c r="F184" s="115">
        <v>1150926.1499999999</v>
      </c>
      <c r="G184" s="115">
        <v>8037.59</v>
      </c>
      <c r="H184" s="113">
        <v>0</v>
      </c>
      <c r="I184" s="511">
        <v>1158963.74</v>
      </c>
    </row>
    <row r="185" spans="1:9">
      <c r="A185" s="113" t="s">
        <v>446</v>
      </c>
      <c r="B185" s="116" t="str">
        <f>VLOOKUP(A185,'OUT_19 BASE NOVA'!$A$7:$I$1008,2,0)</f>
        <v>A</v>
      </c>
      <c r="C185" s="116">
        <v>1</v>
      </c>
      <c r="D185" s="113">
        <v>241</v>
      </c>
      <c r="E185" s="113" t="s">
        <v>2945</v>
      </c>
      <c r="F185" s="113">
        <v>0</v>
      </c>
      <c r="G185" s="115">
        <v>5767.96</v>
      </c>
      <c r="H185" s="115">
        <v>5767.96</v>
      </c>
      <c r="I185" s="511">
        <v>0</v>
      </c>
    </row>
    <row r="186" spans="1:9">
      <c r="A186" s="113" t="s">
        <v>769</v>
      </c>
      <c r="B186" s="116" t="str">
        <f>VLOOKUP(A186,'OUT_19 BASE NOVA'!$A$7:$I$1008,2,0)</f>
        <v>A</v>
      </c>
      <c r="C186" s="116">
        <v>1</v>
      </c>
      <c r="D186" s="113">
        <v>2452</v>
      </c>
      <c r="E186" s="113" t="s">
        <v>2946</v>
      </c>
      <c r="F186" s="115">
        <v>28500.17</v>
      </c>
      <c r="G186" s="115">
        <v>17747.62</v>
      </c>
      <c r="H186" s="115">
        <v>28500.17</v>
      </c>
      <c r="I186" s="511">
        <v>17747.62</v>
      </c>
    </row>
    <row r="187" spans="1:9">
      <c r="A187" s="113" t="s">
        <v>991</v>
      </c>
      <c r="B187" s="116" t="str">
        <f>VLOOKUP(A187,'OUT_19 BASE NOVA'!$A$7:$I$1008,2,0)</f>
        <v>A</v>
      </c>
      <c r="C187" s="116">
        <v>1</v>
      </c>
      <c r="D187" s="113">
        <v>2757</v>
      </c>
      <c r="E187" s="113" t="s">
        <v>3719</v>
      </c>
      <c r="F187" s="115">
        <v>90463.91</v>
      </c>
      <c r="G187" s="113">
        <v>0</v>
      </c>
      <c r="H187" s="113">
        <v>0</v>
      </c>
      <c r="I187" s="511">
        <v>90463.91</v>
      </c>
    </row>
    <row r="188" spans="1:9">
      <c r="A188" s="113" t="s">
        <v>99</v>
      </c>
      <c r="B188" s="116" t="str">
        <f>VLOOKUP(A188,'OUT_19 BASE NOVA'!$A$7:$I$1008,2,0)</f>
        <v>S</v>
      </c>
      <c r="C188" s="116">
        <v>1</v>
      </c>
      <c r="D188" s="113">
        <v>247</v>
      </c>
      <c r="E188" s="113" t="s">
        <v>2947</v>
      </c>
      <c r="F188" s="115">
        <v>3124315.9</v>
      </c>
      <c r="G188" s="115">
        <v>74866.2</v>
      </c>
      <c r="H188" s="115">
        <v>82535.33</v>
      </c>
      <c r="I188" s="511">
        <v>3116646.77</v>
      </c>
    </row>
    <row r="189" spans="1:9">
      <c r="A189" s="113" t="s">
        <v>100</v>
      </c>
      <c r="B189" s="116" t="str">
        <f>VLOOKUP(A189,'OUT_19 BASE NOVA'!$A$7:$I$1008,2,0)</f>
        <v>A</v>
      </c>
      <c r="C189" s="116">
        <v>1</v>
      </c>
      <c r="D189" s="113">
        <v>248</v>
      </c>
      <c r="E189" s="113" t="s">
        <v>2948</v>
      </c>
      <c r="F189" s="115">
        <v>2360202.7200000002</v>
      </c>
      <c r="G189" s="113">
        <v>0</v>
      </c>
      <c r="H189" s="113">
        <v>0</v>
      </c>
      <c r="I189" s="511">
        <v>2360202.7200000002</v>
      </c>
    </row>
    <row r="190" spans="1:9">
      <c r="A190" s="113" t="s">
        <v>370</v>
      </c>
      <c r="B190" s="116" t="str">
        <f>VLOOKUP(A190,'OUT_19 BASE NOVA'!$A$7:$I$1008,2,0)</f>
        <v>A</v>
      </c>
      <c r="C190" s="116">
        <v>1</v>
      </c>
      <c r="D190" s="113">
        <v>1834</v>
      </c>
      <c r="E190" s="113" t="s">
        <v>2183</v>
      </c>
      <c r="F190" s="115">
        <v>2250</v>
      </c>
      <c r="G190" s="113">
        <v>0</v>
      </c>
      <c r="H190" s="113">
        <v>0</v>
      </c>
      <c r="I190" s="511">
        <v>2250</v>
      </c>
    </row>
    <row r="191" spans="1:9">
      <c r="A191" s="113" t="s">
        <v>839</v>
      </c>
      <c r="B191" s="116" t="str">
        <f>VLOOKUP(A191,'OUT_19 BASE NOVA'!$A$7:$I$1008,2,0)</f>
        <v>A</v>
      </c>
      <c r="C191" s="116">
        <v>1</v>
      </c>
      <c r="D191" s="113">
        <v>2157</v>
      </c>
      <c r="E191" s="113" t="s">
        <v>2949</v>
      </c>
      <c r="F191" s="115">
        <v>51636.76</v>
      </c>
      <c r="G191" s="115">
        <v>52197.94</v>
      </c>
      <c r="H191" s="115">
        <v>52344.58</v>
      </c>
      <c r="I191" s="511">
        <v>51490.12</v>
      </c>
    </row>
    <row r="192" spans="1:9">
      <c r="A192" s="113" t="s">
        <v>770</v>
      </c>
      <c r="B192" s="116" t="str">
        <f>VLOOKUP(A192,'OUT_19 BASE NOVA'!$A$7:$I$1008,2,0)</f>
        <v>A</v>
      </c>
      <c r="C192" s="116">
        <v>1</v>
      </c>
      <c r="D192" s="113">
        <v>2459</v>
      </c>
      <c r="E192" s="113" t="s">
        <v>2950</v>
      </c>
      <c r="F192" s="115">
        <v>70844.600000000006</v>
      </c>
      <c r="G192" s="113">
        <v>0</v>
      </c>
      <c r="H192" s="113">
        <v>0</v>
      </c>
      <c r="I192" s="511">
        <v>70844.600000000006</v>
      </c>
    </row>
    <row r="193" spans="1:9">
      <c r="A193" s="113" t="s">
        <v>832</v>
      </c>
      <c r="B193" s="116" t="str">
        <f>VLOOKUP(A193,'OUT_19 BASE NOVA'!$A$7:$I$1008,2,0)</f>
        <v>A</v>
      </c>
      <c r="C193" s="116">
        <v>1</v>
      </c>
      <c r="D193" s="113">
        <v>2504</v>
      </c>
      <c r="E193" s="113" t="s">
        <v>2951</v>
      </c>
      <c r="F193" s="115">
        <v>29349.78</v>
      </c>
      <c r="G193" s="115">
        <v>22020.799999999999</v>
      </c>
      <c r="H193" s="115">
        <v>29349.78</v>
      </c>
      <c r="I193" s="511">
        <v>22020.799999999999</v>
      </c>
    </row>
    <row r="194" spans="1:9">
      <c r="A194" s="113" t="s">
        <v>1005</v>
      </c>
      <c r="B194" s="116" t="str">
        <f>VLOOKUP(A194,'OUT_19 BASE NOVA'!$A$7:$I$1008,2,0)</f>
        <v>A</v>
      </c>
      <c r="C194" s="116">
        <v>1</v>
      </c>
      <c r="D194" s="113">
        <v>2979</v>
      </c>
      <c r="E194" s="113" t="s">
        <v>2952</v>
      </c>
      <c r="F194" s="113">
        <v>840.57</v>
      </c>
      <c r="G194" s="113">
        <v>647.46</v>
      </c>
      <c r="H194" s="113">
        <v>840.97</v>
      </c>
      <c r="I194" s="511">
        <v>647.05999999999995</v>
      </c>
    </row>
    <row r="195" spans="1:9">
      <c r="A195" s="113" t="s">
        <v>3720</v>
      </c>
      <c r="B195" s="116" t="str">
        <f>VLOOKUP(A195,'OUT_19 BASE NOVA'!$A$7:$I$1008,2,0)</f>
        <v>A</v>
      </c>
      <c r="C195" s="116">
        <v>1</v>
      </c>
      <c r="D195" s="113">
        <v>3922</v>
      </c>
      <c r="E195" s="113" t="s">
        <v>3721</v>
      </c>
      <c r="F195" s="115">
        <v>609191.47</v>
      </c>
      <c r="G195" s="113">
        <v>0</v>
      </c>
      <c r="H195" s="113">
        <v>0</v>
      </c>
      <c r="I195" s="511">
        <v>609191.47</v>
      </c>
    </row>
    <row r="196" spans="1:9">
      <c r="A196" s="113" t="s">
        <v>101</v>
      </c>
      <c r="B196" s="116" t="str">
        <f>VLOOKUP(A196,'OUT_19 BASE NOVA'!$A$7:$I$1008,2,0)</f>
        <v>S</v>
      </c>
      <c r="C196" s="116">
        <v>1</v>
      </c>
      <c r="D196" s="113">
        <v>255</v>
      </c>
      <c r="E196" s="113" t="s">
        <v>2953</v>
      </c>
      <c r="F196" s="115">
        <v>11801248.51</v>
      </c>
      <c r="G196" s="115">
        <v>1164828.01</v>
      </c>
      <c r="H196" s="115">
        <v>1158544.3899999999</v>
      </c>
      <c r="I196" s="511">
        <v>11807532.130000001</v>
      </c>
    </row>
    <row r="197" spans="1:9">
      <c r="A197" s="113" t="s">
        <v>103</v>
      </c>
      <c r="B197" s="116" t="str">
        <f>VLOOKUP(A197,'OUT_19 BASE NOVA'!$A$7:$I$1008,2,0)</f>
        <v>A</v>
      </c>
      <c r="C197" s="116">
        <v>1</v>
      </c>
      <c r="D197" s="113">
        <v>257</v>
      </c>
      <c r="E197" s="113" t="s">
        <v>2190</v>
      </c>
      <c r="F197" s="113">
        <v>0</v>
      </c>
      <c r="G197" s="115">
        <v>28918.240000000002</v>
      </c>
      <c r="H197" s="115">
        <v>28918.240000000002</v>
      </c>
      <c r="I197" s="511">
        <v>0</v>
      </c>
    </row>
    <row r="198" spans="1:9">
      <c r="A198" s="113" t="s">
        <v>104</v>
      </c>
      <c r="B198" s="116" t="str">
        <f>VLOOKUP(A198,'OUT_19 BASE NOVA'!$A$7:$I$1008,2,0)</f>
        <v>A</v>
      </c>
      <c r="C198" s="116">
        <v>1</v>
      </c>
      <c r="D198" s="113">
        <v>258</v>
      </c>
      <c r="E198" s="113" t="s">
        <v>406</v>
      </c>
      <c r="F198" s="113">
        <v>0</v>
      </c>
      <c r="G198" s="115">
        <v>133469.46</v>
      </c>
      <c r="H198" s="115">
        <v>133469.46</v>
      </c>
      <c r="I198" s="511">
        <v>0</v>
      </c>
    </row>
    <row r="199" spans="1:9">
      <c r="A199" s="113" t="s">
        <v>105</v>
      </c>
      <c r="B199" s="116" t="str">
        <f>VLOOKUP(A199,'OUT_19 BASE NOVA'!$A$7:$I$1008,2,0)</f>
        <v>A</v>
      </c>
      <c r="C199" s="116">
        <v>1</v>
      </c>
      <c r="D199" s="113">
        <v>259</v>
      </c>
      <c r="E199" s="113" t="s">
        <v>405</v>
      </c>
      <c r="F199" s="113">
        <v>0</v>
      </c>
      <c r="G199" s="115">
        <v>344559.52</v>
      </c>
      <c r="H199" s="115">
        <v>344559.52</v>
      </c>
      <c r="I199" s="511">
        <v>0</v>
      </c>
    </row>
    <row r="200" spans="1:9">
      <c r="A200" s="113" t="s">
        <v>106</v>
      </c>
      <c r="B200" s="116" t="str">
        <f>VLOOKUP(A200,'OUT_19 BASE NOVA'!$A$7:$I$1008,2,0)</f>
        <v>A</v>
      </c>
      <c r="C200" s="116">
        <v>1</v>
      </c>
      <c r="D200" s="113">
        <v>260</v>
      </c>
      <c r="E200" s="113" t="s">
        <v>407</v>
      </c>
      <c r="F200" s="113">
        <v>0</v>
      </c>
      <c r="G200" s="115">
        <v>213551.03</v>
      </c>
      <c r="H200" s="115">
        <v>213551.03</v>
      </c>
      <c r="I200" s="511">
        <v>0</v>
      </c>
    </row>
    <row r="201" spans="1:9">
      <c r="A201" s="113" t="s">
        <v>107</v>
      </c>
      <c r="B201" s="116" t="str">
        <f>VLOOKUP(A201,'OUT_19 BASE NOVA'!$A$7:$I$1008,2,0)</f>
        <v>A</v>
      </c>
      <c r="C201" s="116">
        <v>1</v>
      </c>
      <c r="D201" s="113">
        <v>261</v>
      </c>
      <c r="E201" s="113" t="s">
        <v>408</v>
      </c>
      <c r="F201" s="113">
        <v>0</v>
      </c>
      <c r="G201" s="115">
        <v>44489.72</v>
      </c>
      <c r="H201" s="115">
        <v>44489.72</v>
      </c>
      <c r="I201" s="511">
        <v>0</v>
      </c>
    </row>
    <row r="202" spans="1:9">
      <c r="A202" s="113" t="s">
        <v>109</v>
      </c>
      <c r="B202" s="116" t="str">
        <f>VLOOKUP(A202,'OUT_19 BASE NOVA'!$A$7:$I$1008,2,0)</f>
        <v>A</v>
      </c>
      <c r="C202" s="116">
        <v>1</v>
      </c>
      <c r="D202" s="113">
        <v>265</v>
      </c>
      <c r="E202" s="113" t="s">
        <v>2191</v>
      </c>
      <c r="F202" s="115">
        <v>9998682.2400000002</v>
      </c>
      <c r="G202" s="113">
        <v>0</v>
      </c>
      <c r="H202" s="113">
        <v>0</v>
      </c>
      <c r="I202" s="511">
        <v>9998682.2400000002</v>
      </c>
    </row>
    <row r="203" spans="1:9">
      <c r="A203" s="113" t="s">
        <v>110</v>
      </c>
      <c r="B203" s="116" t="str">
        <f>VLOOKUP(A203,'OUT_19 BASE NOVA'!$A$7:$I$1008,2,0)</f>
        <v>A</v>
      </c>
      <c r="C203" s="116">
        <v>1</v>
      </c>
      <c r="D203" s="113">
        <v>266</v>
      </c>
      <c r="E203" s="113" t="s">
        <v>2192</v>
      </c>
      <c r="F203" s="115">
        <v>1605682.37</v>
      </c>
      <c r="G203" s="113">
        <v>0</v>
      </c>
      <c r="H203" s="113">
        <v>0</v>
      </c>
      <c r="I203" s="511">
        <v>1605682.37</v>
      </c>
    </row>
    <row r="204" spans="1:9">
      <c r="A204" s="113" t="s">
        <v>111</v>
      </c>
      <c r="B204" s="116" t="str">
        <f>VLOOKUP(A204,'OUT_19 BASE NOVA'!$A$7:$I$1008,2,0)</f>
        <v>A</v>
      </c>
      <c r="C204" s="116">
        <v>1</v>
      </c>
      <c r="D204" s="113">
        <v>267</v>
      </c>
      <c r="E204" s="113" t="s">
        <v>2193</v>
      </c>
      <c r="F204" s="115">
        <v>2018.95</v>
      </c>
      <c r="G204" s="113">
        <v>0</v>
      </c>
      <c r="H204" s="115">
        <v>2018.95</v>
      </c>
      <c r="I204" s="511">
        <v>0</v>
      </c>
    </row>
    <row r="205" spans="1:9">
      <c r="A205" s="113" t="s">
        <v>113</v>
      </c>
      <c r="B205" s="116" t="str">
        <f>VLOOKUP(A205,'OUT_19 BASE NOVA'!$A$7:$I$1008,2,0)</f>
        <v>A</v>
      </c>
      <c r="C205" s="116">
        <v>1</v>
      </c>
      <c r="D205" s="113">
        <v>1767</v>
      </c>
      <c r="E205" s="113" t="s">
        <v>2956</v>
      </c>
      <c r="F205" s="113">
        <v>0</v>
      </c>
      <c r="G205" s="115">
        <v>51526.7</v>
      </c>
      <c r="H205" s="115">
        <v>51526.7</v>
      </c>
      <c r="I205" s="511">
        <v>0</v>
      </c>
    </row>
    <row r="206" spans="1:9">
      <c r="A206" s="113" t="s">
        <v>447</v>
      </c>
      <c r="B206" s="116" t="str">
        <f>VLOOKUP(A206,'OUT_19 BASE NOVA'!$A$7:$I$1008,2,0)</f>
        <v>A</v>
      </c>
      <c r="C206" s="116">
        <v>1</v>
      </c>
      <c r="D206" s="113">
        <v>1175</v>
      </c>
      <c r="E206" s="113" t="s">
        <v>2957</v>
      </c>
      <c r="F206" s="115">
        <v>1353.94</v>
      </c>
      <c r="G206" s="115">
        <v>49875.42</v>
      </c>
      <c r="H206" s="115">
        <v>51229.36</v>
      </c>
      <c r="I206" s="511">
        <v>0</v>
      </c>
    </row>
    <row r="207" spans="1:9">
      <c r="A207" s="113" t="s">
        <v>448</v>
      </c>
      <c r="B207" s="116" t="str">
        <f>VLOOKUP(A207,'OUT_19 BASE NOVA'!$A$7:$I$1008,2,0)</f>
        <v>A</v>
      </c>
      <c r="C207" s="116">
        <v>1</v>
      </c>
      <c r="D207" s="113">
        <v>1255</v>
      </c>
      <c r="E207" s="113" t="s">
        <v>2195</v>
      </c>
      <c r="F207" s="115">
        <v>6236.38</v>
      </c>
      <c r="G207" s="115">
        <v>229729.9</v>
      </c>
      <c r="H207" s="115">
        <v>235966.28</v>
      </c>
      <c r="I207" s="511">
        <v>0</v>
      </c>
    </row>
    <row r="208" spans="1:9">
      <c r="A208" s="113" t="s">
        <v>725</v>
      </c>
      <c r="B208" s="116" t="str">
        <f>VLOOKUP(A208,'OUT_19 BASE NOVA'!$A$7:$I$1008,2,0)</f>
        <v>A</v>
      </c>
      <c r="C208" s="116">
        <v>1</v>
      </c>
      <c r="D208" s="113">
        <v>2353</v>
      </c>
      <c r="E208" s="113" t="s">
        <v>2955</v>
      </c>
      <c r="F208" s="115">
        <v>185941.16</v>
      </c>
      <c r="G208" s="115">
        <v>66544.899999999994</v>
      </c>
      <c r="H208" s="115">
        <v>50020.91</v>
      </c>
      <c r="I208" s="511">
        <v>202465.15</v>
      </c>
    </row>
    <row r="209" spans="1:9">
      <c r="A209" s="113" t="s">
        <v>726</v>
      </c>
      <c r="B209" s="116" t="str">
        <f>VLOOKUP(A209,'OUT_19 BASE NOVA'!$A$7:$I$1008,2,0)</f>
        <v>A</v>
      </c>
      <c r="C209" s="116">
        <v>1</v>
      </c>
      <c r="D209" s="113">
        <v>2354</v>
      </c>
      <c r="E209" s="113" t="s">
        <v>2955</v>
      </c>
      <c r="F209" s="113">
        <v>511.86</v>
      </c>
      <c r="G209" s="113">
        <v>88.77</v>
      </c>
      <c r="H209" s="113">
        <v>99.66</v>
      </c>
      <c r="I209" s="511">
        <v>500.97</v>
      </c>
    </row>
    <row r="210" spans="1:9">
      <c r="A210" s="113" t="s">
        <v>727</v>
      </c>
      <c r="B210" s="116" t="str">
        <f>VLOOKUP(A210,'OUT_19 BASE NOVA'!$A$7:$I$1008,2,0)</f>
        <v>A</v>
      </c>
      <c r="C210" s="116">
        <v>1</v>
      </c>
      <c r="D210" s="113">
        <v>2355</v>
      </c>
      <c r="E210" s="113" t="s">
        <v>2955</v>
      </c>
      <c r="F210" s="113">
        <v>757.84</v>
      </c>
      <c r="G210" s="113">
        <v>59.7</v>
      </c>
      <c r="H210" s="113">
        <v>616.14</v>
      </c>
      <c r="I210" s="511">
        <v>201.4</v>
      </c>
    </row>
    <row r="211" spans="1:9">
      <c r="A211" s="113" t="s">
        <v>728</v>
      </c>
      <c r="B211" s="116" t="str">
        <f>VLOOKUP(A211,'OUT_19 BASE NOVA'!$A$7:$I$1008,2,0)</f>
        <v>A</v>
      </c>
      <c r="C211" s="116">
        <v>1</v>
      </c>
      <c r="D211" s="113">
        <v>2356</v>
      </c>
      <c r="E211" s="113" t="s">
        <v>2955</v>
      </c>
      <c r="F211" s="113">
        <v>30.85</v>
      </c>
      <c r="G211" s="113">
        <v>3.94</v>
      </c>
      <c r="H211" s="113">
        <v>34.79</v>
      </c>
      <c r="I211" s="511">
        <v>0</v>
      </c>
    </row>
    <row r="212" spans="1:9">
      <c r="A212" s="113" t="s">
        <v>729</v>
      </c>
      <c r="B212" s="116" t="str">
        <f>VLOOKUP(A212,'OUT_19 BASE NOVA'!$A$7:$I$1008,2,0)</f>
        <v>A</v>
      </c>
      <c r="C212" s="116">
        <v>1</v>
      </c>
      <c r="D212" s="113">
        <v>2357</v>
      </c>
      <c r="E212" s="113" t="s">
        <v>2958</v>
      </c>
      <c r="F212" s="113">
        <v>0</v>
      </c>
      <c r="G212" s="115">
        <v>2006.5</v>
      </c>
      <c r="H212" s="115">
        <v>2006.5</v>
      </c>
      <c r="I212" s="511">
        <v>0</v>
      </c>
    </row>
    <row r="213" spans="1:9">
      <c r="A213" s="113" t="s">
        <v>3390</v>
      </c>
      <c r="B213" s="116" t="str">
        <f>VLOOKUP(A213,'OUT_19 BASE NOVA'!$A$7:$I$1008,2,0)</f>
        <v>A</v>
      </c>
      <c r="C213" s="116">
        <v>1</v>
      </c>
      <c r="D213" s="113">
        <v>3855</v>
      </c>
      <c r="E213" s="113" t="s">
        <v>2955</v>
      </c>
      <c r="F213" s="113">
        <v>32.92</v>
      </c>
      <c r="G213" s="113">
        <v>4.21</v>
      </c>
      <c r="H213" s="113">
        <v>37.130000000000003</v>
      </c>
      <c r="I213" s="511">
        <v>0</v>
      </c>
    </row>
    <row r="214" spans="1:9">
      <c r="A214" s="113" t="s">
        <v>115</v>
      </c>
      <c r="B214" s="116" t="str">
        <f>VLOOKUP(A214,'OUT_19 BASE NOVA'!$A$7:$I$1008,2,0)</f>
        <v>S</v>
      </c>
      <c r="C214" s="116">
        <v>1</v>
      </c>
      <c r="D214" s="113">
        <v>271</v>
      </c>
      <c r="E214" s="113" t="s">
        <v>2959</v>
      </c>
      <c r="F214" s="115">
        <v>919461816.86000001</v>
      </c>
      <c r="G214" s="115">
        <v>20038353.170000002</v>
      </c>
      <c r="H214" s="115">
        <v>723278.55</v>
      </c>
      <c r="I214" s="511">
        <v>938776891.48000002</v>
      </c>
    </row>
    <row r="215" spans="1:9">
      <c r="A215" s="113" t="s">
        <v>116</v>
      </c>
      <c r="B215" s="116" t="str">
        <f>VLOOKUP(A215,'OUT_19 BASE NOVA'!$A$7:$I$1008,2,0)</f>
        <v>S</v>
      </c>
      <c r="C215" s="116">
        <v>1</v>
      </c>
      <c r="D215" s="113">
        <v>272</v>
      </c>
      <c r="E215" s="113" t="s">
        <v>2960</v>
      </c>
      <c r="F215" s="115">
        <v>487401.2</v>
      </c>
      <c r="G215" s="113">
        <v>0</v>
      </c>
      <c r="H215" s="115">
        <v>98887.2</v>
      </c>
      <c r="I215" s="511">
        <v>388514</v>
      </c>
    </row>
    <row r="216" spans="1:9">
      <c r="A216" s="113" t="s">
        <v>117</v>
      </c>
      <c r="B216" s="116" t="str">
        <f>VLOOKUP(A216,'OUT_19 BASE NOVA'!$A$7:$I$1008,2,0)</f>
        <v>S</v>
      </c>
      <c r="C216" s="116">
        <v>1</v>
      </c>
      <c r="D216" s="113">
        <v>273</v>
      </c>
      <c r="E216" s="113" t="s">
        <v>2961</v>
      </c>
      <c r="F216" s="115">
        <v>10381436.26</v>
      </c>
      <c r="G216" s="113">
        <v>0</v>
      </c>
      <c r="H216" s="115">
        <v>98887.2</v>
      </c>
      <c r="I216" s="511">
        <v>10282549.060000001</v>
      </c>
    </row>
    <row r="217" spans="1:9">
      <c r="A217" s="113" t="s">
        <v>118</v>
      </c>
      <c r="B217" s="116" t="str">
        <f>VLOOKUP(A217,'OUT_19 BASE NOVA'!$A$7:$I$1008,2,0)</f>
        <v>A</v>
      </c>
      <c r="C217" s="116">
        <v>1</v>
      </c>
      <c r="D217" s="113">
        <v>276</v>
      </c>
      <c r="E217" s="113" t="s">
        <v>2962</v>
      </c>
      <c r="F217" s="115">
        <v>231243.7</v>
      </c>
      <c r="G217" s="113">
        <v>0</v>
      </c>
      <c r="H217" s="113">
        <v>0</v>
      </c>
      <c r="I217" s="511">
        <v>231243.7</v>
      </c>
    </row>
    <row r="218" spans="1:9">
      <c r="A218" s="113" t="s">
        <v>119</v>
      </c>
      <c r="B218" s="116" t="str">
        <f>VLOOKUP(A218,'OUT_19 BASE NOVA'!$A$7:$I$1008,2,0)</f>
        <v>A</v>
      </c>
      <c r="C218" s="116">
        <v>1</v>
      </c>
      <c r="D218" s="113">
        <v>277</v>
      </c>
      <c r="E218" s="113" t="s">
        <v>2202</v>
      </c>
      <c r="F218" s="115">
        <v>93560.75</v>
      </c>
      <c r="G218" s="113">
        <v>0</v>
      </c>
      <c r="H218" s="113">
        <v>0</v>
      </c>
      <c r="I218" s="511">
        <v>93560.75</v>
      </c>
    </row>
    <row r="219" spans="1:9">
      <c r="A219" s="113" t="s">
        <v>120</v>
      </c>
      <c r="B219" s="116" t="str">
        <f>VLOOKUP(A219,'OUT_19 BASE NOVA'!$A$7:$I$1008,2,0)</f>
        <v>A</v>
      </c>
      <c r="C219" s="116">
        <v>1</v>
      </c>
      <c r="D219" s="113">
        <v>278</v>
      </c>
      <c r="E219" s="113" t="s">
        <v>2963</v>
      </c>
      <c r="F219" s="115">
        <v>206281.53</v>
      </c>
      <c r="G219" s="113">
        <v>0</v>
      </c>
      <c r="H219" s="113">
        <v>0</v>
      </c>
      <c r="I219" s="511">
        <v>206281.53</v>
      </c>
    </row>
    <row r="220" spans="1:9">
      <c r="A220" s="113" t="s">
        <v>121</v>
      </c>
      <c r="B220" s="116" t="str">
        <f>VLOOKUP(A220,'OUT_19 BASE NOVA'!$A$7:$I$1008,2,0)</f>
        <v>A</v>
      </c>
      <c r="C220" s="116">
        <v>1</v>
      </c>
      <c r="D220" s="113">
        <v>280</v>
      </c>
      <c r="E220" s="113" t="s">
        <v>2964</v>
      </c>
      <c r="F220" s="115">
        <v>26435.34</v>
      </c>
      <c r="G220" s="113">
        <v>0</v>
      </c>
      <c r="H220" s="113">
        <v>0</v>
      </c>
      <c r="I220" s="511">
        <v>26435.34</v>
      </c>
    </row>
    <row r="221" spans="1:9">
      <c r="A221" s="113" t="s">
        <v>122</v>
      </c>
      <c r="B221" s="116" t="str">
        <f>VLOOKUP(A221,'OUT_19 BASE NOVA'!$A$7:$I$1008,2,0)</f>
        <v>A</v>
      </c>
      <c r="C221" s="116">
        <v>1</v>
      </c>
      <c r="D221" s="113">
        <v>282</v>
      </c>
      <c r="E221" s="113" t="s">
        <v>2965</v>
      </c>
      <c r="F221" s="115">
        <v>57621.599999999999</v>
      </c>
      <c r="G221" s="113">
        <v>0</v>
      </c>
      <c r="H221" s="113">
        <v>0</v>
      </c>
      <c r="I221" s="511">
        <v>57621.599999999999</v>
      </c>
    </row>
    <row r="222" spans="1:9">
      <c r="A222" s="113" t="s">
        <v>123</v>
      </c>
      <c r="B222" s="116" t="str">
        <f>VLOOKUP(A222,'OUT_19 BASE NOVA'!$A$7:$I$1008,2,0)</f>
        <v>A</v>
      </c>
      <c r="C222" s="116">
        <v>1</v>
      </c>
      <c r="D222" s="113">
        <v>283</v>
      </c>
      <c r="E222" s="113" t="s">
        <v>2870</v>
      </c>
      <c r="F222" s="115">
        <v>72755.89</v>
      </c>
      <c r="G222" s="113">
        <v>0</v>
      </c>
      <c r="H222" s="115">
        <v>15903.75</v>
      </c>
      <c r="I222" s="511">
        <v>56852.14</v>
      </c>
    </row>
    <row r="223" spans="1:9">
      <c r="A223" s="113" t="s">
        <v>124</v>
      </c>
      <c r="B223" s="116" t="str">
        <f>VLOOKUP(A223,'OUT_19 BASE NOVA'!$A$7:$I$1008,2,0)</f>
        <v>A</v>
      </c>
      <c r="C223" s="116">
        <v>1</v>
      </c>
      <c r="D223" s="113">
        <v>284</v>
      </c>
      <c r="E223" s="113" t="s">
        <v>2966</v>
      </c>
      <c r="F223" s="115">
        <v>889160.2</v>
      </c>
      <c r="G223" s="113">
        <v>0</v>
      </c>
      <c r="H223" s="115">
        <v>21627.77</v>
      </c>
      <c r="I223" s="511">
        <v>867532.43</v>
      </c>
    </row>
    <row r="224" spans="1:9">
      <c r="A224" s="113" t="s">
        <v>1813</v>
      </c>
      <c r="B224" s="116" t="str">
        <f>VLOOKUP(A224,'OUT_19 BASE NOVA'!$A$7:$I$1008,2,0)</f>
        <v>A</v>
      </c>
      <c r="C224" s="116">
        <v>1</v>
      </c>
      <c r="D224" s="113">
        <v>285</v>
      </c>
      <c r="E224" s="113" t="s">
        <v>2066</v>
      </c>
      <c r="F224" s="115">
        <v>243055.62</v>
      </c>
      <c r="G224" s="113">
        <v>0</v>
      </c>
      <c r="H224" s="115">
        <v>34722.22</v>
      </c>
      <c r="I224" s="511">
        <v>208333.4</v>
      </c>
    </row>
    <row r="225" spans="1:9">
      <c r="A225" s="113" t="s">
        <v>125</v>
      </c>
      <c r="B225" s="116" t="str">
        <f>VLOOKUP(A225,'OUT_19 BASE NOVA'!$A$7:$I$1008,2,0)</f>
        <v>A</v>
      </c>
      <c r="C225" s="116">
        <v>1</v>
      </c>
      <c r="D225" s="113">
        <v>286</v>
      </c>
      <c r="E225" s="113" t="s">
        <v>2967</v>
      </c>
      <c r="F225" s="115">
        <v>53266.92</v>
      </c>
      <c r="G225" s="113">
        <v>0</v>
      </c>
      <c r="H225" s="115">
        <v>26633.46</v>
      </c>
      <c r="I225" s="511">
        <v>26633.46</v>
      </c>
    </row>
    <row r="226" spans="1:9">
      <c r="A226" s="113" t="s">
        <v>126</v>
      </c>
      <c r="B226" s="116" t="str">
        <f>VLOOKUP(A226,'OUT_19 BASE NOVA'!$A$7:$I$1008,2,0)</f>
        <v>A</v>
      </c>
      <c r="C226" s="116">
        <v>1</v>
      </c>
      <c r="D226" s="113">
        <v>290</v>
      </c>
      <c r="E226" s="113" t="s">
        <v>2968</v>
      </c>
      <c r="F226" s="115">
        <v>1928935.36</v>
      </c>
      <c r="G226" s="113">
        <v>0</v>
      </c>
      <c r="H226" s="113">
        <v>0</v>
      </c>
      <c r="I226" s="511">
        <v>1928935.36</v>
      </c>
    </row>
    <row r="227" spans="1:9">
      <c r="A227" s="113" t="s">
        <v>127</v>
      </c>
      <c r="B227" s="116" t="str">
        <f>VLOOKUP(A227,'OUT_19 BASE NOVA'!$A$7:$I$1008,2,0)</f>
        <v>A</v>
      </c>
      <c r="C227" s="116">
        <v>1</v>
      </c>
      <c r="D227" s="113">
        <v>292</v>
      </c>
      <c r="E227" s="113" t="s">
        <v>2969</v>
      </c>
      <c r="F227" s="115">
        <v>1094477.06</v>
      </c>
      <c r="G227" s="113">
        <v>0</v>
      </c>
      <c r="H227" s="113">
        <v>0</v>
      </c>
      <c r="I227" s="511">
        <v>1094477.06</v>
      </c>
    </row>
    <row r="228" spans="1:9">
      <c r="A228" s="113" t="s">
        <v>128</v>
      </c>
      <c r="B228" s="116" t="str">
        <f>VLOOKUP(A228,'OUT_19 BASE NOVA'!$A$7:$I$1008,2,0)</f>
        <v>A</v>
      </c>
      <c r="C228" s="116">
        <v>1</v>
      </c>
      <c r="D228" s="113">
        <v>293</v>
      </c>
      <c r="E228" s="113" t="s">
        <v>2970</v>
      </c>
      <c r="F228" s="115">
        <v>4221704.58</v>
      </c>
      <c r="G228" s="113">
        <v>0</v>
      </c>
      <c r="H228" s="113">
        <v>0</v>
      </c>
      <c r="I228" s="511">
        <v>4221704.58</v>
      </c>
    </row>
    <row r="229" spans="1:9">
      <c r="A229" s="113" t="s">
        <v>129</v>
      </c>
      <c r="B229" s="116" t="str">
        <f>VLOOKUP(A229,'OUT_19 BASE NOVA'!$A$7:$I$1008,2,0)</f>
        <v>A</v>
      </c>
      <c r="C229" s="116">
        <v>1</v>
      </c>
      <c r="D229" s="113">
        <v>294</v>
      </c>
      <c r="E229" s="113" t="s">
        <v>2971</v>
      </c>
      <c r="F229" s="115">
        <v>268100.67</v>
      </c>
      <c r="G229" s="113">
        <v>0</v>
      </c>
      <c r="H229" s="113">
        <v>0</v>
      </c>
      <c r="I229" s="511">
        <v>268100.67</v>
      </c>
    </row>
    <row r="230" spans="1:9">
      <c r="A230" s="113" t="s">
        <v>130</v>
      </c>
      <c r="B230" s="116" t="str">
        <f>VLOOKUP(A230,'OUT_19 BASE NOVA'!$A$7:$I$1008,2,0)</f>
        <v>A</v>
      </c>
      <c r="C230" s="116">
        <v>1</v>
      </c>
      <c r="D230" s="113">
        <v>295</v>
      </c>
      <c r="E230" s="113" t="s">
        <v>2972</v>
      </c>
      <c r="F230" s="115">
        <v>6222.22</v>
      </c>
      <c r="G230" s="113">
        <v>0</v>
      </c>
      <c r="H230" s="113">
        <v>0</v>
      </c>
      <c r="I230" s="511">
        <v>6222.22</v>
      </c>
    </row>
    <row r="231" spans="1:9">
      <c r="A231" s="113" t="s">
        <v>649</v>
      </c>
      <c r="B231" s="116" t="str">
        <f>VLOOKUP(A231,'OUT_19 BASE NOVA'!$A$7:$I$1008,2,0)</f>
        <v>A</v>
      </c>
      <c r="C231" s="116">
        <v>1</v>
      </c>
      <c r="D231" s="113">
        <v>2130</v>
      </c>
      <c r="E231" s="113" t="s">
        <v>2210</v>
      </c>
      <c r="F231" s="115">
        <v>416943.95</v>
      </c>
      <c r="G231" s="113">
        <v>0</v>
      </c>
      <c r="H231" s="113">
        <v>0</v>
      </c>
      <c r="I231" s="511">
        <v>416943.95</v>
      </c>
    </row>
    <row r="232" spans="1:9">
      <c r="A232" s="113" t="s">
        <v>786</v>
      </c>
      <c r="B232" s="116" t="str">
        <f>VLOOKUP(A232,'OUT_19 BASE NOVA'!$A$7:$I$1008,2,0)</f>
        <v>A</v>
      </c>
      <c r="C232" s="116">
        <v>1</v>
      </c>
      <c r="D232" s="113">
        <v>2132</v>
      </c>
      <c r="E232" s="113" t="s">
        <v>2973</v>
      </c>
      <c r="F232" s="115">
        <v>15606</v>
      </c>
      <c r="G232" s="113">
        <v>0</v>
      </c>
      <c r="H232" s="113">
        <v>0</v>
      </c>
      <c r="I232" s="511">
        <v>15606</v>
      </c>
    </row>
    <row r="233" spans="1:9">
      <c r="A233" s="113" t="s">
        <v>650</v>
      </c>
      <c r="B233" s="116" t="str">
        <f>VLOOKUP(A233,'OUT_19 BASE NOVA'!$A$7:$I$1008,2,0)</f>
        <v>A</v>
      </c>
      <c r="C233" s="116">
        <v>1</v>
      </c>
      <c r="D233" s="113">
        <v>2133</v>
      </c>
      <c r="E233" s="113" t="s">
        <v>2974</v>
      </c>
      <c r="F233" s="115">
        <v>4420.26</v>
      </c>
      <c r="G233" s="113">
        <v>0</v>
      </c>
      <c r="H233" s="113">
        <v>0</v>
      </c>
      <c r="I233" s="511">
        <v>4420.26</v>
      </c>
    </row>
    <row r="234" spans="1:9">
      <c r="A234" s="113" t="s">
        <v>718</v>
      </c>
      <c r="B234" s="116" t="str">
        <f>VLOOKUP(A234,'OUT_19 BASE NOVA'!$A$7:$I$1008,2,0)</f>
        <v>A</v>
      </c>
      <c r="C234" s="116">
        <v>1</v>
      </c>
      <c r="D234" s="113">
        <v>2327</v>
      </c>
      <c r="E234" s="113" t="s">
        <v>2975</v>
      </c>
      <c r="F234" s="115">
        <v>7341.61</v>
      </c>
      <c r="G234" s="113">
        <v>0</v>
      </c>
      <c r="H234" s="113">
        <v>0</v>
      </c>
      <c r="I234" s="511">
        <v>7341.61</v>
      </c>
    </row>
    <row r="235" spans="1:9">
      <c r="A235" s="113" t="s">
        <v>719</v>
      </c>
      <c r="B235" s="116" t="str">
        <f>VLOOKUP(A235,'OUT_19 BASE NOVA'!$A$7:$I$1008,2,0)</f>
        <v>A</v>
      </c>
      <c r="C235" s="116">
        <v>1</v>
      </c>
      <c r="D235" s="113">
        <v>2328</v>
      </c>
      <c r="E235" s="113" t="s">
        <v>2976</v>
      </c>
      <c r="F235" s="115">
        <v>1807.7</v>
      </c>
      <c r="G235" s="113">
        <v>0</v>
      </c>
      <c r="H235" s="113">
        <v>0</v>
      </c>
      <c r="I235" s="511">
        <v>1807.7</v>
      </c>
    </row>
    <row r="236" spans="1:9">
      <c r="A236" s="113" t="s">
        <v>720</v>
      </c>
      <c r="B236" s="116" t="str">
        <f>VLOOKUP(A236,'OUT_19 BASE NOVA'!$A$7:$I$1008,2,0)</f>
        <v>A</v>
      </c>
      <c r="C236" s="116">
        <v>1</v>
      </c>
      <c r="D236" s="113">
        <v>2329</v>
      </c>
      <c r="E236" s="113" t="s">
        <v>2977</v>
      </c>
      <c r="F236" s="115">
        <v>471620.85</v>
      </c>
      <c r="G236" s="113">
        <v>0</v>
      </c>
      <c r="H236" s="113">
        <v>0</v>
      </c>
      <c r="I236" s="511">
        <v>471620.85</v>
      </c>
    </row>
    <row r="237" spans="1:9">
      <c r="A237" s="113" t="s">
        <v>721</v>
      </c>
      <c r="B237" s="116" t="str">
        <f>VLOOKUP(A237,'OUT_19 BASE NOVA'!$A$7:$I$1008,2,0)</f>
        <v>A</v>
      </c>
      <c r="C237" s="116">
        <v>1</v>
      </c>
      <c r="D237" s="113">
        <v>2330</v>
      </c>
      <c r="E237" s="113" t="s">
        <v>2978</v>
      </c>
      <c r="F237" s="115">
        <v>5490</v>
      </c>
      <c r="G237" s="113">
        <v>0</v>
      </c>
      <c r="H237" s="113">
        <v>0</v>
      </c>
      <c r="I237" s="511">
        <v>5490</v>
      </c>
    </row>
    <row r="238" spans="1:9">
      <c r="A238" s="113" t="s">
        <v>722</v>
      </c>
      <c r="B238" s="116" t="str">
        <f>VLOOKUP(A238,'OUT_19 BASE NOVA'!$A$7:$I$1008,2,0)</f>
        <v>A</v>
      </c>
      <c r="C238" s="116">
        <v>1</v>
      </c>
      <c r="D238" s="113">
        <v>2331</v>
      </c>
      <c r="E238" s="113" t="s">
        <v>2979</v>
      </c>
      <c r="F238" s="115">
        <v>9821</v>
      </c>
      <c r="G238" s="113">
        <v>0</v>
      </c>
      <c r="H238" s="113">
        <v>0</v>
      </c>
      <c r="I238" s="511">
        <v>9821</v>
      </c>
    </row>
    <row r="239" spans="1:9">
      <c r="A239" s="113" t="s">
        <v>806</v>
      </c>
      <c r="B239" s="116" t="str">
        <f>VLOOKUP(A239,'OUT_19 BASE NOVA'!$A$7:$I$1008,2,0)</f>
        <v>A</v>
      </c>
      <c r="C239" s="116">
        <v>1</v>
      </c>
      <c r="D239" s="113">
        <v>2606</v>
      </c>
      <c r="E239" s="113" t="s">
        <v>2980</v>
      </c>
      <c r="F239" s="115">
        <v>20079.09</v>
      </c>
      <c r="G239" s="113">
        <v>0</v>
      </c>
      <c r="H239" s="113">
        <v>0</v>
      </c>
      <c r="I239" s="511">
        <v>20079.09</v>
      </c>
    </row>
    <row r="240" spans="1:9">
      <c r="A240" s="113" t="s">
        <v>1907</v>
      </c>
      <c r="B240" s="116" t="str">
        <f>VLOOKUP(A240,'OUT_19 BASE NOVA'!$A$7:$I$1008,2,0)</f>
        <v>A</v>
      </c>
      <c r="C240" s="116">
        <v>1</v>
      </c>
      <c r="D240" s="113">
        <v>3828</v>
      </c>
      <c r="E240" s="113" t="s">
        <v>2217</v>
      </c>
      <c r="F240" s="115">
        <v>5980</v>
      </c>
      <c r="G240" s="113">
        <v>0</v>
      </c>
      <c r="H240" s="113">
        <v>0</v>
      </c>
      <c r="I240" s="511">
        <v>5980</v>
      </c>
    </row>
    <row r="241" spans="1:9">
      <c r="A241" s="113" t="s">
        <v>3817</v>
      </c>
      <c r="B241" s="116" t="str">
        <f>VLOOKUP(A241,'OUT_19 BASE NOVA'!$A$7:$I$1008,2,0)</f>
        <v>A</v>
      </c>
      <c r="C241" s="116">
        <v>1</v>
      </c>
      <c r="D241" s="113">
        <v>3968</v>
      </c>
      <c r="E241" s="113" t="s">
        <v>3418</v>
      </c>
      <c r="F241" s="115">
        <v>29504.36</v>
      </c>
      <c r="G241" s="113">
        <v>0</v>
      </c>
      <c r="H241" s="113">
        <v>0</v>
      </c>
      <c r="I241" s="511">
        <v>29504.36</v>
      </c>
    </row>
    <row r="242" spans="1:9">
      <c r="A242" s="113" t="s">
        <v>131</v>
      </c>
      <c r="B242" s="116" t="str">
        <f>VLOOKUP(A242,'OUT_19 BASE NOVA'!$A$7:$I$1008,2,0)</f>
        <v>S</v>
      </c>
      <c r="C242" s="116">
        <v>1</v>
      </c>
      <c r="D242" s="113">
        <v>3779</v>
      </c>
      <c r="E242" s="113" t="s">
        <v>2981</v>
      </c>
      <c r="F242" s="115">
        <v>9894035.0600000005</v>
      </c>
      <c r="G242" s="113">
        <v>0</v>
      </c>
      <c r="H242" s="113">
        <v>0</v>
      </c>
      <c r="I242" s="511">
        <v>9894035.0600000005</v>
      </c>
    </row>
    <row r="243" spans="1:9">
      <c r="A243" s="113" t="s">
        <v>723</v>
      </c>
      <c r="B243" s="116" t="str">
        <f>VLOOKUP(A243,'OUT_19 BASE NOVA'!$A$7:$I$1008,2,0)</f>
        <v>A</v>
      </c>
      <c r="C243" s="116">
        <v>1</v>
      </c>
      <c r="D243" s="113">
        <v>296</v>
      </c>
      <c r="E243" s="113" t="s">
        <v>2981</v>
      </c>
      <c r="F243" s="115">
        <v>9894035.0600000005</v>
      </c>
      <c r="G243" s="113">
        <v>0</v>
      </c>
      <c r="H243" s="113">
        <v>0</v>
      </c>
      <c r="I243" s="511">
        <v>-9894035.0600000005</v>
      </c>
    </row>
    <row r="244" spans="1:9">
      <c r="A244" s="113" t="s">
        <v>132</v>
      </c>
      <c r="B244" s="116" t="str">
        <f>VLOOKUP(A244,'OUT_19 BASE NOVA'!$A$7:$I$1008,2,0)</f>
        <v>S</v>
      </c>
      <c r="C244" s="116">
        <v>1</v>
      </c>
      <c r="D244" s="113">
        <v>298</v>
      </c>
      <c r="E244" s="113" t="s">
        <v>19</v>
      </c>
      <c r="F244" s="115">
        <v>894802309.14999998</v>
      </c>
      <c r="G244" s="115">
        <v>19854079.170000002</v>
      </c>
      <c r="H244" s="115">
        <v>624391.35</v>
      </c>
      <c r="I244" s="511">
        <v>914031996.97000003</v>
      </c>
    </row>
    <row r="245" spans="1:9">
      <c r="A245" s="113" t="s">
        <v>133</v>
      </c>
      <c r="B245" s="116" t="str">
        <f>VLOOKUP(A245,'OUT_19 BASE NOVA'!$A$7:$I$1008,2,0)</f>
        <v>S</v>
      </c>
      <c r="C245" s="116">
        <v>1</v>
      </c>
      <c r="D245" s="113">
        <v>299</v>
      </c>
      <c r="E245" s="113" t="s">
        <v>401</v>
      </c>
      <c r="F245" s="115">
        <v>395702590.64999998</v>
      </c>
      <c r="G245" s="115">
        <v>19066851.32</v>
      </c>
      <c r="H245" s="113">
        <v>0</v>
      </c>
      <c r="I245" s="511">
        <v>414769441.97000003</v>
      </c>
    </row>
    <row r="246" spans="1:9">
      <c r="A246" s="113" t="s">
        <v>134</v>
      </c>
      <c r="B246" s="116" t="str">
        <f>VLOOKUP(A246,'OUT_19 BASE NOVA'!$A$7:$I$1008,2,0)</f>
        <v>S</v>
      </c>
      <c r="C246" s="116">
        <v>1</v>
      </c>
      <c r="D246" s="113">
        <v>300</v>
      </c>
      <c r="E246" s="113" t="s">
        <v>2982</v>
      </c>
      <c r="F246" s="115">
        <v>118577816.23</v>
      </c>
      <c r="G246" s="113">
        <v>0</v>
      </c>
      <c r="H246" s="113">
        <v>0</v>
      </c>
      <c r="I246" s="511">
        <v>118577816.23</v>
      </c>
    </row>
    <row r="247" spans="1:9">
      <c r="A247" s="113" t="s">
        <v>449</v>
      </c>
      <c r="B247" s="116" t="str">
        <f>VLOOKUP(A247,'OUT_19 BASE NOVA'!$A$7:$I$1008,2,0)</f>
        <v>A</v>
      </c>
      <c r="C247" s="116">
        <v>1</v>
      </c>
      <c r="D247" s="113">
        <v>301</v>
      </c>
      <c r="E247" s="113" t="s">
        <v>2983</v>
      </c>
      <c r="F247" s="115">
        <v>2960859.94</v>
      </c>
      <c r="G247" s="113">
        <v>0</v>
      </c>
      <c r="H247" s="113">
        <v>0</v>
      </c>
      <c r="I247" s="511">
        <v>2960859.94</v>
      </c>
    </row>
    <row r="248" spans="1:9">
      <c r="A248" s="113" t="s">
        <v>450</v>
      </c>
      <c r="B248" s="116" t="str">
        <f>VLOOKUP(A248,'OUT_19 BASE NOVA'!$A$7:$I$1008,2,0)</f>
        <v>A</v>
      </c>
      <c r="C248" s="116">
        <v>1</v>
      </c>
      <c r="D248" s="113">
        <v>302</v>
      </c>
      <c r="E248" s="113" t="s">
        <v>2984</v>
      </c>
      <c r="F248" s="115">
        <v>4731961.9000000004</v>
      </c>
      <c r="G248" s="113">
        <v>0</v>
      </c>
      <c r="H248" s="113">
        <v>0</v>
      </c>
      <c r="I248" s="511">
        <v>4731961.9000000004</v>
      </c>
    </row>
    <row r="249" spans="1:9">
      <c r="A249" s="113" t="s">
        <v>451</v>
      </c>
      <c r="B249" s="116" t="str">
        <f>VLOOKUP(A249,'OUT_19 BASE NOVA'!$A$7:$I$1008,2,0)</f>
        <v>A</v>
      </c>
      <c r="C249" s="116">
        <v>1</v>
      </c>
      <c r="D249" s="113">
        <v>303</v>
      </c>
      <c r="E249" s="113" t="s">
        <v>2985</v>
      </c>
      <c r="F249" s="115">
        <v>216735.99</v>
      </c>
      <c r="G249" s="113">
        <v>0</v>
      </c>
      <c r="H249" s="113">
        <v>0</v>
      </c>
      <c r="I249" s="511">
        <v>216735.99</v>
      </c>
    </row>
    <row r="250" spans="1:9">
      <c r="A250" s="113" t="s">
        <v>452</v>
      </c>
      <c r="B250" s="116" t="str">
        <f>VLOOKUP(A250,'OUT_19 BASE NOVA'!$A$7:$I$1008,2,0)</f>
        <v>A</v>
      </c>
      <c r="C250" s="116">
        <v>1</v>
      </c>
      <c r="D250" s="113">
        <v>304</v>
      </c>
      <c r="E250" s="113" t="s">
        <v>2220</v>
      </c>
      <c r="F250" s="115">
        <v>3444919.91</v>
      </c>
      <c r="G250" s="113">
        <v>0</v>
      </c>
      <c r="H250" s="113">
        <v>0</v>
      </c>
      <c r="I250" s="511">
        <v>3444919.91</v>
      </c>
    </row>
    <row r="251" spans="1:9">
      <c r="A251" s="113" t="s">
        <v>453</v>
      </c>
      <c r="B251" s="116" t="str">
        <f>VLOOKUP(A251,'OUT_19 BASE NOVA'!$A$7:$I$1008,2,0)</f>
        <v>A</v>
      </c>
      <c r="C251" s="116">
        <v>1</v>
      </c>
      <c r="D251" s="113">
        <v>305</v>
      </c>
      <c r="E251" s="113" t="s">
        <v>2986</v>
      </c>
      <c r="F251" s="115">
        <v>266453.75</v>
      </c>
      <c r="G251" s="113">
        <v>0</v>
      </c>
      <c r="H251" s="113">
        <v>0</v>
      </c>
      <c r="I251" s="511">
        <v>266453.75</v>
      </c>
    </row>
    <row r="252" spans="1:9">
      <c r="A252" s="113" t="s">
        <v>454</v>
      </c>
      <c r="B252" s="116" t="str">
        <f>VLOOKUP(A252,'OUT_19 BASE NOVA'!$A$7:$I$1008,2,0)</f>
        <v>A</v>
      </c>
      <c r="C252" s="116">
        <v>1</v>
      </c>
      <c r="D252" s="113">
        <v>306</v>
      </c>
      <c r="E252" s="113" t="s">
        <v>2986</v>
      </c>
      <c r="F252" s="115">
        <v>843156.51</v>
      </c>
      <c r="G252" s="113">
        <v>0</v>
      </c>
      <c r="H252" s="113">
        <v>0</v>
      </c>
      <c r="I252" s="511">
        <v>843156.51</v>
      </c>
    </row>
    <row r="253" spans="1:9">
      <c r="A253" s="113" t="s">
        <v>455</v>
      </c>
      <c r="B253" s="116" t="str">
        <f>VLOOKUP(A253,'OUT_19 BASE NOVA'!$A$7:$I$1008,2,0)</f>
        <v>A</v>
      </c>
      <c r="C253" s="116">
        <v>1</v>
      </c>
      <c r="D253" s="113">
        <v>307</v>
      </c>
      <c r="E253" s="113" t="s">
        <v>2221</v>
      </c>
      <c r="F253" s="115">
        <v>2272787.4700000002</v>
      </c>
      <c r="G253" s="113">
        <v>0</v>
      </c>
      <c r="H253" s="113">
        <v>0</v>
      </c>
      <c r="I253" s="511">
        <v>2272787.4700000002</v>
      </c>
    </row>
    <row r="254" spans="1:9">
      <c r="A254" s="113" t="s">
        <v>456</v>
      </c>
      <c r="B254" s="116" t="str">
        <f>VLOOKUP(A254,'OUT_19 BASE NOVA'!$A$7:$I$1008,2,0)</f>
        <v>A</v>
      </c>
      <c r="C254" s="116">
        <v>1</v>
      </c>
      <c r="D254" s="113">
        <v>308</v>
      </c>
      <c r="E254" s="113" t="s">
        <v>2222</v>
      </c>
      <c r="F254" s="115">
        <v>790577.82</v>
      </c>
      <c r="G254" s="113">
        <v>0</v>
      </c>
      <c r="H254" s="113">
        <v>0</v>
      </c>
      <c r="I254" s="511">
        <v>790577.82</v>
      </c>
    </row>
    <row r="255" spans="1:9">
      <c r="A255" s="113" t="s">
        <v>457</v>
      </c>
      <c r="B255" s="116" t="str">
        <f>VLOOKUP(A255,'OUT_19 BASE NOVA'!$A$7:$I$1008,2,0)</f>
        <v>A</v>
      </c>
      <c r="C255" s="116">
        <v>1</v>
      </c>
      <c r="D255" s="113">
        <v>309</v>
      </c>
      <c r="E255" s="113" t="s">
        <v>2987</v>
      </c>
      <c r="F255" s="115">
        <v>356874.69</v>
      </c>
      <c r="G255" s="113">
        <v>0</v>
      </c>
      <c r="H255" s="113">
        <v>0</v>
      </c>
      <c r="I255" s="511">
        <v>356874.69</v>
      </c>
    </row>
    <row r="256" spans="1:9">
      <c r="A256" s="113" t="s">
        <v>458</v>
      </c>
      <c r="B256" s="116" t="str">
        <f>VLOOKUP(A256,'OUT_19 BASE NOVA'!$A$7:$I$1008,2,0)</f>
        <v>A</v>
      </c>
      <c r="C256" s="116">
        <v>1</v>
      </c>
      <c r="D256" s="113">
        <v>310</v>
      </c>
      <c r="E256" s="113" t="s">
        <v>2988</v>
      </c>
      <c r="F256" s="115">
        <v>164961.95000000001</v>
      </c>
      <c r="G256" s="113">
        <v>0</v>
      </c>
      <c r="H256" s="113">
        <v>0</v>
      </c>
      <c r="I256" s="511">
        <v>164961.95000000001</v>
      </c>
    </row>
    <row r="257" spans="1:9">
      <c r="A257" s="113" t="s">
        <v>459</v>
      </c>
      <c r="B257" s="116" t="str">
        <f>VLOOKUP(A257,'OUT_19 BASE NOVA'!$A$7:$I$1008,2,0)</f>
        <v>A</v>
      </c>
      <c r="C257" s="116">
        <v>1</v>
      </c>
      <c r="D257" s="113">
        <v>311</v>
      </c>
      <c r="E257" s="113" t="s">
        <v>2989</v>
      </c>
      <c r="F257" s="115">
        <v>184736.42</v>
      </c>
      <c r="G257" s="113">
        <v>0</v>
      </c>
      <c r="H257" s="113">
        <v>0</v>
      </c>
      <c r="I257" s="511">
        <v>184736.42</v>
      </c>
    </row>
    <row r="258" spans="1:9">
      <c r="A258" s="113" t="s">
        <v>460</v>
      </c>
      <c r="B258" s="116" t="str">
        <f>VLOOKUP(A258,'OUT_19 BASE NOVA'!$A$7:$I$1008,2,0)</f>
        <v>A</v>
      </c>
      <c r="C258" s="116">
        <v>1</v>
      </c>
      <c r="D258" s="113">
        <v>312</v>
      </c>
      <c r="E258" s="113" t="s">
        <v>2990</v>
      </c>
      <c r="F258" s="115">
        <v>44852.480000000003</v>
      </c>
      <c r="G258" s="113">
        <v>0</v>
      </c>
      <c r="H258" s="113">
        <v>0</v>
      </c>
      <c r="I258" s="511">
        <v>44852.480000000003</v>
      </c>
    </row>
    <row r="259" spans="1:9">
      <c r="A259" s="113" t="s">
        <v>461</v>
      </c>
      <c r="B259" s="116" t="str">
        <f>VLOOKUP(A259,'OUT_19 BASE NOVA'!$A$7:$I$1008,2,0)</f>
        <v>A</v>
      </c>
      <c r="C259" s="116">
        <v>1</v>
      </c>
      <c r="D259" s="113">
        <v>313</v>
      </c>
      <c r="E259" s="113" t="s">
        <v>2991</v>
      </c>
      <c r="F259" s="115">
        <v>760775.74</v>
      </c>
      <c r="G259" s="113">
        <v>0</v>
      </c>
      <c r="H259" s="113">
        <v>0</v>
      </c>
      <c r="I259" s="511">
        <v>760775.74</v>
      </c>
    </row>
    <row r="260" spans="1:9">
      <c r="A260" s="113" t="s">
        <v>462</v>
      </c>
      <c r="B260" s="116" t="str">
        <f>VLOOKUP(A260,'OUT_19 BASE NOVA'!$A$7:$I$1008,2,0)</f>
        <v>A</v>
      </c>
      <c r="C260" s="116">
        <v>1</v>
      </c>
      <c r="D260" s="113">
        <v>314</v>
      </c>
      <c r="E260" s="113" t="s">
        <v>2992</v>
      </c>
      <c r="F260" s="115">
        <v>312118.07</v>
      </c>
      <c r="G260" s="113">
        <v>0</v>
      </c>
      <c r="H260" s="113">
        <v>0</v>
      </c>
      <c r="I260" s="511">
        <v>312118.07</v>
      </c>
    </row>
    <row r="261" spans="1:9">
      <c r="A261" s="113" t="s">
        <v>463</v>
      </c>
      <c r="B261" s="116" t="str">
        <f>VLOOKUP(A261,'OUT_19 BASE NOVA'!$A$7:$I$1008,2,0)</f>
        <v>A</v>
      </c>
      <c r="C261" s="116">
        <v>1</v>
      </c>
      <c r="D261" s="113">
        <v>315</v>
      </c>
      <c r="E261" s="113" t="s">
        <v>2993</v>
      </c>
      <c r="F261" s="115">
        <v>143769.34</v>
      </c>
      <c r="G261" s="113">
        <v>0</v>
      </c>
      <c r="H261" s="113">
        <v>0</v>
      </c>
      <c r="I261" s="511">
        <v>143769.34</v>
      </c>
    </row>
    <row r="262" spans="1:9">
      <c r="A262" s="113" t="s">
        <v>464</v>
      </c>
      <c r="B262" s="116" t="str">
        <f>VLOOKUP(A262,'OUT_19 BASE NOVA'!$A$7:$I$1008,2,0)</f>
        <v>A</v>
      </c>
      <c r="C262" s="116">
        <v>1</v>
      </c>
      <c r="D262" s="113">
        <v>316</v>
      </c>
      <c r="E262" s="113" t="s">
        <v>2994</v>
      </c>
      <c r="F262" s="115">
        <v>148508.54</v>
      </c>
      <c r="G262" s="113">
        <v>0</v>
      </c>
      <c r="H262" s="113">
        <v>0</v>
      </c>
      <c r="I262" s="511">
        <v>148508.54</v>
      </c>
    </row>
    <row r="263" spans="1:9">
      <c r="A263" s="113" t="s">
        <v>465</v>
      </c>
      <c r="B263" s="116" t="str">
        <f>VLOOKUP(A263,'OUT_19 BASE NOVA'!$A$7:$I$1008,2,0)</f>
        <v>A</v>
      </c>
      <c r="C263" s="116">
        <v>1</v>
      </c>
      <c r="D263" s="113">
        <v>317</v>
      </c>
      <c r="E263" s="113" t="s">
        <v>2995</v>
      </c>
      <c r="F263" s="115">
        <v>207683.5</v>
      </c>
      <c r="G263" s="113">
        <v>0</v>
      </c>
      <c r="H263" s="113">
        <v>0</v>
      </c>
      <c r="I263" s="511">
        <v>207683.5</v>
      </c>
    </row>
    <row r="264" spans="1:9">
      <c r="A264" s="113" t="s">
        <v>466</v>
      </c>
      <c r="B264" s="116" t="str">
        <f>VLOOKUP(A264,'OUT_19 BASE NOVA'!$A$7:$I$1008,2,0)</f>
        <v>A</v>
      </c>
      <c r="C264" s="116">
        <v>1</v>
      </c>
      <c r="D264" s="113">
        <v>318</v>
      </c>
      <c r="E264" s="113" t="s">
        <v>2229</v>
      </c>
      <c r="F264" s="115">
        <v>446340.18</v>
      </c>
      <c r="G264" s="113">
        <v>0</v>
      </c>
      <c r="H264" s="113">
        <v>0</v>
      </c>
      <c r="I264" s="511">
        <v>446340.18</v>
      </c>
    </row>
    <row r="265" spans="1:9">
      <c r="A265" s="113" t="s">
        <v>467</v>
      </c>
      <c r="B265" s="116" t="str">
        <f>VLOOKUP(A265,'OUT_19 BASE NOVA'!$A$7:$I$1008,2,0)</f>
        <v>A</v>
      </c>
      <c r="C265" s="116">
        <v>1</v>
      </c>
      <c r="D265" s="113">
        <v>319</v>
      </c>
      <c r="E265" s="113" t="s">
        <v>2996</v>
      </c>
      <c r="F265" s="115">
        <v>49225.3</v>
      </c>
      <c r="G265" s="113">
        <v>0</v>
      </c>
      <c r="H265" s="113">
        <v>0</v>
      </c>
      <c r="I265" s="511">
        <v>49225.3</v>
      </c>
    </row>
    <row r="266" spans="1:9">
      <c r="A266" s="113" t="s">
        <v>468</v>
      </c>
      <c r="B266" s="116" t="str">
        <f>VLOOKUP(A266,'OUT_19 BASE NOVA'!$A$7:$I$1008,2,0)</f>
        <v>A</v>
      </c>
      <c r="C266" s="116">
        <v>1</v>
      </c>
      <c r="D266" s="113">
        <v>320</v>
      </c>
      <c r="E266" s="113" t="s">
        <v>2997</v>
      </c>
      <c r="F266" s="115">
        <v>29740</v>
      </c>
      <c r="G266" s="113">
        <v>0</v>
      </c>
      <c r="H266" s="113">
        <v>0</v>
      </c>
      <c r="I266" s="511">
        <v>29740</v>
      </c>
    </row>
    <row r="267" spans="1:9">
      <c r="A267" s="113" t="s">
        <v>469</v>
      </c>
      <c r="B267" s="116" t="str">
        <f>VLOOKUP(A267,'OUT_19 BASE NOVA'!$A$7:$I$1008,2,0)</f>
        <v>A</v>
      </c>
      <c r="C267" s="116">
        <v>1</v>
      </c>
      <c r="D267" s="113">
        <v>321</v>
      </c>
      <c r="E267" s="113" t="s">
        <v>2232</v>
      </c>
      <c r="F267" s="115">
        <v>431184.95</v>
      </c>
      <c r="G267" s="113">
        <v>0</v>
      </c>
      <c r="H267" s="113">
        <v>0</v>
      </c>
      <c r="I267" s="511">
        <v>431184.95</v>
      </c>
    </row>
    <row r="268" spans="1:9">
      <c r="A268" s="113" t="s">
        <v>470</v>
      </c>
      <c r="B268" s="116" t="str">
        <f>VLOOKUP(A268,'OUT_19 BASE NOVA'!$A$7:$I$1008,2,0)</f>
        <v>A</v>
      </c>
      <c r="C268" s="116">
        <v>1</v>
      </c>
      <c r="D268" s="113">
        <v>322</v>
      </c>
      <c r="E268" s="113" t="s">
        <v>2998</v>
      </c>
      <c r="F268" s="115">
        <v>139860</v>
      </c>
      <c r="G268" s="113">
        <v>0</v>
      </c>
      <c r="H268" s="113">
        <v>0</v>
      </c>
      <c r="I268" s="511">
        <v>139860</v>
      </c>
    </row>
    <row r="269" spans="1:9">
      <c r="A269" s="113" t="s">
        <v>471</v>
      </c>
      <c r="B269" s="116" t="str">
        <f>VLOOKUP(A269,'OUT_19 BASE NOVA'!$A$7:$I$1008,2,0)</f>
        <v>A</v>
      </c>
      <c r="C269" s="116">
        <v>1</v>
      </c>
      <c r="D269" s="113">
        <v>323</v>
      </c>
      <c r="E269" s="113" t="s">
        <v>2999</v>
      </c>
      <c r="F269" s="115">
        <v>101292</v>
      </c>
      <c r="G269" s="113">
        <v>0</v>
      </c>
      <c r="H269" s="113">
        <v>0</v>
      </c>
      <c r="I269" s="511">
        <v>101292</v>
      </c>
    </row>
    <row r="270" spans="1:9">
      <c r="A270" s="113" t="s">
        <v>472</v>
      </c>
      <c r="B270" s="116" t="str">
        <f>VLOOKUP(A270,'OUT_19 BASE NOVA'!$A$7:$I$1008,2,0)</f>
        <v>A</v>
      </c>
      <c r="C270" s="116">
        <v>1</v>
      </c>
      <c r="D270" s="113">
        <v>324</v>
      </c>
      <c r="E270" s="113" t="s">
        <v>3000</v>
      </c>
      <c r="F270" s="115">
        <v>137600</v>
      </c>
      <c r="G270" s="113">
        <v>0</v>
      </c>
      <c r="H270" s="113">
        <v>0</v>
      </c>
      <c r="I270" s="511">
        <v>137600</v>
      </c>
    </row>
    <row r="271" spans="1:9">
      <c r="A271" s="113" t="s">
        <v>473</v>
      </c>
      <c r="B271" s="116" t="str">
        <f>VLOOKUP(A271,'OUT_19 BASE NOVA'!$A$7:$I$1008,2,0)</f>
        <v>A</v>
      </c>
      <c r="C271" s="116">
        <v>1</v>
      </c>
      <c r="D271" s="113">
        <v>325</v>
      </c>
      <c r="E271" s="113" t="s">
        <v>3001</v>
      </c>
      <c r="F271" s="115">
        <v>78926.05</v>
      </c>
      <c r="G271" s="113">
        <v>0</v>
      </c>
      <c r="H271" s="113">
        <v>0</v>
      </c>
      <c r="I271" s="511">
        <v>78926.05</v>
      </c>
    </row>
    <row r="272" spans="1:9">
      <c r="A272" s="113" t="s">
        <v>474</v>
      </c>
      <c r="B272" s="116" t="str">
        <f>VLOOKUP(A272,'OUT_19 BASE NOVA'!$A$7:$I$1008,2,0)</f>
        <v>A</v>
      </c>
      <c r="C272" s="116">
        <v>1</v>
      </c>
      <c r="D272" s="113">
        <v>326</v>
      </c>
      <c r="E272" s="113" t="s">
        <v>3002</v>
      </c>
      <c r="F272" s="115">
        <v>136387.59</v>
      </c>
      <c r="G272" s="113">
        <v>0</v>
      </c>
      <c r="H272" s="113">
        <v>0</v>
      </c>
      <c r="I272" s="511">
        <v>136387.59</v>
      </c>
    </row>
    <row r="273" spans="1:9">
      <c r="A273" s="113" t="s">
        <v>475</v>
      </c>
      <c r="B273" s="116" t="str">
        <f>VLOOKUP(A273,'OUT_19 BASE NOVA'!$A$7:$I$1008,2,0)</f>
        <v>A</v>
      </c>
      <c r="C273" s="116">
        <v>1</v>
      </c>
      <c r="D273" s="113">
        <v>327</v>
      </c>
      <c r="E273" s="113" t="s">
        <v>3003</v>
      </c>
      <c r="F273" s="115">
        <v>145054.93</v>
      </c>
      <c r="G273" s="113">
        <v>0</v>
      </c>
      <c r="H273" s="113">
        <v>0</v>
      </c>
      <c r="I273" s="511">
        <v>145054.93</v>
      </c>
    </row>
    <row r="274" spans="1:9">
      <c r="A274" s="113" t="s">
        <v>476</v>
      </c>
      <c r="B274" s="116" t="str">
        <f>VLOOKUP(A274,'OUT_19 BASE NOVA'!$A$7:$I$1008,2,0)</f>
        <v>A</v>
      </c>
      <c r="C274" s="116">
        <v>1</v>
      </c>
      <c r="D274" s="113">
        <v>328</v>
      </c>
      <c r="E274" s="113" t="s">
        <v>3004</v>
      </c>
      <c r="F274" s="115">
        <v>138325</v>
      </c>
      <c r="G274" s="113">
        <v>0</v>
      </c>
      <c r="H274" s="113">
        <v>0</v>
      </c>
      <c r="I274" s="511">
        <v>138325</v>
      </c>
    </row>
    <row r="275" spans="1:9">
      <c r="A275" s="113" t="s">
        <v>477</v>
      </c>
      <c r="B275" s="116" t="str">
        <f>VLOOKUP(A275,'OUT_19 BASE NOVA'!$A$7:$I$1008,2,0)</f>
        <v>A</v>
      </c>
      <c r="C275" s="116">
        <v>1</v>
      </c>
      <c r="D275" s="113">
        <v>329</v>
      </c>
      <c r="E275" s="113" t="s">
        <v>3005</v>
      </c>
      <c r="F275" s="115">
        <v>109929.43</v>
      </c>
      <c r="G275" s="113">
        <v>0</v>
      </c>
      <c r="H275" s="113">
        <v>0</v>
      </c>
      <c r="I275" s="511">
        <v>109929.43</v>
      </c>
    </row>
    <row r="276" spans="1:9">
      <c r="A276" s="113" t="s">
        <v>478</v>
      </c>
      <c r="B276" s="116" t="str">
        <f>VLOOKUP(A276,'OUT_19 BASE NOVA'!$A$7:$I$1008,2,0)</f>
        <v>A</v>
      </c>
      <c r="C276" s="116">
        <v>1</v>
      </c>
      <c r="D276" s="113">
        <v>330</v>
      </c>
      <c r="E276" s="113" t="s">
        <v>3006</v>
      </c>
      <c r="F276" s="115">
        <v>164102.10999999999</v>
      </c>
      <c r="G276" s="113">
        <v>0</v>
      </c>
      <c r="H276" s="113">
        <v>0</v>
      </c>
      <c r="I276" s="511">
        <v>164102.10999999999</v>
      </c>
    </row>
    <row r="277" spans="1:9">
      <c r="A277" s="113" t="s">
        <v>479</v>
      </c>
      <c r="B277" s="116" t="str">
        <f>VLOOKUP(A277,'OUT_19 BASE NOVA'!$A$7:$I$1008,2,0)</f>
        <v>A</v>
      </c>
      <c r="C277" s="116">
        <v>1</v>
      </c>
      <c r="D277" s="113">
        <v>331</v>
      </c>
      <c r="E277" s="113" t="s">
        <v>3007</v>
      </c>
      <c r="F277" s="115">
        <v>280780.3</v>
      </c>
      <c r="G277" s="113">
        <v>0</v>
      </c>
      <c r="H277" s="113">
        <v>0</v>
      </c>
      <c r="I277" s="511">
        <v>280780.3</v>
      </c>
    </row>
    <row r="278" spans="1:9">
      <c r="A278" s="113" t="s">
        <v>480</v>
      </c>
      <c r="B278" s="116" t="str">
        <f>VLOOKUP(A278,'OUT_19 BASE NOVA'!$A$7:$I$1008,2,0)</f>
        <v>A</v>
      </c>
      <c r="C278" s="116">
        <v>1</v>
      </c>
      <c r="D278" s="113">
        <v>332</v>
      </c>
      <c r="E278" s="113" t="s">
        <v>3008</v>
      </c>
      <c r="F278" s="115">
        <v>142300</v>
      </c>
      <c r="G278" s="113">
        <v>0</v>
      </c>
      <c r="H278" s="113">
        <v>0</v>
      </c>
      <c r="I278" s="511">
        <v>142300</v>
      </c>
    </row>
    <row r="279" spans="1:9">
      <c r="A279" s="113" t="s">
        <v>481</v>
      </c>
      <c r="B279" s="116" t="str">
        <f>VLOOKUP(A279,'OUT_19 BASE NOVA'!$A$7:$I$1008,2,0)</f>
        <v>A</v>
      </c>
      <c r="C279" s="116">
        <v>1</v>
      </c>
      <c r="D279" s="113">
        <v>333</v>
      </c>
      <c r="E279" s="113" t="s">
        <v>3009</v>
      </c>
      <c r="F279" s="115">
        <v>128000</v>
      </c>
      <c r="G279" s="113">
        <v>0</v>
      </c>
      <c r="H279" s="113">
        <v>0</v>
      </c>
      <c r="I279" s="511">
        <v>128000</v>
      </c>
    </row>
    <row r="280" spans="1:9">
      <c r="A280" s="113" t="s">
        <v>482</v>
      </c>
      <c r="B280" s="116" t="str">
        <f>VLOOKUP(A280,'OUT_19 BASE NOVA'!$A$7:$I$1008,2,0)</f>
        <v>A</v>
      </c>
      <c r="C280" s="116">
        <v>1</v>
      </c>
      <c r="D280" s="113">
        <v>334</v>
      </c>
      <c r="E280" s="113" t="s">
        <v>3010</v>
      </c>
      <c r="F280" s="115">
        <v>307970.46999999997</v>
      </c>
      <c r="G280" s="113">
        <v>0</v>
      </c>
      <c r="H280" s="113">
        <v>0</v>
      </c>
      <c r="I280" s="511">
        <v>307970.46999999997</v>
      </c>
    </row>
    <row r="281" spans="1:9">
      <c r="A281" s="113" t="s">
        <v>483</v>
      </c>
      <c r="B281" s="116" t="str">
        <f>VLOOKUP(A281,'OUT_19 BASE NOVA'!$A$7:$I$1008,2,0)</f>
        <v>A</v>
      </c>
      <c r="C281" s="116">
        <v>1</v>
      </c>
      <c r="D281" s="113">
        <v>335</v>
      </c>
      <c r="E281" s="113" t="s">
        <v>3011</v>
      </c>
      <c r="F281" s="115">
        <v>132649.45000000001</v>
      </c>
      <c r="G281" s="113">
        <v>0</v>
      </c>
      <c r="H281" s="113">
        <v>0</v>
      </c>
      <c r="I281" s="511">
        <v>132649.45000000001</v>
      </c>
    </row>
    <row r="282" spans="1:9">
      <c r="A282" s="113" t="s">
        <v>484</v>
      </c>
      <c r="B282" s="116" t="str">
        <f>VLOOKUP(A282,'OUT_19 BASE NOVA'!$A$7:$I$1008,2,0)</f>
        <v>A</v>
      </c>
      <c r="C282" s="116">
        <v>1</v>
      </c>
      <c r="D282" s="113">
        <v>336</v>
      </c>
      <c r="E282" s="113" t="s">
        <v>3012</v>
      </c>
      <c r="F282" s="115">
        <v>151373.47</v>
      </c>
      <c r="G282" s="113">
        <v>0</v>
      </c>
      <c r="H282" s="113">
        <v>0</v>
      </c>
      <c r="I282" s="511">
        <v>151373.47</v>
      </c>
    </row>
    <row r="283" spans="1:9">
      <c r="A283" s="113" t="s">
        <v>485</v>
      </c>
      <c r="B283" s="116" t="str">
        <f>VLOOKUP(A283,'OUT_19 BASE NOVA'!$A$7:$I$1008,2,0)</f>
        <v>A</v>
      </c>
      <c r="C283" s="116">
        <v>1</v>
      </c>
      <c r="D283" s="113">
        <v>337</v>
      </c>
      <c r="E283" s="113" t="s">
        <v>3013</v>
      </c>
      <c r="F283" s="115">
        <v>139383.35999999999</v>
      </c>
      <c r="G283" s="113">
        <v>0</v>
      </c>
      <c r="H283" s="113">
        <v>0</v>
      </c>
      <c r="I283" s="511">
        <v>139383.35999999999</v>
      </c>
    </row>
    <row r="284" spans="1:9">
      <c r="A284" s="113" t="s">
        <v>486</v>
      </c>
      <c r="B284" s="116" t="str">
        <f>VLOOKUP(A284,'OUT_19 BASE NOVA'!$A$7:$I$1008,2,0)</f>
        <v>A</v>
      </c>
      <c r="C284" s="116">
        <v>1</v>
      </c>
      <c r="D284" s="113">
        <v>338</v>
      </c>
      <c r="E284" s="113" t="s">
        <v>3014</v>
      </c>
      <c r="F284" s="115">
        <v>134919.72</v>
      </c>
      <c r="G284" s="113">
        <v>0</v>
      </c>
      <c r="H284" s="113">
        <v>0</v>
      </c>
      <c r="I284" s="511">
        <v>134919.72</v>
      </c>
    </row>
    <row r="285" spans="1:9">
      <c r="A285" s="113" t="s">
        <v>487</v>
      </c>
      <c r="B285" s="116" t="str">
        <f>VLOOKUP(A285,'OUT_19 BASE NOVA'!$A$7:$I$1008,2,0)</f>
        <v>A</v>
      </c>
      <c r="C285" s="116">
        <v>1</v>
      </c>
      <c r="D285" s="113">
        <v>339</v>
      </c>
      <c r="E285" s="113" t="s">
        <v>3015</v>
      </c>
      <c r="F285" s="115">
        <v>270785.17</v>
      </c>
      <c r="G285" s="113">
        <v>0</v>
      </c>
      <c r="H285" s="113">
        <v>0</v>
      </c>
      <c r="I285" s="511">
        <v>270785.17</v>
      </c>
    </row>
    <row r="286" spans="1:9">
      <c r="A286" s="113" t="s">
        <v>488</v>
      </c>
      <c r="B286" s="116" t="str">
        <f>VLOOKUP(A286,'OUT_19 BASE NOVA'!$A$7:$I$1008,2,0)</f>
        <v>A</v>
      </c>
      <c r="C286" s="116">
        <v>1</v>
      </c>
      <c r="D286" s="113">
        <v>340</v>
      </c>
      <c r="E286" s="113" t="s">
        <v>3016</v>
      </c>
      <c r="F286" s="115">
        <v>132722</v>
      </c>
      <c r="G286" s="113">
        <v>0</v>
      </c>
      <c r="H286" s="113">
        <v>0</v>
      </c>
      <c r="I286" s="511">
        <v>132722</v>
      </c>
    </row>
    <row r="287" spans="1:9">
      <c r="A287" s="113" t="s">
        <v>489</v>
      </c>
      <c r="B287" s="116" t="str">
        <f>VLOOKUP(A287,'OUT_19 BASE NOVA'!$A$7:$I$1008,2,0)</f>
        <v>A</v>
      </c>
      <c r="C287" s="116">
        <v>1</v>
      </c>
      <c r="D287" s="113">
        <v>341</v>
      </c>
      <c r="E287" s="113" t="s">
        <v>2244</v>
      </c>
      <c r="F287" s="115">
        <v>141997.69</v>
      </c>
      <c r="G287" s="113">
        <v>0</v>
      </c>
      <c r="H287" s="113">
        <v>0</v>
      </c>
      <c r="I287" s="511">
        <v>141997.69</v>
      </c>
    </row>
    <row r="288" spans="1:9">
      <c r="A288" s="113" t="s">
        <v>490</v>
      </c>
      <c r="B288" s="116" t="str">
        <f>VLOOKUP(A288,'OUT_19 BASE NOVA'!$A$7:$I$1008,2,0)</f>
        <v>A</v>
      </c>
      <c r="C288" s="116">
        <v>1</v>
      </c>
      <c r="D288" s="113">
        <v>342</v>
      </c>
      <c r="E288" s="113" t="s">
        <v>3017</v>
      </c>
      <c r="F288" s="115">
        <v>43661.38</v>
      </c>
      <c r="G288" s="113">
        <v>0</v>
      </c>
      <c r="H288" s="113">
        <v>0</v>
      </c>
      <c r="I288" s="511">
        <v>43661.38</v>
      </c>
    </row>
    <row r="289" spans="1:9">
      <c r="A289" s="113" t="s">
        <v>491</v>
      </c>
      <c r="B289" s="116" t="str">
        <f>VLOOKUP(A289,'OUT_19 BASE NOVA'!$A$7:$I$1008,2,0)</f>
        <v>A</v>
      </c>
      <c r="C289" s="116">
        <v>1</v>
      </c>
      <c r="D289" s="113">
        <v>343</v>
      </c>
      <c r="E289" s="113" t="s">
        <v>2999</v>
      </c>
      <c r="F289" s="115">
        <v>134998.29999999999</v>
      </c>
      <c r="G289" s="113">
        <v>0</v>
      </c>
      <c r="H289" s="113">
        <v>0</v>
      </c>
      <c r="I289" s="511">
        <v>134998.29999999999</v>
      </c>
    </row>
    <row r="290" spans="1:9">
      <c r="A290" s="113" t="s">
        <v>492</v>
      </c>
      <c r="B290" s="116" t="str">
        <f>VLOOKUP(A290,'OUT_19 BASE NOVA'!$A$7:$I$1008,2,0)</f>
        <v>A</v>
      </c>
      <c r="C290" s="116">
        <v>1</v>
      </c>
      <c r="D290" s="113">
        <v>344</v>
      </c>
      <c r="E290" s="113" t="s">
        <v>3018</v>
      </c>
      <c r="F290" s="115">
        <v>84845.98</v>
      </c>
      <c r="G290" s="113">
        <v>0</v>
      </c>
      <c r="H290" s="113">
        <v>0</v>
      </c>
      <c r="I290" s="511">
        <v>84845.98</v>
      </c>
    </row>
    <row r="291" spans="1:9">
      <c r="A291" s="113" t="s">
        <v>493</v>
      </c>
      <c r="B291" s="116" t="str">
        <f>VLOOKUP(A291,'OUT_19 BASE NOVA'!$A$7:$I$1008,2,0)</f>
        <v>A</v>
      </c>
      <c r="C291" s="116">
        <v>1</v>
      </c>
      <c r="D291" s="113">
        <v>345</v>
      </c>
      <c r="E291" s="113" t="s">
        <v>3019</v>
      </c>
      <c r="F291" s="115">
        <v>143209.35</v>
      </c>
      <c r="G291" s="113">
        <v>0</v>
      </c>
      <c r="H291" s="113">
        <v>0</v>
      </c>
      <c r="I291" s="511">
        <v>143209.35</v>
      </c>
    </row>
    <row r="292" spans="1:9">
      <c r="A292" s="113" t="s">
        <v>494</v>
      </c>
      <c r="B292" s="116" t="str">
        <f>VLOOKUP(A292,'OUT_19 BASE NOVA'!$A$7:$I$1008,2,0)</f>
        <v>A</v>
      </c>
      <c r="C292" s="116">
        <v>1</v>
      </c>
      <c r="D292" s="113">
        <v>346</v>
      </c>
      <c r="E292" s="113" t="s">
        <v>3020</v>
      </c>
      <c r="F292" s="115">
        <v>138437.65</v>
      </c>
      <c r="G292" s="113">
        <v>0</v>
      </c>
      <c r="H292" s="113">
        <v>0</v>
      </c>
      <c r="I292" s="511">
        <v>138437.65</v>
      </c>
    </row>
    <row r="293" spans="1:9">
      <c r="A293" s="113" t="s">
        <v>495</v>
      </c>
      <c r="B293" s="116" t="str">
        <f>VLOOKUP(A293,'OUT_19 BASE NOVA'!$A$7:$I$1008,2,0)</f>
        <v>A</v>
      </c>
      <c r="C293" s="116">
        <v>1</v>
      </c>
      <c r="D293" s="113">
        <v>347</v>
      </c>
      <c r="E293" s="113" t="s">
        <v>3021</v>
      </c>
      <c r="F293" s="115">
        <v>133495.20000000001</v>
      </c>
      <c r="G293" s="113">
        <v>0</v>
      </c>
      <c r="H293" s="113">
        <v>0</v>
      </c>
      <c r="I293" s="511">
        <v>133495.20000000001</v>
      </c>
    </row>
    <row r="294" spans="1:9">
      <c r="A294" s="113" t="s">
        <v>496</v>
      </c>
      <c r="B294" s="116" t="str">
        <f>VLOOKUP(A294,'OUT_19 BASE NOVA'!$A$7:$I$1008,2,0)</f>
        <v>A</v>
      </c>
      <c r="C294" s="116">
        <v>1</v>
      </c>
      <c r="D294" s="113">
        <v>348</v>
      </c>
      <c r="E294" s="113" t="s">
        <v>3022</v>
      </c>
      <c r="F294" s="115">
        <v>67979.61</v>
      </c>
      <c r="G294" s="113">
        <v>0</v>
      </c>
      <c r="H294" s="113">
        <v>0</v>
      </c>
      <c r="I294" s="511">
        <v>67979.61</v>
      </c>
    </row>
    <row r="295" spans="1:9">
      <c r="A295" s="113" t="s">
        <v>497</v>
      </c>
      <c r="B295" s="116" t="str">
        <f>VLOOKUP(A295,'OUT_19 BASE NOVA'!$A$7:$I$1008,2,0)</f>
        <v>A</v>
      </c>
      <c r="C295" s="116">
        <v>1</v>
      </c>
      <c r="D295" s="113">
        <v>349</v>
      </c>
      <c r="E295" s="113" t="s">
        <v>3023</v>
      </c>
      <c r="F295" s="115">
        <v>134563.98000000001</v>
      </c>
      <c r="G295" s="113">
        <v>0</v>
      </c>
      <c r="H295" s="113">
        <v>0</v>
      </c>
      <c r="I295" s="511">
        <v>134563.98000000001</v>
      </c>
    </row>
    <row r="296" spans="1:9">
      <c r="A296" s="113" t="s">
        <v>498</v>
      </c>
      <c r="B296" s="116" t="str">
        <f>VLOOKUP(A296,'OUT_19 BASE NOVA'!$A$7:$I$1008,2,0)</f>
        <v>A</v>
      </c>
      <c r="C296" s="116">
        <v>1</v>
      </c>
      <c r="D296" s="113">
        <v>350</v>
      </c>
      <c r="E296" s="113" t="s">
        <v>3002</v>
      </c>
      <c r="F296" s="115">
        <v>3292602.66</v>
      </c>
      <c r="G296" s="113">
        <v>0</v>
      </c>
      <c r="H296" s="113">
        <v>0</v>
      </c>
      <c r="I296" s="511">
        <v>3292602.66</v>
      </c>
    </row>
    <row r="297" spans="1:9">
      <c r="A297" s="113" t="s">
        <v>499</v>
      </c>
      <c r="B297" s="116" t="str">
        <f>VLOOKUP(A297,'OUT_19 BASE NOVA'!$A$7:$I$1008,2,0)</f>
        <v>A</v>
      </c>
      <c r="C297" s="116">
        <v>1</v>
      </c>
      <c r="D297" s="113">
        <v>351</v>
      </c>
      <c r="E297" s="113" t="s">
        <v>2251</v>
      </c>
      <c r="F297" s="115">
        <v>491664.97</v>
      </c>
      <c r="G297" s="113">
        <v>0</v>
      </c>
      <c r="H297" s="113">
        <v>0</v>
      </c>
      <c r="I297" s="511">
        <v>491664.97</v>
      </c>
    </row>
    <row r="298" spans="1:9">
      <c r="A298" s="113" t="s">
        <v>500</v>
      </c>
      <c r="B298" s="116" t="str">
        <f>VLOOKUP(A298,'OUT_19 BASE NOVA'!$A$7:$I$1008,2,0)</f>
        <v>A</v>
      </c>
      <c r="C298" s="116">
        <v>1</v>
      </c>
      <c r="D298" s="113">
        <v>352</v>
      </c>
      <c r="E298" s="113" t="s">
        <v>3024</v>
      </c>
      <c r="F298" s="115">
        <v>609334.03</v>
      </c>
      <c r="G298" s="113">
        <v>0</v>
      </c>
      <c r="H298" s="113">
        <v>0</v>
      </c>
      <c r="I298" s="511">
        <v>609334.03</v>
      </c>
    </row>
    <row r="299" spans="1:9">
      <c r="A299" s="113" t="s">
        <v>501</v>
      </c>
      <c r="B299" s="116" t="str">
        <f>VLOOKUP(A299,'OUT_19 BASE NOVA'!$A$7:$I$1008,2,0)</f>
        <v>A</v>
      </c>
      <c r="C299" s="116">
        <v>1</v>
      </c>
      <c r="D299" s="113">
        <v>353</v>
      </c>
      <c r="E299" s="113" t="s">
        <v>3025</v>
      </c>
      <c r="F299" s="115">
        <v>967638.44</v>
      </c>
      <c r="G299" s="113">
        <v>0</v>
      </c>
      <c r="H299" s="113">
        <v>0</v>
      </c>
      <c r="I299" s="511">
        <v>967638.44</v>
      </c>
    </row>
    <row r="300" spans="1:9">
      <c r="A300" s="113" t="s">
        <v>502</v>
      </c>
      <c r="B300" s="116" t="str">
        <f>VLOOKUP(A300,'OUT_19 BASE NOVA'!$A$7:$I$1008,2,0)</f>
        <v>A</v>
      </c>
      <c r="C300" s="116">
        <v>1</v>
      </c>
      <c r="D300" s="113">
        <v>354</v>
      </c>
      <c r="E300" s="113" t="s">
        <v>3026</v>
      </c>
      <c r="F300" s="115">
        <v>106700</v>
      </c>
      <c r="G300" s="113">
        <v>0</v>
      </c>
      <c r="H300" s="113">
        <v>0</v>
      </c>
      <c r="I300" s="511">
        <v>106700</v>
      </c>
    </row>
    <row r="301" spans="1:9">
      <c r="A301" s="113" t="s">
        <v>503</v>
      </c>
      <c r="B301" s="116" t="str">
        <f>VLOOKUP(A301,'OUT_19 BASE NOVA'!$A$7:$I$1008,2,0)</f>
        <v>A</v>
      </c>
      <c r="C301" s="116">
        <v>1</v>
      </c>
      <c r="D301" s="113">
        <v>355</v>
      </c>
      <c r="E301" s="113" t="s">
        <v>3027</v>
      </c>
      <c r="F301" s="115">
        <v>266894.42</v>
      </c>
      <c r="G301" s="113">
        <v>0</v>
      </c>
      <c r="H301" s="113">
        <v>0</v>
      </c>
      <c r="I301" s="511">
        <v>266894.42</v>
      </c>
    </row>
    <row r="302" spans="1:9">
      <c r="A302" s="113" t="s">
        <v>504</v>
      </c>
      <c r="B302" s="116" t="str">
        <f>VLOOKUP(A302,'OUT_19 BASE NOVA'!$A$7:$I$1008,2,0)</f>
        <v>A</v>
      </c>
      <c r="C302" s="116">
        <v>1</v>
      </c>
      <c r="D302" s="113">
        <v>356</v>
      </c>
      <c r="E302" s="113" t="s">
        <v>3028</v>
      </c>
      <c r="F302" s="115">
        <v>151649.4</v>
      </c>
      <c r="G302" s="113">
        <v>0</v>
      </c>
      <c r="H302" s="113">
        <v>0</v>
      </c>
      <c r="I302" s="511">
        <v>151649.4</v>
      </c>
    </row>
    <row r="303" spans="1:9">
      <c r="A303" s="113" t="s">
        <v>505</v>
      </c>
      <c r="B303" s="116" t="str">
        <f>VLOOKUP(A303,'OUT_19 BASE NOVA'!$A$7:$I$1008,2,0)</f>
        <v>A</v>
      </c>
      <c r="C303" s="116">
        <v>1</v>
      </c>
      <c r="D303" s="113">
        <v>357</v>
      </c>
      <c r="E303" s="113" t="s">
        <v>3029</v>
      </c>
      <c r="F303" s="115">
        <v>46527.28</v>
      </c>
      <c r="G303" s="113">
        <v>0</v>
      </c>
      <c r="H303" s="113">
        <v>0</v>
      </c>
      <c r="I303" s="511">
        <v>46527.28</v>
      </c>
    </row>
    <row r="304" spans="1:9">
      <c r="A304" s="113" t="s">
        <v>506</v>
      </c>
      <c r="B304" s="116" t="str">
        <f>VLOOKUP(A304,'OUT_19 BASE NOVA'!$A$7:$I$1008,2,0)</f>
        <v>A</v>
      </c>
      <c r="C304" s="116">
        <v>1</v>
      </c>
      <c r="D304" s="113">
        <v>358</v>
      </c>
      <c r="E304" s="113" t="s">
        <v>3030</v>
      </c>
      <c r="F304" s="115">
        <v>29956.69</v>
      </c>
      <c r="G304" s="113">
        <v>0</v>
      </c>
      <c r="H304" s="113">
        <v>0</v>
      </c>
      <c r="I304" s="511">
        <v>29956.69</v>
      </c>
    </row>
    <row r="305" spans="1:9">
      <c r="A305" s="113" t="s">
        <v>507</v>
      </c>
      <c r="B305" s="116" t="str">
        <f>VLOOKUP(A305,'OUT_19 BASE NOVA'!$A$7:$I$1008,2,0)</f>
        <v>A</v>
      </c>
      <c r="C305" s="116">
        <v>1</v>
      </c>
      <c r="D305" s="113">
        <v>359</v>
      </c>
      <c r="E305" s="113" t="s">
        <v>3031</v>
      </c>
      <c r="F305" s="115">
        <v>130675.79</v>
      </c>
      <c r="G305" s="113">
        <v>0</v>
      </c>
      <c r="H305" s="113">
        <v>0</v>
      </c>
      <c r="I305" s="511">
        <v>130675.79</v>
      </c>
    </row>
    <row r="306" spans="1:9">
      <c r="A306" s="113" t="s">
        <v>508</v>
      </c>
      <c r="B306" s="116" t="str">
        <f>VLOOKUP(A306,'OUT_19 BASE NOVA'!$A$7:$I$1008,2,0)</f>
        <v>A</v>
      </c>
      <c r="C306" s="116">
        <v>1</v>
      </c>
      <c r="D306" s="113">
        <v>1368</v>
      </c>
      <c r="E306" s="113" t="s">
        <v>3032</v>
      </c>
      <c r="F306" s="115">
        <v>1378392.17</v>
      </c>
      <c r="G306" s="113">
        <v>0</v>
      </c>
      <c r="H306" s="113">
        <v>0</v>
      </c>
      <c r="I306" s="511">
        <v>1378392.17</v>
      </c>
    </row>
    <row r="307" spans="1:9">
      <c r="A307" s="113" t="s">
        <v>3722</v>
      </c>
      <c r="B307" s="116" t="str">
        <f>VLOOKUP(A307,'OUT_19 BASE NOVA'!$A$7:$I$1008,2,0)</f>
        <v>A</v>
      </c>
      <c r="C307" s="116">
        <v>1</v>
      </c>
      <c r="D307" s="113">
        <v>3919</v>
      </c>
      <c r="E307" s="113" t="s">
        <v>3723</v>
      </c>
      <c r="F307" s="115">
        <v>43321434.770000003</v>
      </c>
      <c r="G307" s="113">
        <v>0</v>
      </c>
      <c r="H307" s="113">
        <v>0</v>
      </c>
      <c r="I307" s="511">
        <v>43321434.770000003</v>
      </c>
    </row>
    <row r="308" spans="1:9">
      <c r="A308" s="113" t="s">
        <v>3724</v>
      </c>
      <c r="B308" s="116" t="str">
        <f>VLOOKUP(A308,'OUT_19 BASE NOVA'!$A$7:$I$1008,2,0)</f>
        <v>A</v>
      </c>
      <c r="C308" s="116">
        <v>1</v>
      </c>
      <c r="D308" s="113">
        <v>3920</v>
      </c>
      <c r="E308" s="113" t="s">
        <v>3723</v>
      </c>
      <c r="F308" s="115">
        <v>37658873.329999998</v>
      </c>
      <c r="G308" s="113">
        <v>0</v>
      </c>
      <c r="H308" s="113">
        <v>0</v>
      </c>
      <c r="I308" s="511">
        <v>37658873.329999998</v>
      </c>
    </row>
    <row r="309" spans="1:9">
      <c r="A309" s="113" t="s">
        <v>3725</v>
      </c>
      <c r="B309" s="116" t="str">
        <f>VLOOKUP(A309,'OUT_19 BASE NOVA'!$A$7:$I$1008,2,0)</f>
        <v>A</v>
      </c>
      <c r="C309" s="116">
        <v>1</v>
      </c>
      <c r="D309" s="113">
        <v>3921</v>
      </c>
      <c r="E309" s="113" t="s">
        <v>3077</v>
      </c>
      <c r="F309" s="115">
        <v>7321697.6399999997</v>
      </c>
      <c r="G309" s="113">
        <v>0</v>
      </c>
      <c r="H309" s="113">
        <v>0</v>
      </c>
      <c r="I309" s="511">
        <v>7321697.6399999997</v>
      </c>
    </row>
    <row r="310" spans="1:9">
      <c r="A310" s="113" t="s">
        <v>1909</v>
      </c>
      <c r="B310" s="116" t="str">
        <f>VLOOKUP(A310,'OUT_19 BASE NOVA'!$A$7:$I$1008,2,0)</f>
        <v>S</v>
      </c>
      <c r="C310" s="116">
        <v>1</v>
      </c>
      <c r="D310" s="113">
        <v>3831</v>
      </c>
      <c r="E310" s="113" t="s">
        <v>1986</v>
      </c>
      <c r="F310" s="115">
        <v>277124774.42000002</v>
      </c>
      <c r="G310" s="115">
        <v>19066851.32</v>
      </c>
      <c r="H310" s="113">
        <v>0</v>
      </c>
      <c r="I310" s="511">
        <v>296191625.74000001</v>
      </c>
    </row>
    <row r="311" spans="1:9">
      <c r="A311" s="113" t="s">
        <v>1911</v>
      </c>
      <c r="B311" s="116" t="str">
        <f>VLOOKUP(A311,'OUT_19 BASE NOVA'!$A$7:$I$1008,2,0)</f>
        <v>A</v>
      </c>
      <c r="C311" s="116">
        <v>1</v>
      </c>
      <c r="D311" s="113">
        <v>3832</v>
      </c>
      <c r="E311" s="113" t="s">
        <v>3033</v>
      </c>
      <c r="F311" s="115">
        <v>69556457.549999997</v>
      </c>
      <c r="G311" s="113">
        <v>0</v>
      </c>
      <c r="H311" s="113">
        <v>0</v>
      </c>
      <c r="I311" s="511">
        <v>69556457.549999997</v>
      </c>
    </row>
    <row r="312" spans="1:9">
      <c r="A312" s="113" t="s">
        <v>1912</v>
      </c>
      <c r="B312" s="116" t="str">
        <f>VLOOKUP(A312,'OUT_19 BASE NOVA'!$A$7:$I$1008,2,0)</f>
        <v>A</v>
      </c>
      <c r="C312" s="116">
        <v>1</v>
      </c>
      <c r="D312" s="113">
        <v>3833</v>
      </c>
      <c r="E312" s="113" t="s">
        <v>3034</v>
      </c>
      <c r="F312" s="115">
        <v>207568316.87</v>
      </c>
      <c r="G312" s="113">
        <v>0</v>
      </c>
      <c r="H312" s="113">
        <v>0</v>
      </c>
      <c r="I312" s="511">
        <v>207568316.87</v>
      </c>
    </row>
    <row r="313" spans="1:9">
      <c r="A313" s="113" t="s">
        <v>3900</v>
      </c>
      <c r="B313" s="116" t="s">
        <v>82</v>
      </c>
      <c r="C313" s="116">
        <v>1</v>
      </c>
      <c r="D313" s="113">
        <v>3995</v>
      </c>
      <c r="E313" s="113" t="s">
        <v>3901</v>
      </c>
      <c r="F313" s="113">
        <v>0</v>
      </c>
      <c r="G313" s="115">
        <v>19066851.32</v>
      </c>
      <c r="H313" s="113">
        <v>0</v>
      </c>
      <c r="I313" s="511">
        <v>19066851.32</v>
      </c>
    </row>
    <row r="314" spans="1:9">
      <c r="A314" s="113" t="s">
        <v>135</v>
      </c>
      <c r="B314" s="116" t="str">
        <f>VLOOKUP(A314,'OUT_19 BASE NOVA'!$A$7:$I$1008,2,0)</f>
        <v>S</v>
      </c>
      <c r="C314" s="116">
        <v>1</v>
      </c>
      <c r="D314" s="113">
        <v>360</v>
      </c>
      <c r="E314" s="113" t="s">
        <v>402</v>
      </c>
      <c r="F314" s="115">
        <v>30200104.960000001</v>
      </c>
      <c r="G314" s="113">
        <v>0</v>
      </c>
      <c r="H314" s="113">
        <v>0</v>
      </c>
      <c r="I314" s="511">
        <v>30200104.960000001</v>
      </c>
    </row>
    <row r="315" spans="1:9">
      <c r="A315" s="113" t="s">
        <v>136</v>
      </c>
      <c r="B315" s="116" t="str">
        <f>VLOOKUP(A315,'OUT_19 BASE NOVA'!$A$7:$I$1008,2,0)</f>
        <v>A</v>
      </c>
      <c r="C315" s="116">
        <v>1</v>
      </c>
      <c r="D315" s="113">
        <v>361</v>
      </c>
      <c r="E315" s="113" t="s">
        <v>3035</v>
      </c>
      <c r="F315" s="115">
        <v>3365061.11</v>
      </c>
      <c r="G315" s="113">
        <v>0</v>
      </c>
      <c r="H315" s="113">
        <v>0</v>
      </c>
      <c r="I315" s="511">
        <v>3365061.11</v>
      </c>
    </row>
    <row r="316" spans="1:9">
      <c r="A316" s="113" t="s">
        <v>137</v>
      </c>
      <c r="B316" s="116" t="str">
        <f>VLOOKUP(A316,'OUT_19 BASE NOVA'!$A$7:$I$1008,2,0)</f>
        <v>A</v>
      </c>
      <c r="C316" s="116">
        <v>1</v>
      </c>
      <c r="D316" s="113">
        <v>362</v>
      </c>
      <c r="E316" s="113" t="s">
        <v>3036</v>
      </c>
      <c r="F316" s="115">
        <v>5664265.7800000003</v>
      </c>
      <c r="G316" s="113">
        <v>0</v>
      </c>
      <c r="H316" s="113">
        <v>0</v>
      </c>
      <c r="I316" s="511">
        <v>5664265.7800000003</v>
      </c>
    </row>
    <row r="317" spans="1:9">
      <c r="A317" s="113" t="s">
        <v>138</v>
      </c>
      <c r="B317" s="116" t="str">
        <f>VLOOKUP(A317,'OUT_19 BASE NOVA'!$A$7:$I$1008,2,0)</f>
        <v>A</v>
      </c>
      <c r="C317" s="116">
        <v>1</v>
      </c>
      <c r="D317" s="113">
        <v>363</v>
      </c>
      <c r="E317" s="113" t="s">
        <v>3037</v>
      </c>
      <c r="F317" s="115">
        <v>16087469.369999999</v>
      </c>
      <c r="G317" s="113">
        <v>0</v>
      </c>
      <c r="H317" s="113">
        <v>0</v>
      </c>
      <c r="I317" s="511">
        <v>16087469.369999999</v>
      </c>
    </row>
    <row r="318" spans="1:9">
      <c r="A318" s="113" t="s">
        <v>139</v>
      </c>
      <c r="B318" s="116" t="str">
        <f>VLOOKUP(A318,'OUT_19 BASE NOVA'!$A$7:$I$1008,2,0)</f>
        <v>A</v>
      </c>
      <c r="C318" s="116">
        <v>1</v>
      </c>
      <c r="D318" s="113">
        <v>364</v>
      </c>
      <c r="E318" s="113" t="s">
        <v>735</v>
      </c>
      <c r="F318" s="115">
        <v>640048.76</v>
      </c>
      <c r="G318" s="113">
        <v>0</v>
      </c>
      <c r="H318" s="113">
        <v>0</v>
      </c>
      <c r="I318" s="511">
        <v>640048.76</v>
      </c>
    </row>
    <row r="319" spans="1:9">
      <c r="A319" s="113" t="s">
        <v>140</v>
      </c>
      <c r="B319" s="116" t="str">
        <f>VLOOKUP(A319,'OUT_19 BASE NOVA'!$A$7:$I$1008,2,0)</f>
        <v>A</v>
      </c>
      <c r="C319" s="116">
        <v>1</v>
      </c>
      <c r="D319" s="113">
        <v>365</v>
      </c>
      <c r="E319" s="113" t="s">
        <v>3038</v>
      </c>
      <c r="F319" s="115">
        <v>309659.94</v>
      </c>
      <c r="G319" s="113">
        <v>0</v>
      </c>
      <c r="H319" s="113">
        <v>0</v>
      </c>
      <c r="I319" s="511">
        <v>309659.94</v>
      </c>
    </row>
    <row r="320" spans="1:9">
      <c r="A320" s="113" t="s">
        <v>141</v>
      </c>
      <c r="B320" s="116" t="str">
        <f>VLOOKUP(A320,'OUT_19 BASE NOVA'!$A$7:$I$1008,2,0)</f>
        <v>A</v>
      </c>
      <c r="C320" s="116">
        <v>1</v>
      </c>
      <c r="D320" s="113">
        <v>1141</v>
      </c>
      <c r="E320" s="113" t="s">
        <v>3039</v>
      </c>
      <c r="F320" s="115">
        <v>4133600</v>
      </c>
      <c r="G320" s="113">
        <v>0</v>
      </c>
      <c r="H320" s="113">
        <v>0</v>
      </c>
      <c r="I320" s="511">
        <v>4133600</v>
      </c>
    </row>
    <row r="321" spans="1:11">
      <c r="A321" s="113" t="s">
        <v>142</v>
      </c>
      <c r="B321" s="116" t="str">
        <f>VLOOKUP(A321,'OUT_19 BASE NOVA'!$A$7:$I$1008,2,0)</f>
        <v>S</v>
      </c>
      <c r="C321" s="116">
        <v>1</v>
      </c>
      <c r="D321" s="113">
        <v>366</v>
      </c>
      <c r="E321" s="113" t="s">
        <v>3040</v>
      </c>
      <c r="F321" s="115">
        <v>36364031.07</v>
      </c>
      <c r="G321" s="113">
        <v>0</v>
      </c>
      <c r="H321" s="115">
        <v>624391.35</v>
      </c>
      <c r="I321" s="511">
        <v>36988422.420000002</v>
      </c>
    </row>
    <row r="322" spans="1:11">
      <c r="A322" s="113" t="s">
        <v>143</v>
      </c>
      <c r="B322" s="116" t="str">
        <f>VLOOKUP(A322,'OUT_19 BASE NOVA'!$A$7:$I$1008,2,0)</f>
        <v>A</v>
      </c>
      <c r="C322" s="116">
        <v>1</v>
      </c>
      <c r="D322" s="113">
        <v>367</v>
      </c>
      <c r="E322" s="113" t="s">
        <v>3041</v>
      </c>
      <c r="F322" s="115">
        <v>17374478.25</v>
      </c>
      <c r="G322" s="113">
        <v>0</v>
      </c>
      <c r="H322" s="115">
        <v>395259.39</v>
      </c>
      <c r="I322" s="511">
        <v>-17769737.640000001</v>
      </c>
      <c r="J322" s="115"/>
      <c r="K322" s="115"/>
    </row>
    <row r="323" spans="1:11">
      <c r="A323" s="113" t="s">
        <v>144</v>
      </c>
      <c r="B323" s="116" t="str">
        <f>VLOOKUP(A323,'OUT_19 BASE NOVA'!$A$7:$I$1008,2,0)</f>
        <v>A</v>
      </c>
      <c r="C323" s="116">
        <v>1</v>
      </c>
      <c r="D323" s="113">
        <v>368</v>
      </c>
      <c r="E323" s="113" t="s">
        <v>3041</v>
      </c>
      <c r="F323" s="115">
        <v>2152837.96</v>
      </c>
      <c r="G323" s="113">
        <v>0</v>
      </c>
      <c r="H323" s="115">
        <v>19788.7</v>
      </c>
      <c r="I323" s="511">
        <v>-2172626.66</v>
      </c>
    </row>
    <row r="324" spans="1:11">
      <c r="A324" s="113" t="s">
        <v>145</v>
      </c>
      <c r="B324" s="116" t="str">
        <f>VLOOKUP(A324,'OUT_19 BASE NOVA'!$A$7:$I$1008,2,0)</f>
        <v>A</v>
      </c>
      <c r="C324" s="116">
        <v>1</v>
      </c>
      <c r="D324" s="113">
        <v>369</v>
      </c>
      <c r="E324" s="113" t="s">
        <v>3041</v>
      </c>
      <c r="F324" s="115">
        <v>4335975.24</v>
      </c>
      <c r="G324" s="113">
        <v>0</v>
      </c>
      <c r="H324" s="115">
        <v>44757.14</v>
      </c>
      <c r="I324" s="511">
        <v>-4380732.38</v>
      </c>
    </row>
    <row r="325" spans="1:11">
      <c r="A325" s="113" t="s">
        <v>146</v>
      </c>
      <c r="B325" s="116" t="str">
        <f>VLOOKUP(A325,'OUT_19 BASE NOVA'!$A$7:$I$1008,2,0)</f>
        <v>A</v>
      </c>
      <c r="C325" s="116">
        <v>1</v>
      </c>
      <c r="D325" s="113">
        <v>370</v>
      </c>
      <c r="E325" s="113" t="s">
        <v>3041</v>
      </c>
      <c r="F325" s="115">
        <v>8144998.6600000001</v>
      </c>
      <c r="G325" s="113">
        <v>0</v>
      </c>
      <c r="H325" s="115">
        <v>122454.98</v>
      </c>
      <c r="I325" s="511">
        <v>-8267453.6399999997</v>
      </c>
    </row>
    <row r="326" spans="1:11">
      <c r="A326" s="113" t="s">
        <v>147</v>
      </c>
      <c r="B326" s="116" t="str">
        <f>VLOOKUP(A326,'OUT_19 BASE NOVA'!$A$7:$I$1008,2,0)</f>
        <v>A</v>
      </c>
      <c r="C326" s="116">
        <v>1</v>
      </c>
      <c r="D326" s="113">
        <v>371</v>
      </c>
      <c r="E326" s="113" t="s">
        <v>3041</v>
      </c>
      <c r="F326" s="115">
        <v>479755.47</v>
      </c>
      <c r="G326" s="113">
        <v>0</v>
      </c>
      <c r="H326" s="115">
        <v>7684.44</v>
      </c>
      <c r="I326" s="511">
        <v>-487439.91</v>
      </c>
    </row>
    <row r="327" spans="1:11">
      <c r="A327" s="113" t="s">
        <v>148</v>
      </c>
      <c r="B327" s="116" t="str">
        <f>VLOOKUP(A327,'OUT_19 BASE NOVA'!$A$7:$I$1008,2,0)</f>
        <v>A</v>
      </c>
      <c r="C327" s="116">
        <v>1</v>
      </c>
      <c r="D327" s="113">
        <v>372</v>
      </c>
      <c r="E327" s="113" t="s">
        <v>3041</v>
      </c>
      <c r="F327" s="115">
        <v>309659.94</v>
      </c>
      <c r="G327" s="113">
        <v>0</v>
      </c>
      <c r="H327" s="113">
        <v>0</v>
      </c>
      <c r="I327" s="511">
        <v>-309659.94</v>
      </c>
    </row>
    <row r="328" spans="1:11">
      <c r="A328" s="113" t="s">
        <v>149</v>
      </c>
      <c r="B328" s="116" t="str">
        <f>VLOOKUP(A328,'OUT_19 BASE NOVA'!$A$7:$I$1008,2,0)</f>
        <v>A</v>
      </c>
      <c r="C328" s="116">
        <v>1</v>
      </c>
      <c r="D328" s="113">
        <v>1166</v>
      </c>
      <c r="E328" s="113" t="s">
        <v>3041</v>
      </c>
      <c r="F328" s="115">
        <v>3566325.55</v>
      </c>
      <c r="G328" s="113">
        <v>0</v>
      </c>
      <c r="H328" s="115">
        <v>34446.699999999997</v>
      </c>
      <c r="I328" s="511">
        <v>-3600772.25</v>
      </c>
    </row>
    <row r="329" spans="1:11">
      <c r="A329" s="113" t="s">
        <v>150</v>
      </c>
      <c r="B329" s="116" t="str">
        <f>VLOOKUP(A329,'OUT_19 BASE NOVA'!$A$7:$I$1008,2,0)</f>
        <v>S</v>
      </c>
      <c r="C329" s="116">
        <v>1</v>
      </c>
      <c r="D329" s="113">
        <v>373</v>
      </c>
      <c r="E329" s="113" t="s">
        <v>3042</v>
      </c>
      <c r="F329" s="113">
        <v>0</v>
      </c>
      <c r="G329" s="113">
        <v>0</v>
      </c>
      <c r="H329" s="113">
        <v>0</v>
      </c>
      <c r="I329" s="511">
        <v>0</v>
      </c>
    </row>
    <row r="330" spans="1:11">
      <c r="A330" s="113" t="s">
        <v>151</v>
      </c>
      <c r="B330" s="116" t="str">
        <f>VLOOKUP(A330,'OUT_19 BASE NOVA'!$A$7:$I$1008,2,0)</f>
        <v>A</v>
      </c>
      <c r="C330" s="116">
        <v>1</v>
      </c>
      <c r="D330" s="113">
        <v>374</v>
      </c>
      <c r="E330" s="113" t="s">
        <v>2263</v>
      </c>
      <c r="F330" s="115">
        <v>148243.54</v>
      </c>
      <c r="G330" s="113">
        <v>0</v>
      </c>
      <c r="H330" s="113">
        <v>0</v>
      </c>
      <c r="I330" s="511">
        <v>148243.54</v>
      </c>
    </row>
    <row r="331" spans="1:11">
      <c r="A331" s="113" t="s">
        <v>152</v>
      </c>
      <c r="B331" s="116" t="str">
        <f>VLOOKUP(A331,'OUT_19 BASE NOVA'!$A$7:$I$1008,2,0)</f>
        <v>A</v>
      </c>
      <c r="C331" s="116">
        <v>1</v>
      </c>
      <c r="D331" s="113">
        <v>375</v>
      </c>
      <c r="E331" s="113" t="s">
        <v>2264</v>
      </c>
      <c r="F331" s="115">
        <v>148243.54</v>
      </c>
      <c r="G331" s="113">
        <v>0</v>
      </c>
      <c r="H331" s="113">
        <v>0</v>
      </c>
      <c r="I331" s="511">
        <v>-148243.54</v>
      </c>
    </row>
    <row r="332" spans="1:11">
      <c r="A332" s="113" t="s">
        <v>153</v>
      </c>
      <c r="B332" s="116" t="str">
        <f>VLOOKUP(A332,'OUT_19 BASE NOVA'!$A$7:$I$1008,2,0)</f>
        <v>S</v>
      </c>
      <c r="C332" s="116">
        <v>1</v>
      </c>
      <c r="D332" s="113">
        <v>376</v>
      </c>
      <c r="E332" s="113" t="s">
        <v>3043</v>
      </c>
      <c r="F332" s="115">
        <v>252577.5</v>
      </c>
      <c r="G332" s="113">
        <v>0</v>
      </c>
      <c r="H332" s="113">
        <v>0</v>
      </c>
      <c r="I332" s="511">
        <v>252577.5</v>
      </c>
    </row>
    <row r="333" spans="1:11">
      <c r="A333" s="113" t="s">
        <v>154</v>
      </c>
      <c r="B333" s="116" t="str">
        <f>VLOOKUP(A333,'OUT_19 BASE NOVA'!$A$7:$I$1008,2,0)</f>
        <v>S</v>
      </c>
      <c r="C333" s="116">
        <v>1</v>
      </c>
      <c r="D333" s="113">
        <v>377</v>
      </c>
      <c r="E333" s="113" t="s">
        <v>3044</v>
      </c>
      <c r="F333" s="115">
        <v>252577.5</v>
      </c>
      <c r="G333" s="113">
        <v>0</v>
      </c>
      <c r="H333" s="113">
        <v>0</v>
      </c>
      <c r="I333" s="511">
        <v>252577.5</v>
      </c>
    </row>
    <row r="334" spans="1:11">
      <c r="A334" s="113" t="s">
        <v>509</v>
      </c>
      <c r="B334" s="116" t="str">
        <f>VLOOKUP(A334,'OUT_19 BASE NOVA'!$A$7:$I$1008,2,0)</f>
        <v>A</v>
      </c>
      <c r="C334" s="116">
        <v>1</v>
      </c>
      <c r="D334" s="113">
        <v>378</v>
      </c>
      <c r="E334" s="113" t="s">
        <v>2266</v>
      </c>
      <c r="F334" s="115">
        <v>252577.5</v>
      </c>
      <c r="G334" s="113">
        <v>0</v>
      </c>
      <c r="H334" s="113">
        <v>0</v>
      </c>
      <c r="I334" s="511">
        <v>252577.5</v>
      </c>
    </row>
    <row r="335" spans="1:11">
      <c r="A335" s="113" t="s">
        <v>155</v>
      </c>
      <c r="B335" s="116" t="str">
        <f>VLOOKUP(A335,'OUT_19 BASE NOVA'!$A$7:$I$1008,2,0)</f>
        <v>S</v>
      </c>
      <c r="C335" s="116">
        <v>1</v>
      </c>
      <c r="D335" s="113">
        <v>379</v>
      </c>
      <c r="E335" s="113" t="s">
        <v>2267</v>
      </c>
      <c r="F335" s="115">
        <v>497553521.86000001</v>
      </c>
      <c r="G335" s="115">
        <v>787227.85</v>
      </c>
      <c r="H335" s="113">
        <v>0</v>
      </c>
      <c r="I335" s="511">
        <v>498340749.70999998</v>
      </c>
    </row>
    <row r="336" spans="1:11">
      <c r="A336" s="113" t="s">
        <v>156</v>
      </c>
      <c r="B336" s="116" t="str">
        <f>VLOOKUP(A336,'OUT_19 BASE NOVA'!$A$7:$I$1008,2,0)</f>
        <v>S</v>
      </c>
      <c r="C336" s="116">
        <v>1</v>
      </c>
      <c r="D336" s="113">
        <v>380</v>
      </c>
      <c r="E336" s="113" t="s">
        <v>2267</v>
      </c>
      <c r="F336" s="115">
        <v>237147375.47</v>
      </c>
      <c r="G336" s="115">
        <v>787227.85</v>
      </c>
      <c r="H336" s="113">
        <v>0</v>
      </c>
      <c r="I336" s="511">
        <v>237934603.31999999</v>
      </c>
    </row>
    <row r="337" spans="1:9">
      <c r="A337" s="113" t="s">
        <v>510</v>
      </c>
      <c r="B337" s="116" t="str">
        <f>VLOOKUP(A337,'OUT_19 BASE NOVA'!$A$7:$I$1008,2,0)</f>
        <v>A</v>
      </c>
      <c r="C337" s="116">
        <v>1</v>
      </c>
      <c r="D337" s="113">
        <v>381</v>
      </c>
      <c r="E337" s="113" t="s">
        <v>3045</v>
      </c>
      <c r="F337" s="115">
        <v>1193478.17</v>
      </c>
      <c r="G337" s="113">
        <v>0</v>
      </c>
      <c r="H337" s="113">
        <v>0</v>
      </c>
      <c r="I337" s="511">
        <v>1193478.17</v>
      </c>
    </row>
    <row r="338" spans="1:9">
      <c r="A338" s="113" t="s">
        <v>511</v>
      </c>
      <c r="B338" s="116" t="str">
        <f>VLOOKUP(A338,'OUT_19 BASE NOVA'!$A$7:$I$1008,2,0)</f>
        <v>A</v>
      </c>
      <c r="C338" s="116">
        <v>1</v>
      </c>
      <c r="D338" s="113">
        <v>382</v>
      </c>
      <c r="E338" s="113" t="s">
        <v>3046</v>
      </c>
      <c r="F338" s="115">
        <v>1685961.34</v>
      </c>
      <c r="G338" s="113">
        <v>0</v>
      </c>
      <c r="H338" s="113">
        <v>0</v>
      </c>
      <c r="I338" s="511">
        <v>1685961.34</v>
      </c>
    </row>
    <row r="339" spans="1:9">
      <c r="A339" s="113" t="s">
        <v>512</v>
      </c>
      <c r="B339" s="116" t="str">
        <f>VLOOKUP(A339,'OUT_19 BASE NOVA'!$A$7:$I$1008,2,0)</f>
        <v>A</v>
      </c>
      <c r="C339" s="116">
        <v>1</v>
      </c>
      <c r="D339" s="113">
        <v>383</v>
      </c>
      <c r="E339" s="113" t="s">
        <v>3047</v>
      </c>
      <c r="F339" s="115">
        <v>1665682.75</v>
      </c>
      <c r="G339" s="113">
        <v>0</v>
      </c>
      <c r="H339" s="113">
        <v>0</v>
      </c>
      <c r="I339" s="511">
        <v>1665682.75</v>
      </c>
    </row>
    <row r="340" spans="1:9">
      <c r="A340" s="113" t="s">
        <v>514</v>
      </c>
      <c r="B340" s="116" t="str">
        <f>VLOOKUP(A340,'OUT_19 BASE NOVA'!$A$7:$I$1008,2,0)</f>
        <v>A</v>
      </c>
      <c r="C340" s="116">
        <v>1</v>
      </c>
      <c r="D340" s="113">
        <v>385</v>
      </c>
      <c r="E340" s="113" t="s">
        <v>3049</v>
      </c>
      <c r="F340" s="115">
        <v>11165777.25</v>
      </c>
      <c r="G340" s="113">
        <v>0</v>
      </c>
      <c r="H340" s="113">
        <v>0</v>
      </c>
      <c r="I340" s="511">
        <v>11165777.25</v>
      </c>
    </row>
    <row r="341" spans="1:9">
      <c r="A341" s="113" t="s">
        <v>515</v>
      </c>
      <c r="B341" s="116" t="str">
        <f>VLOOKUP(A341,'OUT_19 BASE NOVA'!$A$7:$I$1008,2,0)</f>
        <v>A</v>
      </c>
      <c r="C341" s="116">
        <v>1</v>
      </c>
      <c r="D341" s="113">
        <v>386</v>
      </c>
      <c r="E341" s="113" t="s">
        <v>3050</v>
      </c>
      <c r="F341" s="115">
        <v>94494.17</v>
      </c>
      <c r="G341" s="113">
        <v>0</v>
      </c>
      <c r="H341" s="113">
        <v>0</v>
      </c>
      <c r="I341" s="511">
        <v>94494.17</v>
      </c>
    </row>
    <row r="342" spans="1:9">
      <c r="A342" s="113" t="s">
        <v>516</v>
      </c>
      <c r="B342" s="116" t="str">
        <f>VLOOKUP(A342,'OUT_19 BASE NOVA'!$A$7:$I$1008,2,0)</f>
        <v>A</v>
      </c>
      <c r="C342" s="116">
        <v>1</v>
      </c>
      <c r="D342" s="113">
        <v>387</v>
      </c>
      <c r="E342" s="113" t="s">
        <v>3051</v>
      </c>
      <c r="F342" s="115">
        <v>132124.51</v>
      </c>
      <c r="G342" s="113">
        <v>0</v>
      </c>
      <c r="H342" s="113">
        <v>0</v>
      </c>
      <c r="I342" s="511">
        <v>132124.51</v>
      </c>
    </row>
    <row r="343" spans="1:9">
      <c r="A343" s="113" t="s">
        <v>517</v>
      </c>
      <c r="B343" s="116" t="str">
        <f>VLOOKUP(A343,'OUT_19 BASE NOVA'!$A$7:$I$1008,2,0)</f>
        <v>A</v>
      </c>
      <c r="C343" s="116">
        <v>1</v>
      </c>
      <c r="D343" s="113">
        <v>388</v>
      </c>
      <c r="E343" s="113" t="s">
        <v>3052</v>
      </c>
      <c r="F343" s="115">
        <v>1608848.46</v>
      </c>
      <c r="G343" s="113">
        <v>0</v>
      </c>
      <c r="H343" s="113">
        <v>0</v>
      </c>
      <c r="I343" s="511">
        <v>1608848.46</v>
      </c>
    </row>
    <row r="344" spans="1:9">
      <c r="A344" s="113" t="s">
        <v>518</v>
      </c>
      <c r="B344" s="116" t="str">
        <f>VLOOKUP(A344,'OUT_19 BASE NOVA'!$A$7:$I$1008,2,0)</f>
        <v>A</v>
      </c>
      <c r="C344" s="116">
        <v>1</v>
      </c>
      <c r="D344" s="113">
        <v>389</v>
      </c>
      <c r="E344" s="113" t="s">
        <v>3053</v>
      </c>
      <c r="F344" s="115">
        <v>40443.919999999998</v>
      </c>
      <c r="G344" s="113">
        <v>0</v>
      </c>
      <c r="H344" s="113">
        <v>0</v>
      </c>
      <c r="I344" s="511">
        <v>40443.919999999998</v>
      </c>
    </row>
    <row r="345" spans="1:9">
      <c r="A345" s="113" t="s">
        <v>519</v>
      </c>
      <c r="B345" s="116" t="str">
        <f>VLOOKUP(A345,'OUT_19 BASE NOVA'!$A$7:$I$1008,2,0)</f>
        <v>A</v>
      </c>
      <c r="C345" s="116">
        <v>1</v>
      </c>
      <c r="D345" s="113">
        <v>1153</v>
      </c>
      <c r="E345" s="113" t="s">
        <v>3054</v>
      </c>
      <c r="F345" s="115">
        <v>600777.4</v>
      </c>
      <c r="G345" s="113">
        <v>0</v>
      </c>
      <c r="H345" s="113">
        <v>0</v>
      </c>
      <c r="I345" s="511">
        <v>600777.4</v>
      </c>
    </row>
    <row r="346" spans="1:9">
      <c r="A346" s="113" t="s">
        <v>520</v>
      </c>
      <c r="B346" s="116" t="str">
        <f>VLOOKUP(A346,'OUT_19 BASE NOVA'!$A$7:$I$1008,2,0)</f>
        <v>A</v>
      </c>
      <c r="C346" s="116">
        <v>1</v>
      </c>
      <c r="D346" s="113">
        <v>1227</v>
      </c>
      <c r="E346" s="113" t="s">
        <v>3055</v>
      </c>
      <c r="F346" s="115">
        <v>11051167.33</v>
      </c>
      <c r="G346" s="113">
        <v>0</v>
      </c>
      <c r="H346" s="113">
        <v>0</v>
      </c>
      <c r="I346" s="511">
        <v>11051167.33</v>
      </c>
    </row>
    <row r="347" spans="1:9">
      <c r="A347" s="113" t="s">
        <v>521</v>
      </c>
      <c r="B347" s="116" t="str">
        <f>VLOOKUP(A347,'OUT_19 BASE NOVA'!$A$7:$I$1008,2,0)</f>
        <v>A</v>
      </c>
      <c r="C347" s="116">
        <v>1</v>
      </c>
      <c r="D347" s="113">
        <v>1577</v>
      </c>
      <c r="E347" s="113" t="s">
        <v>3056</v>
      </c>
      <c r="F347" s="115">
        <v>213422.75</v>
      </c>
      <c r="G347" s="113">
        <v>0</v>
      </c>
      <c r="H347" s="113">
        <v>0</v>
      </c>
      <c r="I347" s="511">
        <v>213422.75</v>
      </c>
    </row>
    <row r="348" spans="1:9">
      <c r="A348" s="113" t="s">
        <v>522</v>
      </c>
      <c r="B348" s="116" t="str">
        <f>VLOOKUP(A348,'OUT_19 BASE NOVA'!$A$7:$I$1008,2,0)</f>
        <v>A</v>
      </c>
      <c r="C348" s="116">
        <v>1</v>
      </c>
      <c r="D348" s="113">
        <v>1610</v>
      </c>
      <c r="E348" s="113" t="s">
        <v>3057</v>
      </c>
      <c r="F348" s="115">
        <v>4774203.0599999996</v>
      </c>
      <c r="G348" s="113">
        <v>0</v>
      </c>
      <c r="H348" s="113">
        <v>0</v>
      </c>
      <c r="I348" s="511">
        <v>4774203.0599999996</v>
      </c>
    </row>
    <row r="349" spans="1:9">
      <c r="A349" s="113" t="s">
        <v>523</v>
      </c>
      <c r="B349" s="116" t="str">
        <f>VLOOKUP(A349,'OUT_19 BASE NOVA'!$A$7:$I$1008,2,0)</f>
        <v>A</v>
      </c>
      <c r="C349" s="116">
        <v>1</v>
      </c>
      <c r="D349" s="113">
        <v>1611</v>
      </c>
      <c r="E349" s="113" t="s">
        <v>3058</v>
      </c>
      <c r="F349" s="115">
        <v>28279010.84</v>
      </c>
      <c r="G349" s="113">
        <v>0</v>
      </c>
      <c r="H349" s="113">
        <v>0</v>
      </c>
      <c r="I349" s="511">
        <v>28279010.84</v>
      </c>
    </row>
    <row r="350" spans="1:9">
      <c r="A350" s="113" t="s">
        <v>524</v>
      </c>
      <c r="B350" s="116" t="str">
        <f>VLOOKUP(A350,'OUT_19 BASE NOVA'!$A$7:$I$1008,2,0)</f>
        <v>A</v>
      </c>
      <c r="C350" s="116">
        <v>1</v>
      </c>
      <c r="D350" s="113">
        <v>1612</v>
      </c>
      <c r="E350" s="113" t="s">
        <v>3059</v>
      </c>
      <c r="F350" s="115">
        <v>2994216.62</v>
      </c>
      <c r="G350" s="113">
        <v>0</v>
      </c>
      <c r="H350" s="113">
        <v>0</v>
      </c>
      <c r="I350" s="511">
        <v>2994216.62</v>
      </c>
    </row>
    <row r="351" spans="1:9">
      <c r="A351" s="113" t="s">
        <v>525</v>
      </c>
      <c r="B351" s="116" t="str">
        <f>VLOOKUP(A351,'OUT_19 BASE NOVA'!$A$7:$I$1008,2,0)</f>
        <v>A</v>
      </c>
      <c r="C351" s="116">
        <v>1</v>
      </c>
      <c r="D351" s="113">
        <v>1626</v>
      </c>
      <c r="E351" s="113" t="s">
        <v>3060</v>
      </c>
      <c r="F351" s="115">
        <v>564875.94999999995</v>
      </c>
      <c r="G351" s="113">
        <v>0</v>
      </c>
      <c r="H351" s="113">
        <v>0</v>
      </c>
      <c r="I351" s="511">
        <v>564875.94999999995</v>
      </c>
    </row>
    <row r="352" spans="1:9">
      <c r="A352" s="113" t="s">
        <v>526</v>
      </c>
      <c r="B352" s="116" t="str">
        <f>VLOOKUP(A352,'OUT_19 BASE NOVA'!$A$7:$I$1008,2,0)</f>
        <v>A</v>
      </c>
      <c r="C352" s="116">
        <v>1</v>
      </c>
      <c r="D352" s="113">
        <v>1627</v>
      </c>
      <c r="E352" s="113" t="s">
        <v>3061</v>
      </c>
      <c r="F352" s="115">
        <v>296388.24</v>
      </c>
      <c r="G352" s="113">
        <v>0</v>
      </c>
      <c r="H352" s="113">
        <v>0</v>
      </c>
      <c r="I352" s="511">
        <v>296388.24</v>
      </c>
    </row>
    <row r="353" spans="1:9">
      <c r="A353" s="113" t="s">
        <v>527</v>
      </c>
      <c r="B353" s="116" t="str">
        <f>VLOOKUP(A353,'OUT_19 BASE NOVA'!$A$7:$I$1008,2,0)</f>
        <v>A</v>
      </c>
      <c r="C353" s="116">
        <v>1</v>
      </c>
      <c r="D353" s="113">
        <v>1668</v>
      </c>
      <c r="E353" s="113" t="s">
        <v>3062</v>
      </c>
      <c r="F353" s="115">
        <v>283357.05</v>
      </c>
      <c r="G353" s="113">
        <v>0</v>
      </c>
      <c r="H353" s="113">
        <v>0</v>
      </c>
      <c r="I353" s="511">
        <v>283357.05</v>
      </c>
    </row>
    <row r="354" spans="1:9">
      <c r="A354" s="113" t="s">
        <v>528</v>
      </c>
      <c r="B354" s="116" t="str">
        <f>VLOOKUP(A354,'OUT_19 BASE NOVA'!$A$7:$I$1008,2,0)</f>
        <v>A</v>
      </c>
      <c r="C354" s="116">
        <v>1</v>
      </c>
      <c r="D354" s="113">
        <v>1680</v>
      </c>
      <c r="E354" s="113" t="s">
        <v>3063</v>
      </c>
      <c r="F354" s="115">
        <v>2244114.52</v>
      </c>
      <c r="G354" s="113">
        <v>0</v>
      </c>
      <c r="H354" s="113">
        <v>0</v>
      </c>
      <c r="I354" s="511">
        <v>2244114.52</v>
      </c>
    </row>
    <row r="355" spans="1:9">
      <c r="A355" s="113" t="s">
        <v>529</v>
      </c>
      <c r="B355" s="116" t="str">
        <f>VLOOKUP(A355,'OUT_19 BASE NOVA'!$A$7:$I$1008,2,0)</f>
        <v>A</v>
      </c>
      <c r="C355" s="116">
        <v>1</v>
      </c>
      <c r="D355" s="113">
        <v>1688</v>
      </c>
      <c r="E355" s="113" t="s">
        <v>3064</v>
      </c>
      <c r="F355" s="115">
        <v>3022822.74</v>
      </c>
      <c r="G355" s="113">
        <v>0</v>
      </c>
      <c r="H355" s="113">
        <v>0</v>
      </c>
      <c r="I355" s="511">
        <v>3022822.74</v>
      </c>
    </row>
    <row r="356" spans="1:9">
      <c r="A356" s="113" t="s">
        <v>530</v>
      </c>
      <c r="B356" s="116" t="str">
        <f>VLOOKUP(A356,'OUT_19 BASE NOVA'!$A$7:$I$1008,2,0)</f>
        <v>A</v>
      </c>
      <c r="C356" s="116">
        <v>1</v>
      </c>
      <c r="D356" s="113">
        <v>1696</v>
      </c>
      <c r="E356" s="113" t="s">
        <v>3065</v>
      </c>
      <c r="F356" s="115">
        <v>417118.29</v>
      </c>
      <c r="G356" s="113">
        <v>0</v>
      </c>
      <c r="H356" s="113">
        <v>0</v>
      </c>
      <c r="I356" s="511">
        <v>417118.29</v>
      </c>
    </row>
    <row r="357" spans="1:9">
      <c r="A357" s="113" t="s">
        <v>531</v>
      </c>
      <c r="B357" s="116" t="str">
        <f>VLOOKUP(A357,'OUT_19 BASE NOVA'!$A$7:$I$1008,2,0)</f>
        <v>A</v>
      </c>
      <c r="C357" s="116">
        <v>1</v>
      </c>
      <c r="D357" s="113">
        <v>1750</v>
      </c>
      <c r="E357" s="113" t="s">
        <v>3066</v>
      </c>
      <c r="F357" s="115">
        <v>10896142.48</v>
      </c>
      <c r="G357" s="113">
        <v>0</v>
      </c>
      <c r="H357" s="113">
        <v>0</v>
      </c>
      <c r="I357" s="511">
        <v>10896142.48</v>
      </c>
    </row>
    <row r="358" spans="1:9">
      <c r="A358" s="113" t="s">
        <v>532</v>
      </c>
      <c r="B358" s="116" t="str">
        <f>VLOOKUP(A358,'OUT_19 BASE NOVA'!$A$7:$I$1008,2,0)</f>
        <v>A</v>
      </c>
      <c r="C358" s="116">
        <v>1</v>
      </c>
      <c r="D358" s="113">
        <v>1794</v>
      </c>
      <c r="E358" s="113" t="s">
        <v>3067</v>
      </c>
      <c r="F358" s="115">
        <v>99894.54</v>
      </c>
      <c r="G358" s="113">
        <v>0</v>
      </c>
      <c r="H358" s="113">
        <v>0</v>
      </c>
      <c r="I358" s="511">
        <v>99894.54</v>
      </c>
    </row>
    <row r="359" spans="1:9">
      <c r="A359" s="113" t="s">
        <v>533</v>
      </c>
      <c r="B359" s="116" t="str">
        <f>VLOOKUP(A359,'OUT_19 BASE NOVA'!$A$7:$I$1008,2,0)</f>
        <v>A</v>
      </c>
      <c r="C359" s="116">
        <v>1</v>
      </c>
      <c r="D359" s="113">
        <v>1826</v>
      </c>
      <c r="E359" s="113" t="s">
        <v>3068</v>
      </c>
      <c r="F359" s="115">
        <v>5541842.7599999998</v>
      </c>
      <c r="G359" s="113">
        <v>0</v>
      </c>
      <c r="H359" s="113">
        <v>0</v>
      </c>
      <c r="I359" s="511">
        <v>5541842.7599999998</v>
      </c>
    </row>
    <row r="360" spans="1:9">
      <c r="A360" s="113" t="s">
        <v>534</v>
      </c>
      <c r="B360" s="116" t="str">
        <f>VLOOKUP(A360,'OUT_19 BASE NOVA'!$A$7:$I$1008,2,0)</f>
        <v>A</v>
      </c>
      <c r="C360" s="116">
        <v>1</v>
      </c>
      <c r="D360" s="113">
        <v>1829</v>
      </c>
      <c r="E360" s="113" t="s">
        <v>3069</v>
      </c>
      <c r="F360" s="115">
        <v>1476159.75</v>
      </c>
      <c r="G360" s="113">
        <v>0</v>
      </c>
      <c r="H360" s="113">
        <v>0</v>
      </c>
      <c r="I360" s="511">
        <v>1476159.75</v>
      </c>
    </row>
    <row r="361" spans="1:9">
      <c r="A361" s="113" t="s">
        <v>535</v>
      </c>
      <c r="B361" s="116" t="str">
        <f>VLOOKUP(A361,'OUT_19 BASE NOVA'!$A$7:$I$1008,2,0)</f>
        <v>A</v>
      </c>
      <c r="C361" s="116">
        <v>1</v>
      </c>
      <c r="D361" s="113">
        <v>1867</v>
      </c>
      <c r="E361" s="113" t="s">
        <v>3070</v>
      </c>
      <c r="F361" s="115">
        <v>1616585.5</v>
      </c>
      <c r="G361" s="113">
        <v>0</v>
      </c>
      <c r="H361" s="113">
        <v>0</v>
      </c>
      <c r="I361" s="511">
        <v>1616585.5</v>
      </c>
    </row>
    <row r="362" spans="1:9">
      <c r="A362" s="113" t="s">
        <v>536</v>
      </c>
      <c r="B362" s="116" t="str">
        <f>VLOOKUP(A362,'OUT_19 BASE NOVA'!$A$7:$I$1008,2,0)</f>
        <v>A</v>
      </c>
      <c r="C362" s="116">
        <v>1</v>
      </c>
      <c r="D362" s="113">
        <v>1896</v>
      </c>
      <c r="E362" s="113" t="s">
        <v>3071</v>
      </c>
      <c r="F362" s="115">
        <v>6857529.0599999996</v>
      </c>
      <c r="G362" s="113">
        <v>0</v>
      </c>
      <c r="H362" s="113">
        <v>0</v>
      </c>
      <c r="I362" s="511">
        <v>6857529.0599999996</v>
      </c>
    </row>
    <row r="363" spans="1:9">
      <c r="A363" s="113" t="s">
        <v>537</v>
      </c>
      <c r="B363" s="116" t="str">
        <f>VLOOKUP(A363,'OUT_19 BASE NOVA'!$A$7:$I$1008,2,0)</f>
        <v>A</v>
      </c>
      <c r="C363" s="116">
        <v>1</v>
      </c>
      <c r="D363" s="113">
        <v>1917</v>
      </c>
      <c r="E363" s="113" t="s">
        <v>3072</v>
      </c>
      <c r="F363" s="115">
        <v>3026621.81</v>
      </c>
      <c r="G363" s="113">
        <v>0</v>
      </c>
      <c r="H363" s="113">
        <v>0</v>
      </c>
      <c r="I363" s="511">
        <v>3026621.81</v>
      </c>
    </row>
    <row r="364" spans="1:9">
      <c r="A364" s="113" t="s">
        <v>538</v>
      </c>
      <c r="B364" s="116" t="str">
        <f>VLOOKUP(A364,'OUT_19 BASE NOVA'!$A$7:$I$1008,2,0)</f>
        <v>A</v>
      </c>
      <c r="C364" s="116">
        <v>1</v>
      </c>
      <c r="D364" s="113">
        <v>1918</v>
      </c>
      <c r="E364" s="113" t="s">
        <v>3073</v>
      </c>
      <c r="F364" s="115">
        <v>65279618.619999997</v>
      </c>
      <c r="G364" s="113">
        <v>0</v>
      </c>
      <c r="H364" s="113">
        <v>0</v>
      </c>
      <c r="I364" s="511">
        <v>65279618.619999997</v>
      </c>
    </row>
    <row r="365" spans="1:9">
      <c r="A365" s="113" t="s">
        <v>539</v>
      </c>
      <c r="B365" s="116" t="str">
        <f>VLOOKUP(A365,'OUT_19 BASE NOVA'!$A$7:$I$1008,2,0)</f>
        <v>A</v>
      </c>
      <c r="C365" s="116">
        <v>1</v>
      </c>
      <c r="D365" s="113">
        <v>1920</v>
      </c>
      <c r="E365" s="113" t="s">
        <v>3068</v>
      </c>
      <c r="F365" s="115">
        <v>2059939.77</v>
      </c>
      <c r="G365" s="113">
        <v>0</v>
      </c>
      <c r="H365" s="113">
        <v>0</v>
      </c>
      <c r="I365" s="511">
        <v>2059939.77</v>
      </c>
    </row>
    <row r="366" spans="1:9">
      <c r="A366" s="113" t="s">
        <v>540</v>
      </c>
      <c r="B366" s="116" t="str">
        <f>VLOOKUP(A366,'OUT_19 BASE NOVA'!$A$7:$I$1008,2,0)</f>
        <v>A</v>
      </c>
      <c r="C366" s="116">
        <v>1</v>
      </c>
      <c r="D366" s="113">
        <v>1924</v>
      </c>
      <c r="E366" s="113" t="s">
        <v>3074</v>
      </c>
      <c r="F366" s="115">
        <v>4724183.8</v>
      </c>
      <c r="G366" s="113">
        <v>0</v>
      </c>
      <c r="H366" s="113">
        <v>0</v>
      </c>
      <c r="I366" s="511">
        <v>4724183.8</v>
      </c>
    </row>
    <row r="367" spans="1:9">
      <c r="A367" s="113" t="s">
        <v>541</v>
      </c>
      <c r="B367" s="116" t="str">
        <f>VLOOKUP(A367,'OUT_19 BASE NOVA'!$A$7:$I$1008,2,0)</f>
        <v>A</v>
      </c>
      <c r="C367" s="116">
        <v>1</v>
      </c>
      <c r="D367" s="113">
        <v>1925</v>
      </c>
      <c r="E367" s="113" t="s">
        <v>3029</v>
      </c>
      <c r="F367" s="115">
        <v>248749.95</v>
      </c>
      <c r="G367" s="113">
        <v>0</v>
      </c>
      <c r="H367" s="113">
        <v>0</v>
      </c>
      <c r="I367" s="511">
        <v>248749.95</v>
      </c>
    </row>
    <row r="368" spans="1:9">
      <c r="A368" s="113" t="s">
        <v>542</v>
      </c>
      <c r="B368" s="116" t="str">
        <f>VLOOKUP(A368,'OUT_19 BASE NOVA'!$A$7:$I$1008,2,0)</f>
        <v>A</v>
      </c>
      <c r="C368" s="116">
        <v>1</v>
      </c>
      <c r="D368" s="113">
        <v>1944</v>
      </c>
      <c r="E368" s="113" t="s">
        <v>3075</v>
      </c>
      <c r="F368" s="115">
        <v>511309.88</v>
      </c>
      <c r="G368" s="113">
        <v>0</v>
      </c>
      <c r="H368" s="113">
        <v>0</v>
      </c>
      <c r="I368" s="511">
        <v>511309.88</v>
      </c>
    </row>
    <row r="369" spans="1:9">
      <c r="A369" s="113" t="s">
        <v>543</v>
      </c>
      <c r="B369" s="116" t="str">
        <f>VLOOKUP(A369,'OUT_19 BASE NOVA'!$A$7:$I$1008,2,0)</f>
        <v>A</v>
      </c>
      <c r="C369" s="116">
        <v>1</v>
      </c>
      <c r="D369" s="113">
        <v>1948</v>
      </c>
      <c r="E369" s="113" t="s">
        <v>3076</v>
      </c>
      <c r="F369" s="115">
        <v>64663.93</v>
      </c>
      <c r="G369" s="113">
        <v>0</v>
      </c>
      <c r="H369" s="113">
        <v>0</v>
      </c>
      <c r="I369" s="511">
        <v>64663.93</v>
      </c>
    </row>
    <row r="370" spans="1:9">
      <c r="A370" s="113" t="s">
        <v>544</v>
      </c>
      <c r="B370" s="116" t="str">
        <f>VLOOKUP(A370,'OUT_19 BASE NOVA'!$A$7:$I$1008,2,0)</f>
        <v>A</v>
      </c>
      <c r="C370" s="116">
        <v>1</v>
      </c>
      <c r="D370" s="113">
        <v>1977</v>
      </c>
      <c r="E370" s="113" t="s">
        <v>3077</v>
      </c>
      <c r="F370" s="115">
        <v>403085.06</v>
      </c>
      <c r="G370" s="113">
        <v>0</v>
      </c>
      <c r="H370" s="113">
        <v>0</v>
      </c>
      <c r="I370" s="511">
        <v>403085.06</v>
      </c>
    </row>
    <row r="371" spans="1:9">
      <c r="A371" s="113" t="s">
        <v>638</v>
      </c>
      <c r="B371" s="116" t="str">
        <f>VLOOKUP(A371,'OUT_19 BASE NOVA'!$A$7:$I$1008,2,0)</f>
        <v>A</v>
      </c>
      <c r="C371" s="116">
        <v>1</v>
      </c>
      <c r="D371" s="113">
        <v>2023</v>
      </c>
      <c r="E371" s="113" t="s">
        <v>3078</v>
      </c>
      <c r="F371" s="115">
        <v>140156.95000000001</v>
      </c>
      <c r="G371" s="113">
        <v>0</v>
      </c>
      <c r="H371" s="113">
        <v>0</v>
      </c>
      <c r="I371" s="511">
        <v>140156.95000000001</v>
      </c>
    </row>
    <row r="372" spans="1:9">
      <c r="A372" s="113" t="s">
        <v>702</v>
      </c>
      <c r="B372" s="116" t="str">
        <f>VLOOKUP(A372,'OUT_19 BASE NOVA'!$A$7:$I$1008,2,0)</f>
        <v>A</v>
      </c>
      <c r="C372" s="116">
        <v>1</v>
      </c>
      <c r="D372" s="113">
        <v>2190</v>
      </c>
      <c r="E372" s="113" t="s">
        <v>3079</v>
      </c>
      <c r="F372" s="115">
        <v>335001.3</v>
      </c>
      <c r="G372" s="113">
        <v>0</v>
      </c>
      <c r="H372" s="113">
        <v>0</v>
      </c>
      <c r="I372" s="511">
        <v>335001.3</v>
      </c>
    </row>
    <row r="373" spans="1:9">
      <c r="A373" s="113" t="s">
        <v>966</v>
      </c>
      <c r="B373" s="116" t="str">
        <f>VLOOKUP(A373,'OUT_19 BASE NOVA'!$A$7:$I$1008,2,0)</f>
        <v>A</v>
      </c>
      <c r="C373" s="116">
        <v>1</v>
      </c>
      <c r="D373" s="113">
        <v>2258</v>
      </c>
      <c r="E373" s="113" t="s">
        <v>3080</v>
      </c>
      <c r="F373" s="115">
        <v>827937.36</v>
      </c>
      <c r="G373" s="113">
        <v>0</v>
      </c>
      <c r="H373" s="113">
        <v>0</v>
      </c>
      <c r="I373" s="511">
        <v>827937.36</v>
      </c>
    </row>
    <row r="374" spans="1:9">
      <c r="A374" s="113" t="s">
        <v>711</v>
      </c>
      <c r="B374" s="116" t="str">
        <f>VLOOKUP(A374,'OUT_19 BASE NOVA'!$A$7:$I$1008,2,0)</f>
        <v>A</v>
      </c>
      <c r="C374" s="116">
        <v>1</v>
      </c>
      <c r="D374" s="113">
        <v>2260</v>
      </c>
      <c r="E374" s="113" t="s">
        <v>3081</v>
      </c>
      <c r="F374" s="115">
        <v>1614217.07</v>
      </c>
      <c r="G374" s="113">
        <v>0</v>
      </c>
      <c r="H374" s="113">
        <v>0</v>
      </c>
      <c r="I374" s="511">
        <v>1614217.07</v>
      </c>
    </row>
    <row r="375" spans="1:9">
      <c r="A375" s="113" t="s">
        <v>717</v>
      </c>
      <c r="B375" s="116" t="str">
        <f>VLOOKUP(A375,'OUT_19 BASE NOVA'!$A$7:$I$1008,2,0)</f>
        <v>A</v>
      </c>
      <c r="C375" s="116">
        <v>1</v>
      </c>
      <c r="D375" s="113">
        <v>2305</v>
      </c>
      <c r="E375" s="113" t="s">
        <v>3082</v>
      </c>
      <c r="F375" s="115">
        <v>153374.81</v>
      </c>
      <c r="G375" s="113">
        <v>0</v>
      </c>
      <c r="H375" s="113">
        <v>0</v>
      </c>
      <c r="I375" s="511">
        <v>153374.81</v>
      </c>
    </row>
    <row r="376" spans="1:9">
      <c r="A376" s="113" t="s">
        <v>758</v>
      </c>
      <c r="B376" s="116" t="str">
        <f>VLOOKUP(A376,'OUT_19 BASE NOVA'!$A$7:$I$1008,2,0)</f>
        <v>A</v>
      </c>
      <c r="C376" s="116">
        <v>1</v>
      </c>
      <c r="D376" s="113">
        <v>2419</v>
      </c>
      <c r="E376" s="113" t="s">
        <v>3083</v>
      </c>
      <c r="F376" s="115">
        <v>2145436.33</v>
      </c>
      <c r="G376" s="113">
        <v>0</v>
      </c>
      <c r="H376" s="113">
        <v>0</v>
      </c>
      <c r="I376" s="511">
        <v>2145436.33</v>
      </c>
    </row>
    <row r="377" spans="1:9">
      <c r="A377" s="113" t="s">
        <v>781</v>
      </c>
      <c r="B377" s="116" t="str">
        <f>VLOOKUP(A377,'OUT_19 BASE NOVA'!$A$7:$I$1008,2,0)</f>
        <v>A</v>
      </c>
      <c r="C377" s="116">
        <v>1</v>
      </c>
      <c r="D377" s="113">
        <v>2434</v>
      </c>
      <c r="E377" s="113" t="s">
        <v>3083</v>
      </c>
      <c r="F377" s="115">
        <v>1216045.3799999999</v>
      </c>
      <c r="G377" s="113">
        <v>0</v>
      </c>
      <c r="H377" s="113">
        <v>0</v>
      </c>
      <c r="I377" s="511">
        <v>1216045.3799999999</v>
      </c>
    </row>
    <row r="378" spans="1:9">
      <c r="A378" s="113" t="s">
        <v>765</v>
      </c>
      <c r="B378" s="116" t="str">
        <f>VLOOKUP(A378,'OUT_19 BASE NOVA'!$A$7:$I$1008,2,0)</f>
        <v>A</v>
      </c>
      <c r="C378" s="116">
        <v>1</v>
      </c>
      <c r="D378" s="113">
        <v>2440</v>
      </c>
      <c r="E378" s="113" t="s">
        <v>3084</v>
      </c>
      <c r="F378" s="115">
        <v>200078.64</v>
      </c>
      <c r="G378" s="113">
        <v>0</v>
      </c>
      <c r="H378" s="113">
        <v>0</v>
      </c>
      <c r="I378" s="511">
        <v>200078.64</v>
      </c>
    </row>
    <row r="379" spans="1:9">
      <c r="A379" s="113" t="s">
        <v>859</v>
      </c>
      <c r="B379" s="116" t="str">
        <f>VLOOKUP(A379,'OUT_19 BASE NOVA'!$A$7:$I$1008,2,0)</f>
        <v>A</v>
      </c>
      <c r="C379" s="116">
        <v>1</v>
      </c>
      <c r="D379" s="113">
        <v>2458</v>
      </c>
      <c r="E379" s="113" t="s">
        <v>3015</v>
      </c>
      <c r="F379" s="115">
        <v>18286350.43</v>
      </c>
      <c r="G379" s="115">
        <v>64544.160000000003</v>
      </c>
      <c r="H379" s="113">
        <v>0</v>
      </c>
      <c r="I379" s="511">
        <v>18350894.59</v>
      </c>
    </row>
    <row r="380" spans="1:9">
      <c r="A380" s="113" t="s">
        <v>800</v>
      </c>
      <c r="B380" s="116" t="str">
        <f>VLOOKUP(A380,'OUT_19 BASE NOVA'!$A$7:$I$1008,2,0)</f>
        <v>A</v>
      </c>
      <c r="C380" s="116">
        <v>1</v>
      </c>
      <c r="D380" s="113">
        <v>2551</v>
      </c>
      <c r="E380" s="113" t="s">
        <v>3085</v>
      </c>
      <c r="F380" s="115">
        <v>155999.99</v>
      </c>
      <c r="G380" s="113">
        <v>0</v>
      </c>
      <c r="H380" s="113">
        <v>0</v>
      </c>
      <c r="I380" s="511">
        <v>155999.99</v>
      </c>
    </row>
    <row r="381" spans="1:9">
      <c r="A381" s="113" t="s">
        <v>814</v>
      </c>
      <c r="B381" s="116" t="str">
        <f>VLOOKUP(A381,'OUT_19 BASE NOVA'!$A$7:$I$1008,2,0)</f>
        <v>A</v>
      </c>
      <c r="C381" s="116">
        <v>1</v>
      </c>
      <c r="D381" s="113">
        <v>2568</v>
      </c>
      <c r="E381" s="113" t="s">
        <v>3047</v>
      </c>
      <c r="F381" s="115">
        <v>1583376.9</v>
      </c>
      <c r="G381" s="113">
        <v>0</v>
      </c>
      <c r="H381" s="113">
        <v>0</v>
      </c>
      <c r="I381" s="511">
        <v>1583376.9</v>
      </c>
    </row>
    <row r="382" spans="1:9">
      <c r="A382" s="113" t="s">
        <v>864</v>
      </c>
      <c r="B382" s="116" t="str">
        <f>VLOOKUP(A382,'OUT_19 BASE NOVA'!$A$7:$I$1008,2,0)</f>
        <v>A</v>
      </c>
      <c r="C382" s="116">
        <v>1</v>
      </c>
      <c r="D382" s="113">
        <v>2577</v>
      </c>
      <c r="E382" s="113" t="s">
        <v>3086</v>
      </c>
      <c r="F382" s="115">
        <v>835531.49</v>
      </c>
      <c r="G382" s="113">
        <v>0</v>
      </c>
      <c r="H382" s="113">
        <v>0</v>
      </c>
      <c r="I382" s="511">
        <v>835531.49</v>
      </c>
    </row>
    <row r="383" spans="1:9">
      <c r="A383" s="113" t="s">
        <v>826</v>
      </c>
      <c r="B383" s="116" t="str">
        <f>VLOOKUP(A383,'OUT_19 BASE NOVA'!$A$7:$I$1008,2,0)</f>
        <v>A</v>
      </c>
      <c r="C383" s="116">
        <v>1</v>
      </c>
      <c r="D383" s="113">
        <v>2593</v>
      </c>
      <c r="E383" s="113" t="s">
        <v>2298</v>
      </c>
      <c r="F383" s="115">
        <v>83331.41</v>
      </c>
      <c r="G383" s="113">
        <v>0</v>
      </c>
      <c r="H383" s="113">
        <v>0</v>
      </c>
      <c r="I383" s="511">
        <v>83331.41</v>
      </c>
    </row>
    <row r="384" spans="1:9">
      <c r="A384" s="113" t="s">
        <v>815</v>
      </c>
      <c r="B384" s="116" t="str">
        <f>VLOOKUP(A384,'OUT_19 BASE NOVA'!$A$7:$I$1008,2,0)</f>
        <v>A</v>
      </c>
      <c r="C384" s="116">
        <v>1</v>
      </c>
      <c r="D384" s="113">
        <v>2619</v>
      </c>
      <c r="E384" s="113" t="s">
        <v>3087</v>
      </c>
      <c r="F384" s="115">
        <v>31968.02</v>
      </c>
      <c r="G384" s="113">
        <v>0</v>
      </c>
      <c r="H384" s="113">
        <v>0</v>
      </c>
      <c r="I384" s="511">
        <v>31968.02</v>
      </c>
    </row>
    <row r="385" spans="1:9">
      <c r="A385" s="113" t="s">
        <v>833</v>
      </c>
      <c r="B385" s="116" t="str">
        <f>VLOOKUP(A385,'OUT_19 BASE NOVA'!$A$7:$I$1008,2,0)</f>
        <v>A</v>
      </c>
      <c r="C385" s="116">
        <v>1</v>
      </c>
      <c r="D385" s="113">
        <v>2624</v>
      </c>
      <c r="E385" s="113" t="s">
        <v>3088</v>
      </c>
      <c r="F385" s="115">
        <v>13177355.51</v>
      </c>
      <c r="G385" s="113">
        <v>0</v>
      </c>
      <c r="H385" s="113">
        <v>0</v>
      </c>
      <c r="I385" s="511">
        <v>13177355.51</v>
      </c>
    </row>
    <row r="386" spans="1:9">
      <c r="A386" s="113" t="s">
        <v>834</v>
      </c>
      <c r="B386" s="116" t="str">
        <f>VLOOKUP(A386,'OUT_19 BASE NOVA'!$A$7:$I$1008,2,0)</f>
        <v>A</v>
      </c>
      <c r="C386" s="116">
        <v>1</v>
      </c>
      <c r="D386" s="113">
        <v>2641</v>
      </c>
      <c r="E386" s="113" t="s">
        <v>3089</v>
      </c>
      <c r="F386" s="115">
        <v>381331.93</v>
      </c>
      <c r="G386" s="113">
        <v>0</v>
      </c>
      <c r="H386" s="113">
        <v>0</v>
      </c>
      <c r="I386" s="511">
        <v>381331.93</v>
      </c>
    </row>
    <row r="387" spans="1:9">
      <c r="A387" s="113" t="s">
        <v>877</v>
      </c>
      <c r="B387" s="116" t="str">
        <f>VLOOKUP(A387,'OUT_19 BASE NOVA'!$A$7:$I$1008,2,0)</f>
        <v>A</v>
      </c>
      <c r="C387" s="116">
        <v>1</v>
      </c>
      <c r="D387" s="113">
        <v>2686</v>
      </c>
      <c r="E387" s="113" t="s">
        <v>3090</v>
      </c>
      <c r="F387" s="115">
        <v>8938491.2200000007</v>
      </c>
      <c r="G387" s="113">
        <v>0</v>
      </c>
      <c r="H387" s="113">
        <v>0</v>
      </c>
      <c r="I387" s="511">
        <v>8938491.2200000007</v>
      </c>
    </row>
    <row r="388" spans="1:9">
      <c r="A388" s="113" t="s">
        <v>865</v>
      </c>
      <c r="B388" s="116" t="str">
        <f>VLOOKUP(A388,'OUT_19 BASE NOVA'!$A$7:$I$1008,2,0)</f>
        <v>A</v>
      </c>
      <c r="C388" s="116">
        <v>1</v>
      </c>
      <c r="D388" s="113">
        <v>2742</v>
      </c>
      <c r="E388" s="113" t="s">
        <v>2301</v>
      </c>
      <c r="F388" s="115">
        <v>2987833.64</v>
      </c>
      <c r="G388" s="113">
        <v>0</v>
      </c>
      <c r="H388" s="113">
        <v>0</v>
      </c>
      <c r="I388" s="511">
        <v>2987833.64</v>
      </c>
    </row>
    <row r="389" spans="1:9">
      <c r="A389" s="113" t="s">
        <v>866</v>
      </c>
      <c r="B389" s="116" t="str">
        <f>VLOOKUP(A389,'OUT_19 BASE NOVA'!$A$7:$I$1008,2,0)</f>
        <v>A</v>
      </c>
      <c r="C389" s="116">
        <v>1</v>
      </c>
      <c r="D389" s="113">
        <v>2744</v>
      </c>
      <c r="E389" s="113" t="s">
        <v>3091</v>
      </c>
      <c r="F389" s="115">
        <v>24829.98</v>
      </c>
      <c r="G389" s="113">
        <v>0</v>
      </c>
      <c r="H389" s="113">
        <v>0</v>
      </c>
      <c r="I389" s="511">
        <v>24829.98</v>
      </c>
    </row>
    <row r="390" spans="1:9">
      <c r="A390" s="113" t="s">
        <v>867</v>
      </c>
      <c r="B390" s="116" t="str">
        <f>VLOOKUP(A390,'OUT_19 BASE NOVA'!$A$7:$I$1008,2,0)</f>
        <v>A</v>
      </c>
      <c r="C390" s="116">
        <v>1</v>
      </c>
      <c r="D390" s="113">
        <v>2746</v>
      </c>
      <c r="E390" s="113" t="s">
        <v>2303</v>
      </c>
      <c r="F390" s="115">
        <v>63873.51</v>
      </c>
      <c r="G390" s="113">
        <v>0</v>
      </c>
      <c r="H390" s="113">
        <v>0</v>
      </c>
      <c r="I390" s="511">
        <v>63873.51</v>
      </c>
    </row>
    <row r="391" spans="1:9">
      <c r="A391" s="113" t="s">
        <v>868</v>
      </c>
      <c r="B391" s="116" t="str">
        <f>VLOOKUP(A391,'OUT_19 BASE NOVA'!$A$7:$I$1008,2,0)</f>
        <v>A</v>
      </c>
      <c r="C391" s="116">
        <v>1</v>
      </c>
      <c r="D391" s="113">
        <v>2752</v>
      </c>
      <c r="E391" s="113" t="s">
        <v>3092</v>
      </c>
      <c r="F391" s="115">
        <v>433918.01</v>
      </c>
      <c r="G391" s="113">
        <v>0</v>
      </c>
      <c r="H391" s="113">
        <v>0</v>
      </c>
      <c r="I391" s="511">
        <v>433918.01</v>
      </c>
    </row>
    <row r="392" spans="1:9">
      <c r="A392" s="113" t="s">
        <v>878</v>
      </c>
      <c r="B392" s="116" t="str">
        <f>VLOOKUP(A392,'OUT_19 BASE NOVA'!$A$7:$I$1008,2,0)</f>
        <v>A</v>
      </c>
      <c r="C392" s="116">
        <v>1</v>
      </c>
      <c r="D392" s="113">
        <v>2763</v>
      </c>
      <c r="E392" s="113" t="s">
        <v>3093</v>
      </c>
      <c r="F392" s="115">
        <v>69087.73</v>
      </c>
      <c r="G392" s="113">
        <v>0</v>
      </c>
      <c r="H392" s="113">
        <v>0</v>
      </c>
      <c r="I392" s="511">
        <v>69087.73</v>
      </c>
    </row>
    <row r="393" spans="1:9">
      <c r="A393" s="113" t="s">
        <v>895</v>
      </c>
      <c r="B393" s="116" t="str">
        <f>VLOOKUP(A393,'OUT_19 BASE NOVA'!$A$7:$I$1008,2,0)</f>
        <v>A</v>
      </c>
      <c r="C393" s="116">
        <v>1</v>
      </c>
      <c r="D393" s="113">
        <v>2808</v>
      </c>
      <c r="E393" s="113" t="s">
        <v>3094</v>
      </c>
      <c r="F393" s="115">
        <v>1535272.82</v>
      </c>
      <c r="G393" s="113">
        <v>0</v>
      </c>
      <c r="H393" s="113">
        <v>0</v>
      </c>
      <c r="I393" s="511">
        <v>1535272.82</v>
      </c>
    </row>
    <row r="394" spans="1:9">
      <c r="A394" s="113" t="s">
        <v>935</v>
      </c>
      <c r="B394" s="116" t="str">
        <f>VLOOKUP(A394,'OUT_19 BASE NOVA'!$A$7:$I$1008,2,0)</f>
        <v>A</v>
      </c>
      <c r="C394" s="116">
        <v>1</v>
      </c>
      <c r="D394" s="113">
        <v>2861</v>
      </c>
      <c r="E394" s="113" t="s">
        <v>3071</v>
      </c>
      <c r="F394" s="115">
        <v>1215157</v>
      </c>
      <c r="G394" s="113">
        <v>0</v>
      </c>
      <c r="H394" s="113">
        <v>0</v>
      </c>
      <c r="I394" s="511">
        <v>1215157</v>
      </c>
    </row>
    <row r="395" spans="1:9">
      <c r="A395" s="113" t="s">
        <v>954</v>
      </c>
      <c r="B395" s="116" t="str">
        <f>VLOOKUP(A395,'OUT_19 BASE NOVA'!$A$7:$I$1008,2,0)</f>
        <v>A</v>
      </c>
      <c r="C395" s="116">
        <v>1</v>
      </c>
      <c r="D395" s="113">
        <v>2910</v>
      </c>
      <c r="E395" s="113" t="s">
        <v>2306</v>
      </c>
      <c r="F395" s="115">
        <v>1398960.14</v>
      </c>
      <c r="G395" s="113">
        <v>0</v>
      </c>
      <c r="H395" s="113">
        <v>0</v>
      </c>
      <c r="I395" s="511">
        <v>1398960.14</v>
      </c>
    </row>
    <row r="396" spans="1:9">
      <c r="A396" s="113" t="s">
        <v>967</v>
      </c>
      <c r="B396" s="116" t="str">
        <f>VLOOKUP(A396,'OUT_19 BASE NOVA'!$A$7:$I$1008,2,0)</f>
        <v>A</v>
      </c>
      <c r="C396" s="116">
        <v>1</v>
      </c>
      <c r="D396" s="113">
        <v>2912</v>
      </c>
      <c r="E396" s="113" t="s">
        <v>2307</v>
      </c>
      <c r="F396" s="115">
        <v>56565.95</v>
      </c>
      <c r="G396" s="113">
        <v>0</v>
      </c>
      <c r="H396" s="113">
        <v>0</v>
      </c>
      <c r="I396" s="511">
        <v>56565.95</v>
      </c>
    </row>
    <row r="397" spans="1:9">
      <c r="A397" s="113" t="s">
        <v>2308</v>
      </c>
      <c r="B397" s="116" t="str">
        <f>VLOOKUP(A397,'OUT_19 BASE NOVA'!$A$7:$I$1008,2,0)</f>
        <v>A</v>
      </c>
      <c r="C397" s="116">
        <v>1</v>
      </c>
      <c r="D397" s="113">
        <v>2993</v>
      </c>
      <c r="E397" s="113" t="s">
        <v>3473</v>
      </c>
      <c r="F397" s="115">
        <v>365460.68</v>
      </c>
      <c r="G397" s="115">
        <v>128381.38</v>
      </c>
      <c r="H397" s="113">
        <v>0</v>
      </c>
      <c r="I397" s="511">
        <v>493842.06</v>
      </c>
    </row>
    <row r="398" spans="1:9">
      <c r="A398" s="113" t="s">
        <v>2310</v>
      </c>
      <c r="B398" s="116" t="str">
        <f>VLOOKUP(A398,'OUT_19 BASE NOVA'!$A$7:$I$1008,2,0)</f>
        <v>A</v>
      </c>
      <c r="C398" s="116">
        <v>1</v>
      </c>
      <c r="D398" s="113">
        <v>2995</v>
      </c>
      <c r="E398" s="113" t="s">
        <v>3726</v>
      </c>
      <c r="F398" s="115">
        <v>415079.8</v>
      </c>
      <c r="G398" s="115">
        <v>66719.289999999994</v>
      </c>
      <c r="H398" s="113">
        <v>0</v>
      </c>
      <c r="I398" s="511">
        <v>481799.09</v>
      </c>
    </row>
    <row r="399" spans="1:9">
      <c r="A399" s="113" t="s">
        <v>1815</v>
      </c>
      <c r="B399" s="116" t="str">
        <f>VLOOKUP(A399,'OUT_19 BASE NOVA'!$A$7:$I$1008,2,0)</f>
        <v>A</v>
      </c>
      <c r="C399" s="116">
        <v>1</v>
      </c>
      <c r="D399" s="113">
        <v>3785</v>
      </c>
      <c r="E399" s="113" t="s">
        <v>3095</v>
      </c>
      <c r="F399" s="115">
        <v>133328.07</v>
      </c>
      <c r="G399" s="113">
        <v>0</v>
      </c>
      <c r="H399" s="113">
        <v>0</v>
      </c>
      <c r="I399" s="511">
        <v>133328.07</v>
      </c>
    </row>
    <row r="400" spans="1:9">
      <c r="A400" s="113" t="s">
        <v>1817</v>
      </c>
      <c r="B400" s="116" t="str">
        <f>VLOOKUP(A400,'OUT_19 BASE NOVA'!$A$7:$I$1008,2,0)</f>
        <v>A</v>
      </c>
      <c r="C400" s="116">
        <v>1</v>
      </c>
      <c r="D400" s="113">
        <v>3786</v>
      </c>
      <c r="E400" s="113" t="s">
        <v>2313</v>
      </c>
      <c r="F400" s="115">
        <v>52087.41</v>
      </c>
      <c r="G400" s="115">
        <v>51488.33</v>
      </c>
      <c r="H400" s="113">
        <v>0</v>
      </c>
      <c r="I400" s="511">
        <v>103575.74</v>
      </c>
    </row>
    <row r="401" spans="1:9">
      <c r="A401" s="113" t="s">
        <v>1819</v>
      </c>
      <c r="B401" s="116" t="str">
        <f>VLOOKUP(A401,'OUT_19 BASE NOVA'!$A$7:$I$1008,2,0)</f>
        <v>A</v>
      </c>
      <c r="C401" s="116">
        <v>1</v>
      </c>
      <c r="D401" s="113">
        <v>3787</v>
      </c>
      <c r="E401" s="113" t="s">
        <v>3096</v>
      </c>
      <c r="F401" s="115">
        <v>95713</v>
      </c>
      <c r="G401" s="113">
        <v>0</v>
      </c>
      <c r="H401" s="113">
        <v>0</v>
      </c>
      <c r="I401" s="511">
        <v>95713</v>
      </c>
    </row>
    <row r="402" spans="1:9">
      <c r="A402" s="113" t="s">
        <v>1821</v>
      </c>
      <c r="B402" s="116" t="str">
        <f>VLOOKUP(A402,'OUT_19 BASE NOVA'!$A$7:$I$1008,2,0)</f>
        <v>A</v>
      </c>
      <c r="C402" s="116">
        <v>1</v>
      </c>
      <c r="D402" s="113">
        <v>3788</v>
      </c>
      <c r="E402" s="113" t="s">
        <v>2315</v>
      </c>
      <c r="F402" s="115">
        <v>93279.67</v>
      </c>
      <c r="G402" s="113">
        <v>0</v>
      </c>
      <c r="H402" s="113">
        <v>0</v>
      </c>
      <c r="I402" s="511">
        <v>93279.67</v>
      </c>
    </row>
    <row r="403" spans="1:9">
      <c r="A403" s="113" t="s">
        <v>1823</v>
      </c>
      <c r="B403" s="116" t="str">
        <f>VLOOKUP(A403,'OUT_19 BASE NOVA'!$A$7:$I$1008,2,0)</f>
        <v>A</v>
      </c>
      <c r="C403" s="116">
        <v>1</v>
      </c>
      <c r="D403" s="113">
        <v>3789</v>
      </c>
      <c r="E403" s="113" t="s">
        <v>3050</v>
      </c>
      <c r="F403" s="115">
        <v>86894.57</v>
      </c>
      <c r="G403" s="113">
        <v>0</v>
      </c>
      <c r="H403" s="113">
        <v>0</v>
      </c>
      <c r="I403" s="511">
        <v>86894.57</v>
      </c>
    </row>
    <row r="404" spans="1:9">
      <c r="A404" s="113" t="s">
        <v>1825</v>
      </c>
      <c r="B404" s="116" t="str">
        <f>VLOOKUP(A404,'OUT_19 BASE NOVA'!$A$7:$I$1008,2,0)</f>
        <v>A</v>
      </c>
      <c r="C404" s="116">
        <v>1</v>
      </c>
      <c r="D404" s="113">
        <v>3790</v>
      </c>
      <c r="E404" s="113" t="s">
        <v>3097</v>
      </c>
      <c r="F404" s="115">
        <v>187485.28</v>
      </c>
      <c r="G404" s="113">
        <v>0</v>
      </c>
      <c r="H404" s="113">
        <v>0</v>
      </c>
      <c r="I404" s="511">
        <v>187485.28</v>
      </c>
    </row>
    <row r="405" spans="1:9">
      <c r="A405" s="113" t="s">
        <v>1827</v>
      </c>
      <c r="B405" s="116" t="str">
        <f>VLOOKUP(A405,'OUT_19 BASE NOVA'!$A$7:$I$1008,2,0)</f>
        <v>A</v>
      </c>
      <c r="C405" s="116">
        <v>1</v>
      </c>
      <c r="D405" s="113">
        <v>3791</v>
      </c>
      <c r="E405" s="113" t="s">
        <v>2318</v>
      </c>
      <c r="F405" s="115">
        <v>52087.42</v>
      </c>
      <c r="G405" s="115">
        <v>51488.33</v>
      </c>
      <c r="H405" s="113">
        <v>0</v>
      </c>
      <c r="I405" s="511">
        <v>103575.75</v>
      </c>
    </row>
    <row r="406" spans="1:9">
      <c r="A406" s="113" t="s">
        <v>1829</v>
      </c>
      <c r="B406" s="116" t="str">
        <f>VLOOKUP(A406,'OUT_19 BASE NOVA'!$A$7:$I$1008,2,0)</f>
        <v>A</v>
      </c>
      <c r="C406" s="116">
        <v>1</v>
      </c>
      <c r="D406" s="113">
        <v>3792</v>
      </c>
      <c r="E406" s="113" t="s">
        <v>2319</v>
      </c>
      <c r="F406" s="115">
        <v>29761.919999999998</v>
      </c>
      <c r="G406" s="115">
        <v>51488.33</v>
      </c>
      <c r="H406" s="113">
        <v>0</v>
      </c>
      <c r="I406" s="511">
        <v>81250.25</v>
      </c>
    </row>
    <row r="407" spans="1:9">
      <c r="A407" s="113" t="s">
        <v>3391</v>
      </c>
      <c r="B407" s="116" t="str">
        <f>VLOOKUP(A407,'OUT_19 BASE NOVA'!$A$7:$I$1008,2,0)</f>
        <v>A</v>
      </c>
      <c r="C407" s="116">
        <v>1</v>
      </c>
      <c r="D407" s="113">
        <v>3856</v>
      </c>
      <c r="E407" s="113" t="s">
        <v>3392</v>
      </c>
      <c r="F407" s="115">
        <v>315989.92</v>
      </c>
      <c r="G407" s="113">
        <v>0</v>
      </c>
      <c r="H407" s="113">
        <v>0</v>
      </c>
      <c r="I407" s="511">
        <v>315989.92</v>
      </c>
    </row>
    <row r="408" spans="1:9">
      <c r="A408" s="113" t="s">
        <v>3474</v>
      </c>
      <c r="B408" s="116" t="str">
        <f>VLOOKUP(A408,'OUT_19 BASE NOVA'!$A$7:$I$1008,2,0)</f>
        <v>A</v>
      </c>
      <c r="C408" s="116">
        <v>1</v>
      </c>
      <c r="D408" s="113">
        <v>3861</v>
      </c>
      <c r="E408" s="113" t="s">
        <v>3015</v>
      </c>
      <c r="F408" s="115">
        <v>1122688.32</v>
      </c>
      <c r="G408" s="115">
        <v>186244.81</v>
      </c>
      <c r="H408" s="113">
        <v>0</v>
      </c>
      <c r="I408" s="511">
        <v>1308933.1299999999</v>
      </c>
    </row>
    <row r="409" spans="1:9">
      <c r="A409" s="113" t="s">
        <v>3776</v>
      </c>
      <c r="B409" s="116" t="str">
        <f>VLOOKUP(A409,'OUT_19 BASE NOVA'!$A$7:$I$1008,2,0)</f>
        <v>A</v>
      </c>
      <c r="C409" s="116">
        <v>1</v>
      </c>
      <c r="D409" s="113">
        <v>3918</v>
      </c>
      <c r="E409" s="113" t="s">
        <v>3777</v>
      </c>
      <c r="F409" s="115">
        <v>303557.37</v>
      </c>
      <c r="G409" s="113">
        <v>0</v>
      </c>
      <c r="H409" s="113">
        <v>0</v>
      </c>
      <c r="I409" s="511">
        <v>303557.37</v>
      </c>
    </row>
    <row r="410" spans="1:9">
      <c r="A410" s="113" t="s">
        <v>3727</v>
      </c>
      <c r="B410" s="116" t="str">
        <f>VLOOKUP(A410,'OUT_19 BASE NOVA'!$A$7:$I$1008,2,0)</f>
        <v>A</v>
      </c>
      <c r="C410" s="116">
        <v>1</v>
      </c>
      <c r="D410" s="113">
        <v>3930</v>
      </c>
      <c r="E410" s="113" t="s">
        <v>3728</v>
      </c>
      <c r="F410" s="115">
        <v>867866.25</v>
      </c>
      <c r="G410" s="115">
        <v>186873.22</v>
      </c>
      <c r="H410" s="113">
        <v>0</v>
      </c>
      <c r="I410" s="511">
        <v>1054739.47</v>
      </c>
    </row>
    <row r="411" spans="1:9">
      <c r="A411" s="113" t="s">
        <v>157</v>
      </c>
      <c r="B411" s="116" t="str">
        <f>VLOOKUP(A411,'OUT_19 BASE NOVA'!$A$7:$I$1008,2,0)</f>
        <v>S</v>
      </c>
      <c r="C411" s="116">
        <v>1</v>
      </c>
      <c r="D411" s="113">
        <v>390</v>
      </c>
      <c r="E411" s="113" t="s">
        <v>3098</v>
      </c>
      <c r="F411" s="115">
        <v>172199209.47999999</v>
      </c>
      <c r="G411" s="113">
        <v>0</v>
      </c>
      <c r="H411" s="113">
        <v>0</v>
      </c>
      <c r="I411" s="511">
        <v>172199209.47999999</v>
      </c>
    </row>
    <row r="412" spans="1:9">
      <c r="A412" s="113" t="s">
        <v>545</v>
      </c>
      <c r="B412" s="116" t="str">
        <f>VLOOKUP(A412,'OUT_19 BASE NOVA'!$A$7:$I$1008,2,0)</f>
        <v>S</v>
      </c>
      <c r="C412" s="116">
        <v>1</v>
      </c>
      <c r="D412" s="113">
        <v>391</v>
      </c>
      <c r="E412" s="113" t="s">
        <v>3099</v>
      </c>
      <c r="F412" s="115">
        <v>170019091</v>
      </c>
      <c r="G412" s="113">
        <v>0</v>
      </c>
      <c r="H412" s="113">
        <v>0</v>
      </c>
      <c r="I412" s="511">
        <v>170019091</v>
      </c>
    </row>
    <row r="413" spans="1:9">
      <c r="A413" s="113" t="s">
        <v>546</v>
      </c>
      <c r="B413" s="116" t="str">
        <f>VLOOKUP(A413,'OUT_19 BASE NOVA'!$A$7:$I$1008,2,0)</f>
        <v>A</v>
      </c>
      <c r="C413" s="116">
        <v>1</v>
      </c>
      <c r="D413" s="113">
        <v>392</v>
      </c>
      <c r="E413" s="113" t="s">
        <v>2321</v>
      </c>
      <c r="F413" s="115">
        <v>3293968.98</v>
      </c>
      <c r="G413" s="113">
        <v>0</v>
      </c>
      <c r="H413" s="113">
        <v>0</v>
      </c>
      <c r="I413" s="511">
        <v>3293968.98</v>
      </c>
    </row>
    <row r="414" spans="1:9">
      <c r="A414" s="113" t="s">
        <v>547</v>
      </c>
      <c r="B414" s="116" t="str">
        <f>VLOOKUP(A414,'OUT_19 BASE NOVA'!$A$7:$I$1008,2,0)</f>
        <v>A</v>
      </c>
      <c r="C414" s="116">
        <v>1</v>
      </c>
      <c r="D414" s="113">
        <v>393</v>
      </c>
      <c r="E414" s="113" t="s">
        <v>3051</v>
      </c>
      <c r="F414" s="115">
        <v>696131.94</v>
      </c>
      <c r="G414" s="113">
        <v>0</v>
      </c>
      <c r="H414" s="113">
        <v>0</v>
      </c>
      <c r="I414" s="511">
        <v>696131.94</v>
      </c>
    </row>
    <row r="415" spans="1:9">
      <c r="A415" s="113" t="s">
        <v>548</v>
      </c>
      <c r="B415" s="116" t="str">
        <f>VLOOKUP(A415,'OUT_19 BASE NOVA'!$A$7:$I$1008,2,0)</f>
        <v>A</v>
      </c>
      <c r="C415" s="116">
        <v>1</v>
      </c>
      <c r="D415" s="113">
        <v>394</v>
      </c>
      <c r="E415" s="113" t="s">
        <v>3100</v>
      </c>
      <c r="F415" s="115">
        <v>4540223.04</v>
      </c>
      <c r="G415" s="113">
        <v>0</v>
      </c>
      <c r="H415" s="113">
        <v>0</v>
      </c>
      <c r="I415" s="511">
        <v>4540223.04</v>
      </c>
    </row>
    <row r="416" spans="1:9">
      <c r="A416" s="113" t="s">
        <v>550</v>
      </c>
      <c r="B416" s="116" t="str">
        <f>VLOOKUP(A416,'OUT_19 BASE NOVA'!$A$7:$I$1008,2,0)</f>
        <v>A</v>
      </c>
      <c r="C416" s="116">
        <v>1</v>
      </c>
      <c r="D416" s="113">
        <v>396</v>
      </c>
      <c r="E416" s="113" t="s">
        <v>3102</v>
      </c>
      <c r="F416" s="115">
        <v>161488767.03999999</v>
      </c>
      <c r="G416" s="113">
        <v>0</v>
      </c>
      <c r="H416" s="113">
        <v>0</v>
      </c>
      <c r="I416" s="511">
        <v>161488767.03999999</v>
      </c>
    </row>
    <row r="417" spans="1:9">
      <c r="A417" s="113" t="s">
        <v>551</v>
      </c>
      <c r="B417" s="116" t="str">
        <f>VLOOKUP(A417,'OUT_19 BASE NOVA'!$A$7:$I$1008,2,0)</f>
        <v>S</v>
      </c>
      <c r="C417" s="116">
        <v>1</v>
      </c>
      <c r="D417" s="113">
        <v>397</v>
      </c>
      <c r="E417" s="113" t="s">
        <v>3103</v>
      </c>
      <c r="F417" s="115">
        <v>2180118.48</v>
      </c>
      <c r="G417" s="113">
        <v>0</v>
      </c>
      <c r="H417" s="113">
        <v>0</v>
      </c>
      <c r="I417" s="511">
        <v>2180118.48</v>
      </c>
    </row>
    <row r="418" spans="1:9">
      <c r="A418" s="113" t="s">
        <v>552</v>
      </c>
      <c r="B418" s="116" t="str">
        <f>VLOOKUP(A418,'OUT_19 BASE NOVA'!$A$7:$I$1008,2,0)</f>
        <v>A</v>
      </c>
      <c r="C418" s="116">
        <v>1</v>
      </c>
      <c r="D418" s="113">
        <v>398</v>
      </c>
      <c r="E418" s="113" t="s">
        <v>2323</v>
      </c>
      <c r="F418" s="115">
        <v>491711.68</v>
      </c>
      <c r="G418" s="113">
        <v>0</v>
      </c>
      <c r="H418" s="113">
        <v>0</v>
      </c>
      <c r="I418" s="511">
        <v>491711.68</v>
      </c>
    </row>
    <row r="419" spans="1:9">
      <c r="A419" s="113" t="s">
        <v>553</v>
      </c>
      <c r="B419" s="116" t="str">
        <f>VLOOKUP(A419,'OUT_19 BASE NOVA'!$A$7:$I$1008,2,0)</f>
        <v>A</v>
      </c>
      <c r="C419" s="116">
        <v>1</v>
      </c>
      <c r="D419" s="113">
        <v>399</v>
      </c>
      <c r="E419" s="113" t="s">
        <v>2324</v>
      </c>
      <c r="F419" s="115">
        <v>1688406.8</v>
      </c>
      <c r="G419" s="113">
        <v>0</v>
      </c>
      <c r="H419" s="113">
        <v>0</v>
      </c>
      <c r="I419" s="511">
        <v>1688406.8</v>
      </c>
    </row>
    <row r="420" spans="1:9">
      <c r="A420" s="113" t="s">
        <v>158</v>
      </c>
      <c r="B420" s="116" t="str">
        <f>VLOOKUP(A420,'OUT_19 BASE NOVA'!$A$7:$I$1008,2,0)</f>
        <v>S</v>
      </c>
      <c r="C420" s="116">
        <v>1</v>
      </c>
      <c r="D420" s="113">
        <v>400</v>
      </c>
      <c r="E420" s="113" t="s">
        <v>3104</v>
      </c>
      <c r="F420" s="115">
        <v>565838.06999999995</v>
      </c>
      <c r="G420" s="113">
        <v>0</v>
      </c>
      <c r="H420" s="113">
        <v>0</v>
      </c>
      <c r="I420" s="511">
        <v>565838.06999999995</v>
      </c>
    </row>
    <row r="421" spans="1:9">
      <c r="A421" s="113" t="s">
        <v>554</v>
      </c>
      <c r="B421" s="116" t="str">
        <f>VLOOKUP(A421,'OUT_19 BASE NOVA'!$A$7:$I$1008,2,0)</f>
        <v>S</v>
      </c>
      <c r="C421" s="116">
        <v>1</v>
      </c>
      <c r="D421" s="113">
        <v>401</v>
      </c>
      <c r="E421" s="113" t="s">
        <v>3105</v>
      </c>
      <c r="F421" s="115">
        <v>565838.06999999995</v>
      </c>
      <c r="G421" s="113">
        <v>0</v>
      </c>
      <c r="H421" s="113">
        <v>0</v>
      </c>
      <c r="I421" s="511">
        <v>565838.06999999995</v>
      </c>
    </row>
    <row r="422" spans="1:9">
      <c r="A422" s="113" t="s">
        <v>555</v>
      </c>
      <c r="B422" s="116" t="str">
        <f>VLOOKUP(A422,'OUT_19 BASE NOVA'!$A$7:$I$1008,2,0)</f>
        <v>A</v>
      </c>
      <c r="C422" s="116">
        <v>1</v>
      </c>
      <c r="D422" s="113">
        <v>402</v>
      </c>
      <c r="E422" s="113" t="s">
        <v>3106</v>
      </c>
      <c r="F422" s="115">
        <v>59094.83</v>
      </c>
      <c r="G422" s="113">
        <v>0</v>
      </c>
      <c r="H422" s="113">
        <v>0</v>
      </c>
      <c r="I422" s="511">
        <v>59094.83</v>
      </c>
    </row>
    <row r="423" spans="1:9">
      <c r="A423" s="113" t="s">
        <v>556</v>
      </c>
      <c r="B423" s="116" t="str">
        <f>VLOOKUP(A423,'OUT_19 BASE NOVA'!$A$7:$I$1008,2,0)</f>
        <v>A</v>
      </c>
      <c r="C423" s="116">
        <v>1</v>
      </c>
      <c r="D423" s="113">
        <v>403</v>
      </c>
      <c r="E423" s="113" t="s">
        <v>3024</v>
      </c>
      <c r="F423" s="115">
        <v>506743.24</v>
      </c>
      <c r="G423" s="113">
        <v>0</v>
      </c>
      <c r="H423" s="113">
        <v>0</v>
      </c>
      <c r="I423" s="511">
        <v>506743.24</v>
      </c>
    </row>
    <row r="424" spans="1:9">
      <c r="A424" s="113" t="s">
        <v>159</v>
      </c>
      <c r="B424" s="116" t="str">
        <f>VLOOKUP(A424,'OUT_19 BASE NOVA'!$A$7:$I$1008,2,0)</f>
        <v>S</v>
      </c>
      <c r="C424" s="116">
        <v>1</v>
      </c>
      <c r="D424" s="113">
        <v>404</v>
      </c>
      <c r="E424" s="113" t="s">
        <v>3107</v>
      </c>
      <c r="F424" s="115">
        <v>16207119.630000001</v>
      </c>
      <c r="G424" s="113">
        <v>0</v>
      </c>
      <c r="H424" s="113">
        <v>0</v>
      </c>
      <c r="I424" s="511">
        <v>16207119.630000001</v>
      </c>
    </row>
    <row r="425" spans="1:9">
      <c r="A425" s="113" t="s">
        <v>557</v>
      </c>
      <c r="B425" s="116" t="str">
        <f>VLOOKUP(A425,'OUT_19 BASE NOVA'!$A$7:$I$1008,2,0)</f>
        <v>S</v>
      </c>
      <c r="C425" s="116">
        <v>1</v>
      </c>
      <c r="D425" s="113">
        <v>405</v>
      </c>
      <c r="E425" s="113" t="s">
        <v>3099</v>
      </c>
      <c r="F425" s="115">
        <v>14479635.83</v>
      </c>
      <c r="G425" s="113">
        <v>0</v>
      </c>
      <c r="H425" s="113">
        <v>0</v>
      </c>
      <c r="I425" s="511">
        <v>14479635.83</v>
      </c>
    </row>
    <row r="426" spans="1:9">
      <c r="A426" s="113" t="s">
        <v>558</v>
      </c>
      <c r="B426" s="116" t="str">
        <f>VLOOKUP(A426,'OUT_19 BASE NOVA'!$A$7:$I$1008,2,0)</f>
        <v>A</v>
      </c>
      <c r="C426" s="116">
        <v>1</v>
      </c>
      <c r="D426" s="113">
        <v>406</v>
      </c>
      <c r="E426" s="113" t="s">
        <v>3052</v>
      </c>
      <c r="F426" s="115">
        <v>14479635.83</v>
      </c>
      <c r="G426" s="113">
        <v>0</v>
      </c>
      <c r="H426" s="113">
        <v>0</v>
      </c>
      <c r="I426" s="511">
        <v>14479635.83</v>
      </c>
    </row>
    <row r="427" spans="1:9">
      <c r="A427" s="113" t="s">
        <v>559</v>
      </c>
      <c r="B427" s="116" t="str">
        <f>VLOOKUP(A427,'OUT_19 BASE NOVA'!$A$7:$I$1008,2,0)</f>
        <v>S</v>
      </c>
      <c r="C427" s="116">
        <v>1</v>
      </c>
      <c r="D427" s="113">
        <v>407</v>
      </c>
      <c r="E427" s="113" t="s">
        <v>3103</v>
      </c>
      <c r="F427" s="115">
        <v>1727483.8</v>
      </c>
      <c r="G427" s="113">
        <v>0</v>
      </c>
      <c r="H427" s="113">
        <v>0</v>
      </c>
      <c r="I427" s="511">
        <v>1727483.8</v>
      </c>
    </row>
    <row r="428" spans="1:9">
      <c r="A428" s="113" t="s">
        <v>560</v>
      </c>
      <c r="B428" s="116" t="str">
        <f>VLOOKUP(A428,'OUT_19 BASE NOVA'!$A$7:$I$1008,2,0)</f>
        <v>A</v>
      </c>
      <c r="C428" s="116">
        <v>1</v>
      </c>
      <c r="D428" s="113">
        <v>408</v>
      </c>
      <c r="E428" s="113" t="s">
        <v>2330</v>
      </c>
      <c r="F428" s="115">
        <v>1727483.8</v>
      </c>
      <c r="G428" s="113">
        <v>0</v>
      </c>
      <c r="H428" s="113">
        <v>0</v>
      </c>
      <c r="I428" s="511">
        <v>1727483.8</v>
      </c>
    </row>
    <row r="429" spans="1:9">
      <c r="A429" s="113" t="s">
        <v>160</v>
      </c>
      <c r="B429" s="116" t="str">
        <f>VLOOKUP(A429,'OUT_19 BASE NOVA'!$A$7:$I$1008,2,0)</f>
        <v>S</v>
      </c>
      <c r="C429" s="116">
        <v>1</v>
      </c>
      <c r="D429" s="113">
        <v>1467</v>
      </c>
      <c r="E429" s="113" t="s">
        <v>3108</v>
      </c>
      <c r="F429" s="115">
        <v>41158949.460000001</v>
      </c>
      <c r="G429" s="113">
        <v>0</v>
      </c>
      <c r="H429" s="113">
        <v>0</v>
      </c>
      <c r="I429" s="511">
        <v>41158949.460000001</v>
      </c>
    </row>
    <row r="430" spans="1:9">
      <c r="A430" s="113" t="s">
        <v>561</v>
      </c>
      <c r="B430" s="116" t="str">
        <f>VLOOKUP(A430,'OUT_19 BASE NOVA'!$A$7:$I$1008,2,0)</f>
        <v>S</v>
      </c>
      <c r="C430" s="116">
        <v>1</v>
      </c>
      <c r="D430" s="113">
        <v>1468</v>
      </c>
      <c r="E430" s="113" t="s">
        <v>3109</v>
      </c>
      <c r="F430" s="115">
        <v>40564207.960000001</v>
      </c>
      <c r="G430" s="113">
        <v>0</v>
      </c>
      <c r="H430" s="113">
        <v>0</v>
      </c>
      <c r="I430" s="511">
        <v>40564207.960000001</v>
      </c>
    </row>
    <row r="431" spans="1:9">
      <c r="A431" s="113" t="s">
        <v>562</v>
      </c>
      <c r="B431" s="116" t="str">
        <f>VLOOKUP(A431,'OUT_19 BASE NOVA'!$A$7:$I$1008,2,0)</f>
        <v>A</v>
      </c>
      <c r="C431" s="116">
        <v>1</v>
      </c>
      <c r="D431" s="113">
        <v>1469</v>
      </c>
      <c r="E431" s="113" t="s">
        <v>3110</v>
      </c>
      <c r="F431" s="115">
        <v>38237878.189999998</v>
      </c>
      <c r="G431" s="113">
        <v>0</v>
      </c>
      <c r="H431" s="113">
        <v>0</v>
      </c>
      <c r="I431" s="511">
        <v>38237878.189999998</v>
      </c>
    </row>
    <row r="432" spans="1:9">
      <c r="A432" s="113" t="s">
        <v>563</v>
      </c>
      <c r="B432" s="116" t="str">
        <f>VLOOKUP(A432,'OUT_19 BASE NOVA'!$A$7:$I$1008,2,0)</f>
        <v>A</v>
      </c>
      <c r="C432" s="116">
        <v>1</v>
      </c>
      <c r="D432" s="113">
        <v>1653</v>
      </c>
      <c r="E432" s="113" t="s">
        <v>3111</v>
      </c>
      <c r="F432" s="115">
        <v>2326329.77</v>
      </c>
      <c r="G432" s="113">
        <v>0</v>
      </c>
      <c r="H432" s="113">
        <v>0</v>
      </c>
      <c r="I432" s="511">
        <v>2326329.77</v>
      </c>
    </row>
    <row r="433" spans="1:9">
      <c r="A433" s="113" t="s">
        <v>564</v>
      </c>
      <c r="B433" s="116" t="str">
        <f>VLOOKUP(A433,'OUT_19 BASE NOVA'!$A$7:$I$1008,2,0)</f>
        <v>S</v>
      </c>
      <c r="C433" s="116">
        <v>1</v>
      </c>
      <c r="D433" s="113">
        <v>1550</v>
      </c>
      <c r="E433" s="113" t="s">
        <v>3103</v>
      </c>
      <c r="F433" s="115">
        <v>594741.5</v>
      </c>
      <c r="G433" s="113">
        <v>0</v>
      </c>
      <c r="H433" s="113">
        <v>0</v>
      </c>
      <c r="I433" s="511">
        <v>594741.5</v>
      </c>
    </row>
    <row r="434" spans="1:9">
      <c r="A434" s="113" t="s">
        <v>565</v>
      </c>
      <c r="B434" s="116" t="str">
        <f>VLOOKUP(A434,'OUT_19 BASE NOVA'!$A$7:$I$1008,2,0)</f>
        <v>A</v>
      </c>
      <c r="C434" s="116">
        <v>1</v>
      </c>
      <c r="D434" s="113">
        <v>1551</v>
      </c>
      <c r="E434" s="113" t="s">
        <v>2333</v>
      </c>
      <c r="F434" s="115">
        <v>594741.5</v>
      </c>
      <c r="G434" s="113">
        <v>0</v>
      </c>
      <c r="H434" s="113">
        <v>0</v>
      </c>
      <c r="I434" s="511">
        <v>594741.5</v>
      </c>
    </row>
    <row r="435" spans="1:9">
      <c r="A435" s="113" t="s">
        <v>389</v>
      </c>
      <c r="B435" s="116" t="str">
        <f>VLOOKUP(A435,'OUT_19 BASE NOVA'!$A$7:$I$1008,2,0)</f>
        <v>S</v>
      </c>
      <c r="C435" s="116">
        <v>1</v>
      </c>
      <c r="D435" s="113">
        <v>1956</v>
      </c>
      <c r="E435" s="113" t="s">
        <v>3108</v>
      </c>
      <c r="F435" s="115">
        <v>30275029.75</v>
      </c>
      <c r="G435" s="113">
        <v>0</v>
      </c>
      <c r="H435" s="113">
        <v>0</v>
      </c>
      <c r="I435" s="511">
        <v>30275029.75</v>
      </c>
    </row>
    <row r="436" spans="1:9">
      <c r="A436" s="113" t="s">
        <v>566</v>
      </c>
      <c r="B436" s="116" t="str">
        <f>VLOOKUP(A436,'OUT_19 BASE NOVA'!$A$7:$I$1008,2,0)</f>
        <v>S</v>
      </c>
      <c r="C436" s="116">
        <v>1</v>
      </c>
      <c r="D436" s="113">
        <v>1957</v>
      </c>
      <c r="E436" s="113" t="s">
        <v>3109</v>
      </c>
      <c r="F436" s="115">
        <v>26943567.82</v>
      </c>
      <c r="G436" s="113">
        <v>0</v>
      </c>
      <c r="H436" s="113">
        <v>0</v>
      </c>
      <c r="I436" s="511">
        <v>26943567.82</v>
      </c>
    </row>
    <row r="437" spans="1:9">
      <c r="A437" s="113" t="s">
        <v>567</v>
      </c>
      <c r="B437" s="116" t="str">
        <f>VLOOKUP(A437,'OUT_19 BASE NOVA'!$A$7:$I$1008,2,0)</f>
        <v>A</v>
      </c>
      <c r="C437" s="116">
        <v>1</v>
      </c>
      <c r="D437" s="113">
        <v>1958</v>
      </c>
      <c r="E437" s="113" t="s">
        <v>3110</v>
      </c>
      <c r="F437" s="115">
        <v>24051626.989999998</v>
      </c>
      <c r="G437" s="113">
        <v>0</v>
      </c>
      <c r="H437" s="113">
        <v>0</v>
      </c>
      <c r="I437" s="511">
        <v>24051626.989999998</v>
      </c>
    </row>
    <row r="438" spans="1:9">
      <c r="A438" s="113" t="s">
        <v>568</v>
      </c>
      <c r="B438" s="116" t="str">
        <f>VLOOKUP(A438,'OUT_19 BASE NOVA'!$A$7:$I$1008,2,0)</f>
        <v>A</v>
      </c>
      <c r="C438" s="116">
        <v>1</v>
      </c>
      <c r="D438" s="113">
        <v>1959</v>
      </c>
      <c r="E438" s="113" t="s">
        <v>3111</v>
      </c>
      <c r="F438" s="115">
        <v>1942386.71</v>
      </c>
      <c r="G438" s="113">
        <v>0</v>
      </c>
      <c r="H438" s="113">
        <v>0</v>
      </c>
      <c r="I438" s="511">
        <v>1942386.71</v>
      </c>
    </row>
    <row r="439" spans="1:9">
      <c r="A439" s="113" t="s">
        <v>840</v>
      </c>
      <c r="B439" s="116" t="str">
        <f>VLOOKUP(A439,'OUT_19 BASE NOVA'!$A$7:$I$1008,2,0)</f>
        <v>A</v>
      </c>
      <c r="C439" s="116">
        <v>1</v>
      </c>
      <c r="D439" s="113">
        <v>2594</v>
      </c>
      <c r="E439" s="113" t="s">
        <v>2298</v>
      </c>
      <c r="F439" s="115">
        <v>162550.74</v>
      </c>
      <c r="G439" s="113">
        <v>0</v>
      </c>
      <c r="H439" s="113">
        <v>0</v>
      </c>
      <c r="I439" s="511">
        <v>162550.74</v>
      </c>
    </row>
    <row r="440" spans="1:9">
      <c r="A440" s="113" t="s">
        <v>869</v>
      </c>
      <c r="B440" s="116" t="str">
        <f>VLOOKUP(A440,'OUT_19 BASE NOVA'!$A$7:$I$1008,2,0)</f>
        <v>A</v>
      </c>
      <c r="C440" s="116">
        <v>1</v>
      </c>
      <c r="D440" s="113">
        <v>2640</v>
      </c>
      <c r="E440" s="113" t="s">
        <v>3089</v>
      </c>
      <c r="F440" s="115">
        <v>787003.38</v>
      </c>
      <c r="G440" s="113">
        <v>0</v>
      </c>
      <c r="H440" s="113">
        <v>0</v>
      </c>
      <c r="I440" s="511">
        <v>787003.38</v>
      </c>
    </row>
    <row r="441" spans="1:9">
      <c r="A441" s="113" t="s">
        <v>794</v>
      </c>
      <c r="B441" s="116" t="str">
        <f>VLOOKUP(A441,'OUT_19 BASE NOVA'!$A$7:$I$1008,2,0)</f>
        <v>S</v>
      </c>
      <c r="C441" s="116">
        <v>1</v>
      </c>
      <c r="D441" s="113">
        <v>2454</v>
      </c>
      <c r="E441" s="113" t="s">
        <v>3112</v>
      </c>
      <c r="F441" s="115">
        <v>3331461.93</v>
      </c>
      <c r="G441" s="113">
        <v>0</v>
      </c>
      <c r="H441" s="113">
        <v>0</v>
      </c>
      <c r="I441" s="511">
        <v>3331461.93</v>
      </c>
    </row>
    <row r="442" spans="1:9">
      <c r="A442" s="113" t="s">
        <v>795</v>
      </c>
      <c r="B442" s="116" t="str">
        <f>VLOOKUP(A442,'OUT_19 BASE NOVA'!$A$7:$I$1008,2,0)</f>
        <v>A</v>
      </c>
      <c r="C442" s="116">
        <v>1</v>
      </c>
      <c r="D442" s="113">
        <v>2455</v>
      </c>
      <c r="E442" s="113" t="s">
        <v>3113</v>
      </c>
      <c r="F442" s="115">
        <v>3331461.93</v>
      </c>
      <c r="G442" s="113">
        <v>0</v>
      </c>
      <c r="H442" s="113">
        <v>0</v>
      </c>
      <c r="I442" s="511">
        <v>3331461.93</v>
      </c>
    </row>
    <row r="443" spans="1:9">
      <c r="A443" s="113" t="s">
        <v>810</v>
      </c>
      <c r="B443" s="116" t="str">
        <f>VLOOKUP(A443,'OUT_19 BASE NOVA'!$A$7:$I$1008,2,0)</f>
        <v>S</v>
      </c>
      <c r="C443" s="116">
        <v>1</v>
      </c>
      <c r="D443" s="113">
        <v>2611</v>
      </c>
      <c r="E443" s="113" t="s">
        <v>3114</v>
      </c>
      <c r="F443" s="115">
        <v>7457545.25</v>
      </c>
      <c r="G443" s="113">
        <v>0</v>
      </c>
      <c r="H443" s="113">
        <v>0</v>
      </c>
      <c r="I443" s="511">
        <v>7457545.25</v>
      </c>
    </row>
    <row r="444" spans="1:9">
      <c r="A444" s="113" t="s">
        <v>811</v>
      </c>
      <c r="B444" s="116" t="str">
        <f>VLOOKUP(A444,'OUT_19 BASE NOVA'!$A$7:$I$1008,2,0)</f>
        <v>A</v>
      </c>
      <c r="C444" s="116">
        <v>1</v>
      </c>
      <c r="D444" s="113">
        <v>2613</v>
      </c>
      <c r="E444" s="113" t="s">
        <v>3036</v>
      </c>
      <c r="F444" s="115">
        <v>7109021.75</v>
      </c>
      <c r="G444" s="113">
        <v>0</v>
      </c>
      <c r="H444" s="113">
        <v>0</v>
      </c>
      <c r="I444" s="511">
        <v>7109021.75</v>
      </c>
    </row>
    <row r="445" spans="1:9">
      <c r="A445" s="113" t="s">
        <v>816</v>
      </c>
      <c r="B445" s="116" t="str">
        <f>VLOOKUP(A445,'OUT_19 BASE NOVA'!$A$7:$I$1008,2,0)</f>
        <v>A</v>
      </c>
      <c r="C445" s="116">
        <v>1</v>
      </c>
      <c r="D445" s="113">
        <v>2614</v>
      </c>
      <c r="E445" s="113" t="s">
        <v>3037</v>
      </c>
      <c r="F445" s="115">
        <v>148205.74</v>
      </c>
      <c r="G445" s="113">
        <v>0</v>
      </c>
      <c r="H445" s="113">
        <v>0</v>
      </c>
      <c r="I445" s="511">
        <v>148205.74</v>
      </c>
    </row>
    <row r="446" spans="1:9">
      <c r="A446" s="113" t="s">
        <v>835</v>
      </c>
      <c r="B446" s="116" t="str">
        <f>VLOOKUP(A446,'OUT_19 BASE NOVA'!$A$7:$I$1008,2,0)</f>
        <v>A</v>
      </c>
      <c r="C446" s="116">
        <v>1</v>
      </c>
      <c r="D446" s="113">
        <v>2616</v>
      </c>
      <c r="E446" s="113" t="s">
        <v>3115</v>
      </c>
      <c r="F446" s="115">
        <v>200317.76</v>
      </c>
      <c r="G446" s="113">
        <v>0</v>
      </c>
      <c r="H446" s="113">
        <v>0</v>
      </c>
      <c r="I446" s="511">
        <v>200317.76</v>
      </c>
    </row>
    <row r="447" spans="1:9">
      <c r="A447" s="113" t="s">
        <v>161</v>
      </c>
      <c r="B447" s="116" t="str">
        <f>VLOOKUP(A447,'OUT_19 BASE NOVA'!$A$7:$I$1008,2,0)</f>
        <v>S</v>
      </c>
      <c r="C447" s="116">
        <v>1</v>
      </c>
      <c r="D447" s="113">
        <v>409</v>
      </c>
      <c r="E447" s="113" t="s">
        <v>20</v>
      </c>
      <c r="F447" s="115">
        <v>24172106.510000002</v>
      </c>
      <c r="G447" s="115">
        <v>184274</v>
      </c>
      <c r="H447" s="113">
        <v>0</v>
      </c>
      <c r="I447" s="511">
        <v>24356380.510000002</v>
      </c>
    </row>
    <row r="448" spans="1:9">
      <c r="A448" s="113" t="s">
        <v>162</v>
      </c>
      <c r="B448" s="116" t="str">
        <f>VLOOKUP(A448,'OUT_19 BASE NOVA'!$A$7:$I$1008,2,0)</f>
        <v>S</v>
      </c>
      <c r="C448" s="116">
        <v>1</v>
      </c>
      <c r="D448" s="113">
        <v>410</v>
      </c>
      <c r="E448" s="113" t="s">
        <v>3116</v>
      </c>
      <c r="F448" s="115">
        <v>29300153.579999998</v>
      </c>
      <c r="G448" s="113">
        <v>0</v>
      </c>
      <c r="H448" s="113">
        <v>0</v>
      </c>
      <c r="I448" s="511">
        <v>29300153.579999998</v>
      </c>
    </row>
    <row r="449" spans="1:9">
      <c r="A449" s="113" t="s">
        <v>163</v>
      </c>
      <c r="B449" s="116" t="str">
        <f>VLOOKUP(A449,'OUT_19 BASE NOVA'!$A$7:$I$1008,2,0)</f>
        <v>A</v>
      </c>
      <c r="C449" s="116">
        <v>1</v>
      </c>
      <c r="D449" s="113">
        <v>411</v>
      </c>
      <c r="E449" s="113" t="s">
        <v>3117</v>
      </c>
      <c r="F449" s="115">
        <v>160249.01999999999</v>
      </c>
      <c r="G449" s="113">
        <v>0</v>
      </c>
      <c r="H449" s="113">
        <v>0</v>
      </c>
      <c r="I449" s="511">
        <v>160249.01999999999</v>
      </c>
    </row>
    <row r="450" spans="1:9">
      <c r="A450" s="113" t="s">
        <v>164</v>
      </c>
      <c r="B450" s="116" t="str">
        <f>VLOOKUP(A450,'OUT_19 BASE NOVA'!$A$7:$I$1008,2,0)</f>
        <v>A</v>
      </c>
      <c r="C450" s="116">
        <v>1</v>
      </c>
      <c r="D450" s="113">
        <v>412</v>
      </c>
      <c r="E450" s="113" t="s">
        <v>2340</v>
      </c>
      <c r="F450" s="115">
        <v>11750263.279999999</v>
      </c>
      <c r="G450" s="113">
        <v>0</v>
      </c>
      <c r="H450" s="113">
        <v>0</v>
      </c>
      <c r="I450" s="511">
        <v>11750263.279999999</v>
      </c>
    </row>
    <row r="451" spans="1:9">
      <c r="A451" s="113" t="s">
        <v>165</v>
      </c>
      <c r="B451" s="116" t="str">
        <f>VLOOKUP(A451,'OUT_19 BASE NOVA'!$A$7:$I$1008,2,0)</f>
        <v>A</v>
      </c>
      <c r="C451" s="116">
        <v>1</v>
      </c>
      <c r="D451" s="113">
        <v>413</v>
      </c>
      <c r="E451" s="113" t="s">
        <v>3118</v>
      </c>
      <c r="F451" s="115">
        <v>118838.02</v>
      </c>
      <c r="G451" s="113">
        <v>0</v>
      </c>
      <c r="H451" s="113">
        <v>0</v>
      </c>
      <c r="I451" s="511">
        <v>118838.02</v>
      </c>
    </row>
    <row r="452" spans="1:9">
      <c r="A452" s="113" t="s">
        <v>166</v>
      </c>
      <c r="B452" s="116" t="str">
        <f>VLOOKUP(A452,'OUT_19 BASE NOVA'!$A$7:$I$1008,2,0)</f>
        <v>A</v>
      </c>
      <c r="C452" s="116">
        <v>1</v>
      </c>
      <c r="D452" s="113">
        <v>414</v>
      </c>
      <c r="E452" s="113" t="s">
        <v>2341</v>
      </c>
      <c r="F452" s="115">
        <v>896214.12</v>
      </c>
      <c r="G452" s="113">
        <v>0</v>
      </c>
      <c r="H452" s="113">
        <v>0</v>
      </c>
      <c r="I452" s="511">
        <v>896214.12</v>
      </c>
    </row>
    <row r="453" spans="1:9">
      <c r="A453" s="113" t="s">
        <v>167</v>
      </c>
      <c r="B453" s="116" t="str">
        <f>VLOOKUP(A453,'OUT_19 BASE NOVA'!$A$7:$I$1008,2,0)</f>
        <v>A</v>
      </c>
      <c r="C453" s="116">
        <v>1</v>
      </c>
      <c r="D453" s="113">
        <v>415</v>
      </c>
      <c r="E453" s="113" t="s">
        <v>3119</v>
      </c>
      <c r="F453" s="115">
        <v>168210</v>
      </c>
      <c r="G453" s="113">
        <v>0</v>
      </c>
      <c r="H453" s="113">
        <v>0</v>
      </c>
      <c r="I453" s="511">
        <v>168210</v>
      </c>
    </row>
    <row r="454" spans="1:9">
      <c r="A454" s="113" t="s">
        <v>168</v>
      </c>
      <c r="B454" s="116" t="str">
        <f>VLOOKUP(A454,'OUT_19 BASE NOVA'!$A$7:$I$1008,2,0)</f>
        <v>A</v>
      </c>
      <c r="C454" s="116">
        <v>1</v>
      </c>
      <c r="D454" s="113">
        <v>416</v>
      </c>
      <c r="E454" s="113" t="s">
        <v>3120</v>
      </c>
      <c r="F454" s="115">
        <v>655537.57999999996</v>
      </c>
      <c r="G454" s="113">
        <v>0</v>
      </c>
      <c r="H454" s="113">
        <v>0</v>
      </c>
      <c r="I454" s="511">
        <v>655537.57999999996</v>
      </c>
    </row>
    <row r="455" spans="1:9">
      <c r="A455" s="113" t="s">
        <v>169</v>
      </c>
      <c r="B455" s="116" t="str">
        <f>VLOOKUP(A455,'OUT_19 BASE NOVA'!$A$7:$I$1008,2,0)</f>
        <v>A</v>
      </c>
      <c r="C455" s="116">
        <v>1</v>
      </c>
      <c r="D455" s="113">
        <v>417</v>
      </c>
      <c r="E455" s="113" t="s">
        <v>3121</v>
      </c>
      <c r="F455" s="115">
        <v>265770</v>
      </c>
      <c r="G455" s="113">
        <v>0</v>
      </c>
      <c r="H455" s="113">
        <v>0</v>
      </c>
      <c r="I455" s="511">
        <v>265770</v>
      </c>
    </row>
    <row r="456" spans="1:9">
      <c r="A456" s="113" t="s">
        <v>170</v>
      </c>
      <c r="B456" s="116" t="str">
        <f>VLOOKUP(A456,'OUT_19 BASE NOVA'!$A$7:$I$1008,2,0)</f>
        <v>A</v>
      </c>
      <c r="C456" s="116">
        <v>1</v>
      </c>
      <c r="D456" s="113">
        <v>418</v>
      </c>
      <c r="E456" s="113" t="s">
        <v>3122</v>
      </c>
      <c r="F456" s="115">
        <v>1532344.41</v>
      </c>
      <c r="G456" s="113">
        <v>0</v>
      </c>
      <c r="H456" s="113">
        <v>0</v>
      </c>
      <c r="I456" s="511">
        <v>1532344.41</v>
      </c>
    </row>
    <row r="457" spans="1:9">
      <c r="A457" s="113" t="s">
        <v>171</v>
      </c>
      <c r="B457" s="116" t="str">
        <f>VLOOKUP(A457,'OUT_19 BASE NOVA'!$A$7:$I$1008,2,0)</f>
        <v>A</v>
      </c>
      <c r="C457" s="116">
        <v>1</v>
      </c>
      <c r="D457" s="113">
        <v>419</v>
      </c>
      <c r="E457" s="113" t="s">
        <v>3118</v>
      </c>
      <c r="F457" s="115">
        <v>1550000</v>
      </c>
      <c r="G457" s="113">
        <v>0</v>
      </c>
      <c r="H457" s="113">
        <v>0</v>
      </c>
      <c r="I457" s="511">
        <v>1550000</v>
      </c>
    </row>
    <row r="458" spans="1:9">
      <c r="A458" s="113" t="s">
        <v>172</v>
      </c>
      <c r="B458" s="116" t="str">
        <f>VLOOKUP(A458,'OUT_19 BASE NOVA'!$A$7:$I$1008,2,0)</f>
        <v>A</v>
      </c>
      <c r="C458" s="116">
        <v>1</v>
      </c>
      <c r="D458" s="113">
        <v>420</v>
      </c>
      <c r="E458" s="113" t="s">
        <v>3123</v>
      </c>
      <c r="F458" s="115">
        <v>3159930</v>
      </c>
      <c r="G458" s="113">
        <v>0</v>
      </c>
      <c r="H458" s="113">
        <v>0</v>
      </c>
      <c r="I458" s="511">
        <v>3159930</v>
      </c>
    </row>
    <row r="459" spans="1:9">
      <c r="A459" s="113" t="s">
        <v>173</v>
      </c>
      <c r="B459" s="116" t="str">
        <f>VLOOKUP(A459,'OUT_19 BASE NOVA'!$A$7:$I$1008,2,0)</f>
        <v>A</v>
      </c>
      <c r="C459" s="116">
        <v>1</v>
      </c>
      <c r="D459" s="113">
        <v>421</v>
      </c>
      <c r="E459" s="113" t="s">
        <v>3124</v>
      </c>
      <c r="F459" s="115">
        <v>281907.7</v>
      </c>
      <c r="G459" s="113">
        <v>0</v>
      </c>
      <c r="H459" s="113">
        <v>0</v>
      </c>
      <c r="I459" s="511">
        <v>281907.7</v>
      </c>
    </row>
    <row r="460" spans="1:9">
      <c r="A460" s="113" t="s">
        <v>174</v>
      </c>
      <c r="B460" s="116" t="str">
        <f>VLOOKUP(A460,'OUT_19 BASE NOVA'!$A$7:$I$1008,2,0)</f>
        <v>A</v>
      </c>
      <c r="C460" s="116">
        <v>1</v>
      </c>
      <c r="D460" s="113">
        <v>422</v>
      </c>
      <c r="E460" s="113" t="s">
        <v>3125</v>
      </c>
      <c r="F460" s="115">
        <v>224137.31</v>
      </c>
      <c r="G460" s="113">
        <v>0</v>
      </c>
      <c r="H460" s="113">
        <v>0</v>
      </c>
      <c r="I460" s="511">
        <v>224137.31</v>
      </c>
    </row>
    <row r="461" spans="1:9">
      <c r="A461" s="113" t="s">
        <v>175</v>
      </c>
      <c r="B461" s="116" t="str">
        <f>VLOOKUP(A461,'OUT_19 BASE NOVA'!$A$7:$I$1008,2,0)</f>
        <v>A</v>
      </c>
      <c r="C461" s="116">
        <v>1</v>
      </c>
      <c r="D461" s="113">
        <v>423</v>
      </c>
      <c r="E461" s="113" t="s">
        <v>3126</v>
      </c>
      <c r="F461" s="115">
        <v>3000000</v>
      </c>
      <c r="G461" s="113">
        <v>0</v>
      </c>
      <c r="H461" s="113">
        <v>0</v>
      </c>
      <c r="I461" s="511">
        <v>3000000</v>
      </c>
    </row>
    <row r="462" spans="1:9">
      <c r="A462" s="113" t="s">
        <v>176</v>
      </c>
      <c r="B462" s="116" t="str">
        <f>VLOOKUP(A462,'OUT_19 BASE NOVA'!$A$7:$I$1008,2,0)</f>
        <v>A</v>
      </c>
      <c r="C462" s="116">
        <v>1</v>
      </c>
      <c r="D462" s="113">
        <v>424</v>
      </c>
      <c r="E462" s="113" t="s">
        <v>3127</v>
      </c>
      <c r="F462" s="115">
        <v>5387272.5499999998</v>
      </c>
      <c r="G462" s="113">
        <v>0</v>
      </c>
      <c r="H462" s="113">
        <v>0</v>
      </c>
      <c r="I462" s="511">
        <v>5387272.5499999998</v>
      </c>
    </row>
    <row r="463" spans="1:9">
      <c r="A463" s="113" t="s">
        <v>177</v>
      </c>
      <c r="B463" s="116" t="str">
        <f>VLOOKUP(A463,'OUT_19 BASE NOVA'!$A$7:$I$1008,2,0)</f>
        <v>A</v>
      </c>
      <c r="C463" s="116">
        <v>1</v>
      </c>
      <c r="D463" s="113">
        <v>425</v>
      </c>
      <c r="E463" s="113" t="s">
        <v>3128</v>
      </c>
      <c r="F463" s="115">
        <v>149479.59</v>
      </c>
      <c r="G463" s="113">
        <v>0</v>
      </c>
      <c r="H463" s="113">
        <v>0</v>
      </c>
      <c r="I463" s="511">
        <v>149479.59</v>
      </c>
    </row>
    <row r="464" spans="1:9">
      <c r="A464" s="113" t="s">
        <v>178</v>
      </c>
      <c r="B464" s="116" t="str">
        <f>VLOOKUP(A464,'OUT_19 BASE NOVA'!$A$7:$I$1008,2,0)</f>
        <v>S</v>
      </c>
      <c r="C464" s="116">
        <v>1</v>
      </c>
      <c r="D464" s="113">
        <v>1370</v>
      </c>
      <c r="E464" s="113" t="s">
        <v>3129</v>
      </c>
      <c r="F464" s="115">
        <v>24172106.510000002</v>
      </c>
      <c r="G464" s="115">
        <v>184274</v>
      </c>
      <c r="H464" s="113">
        <v>0</v>
      </c>
      <c r="I464" s="511">
        <v>24356380.510000002</v>
      </c>
    </row>
    <row r="465" spans="1:10">
      <c r="A465" s="113" t="s">
        <v>179</v>
      </c>
      <c r="B465" s="116" t="str">
        <f>VLOOKUP(A465,'OUT_19 BASE NOVA'!$A$7:$I$1008,2,0)</f>
        <v>A</v>
      </c>
      <c r="C465" s="116">
        <v>1</v>
      </c>
      <c r="D465" s="113">
        <v>1371</v>
      </c>
      <c r="E465" s="113" t="s">
        <v>3130</v>
      </c>
      <c r="F465" s="115">
        <v>1187641.6000000001</v>
      </c>
      <c r="G465" s="113">
        <v>0</v>
      </c>
      <c r="H465" s="113">
        <v>0</v>
      </c>
      <c r="I465" s="511">
        <v>1187641.6000000001</v>
      </c>
    </row>
    <row r="466" spans="1:10">
      <c r="A466" s="113" t="s">
        <v>180</v>
      </c>
      <c r="B466" s="116" t="str">
        <f>VLOOKUP(A466,'OUT_19 BASE NOVA'!$A$7:$I$1008,2,0)</f>
        <v>A</v>
      </c>
      <c r="C466" s="116">
        <v>1</v>
      </c>
      <c r="D466" s="113">
        <v>1372</v>
      </c>
      <c r="E466" s="113" t="s">
        <v>3131</v>
      </c>
      <c r="F466" s="115">
        <v>13583641.640000001</v>
      </c>
      <c r="G466" s="113">
        <v>0</v>
      </c>
      <c r="H466" s="113">
        <v>0</v>
      </c>
      <c r="I466" s="511">
        <v>13583641.640000001</v>
      </c>
    </row>
    <row r="467" spans="1:10">
      <c r="A467" s="113" t="s">
        <v>373</v>
      </c>
      <c r="B467" s="116" t="str">
        <f>VLOOKUP(A467,'OUT_19 BASE NOVA'!$A$7:$I$1008,2,0)</f>
        <v>A</v>
      </c>
      <c r="C467" s="116">
        <v>1</v>
      </c>
      <c r="D467" s="113">
        <v>1851</v>
      </c>
      <c r="E467" s="113" t="s">
        <v>2352</v>
      </c>
      <c r="F467" s="115">
        <v>9400823.2699999996</v>
      </c>
      <c r="G467" s="115">
        <v>184274</v>
      </c>
      <c r="H467" s="113">
        <v>0</v>
      </c>
      <c r="I467" s="511">
        <v>9585097.2699999996</v>
      </c>
    </row>
    <row r="468" spans="1:10">
      <c r="A468" s="113" t="s">
        <v>181</v>
      </c>
      <c r="B468" s="116" t="str">
        <f>VLOOKUP(A468,'OUT_19 BASE NOVA'!$A$7:$I$1008,2,0)</f>
        <v>S</v>
      </c>
      <c r="C468" s="116">
        <v>1</v>
      </c>
      <c r="D468" s="113">
        <v>1847</v>
      </c>
      <c r="E468" s="113" t="s">
        <v>3132</v>
      </c>
      <c r="F468" s="115">
        <v>29300153.579999998</v>
      </c>
      <c r="G468" s="113">
        <v>0</v>
      </c>
      <c r="H468" s="113">
        <v>0</v>
      </c>
      <c r="I468" s="511">
        <v>-29300153.579999998</v>
      </c>
      <c r="J468" s="113"/>
    </row>
    <row r="469" spans="1:10">
      <c r="A469" s="113" t="s">
        <v>712</v>
      </c>
      <c r="B469" s="116" t="str">
        <f>VLOOKUP(A469,'OUT_19 BASE NOVA'!$A$7:$I$1008,2,0)</f>
        <v>A</v>
      </c>
      <c r="C469" s="116">
        <v>1</v>
      </c>
      <c r="D469" s="113">
        <v>426</v>
      </c>
      <c r="E469" s="113" t="s">
        <v>3133</v>
      </c>
      <c r="F469" s="115">
        <v>29300153.579999998</v>
      </c>
      <c r="G469" s="113">
        <v>0</v>
      </c>
      <c r="H469" s="113">
        <v>0</v>
      </c>
      <c r="I469" s="511">
        <v>-29300153.579999998</v>
      </c>
    </row>
    <row r="470" spans="1:10">
      <c r="A470" s="113" t="s">
        <v>182</v>
      </c>
      <c r="B470" s="116" t="str">
        <f>VLOOKUP(A470,'OUT_19 BASE NOVA'!$A$7:$I$1008,2,0)</f>
        <v>S</v>
      </c>
      <c r="C470" s="116">
        <v>1</v>
      </c>
      <c r="D470" s="113">
        <v>427</v>
      </c>
      <c r="E470" s="113" t="s">
        <v>3134</v>
      </c>
      <c r="F470" s="115">
        <v>88283872.469999999</v>
      </c>
      <c r="G470" s="113">
        <v>0</v>
      </c>
      <c r="H470" s="113">
        <v>0</v>
      </c>
      <c r="I470" s="511">
        <v>88283872.469999999</v>
      </c>
    </row>
    <row r="471" spans="1:10">
      <c r="A471" s="113" t="s">
        <v>183</v>
      </c>
      <c r="B471" s="116" t="str">
        <f>VLOOKUP(A471,'OUT_19 BASE NOVA'!$A$7:$I$1008,2,0)</f>
        <v>S</v>
      </c>
      <c r="C471" s="116">
        <v>1</v>
      </c>
      <c r="D471" s="113">
        <v>428</v>
      </c>
      <c r="E471" s="113" t="s">
        <v>3135</v>
      </c>
      <c r="F471" s="115">
        <v>88283872.469999999</v>
      </c>
      <c r="G471" s="113">
        <v>0</v>
      </c>
      <c r="H471" s="113">
        <v>0</v>
      </c>
      <c r="I471" s="511">
        <v>88283872.469999999</v>
      </c>
    </row>
    <row r="472" spans="1:10">
      <c r="A472" s="113" t="s">
        <v>184</v>
      </c>
      <c r="B472" s="116" t="str">
        <f>VLOOKUP(A472,'OUT_19 BASE NOVA'!$A$7:$I$1008,2,0)</f>
        <v>S</v>
      </c>
      <c r="C472" s="116">
        <v>1</v>
      </c>
      <c r="D472" s="113">
        <v>429</v>
      </c>
      <c r="E472" s="113" t="s">
        <v>2357</v>
      </c>
      <c r="F472" s="115">
        <v>88283872.469999999</v>
      </c>
      <c r="G472" s="113">
        <v>0</v>
      </c>
      <c r="H472" s="113">
        <v>0</v>
      </c>
      <c r="I472" s="511">
        <v>88283872.469999999</v>
      </c>
    </row>
    <row r="473" spans="1:10">
      <c r="A473" s="113" t="s">
        <v>185</v>
      </c>
      <c r="B473" s="116" t="str">
        <f>VLOOKUP(A473,'OUT_19 BASE NOVA'!$A$7:$I$1008,2,0)</f>
        <v>A</v>
      </c>
      <c r="C473" s="116">
        <v>1</v>
      </c>
      <c r="D473" s="113">
        <v>430</v>
      </c>
      <c r="E473" s="113" t="s">
        <v>402</v>
      </c>
      <c r="F473" s="115">
        <v>1588934.94</v>
      </c>
      <c r="G473" s="113">
        <v>0</v>
      </c>
      <c r="H473" s="113">
        <v>0</v>
      </c>
      <c r="I473" s="511">
        <v>1588934.94</v>
      </c>
    </row>
    <row r="474" spans="1:10">
      <c r="A474" s="113" t="s">
        <v>186</v>
      </c>
      <c r="B474" s="116" t="str">
        <f>VLOOKUP(A474,'OUT_19 BASE NOVA'!$A$7:$I$1008,2,0)</f>
        <v>A</v>
      </c>
      <c r="C474" s="116">
        <v>1</v>
      </c>
      <c r="D474" s="113">
        <v>431</v>
      </c>
      <c r="E474" s="113" t="s">
        <v>401</v>
      </c>
      <c r="F474" s="115">
        <v>86694937.530000001</v>
      </c>
      <c r="G474" s="113">
        <v>0</v>
      </c>
      <c r="H474" s="113">
        <v>0</v>
      </c>
      <c r="I474" s="511">
        <v>86694937.530000001</v>
      </c>
    </row>
    <row r="475" spans="1:10">
      <c r="A475" s="114">
        <v>2</v>
      </c>
      <c r="B475" s="116" t="str">
        <f>VLOOKUP(A475,'OUT_19 BASE NOVA'!$A$7:$I$1008,2,0)</f>
        <v>S</v>
      </c>
      <c r="C475" s="116">
        <v>2</v>
      </c>
      <c r="D475" s="113">
        <v>432</v>
      </c>
      <c r="E475" s="113" t="s">
        <v>2358</v>
      </c>
      <c r="F475" s="115">
        <v>1063506850.9299999</v>
      </c>
      <c r="G475" s="115">
        <v>19241052.989999998</v>
      </c>
      <c r="H475" s="115">
        <v>36653645.710000001</v>
      </c>
      <c r="I475" s="511">
        <v>-1080919443.6500001</v>
      </c>
    </row>
    <row r="476" spans="1:10">
      <c r="A476" s="113" t="s">
        <v>187</v>
      </c>
      <c r="B476" s="116" t="str">
        <f>VLOOKUP(A476,'OUT_19 BASE NOVA'!$A$7:$I$1008,2,0)</f>
        <v>S</v>
      </c>
      <c r="C476" s="116">
        <v>2</v>
      </c>
      <c r="D476" s="113">
        <v>433</v>
      </c>
      <c r="E476" s="113" t="s">
        <v>2359</v>
      </c>
      <c r="F476" s="115">
        <v>82542332.159999996</v>
      </c>
      <c r="G476" s="115">
        <v>18734305.719999999</v>
      </c>
      <c r="H476" s="115">
        <v>17586794.390000001</v>
      </c>
      <c r="I476" s="511">
        <v>-81394820.829999998</v>
      </c>
    </row>
    <row r="477" spans="1:10">
      <c r="A477" s="113" t="s">
        <v>188</v>
      </c>
      <c r="B477" s="116" t="str">
        <f>VLOOKUP(A477,'OUT_19 BASE NOVA'!$A$7:$I$1008,2,0)</f>
        <v>S</v>
      </c>
      <c r="C477" s="116">
        <v>2</v>
      </c>
      <c r="D477" s="113">
        <v>434</v>
      </c>
      <c r="E477" s="113" t="s">
        <v>3136</v>
      </c>
      <c r="F477" s="115">
        <v>82542332.159999996</v>
      </c>
      <c r="G477" s="115">
        <v>18734305.719999999</v>
      </c>
      <c r="H477" s="115">
        <v>17586794.390000001</v>
      </c>
      <c r="I477" s="511">
        <v>-81394820.829999998</v>
      </c>
    </row>
    <row r="478" spans="1:10">
      <c r="A478" s="113" t="s">
        <v>189</v>
      </c>
      <c r="B478" s="116" t="str">
        <f>VLOOKUP(A478,'OUT_19 BASE NOVA'!$A$7:$I$1008,2,0)</f>
        <v>S</v>
      </c>
      <c r="C478" s="116">
        <v>2</v>
      </c>
      <c r="D478" s="113">
        <v>437</v>
      </c>
      <c r="E478" s="113" t="s">
        <v>2</v>
      </c>
      <c r="F478" s="115">
        <v>1679115.64</v>
      </c>
      <c r="G478" s="115">
        <v>6229332.8099999996</v>
      </c>
      <c r="H478" s="115">
        <v>6293819.0599999996</v>
      </c>
      <c r="I478" s="511">
        <v>-1743601.89</v>
      </c>
    </row>
    <row r="479" spans="1:10">
      <c r="A479" s="113" t="s">
        <v>190</v>
      </c>
      <c r="B479" s="116" t="str">
        <f>VLOOKUP(A479,'OUT_19 BASE NOVA'!$A$7:$I$1008,2,0)</f>
        <v>S</v>
      </c>
      <c r="C479" s="116">
        <v>2</v>
      </c>
      <c r="D479" s="113">
        <v>438</v>
      </c>
      <c r="E479" s="113" t="s">
        <v>3137</v>
      </c>
      <c r="F479" s="115">
        <v>1679115.64</v>
      </c>
      <c r="G479" s="115">
        <v>6229332.8099999996</v>
      </c>
      <c r="H479" s="115">
        <v>6293819.0599999996</v>
      </c>
      <c r="I479" s="511">
        <v>-1743601.89</v>
      </c>
    </row>
    <row r="480" spans="1:10">
      <c r="A480" s="113" t="s">
        <v>569</v>
      </c>
      <c r="B480" s="116" t="str">
        <f>VLOOKUP(A480,'OUT_19 BASE NOVA'!$A$7:$I$1008,2,0)</f>
        <v>A</v>
      </c>
      <c r="C480" s="116">
        <v>2</v>
      </c>
      <c r="D480" s="113">
        <v>445</v>
      </c>
      <c r="E480" s="113" t="s">
        <v>3138</v>
      </c>
      <c r="F480" s="113">
        <v>0</v>
      </c>
      <c r="G480" s="115">
        <v>11412.77</v>
      </c>
      <c r="H480" s="115">
        <v>11412.77</v>
      </c>
      <c r="I480" s="511">
        <v>0</v>
      </c>
    </row>
    <row r="481" spans="1:10">
      <c r="A481" s="113" t="s">
        <v>570</v>
      </c>
      <c r="B481" s="116" t="str">
        <f>VLOOKUP(A481,'OUT_19 BASE NOVA'!$A$7:$I$1008,2,0)</f>
        <v>A</v>
      </c>
      <c r="C481" s="116">
        <v>2</v>
      </c>
      <c r="D481" s="113">
        <v>457</v>
      </c>
      <c r="E481" s="113" t="s">
        <v>3139</v>
      </c>
      <c r="F481" s="113">
        <v>0</v>
      </c>
      <c r="G481" s="115">
        <v>221087.68</v>
      </c>
      <c r="H481" s="115">
        <v>221087.68</v>
      </c>
      <c r="I481" s="511">
        <v>0</v>
      </c>
    </row>
    <row r="482" spans="1:10">
      <c r="A482" s="113" t="s">
        <v>936</v>
      </c>
      <c r="B482" s="116" t="str">
        <f>VLOOKUP(A482,'OUT_19 BASE NOVA'!$A$7:$I$1008,2,0)</f>
        <v>A</v>
      </c>
      <c r="C482" s="116">
        <v>2</v>
      </c>
      <c r="D482" s="113">
        <v>465</v>
      </c>
      <c r="E482" s="113" t="s">
        <v>3140</v>
      </c>
      <c r="F482" s="113">
        <v>0</v>
      </c>
      <c r="G482" s="115">
        <v>2219.31</v>
      </c>
      <c r="H482" s="115">
        <v>2219.31</v>
      </c>
      <c r="I482" s="511">
        <v>0</v>
      </c>
    </row>
    <row r="483" spans="1:10">
      <c r="A483" s="113" t="s">
        <v>841</v>
      </c>
      <c r="B483" s="116" t="str">
        <f>VLOOKUP(A483,'OUT_19 BASE NOVA'!$A$7:$I$1008,2,0)</f>
        <v>A</v>
      </c>
      <c r="C483" s="116">
        <v>2</v>
      </c>
      <c r="D483" s="113">
        <v>477</v>
      </c>
      <c r="E483" s="113" t="s">
        <v>3142</v>
      </c>
      <c r="F483" s="115">
        <v>5600</v>
      </c>
      <c r="G483" s="115">
        <v>5600</v>
      </c>
      <c r="H483" s="113">
        <v>0</v>
      </c>
      <c r="I483" s="511">
        <v>0</v>
      </c>
    </row>
    <row r="484" spans="1:10">
      <c r="A484" s="113" t="s">
        <v>572</v>
      </c>
      <c r="B484" s="116" t="str">
        <f>VLOOKUP(A484,'OUT_19 BASE NOVA'!$A$7:$I$1008,2,0)</f>
        <v>A</v>
      </c>
      <c r="C484" s="116">
        <v>2</v>
      </c>
      <c r="D484" s="113">
        <v>498</v>
      </c>
      <c r="E484" s="113" t="s">
        <v>2372</v>
      </c>
      <c r="F484" s="113">
        <v>0</v>
      </c>
      <c r="G484" s="115">
        <v>1283.3900000000001</v>
      </c>
      <c r="H484" s="115">
        <v>1283.3900000000001</v>
      </c>
      <c r="I484" s="511">
        <v>0</v>
      </c>
    </row>
    <row r="485" spans="1:10">
      <c r="A485" s="113" t="s">
        <v>1915</v>
      </c>
      <c r="B485" s="116" t="str">
        <f>VLOOKUP(A485,'OUT_19 BASE NOVA'!$A$7:$I$1008,2,0)</f>
        <v>A</v>
      </c>
      <c r="C485" s="116">
        <v>2</v>
      </c>
      <c r="D485" s="113">
        <v>504</v>
      </c>
      <c r="E485" s="113" t="s">
        <v>2373</v>
      </c>
      <c r="F485" s="115">
        <v>11258.64</v>
      </c>
      <c r="G485" s="115">
        <v>57257.7</v>
      </c>
      <c r="H485" s="115">
        <v>45999.06</v>
      </c>
      <c r="I485" s="511">
        <v>0</v>
      </c>
    </row>
    <row r="486" spans="1:10">
      <c r="A486" s="113" t="s">
        <v>660</v>
      </c>
      <c r="B486" s="116" t="str">
        <f>VLOOKUP(A486,'OUT_19 BASE NOVA'!$A$7:$I$1008,2,0)</f>
        <v>A</v>
      </c>
      <c r="C486" s="116">
        <v>2</v>
      </c>
      <c r="D486" s="113">
        <v>513</v>
      </c>
      <c r="E486" s="113" t="s">
        <v>3143</v>
      </c>
      <c r="F486" s="115">
        <v>1024500.84</v>
      </c>
      <c r="G486" s="115">
        <v>1027638.3</v>
      </c>
      <c r="H486" s="115">
        <v>992255.22</v>
      </c>
      <c r="I486" s="511">
        <v>-989117.76</v>
      </c>
      <c r="J486" s="115"/>
    </row>
    <row r="487" spans="1:10">
      <c r="A487" s="113" t="s">
        <v>573</v>
      </c>
      <c r="B487" s="116" t="str">
        <f>VLOOKUP(A487,'OUT_19 BASE NOVA'!$A$7:$I$1008,2,0)</f>
        <v>A</v>
      </c>
      <c r="C487" s="116">
        <v>2</v>
      </c>
      <c r="D487" s="113">
        <v>520</v>
      </c>
      <c r="E487" s="113" t="s">
        <v>2378</v>
      </c>
      <c r="F487" s="113">
        <v>0</v>
      </c>
      <c r="G487" s="115">
        <v>57234.28</v>
      </c>
      <c r="H487" s="115">
        <v>57234.28</v>
      </c>
      <c r="I487" s="511">
        <v>0</v>
      </c>
    </row>
    <row r="488" spans="1:10">
      <c r="A488" s="113" t="s">
        <v>2379</v>
      </c>
      <c r="B488" s="116" t="str">
        <f>VLOOKUP(A488,'OUT_19 BASE NOVA'!$A$7:$I$1008,2,0)</f>
        <v>A</v>
      </c>
      <c r="C488" s="116">
        <v>2</v>
      </c>
      <c r="D488" s="113">
        <v>533</v>
      </c>
      <c r="E488" s="113" t="s">
        <v>2380</v>
      </c>
      <c r="F488" s="115">
        <v>4000</v>
      </c>
      <c r="G488" s="115">
        <v>6000</v>
      </c>
      <c r="H488" s="115">
        <v>2000</v>
      </c>
      <c r="I488" s="511">
        <v>0</v>
      </c>
    </row>
    <row r="489" spans="1:10">
      <c r="A489" s="113" t="s">
        <v>992</v>
      </c>
      <c r="B489" s="116" t="str">
        <f>VLOOKUP(A489,'OUT_19 BASE NOVA'!$A$7:$I$1008,2,0)</f>
        <v>A</v>
      </c>
      <c r="C489" s="116">
        <v>2</v>
      </c>
      <c r="D489" s="113">
        <v>566</v>
      </c>
      <c r="E489" s="113" t="s">
        <v>3144</v>
      </c>
      <c r="F489" s="113">
        <v>0</v>
      </c>
      <c r="G489" s="115">
        <v>23984.75</v>
      </c>
      <c r="H489" s="115">
        <v>25146.97</v>
      </c>
      <c r="I489" s="511">
        <v>-1162.22</v>
      </c>
    </row>
    <row r="490" spans="1:10">
      <c r="A490" s="113" t="s">
        <v>1831</v>
      </c>
      <c r="B490" s="116" t="str">
        <f>VLOOKUP(A490,'OUT_19 BASE NOVA'!$A$7:$I$1008,2,0)</f>
        <v>A</v>
      </c>
      <c r="C490" s="116">
        <v>2</v>
      </c>
      <c r="D490" s="113">
        <v>582</v>
      </c>
      <c r="E490" s="113" t="s">
        <v>3145</v>
      </c>
      <c r="F490" s="115">
        <v>38680.68</v>
      </c>
      <c r="G490" s="115">
        <v>72776.039999999994</v>
      </c>
      <c r="H490" s="115">
        <v>76078.78</v>
      </c>
      <c r="I490" s="511">
        <v>-41983.42</v>
      </c>
    </row>
    <row r="491" spans="1:10">
      <c r="A491" s="113" t="s">
        <v>2392</v>
      </c>
      <c r="B491" s="116" t="s">
        <v>82</v>
      </c>
      <c r="C491" s="116">
        <v>2</v>
      </c>
      <c r="D491" s="113">
        <v>586</v>
      </c>
      <c r="E491" s="113" t="s">
        <v>2393</v>
      </c>
      <c r="F491" s="113">
        <v>0</v>
      </c>
      <c r="G491" s="113">
        <v>901.32</v>
      </c>
      <c r="H491" s="113">
        <v>901.32</v>
      </c>
      <c r="I491" s="511">
        <v>0</v>
      </c>
    </row>
    <row r="492" spans="1:10">
      <c r="A492" s="113" t="s">
        <v>955</v>
      </c>
      <c r="B492" s="116" t="str">
        <f>VLOOKUP(A492,'OUT_19 BASE NOVA'!$A$7:$I$1008,2,0)</f>
        <v>A</v>
      </c>
      <c r="C492" s="116">
        <v>2</v>
      </c>
      <c r="D492" s="113">
        <v>591</v>
      </c>
      <c r="E492" s="113" t="s">
        <v>3424</v>
      </c>
      <c r="F492" s="113">
        <v>0</v>
      </c>
      <c r="G492" s="115">
        <v>339574.53</v>
      </c>
      <c r="H492" s="115">
        <v>339574.53</v>
      </c>
      <c r="I492" s="511">
        <v>0</v>
      </c>
    </row>
    <row r="493" spans="1:10">
      <c r="A493" s="113" t="s">
        <v>968</v>
      </c>
      <c r="B493" s="116" t="str">
        <f>VLOOKUP(A493,'OUT_19 BASE NOVA'!$A$7:$I$1008,2,0)</f>
        <v>A</v>
      </c>
      <c r="C493" s="116">
        <v>2</v>
      </c>
      <c r="D493" s="113">
        <v>611</v>
      </c>
      <c r="E493" s="113" t="s">
        <v>3146</v>
      </c>
      <c r="F493" s="113">
        <v>0</v>
      </c>
      <c r="G493" s="113">
        <v>982.86</v>
      </c>
      <c r="H493" s="115">
        <v>2308.86</v>
      </c>
      <c r="I493" s="511">
        <v>-1326</v>
      </c>
    </row>
    <row r="494" spans="1:10">
      <c r="A494" s="113" t="s">
        <v>1919</v>
      </c>
      <c r="B494" s="116" t="str">
        <f>VLOOKUP(A494,'OUT_19 BASE NOVA'!$A$7:$I$1008,2,0)</f>
        <v>A</v>
      </c>
      <c r="C494" s="116">
        <v>2</v>
      </c>
      <c r="D494" s="113">
        <v>627</v>
      </c>
      <c r="E494" s="113" t="s">
        <v>2396</v>
      </c>
      <c r="F494" s="113">
        <v>0</v>
      </c>
      <c r="G494" s="115">
        <v>2560.5</v>
      </c>
      <c r="H494" s="115">
        <v>2560.5</v>
      </c>
      <c r="I494" s="511">
        <v>0</v>
      </c>
    </row>
    <row r="495" spans="1:10">
      <c r="A495" s="113" t="s">
        <v>1921</v>
      </c>
      <c r="B495" s="116" t="str">
        <f>VLOOKUP(A495,'OUT_19 BASE NOVA'!$A$7:$I$1008,2,0)</f>
        <v>A</v>
      </c>
      <c r="C495" s="116">
        <v>2</v>
      </c>
      <c r="D495" s="113">
        <v>646</v>
      </c>
      <c r="E495" s="113" t="s">
        <v>2397</v>
      </c>
      <c r="F495" s="115">
        <v>5124</v>
      </c>
      <c r="G495" s="115">
        <v>5124</v>
      </c>
      <c r="H495" s="115">
        <v>5124</v>
      </c>
      <c r="I495" s="511">
        <v>-5124</v>
      </c>
    </row>
    <row r="496" spans="1:10">
      <c r="A496" s="113" t="s">
        <v>2399</v>
      </c>
      <c r="B496" s="116" t="s">
        <v>82</v>
      </c>
      <c r="C496" s="116">
        <v>2</v>
      </c>
      <c r="D496" s="113">
        <v>1052</v>
      </c>
      <c r="E496" s="113" t="s">
        <v>2400</v>
      </c>
      <c r="F496" s="113">
        <v>0</v>
      </c>
      <c r="G496" s="113">
        <v>85.96</v>
      </c>
      <c r="H496" s="113">
        <v>85.96</v>
      </c>
      <c r="I496" s="511">
        <v>0</v>
      </c>
    </row>
    <row r="497" spans="1:9">
      <c r="A497" s="113" t="s">
        <v>1833</v>
      </c>
      <c r="B497" s="116" t="str">
        <f>VLOOKUP(A497,'OUT_19 BASE NOVA'!$A$7:$I$1008,2,0)</f>
        <v>A</v>
      </c>
      <c r="C497" s="116">
        <v>2</v>
      </c>
      <c r="D497" s="113">
        <v>1142</v>
      </c>
      <c r="E497" s="113" t="s">
        <v>3147</v>
      </c>
      <c r="F497" s="113">
        <v>0</v>
      </c>
      <c r="G497" s="115">
        <v>292807.90999999997</v>
      </c>
      <c r="H497" s="115">
        <v>292807.90999999997</v>
      </c>
      <c r="I497" s="511">
        <v>0</v>
      </c>
    </row>
    <row r="498" spans="1:9">
      <c r="A498" s="113" t="s">
        <v>696</v>
      </c>
      <c r="B498" s="116" t="str">
        <f>VLOOKUP(A498,'OUT_19 BASE NOVA'!$A$7:$I$1008,2,0)</f>
        <v>A</v>
      </c>
      <c r="C498" s="116">
        <v>2</v>
      </c>
      <c r="D498" s="113">
        <v>1155</v>
      </c>
      <c r="E498" s="113" t="s">
        <v>2405</v>
      </c>
      <c r="F498" s="113">
        <v>0</v>
      </c>
      <c r="G498" s="115">
        <v>23636.89</v>
      </c>
      <c r="H498" s="115">
        <v>23636.89</v>
      </c>
      <c r="I498" s="511">
        <v>0</v>
      </c>
    </row>
    <row r="499" spans="1:9">
      <c r="A499" s="113" t="s">
        <v>1006</v>
      </c>
      <c r="B499" s="116" t="str">
        <f>VLOOKUP(A499,'OUT_19 BASE NOVA'!$A$7:$I$1008,2,0)</f>
        <v>A</v>
      </c>
      <c r="C499" s="116">
        <v>2</v>
      </c>
      <c r="D499" s="113">
        <v>1161</v>
      </c>
      <c r="E499" s="113" t="s">
        <v>3148</v>
      </c>
      <c r="F499" s="113">
        <v>0</v>
      </c>
      <c r="G499" s="113">
        <v>938.34</v>
      </c>
      <c r="H499" s="113">
        <v>938.34</v>
      </c>
      <c r="I499" s="511">
        <v>0</v>
      </c>
    </row>
    <row r="500" spans="1:9">
      <c r="A500" s="113" t="s">
        <v>661</v>
      </c>
      <c r="B500" s="116" t="str">
        <f>VLOOKUP(A500,'OUT_19 BASE NOVA'!$A$7:$I$1008,2,0)</f>
        <v>A</v>
      </c>
      <c r="C500" s="116">
        <v>2</v>
      </c>
      <c r="D500" s="113">
        <v>1171</v>
      </c>
      <c r="E500" s="113" t="s">
        <v>3149</v>
      </c>
      <c r="F500" s="113">
        <v>0</v>
      </c>
      <c r="G500" s="115">
        <v>109688.61</v>
      </c>
      <c r="H500" s="115">
        <v>109688.61</v>
      </c>
      <c r="I500" s="511">
        <v>0</v>
      </c>
    </row>
    <row r="501" spans="1:9">
      <c r="A501" s="113" t="s">
        <v>2409</v>
      </c>
      <c r="B501" s="116" t="str">
        <f>VLOOKUP(A501,'OUT_19 BASE NOVA'!$A$7:$I$1008,2,0)</f>
        <v>A</v>
      </c>
      <c r="C501" s="116">
        <v>2</v>
      </c>
      <c r="D501" s="113">
        <v>1214</v>
      </c>
      <c r="E501" s="113" t="s">
        <v>2410</v>
      </c>
      <c r="F501" s="115">
        <v>15033.67</v>
      </c>
      <c r="G501" s="115">
        <v>167181.70000000001</v>
      </c>
      <c r="H501" s="115">
        <v>152148.03</v>
      </c>
      <c r="I501" s="511">
        <v>0</v>
      </c>
    </row>
    <row r="502" spans="1:9">
      <c r="A502" s="113" t="s">
        <v>575</v>
      </c>
      <c r="B502" s="116" t="str">
        <f>VLOOKUP(A502,'OUT_19 BASE NOVA'!$A$7:$I$1008,2,0)</f>
        <v>A</v>
      </c>
      <c r="C502" s="116">
        <v>2</v>
      </c>
      <c r="D502" s="113">
        <v>1265</v>
      </c>
      <c r="E502" s="113" t="s">
        <v>3151</v>
      </c>
      <c r="F502" s="113">
        <v>0</v>
      </c>
      <c r="G502" s="115">
        <v>353771.6</v>
      </c>
      <c r="H502" s="115">
        <v>353771.6</v>
      </c>
      <c r="I502" s="511">
        <v>0</v>
      </c>
    </row>
    <row r="503" spans="1:9">
      <c r="A503" s="113" t="s">
        <v>899</v>
      </c>
      <c r="B503" s="116" t="str">
        <f>VLOOKUP(A503,'OUT_19 BASE NOVA'!$A$7:$I$1008,2,0)</f>
        <v>A</v>
      </c>
      <c r="C503" s="116">
        <v>2</v>
      </c>
      <c r="D503" s="113">
        <v>1267</v>
      </c>
      <c r="E503" s="113" t="s">
        <v>3152</v>
      </c>
      <c r="F503" s="113">
        <v>0</v>
      </c>
      <c r="G503" s="113">
        <v>500</v>
      </c>
      <c r="H503" s="113">
        <v>500</v>
      </c>
      <c r="I503" s="511">
        <v>0</v>
      </c>
    </row>
    <row r="504" spans="1:9">
      <c r="A504" s="113" t="s">
        <v>577</v>
      </c>
      <c r="B504" s="116" t="str">
        <f>VLOOKUP(A504,'OUT_19 BASE NOVA'!$A$7:$I$1008,2,0)</f>
        <v>A</v>
      </c>
      <c r="C504" s="116">
        <v>2</v>
      </c>
      <c r="D504" s="113">
        <v>1324</v>
      </c>
      <c r="E504" s="113" t="s">
        <v>2414</v>
      </c>
      <c r="F504" s="113">
        <v>0</v>
      </c>
      <c r="G504" s="115">
        <v>342956.97</v>
      </c>
      <c r="H504" s="115">
        <v>342956.97</v>
      </c>
      <c r="I504" s="511">
        <v>0</v>
      </c>
    </row>
    <row r="505" spans="1:9">
      <c r="A505" s="113" t="s">
        <v>937</v>
      </c>
      <c r="B505" s="116" t="str">
        <f>VLOOKUP(A505,'OUT_19 BASE NOVA'!$A$7:$I$1008,2,0)</f>
        <v>A</v>
      </c>
      <c r="C505" s="116">
        <v>2</v>
      </c>
      <c r="D505" s="113">
        <v>1354</v>
      </c>
      <c r="E505" s="113" t="s">
        <v>2415</v>
      </c>
      <c r="F505" s="113">
        <v>0</v>
      </c>
      <c r="G505" s="115">
        <v>14396.15</v>
      </c>
      <c r="H505" s="115">
        <v>14396.15</v>
      </c>
      <c r="I505" s="511">
        <v>0</v>
      </c>
    </row>
    <row r="506" spans="1:9">
      <c r="A506" s="113" t="s">
        <v>896</v>
      </c>
      <c r="B506" s="116" t="str">
        <f>VLOOKUP(A506,'OUT_19 BASE NOVA'!$A$7:$I$1008,2,0)</f>
        <v>A</v>
      </c>
      <c r="C506" s="116">
        <v>2</v>
      </c>
      <c r="D506" s="113">
        <v>1403</v>
      </c>
      <c r="E506" s="113" t="s">
        <v>3154</v>
      </c>
      <c r="F506" s="113">
        <v>0</v>
      </c>
      <c r="G506" s="115">
        <v>8570.7000000000007</v>
      </c>
      <c r="H506" s="115">
        <v>8570.7000000000007</v>
      </c>
      <c r="I506" s="511">
        <v>0</v>
      </c>
    </row>
    <row r="507" spans="1:9">
      <c r="A507" s="113" t="s">
        <v>2421</v>
      </c>
      <c r="B507" s="116" t="s">
        <v>82</v>
      </c>
      <c r="C507" s="116">
        <v>2</v>
      </c>
      <c r="D507" s="113">
        <v>1445</v>
      </c>
      <c r="E507" s="113" t="s">
        <v>3902</v>
      </c>
      <c r="F507" s="113">
        <v>0</v>
      </c>
      <c r="G507" s="115">
        <v>70132</v>
      </c>
      <c r="H507" s="115">
        <v>70132</v>
      </c>
      <c r="I507" s="511">
        <v>0</v>
      </c>
    </row>
    <row r="508" spans="1:9">
      <c r="A508" s="113" t="s">
        <v>1927</v>
      </c>
      <c r="B508" s="116" t="str">
        <f>VLOOKUP(A508,'OUT_19 BASE NOVA'!$A$7:$I$1008,2,0)</f>
        <v>A</v>
      </c>
      <c r="C508" s="116">
        <v>2</v>
      </c>
      <c r="D508" s="113">
        <v>1481</v>
      </c>
      <c r="E508" s="113" t="s">
        <v>3156</v>
      </c>
      <c r="F508" s="113">
        <v>0</v>
      </c>
      <c r="G508" s="115">
        <v>15260</v>
      </c>
      <c r="H508" s="115">
        <v>15260</v>
      </c>
      <c r="I508" s="511">
        <v>0</v>
      </c>
    </row>
    <row r="509" spans="1:9">
      <c r="A509" s="113" t="s">
        <v>2424</v>
      </c>
      <c r="B509" s="116" t="str">
        <f>VLOOKUP(A509,'OUT_19 BASE NOVA'!$A$7:$I$1008,2,0)</f>
        <v>A</v>
      </c>
      <c r="C509" s="116">
        <v>2</v>
      </c>
      <c r="D509" s="113">
        <v>1540</v>
      </c>
      <c r="E509" s="113" t="s">
        <v>3778</v>
      </c>
      <c r="F509" s="115">
        <v>2000</v>
      </c>
      <c r="G509" s="115">
        <v>2000</v>
      </c>
      <c r="H509" s="115">
        <v>5883</v>
      </c>
      <c r="I509" s="511">
        <v>-5883</v>
      </c>
    </row>
    <row r="510" spans="1:9">
      <c r="A510" s="113" t="s">
        <v>2426</v>
      </c>
      <c r="B510" s="116" t="s">
        <v>82</v>
      </c>
      <c r="C510" s="116">
        <v>2</v>
      </c>
      <c r="D510" s="113">
        <v>1637</v>
      </c>
      <c r="E510" s="113" t="s">
        <v>3157</v>
      </c>
      <c r="F510" s="113">
        <v>0</v>
      </c>
      <c r="G510" s="113">
        <v>173.7</v>
      </c>
      <c r="H510" s="113">
        <v>173.7</v>
      </c>
      <c r="I510" s="511">
        <v>0</v>
      </c>
    </row>
    <row r="511" spans="1:9">
      <c r="A511" s="113" t="s">
        <v>578</v>
      </c>
      <c r="B511" s="116" t="str">
        <f>VLOOKUP(A511,'OUT_19 BASE NOVA'!$A$7:$I$1008,2,0)</f>
        <v>A</v>
      </c>
      <c r="C511" s="116">
        <v>2</v>
      </c>
      <c r="D511" s="113">
        <v>1638</v>
      </c>
      <c r="E511" s="113" t="s">
        <v>3158</v>
      </c>
      <c r="F511" s="113">
        <v>0</v>
      </c>
      <c r="G511" s="113">
        <v>0</v>
      </c>
      <c r="H511" s="115">
        <v>100902.68</v>
      </c>
      <c r="I511" s="511">
        <v>-100902.68</v>
      </c>
    </row>
    <row r="512" spans="1:9">
      <c r="A512" s="113" t="s">
        <v>1861</v>
      </c>
      <c r="B512" s="116" t="str">
        <f>VLOOKUP(A512,'OUT_19 BASE NOVA'!$A$7:$I$1008,2,0)</f>
        <v>A</v>
      </c>
      <c r="C512" s="116">
        <v>2</v>
      </c>
      <c r="D512" s="113">
        <v>1779</v>
      </c>
      <c r="E512" s="113" t="s">
        <v>3160</v>
      </c>
      <c r="F512" s="115">
        <v>100000</v>
      </c>
      <c r="G512" s="115">
        <v>100000</v>
      </c>
      <c r="H512" s="113">
        <v>0</v>
      </c>
      <c r="I512" s="511">
        <v>0</v>
      </c>
    </row>
    <row r="513" spans="1:9">
      <c r="A513" s="113" t="s">
        <v>759</v>
      </c>
      <c r="B513" s="116" t="str">
        <f>VLOOKUP(A513,'OUT_19 BASE NOVA'!$A$7:$I$1008,2,0)</f>
        <v>A</v>
      </c>
      <c r="C513" s="116">
        <v>2</v>
      </c>
      <c r="D513" s="113">
        <v>1780</v>
      </c>
      <c r="E513" s="113" t="s">
        <v>3161</v>
      </c>
      <c r="F513" s="113">
        <v>0</v>
      </c>
      <c r="G513" s="115">
        <v>12813.5</v>
      </c>
      <c r="H513" s="115">
        <v>12813.5</v>
      </c>
      <c r="I513" s="511">
        <v>0</v>
      </c>
    </row>
    <row r="514" spans="1:9">
      <c r="A514" s="113" t="s">
        <v>977</v>
      </c>
      <c r="B514" s="116" t="str">
        <f>VLOOKUP(A514,'OUT_19 BASE NOVA'!$A$7:$I$1008,2,0)</f>
        <v>A</v>
      </c>
      <c r="C514" s="116">
        <v>2</v>
      </c>
      <c r="D514" s="113">
        <v>1815</v>
      </c>
      <c r="E514" s="113" t="s">
        <v>3162</v>
      </c>
      <c r="F514" s="113">
        <v>0</v>
      </c>
      <c r="G514" s="115">
        <v>6054.74</v>
      </c>
      <c r="H514" s="115">
        <v>6054.74</v>
      </c>
      <c r="I514" s="511">
        <v>0</v>
      </c>
    </row>
    <row r="515" spans="1:9">
      <c r="A515" s="113" t="s">
        <v>2434</v>
      </c>
      <c r="B515" s="116" t="str">
        <f>VLOOKUP(A515,'OUT_19 BASE NOVA'!$A$7:$I$1008,2,0)</f>
        <v>A</v>
      </c>
      <c r="C515" s="116">
        <v>2</v>
      </c>
      <c r="D515" s="113">
        <v>1878</v>
      </c>
      <c r="E515" s="113" t="s">
        <v>3730</v>
      </c>
      <c r="F515" s="115">
        <v>23957.5</v>
      </c>
      <c r="G515" s="115">
        <v>23957.5</v>
      </c>
      <c r="H515" s="113">
        <v>0</v>
      </c>
      <c r="I515" s="511">
        <v>0</v>
      </c>
    </row>
    <row r="516" spans="1:9">
      <c r="A516" s="113" t="s">
        <v>2436</v>
      </c>
      <c r="B516" s="116" t="s">
        <v>82</v>
      </c>
      <c r="C516" s="116">
        <v>2</v>
      </c>
      <c r="D516" s="113">
        <v>1987</v>
      </c>
      <c r="E516" s="113" t="s">
        <v>3427</v>
      </c>
      <c r="F516" s="113">
        <v>0</v>
      </c>
      <c r="G516" s="113">
        <v>70.599999999999994</v>
      </c>
      <c r="H516" s="113">
        <v>70.599999999999994</v>
      </c>
      <c r="I516" s="511">
        <v>0</v>
      </c>
    </row>
    <row r="517" spans="1:9">
      <c r="A517" s="113" t="s">
        <v>738</v>
      </c>
      <c r="B517" s="116" t="str">
        <f>VLOOKUP(A517,'OUT_19 BASE NOVA'!$A$7:$I$1008,2,0)</f>
        <v>A</v>
      </c>
      <c r="C517" s="116">
        <v>2</v>
      </c>
      <c r="D517" s="113">
        <v>2040</v>
      </c>
      <c r="E517" s="113" t="s">
        <v>2863</v>
      </c>
      <c r="F517" s="115">
        <v>184139.7</v>
      </c>
      <c r="G517" s="115">
        <v>184139.7</v>
      </c>
      <c r="H517" s="115">
        <v>184153.74</v>
      </c>
      <c r="I517" s="511">
        <v>-184153.74</v>
      </c>
    </row>
    <row r="518" spans="1:9">
      <c r="A518" s="113" t="s">
        <v>2441</v>
      </c>
      <c r="B518" s="116" t="str">
        <f>VLOOKUP(A518,'OUT_19 BASE NOVA'!$A$7:$I$1008,2,0)</f>
        <v>A</v>
      </c>
      <c r="C518" s="116">
        <v>2</v>
      </c>
      <c r="D518" s="113">
        <v>2046</v>
      </c>
      <c r="E518" s="113" t="s">
        <v>3428</v>
      </c>
      <c r="F518" s="113">
        <v>0</v>
      </c>
      <c r="G518" s="113">
        <v>344</v>
      </c>
      <c r="H518" s="113">
        <v>344</v>
      </c>
      <c r="I518" s="511">
        <v>0</v>
      </c>
    </row>
    <row r="519" spans="1:9">
      <c r="A519" s="113" t="s">
        <v>2443</v>
      </c>
      <c r="B519" s="116" t="s">
        <v>82</v>
      </c>
      <c r="C519" s="116">
        <v>2</v>
      </c>
      <c r="D519" s="113">
        <v>2048</v>
      </c>
      <c r="E519" s="113" t="s">
        <v>2444</v>
      </c>
      <c r="F519" s="113">
        <v>0</v>
      </c>
      <c r="G519" s="113">
        <v>30</v>
      </c>
      <c r="H519" s="113">
        <v>30</v>
      </c>
      <c r="I519" s="511">
        <v>0</v>
      </c>
    </row>
    <row r="520" spans="1:9">
      <c r="A520" s="113" t="s">
        <v>938</v>
      </c>
      <c r="B520" s="116" t="str">
        <f>VLOOKUP(A520,'OUT_19 BASE NOVA'!$A$7:$I$1008,2,0)</f>
        <v>A</v>
      </c>
      <c r="C520" s="116">
        <v>2</v>
      </c>
      <c r="D520" s="113">
        <v>2058</v>
      </c>
      <c r="E520" s="113" t="s">
        <v>3163</v>
      </c>
      <c r="F520" s="113">
        <v>0</v>
      </c>
      <c r="G520" s="113">
        <v>0</v>
      </c>
      <c r="H520" s="115">
        <v>5225.74</v>
      </c>
      <c r="I520" s="511">
        <v>-5225.74</v>
      </c>
    </row>
    <row r="521" spans="1:9">
      <c r="A521" s="113" t="s">
        <v>1450</v>
      </c>
      <c r="B521" s="116" t="str">
        <f>VLOOKUP(A521,'OUT_19 BASE NOVA'!$A$7:$I$1008,2,0)</f>
        <v>A</v>
      </c>
      <c r="C521" s="116">
        <v>2</v>
      </c>
      <c r="D521" s="113">
        <v>2151</v>
      </c>
      <c r="E521" s="113" t="s">
        <v>3164</v>
      </c>
      <c r="F521" s="113">
        <v>859.44</v>
      </c>
      <c r="G521" s="115">
        <v>21104.52</v>
      </c>
      <c r="H521" s="115">
        <v>21105.81</v>
      </c>
      <c r="I521" s="511">
        <v>-860.73</v>
      </c>
    </row>
    <row r="522" spans="1:9">
      <c r="A522" s="113" t="s">
        <v>1007</v>
      </c>
      <c r="B522" s="116" t="str">
        <f>VLOOKUP(A522,'OUT_19 BASE NOVA'!$A$7:$I$1008,2,0)</f>
        <v>A</v>
      </c>
      <c r="C522" s="116">
        <v>2</v>
      </c>
      <c r="D522" s="113">
        <v>2210</v>
      </c>
      <c r="E522" s="113" t="s">
        <v>3165</v>
      </c>
      <c r="F522" s="115">
        <v>7905.57</v>
      </c>
      <c r="G522" s="115">
        <v>17182.349999999999</v>
      </c>
      <c r="H522" s="115">
        <v>9276.7800000000007</v>
      </c>
      <c r="I522" s="511">
        <v>0</v>
      </c>
    </row>
    <row r="523" spans="1:9">
      <c r="A523" s="113" t="s">
        <v>978</v>
      </c>
      <c r="B523" s="116" t="str">
        <f>VLOOKUP(A523,'OUT_19 BASE NOVA'!$A$7:$I$1008,2,0)</f>
        <v>A</v>
      </c>
      <c r="C523" s="116">
        <v>2</v>
      </c>
      <c r="D523" s="113">
        <v>2222</v>
      </c>
      <c r="E523" s="113" t="s">
        <v>3166</v>
      </c>
      <c r="F523" s="115">
        <v>13011.48</v>
      </c>
      <c r="G523" s="115">
        <v>13011.48</v>
      </c>
      <c r="H523" s="113">
        <v>0</v>
      </c>
      <c r="I523" s="511">
        <v>0</v>
      </c>
    </row>
    <row r="524" spans="1:9">
      <c r="A524" s="113" t="s">
        <v>2464</v>
      </c>
      <c r="B524" s="116" t="s">
        <v>82</v>
      </c>
      <c r="C524" s="116">
        <v>2</v>
      </c>
      <c r="D524" s="113">
        <v>2289</v>
      </c>
      <c r="E524" s="113" t="s">
        <v>3903</v>
      </c>
      <c r="F524" s="113">
        <v>0</v>
      </c>
      <c r="G524" s="113">
        <v>0</v>
      </c>
      <c r="H524" s="115">
        <v>184274</v>
      </c>
      <c r="I524" s="511">
        <v>-184274</v>
      </c>
    </row>
    <row r="525" spans="1:9">
      <c r="A525" s="113" t="s">
        <v>1871</v>
      </c>
      <c r="B525" s="116" t="s">
        <v>82</v>
      </c>
      <c r="C525" s="116">
        <v>2</v>
      </c>
      <c r="D525" s="113">
        <v>2341</v>
      </c>
      <c r="E525" s="113" t="s">
        <v>3904</v>
      </c>
      <c r="F525" s="113">
        <v>0</v>
      </c>
      <c r="G525" s="115">
        <v>50000</v>
      </c>
      <c r="H525" s="115">
        <v>50000</v>
      </c>
      <c r="I525" s="511">
        <v>0</v>
      </c>
    </row>
    <row r="526" spans="1:9">
      <c r="A526" s="113" t="s">
        <v>1873</v>
      </c>
      <c r="B526" s="116" t="s">
        <v>82</v>
      </c>
      <c r="C526" s="116">
        <v>2</v>
      </c>
      <c r="D526" s="113">
        <v>2342</v>
      </c>
      <c r="E526" s="113" t="s">
        <v>2124</v>
      </c>
      <c r="F526" s="113">
        <v>0</v>
      </c>
      <c r="G526" s="115">
        <v>4390.91</v>
      </c>
      <c r="H526" s="115">
        <v>4390.91</v>
      </c>
      <c r="I526" s="511">
        <v>0</v>
      </c>
    </row>
    <row r="527" spans="1:9">
      <c r="A527" s="113" t="s">
        <v>730</v>
      </c>
      <c r="B527" s="116" t="str">
        <f>VLOOKUP(A527,'OUT_19 BASE NOVA'!$A$7:$I$1008,2,0)</f>
        <v>A</v>
      </c>
      <c r="C527" s="116">
        <v>2</v>
      </c>
      <c r="D527" s="113">
        <v>2343</v>
      </c>
      <c r="E527" s="113" t="s">
        <v>2466</v>
      </c>
      <c r="F527" s="113">
        <v>0</v>
      </c>
      <c r="G527" s="115">
        <v>10000</v>
      </c>
      <c r="H527" s="115">
        <v>10000</v>
      </c>
      <c r="I527" s="511">
        <v>0</v>
      </c>
    </row>
    <row r="528" spans="1:9">
      <c r="A528" s="113" t="s">
        <v>2467</v>
      </c>
      <c r="B528" s="116" t="s">
        <v>82</v>
      </c>
      <c r="C528" s="116">
        <v>2</v>
      </c>
      <c r="D528" s="113">
        <v>2408</v>
      </c>
      <c r="E528" s="113" t="s">
        <v>3905</v>
      </c>
      <c r="F528" s="113">
        <v>0</v>
      </c>
      <c r="G528" s="115">
        <v>11242.87</v>
      </c>
      <c r="H528" s="115">
        <v>11242.87</v>
      </c>
      <c r="I528" s="511">
        <v>0</v>
      </c>
    </row>
    <row r="529" spans="1:9">
      <c r="A529" s="113" t="s">
        <v>2468</v>
      </c>
      <c r="B529" s="116" t="str">
        <f>VLOOKUP(A529,'OUT_19 BASE NOVA'!$A$7:$I$1008,2,0)</f>
        <v>A</v>
      </c>
      <c r="C529" s="116">
        <v>2</v>
      </c>
      <c r="D529" s="113">
        <v>2438</v>
      </c>
      <c r="E529" s="113" t="s">
        <v>3476</v>
      </c>
      <c r="F529" s="113">
        <v>0</v>
      </c>
      <c r="G529" s="115">
        <v>18841.59</v>
      </c>
      <c r="H529" s="115">
        <v>18841.59</v>
      </c>
      <c r="I529" s="511">
        <v>0</v>
      </c>
    </row>
    <row r="530" spans="1:9">
      <c r="A530" s="113" t="s">
        <v>897</v>
      </c>
      <c r="B530" s="116" t="str">
        <f>VLOOKUP(A530,'OUT_19 BASE NOVA'!$A$7:$I$1008,2,0)</f>
        <v>A</v>
      </c>
      <c r="C530" s="116">
        <v>2</v>
      </c>
      <c r="D530" s="113">
        <v>2521</v>
      </c>
      <c r="E530" s="113" t="s">
        <v>3170</v>
      </c>
      <c r="F530" s="113">
        <v>0</v>
      </c>
      <c r="G530" s="115">
        <v>2749.91</v>
      </c>
      <c r="H530" s="115">
        <v>2749.91</v>
      </c>
      <c r="I530" s="511">
        <v>0</v>
      </c>
    </row>
    <row r="531" spans="1:9">
      <c r="A531" s="113" t="s">
        <v>788</v>
      </c>
      <c r="B531" s="116" t="str">
        <f>VLOOKUP(A531,'OUT_19 BASE NOVA'!$A$7:$I$1008,2,0)</f>
        <v>A</v>
      </c>
      <c r="C531" s="116">
        <v>2</v>
      </c>
      <c r="D531" s="113">
        <v>2527</v>
      </c>
      <c r="E531" s="113" t="s">
        <v>3171</v>
      </c>
      <c r="F531" s="115">
        <v>97326.13</v>
      </c>
      <c r="G531" s="115">
        <v>72220.13</v>
      </c>
      <c r="H531" s="115">
        <v>22796.240000000002</v>
      </c>
      <c r="I531" s="511">
        <v>-47902.239999999998</v>
      </c>
    </row>
    <row r="532" spans="1:9">
      <c r="A532" s="113" t="s">
        <v>796</v>
      </c>
      <c r="B532" s="116" t="str">
        <f>VLOOKUP(A532,'OUT_19 BASE NOVA'!$A$7:$I$1008,2,0)</f>
        <v>A</v>
      </c>
      <c r="C532" s="116">
        <v>2</v>
      </c>
      <c r="D532" s="113">
        <v>2543</v>
      </c>
      <c r="E532" s="113" t="s">
        <v>3172</v>
      </c>
      <c r="F532" s="113">
        <v>0</v>
      </c>
      <c r="G532" s="115">
        <v>55229.89</v>
      </c>
      <c r="H532" s="115">
        <v>55229.89</v>
      </c>
      <c r="I532" s="511">
        <v>0</v>
      </c>
    </row>
    <row r="533" spans="1:9">
      <c r="A533" s="113" t="s">
        <v>797</v>
      </c>
      <c r="B533" s="116" t="str">
        <f>VLOOKUP(A533,'OUT_19 BASE NOVA'!$A$7:$I$1008,2,0)</f>
        <v>A</v>
      </c>
      <c r="C533" s="116">
        <v>2</v>
      </c>
      <c r="D533" s="113">
        <v>2547</v>
      </c>
      <c r="E533" s="113" t="s">
        <v>3173</v>
      </c>
      <c r="F533" s="113">
        <v>0</v>
      </c>
      <c r="G533" s="115">
        <v>5988.78</v>
      </c>
      <c r="H533" s="115">
        <v>5988.78</v>
      </c>
      <c r="I533" s="511">
        <v>0</v>
      </c>
    </row>
    <row r="534" spans="1:9">
      <c r="A534" s="113" t="s">
        <v>993</v>
      </c>
      <c r="B534" s="116" t="str">
        <f>VLOOKUP(A534,'OUT_19 BASE NOVA'!$A$7:$I$1008,2,0)</f>
        <v>A</v>
      </c>
      <c r="C534" s="116">
        <v>2</v>
      </c>
      <c r="D534" s="113">
        <v>2555</v>
      </c>
      <c r="E534" s="113" t="s">
        <v>3174</v>
      </c>
      <c r="F534" s="115">
        <v>72621.09</v>
      </c>
      <c r="G534" s="115">
        <v>97423.56</v>
      </c>
      <c r="H534" s="115">
        <v>24802.47</v>
      </c>
      <c r="I534" s="511">
        <v>0</v>
      </c>
    </row>
    <row r="535" spans="1:9">
      <c r="A535" s="113" t="s">
        <v>802</v>
      </c>
      <c r="B535" s="116" t="str">
        <f>VLOOKUP(A535,'OUT_19 BASE NOVA'!$A$7:$I$1008,2,0)</f>
        <v>A</v>
      </c>
      <c r="C535" s="116">
        <v>2</v>
      </c>
      <c r="D535" s="113">
        <v>2581</v>
      </c>
      <c r="E535" s="113" t="s">
        <v>2487</v>
      </c>
      <c r="F535" s="115">
        <v>25848.07</v>
      </c>
      <c r="G535" s="115">
        <v>25848.07</v>
      </c>
      <c r="H535" s="115">
        <v>6468.88</v>
      </c>
      <c r="I535" s="511">
        <v>-6468.88</v>
      </c>
    </row>
    <row r="536" spans="1:9">
      <c r="A536" s="113" t="s">
        <v>900</v>
      </c>
      <c r="B536" s="116" t="str">
        <f>VLOOKUP(A536,'OUT_19 BASE NOVA'!$A$7:$I$1008,2,0)</f>
        <v>A</v>
      </c>
      <c r="C536" s="116">
        <v>2</v>
      </c>
      <c r="D536" s="113">
        <v>2597</v>
      </c>
      <c r="E536" s="113" t="s">
        <v>3175</v>
      </c>
      <c r="F536" s="113">
        <v>0</v>
      </c>
      <c r="G536" s="115">
        <v>42169.02</v>
      </c>
      <c r="H536" s="115">
        <v>42169.02</v>
      </c>
      <c r="I536" s="511">
        <v>0</v>
      </c>
    </row>
    <row r="537" spans="1:9">
      <c r="A537" s="113" t="s">
        <v>2491</v>
      </c>
      <c r="B537" s="116" t="s">
        <v>82</v>
      </c>
      <c r="C537" s="116">
        <v>2</v>
      </c>
      <c r="D537" s="113">
        <v>2688</v>
      </c>
      <c r="E537" s="113" t="s">
        <v>3477</v>
      </c>
      <c r="F537" s="113">
        <v>0</v>
      </c>
      <c r="G537" s="113">
        <v>0</v>
      </c>
      <c r="H537" s="115">
        <v>4452.25</v>
      </c>
      <c r="I537" s="511">
        <v>-4452.25</v>
      </c>
    </row>
    <row r="538" spans="1:9">
      <c r="A538" s="113" t="s">
        <v>969</v>
      </c>
      <c r="B538" s="116" t="str">
        <f>VLOOKUP(A538,'OUT_19 BASE NOVA'!$A$7:$I$1008,2,0)</f>
        <v>A</v>
      </c>
      <c r="C538" s="116">
        <v>2</v>
      </c>
      <c r="D538" s="113">
        <v>2696</v>
      </c>
      <c r="E538" s="113" t="s">
        <v>3177</v>
      </c>
      <c r="F538" s="113">
        <v>0</v>
      </c>
      <c r="G538" s="115">
        <v>23072.55</v>
      </c>
      <c r="H538" s="115">
        <v>23072.55</v>
      </c>
      <c r="I538" s="511">
        <v>0</v>
      </c>
    </row>
    <row r="539" spans="1:9">
      <c r="A539" s="113" t="s">
        <v>1837</v>
      </c>
      <c r="B539" s="116" t="str">
        <f>VLOOKUP(A539,'OUT_19 BASE NOVA'!$A$7:$I$1008,2,0)</f>
        <v>A</v>
      </c>
      <c r="C539" s="116">
        <v>2</v>
      </c>
      <c r="D539" s="113">
        <v>2714</v>
      </c>
      <c r="E539" s="113" t="s">
        <v>3854</v>
      </c>
      <c r="F539" s="113">
        <v>0</v>
      </c>
      <c r="G539" s="115">
        <v>59380.63</v>
      </c>
      <c r="H539" s="115">
        <v>59380.63</v>
      </c>
      <c r="I539" s="511">
        <v>0</v>
      </c>
    </row>
    <row r="540" spans="1:9">
      <c r="A540" s="113" t="s">
        <v>871</v>
      </c>
      <c r="B540" s="116" t="str">
        <f>VLOOKUP(A540,'OUT_19 BASE NOVA'!$A$7:$I$1008,2,0)</f>
        <v>A</v>
      </c>
      <c r="C540" s="116">
        <v>2</v>
      </c>
      <c r="D540" s="113">
        <v>2745</v>
      </c>
      <c r="E540" s="113" t="s">
        <v>3180</v>
      </c>
      <c r="F540" s="113">
        <v>0</v>
      </c>
      <c r="G540" s="115">
        <v>63106</v>
      </c>
      <c r="H540" s="115">
        <v>63106</v>
      </c>
      <c r="I540" s="511">
        <v>0</v>
      </c>
    </row>
    <row r="541" spans="1:9">
      <c r="A541" s="113" t="s">
        <v>2508</v>
      </c>
      <c r="B541" s="116" t="s">
        <v>82</v>
      </c>
      <c r="C541" s="116">
        <v>2</v>
      </c>
      <c r="D541" s="113">
        <v>2813</v>
      </c>
      <c r="E541" s="113" t="s">
        <v>3906</v>
      </c>
      <c r="F541" s="113">
        <v>0</v>
      </c>
      <c r="G541" s="115">
        <v>300000</v>
      </c>
      <c r="H541" s="115">
        <v>300000</v>
      </c>
      <c r="I541" s="511">
        <v>0</v>
      </c>
    </row>
    <row r="542" spans="1:9">
      <c r="A542" s="113" t="s">
        <v>888</v>
      </c>
      <c r="B542" s="116" t="str">
        <f>VLOOKUP(A542,'OUT_19 BASE NOVA'!$A$7:$I$1008,2,0)</f>
        <v>A</v>
      </c>
      <c r="C542" s="116">
        <v>2</v>
      </c>
      <c r="D542" s="113">
        <v>2814</v>
      </c>
      <c r="E542" s="113" t="s">
        <v>3184</v>
      </c>
      <c r="F542" s="115">
        <v>18117.810000000001</v>
      </c>
      <c r="G542" s="115">
        <v>34754.639999999999</v>
      </c>
      <c r="H542" s="115">
        <v>16636.830000000002</v>
      </c>
      <c r="I542" s="511">
        <v>0</v>
      </c>
    </row>
    <row r="543" spans="1:9">
      <c r="A543" s="113" t="s">
        <v>2509</v>
      </c>
      <c r="B543" s="116" t="s">
        <v>82</v>
      </c>
      <c r="C543" s="116">
        <v>2</v>
      </c>
      <c r="D543" s="113">
        <v>2831</v>
      </c>
      <c r="E543" s="113" t="s">
        <v>3907</v>
      </c>
      <c r="F543" s="113">
        <v>0</v>
      </c>
      <c r="G543" s="113">
        <v>0</v>
      </c>
      <c r="H543" s="115">
        <v>40000</v>
      </c>
      <c r="I543" s="511">
        <v>-40000</v>
      </c>
    </row>
    <row r="544" spans="1:9">
      <c r="A544" s="113" t="s">
        <v>2512</v>
      </c>
      <c r="B544" s="116" t="str">
        <f>VLOOKUP(A544,'OUT_19 BASE NOVA'!$A$7:$I$1008,2,0)</f>
        <v>A</v>
      </c>
      <c r="C544" s="116">
        <v>2</v>
      </c>
      <c r="D544" s="113">
        <v>2859</v>
      </c>
      <c r="E544" s="113" t="s">
        <v>3638</v>
      </c>
      <c r="F544" s="115">
        <v>2541.88</v>
      </c>
      <c r="G544" s="115">
        <v>3494.64</v>
      </c>
      <c r="H544" s="113">
        <v>952.76</v>
      </c>
      <c r="I544" s="511">
        <v>0</v>
      </c>
    </row>
    <row r="545" spans="1:9">
      <c r="A545" s="113" t="s">
        <v>1881</v>
      </c>
      <c r="B545" s="116" t="s">
        <v>82</v>
      </c>
      <c r="C545" s="116">
        <v>2</v>
      </c>
      <c r="D545" s="113">
        <v>2872</v>
      </c>
      <c r="E545" s="113" t="s">
        <v>3430</v>
      </c>
      <c r="F545" s="113">
        <v>0</v>
      </c>
      <c r="G545" s="113">
        <v>0</v>
      </c>
      <c r="H545" s="115">
        <v>105888.75</v>
      </c>
      <c r="I545" s="511">
        <v>-105888.75</v>
      </c>
    </row>
    <row r="546" spans="1:9">
      <c r="A546" s="113" t="s">
        <v>2514</v>
      </c>
      <c r="B546" s="116" t="s">
        <v>82</v>
      </c>
      <c r="C546" s="116">
        <v>2</v>
      </c>
      <c r="D546" s="113">
        <v>2881</v>
      </c>
      <c r="E546" s="113" t="s">
        <v>3602</v>
      </c>
      <c r="F546" s="113">
        <v>0</v>
      </c>
      <c r="G546" s="113">
        <v>296.11</v>
      </c>
      <c r="H546" s="113">
        <v>296.11</v>
      </c>
      <c r="I546" s="511">
        <v>0</v>
      </c>
    </row>
    <row r="547" spans="1:9">
      <c r="A547" s="113" t="s">
        <v>956</v>
      </c>
      <c r="B547" s="116" t="s">
        <v>82</v>
      </c>
      <c r="C547" s="116">
        <v>2</v>
      </c>
      <c r="D547" s="113">
        <v>2908</v>
      </c>
      <c r="E547" s="113" t="s">
        <v>3432</v>
      </c>
      <c r="F547" s="113">
        <v>0</v>
      </c>
      <c r="G547" s="113">
        <v>758</v>
      </c>
      <c r="H547" s="113">
        <v>758</v>
      </c>
      <c r="I547" s="511">
        <v>0</v>
      </c>
    </row>
    <row r="548" spans="1:9">
      <c r="A548" s="113" t="s">
        <v>1949</v>
      </c>
      <c r="B548" s="116" t="str">
        <f>VLOOKUP(A548,'OUT_19 BASE NOVA'!$A$7:$I$1008,2,0)</f>
        <v>A</v>
      </c>
      <c r="C548" s="116">
        <v>2</v>
      </c>
      <c r="D548" s="113">
        <v>2915</v>
      </c>
      <c r="E548" s="113" t="s">
        <v>3189</v>
      </c>
      <c r="F548" s="113">
        <v>0</v>
      </c>
      <c r="G548" s="115">
        <v>60314.239999999998</v>
      </c>
      <c r="H548" s="115">
        <v>60314.239999999998</v>
      </c>
      <c r="I548" s="511">
        <v>0</v>
      </c>
    </row>
    <row r="549" spans="1:9">
      <c r="A549" s="113" t="s">
        <v>994</v>
      </c>
      <c r="B549" s="116" t="str">
        <f>VLOOKUP(A549,'OUT_19 BASE NOVA'!$A$7:$I$1008,2,0)</f>
        <v>A</v>
      </c>
      <c r="C549" s="116">
        <v>2</v>
      </c>
      <c r="D549" s="113">
        <v>2954</v>
      </c>
      <c r="E549" s="113" t="s">
        <v>3191</v>
      </c>
      <c r="F549" s="113">
        <v>0</v>
      </c>
      <c r="G549" s="115">
        <v>59822.95</v>
      </c>
      <c r="H549" s="115">
        <v>59822.95</v>
      </c>
      <c r="I549" s="511">
        <v>0</v>
      </c>
    </row>
    <row r="550" spans="1:9">
      <c r="A550" s="113" t="s">
        <v>995</v>
      </c>
      <c r="B550" s="116" t="str">
        <f>VLOOKUP(A550,'OUT_19 BASE NOVA'!$A$7:$I$1008,2,0)</f>
        <v>A</v>
      </c>
      <c r="C550" s="116">
        <v>2</v>
      </c>
      <c r="D550" s="113">
        <v>2957</v>
      </c>
      <c r="E550" s="113" t="s">
        <v>3192</v>
      </c>
      <c r="F550" s="113">
        <v>0</v>
      </c>
      <c r="G550" s="115">
        <v>390386.99</v>
      </c>
      <c r="H550" s="115">
        <v>390386.99</v>
      </c>
      <c r="I550" s="511">
        <v>0</v>
      </c>
    </row>
    <row r="551" spans="1:9">
      <c r="A551" s="113" t="s">
        <v>2527</v>
      </c>
      <c r="B551" s="116" t="s">
        <v>82</v>
      </c>
      <c r="C551" s="116">
        <v>2</v>
      </c>
      <c r="D551" s="113">
        <v>2969</v>
      </c>
      <c r="E551" s="113" t="s">
        <v>3908</v>
      </c>
      <c r="F551" s="113">
        <v>0</v>
      </c>
      <c r="G551" s="115">
        <v>21384</v>
      </c>
      <c r="H551" s="115">
        <v>21384</v>
      </c>
      <c r="I551" s="511">
        <v>0</v>
      </c>
    </row>
    <row r="552" spans="1:9">
      <c r="A552" s="113" t="s">
        <v>1008</v>
      </c>
      <c r="B552" s="116" t="str">
        <f>VLOOKUP(A552,'OUT_19 BASE NOVA'!$A$7:$I$1008,2,0)</f>
        <v>A</v>
      </c>
      <c r="C552" s="116">
        <v>2</v>
      </c>
      <c r="D552" s="113">
        <v>2971</v>
      </c>
      <c r="E552" s="113" t="s">
        <v>3193</v>
      </c>
      <c r="F552" s="113">
        <v>0</v>
      </c>
      <c r="G552" s="115">
        <v>54921.16</v>
      </c>
      <c r="H552" s="115">
        <v>54921.16</v>
      </c>
      <c r="I552" s="511">
        <v>0</v>
      </c>
    </row>
    <row r="553" spans="1:9">
      <c r="A553" s="113" t="s">
        <v>2529</v>
      </c>
      <c r="B553" s="116" t="str">
        <f>VLOOKUP(A553,'OUT_19 BASE NOVA'!$A$7:$I$1008,2,0)</f>
        <v>A</v>
      </c>
      <c r="C553" s="116">
        <v>2</v>
      </c>
      <c r="D553" s="113">
        <v>2975</v>
      </c>
      <c r="E553" s="113" t="s">
        <v>3435</v>
      </c>
      <c r="F553" s="113">
        <v>0</v>
      </c>
      <c r="G553" s="113">
        <v>707.24</v>
      </c>
      <c r="H553" s="113">
        <v>707.24</v>
      </c>
      <c r="I553" s="511">
        <v>0</v>
      </c>
    </row>
    <row r="554" spans="1:9">
      <c r="A554" s="113" t="s">
        <v>1477</v>
      </c>
      <c r="B554" s="116" t="s">
        <v>82</v>
      </c>
      <c r="C554" s="116">
        <v>2</v>
      </c>
      <c r="D554" s="113">
        <v>2988</v>
      </c>
      <c r="E554" s="113" t="s">
        <v>3195</v>
      </c>
      <c r="F554" s="113">
        <v>0</v>
      </c>
      <c r="G554" s="115">
        <v>2369.14</v>
      </c>
      <c r="H554" s="115">
        <v>2369.14</v>
      </c>
      <c r="I554" s="511">
        <v>0</v>
      </c>
    </row>
    <row r="555" spans="1:9">
      <c r="A555" s="113" t="s">
        <v>2535</v>
      </c>
      <c r="B555" s="116" t="s">
        <v>82</v>
      </c>
      <c r="C555" s="116">
        <v>2</v>
      </c>
      <c r="D555" s="113">
        <v>3800</v>
      </c>
      <c r="E555" s="113" t="s">
        <v>3436</v>
      </c>
      <c r="F555" s="113">
        <v>0</v>
      </c>
      <c r="G555" s="113">
        <v>0</v>
      </c>
      <c r="H555" s="115">
        <v>6998.62</v>
      </c>
      <c r="I555" s="511">
        <v>-6998.62</v>
      </c>
    </row>
    <row r="556" spans="1:9">
      <c r="A556" s="113" t="s">
        <v>3484</v>
      </c>
      <c r="B556" s="116" t="str">
        <f>VLOOKUP(A556,'OUT_19 BASE NOVA'!$A$7:$I$1008,2,0)</f>
        <v>A</v>
      </c>
      <c r="C556" s="116">
        <v>2</v>
      </c>
      <c r="D556" s="113">
        <v>3862</v>
      </c>
      <c r="E556" s="113" t="s">
        <v>3485</v>
      </c>
      <c r="F556" s="113">
        <v>0</v>
      </c>
      <c r="G556" s="115">
        <v>114516.2</v>
      </c>
      <c r="H556" s="115">
        <v>114516.2</v>
      </c>
      <c r="I556" s="511">
        <v>0</v>
      </c>
    </row>
    <row r="557" spans="1:9">
      <c r="A557" s="113" t="s">
        <v>3486</v>
      </c>
      <c r="B557" s="116" t="str">
        <f>VLOOKUP(A557,'OUT_19 BASE NOVA'!$A$7:$I$1008,2,0)</f>
        <v>A</v>
      </c>
      <c r="C557" s="116">
        <v>2</v>
      </c>
      <c r="D557" s="113">
        <v>3863</v>
      </c>
      <c r="E557" s="113" t="s">
        <v>3487</v>
      </c>
      <c r="F557" s="113">
        <v>0</v>
      </c>
      <c r="G557" s="115">
        <v>156445.65</v>
      </c>
      <c r="H557" s="115">
        <v>156445.65</v>
      </c>
      <c r="I557" s="511">
        <v>0</v>
      </c>
    </row>
    <row r="558" spans="1:9">
      <c r="A558" s="113" t="s">
        <v>3574</v>
      </c>
      <c r="B558" s="116" t="s">
        <v>82</v>
      </c>
      <c r="C558" s="116">
        <v>2</v>
      </c>
      <c r="D558" s="113">
        <v>3889</v>
      </c>
      <c r="E558" s="113" t="s">
        <v>3575</v>
      </c>
      <c r="F558" s="113">
        <v>0</v>
      </c>
      <c r="G558" s="115">
        <v>1159.3499999999999</v>
      </c>
      <c r="H558" s="115">
        <v>1159.3499999999999</v>
      </c>
      <c r="I558" s="511">
        <v>0</v>
      </c>
    </row>
    <row r="559" spans="1:9">
      <c r="A559" s="113" t="s">
        <v>3734</v>
      </c>
      <c r="B559" s="116" t="str">
        <f>VLOOKUP(A559,'OUT_19 BASE NOVA'!$A$7:$I$1008,2,0)</f>
        <v>A</v>
      </c>
      <c r="C559" s="116">
        <v>2</v>
      </c>
      <c r="D559" s="113">
        <v>3929</v>
      </c>
      <c r="E559" s="113" t="s">
        <v>3735</v>
      </c>
      <c r="F559" s="113">
        <v>0</v>
      </c>
      <c r="G559" s="115">
        <v>186215.38</v>
      </c>
      <c r="H559" s="115">
        <v>186215.38</v>
      </c>
      <c r="I559" s="511">
        <v>0</v>
      </c>
    </row>
    <row r="560" spans="1:9">
      <c r="A560" s="113" t="s">
        <v>3736</v>
      </c>
      <c r="B560" s="116" t="str">
        <f>VLOOKUP(A560,'OUT_19 BASE NOVA'!$A$7:$I$1008,2,0)</f>
        <v>A</v>
      </c>
      <c r="C560" s="116">
        <v>2</v>
      </c>
      <c r="D560" s="113">
        <v>3931</v>
      </c>
      <c r="E560" s="113" t="s">
        <v>3737</v>
      </c>
      <c r="F560" s="113">
        <v>0</v>
      </c>
      <c r="G560" s="113">
        <v>450</v>
      </c>
      <c r="H560" s="113">
        <v>450</v>
      </c>
      <c r="I560" s="511">
        <v>0</v>
      </c>
    </row>
    <row r="561" spans="1:9">
      <c r="A561" s="113" t="s">
        <v>3738</v>
      </c>
      <c r="B561" s="116" t="str">
        <f>VLOOKUP(A561,'OUT_19 BASE NOVA'!$A$7:$I$1008,2,0)</f>
        <v>A</v>
      </c>
      <c r="C561" s="116">
        <v>2</v>
      </c>
      <c r="D561" s="113">
        <v>3932</v>
      </c>
      <c r="E561" s="113" t="s">
        <v>3417</v>
      </c>
      <c r="F561" s="113">
        <v>0</v>
      </c>
      <c r="G561" s="115">
        <v>174913.34</v>
      </c>
      <c r="H561" s="115">
        <v>174913.34</v>
      </c>
      <c r="I561" s="511">
        <v>0</v>
      </c>
    </row>
    <row r="562" spans="1:9">
      <c r="A562" s="113" t="s">
        <v>3785</v>
      </c>
      <c r="B562" s="116" t="str">
        <f>VLOOKUP(A562,'OUT_19 BASE NOVA'!$A$7:$I$1008,2,0)</f>
        <v>A</v>
      </c>
      <c r="C562" s="116">
        <v>2</v>
      </c>
      <c r="D562" s="113">
        <v>3947</v>
      </c>
      <c r="E562" s="113" t="s">
        <v>3786</v>
      </c>
      <c r="F562" s="113">
        <v>0</v>
      </c>
      <c r="G562" s="113">
        <v>0</v>
      </c>
      <c r="H562" s="115">
        <v>5877.86</v>
      </c>
      <c r="I562" s="511">
        <v>-5877.86</v>
      </c>
    </row>
    <row r="563" spans="1:9">
      <c r="A563" s="113" t="s">
        <v>3797</v>
      </c>
      <c r="B563" s="116" t="s">
        <v>82</v>
      </c>
      <c r="C563" s="116">
        <v>2</v>
      </c>
      <c r="D563" s="113">
        <v>3954</v>
      </c>
      <c r="E563" s="113" t="s">
        <v>3798</v>
      </c>
      <c r="F563" s="113">
        <v>0</v>
      </c>
      <c r="G563" s="115">
        <v>6648</v>
      </c>
      <c r="H563" s="115">
        <v>6648</v>
      </c>
      <c r="I563" s="511">
        <v>0</v>
      </c>
    </row>
    <row r="564" spans="1:9">
      <c r="A564" s="113" t="s">
        <v>3803</v>
      </c>
      <c r="B564" s="116" t="str">
        <f>VLOOKUP(A564,'OUT_19 BASE NOVA'!$A$7:$I$1008,2,0)</f>
        <v>A</v>
      </c>
      <c r="C564" s="116">
        <v>2</v>
      </c>
      <c r="D564" s="113">
        <v>3957</v>
      </c>
      <c r="E564" s="113" t="s">
        <v>3804</v>
      </c>
      <c r="F564" s="113">
        <v>0</v>
      </c>
      <c r="G564" s="115">
        <v>82738.58</v>
      </c>
      <c r="H564" s="115">
        <v>82738.58</v>
      </c>
      <c r="I564" s="511">
        <v>0</v>
      </c>
    </row>
    <row r="565" spans="1:9">
      <c r="A565" s="113" t="s">
        <v>3825</v>
      </c>
      <c r="B565" s="116" t="str">
        <f>VLOOKUP(A565,'OUT_19 BASE NOVA'!$A$7:$I$1008,2,0)</f>
        <v>A</v>
      </c>
      <c r="C565" s="116">
        <v>2</v>
      </c>
      <c r="D565" s="113">
        <v>3963</v>
      </c>
      <c r="E565" s="113" t="s">
        <v>3826</v>
      </c>
      <c r="F565" s="115">
        <v>11820</v>
      </c>
      <c r="G565" s="115">
        <v>23640</v>
      </c>
      <c r="H565" s="115">
        <v>11820</v>
      </c>
      <c r="I565" s="511">
        <v>0</v>
      </c>
    </row>
    <row r="566" spans="1:9">
      <c r="A566" s="113" t="s">
        <v>3858</v>
      </c>
      <c r="B566" s="116" t="str">
        <f>VLOOKUP(A566,'OUT_19 BASE NOVA'!$A$7:$I$1008,2,0)</f>
        <v>A</v>
      </c>
      <c r="C566" s="116">
        <v>2</v>
      </c>
      <c r="D566" s="113">
        <v>3973</v>
      </c>
      <c r="E566" s="113" t="s">
        <v>3859</v>
      </c>
      <c r="F566" s="113">
        <v>0</v>
      </c>
      <c r="G566" s="115">
        <v>292180.75</v>
      </c>
      <c r="H566" s="115">
        <v>292180.75</v>
      </c>
      <c r="I566" s="511">
        <v>0</v>
      </c>
    </row>
    <row r="567" spans="1:9">
      <c r="A567" s="113" t="s">
        <v>3862</v>
      </c>
      <c r="B567" s="116" t="str">
        <f>VLOOKUP(A567,'OUT_19 BASE NOVA'!$A$7:$I$1008,2,0)</f>
        <v>A</v>
      </c>
      <c r="C567" s="116">
        <v>2</v>
      </c>
      <c r="D567" s="113">
        <v>3976</v>
      </c>
      <c r="E567" s="113" t="s">
        <v>3863</v>
      </c>
      <c r="F567" s="115">
        <v>2684.14</v>
      </c>
      <c r="G567" s="115">
        <v>5368.28</v>
      </c>
      <c r="H567" s="115">
        <v>2684.14</v>
      </c>
      <c r="I567" s="511">
        <v>0</v>
      </c>
    </row>
    <row r="568" spans="1:9">
      <c r="A568" s="113" t="s">
        <v>3864</v>
      </c>
      <c r="B568" s="116" t="str">
        <f>VLOOKUP(A568,'OUT_19 BASE NOVA'!$A$7:$I$1008,2,0)</f>
        <v>A</v>
      </c>
      <c r="C568" s="116">
        <v>2</v>
      </c>
      <c r="D568" s="113">
        <v>3979</v>
      </c>
      <c r="E568" s="113" t="s">
        <v>3865</v>
      </c>
      <c r="F568" s="115">
        <v>5570</v>
      </c>
      <c r="G568" s="115">
        <v>5570</v>
      </c>
      <c r="H568" s="113">
        <v>0</v>
      </c>
      <c r="I568" s="511">
        <v>0</v>
      </c>
    </row>
    <row r="569" spans="1:9">
      <c r="A569" s="113" t="s">
        <v>3866</v>
      </c>
      <c r="B569" s="116" t="str">
        <f>VLOOKUP(A569,'OUT_19 BASE NOVA'!$A$7:$I$1008,2,0)</f>
        <v>A</v>
      </c>
      <c r="C569" s="116">
        <v>2</v>
      </c>
      <c r="D569" s="113">
        <v>3980</v>
      </c>
      <c r="E569" s="113" t="s">
        <v>3867</v>
      </c>
      <c r="F569" s="113">
        <v>0</v>
      </c>
      <c r="G569" s="115">
        <v>42842.91</v>
      </c>
      <c r="H569" s="115">
        <v>42842.91</v>
      </c>
      <c r="I569" s="511">
        <v>0</v>
      </c>
    </row>
    <row r="570" spans="1:9">
      <c r="A570" s="113" t="s">
        <v>3868</v>
      </c>
      <c r="B570" s="116" t="str">
        <f>VLOOKUP(A570,'OUT_19 BASE NOVA'!$A$7:$I$1008,2,0)</f>
        <v>A</v>
      </c>
      <c r="C570" s="116">
        <v>2</v>
      </c>
      <c r="D570" s="113">
        <v>3982</v>
      </c>
      <c r="E570" s="113" t="s">
        <v>3869</v>
      </c>
      <c r="F570" s="115">
        <v>3560</v>
      </c>
      <c r="G570" s="115">
        <v>3560</v>
      </c>
      <c r="H570" s="113">
        <v>0</v>
      </c>
      <c r="I570" s="511">
        <v>0</v>
      </c>
    </row>
    <row r="571" spans="1:9">
      <c r="A571" s="113" t="s">
        <v>3870</v>
      </c>
      <c r="B571" s="116" t="str">
        <f>VLOOKUP(A571,'OUT_19 BASE NOVA'!$A$7:$I$1008,2,0)</f>
        <v>A</v>
      </c>
      <c r="C571" s="116">
        <v>2</v>
      </c>
      <c r="D571" s="113">
        <v>3983</v>
      </c>
      <c r="E571" s="113" t="s">
        <v>3871</v>
      </c>
      <c r="F571" s="115">
        <v>2955</v>
      </c>
      <c r="G571" s="115">
        <v>2955</v>
      </c>
      <c r="H571" s="113">
        <v>0</v>
      </c>
      <c r="I571" s="511">
        <v>0</v>
      </c>
    </row>
    <row r="572" spans="1:9">
      <c r="A572" s="113" t="s">
        <v>3909</v>
      </c>
      <c r="B572" s="116" t="s">
        <v>82</v>
      </c>
      <c r="C572" s="116">
        <v>2</v>
      </c>
      <c r="D572" s="113">
        <v>3990</v>
      </c>
      <c r="E572" s="113" t="s">
        <v>3910</v>
      </c>
      <c r="F572" s="113">
        <v>0</v>
      </c>
      <c r="G572" s="115">
        <v>1970</v>
      </c>
      <c r="H572" s="115">
        <v>1970</v>
      </c>
      <c r="I572" s="511">
        <v>0</v>
      </c>
    </row>
    <row r="573" spans="1:9">
      <c r="A573" s="113" t="s">
        <v>3911</v>
      </c>
      <c r="B573" s="116" t="s">
        <v>82</v>
      </c>
      <c r="C573" s="116">
        <v>2</v>
      </c>
      <c r="D573" s="113">
        <v>3991</v>
      </c>
      <c r="E573" s="113" t="s">
        <v>3912</v>
      </c>
      <c r="F573" s="113">
        <v>0</v>
      </c>
      <c r="G573" s="115">
        <v>1600</v>
      </c>
      <c r="H573" s="115">
        <v>1600</v>
      </c>
      <c r="I573" s="511">
        <v>0</v>
      </c>
    </row>
    <row r="574" spans="1:9">
      <c r="A574" s="113" t="s">
        <v>3913</v>
      </c>
      <c r="B574" s="116" t="s">
        <v>82</v>
      </c>
      <c r="C574" s="116">
        <v>2</v>
      </c>
      <c r="D574" s="113">
        <v>3992</v>
      </c>
      <c r="E574" s="113" t="s">
        <v>3914</v>
      </c>
      <c r="F574" s="113">
        <v>0</v>
      </c>
      <c r="G574" s="115">
        <v>35000</v>
      </c>
      <c r="H574" s="115">
        <v>35000</v>
      </c>
      <c r="I574" s="511">
        <v>0</v>
      </c>
    </row>
    <row r="575" spans="1:9">
      <c r="A575" s="113" t="s">
        <v>3915</v>
      </c>
      <c r="B575" s="116" t="s">
        <v>82</v>
      </c>
      <c r="C575" s="116">
        <v>2</v>
      </c>
      <c r="D575" s="113">
        <v>3996</v>
      </c>
      <c r="E575" s="113" t="s">
        <v>3916</v>
      </c>
      <c r="F575" s="113">
        <v>0</v>
      </c>
      <c r="G575" s="113">
        <v>0</v>
      </c>
      <c r="H575" s="115">
        <v>6000</v>
      </c>
      <c r="I575" s="511">
        <v>-6000</v>
      </c>
    </row>
    <row r="576" spans="1:9">
      <c r="A576" s="113" t="s">
        <v>3917</v>
      </c>
      <c r="B576" s="116" t="s">
        <v>82</v>
      </c>
      <c r="C576" s="116">
        <v>2</v>
      </c>
      <c r="D576" s="113">
        <v>3997</v>
      </c>
      <c r="E576" s="113" t="s">
        <v>3918</v>
      </c>
      <c r="F576" s="113">
        <v>0</v>
      </c>
      <c r="G576" s="113">
        <v>240</v>
      </c>
      <c r="H576" s="113">
        <v>240</v>
      </c>
      <c r="I576" s="511">
        <v>0</v>
      </c>
    </row>
    <row r="577" spans="1:9">
      <c r="A577" s="113" t="s">
        <v>3919</v>
      </c>
      <c r="B577" s="116" t="s">
        <v>82</v>
      </c>
      <c r="C577" s="116">
        <v>2</v>
      </c>
      <c r="D577" s="113">
        <v>3998</v>
      </c>
      <c r="E577" s="113" t="s">
        <v>3920</v>
      </c>
      <c r="F577" s="113">
        <v>0</v>
      </c>
      <c r="G577" s="115">
        <v>4000</v>
      </c>
      <c r="H577" s="115">
        <v>4000</v>
      </c>
      <c r="I577" s="511">
        <v>0</v>
      </c>
    </row>
    <row r="578" spans="1:9">
      <c r="A578" s="113" t="s">
        <v>191</v>
      </c>
      <c r="B578" s="116" t="str">
        <f>VLOOKUP(A578,'OUT_19 BASE NOVA'!$A$7:$I$1008,2,0)</f>
        <v>S</v>
      </c>
      <c r="C578" s="116">
        <f>VLOOKUP(A578,'OUT_19 BASE NOVA'!A579:I1580,3,0)</f>
        <v>2</v>
      </c>
      <c r="D578" s="113">
        <v>654</v>
      </c>
      <c r="E578" s="113" t="s">
        <v>2953</v>
      </c>
      <c r="F578" s="115">
        <v>7278893.3099999996</v>
      </c>
      <c r="G578" s="115">
        <v>8055666.6699999999</v>
      </c>
      <c r="H578" s="115">
        <v>3536774.48</v>
      </c>
      <c r="I578" s="511">
        <v>-2760001.12</v>
      </c>
    </row>
    <row r="579" spans="1:9">
      <c r="A579" s="113" t="s">
        <v>192</v>
      </c>
      <c r="B579" s="116" t="str">
        <f>VLOOKUP(A579,'OUT_19 BASE NOVA'!$A$7:$I$1008,2,0)</f>
        <v>A</v>
      </c>
      <c r="C579" s="116">
        <f>VLOOKUP(A579,'OUT_19 BASE NOVA'!A580:I1581,3,0)</f>
        <v>2</v>
      </c>
      <c r="D579" s="113">
        <v>655</v>
      </c>
      <c r="E579" s="113" t="s">
        <v>2190</v>
      </c>
      <c r="F579" s="115">
        <v>406342.22</v>
      </c>
      <c r="G579" s="115">
        <v>486497.31</v>
      </c>
      <c r="H579" s="115">
        <v>307243.09000000003</v>
      </c>
      <c r="I579" s="511">
        <v>-227088</v>
      </c>
    </row>
    <row r="580" spans="1:9">
      <c r="A580" s="113" t="s">
        <v>193</v>
      </c>
      <c r="B580" s="116" t="str">
        <f>VLOOKUP(A580,'OUT_19 BASE NOVA'!$A$7:$I$1008,2,0)</f>
        <v>A</v>
      </c>
      <c r="C580" s="116">
        <f>VLOOKUP(A580,'OUT_19 BASE NOVA'!A581:I1582,3,0)</f>
        <v>2</v>
      </c>
      <c r="D580" s="113">
        <v>656</v>
      </c>
      <c r="E580" s="113" t="s">
        <v>406</v>
      </c>
      <c r="F580" s="115">
        <v>1874629.99</v>
      </c>
      <c r="G580" s="115">
        <v>2244100.27</v>
      </c>
      <c r="H580" s="115">
        <v>1418856.87</v>
      </c>
      <c r="I580" s="511">
        <v>-1049386.5900000001</v>
      </c>
    </row>
    <row r="581" spans="1:9">
      <c r="A581" s="113" t="s">
        <v>194</v>
      </c>
      <c r="B581" s="116" t="str">
        <f>VLOOKUP(A581,'OUT_19 BASE NOVA'!$A$7:$I$1008,2,0)</f>
        <v>A</v>
      </c>
      <c r="C581" s="116">
        <f>VLOOKUP(A581,'OUT_19 BASE NOVA'!A582:I1583,3,0)</f>
        <v>2</v>
      </c>
      <c r="D581" s="113">
        <v>657</v>
      </c>
      <c r="E581" s="113" t="s">
        <v>2544</v>
      </c>
      <c r="F581" s="115">
        <v>666648.68000000005</v>
      </c>
      <c r="G581" s="115">
        <v>666671.4</v>
      </c>
      <c r="H581" s="115">
        <v>369419.41</v>
      </c>
      <c r="I581" s="511">
        <v>-369396.69</v>
      </c>
    </row>
    <row r="582" spans="1:9">
      <c r="A582" s="113" t="s">
        <v>384</v>
      </c>
      <c r="B582" s="116" t="str">
        <f>VLOOKUP(A582,'OUT_19 BASE NOVA'!$A$7:$I$1008,2,0)</f>
        <v>A</v>
      </c>
      <c r="C582" s="116">
        <f>VLOOKUP(A582,'OUT_19 BASE NOVA'!A583:I1584,3,0)</f>
        <v>2</v>
      </c>
      <c r="D582" s="113">
        <v>658</v>
      </c>
      <c r="E582" s="113" t="s">
        <v>407</v>
      </c>
      <c r="F582" s="115">
        <v>2893774.13</v>
      </c>
      <c r="G582" s="115">
        <v>3160858.36</v>
      </c>
      <c r="H582" s="115">
        <v>900482.63</v>
      </c>
      <c r="I582" s="511">
        <v>-633398.4</v>
      </c>
    </row>
    <row r="583" spans="1:9">
      <c r="A583" s="113" t="s">
        <v>195</v>
      </c>
      <c r="B583" s="116" t="str">
        <f>VLOOKUP(A583,'OUT_19 BASE NOVA'!$A$7:$I$1008,2,0)</f>
        <v>A</v>
      </c>
      <c r="C583" s="116">
        <f>VLOOKUP(A583,'OUT_19 BASE NOVA'!A584:I1585,3,0)</f>
        <v>2</v>
      </c>
      <c r="D583" s="113">
        <v>659</v>
      </c>
      <c r="E583" s="113" t="s">
        <v>408</v>
      </c>
      <c r="F583" s="115">
        <v>1108490.0900000001</v>
      </c>
      <c r="G583" s="115">
        <v>1152979.81</v>
      </c>
      <c r="H583" s="115">
        <v>332882.94</v>
      </c>
      <c r="I583" s="511">
        <v>-288393.21999999997</v>
      </c>
    </row>
    <row r="584" spans="1:9">
      <c r="A584" s="113" t="s">
        <v>196</v>
      </c>
      <c r="B584" s="116" t="str">
        <f>VLOOKUP(A584,'OUT_19 BASE NOVA'!$A$7:$I$1008,2,0)</f>
        <v>A</v>
      </c>
      <c r="C584" s="116">
        <f>VLOOKUP(A584,'OUT_19 BASE NOVA'!A585:I1586,3,0)</f>
        <v>2</v>
      </c>
      <c r="D584" s="113">
        <v>660</v>
      </c>
      <c r="E584" s="113" t="s">
        <v>3203</v>
      </c>
      <c r="F584" s="115">
        <v>329008.2</v>
      </c>
      <c r="G584" s="115">
        <v>344559.52</v>
      </c>
      <c r="H584" s="115">
        <v>207889.54</v>
      </c>
      <c r="I584" s="511">
        <v>-192338.22</v>
      </c>
    </row>
    <row r="585" spans="1:9">
      <c r="A585" s="113" t="s">
        <v>197</v>
      </c>
      <c r="B585" s="116" t="str">
        <f>VLOOKUP(A585,'OUT_19 BASE NOVA'!$A$7:$I$1008,2,0)</f>
        <v>S</v>
      </c>
      <c r="C585" s="116">
        <f>VLOOKUP(A585,'OUT_19 BASE NOVA'!A586:I1587,3,0)</f>
        <v>2</v>
      </c>
      <c r="D585" s="113">
        <v>1905</v>
      </c>
      <c r="E585" s="113" t="s">
        <v>2546</v>
      </c>
      <c r="F585" s="113">
        <v>0</v>
      </c>
      <c r="G585" s="115">
        <v>862493.99</v>
      </c>
      <c r="H585" s="115">
        <v>863901.26</v>
      </c>
      <c r="I585" s="511">
        <v>-1407.27</v>
      </c>
    </row>
    <row r="586" spans="1:9">
      <c r="A586" s="113" t="s">
        <v>382</v>
      </c>
      <c r="B586" s="116" t="str">
        <f>VLOOKUP(A586,'OUT_19 BASE NOVA'!$A$7:$I$1008,2,0)</f>
        <v>A</v>
      </c>
      <c r="C586" s="116">
        <f>VLOOKUP(A586,'OUT_19 BASE NOVA'!A587:I1588,3,0)</f>
        <v>2</v>
      </c>
      <c r="D586" s="113">
        <v>662</v>
      </c>
      <c r="E586" s="113" t="s">
        <v>2546</v>
      </c>
      <c r="F586" s="113">
        <v>0</v>
      </c>
      <c r="G586" s="115">
        <v>862493.99</v>
      </c>
      <c r="H586" s="115">
        <v>863901.26</v>
      </c>
      <c r="I586" s="511">
        <v>-1407.27</v>
      </c>
    </row>
    <row r="587" spans="1:9">
      <c r="A587" s="113" t="s">
        <v>198</v>
      </c>
      <c r="B587" s="116" t="str">
        <f>VLOOKUP(A587,'OUT_19 BASE NOVA'!$A$7:$I$1008,2,0)</f>
        <v>S</v>
      </c>
      <c r="C587" s="116">
        <f>VLOOKUP(A587,'OUT_19 BASE NOVA'!A588:I1589,3,0)</f>
        <v>2</v>
      </c>
      <c r="D587" s="113">
        <v>663</v>
      </c>
      <c r="E587" s="113" t="s">
        <v>3204</v>
      </c>
      <c r="F587" s="115">
        <v>925616.41</v>
      </c>
      <c r="G587" s="115">
        <v>925620.87</v>
      </c>
      <c r="H587" s="115">
        <v>890310.44</v>
      </c>
      <c r="I587" s="511">
        <v>-890305.98</v>
      </c>
    </row>
    <row r="588" spans="1:9">
      <c r="A588" s="113" t="s">
        <v>199</v>
      </c>
      <c r="B588" s="116" t="str">
        <f>VLOOKUP(A588,'OUT_19 BASE NOVA'!$A$7:$I$1008,2,0)</f>
        <v>A</v>
      </c>
      <c r="C588" s="116">
        <f>VLOOKUP(A588,'OUT_19 BASE NOVA'!A589:I1590,3,0)</f>
        <v>2</v>
      </c>
      <c r="D588" s="113">
        <v>664</v>
      </c>
      <c r="E588" s="113" t="s">
        <v>404</v>
      </c>
      <c r="F588" s="115">
        <v>690368.77</v>
      </c>
      <c r="G588" s="115">
        <v>690368.62</v>
      </c>
      <c r="H588" s="115">
        <v>652478.44999999995</v>
      </c>
      <c r="I588" s="511">
        <v>-652478.6</v>
      </c>
    </row>
    <row r="589" spans="1:9">
      <c r="A589" s="113" t="s">
        <v>200</v>
      </c>
      <c r="B589" s="116" t="str">
        <f>VLOOKUP(A589,'OUT_19 BASE NOVA'!$A$7:$I$1008,2,0)</f>
        <v>A</v>
      </c>
      <c r="C589" s="116">
        <f>VLOOKUP(A589,'OUT_19 BASE NOVA'!A590:I1591,3,0)</f>
        <v>2</v>
      </c>
      <c r="D589" s="113">
        <v>665</v>
      </c>
      <c r="E589" s="113" t="s">
        <v>409</v>
      </c>
      <c r="F589" s="115">
        <v>210552.88</v>
      </c>
      <c r="G589" s="115">
        <v>210557.5</v>
      </c>
      <c r="H589" s="115">
        <v>211560.08</v>
      </c>
      <c r="I589" s="511">
        <v>-211555.46</v>
      </c>
    </row>
    <row r="590" spans="1:9">
      <c r="A590" s="113" t="s">
        <v>201</v>
      </c>
      <c r="B590" s="116" t="str">
        <f>VLOOKUP(A590,'OUT_19 BASE NOVA'!$A$7:$I$1008,2,0)</f>
        <v>A</v>
      </c>
      <c r="C590" s="116">
        <f>VLOOKUP(A590,'OUT_19 BASE NOVA'!A591:I1592,3,0)</f>
        <v>2</v>
      </c>
      <c r="D590" s="113">
        <v>666</v>
      </c>
      <c r="E590" s="113" t="s">
        <v>3205</v>
      </c>
      <c r="F590" s="115">
        <v>9715.5300000000007</v>
      </c>
      <c r="G590" s="115">
        <v>9715.5300000000007</v>
      </c>
      <c r="H590" s="115">
        <v>9578.7199999999993</v>
      </c>
      <c r="I590" s="511">
        <v>-9578.7199999999993</v>
      </c>
    </row>
    <row r="591" spans="1:9">
      <c r="A591" s="113" t="s">
        <v>703</v>
      </c>
      <c r="B591" s="116" t="str">
        <f>VLOOKUP(A591,'OUT_19 BASE NOVA'!$A$7:$I$1008,2,0)</f>
        <v>A</v>
      </c>
      <c r="C591" s="116">
        <f>VLOOKUP(A591,'OUT_19 BASE NOVA'!A592:I1593,3,0)</f>
        <v>2</v>
      </c>
      <c r="D591" s="113">
        <v>2240</v>
      </c>
      <c r="E591" s="113" t="s">
        <v>3206</v>
      </c>
      <c r="F591" s="115">
        <v>14979.23</v>
      </c>
      <c r="G591" s="115">
        <v>14979.22</v>
      </c>
      <c r="H591" s="115">
        <v>16693.189999999999</v>
      </c>
      <c r="I591" s="511">
        <v>-16693.2</v>
      </c>
    </row>
    <row r="592" spans="1:9">
      <c r="A592" s="113" t="s">
        <v>202</v>
      </c>
      <c r="B592" s="116" t="str">
        <f>VLOOKUP(A592,'OUT_19 BASE NOVA'!$A$7:$I$1008,2,0)</f>
        <v>S</v>
      </c>
      <c r="C592" s="116">
        <f>VLOOKUP(A592,'OUT_19 BASE NOVA'!A593:I1594,3,0)</f>
        <v>2</v>
      </c>
      <c r="D592" s="113">
        <v>667</v>
      </c>
      <c r="E592" s="113" t="s">
        <v>3207</v>
      </c>
      <c r="F592" s="115">
        <v>5794.11</v>
      </c>
      <c r="G592" s="115">
        <v>254296.56</v>
      </c>
      <c r="H592" s="115">
        <v>261013.37</v>
      </c>
      <c r="I592" s="511">
        <v>-12510.92</v>
      </c>
    </row>
    <row r="593" spans="1:9">
      <c r="A593" s="113" t="s">
        <v>203</v>
      </c>
      <c r="B593" s="116" t="str">
        <f>VLOOKUP(A593,'OUT_19 BASE NOVA'!$A$7:$I$1008,2,0)</f>
        <v>A</v>
      </c>
      <c r="C593" s="116">
        <f>VLOOKUP(A593,'OUT_19 BASE NOVA'!A594:I1595,3,0)</f>
        <v>2</v>
      </c>
      <c r="D593" s="113">
        <v>668</v>
      </c>
      <c r="E593" s="113" t="s">
        <v>3208</v>
      </c>
      <c r="F593" s="115">
        <v>5794.11</v>
      </c>
      <c r="G593" s="115">
        <v>63726.07</v>
      </c>
      <c r="H593" s="115">
        <v>60638.27</v>
      </c>
      <c r="I593" s="511">
        <v>-2706.31</v>
      </c>
    </row>
    <row r="594" spans="1:9">
      <c r="A594" s="113" t="s">
        <v>204</v>
      </c>
      <c r="B594" s="116" t="str">
        <f>VLOOKUP(A594,'OUT_19 BASE NOVA'!$A$7:$I$1008,2,0)</f>
        <v>A</v>
      </c>
      <c r="C594" s="116">
        <f>VLOOKUP(A594,'OUT_19 BASE NOVA'!A595:I1596,3,0)</f>
        <v>2</v>
      </c>
      <c r="D594" s="113">
        <v>669</v>
      </c>
      <c r="E594" s="113" t="s">
        <v>2551</v>
      </c>
      <c r="F594" s="113">
        <v>0</v>
      </c>
      <c r="G594" s="115">
        <v>15343.66</v>
      </c>
      <c r="H594" s="115">
        <v>19083.669999999998</v>
      </c>
      <c r="I594" s="511">
        <v>-3740.01</v>
      </c>
    </row>
    <row r="595" spans="1:9">
      <c r="A595" s="113" t="s">
        <v>683</v>
      </c>
      <c r="B595" s="116" t="str">
        <f>VLOOKUP(A595,'OUT_19 BASE NOVA'!$A$7:$I$1008,2,0)</f>
        <v>A</v>
      </c>
      <c r="C595" s="116">
        <f>VLOOKUP(A595,'OUT_19 BASE NOVA'!A596:I1597,3,0)</f>
        <v>2</v>
      </c>
      <c r="D595" s="113">
        <v>670</v>
      </c>
      <c r="E595" s="113" t="s">
        <v>2552</v>
      </c>
      <c r="F595" s="113">
        <v>0</v>
      </c>
      <c r="G595" s="115">
        <v>7406.47</v>
      </c>
      <c r="H595" s="115">
        <v>7406.47</v>
      </c>
      <c r="I595" s="511">
        <v>0</v>
      </c>
    </row>
    <row r="596" spans="1:9">
      <c r="A596" s="113" t="s">
        <v>205</v>
      </c>
      <c r="B596" s="116" t="str">
        <f>VLOOKUP(A596,'OUT_19 BASE NOVA'!$A$7:$I$1008,2,0)</f>
        <v>A</v>
      </c>
      <c r="C596" s="116">
        <f>VLOOKUP(A596,'OUT_19 BASE NOVA'!A597:I1598,3,0)</f>
        <v>2</v>
      </c>
      <c r="D596" s="113">
        <v>672</v>
      </c>
      <c r="E596" s="113" t="s">
        <v>2554</v>
      </c>
      <c r="F596" s="113">
        <v>0</v>
      </c>
      <c r="G596" s="115">
        <v>89617.21</v>
      </c>
      <c r="H596" s="115">
        <v>89617.21</v>
      </c>
      <c r="I596" s="511">
        <v>0</v>
      </c>
    </row>
    <row r="597" spans="1:9">
      <c r="A597" s="113" t="s">
        <v>206</v>
      </c>
      <c r="B597" s="116" t="str">
        <f>VLOOKUP(A597,'OUT_19 BASE NOVA'!$A$7:$I$1008,2,0)</f>
        <v>A</v>
      </c>
      <c r="C597" s="116">
        <f>VLOOKUP(A597,'OUT_19 BASE NOVA'!A598:I1599,3,0)</f>
        <v>2</v>
      </c>
      <c r="D597" s="113">
        <v>673</v>
      </c>
      <c r="E597" s="113" t="s">
        <v>3209</v>
      </c>
      <c r="F597" s="113">
        <v>0</v>
      </c>
      <c r="G597" s="115">
        <v>60898.13</v>
      </c>
      <c r="H597" s="115">
        <v>60898.13</v>
      </c>
      <c r="I597" s="511">
        <v>0</v>
      </c>
    </row>
    <row r="598" spans="1:9">
      <c r="A598" s="113" t="s">
        <v>3754</v>
      </c>
      <c r="B598" s="116" t="str">
        <f>VLOOKUP(A598,'OUT_19 BASE NOVA'!$A$7:$I$1008,2,0)</f>
        <v>A</v>
      </c>
      <c r="C598" s="116">
        <f>VLOOKUP(A598,'OUT_19 BASE NOVA'!A599:I1600,3,0)</f>
        <v>2</v>
      </c>
      <c r="D598" s="113">
        <v>3940</v>
      </c>
      <c r="E598" s="113" t="s">
        <v>3755</v>
      </c>
      <c r="F598" s="113">
        <v>0</v>
      </c>
      <c r="G598" s="115">
        <v>17305.02</v>
      </c>
      <c r="H598" s="115">
        <v>23369.62</v>
      </c>
      <c r="I598" s="511">
        <v>-6064.6</v>
      </c>
    </row>
    <row r="599" spans="1:9">
      <c r="A599" s="113" t="s">
        <v>208</v>
      </c>
      <c r="B599" s="116" t="str">
        <f>VLOOKUP(A599,'OUT_19 BASE NOVA'!$A$7:$I$1008,2,0)</f>
        <v>S</v>
      </c>
      <c r="C599" s="116">
        <f>VLOOKUP(A599,'OUT_19 BASE NOVA'!A600:I1601,3,0)</f>
        <v>2</v>
      </c>
      <c r="D599" s="113">
        <v>675</v>
      </c>
      <c r="E599" s="113" t="s">
        <v>3210</v>
      </c>
      <c r="F599" s="115">
        <v>1104041.06</v>
      </c>
      <c r="G599" s="113">
        <v>0</v>
      </c>
      <c r="H599" s="115">
        <v>3767.02</v>
      </c>
      <c r="I599" s="511">
        <v>-1107808.08</v>
      </c>
    </row>
    <row r="600" spans="1:9">
      <c r="A600" s="113" t="s">
        <v>209</v>
      </c>
      <c r="B600" s="116" t="str">
        <f>VLOOKUP(A600,'OUT_19 BASE NOVA'!$A$7:$I$1008,2,0)</f>
        <v>A</v>
      </c>
      <c r="C600" s="116">
        <f>VLOOKUP(A600,'OUT_19 BASE NOVA'!A601:I1602,3,0)</f>
        <v>2</v>
      </c>
      <c r="D600" s="113">
        <v>676</v>
      </c>
      <c r="E600" s="113" t="s">
        <v>3210</v>
      </c>
      <c r="F600" s="115">
        <v>24505.68</v>
      </c>
      <c r="G600" s="113">
        <v>0</v>
      </c>
      <c r="H600" s="113">
        <v>0</v>
      </c>
      <c r="I600" s="511">
        <v>-24505.68</v>
      </c>
    </row>
    <row r="601" spans="1:9">
      <c r="A601" s="113" t="s">
        <v>210</v>
      </c>
      <c r="B601" s="116" t="str">
        <f>VLOOKUP(A601,'OUT_19 BASE NOVA'!$A$7:$I$1008,2,0)</f>
        <v>A</v>
      </c>
      <c r="C601" s="116">
        <f>VLOOKUP(A601,'OUT_19 BASE NOVA'!A602:I1603,3,0)</f>
        <v>2</v>
      </c>
      <c r="D601" s="113">
        <v>685</v>
      </c>
      <c r="E601" s="113" t="s">
        <v>2558</v>
      </c>
      <c r="F601" s="115">
        <v>35647.78</v>
      </c>
      <c r="G601" s="113">
        <v>0</v>
      </c>
      <c r="H601" s="113">
        <v>112.39</v>
      </c>
      <c r="I601" s="511">
        <v>-35760.17</v>
      </c>
    </row>
    <row r="602" spans="1:9">
      <c r="A602" s="113" t="s">
        <v>213</v>
      </c>
      <c r="B602" s="116" t="str">
        <f>VLOOKUP(A602,'OUT_19 BASE NOVA'!$A$7:$I$1008,2,0)</f>
        <v>A</v>
      </c>
      <c r="C602" s="116">
        <f>VLOOKUP(A602,'OUT_19 BASE NOVA'!A603:I1604,3,0)</f>
        <v>2</v>
      </c>
      <c r="D602" s="113">
        <v>1772</v>
      </c>
      <c r="E602" s="113" t="s">
        <v>3212</v>
      </c>
      <c r="F602" s="115">
        <v>1274.07</v>
      </c>
      <c r="G602" s="113">
        <v>0</v>
      </c>
      <c r="H602" s="113">
        <v>4.0199999999999996</v>
      </c>
      <c r="I602" s="511">
        <v>-1278.0899999999999</v>
      </c>
    </row>
    <row r="603" spans="1:9">
      <c r="A603" s="113" t="s">
        <v>371</v>
      </c>
      <c r="B603" s="116" t="str">
        <f>VLOOKUP(A603,'OUT_19 BASE NOVA'!$A$7:$I$1008,2,0)</f>
        <v>A</v>
      </c>
      <c r="C603" s="116">
        <f>VLOOKUP(A603,'OUT_19 BASE NOVA'!A604:I1605,3,0)</f>
        <v>2</v>
      </c>
      <c r="D603" s="113">
        <v>1839</v>
      </c>
      <c r="E603" s="113" t="s">
        <v>3213</v>
      </c>
      <c r="F603" s="115">
        <v>1305.76</v>
      </c>
      <c r="G603" s="113">
        <v>0</v>
      </c>
      <c r="H603" s="113">
        <v>4.12</v>
      </c>
      <c r="I603" s="511">
        <v>-1309.8800000000001</v>
      </c>
    </row>
    <row r="604" spans="1:9">
      <c r="A604" s="113" t="s">
        <v>374</v>
      </c>
      <c r="B604" s="116" t="str">
        <f>VLOOKUP(A604,'OUT_19 BASE NOVA'!$A$7:$I$1008,2,0)</f>
        <v>A</v>
      </c>
      <c r="C604" s="116">
        <f>VLOOKUP(A604,'OUT_19 BASE NOVA'!A605:I1606,3,0)</f>
        <v>2</v>
      </c>
      <c r="D604" s="113">
        <v>1866</v>
      </c>
      <c r="E604" s="113" t="s">
        <v>3214</v>
      </c>
      <c r="F604" s="115">
        <v>10814.75</v>
      </c>
      <c r="G604" s="113">
        <v>0</v>
      </c>
      <c r="H604" s="113">
        <v>34.1</v>
      </c>
      <c r="I604" s="511">
        <v>-10848.85</v>
      </c>
    </row>
    <row r="605" spans="1:9">
      <c r="A605" s="113" t="s">
        <v>383</v>
      </c>
      <c r="B605" s="116" t="str">
        <f>VLOOKUP(A605,'OUT_19 BASE NOVA'!$A$7:$I$1008,2,0)</f>
        <v>A</v>
      </c>
      <c r="C605" s="116">
        <f>VLOOKUP(A605,'OUT_19 BASE NOVA'!A606:I1607,3,0)</f>
        <v>2</v>
      </c>
      <c r="D605" s="113">
        <v>1910</v>
      </c>
      <c r="E605" s="113" t="s">
        <v>3215</v>
      </c>
      <c r="F605" s="113">
        <v>297.79000000000002</v>
      </c>
      <c r="G605" s="113">
        <v>0</v>
      </c>
      <c r="H605" s="113">
        <v>0.94</v>
      </c>
      <c r="I605" s="511">
        <v>-298.73</v>
      </c>
    </row>
    <row r="606" spans="1:9">
      <c r="A606" s="113" t="s">
        <v>579</v>
      </c>
      <c r="B606" s="116" t="str">
        <f>VLOOKUP(A606,'OUT_19 BASE NOVA'!$A$7:$I$1008,2,0)</f>
        <v>A</v>
      </c>
      <c r="C606" s="116">
        <f>VLOOKUP(A606,'OUT_19 BASE NOVA'!A607:I1608,3,0)</f>
        <v>2</v>
      </c>
      <c r="D606" s="113">
        <v>1979</v>
      </c>
      <c r="E606" s="113" t="s">
        <v>3216</v>
      </c>
      <c r="F606" s="115">
        <v>767390.73</v>
      </c>
      <c r="G606" s="113">
        <v>0</v>
      </c>
      <c r="H606" s="115">
        <v>2419.58</v>
      </c>
      <c r="I606" s="511">
        <v>-769810.31</v>
      </c>
    </row>
    <row r="607" spans="1:9">
      <c r="A607" s="113" t="s">
        <v>644</v>
      </c>
      <c r="B607" s="116" t="str">
        <f>VLOOKUP(A607,'OUT_19 BASE NOVA'!$A$7:$I$1008,2,0)</f>
        <v>A</v>
      </c>
      <c r="C607" s="116">
        <f>VLOOKUP(A607,'OUT_19 BASE NOVA'!A608:I1609,3,0)</f>
        <v>2</v>
      </c>
      <c r="D607" s="113">
        <v>2054</v>
      </c>
      <c r="E607" s="113" t="s">
        <v>3217</v>
      </c>
      <c r="F607" s="115">
        <v>26086.76</v>
      </c>
      <c r="G607" s="113">
        <v>0</v>
      </c>
      <c r="H607" s="113">
        <v>82.25</v>
      </c>
      <c r="I607" s="511">
        <v>-26169.01</v>
      </c>
    </row>
    <row r="608" spans="1:9">
      <c r="A608" s="113" t="s">
        <v>646</v>
      </c>
      <c r="B608" s="116" t="str">
        <f>VLOOKUP(A608,'OUT_19 BASE NOVA'!$A$7:$I$1008,2,0)</f>
        <v>A</v>
      </c>
      <c r="C608" s="116">
        <f>VLOOKUP(A608,'OUT_19 BASE NOVA'!A609:I1610,3,0)</f>
        <v>2</v>
      </c>
      <c r="D608" s="113">
        <v>2081</v>
      </c>
      <c r="E608" s="113" t="s">
        <v>2564</v>
      </c>
      <c r="F608" s="115">
        <v>15657.62</v>
      </c>
      <c r="G608" s="113">
        <v>0</v>
      </c>
      <c r="H608" s="113">
        <v>327.37</v>
      </c>
      <c r="I608" s="511">
        <v>-15984.99</v>
      </c>
    </row>
    <row r="609" spans="1:9">
      <c r="A609" s="113" t="s">
        <v>653</v>
      </c>
      <c r="B609" s="116" t="str">
        <f>VLOOKUP(A609,'OUT_19 BASE NOVA'!$A$7:$I$1008,2,0)</f>
        <v>A</v>
      </c>
      <c r="C609" s="116">
        <f>VLOOKUP(A609,'OUT_19 BASE NOVA'!A610:I1611,3,0)</f>
        <v>2</v>
      </c>
      <c r="D609" s="113">
        <v>2126</v>
      </c>
      <c r="E609" s="113" t="s">
        <v>2565</v>
      </c>
      <c r="F609" s="113">
        <v>990.04</v>
      </c>
      <c r="G609" s="113">
        <v>0</v>
      </c>
      <c r="H609" s="113">
        <v>3.12</v>
      </c>
      <c r="I609" s="511">
        <v>-993.16</v>
      </c>
    </row>
    <row r="610" spans="1:9">
      <c r="A610" s="113" t="s">
        <v>654</v>
      </c>
      <c r="B610" s="116" t="str">
        <f>VLOOKUP(A610,'OUT_19 BASE NOVA'!$A$7:$I$1008,2,0)</f>
        <v>A</v>
      </c>
      <c r="C610" s="116">
        <f>VLOOKUP(A610,'OUT_19 BASE NOVA'!A611:I1612,3,0)</f>
        <v>2</v>
      </c>
      <c r="D610" s="113">
        <v>2127</v>
      </c>
      <c r="E610" s="113" t="s">
        <v>2566</v>
      </c>
      <c r="F610" s="115">
        <v>4749.34</v>
      </c>
      <c r="G610" s="113">
        <v>0</v>
      </c>
      <c r="H610" s="113">
        <v>14.97</v>
      </c>
      <c r="I610" s="511">
        <v>-4764.3100000000004</v>
      </c>
    </row>
    <row r="611" spans="1:9">
      <c r="A611" s="113" t="s">
        <v>655</v>
      </c>
      <c r="B611" s="116" t="str">
        <f>VLOOKUP(A611,'OUT_19 BASE NOVA'!$A$7:$I$1008,2,0)</f>
        <v>A</v>
      </c>
      <c r="C611" s="116">
        <f>VLOOKUP(A611,'OUT_19 BASE NOVA'!A612:I1613,3,0)</f>
        <v>2</v>
      </c>
      <c r="D611" s="113">
        <v>2128</v>
      </c>
      <c r="E611" s="113" t="s">
        <v>3218</v>
      </c>
      <c r="F611" s="113">
        <v>990.04</v>
      </c>
      <c r="G611" s="113">
        <v>0</v>
      </c>
      <c r="H611" s="113">
        <v>3.12</v>
      </c>
      <c r="I611" s="511">
        <v>-993.16</v>
      </c>
    </row>
    <row r="612" spans="1:9">
      <c r="A612" s="113" t="s">
        <v>656</v>
      </c>
      <c r="B612" s="116" t="str">
        <f>VLOOKUP(A612,'OUT_19 BASE NOVA'!$A$7:$I$1008,2,0)</f>
        <v>A</v>
      </c>
      <c r="C612" s="116">
        <f>VLOOKUP(A612,'OUT_19 BASE NOVA'!A613:I1614,3,0)</f>
        <v>2</v>
      </c>
      <c r="D612" s="113">
        <v>2138</v>
      </c>
      <c r="E612" s="113" t="s">
        <v>3219</v>
      </c>
      <c r="F612" s="113">
        <v>653.21</v>
      </c>
      <c r="G612" s="113">
        <v>0</v>
      </c>
      <c r="H612" s="113">
        <v>2.06</v>
      </c>
      <c r="I612" s="511">
        <v>-655.27</v>
      </c>
    </row>
    <row r="613" spans="1:9">
      <c r="A613" s="113" t="s">
        <v>699</v>
      </c>
      <c r="B613" s="116" t="str">
        <f>VLOOKUP(A613,'OUT_19 BASE NOVA'!$A$7:$I$1008,2,0)</f>
        <v>A</v>
      </c>
      <c r="C613" s="116">
        <f>VLOOKUP(A613,'OUT_19 BASE NOVA'!A614:I1615,3,0)</f>
        <v>2</v>
      </c>
      <c r="D613" s="113">
        <v>2212</v>
      </c>
      <c r="E613" s="113" t="s">
        <v>3221</v>
      </c>
      <c r="F613" s="115">
        <v>19050.97</v>
      </c>
      <c r="G613" s="113">
        <v>0</v>
      </c>
      <c r="H613" s="113">
        <v>95.25</v>
      </c>
      <c r="I613" s="511">
        <v>-19146.22</v>
      </c>
    </row>
    <row r="614" spans="1:9">
      <c r="A614" s="113" t="s">
        <v>700</v>
      </c>
      <c r="B614" s="116" t="str">
        <f>VLOOKUP(A614,'OUT_19 BASE NOVA'!$A$7:$I$1008,2,0)</f>
        <v>A</v>
      </c>
      <c r="C614" s="116">
        <f>VLOOKUP(A614,'OUT_19 BASE NOVA'!A615:I1616,3,0)</f>
        <v>2</v>
      </c>
      <c r="D614" s="113">
        <v>2213</v>
      </c>
      <c r="E614" s="113" t="s">
        <v>2570</v>
      </c>
      <c r="F614" s="115">
        <v>26837.57</v>
      </c>
      <c r="G614" s="113">
        <v>0</v>
      </c>
      <c r="H614" s="113">
        <v>134.19</v>
      </c>
      <c r="I614" s="511">
        <v>-26971.759999999998</v>
      </c>
    </row>
    <row r="615" spans="1:9">
      <c r="A615" s="113" t="s">
        <v>701</v>
      </c>
      <c r="B615" s="116" t="str">
        <f>VLOOKUP(A615,'OUT_19 BASE NOVA'!$A$7:$I$1008,2,0)</f>
        <v>A</v>
      </c>
      <c r="C615" s="116">
        <f>VLOOKUP(A615,'OUT_19 BASE NOVA'!A616:I1617,3,0)</f>
        <v>2</v>
      </c>
      <c r="D615" s="113">
        <v>2214</v>
      </c>
      <c r="E615" s="113" t="s">
        <v>3222</v>
      </c>
      <c r="F615" s="115">
        <v>13931.79</v>
      </c>
      <c r="G615" s="113">
        <v>0</v>
      </c>
      <c r="H615" s="113">
        <v>43.93</v>
      </c>
      <c r="I615" s="511">
        <v>-13975.72</v>
      </c>
    </row>
    <row r="616" spans="1:9">
      <c r="A616" s="113" t="s">
        <v>939</v>
      </c>
      <c r="B616" s="116" t="str">
        <f>VLOOKUP(A616,'OUT_19 BASE NOVA'!$A$7:$I$1008,2,0)</f>
        <v>A</v>
      </c>
      <c r="C616" s="116">
        <f>VLOOKUP(A616,'OUT_19 BASE NOVA'!A617:I1618,3,0)</f>
        <v>2</v>
      </c>
      <c r="D616" s="113">
        <v>2215</v>
      </c>
      <c r="E616" s="113" t="s">
        <v>3223</v>
      </c>
      <c r="F616" s="115">
        <v>1298.0999999999999</v>
      </c>
      <c r="G616" s="113">
        <v>0</v>
      </c>
      <c r="H616" s="113">
        <v>4.09</v>
      </c>
      <c r="I616" s="511">
        <v>-1302.19</v>
      </c>
    </row>
    <row r="617" spans="1:9">
      <c r="A617" s="113" t="s">
        <v>940</v>
      </c>
      <c r="B617" s="116" t="str">
        <f>VLOOKUP(A617,'OUT_19 BASE NOVA'!$A$7:$I$1008,2,0)</f>
        <v>A</v>
      </c>
      <c r="C617" s="116">
        <f>VLOOKUP(A617,'OUT_19 BASE NOVA'!A618:I1619,3,0)</f>
        <v>2</v>
      </c>
      <c r="D617" s="113">
        <v>2216</v>
      </c>
      <c r="E617" s="113" t="s">
        <v>3224</v>
      </c>
      <c r="F617" s="113">
        <v>518.29999999999995</v>
      </c>
      <c r="G617" s="113">
        <v>0</v>
      </c>
      <c r="H617" s="113">
        <v>1.63</v>
      </c>
      <c r="I617" s="511">
        <v>-519.92999999999995</v>
      </c>
    </row>
    <row r="618" spans="1:9">
      <c r="A618" s="113" t="s">
        <v>709</v>
      </c>
      <c r="B618" s="116" t="str">
        <f>VLOOKUP(A618,'OUT_19 BASE NOVA'!$A$7:$I$1008,2,0)</f>
        <v>A</v>
      </c>
      <c r="C618" s="116">
        <f>VLOOKUP(A618,'OUT_19 BASE NOVA'!A619:I1620,3,0)</f>
        <v>2</v>
      </c>
      <c r="D618" s="113">
        <v>2267</v>
      </c>
      <c r="E618" s="113" t="s">
        <v>3224</v>
      </c>
      <c r="F618" s="115">
        <v>7818.34</v>
      </c>
      <c r="G618" s="113">
        <v>0</v>
      </c>
      <c r="H618" s="113">
        <v>24.65</v>
      </c>
      <c r="I618" s="511">
        <v>-7842.99</v>
      </c>
    </row>
    <row r="619" spans="1:9">
      <c r="A619" s="113" t="s">
        <v>739</v>
      </c>
      <c r="B619" s="116" t="str">
        <f>VLOOKUP(A619,'OUT_19 BASE NOVA'!$A$7:$I$1008,2,0)</f>
        <v>A</v>
      </c>
      <c r="C619" s="116">
        <f>VLOOKUP(A619,'OUT_19 BASE NOVA'!A620:I1621,3,0)</f>
        <v>2</v>
      </c>
      <c r="D619" s="113">
        <v>2359</v>
      </c>
      <c r="E619" s="113" t="s">
        <v>3225</v>
      </c>
      <c r="F619" s="115">
        <v>2373.64</v>
      </c>
      <c r="G619" s="113">
        <v>0</v>
      </c>
      <c r="H619" s="113">
        <v>7.48</v>
      </c>
      <c r="I619" s="511">
        <v>-2381.12</v>
      </c>
    </row>
    <row r="620" spans="1:9">
      <c r="A620" s="113" t="s">
        <v>749</v>
      </c>
      <c r="B620" s="116" t="str">
        <f>VLOOKUP(A620,'OUT_19 BASE NOVA'!$A$7:$I$1008,2,0)</f>
        <v>A</v>
      </c>
      <c r="C620" s="116">
        <f>VLOOKUP(A620,'OUT_19 BASE NOVA'!A621:I1622,3,0)</f>
        <v>2</v>
      </c>
      <c r="D620" s="113">
        <v>2388</v>
      </c>
      <c r="E620" s="113" t="s">
        <v>3226</v>
      </c>
      <c r="F620" s="115">
        <v>10817.6</v>
      </c>
      <c r="G620" s="113">
        <v>0</v>
      </c>
      <c r="H620" s="113">
        <v>34.11</v>
      </c>
      <c r="I620" s="511">
        <v>-10851.71</v>
      </c>
    </row>
    <row r="621" spans="1:9">
      <c r="A621" s="113" t="s">
        <v>771</v>
      </c>
      <c r="B621" s="116" t="str">
        <f>VLOOKUP(A621,'OUT_19 BASE NOVA'!$A$7:$I$1008,2,0)</f>
        <v>A</v>
      </c>
      <c r="C621" s="116">
        <f>VLOOKUP(A621,'OUT_19 BASE NOVA'!A622:I1623,3,0)</f>
        <v>2</v>
      </c>
      <c r="D621" s="113">
        <v>2453</v>
      </c>
      <c r="E621" s="113" t="s">
        <v>3227</v>
      </c>
      <c r="F621" s="113">
        <v>596.07000000000005</v>
      </c>
      <c r="G621" s="113">
        <v>0</v>
      </c>
      <c r="H621" s="113">
        <v>2.98</v>
      </c>
      <c r="I621" s="511">
        <v>-599.04999999999995</v>
      </c>
    </row>
    <row r="622" spans="1:9">
      <c r="A622" s="113" t="s">
        <v>772</v>
      </c>
      <c r="B622" s="116" t="str">
        <f>VLOOKUP(A622,'OUT_19 BASE NOVA'!$A$7:$I$1008,2,0)</f>
        <v>A</v>
      </c>
      <c r="C622" s="116">
        <f>VLOOKUP(A622,'OUT_19 BASE NOVA'!A623:I1624,3,0)</f>
        <v>2</v>
      </c>
      <c r="D622" s="113">
        <v>2475</v>
      </c>
      <c r="E622" s="113" t="s">
        <v>2560</v>
      </c>
      <c r="F622" s="115">
        <v>1114.46</v>
      </c>
      <c r="G622" s="113">
        <v>0</v>
      </c>
      <c r="H622" s="113">
        <v>3.51</v>
      </c>
      <c r="I622" s="511">
        <v>-1117.97</v>
      </c>
    </row>
    <row r="623" spans="1:9">
      <c r="A623" s="113" t="s">
        <v>789</v>
      </c>
      <c r="B623" s="116" t="str">
        <f>VLOOKUP(A623,'OUT_19 BASE NOVA'!$A$7:$I$1008,2,0)</f>
        <v>A</v>
      </c>
      <c r="C623" s="116">
        <f>VLOOKUP(A623,'OUT_19 BASE NOVA'!A624:I1625,3,0)</f>
        <v>2</v>
      </c>
      <c r="D623" s="113">
        <v>2518</v>
      </c>
      <c r="E623" s="113" t="s">
        <v>2573</v>
      </c>
      <c r="F623" s="115">
        <v>4424.38</v>
      </c>
      <c r="G623" s="113">
        <v>0</v>
      </c>
      <c r="H623" s="113">
        <v>13.95</v>
      </c>
      <c r="I623" s="511">
        <v>-4438.33</v>
      </c>
    </row>
    <row r="624" spans="1:9">
      <c r="A624" s="113" t="s">
        <v>790</v>
      </c>
      <c r="B624" s="116" t="str">
        <f>VLOOKUP(A624,'OUT_19 BASE NOVA'!$A$7:$I$1008,2,0)</f>
        <v>A</v>
      </c>
      <c r="C624" s="116">
        <f>VLOOKUP(A624,'OUT_19 BASE NOVA'!A625:I1626,3,0)</f>
        <v>2</v>
      </c>
      <c r="D624" s="113">
        <v>2520</v>
      </c>
      <c r="E624" s="113" t="s">
        <v>3228</v>
      </c>
      <c r="F624" s="115">
        <v>1084.68</v>
      </c>
      <c r="G624" s="113">
        <v>0</v>
      </c>
      <c r="H624" s="113">
        <v>3.42</v>
      </c>
      <c r="I624" s="511">
        <v>-1088.0999999999999</v>
      </c>
    </row>
    <row r="625" spans="1:9">
      <c r="A625" s="113" t="s">
        <v>791</v>
      </c>
      <c r="B625" s="116" t="str">
        <f>VLOOKUP(A625,'OUT_19 BASE NOVA'!$A$7:$I$1008,2,0)</f>
        <v>A</v>
      </c>
      <c r="C625" s="116">
        <f>VLOOKUP(A625,'OUT_19 BASE NOVA'!A626:I1627,3,0)</f>
        <v>2</v>
      </c>
      <c r="D625" s="113">
        <v>2531</v>
      </c>
      <c r="E625" s="113" t="s">
        <v>3229</v>
      </c>
      <c r="F625" s="113">
        <v>366.06</v>
      </c>
      <c r="G625" s="113">
        <v>0</v>
      </c>
      <c r="H625" s="113">
        <v>1.1499999999999999</v>
      </c>
      <c r="I625" s="511">
        <v>-367.21</v>
      </c>
    </row>
    <row r="626" spans="1:9">
      <c r="A626" s="113" t="s">
        <v>798</v>
      </c>
      <c r="B626" s="116" t="str">
        <f>VLOOKUP(A626,'OUT_19 BASE NOVA'!$A$7:$I$1008,2,0)</f>
        <v>A</v>
      </c>
      <c r="C626" s="116">
        <f>VLOOKUP(A626,'OUT_19 BASE NOVA'!A627:I1628,3,0)</f>
        <v>2</v>
      </c>
      <c r="D626" s="113">
        <v>2542</v>
      </c>
      <c r="E626" s="113" t="s">
        <v>3230</v>
      </c>
      <c r="F626" s="115">
        <v>5129.76</v>
      </c>
      <c r="G626" s="113">
        <v>0</v>
      </c>
      <c r="H626" s="113">
        <v>16.170000000000002</v>
      </c>
      <c r="I626" s="511">
        <v>-5145.93</v>
      </c>
    </row>
    <row r="627" spans="1:9">
      <c r="A627" s="113" t="s">
        <v>807</v>
      </c>
      <c r="B627" s="116" t="str">
        <f>VLOOKUP(A627,'OUT_19 BASE NOVA'!$A$7:$I$1008,2,0)</f>
        <v>A</v>
      </c>
      <c r="C627" s="116">
        <f>VLOOKUP(A627,'OUT_19 BASE NOVA'!A628:I1629,3,0)</f>
        <v>2</v>
      </c>
      <c r="D627" s="113">
        <v>2592</v>
      </c>
      <c r="E627" s="113" t="s">
        <v>3231</v>
      </c>
      <c r="F627" s="115">
        <v>8309.48</v>
      </c>
      <c r="G627" s="113">
        <v>0</v>
      </c>
      <c r="H627" s="113">
        <v>26.2</v>
      </c>
      <c r="I627" s="511">
        <v>-8335.68</v>
      </c>
    </row>
    <row r="628" spans="1:9">
      <c r="A628" s="113" t="s">
        <v>827</v>
      </c>
      <c r="B628" s="116" t="str">
        <f>VLOOKUP(A628,'OUT_19 BASE NOVA'!$A$7:$I$1008,2,0)</f>
        <v>A</v>
      </c>
      <c r="C628" s="116">
        <f>VLOOKUP(A628,'OUT_19 BASE NOVA'!A629:I1630,3,0)</f>
        <v>2</v>
      </c>
      <c r="D628" s="113">
        <v>2666</v>
      </c>
      <c r="E628" s="113" t="s">
        <v>3232</v>
      </c>
      <c r="F628" s="115">
        <v>55131.92</v>
      </c>
      <c r="G628" s="113">
        <v>0</v>
      </c>
      <c r="H628" s="113">
        <v>173.83</v>
      </c>
      <c r="I628" s="511">
        <v>-55305.75</v>
      </c>
    </row>
    <row r="629" spans="1:9">
      <c r="A629" s="113" t="s">
        <v>860</v>
      </c>
      <c r="B629" s="116" t="str">
        <f>VLOOKUP(A629,'OUT_19 BASE NOVA'!$A$7:$I$1008,2,0)</f>
        <v>A</v>
      </c>
      <c r="C629" s="116">
        <f>VLOOKUP(A629,'OUT_19 BASE NOVA'!A630:I1631,3,0)</f>
        <v>2</v>
      </c>
      <c r="D629" s="113">
        <v>2734</v>
      </c>
      <c r="E629" s="113" t="s">
        <v>2577</v>
      </c>
      <c r="F629" s="115">
        <v>1663.26</v>
      </c>
      <c r="G629" s="113">
        <v>0</v>
      </c>
      <c r="H629" s="113">
        <v>5.24</v>
      </c>
      <c r="I629" s="511">
        <v>-1668.5</v>
      </c>
    </row>
    <row r="630" spans="1:9">
      <c r="A630" s="113" t="s">
        <v>901</v>
      </c>
      <c r="B630" s="116" t="str">
        <f>VLOOKUP(A630,'OUT_19 BASE NOVA'!$A$7:$I$1008,2,0)</f>
        <v>A</v>
      </c>
      <c r="C630" s="116">
        <f>VLOOKUP(A630,'OUT_19 BASE NOVA'!A631:I1632,3,0)</f>
        <v>2</v>
      </c>
      <c r="D630" s="113">
        <v>2862</v>
      </c>
      <c r="E630" s="113" t="s">
        <v>3233</v>
      </c>
      <c r="F630" s="113">
        <v>509.17</v>
      </c>
      <c r="G630" s="113">
        <v>0</v>
      </c>
      <c r="H630" s="113">
        <v>1.61</v>
      </c>
      <c r="I630" s="511">
        <v>-510.78</v>
      </c>
    </row>
    <row r="631" spans="1:9">
      <c r="A631" s="113" t="s">
        <v>941</v>
      </c>
      <c r="B631" s="116" t="str">
        <f>VLOOKUP(A631,'OUT_19 BASE NOVA'!$A$7:$I$1008,2,0)</f>
        <v>A</v>
      </c>
      <c r="C631" s="116">
        <f>VLOOKUP(A631,'OUT_19 BASE NOVA'!A632:I1633,3,0)</f>
        <v>2</v>
      </c>
      <c r="D631" s="113">
        <v>2880</v>
      </c>
      <c r="E631" s="113" t="s">
        <v>2579</v>
      </c>
      <c r="F631" s="115">
        <v>2293.3200000000002</v>
      </c>
      <c r="G631" s="113">
        <v>0</v>
      </c>
      <c r="H631" s="113">
        <v>7.23</v>
      </c>
      <c r="I631" s="511">
        <v>-2300.5500000000002</v>
      </c>
    </row>
    <row r="632" spans="1:9">
      <c r="A632" s="113" t="s">
        <v>942</v>
      </c>
      <c r="B632" s="116" t="str">
        <f>VLOOKUP(A632,'OUT_19 BASE NOVA'!$A$7:$I$1008,2,0)</f>
        <v>A</v>
      </c>
      <c r="C632" s="116">
        <f>VLOOKUP(A632,'OUT_19 BASE NOVA'!A633:I1634,3,0)</f>
        <v>2</v>
      </c>
      <c r="D632" s="113">
        <v>2882</v>
      </c>
      <c r="E632" s="113" t="s">
        <v>2580</v>
      </c>
      <c r="F632" s="113">
        <v>871.67</v>
      </c>
      <c r="G632" s="113">
        <v>0</v>
      </c>
      <c r="H632" s="113">
        <v>2.75</v>
      </c>
      <c r="I632" s="511">
        <v>-874.42</v>
      </c>
    </row>
    <row r="633" spans="1:9">
      <c r="A633" s="113" t="s">
        <v>997</v>
      </c>
      <c r="B633" s="116" t="str">
        <f>VLOOKUP(A633,'OUT_19 BASE NOVA'!$A$7:$I$1008,2,0)</f>
        <v>A</v>
      </c>
      <c r="C633" s="116">
        <f>VLOOKUP(A633,'OUT_19 BASE NOVA'!A634:I1635,3,0)</f>
        <v>2</v>
      </c>
      <c r="D633" s="113">
        <v>2964</v>
      </c>
      <c r="E633" s="113" t="s">
        <v>2581</v>
      </c>
      <c r="F633" s="113">
        <v>675.35</v>
      </c>
      <c r="G633" s="113">
        <v>0</v>
      </c>
      <c r="H633" s="113">
        <v>2.13</v>
      </c>
      <c r="I633" s="511">
        <v>-677.48</v>
      </c>
    </row>
    <row r="634" spans="1:9">
      <c r="A634" s="113" t="s">
        <v>1974</v>
      </c>
      <c r="B634" s="116" t="str">
        <f>VLOOKUP(A634,'OUT_19 BASE NOVA'!$A$7:$I$1008,2,0)</f>
        <v>A</v>
      </c>
      <c r="C634" s="116">
        <f>VLOOKUP(A634,'OUT_19 BASE NOVA'!A635:I1636,3,0)</f>
        <v>2</v>
      </c>
      <c r="D634" s="113">
        <v>3825</v>
      </c>
      <c r="E634" s="113" t="s">
        <v>2582</v>
      </c>
      <c r="F634" s="115">
        <v>16249.63</v>
      </c>
      <c r="G634" s="113">
        <v>0</v>
      </c>
      <c r="H634" s="113">
        <v>51.22</v>
      </c>
      <c r="I634" s="511">
        <v>-16300.85</v>
      </c>
    </row>
    <row r="635" spans="1:9">
      <c r="A635" s="113" t="s">
        <v>3400</v>
      </c>
      <c r="B635" s="116" t="str">
        <f>VLOOKUP(A635,'OUT_19 BASE NOVA'!$A$7:$I$1008,2,0)</f>
        <v>A</v>
      </c>
      <c r="C635" s="116">
        <f>VLOOKUP(A635,'OUT_19 BASE NOVA'!A636:I1637,3,0)</f>
        <v>2</v>
      </c>
      <c r="D635" s="113">
        <v>3850</v>
      </c>
      <c r="E635" s="113" t="s">
        <v>3443</v>
      </c>
      <c r="F635" s="115">
        <v>1178.94</v>
      </c>
      <c r="G635" s="113">
        <v>0</v>
      </c>
      <c r="H635" s="113">
        <v>3.72</v>
      </c>
      <c r="I635" s="511">
        <v>-1182.6600000000001</v>
      </c>
    </row>
    <row r="636" spans="1:9">
      <c r="A636" s="113" t="s">
        <v>3496</v>
      </c>
      <c r="B636" s="116" t="str">
        <f>VLOOKUP(A636,'OUT_19 BASE NOVA'!$A$7:$I$1008,2,0)</f>
        <v>A</v>
      </c>
      <c r="C636" s="116">
        <f>VLOOKUP(A636,'OUT_19 BASE NOVA'!A637:I1638,3,0)</f>
        <v>2</v>
      </c>
      <c r="D636" s="113">
        <v>3869</v>
      </c>
      <c r="E636" s="113" t="s">
        <v>3497</v>
      </c>
      <c r="F636" s="115">
        <v>1029.79</v>
      </c>
      <c r="G636" s="113">
        <v>0</v>
      </c>
      <c r="H636" s="113">
        <v>3.25</v>
      </c>
      <c r="I636" s="511">
        <v>-1033.04</v>
      </c>
    </row>
    <row r="637" spans="1:9">
      <c r="A637" s="113" t="s">
        <v>3576</v>
      </c>
      <c r="B637" s="116" t="str">
        <f>VLOOKUP(A637,'OUT_19 BASE NOVA'!$A$7:$I$1008,2,0)</f>
        <v>A</v>
      </c>
      <c r="C637" s="116">
        <f>VLOOKUP(A637,'OUT_19 BASE NOVA'!A638:I1639,3,0)</f>
        <v>2</v>
      </c>
      <c r="D637" s="113">
        <v>3876</v>
      </c>
      <c r="E637" s="113" t="s">
        <v>3608</v>
      </c>
      <c r="F637" s="115">
        <v>6644.37</v>
      </c>
      <c r="G637" s="113">
        <v>0</v>
      </c>
      <c r="H637" s="113">
        <v>20.95</v>
      </c>
      <c r="I637" s="511">
        <v>-6665.32</v>
      </c>
    </row>
    <row r="638" spans="1:9">
      <c r="A638" s="113" t="s">
        <v>3578</v>
      </c>
      <c r="B638" s="116" t="str">
        <f>VLOOKUP(A638,'OUT_19 BASE NOVA'!$A$7:$I$1008,2,0)</f>
        <v>A</v>
      </c>
      <c r="C638" s="116">
        <f>VLOOKUP(A638,'OUT_19 BASE NOVA'!A639:I1640,3,0)</f>
        <v>2</v>
      </c>
      <c r="D638" s="113">
        <v>3879</v>
      </c>
      <c r="E638" s="113" t="s">
        <v>3609</v>
      </c>
      <c r="F638" s="115">
        <v>4369.96</v>
      </c>
      <c r="G638" s="113">
        <v>0</v>
      </c>
      <c r="H638" s="113">
        <v>13.78</v>
      </c>
      <c r="I638" s="511">
        <v>-4383.74</v>
      </c>
    </row>
    <row r="639" spans="1:9">
      <c r="A639" s="113" t="s">
        <v>3695</v>
      </c>
      <c r="B639" s="116" t="str">
        <f>VLOOKUP(A639,'OUT_19 BASE NOVA'!$A$7:$I$1008,2,0)</f>
        <v>A</v>
      </c>
      <c r="C639" s="116">
        <f>VLOOKUP(A639,'OUT_19 BASE NOVA'!A640:I1641,3,0)</f>
        <v>2</v>
      </c>
      <c r="D639" s="113">
        <v>3909</v>
      </c>
      <c r="E639" s="113" t="s">
        <v>3696</v>
      </c>
      <c r="F639" s="115">
        <v>5047.84</v>
      </c>
      <c r="G639" s="113">
        <v>0</v>
      </c>
      <c r="H639" s="113">
        <v>15.92</v>
      </c>
      <c r="I639" s="511">
        <v>-5063.76</v>
      </c>
    </row>
    <row r="640" spans="1:9">
      <c r="A640" s="113" t="s">
        <v>3756</v>
      </c>
      <c r="B640" s="116" t="str">
        <f>VLOOKUP(A640,'OUT_19 BASE NOVA'!$A$7:$I$1008,2,0)</f>
        <v>A</v>
      </c>
      <c r="C640" s="116">
        <f>VLOOKUP(A640,'OUT_19 BASE NOVA'!A641:I1642,3,0)</f>
        <v>2</v>
      </c>
      <c r="D640" s="113">
        <v>3924</v>
      </c>
      <c r="E640" s="113" t="s">
        <v>3757</v>
      </c>
      <c r="F640" s="115">
        <v>2103.46</v>
      </c>
      <c r="G640" s="113">
        <v>0</v>
      </c>
      <c r="H640" s="113">
        <v>6.63</v>
      </c>
      <c r="I640" s="511">
        <v>-2110.09</v>
      </c>
    </row>
    <row r="641" spans="1:9">
      <c r="A641" s="113" t="s">
        <v>3758</v>
      </c>
      <c r="B641" s="116" t="str">
        <f>VLOOKUP(A641,'OUT_19 BASE NOVA'!$A$7:$I$1008,2,0)</f>
        <v>A</v>
      </c>
      <c r="C641" s="116">
        <f>VLOOKUP(A641,'OUT_19 BASE NOVA'!A642:I1643,3,0)</f>
        <v>2</v>
      </c>
      <c r="D641" s="113">
        <v>3925</v>
      </c>
      <c r="E641" s="113" t="s">
        <v>3759</v>
      </c>
      <c r="F641" s="115">
        <v>1727.76</v>
      </c>
      <c r="G641" s="113">
        <v>0</v>
      </c>
      <c r="H641" s="113">
        <v>5.47</v>
      </c>
      <c r="I641" s="511">
        <v>-1733.23</v>
      </c>
    </row>
    <row r="642" spans="1:9">
      <c r="A642" s="113" t="s">
        <v>3760</v>
      </c>
      <c r="B642" s="116" t="str">
        <f>VLOOKUP(A642,'OUT_19 BASE NOVA'!$A$7:$I$1008,2,0)</f>
        <v>A</v>
      </c>
      <c r="C642" s="116">
        <f>VLOOKUP(A642,'OUT_19 BASE NOVA'!A643:I1644,3,0)</f>
        <v>2</v>
      </c>
      <c r="D642" s="113">
        <v>3934</v>
      </c>
      <c r="E642" s="113" t="s">
        <v>3761</v>
      </c>
      <c r="F642" s="115">
        <v>8388.14</v>
      </c>
      <c r="G642" s="113">
        <v>0</v>
      </c>
      <c r="H642" s="113">
        <v>26.45</v>
      </c>
      <c r="I642" s="511">
        <v>-8414.59</v>
      </c>
    </row>
    <row r="643" spans="1:9">
      <c r="A643" s="113" t="s">
        <v>3762</v>
      </c>
      <c r="B643" s="116" t="str">
        <f>VLOOKUP(A643,'OUT_19 BASE NOVA'!$A$7:$I$1008,2,0)</f>
        <v>A</v>
      </c>
      <c r="C643" s="116">
        <f>VLOOKUP(A643,'OUT_19 BASE NOVA'!A644:I1645,3,0)</f>
        <v>2</v>
      </c>
      <c r="D643" s="113">
        <v>3941</v>
      </c>
      <c r="E643" s="113" t="s">
        <v>3763</v>
      </c>
      <c r="F643" s="115">
        <v>2121.71</v>
      </c>
      <c r="G643" s="113">
        <v>0</v>
      </c>
      <c r="H643" s="113">
        <v>6.09</v>
      </c>
      <c r="I643" s="511">
        <v>-2127.8000000000002</v>
      </c>
    </row>
    <row r="644" spans="1:9">
      <c r="A644" s="113" t="s">
        <v>214</v>
      </c>
      <c r="B644" s="116" t="str">
        <f>VLOOKUP(A644,'OUT_19 BASE NOVA'!$A$7:$I$1008,2,0)</f>
        <v>S</v>
      </c>
      <c r="C644" s="116">
        <f>VLOOKUP(A644,'OUT_19 BASE NOVA'!A645:I1646,3,0)</f>
        <v>2</v>
      </c>
      <c r="D644" s="113">
        <v>686</v>
      </c>
      <c r="E644" s="113" t="s">
        <v>3234</v>
      </c>
      <c r="F644" s="115">
        <v>48545472.200000003</v>
      </c>
      <c r="G644" s="115">
        <v>153720.64000000001</v>
      </c>
      <c r="H644" s="115">
        <v>2505099.87</v>
      </c>
      <c r="I644" s="511">
        <v>-50896851.43</v>
      </c>
    </row>
    <row r="645" spans="1:9">
      <c r="A645" s="113" t="s">
        <v>215</v>
      </c>
      <c r="B645" s="116" t="str">
        <f>VLOOKUP(A645,'OUT_19 BASE NOVA'!$A$7:$I$1008,2,0)</f>
        <v>A</v>
      </c>
      <c r="C645" s="116">
        <f>VLOOKUP(A645,'OUT_19 BASE NOVA'!A646:I1647,3,0)</f>
        <v>2</v>
      </c>
      <c r="D645" s="113">
        <v>687</v>
      </c>
      <c r="E645" s="113" t="s">
        <v>3235</v>
      </c>
      <c r="F645" s="115">
        <v>47730702.799999997</v>
      </c>
      <c r="G645" s="113">
        <v>0</v>
      </c>
      <c r="H645" s="115">
        <v>2210109.77</v>
      </c>
      <c r="I645" s="511">
        <v>-49940812.57</v>
      </c>
    </row>
    <row r="646" spans="1:9">
      <c r="A646" s="113" t="s">
        <v>216</v>
      </c>
      <c r="B646" s="116" t="str">
        <f>VLOOKUP(A646,'OUT_19 BASE NOVA'!$A$7:$I$1008,2,0)</f>
        <v>A</v>
      </c>
      <c r="C646" s="116">
        <f>VLOOKUP(A646,'OUT_19 BASE NOVA'!A647:I1648,3,0)</f>
        <v>2</v>
      </c>
      <c r="D646" s="113">
        <v>688</v>
      </c>
      <c r="E646" s="113" t="s">
        <v>2585</v>
      </c>
      <c r="F646" s="115">
        <v>23767.97</v>
      </c>
      <c r="G646" s="113">
        <v>47.71</v>
      </c>
      <c r="H646" s="115">
        <v>9471.1299999999992</v>
      </c>
      <c r="I646" s="511">
        <v>-33191.39</v>
      </c>
    </row>
    <row r="647" spans="1:9">
      <c r="A647" s="113" t="s">
        <v>218</v>
      </c>
      <c r="B647" s="116" t="str">
        <f>VLOOKUP(A647,'OUT_19 BASE NOVA'!$A$7:$I$1008,2,0)</f>
        <v>A</v>
      </c>
      <c r="C647" s="116">
        <f>VLOOKUP(A647,'OUT_19 BASE NOVA'!A648:I1649,3,0)</f>
        <v>2</v>
      </c>
      <c r="D647" s="113">
        <v>690</v>
      </c>
      <c r="E647" s="113" t="s">
        <v>3236</v>
      </c>
      <c r="F647" s="115">
        <v>703144.58</v>
      </c>
      <c r="G647" s="113">
        <v>0</v>
      </c>
      <c r="H647" s="113">
        <v>0</v>
      </c>
      <c r="I647" s="511">
        <v>-703144.58</v>
      </c>
    </row>
    <row r="648" spans="1:9">
      <c r="A648" s="113" t="s">
        <v>219</v>
      </c>
      <c r="B648" s="116" t="str">
        <f>VLOOKUP(A648,'OUT_19 BASE NOVA'!$A$7:$I$1008,2,0)</f>
        <v>A</v>
      </c>
      <c r="C648" s="116">
        <f>VLOOKUP(A648,'OUT_19 BASE NOVA'!A649:I1650,3,0)</f>
        <v>2</v>
      </c>
      <c r="D648" s="113">
        <v>697</v>
      </c>
      <c r="E648" s="113" t="s">
        <v>3236</v>
      </c>
      <c r="F648" s="113">
        <v>73.5</v>
      </c>
      <c r="G648" s="113">
        <v>0</v>
      </c>
      <c r="H648" s="113">
        <v>0</v>
      </c>
      <c r="I648" s="511">
        <v>-73.5</v>
      </c>
    </row>
    <row r="649" spans="1:9">
      <c r="A649" s="113" t="s">
        <v>221</v>
      </c>
      <c r="B649" s="116" t="str">
        <f>VLOOKUP(A649,'OUT_19 BASE NOVA'!$A$7:$I$1008,2,0)</f>
        <v>A</v>
      </c>
      <c r="C649" s="116">
        <f>VLOOKUP(A649,'OUT_19 BASE NOVA'!A650:I1651,3,0)</f>
        <v>2</v>
      </c>
      <c r="D649" s="113">
        <v>1463</v>
      </c>
      <c r="E649" s="113" t="s">
        <v>3237</v>
      </c>
      <c r="F649" s="113">
        <v>28.5</v>
      </c>
      <c r="G649" s="113">
        <v>0</v>
      </c>
      <c r="H649" s="113">
        <v>0</v>
      </c>
      <c r="I649" s="511">
        <v>-28.5</v>
      </c>
    </row>
    <row r="650" spans="1:9">
      <c r="A650" s="113" t="s">
        <v>222</v>
      </c>
      <c r="B650" s="116" t="str">
        <f>VLOOKUP(A650,'OUT_19 BASE NOVA'!$A$7:$I$1008,2,0)</f>
        <v>A</v>
      </c>
      <c r="C650" s="116">
        <f>VLOOKUP(A650,'OUT_19 BASE NOVA'!A651:I1652,3,0)</f>
        <v>2</v>
      </c>
      <c r="D650" s="113">
        <v>1693</v>
      </c>
      <c r="E650" s="113" t="s">
        <v>3238</v>
      </c>
      <c r="F650" s="115">
        <v>1056.97</v>
      </c>
      <c r="G650" s="115">
        <v>130000</v>
      </c>
      <c r="H650" s="115">
        <v>260000</v>
      </c>
      <c r="I650" s="511">
        <v>-131056.97</v>
      </c>
    </row>
    <row r="651" spans="1:9">
      <c r="A651" s="113" t="s">
        <v>882</v>
      </c>
      <c r="B651" s="116" t="str">
        <f>VLOOKUP(A651,'OUT_19 BASE NOVA'!$A$7:$I$1008,2,0)</f>
        <v>A</v>
      </c>
      <c r="C651" s="116">
        <f>VLOOKUP(A651,'OUT_19 BASE NOVA'!A652:I1653,3,0)</f>
        <v>2</v>
      </c>
      <c r="D651" s="113">
        <v>2796</v>
      </c>
      <c r="E651" s="113" t="s">
        <v>3239</v>
      </c>
      <c r="F651" s="115">
        <v>7905.57</v>
      </c>
      <c r="G651" s="115">
        <v>9276.7800000000007</v>
      </c>
      <c r="H651" s="115">
        <v>11122.82</v>
      </c>
      <c r="I651" s="511">
        <v>-9751.61</v>
      </c>
    </row>
    <row r="652" spans="1:9">
      <c r="A652" s="113" t="s">
        <v>883</v>
      </c>
      <c r="B652" s="116" t="str">
        <f>VLOOKUP(A652,'OUT_19 BASE NOVA'!$A$7:$I$1008,2,0)</f>
        <v>A</v>
      </c>
      <c r="C652" s="116">
        <f>VLOOKUP(A652,'OUT_19 BASE NOVA'!A653:I1654,3,0)</f>
        <v>2</v>
      </c>
      <c r="D652" s="113">
        <v>2797</v>
      </c>
      <c r="E652" s="113" t="s">
        <v>3239</v>
      </c>
      <c r="F652" s="115">
        <v>28792.31</v>
      </c>
      <c r="G652" s="115">
        <v>14396.15</v>
      </c>
      <c r="H652" s="115">
        <v>14396.15</v>
      </c>
      <c r="I652" s="511">
        <v>-28792.31</v>
      </c>
    </row>
    <row r="653" spans="1:9">
      <c r="A653" s="113" t="s">
        <v>3835</v>
      </c>
      <c r="B653" s="116" t="str">
        <f>VLOOKUP(A653,'OUT_19 BASE NOVA'!$A$7:$I$1008,2,0)</f>
        <v>A</v>
      </c>
      <c r="C653" s="116">
        <f>VLOOKUP(A653,'OUT_19 BASE NOVA'!A654:I1655,3,0)</f>
        <v>2</v>
      </c>
      <c r="D653" s="113">
        <v>3959</v>
      </c>
      <c r="E653" s="113" t="s">
        <v>3836</v>
      </c>
      <c r="F653" s="115">
        <v>50000</v>
      </c>
      <c r="G653" s="113">
        <v>0</v>
      </c>
      <c r="H653" s="113">
        <v>0</v>
      </c>
      <c r="I653" s="511">
        <v>-50000</v>
      </c>
    </row>
    <row r="654" spans="1:9">
      <c r="A654" s="113" t="s">
        <v>223</v>
      </c>
      <c r="B654" s="116" t="str">
        <f>VLOOKUP(A654,'OUT_19 BASE NOVA'!$A$7:$I$1008,2,0)</f>
        <v>S</v>
      </c>
      <c r="C654" s="116">
        <f>VLOOKUP(A654,'OUT_19 BASE NOVA'!A655:I1656,3,0)</f>
        <v>2</v>
      </c>
      <c r="D654" s="113">
        <v>699</v>
      </c>
      <c r="E654" s="113" t="s">
        <v>3240</v>
      </c>
      <c r="F654" s="115">
        <v>1536603.68</v>
      </c>
      <c r="G654" s="115">
        <v>1510154.09</v>
      </c>
      <c r="H654" s="115">
        <v>1433198.48</v>
      </c>
      <c r="I654" s="511">
        <v>-1459648.07</v>
      </c>
    </row>
    <row r="655" spans="1:9">
      <c r="A655" s="113" t="s">
        <v>224</v>
      </c>
      <c r="B655" s="116" t="str">
        <f>VLOOKUP(A655,'OUT_19 BASE NOVA'!$A$7:$I$1008,2,0)</f>
        <v>A</v>
      </c>
      <c r="C655" s="116">
        <f>VLOOKUP(A655,'OUT_19 BASE NOVA'!A656:I1657,3,0)</f>
        <v>2</v>
      </c>
      <c r="D655" s="113">
        <v>702</v>
      </c>
      <c r="E655" s="113" t="s">
        <v>3241</v>
      </c>
      <c r="F655" s="115">
        <v>469531.03</v>
      </c>
      <c r="G655" s="115">
        <v>469531.03</v>
      </c>
      <c r="H655" s="115">
        <v>469794.9</v>
      </c>
      <c r="I655" s="511">
        <v>-469794.9</v>
      </c>
    </row>
    <row r="656" spans="1:9">
      <c r="A656" s="113" t="s">
        <v>225</v>
      </c>
      <c r="B656" s="116" t="str">
        <f>VLOOKUP(A656,'OUT_19 BASE NOVA'!$A$7:$I$1008,2,0)</f>
        <v>A</v>
      </c>
      <c r="C656" s="116">
        <f>VLOOKUP(A656,'OUT_19 BASE NOVA'!A657:I1658,3,0)</f>
        <v>2</v>
      </c>
      <c r="D656" s="113">
        <v>703</v>
      </c>
      <c r="E656" s="113" t="s">
        <v>3242</v>
      </c>
      <c r="F656" s="115">
        <v>32651.66</v>
      </c>
      <c r="G656" s="115">
        <v>39690.480000000003</v>
      </c>
      <c r="H656" s="115">
        <v>39133.86</v>
      </c>
      <c r="I656" s="511">
        <v>-32095.040000000001</v>
      </c>
    </row>
    <row r="657" spans="1:9">
      <c r="A657" s="113" t="s">
        <v>226</v>
      </c>
      <c r="B657" s="116" t="str">
        <f>VLOOKUP(A657,'OUT_19 BASE NOVA'!$A$7:$I$1008,2,0)</f>
        <v>A</v>
      </c>
      <c r="C657" s="116">
        <f>VLOOKUP(A657,'OUT_19 BASE NOVA'!A658:I1659,3,0)</f>
        <v>2</v>
      </c>
      <c r="D657" s="113">
        <v>704</v>
      </c>
      <c r="E657" s="113" t="s">
        <v>3243</v>
      </c>
      <c r="F657" s="115">
        <v>179076.14</v>
      </c>
      <c r="G657" s="115">
        <v>173703.63</v>
      </c>
      <c r="H657" s="115">
        <v>173569.04</v>
      </c>
      <c r="I657" s="511">
        <v>-178941.55</v>
      </c>
    </row>
    <row r="658" spans="1:9">
      <c r="A658" s="113" t="s">
        <v>227</v>
      </c>
      <c r="B658" s="116" t="str">
        <f>VLOOKUP(A658,'OUT_19 BASE NOVA'!$A$7:$I$1008,2,0)</f>
        <v>A</v>
      </c>
      <c r="C658" s="116">
        <f>VLOOKUP(A658,'OUT_19 BASE NOVA'!A659:I1660,3,0)</f>
        <v>2</v>
      </c>
      <c r="D658" s="113">
        <v>705</v>
      </c>
      <c r="E658" s="113" t="s">
        <v>3244</v>
      </c>
      <c r="F658" s="115">
        <v>362615.05</v>
      </c>
      <c r="G658" s="115">
        <v>376468.86</v>
      </c>
      <c r="H658" s="115">
        <v>319177.94</v>
      </c>
      <c r="I658" s="511">
        <v>-305324.13</v>
      </c>
    </row>
    <row r="659" spans="1:9">
      <c r="A659" s="113" t="s">
        <v>228</v>
      </c>
      <c r="B659" s="116" t="str">
        <f>VLOOKUP(A659,'OUT_19 BASE NOVA'!$A$7:$I$1008,2,0)</f>
        <v>A</v>
      </c>
      <c r="C659" s="116">
        <f>VLOOKUP(A659,'OUT_19 BASE NOVA'!A660:I1661,3,0)</f>
        <v>2</v>
      </c>
      <c r="D659" s="113">
        <v>706</v>
      </c>
      <c r="E659" s="113" t="s">
        <v>3245</v>
      </c>
      <c r="F659" s="115">
        <v>243843.89</v>
      </c>
      <c r="G659" s="115">
        <v>204381.99</v>
      </c>
      <c r="H659" s="115">
        <v>183033.05</v>
      </c>
      <c r="I659" s="511">
        <v>-222494.95</v>
      </c>
    </row>
    <row r="660" spans="1:9">
      <c r="A660" s="113" t="s">
        <v>229</v>
      </c>
      <c r="B660" s="116" t="str">
        <f>VLOOKUP(A660,'OUT_19 BASE NOVA'!$A$7:$I$1008,2,0)</f>
        <v>A</v>
      </c>
      <c r="C660" s="116">
        <f>VLOOKUP(A660,'OUT_19 BASE NOVA'!A661:I1662,3,0)</f>
        <v>2</v>
      </c>
      <c r="D660" s="113">
        <v>707</v>
      </c>
      <c r="E660" s="113" t="s">
        <v>3246</v>
      </c>
      <c r="F660" s="113">
        <v>0</v>
      </c>
      <c r="G660" s="115">
        <v>1531.55</v>
      </c>
      <c r="H660" s="115">
        <v>7221.51</v>
      </c>
      <c r="I660" s="511">
        <v>-5689.96</v>
      </c>
    </row>
    <row r="661" spans="1:9">
      <c r="A661" s="113" t="s">
        <v>230</v>
      </c>
      <c r="B661" s="116" t="str">
        <f>VLOOKUP(A661,'OUT_19 BASE NOVA'!$A$7:$I$1008,2,0)</f>
        <v>A</v>
      </c>
      <c r="C661" s="116">
        <f>VLOOKUP(A661,'OUT_19 BASE NOVA'!A662:I1663,3,0)</f>
        <v>2</v>
      </c>
      <c r="D661" s="113">
        <v>708</v>
      </c>
      <c r="E661" s="113" t="s">
        <v>3247</v>
      </c>
      <c r="F661" s="115">
        <v>3388.03</v>
      </c>
      <c r="G661" s="113">
        <v>301.13</v>
      </c>
      <c r="H661" s="113">
        <v>876.55</v>
      </c>
      <c r="I661" s="511">
        <v>-3963.45</v>
      </c>
    </row>
    <row r="662" spans="1:9">
      <c r="A662" s="113" t="s">
        <v>231</v>
      </c>
      <c r="B662" s="116" t="str">
        <f>VLOOKUP(A662,'OUT_19 BASE NOVA'!$A$7:$I$1008,2,0)</f>
        <v>A</v>
      </c>
      <c r="C662" s="116">
        <f>VLOOKUP(A662,'OUT_19 BASE NOVA'!A663:I1664,3,0)</f>
        <v>2</v>
      </c>
      <c r="D662" s="113">
        <v>709</v>
      </c>
      <c r="E662" s="113" t="s">
        <v>3248</v>
      </c>
      <c r="F662" s="115">
        <v>139151.9</v>
      </c>
      <c r="G662" s="115">
        <v>139151.9</v>
      </c>
      <c r="H662" s="115">
        <v>138066.81</v>
      </c>
      <c r="I662" s="511">
        <v>-138066.81</v>
      </c>
    </row>
    <row r="663" spans="1:9">
      <c r="A663" s="113" t="s">
        <v>232</v>
      </c>
      <c r="B663" s="116" t="str">
        <f>VLOOKUP(A663,'OUT_19 BASE NOVA'!$A$7:$I$1008,2,0)</f>
        <v>A</v>
      </c>
      <c r="C663" s="116">
        <f>VLOOKUP(A663,'OUT_19 BASE NOVA'!A664:I1665,3,0)</f>
        <v>2</v>
      </c>
      <c r="D663" s="113">
        <v>710</v>
      </c>
      <c r="E663" s="113" t="s">
        <v>3249</v>
      </c>
      <c r="F663" s="115">
        <v>5061.17</v>
      </c>
      <c r="G663" s="115">
        <v>4109.04</v>
      </c>
      <c r="H663" s="115">
        <v>4836.47</v>
      </c>
      <c r="I663" s="511">
        <v>-5788.6</v>
      </c>
    </row>
    <row r="664" spans="1:9">
      <c r="A664" s="113" t="s">
        <v>233</v>
      </c>
      <c r="B664" s="116" t="str">
        <f>VLOOKUP(A664,'OUT_19 BASE NOVA'!$A$7:$I$1008,2,0)</f>
        <v>A</v>
      </c>
      <c r="C664" s="116">
        <f>VLOOKUP(A664,'OUT_19 BASE NOVA'!A665:I1666,3,0)</f>
        <v>2</v>
      </c>
      <c r="D664" s="113">
        <v>711</v>
      </c>
      <c r="E664" s="113" t="s">
        <v>3250</v>
      </c>
      <c r="F664" s="115">
        <v>2753.04</v>
      </c>
      <c r="G664" s="115">
        <v>2753.04</v>
      </c>
      <c r="H664" s="115">
        <v>2747.28</v>
      </c>
      <c r="I664" s="511">
        <v>-2747.28</v>
      </c>
    </row>
    <row r="665" spans="1:9">
      <c r="A665" s="113" t="s">
        <v>234</v>
      </c>
      <c r="B665" s="116" t="str">
        <f>VLOOKUP(A665,'OUT_19 BASE NOVA'!$A$7:$I$1008,2,0)</f>
        <v>A</v>
      </c>
      <c r="C665" s="116">
        <f>VLOOKUP(A665,'OUT_19 BASE NOVA'!A666:I1667,3,0)</f>
        <v>2</v>
      </c>
      <c r="D665" s="113">
        <v>712</v>
      </c>
      <c r="E665" s="113" t="s">
        <v>3251</v>
      </c>
      <c r="F665" s="113">
        <v>7</v>
      </c>
      <c r="G665" s="113">
        <v>6.5</v>
      </c>
      <c r="H665" s="113">
        <v>6</v>
      </c>
      <c r="I665" s="511">
        <v>-6.5</v>
      </c>
    </row>
    <row r="666" spans="1:9">
      <c r="A666" s="113" t="s">
        <v>235</v>
      </c>
      <c r="B666" s="116" t="str">
        <f>VLOOKUP(A666,'OUT_19 BASE NOVA'!$A$7:$I$1008,2,0)</f>
        <v>A</v>
      </c>
      <c r="C666" s="116">
        <f>VLOOKUP(A666,'OUT_19 BASE NOVA'!A667:I1668,3,0)</f>
        <v>2</v>
      </c>
      <c r="D666" s="113">
        <v>717</v>
      </c>
      <c r="E666" s="113" t="s">
        <v>3252</v>
      </c>
      <c r="F666" s="113">
        <v>11.24</v>
      </c>
      <c r="G666" s="113">
        <v>11.24</v>
      </c>
      <c r="H666" s="113">
        <v>11.24</v>
      </c>
      <c r="I666" s="511">
        <v>-11.24</v>
      </c>
    </row>
    <row r="667" spans="1:9">
      <c r="A667" s="113" t="s">
        <v>236</v>
      </c>
      <c r="B667" s="116" t="str">
        <f>VLOOKUP(A667,'OUT_19 BASE NOVA'!$A$7:$I$1008,2,0)</f>
        <v>A</v>
      </c>
      <c r="C667" s="116">
        <f>VLOOKUP(A667,'OUT_19 BASE NOVA'!A668:I1669,3,0)</f>
        <v>2</v>
      </c>
      <c r="D667" s="113">
        <v>718</v>
      </c>
      <c r="E667" s="113" t="s">
        <v>3252</v>
      </c>
      <c r="F667" s="115">
        <v>9715.5300000000007</v>
      </c>
      <c r="G667" s="115">
        <v>9715.5300000000007</v>
      </c>
      <c r="H667" s="115">
        <v>9578.7199999999993</v>
      </c>
      <c r="I667" s="511">
        <v>-9578.7199999999993</v>
      </c>
    </row>
    <row r="668" spans="1:9">
      <c r="A668" s="113" t="s">
        <v>237</v>
      </c>
      <c r="B668" s="116" t="str">
        <f>VLOOKUP(A668,'OUT_19 BASE NOVA'!$A$7:$I$1008,2,0)</f>
        <v>A</v>
      </c>
      <c r="C668" s="116">
        <f>VLOOKUP(A668,'OUT_19 BASE NOVA'!A669:I1670,3,0)</f>
        <v>2</v>
      </c>
      <c r="D668" s="113">
        <v>719</v>
      </c>
      <c r="E668" s="113" t="s">
        <v>3253</v>
      </c>
      <c r="F668" s="115">
        <v>41559.82</v>
      </c>
      <c r="G668" s="115">
        <v>41559.82</v>
      </c>
      <c r="H668" s="115">
        <v>41111.019999999997</v>
      </c>
      <c r="I668" s="511">
        <v>-41111.019999999997</v>
      </c>
    </row>
    <row r="669" spans="1:9">
      <c r="A669" s="113" t="s">
        <v>580</v>
      </c>
      <c r="B669" s="116" t="str">
        <f>VLOOKUP(A669,'OUT_19 BASE NOVA'!$A$7:$I$1008,2,0)</f>
        <v>A</v>
      </c>
      <c r="C669" s="116">
        <f>VLOOKUP(A669,'OUT_19 BASE NOVA'!A670:I1671,3,0)</f>
        <v>2</v>
      </c>
      <c r="D669" s="113">
        <v>1256</v>
      </c>
      <c r="E669" s="113" t="s">
        <v>3254</v>
      </c>
      <c r="F669" s="115">
        <v>4880.46</v>
      </c>
      <c r="G669" s="115">
        <v>4880.46</v>
      </c>
      <c r="H669" s="115">
        <v>5560.07</v>
      </c>
      <c r="I669" s="511">
        <v>-5560.07</v>
      </c>
    </row>
    <row r="670" spans="1:9">
      <c r="A670" s="113" t="s">
        <v>640</v>
      </c>
      <c r="B670" s="116" t="str">
        <f>VLOOKUP(A670,'OUT_19 BASE NOVA'!$A$7:$I$1008,2,0)</f>
        <v>A</v>
      </c>
      <c r="C670" s="116">
        <f>VLOOKUP(A670,'OUT_19 BASE NOVA'!A671:I1672,3,0)</f>
        <v>2</v>
      </c>
      <c r="D670" s="113">
        <v>2047</v>
      </c>
      <c r="E670" s="113" t="s">
        <v>3255</v>
      </c>
      <c r="F670" s="115">
        <v>26904.19</v>
      </c>
      <c r="G670" s="115">
        <v>26904.19</v>
      </c>
      <c r="H670" s="115">
        <v>27008.66</v>
      </c>
      <c r="I670" s="511">
        <v>-27008.66</v>
      </c>
    </row>
    <row r="671" spans="1:9">
      <c r="A671" s="113" t="s">
        <v>714</v>
      </c>
      <c r="B671" s="116" t="str">
        <f>VLOOKUP(A671,'OUT_19 BASE NOVA'!$A$7:$I$1008,2,0)</f>
        <v>A</v>
      </c>
      <c r="C671" s="116">
        <f>VLOOKUP(A671,'OUT_19 BASE NOVA'!A672:I1673,3,0)</f>
        <v>2</v>
      </c>
      <c r="D671" s="113">
        <v>2296</v>
      </c>
      <c r="E671" s="113" t="s">
        <v>3256</v>
      </c>
      <c r="F671" s="113">
        <v>243.61</v>
      </c>
      <c r="G671" s="113">
        <v>243.61</v>
      </c>
      <c r="H671" s="113">
        <v>0</v>
      </c>
      <c r="I671" s="511">
        <v>0</v>
      </c>
    </row>
    <row r="672" spans="1:9">
      <c r="A672" s="113" t="s">
        <v>760</v>
      </c>
      <c r="B672" s="116" t="str">
        <f>VLOOKUP(A672,'OUT_19 BASE NOVA'!$A$7:$I$1008,2,0)</f>
        <v>A</v>
      </c>
      <c r="C672" s="116">
        <f>VLOOKUP(A672,'OUT_19 BASE NOVA'!A673:I1674,3,0)</f>
        <v>2</v>
      </c>
      <c r="D672" s="113">
        <v>2430</v>
      </c>
      <c r="E672" s="113" t="s">
        <v>3257</v>
      </c>
      <c r="F672" s="115">
        <v>1365.57</v>
      </c>
      <c r="G672" s="115">
        <v>1365.57</v>
      </c>
      <c r="H672" s="115">
        <v>1112.75</v>
      </c>
      <c r="I672" s="511">
        <v>-1112.75</v>
      </c>
    </row>
    <row r="673" spans="1:9">
      <c r="A673" s="113" t="s">
        <v>782</v>
      </c>
      <c r="B673" s="116" t="str">
        <f>VLOOKUP(A673,'OUT_19 BASE NOVA'!$A$7:$I$1008,2,0)</f>
        <v>A</v>
      </c>
      <c r="C673" s="116">
        <f>VLOOKUP(A673,'OUT_19 BASE NOVA'!A674:I1675,3,0)</f>
        <v>2</v>
      </c>
      <c r="D673" s="113">
        <v>2500</v>
      </c>
      <c r="E673" s="113" t="s">
        <v>3258</v>
      </c>
      <c r="F673" s="115">
        <v>13844.35</v>
      </c>
      <c r="G673" s="115">
        <v>13844.52</v>
      </c>
      <c r="H673" s="115">
        <v>10352.61</v>
      </c>
      <c r="I673" s="511">
        <v>-10352.44</v>
      </c>
    </row>
    <row r="674" spans="1:9">
      <c r="A674" s="113" t="s">
        <v>238</v>
      </c>
      <c r="B674" s="116" t="str">
        <f>VLOOKUP(A674,'OUT_19 BASE NOVA'!$A$7:$I$1008,2,0)</f>
        <v>S</v>
      </c>
      <c r="C674" s="116">
        <f>VLOOKUP(A674,'OUT_19 BASE NOVA'!A675:I1676,3,0)</f>
        <v>2</v>
      </c>
      <c r="D674" s="113">
        <v>720</v>
      </c>
      <c r="E674" s="113" t="s">
        <v>3259</v>
      </c>
      <c r="F674" s="115">
        <v>13871172.02</v>
      </c>
      <c r="G674" s="115">
        <v>214525.84</v>
      </c>
      <c r="H674" s="115">
        <v>1270416.1599999999</v>
      </c>
      <c r="I674" s="511">
        <v>-14927062.34</v>
      </c>
    </row>
    <row r="675" spans="1:9">
      <c r="A675" s="113" t="s">
        <v>239</v>
      </c>
      <c r="B675" s="116" t="str">
        <f>VLOOKUP(A675,'OUT_19 BASE NOVA'!$A$7:$I$1008,2,0)</f>
        <v>A</v>
      </c>
      <c r="C675" s="116">
        <f>VLOOKUP(A675,'OUT_19 BASE NOVA'!A676:I1677,3,0)</f>
        <v>2</v>
      </c>
      <c r="D675" s="113">
        <v>721</v>
      </c>
      <c r="E675" s="113" t="s">
        <v>2608</v>
      </c>
      <c r="F675" s="115">
        <v>3632743</v>
      </c>
      <c r="G675" s="115">
        <v>188490.65</v>
      </c>
      <c r="H675" s="115">
        <v>316061.48</v>
      </c>
      <c r="I675" s="511">
        <v>-3760313.83</v>
      </c>
    </row>
    <row r="676" spans="1:9">
      <c r="A676" s="113" t="s">
        <v>241</v>
      </c>
      <c r="B676" s="116" t="str">
        <f>VLOOKUP(A676,'OUT_19 BASE NOVA'!$A$7:$I$1008,2,0)</f>
        <v>A</v>
      </c>
      <c r="C676" s="116">
        <f>VLOOKUP(A676,'OUT_19 BASE NOVA'!A677:I1678,3,0)</f>
        <v>2</v>
      </c>
      <c r="D676" s="113">
        <v>723</v>
      </c>
      <c r="E676" s="113" t="s">
        <v>3260</v>
      </c>
      <c r="F676" s="115">
        <v>2077557.93</v>
      </c>
      <c r="G676" s="113">
        <v>0</v>
      </c>
      <c r="H676" s="115">
        <v>220549.36</v>
      </c>
      <c r="I676" s="511">
        <v>-2298107.29</v>
      </c>
    </row>
    <row r="677" spans="1:9">
      <c r="A677" s="113" t="s">
        <v>243</v>
      </c>
      <c r="B677" s="116" t="str">
        <f>VLOOKUP(A677,'OUT_19 BASE NOVA'!$A$7:$I$1008,2,0)</f>
        <v>A</v>
      </c>
      <c r="C677" s="116">
        <f>VLOOKUP(A677,'OUT_19 BASE NOVA'!A678:I1679,3,0)</f>
        <v>2</v>
      </c>
      <c r="D677" s="113">
        <v>725</v>
      </c>
      <c r="E677" s="113" t="s">
        <v>2610</v>
      </c>
      <c r="F677" s="115">
        <v>5434945.1500000004</v>
      </c>
      <c r="G677" s="113">
        <v>0</v>
      </c>
      <c r="H677" s="115">
        <v>551373.06999999995</v>
      </c>
      <c r="I677" s="511">
        <v>-5986318.2199999997</v>
      </c>
    </row>
    <row r="678" spans="1:9">
      <c r="A678" s="113" t="s">
        <v>724</v>
      </c>
      <c r="B678" s="116" t="str">
        <f>VLOOKUP(A678,'OUT_19 BASE NOVA'!$A$7:$I$1008,2,0)</f>
        <v>A</v>
      </c>
      <c r="C678" s="116">
        <f>VLOOKUP(A678,'OUT_19 BASE NOVA'!A679:I1680,3,0)</f>
        <v>2</v>
      </c>
      <c r="D678" s="113">
        <v>1596</v>
      </c>
      <c r="E678" s="113" t="s">
        <v>2611</v>
      </c>
      <c r="F678" s="115">
        <v>797047.89</v>
      </c>
      <c r="G678" s="113">
        <v>0</v>
      </c>
      <c r="H678" s="113">
        <v>0</v>
      </c>
      <c r="I678" s="511">
        <v>-797047.89</v>
      </c>
    </row>
    <row r="679" spans="1:9">
      <c r="A679" s="113" t="s">
        <v>842</v>
      </c>
      <c r="B679" s="116" t="str">
        <f>VLOOKUP(A679,'OUT_19 BASE NOVA'!$A$7:$I$1008,2,0)</f>
        <v>A</v>
      </c>
      <c r="C679" s="116">
        <f>VLOOKUP(A679,'OUT_19 BASE NOVA'!A680:I1681,3,0)</f>
        <v>2</v>
      </c>
      <c r="D679" s="113">
        <v>2703</v>
      </c>
      <c r="E679" s="113" t="s">
        <v>3261</v>
      </c>
      <c r="F679" s="115">
        <v>927062.85</v>
      </c>
      <c r="G679" s="115">
        <v>10312.950000000001</v>
      </c>
      <c r="H679" s="115">
        <v>81250.64</v>
      </c>
      <c r="I679" s="511">
        <v>-998000.54</v>
      </c>
    </row>
    <row r="680" spans="1:9">
      <c r="A680" s="113" t="s">
        <v>843</v>
      </c>
      <c r="B680" s="116" t="str">
        <f>VLOOKUP(A680,'OUT_19 BASE NOVA'!$A$7:$I$1008,2,0)</f>
        <v>A</v>
      </c>
      <c r="C680" s="116">
        <f>VLOOKUP(A680,'OUT_19 BASE NOVA'!A681:I1682,3,0)</f>
        <v>2</v>
      </c>
      <c r="D680" s="113">
        <v>2704</v>
      </c>
      <c r="E680" s="113" t="s">
        <v>3261</v>
      </c>
      <c r="F680" s="115">
        <v>283072.56</v>
      </c>
      <c r="G680" s="115">
        <v>15079.25</v>
      </c>
      <c r="H680" s="115">
        <v>24809.35</v>
      </c>
      <c r="I680" s="511">
        <v>-292802.65999999997</v>
      </c>
    </row>
    <row r="681" spans="1:9">
      <c r="A681" s="113" t="s">
        <v>844</v>
      </c>
      <c r="B681" s="116" t="str">
        <f>VLOOKUP(A681,'OUT_19 BASE NOVA'!$A$7:$I$1008,2,0)</f>
        <v>A</v>
      </c>
      <c r="C681" s="116">
        <f>VLOOKUP(A681,'OUT_19 BASE NOVA'!A682:I1683,3,0)</f>
        <v>2</v>
      </c>
      <c r="D681" s="113">
        <v>2705</v>
      </c>
      <c r="E681" s="113" t="s">
        <v>3261</v>
      </c>
      <c r="F681" s="115">
        <v>13075.25</v>
      </c>
      <c r="G681" s="113">
        <v>0</v>
      </c>
      <c r="H681" s="115">
        <v>1423.08</v>
      </c>
      <c r="I681" s="511">
        <v>-14498.33</v>
      </c>
    </row>
    <row r="682" spans="1:9">
      <c r="A682" s="113" t="s">
        <v>845</v>
      </c>
      <c r="B682" s="116" t="str">
        <f>VLOOKUP(A682,'OUT_19 BASE NOVA'!$A$7:$I$1008,2,0)</f>
        <v>A</v>
      </c>
      <c r="C682" s="116">
        <f>VLOOKUP(A682,'OUT_19 BASE NOVA'!A683:I1684,3,0)</f>
        <v>2</v>
      </c>
      <c r="D682" s="113">
        <v>2706</v>
      </c>
      <c r="E682" s="113" t="s">
        <v>3261</v>
      </c>
      <c r="F682" s="115">
        <v>533578.89</v>
      </c>
      <c r="G682" s="113">
        <v>0</v>
      </c>
      <c r="H682" s="115">
        <v>56709.85</v>
      </c>
      <c r="I682" s="511">
        <v>-590288.74</v>
      </c>
    </row>
    <row r="683" spans="1:9">
      <c r="A683" s="113" t="s">
        <v>846</v>
      </c>
      <c r="B683" s="116" t="str">
        <f>VLOOKUP(A683,'OUT_19 BASE NOVA'!$A$7:$I$1008,2,0)</f>
        <v>A</v>
      </c>
      <c r="C683" s="116">
        <f>VLOOKUP(A683,'OUT_19 BASE NOVA'!A684:I1685,3,0)</f>
        <v>2</v>
      </c>
      <c r="D683" s="113">
        <v>2707</v>
      </c>
      <c r="E683" s="113" t="s">
        <v>3261</v>
      </c>
      <c r="F683" s="115">
        <v>162924.64000000001</v>
      </c>
      <c r="G683" s="113">
        <v>642.99</v>
      </c>
      <c r="H683" s="115">
        <v>17315.689999999999</v>
      </c>
      <c r="I683" s="511">
        <v>-179597.34</v>
      </c>
    </row>
    <row r="684" spans="1:9">
      <c r="A684" s="113" t="s">
        <v>847</v>
      </c>
      <c r="B684" s="116" t="str">
        <f>VLOOKUP(A684,'OUT_19 BASE NOVA'!$A$7:$I$1008,2,0)</f>
        <v>A</v>
      </c>
      <c r="C684" s="116">
        <f>VLOOKUP(A684,'OUT_19 BASE NOVA'!A685:I1686,3,0)</f>
        <v>2</v>
      </c>
      <c r="D684" s="113">
        <v>2708</v>
      </c>
      <c r="E684" s="113" t="s">
        <v>3261</v>
      </c>
      <c r="F684" s="115">
        <v>9163.86</v>
      </c>
      <c r="G684" s="113">
        <v>0</v>
      </c>
      <c r="H684" s="113">
        <v>923.64</v>
      </c>
      <c r="I684" s="511">
        <v>-10087.5</v>
      </c>
    </row>
    <row r="685" spans="1:9">
      <c r="A685" s="113" t="s">
        <v>244</v>
      </c>
      <c r="B685" s="116" t="str">
        <f>VLOOKUP(A685,'OUT_19 BASE NOVA'!$A$7:$I$1008,2,0)</f>
        <v>S</v>
      </c>
      <c r="C685" s="116">
        <f>VLOOKUP(A685,'OUT_19 BASE NOVA'!A686:I1687,3,0)</f>
        <v>2</v>
      </c>
      <c r="D685" s="113">
        <v>1598</v>
      </c>
      <c r="E685" s="113" t="s">
        <v>3262</v>
      </c>
      <c r="F685" s="115">
        <v>1514656.47</v>
      </c>
      <c r="G685" s="113">
        <v>0</v>
      </c>
      <c r="H685" s="113">
        <v>0</v>
      </c>
      <c r="I685" s="511">
        <v>-1514656.47</v>
      </c>
    </row>
    <row r="686" spans="1:9">
      <c r="A686" s="113" t="s">
        <v>245</v>
      </c>
      <c r="B686" s="116" t="str">
        <f>VLOOKUP(A686,'OUT_19 BASE NOVA'!$A$7:$I$1008,2,0)</f>
        <v>A</v>
      </c>
      <c r="C686" s="116">
        <f>VLOOKUP(A686,'OUT_19 BASE NOVA'!A687:I1688,3,0)</f>
        <v>2</v>
      </c>
      <c r="D686" s="113">
        <v>1600</v>
      </c>
      <c r="E686" s="113" t="s">
        <v>3263</v>
      </c>
      <c r="F686" s="115">
        <v>973552.17</v>
      </c>
      <c r="G686" s="113">
        <v>0</v>
      </c>
      <c r="H686" s="113">
        <v>0</v>
      </c>
      <c r="I686" s="511">
        <v>-973552.17</v>
      </c>
    </row>
    <row r="687" spans="1:9">
      <c r="A687" s="113" t="s">
        <v>372</v>
      </c>
      <c r="B687" s="116" t="str">
        <f>VLOOKUP(A687,'OUT_19 BASE NOVA'!$A$7:$I$1008,2,0)</f>
        <v>A</v>
      </c>
      <c r="C687" s="116">
        <f>VLOOKUP(A687,'OUT_19 BASE NOVA'!A688:I1689,3,0)</f>
        <v>2</v>
      </c>
      <c r="D687" s="113">
        <v>1602</v>
      </c>
      <c r="E687" s="113" t="s">
        <v>3263</v>
      </c>
      <c r="F687" s="115">
        <v>541104.30000000005</v>
      </c>
      <c r="G687" s="113">
        <v>0</v>
      </c>
      <c r="H687" s="113">
        <v>0</v>
      </c>
      <c r="I687" s="511">
        <v>-541104.30000000005</v>
      </c>
    </row>
    <row r="688" spans="1:9">
      <c r="A688" s="113" t="s">
        <v>246</v>
      </c>
      <c r="B688" s="116" t="str">
        <f>VLOOKUP(A688,'OUT_19 BASE NOVA'!$A$7:$I$1008,2,0)</f>
        <v>S</v>
      </c>
      <c r="C688" s="116">
        <f>VLOOKUP(A688,'OUT_19 BASE NOVA'!A689:I1690,3,0)</f>
        <v>2</v>
      </c>
      <c r="D688" s="113">
        <v>1615</v>
      </c>
      <c r="E688" s="113" t="s">
        <v>3264</v>
      </c>
      <c r="F688" s="115">
        <v>6080967.2599999998</v>
      </c>
      <c r="G688" s="115">
        <v>506747.27</v>
      </c>
      <c r="H688" s="115">
        <v>506747.27</v>
      </c>
      <c r="I688" s="511">
        <v>-6080967.2599999998</v>
      </c>
    </row>
    <row r="689" spans="1:9">
      <c r="A689" s="113" t="s">
        <v>247</v>
      </c>
      <c r="B689" s="116" t="str">
        <f>VLOOKUP(A689,'OUT_19 BASE NOVA'!$A$7:$I$1008,2,0)</f>
        <v>A</v>
      </c>
      <c r="C689" s="116">
        <f>VLOOKUP(A689,'OUT_19 BASE NOVA'!A690:I1691,3,0)</f>
        <v>2</v>
      </c>
      <c r="D689" s="113">
        <v>1616</v>
      </c>
      <c r="E689" s="113" t="s">
        <v>3265</v>
      </c>
      <c r="F689" s="115">
        <v>6080967.2599999998</v>
      </c>
      <c r="G689" s="115">
        <v>506747.27</v>
      </c>
      <c r="H689" s="115">
        <v>506747.27</v>
      </c>
      <c r="I689" s="511">
        <v>-6080967.2599999998</v>
      </c>
    </row>
    <row r="690" spans="1:9">
      <c r="A690" s="113" t="s">
        <v>799</v>
      </c>
      <c r="B690" s="116" t="str">
        <f>VLOOKUP(A690,'OUT_19 BASE NOVA'!$A$7:$I$1008,2,0)</f>
        <v>S</v>
      </c>
      <c r="C690" s="116">
        <f>VLOOKUP(A690,'OUT_19 BASE NOVA'!A691:I1692,3,0)</f>
        <v>2</v>
      </c>
      <c r="D690" s="113">
        <v>2561</v>
      </c>
      <c r="E690" s="113" t="s">
        <v>3266</v>
      </c>
      <c r="F690" s="113">
        <v>0</v>
      </c>
      <c r="G690" s="115">
        <v>21746.98</v>
      </c>
      <c r="H690" s="115">
        <v>21746.98</v>
      </c>
      <c r="I690" s="511">
        <v>0</v>
      </c>
    </row>
    <row r="691" spans="1:9">
      <c r="A691" s="113" t="s">
        <v>970</v>
      </c>
      <c r="B691" s="116" t="str">
        <f>VLOOKUP(A691,'OUT_19 BASE NOVA'!$A$7:$I$1008,2,0)</f>
        <v>A</v>
      </c>
      <c r="C691" s="116">
        <f>VLOOKUP(A691,'OUT_19 BASE NOVA'!A692:I1693,3,0)</f>
        <v>2</v>
      </c>
      <c r="D691" s="113">
        <v>2562</v>
      </c>
      <c r="E691" s="113" t="s">
        <v>3444</v>
      </c>
      <c r="F691" s="113">
        <v>0</v>
      </c>
      <c r="G691" s="115">
        <v>3682.84</v>
      </c>
      <c r="H691" s="115">
        <v>3682.84</v>
      </c>
      <c r="I691" s="511">
        <v>0</v>
      </c>
    </row>
    <row r="692" spans="1:9">
      <c r="A692" s="113" t="s">
        <v>979</v>
      </c>
      <c r="B692" s="116" t="str">
        <f>VLOOKUP(A692,'OUT_19 BASE NOVA'!$A$7:$I$1008,2,0)</f>
        <v>A</v>
      </c>
      <c r="C692" s="116">
        <f>VLOOKUP(A692,'OUT_19 BASE NOVA'!A693:I1694,3,0)</f>
        <v>2</v>
      </c>
      <c r="D692" s="113">
        <v>2563</v>
      </c>
      <c r="E692" s="113" t="s">
        <v>3445</v>
      </c>
      <c r="F692" s="113">
        <v>0</v>
      </c>
      <c r="G692" s="115">
        <v>7553.74</v>
      </c>
      <c r="H692" s="115">
        <v>7553.74</v>
      </c>
      <c r="I692" s="511">
        <v>0</v>
      </c>
    </row>
    <row r="693" spans="1:9">
      <c r="A693" s="113" t="s">
        <v>1009</v>
      </c>
      <c r="B693" s="116" t="str">
        <f>VLOOKUP(A693,'OUT_19 BASE NOVA'!$A$7:$I$1008,2,0)</f>
        <v>A</v>
      </c>
      <c r="C693" s="116">
        <f>VLOOKUP(A693,'OUT_19 BASE NOVA'!A694:I1695,3,0)</f>
        <v>2</v>
      </c>
      <c r="D693" s="113">
        <v>2976</v>
      </c>
      <c r="E693" s="113" t="s">
        <v>3192</v>
      </c>
      <c r="F693" s="113">
        <v>0</v>
      </c>
      <c r="G693" s="115">
        <v>10510.4</v>
      </c>
      <c r="H693" s="115">
        <v>10510.4</v>
      </c>
      <c r="I693" s="511">
        <v>0</v>
      </c>
    </row>
    <row r="694" spans="1:9">
      <c r="A694" s="113" t="s">
        <v>248</v>
      </c>
      <c r="B694" s="116" t="str">
        <f>VLOOKUP(A694,'OUT_19 BASE NOVA'!$A$7:$I$1008,2,0)</f>
        <v>S</v>
      </c>
      <c r="C694" s="116">
        <f>VLOOKUP(A694,'OUT_19 BASE NOVA'!A695:I1696,3,0)</f>
        <v>2</v>
      </c>
      <c r="D694" s="113">
        <v>726</v>
      </c>
      <c r="E694" s="113" t="s">
        <v>3267</v>
      </c>
      <c r="F694" s="115">
        <v>435635957.69</v>
      </c>
      <c r="G694" s="115">
        <v>506747.27</v>
      </c>
      <c r="H694" s="113">
        <v>0</v>
      </c>
      <c r="I694" s="511">
        <v>-435129210.42000002</v>
      </c>
    </row>
    <row r="695" spans="1:9">
      <c r="A695" s="113" t="s">
        <v>249</v>
      </c>
      <c r="B695" s="116" t="str">
        <f>VLOOKUP(A695,'OUT_19 BASE NOVA'!$A$7:$I$1008,2,0)</f>
        <v>S</v>
      </c>
      <c r="C695" s="116">
        <f>VLOOKUP(A695,'OUT_19 BASE NOVA'!A696:I1697,3,0)</f>
        <v>2</v>
      </c>
      <c r="D695" s="113">
        <v>727</v>
      </c>
      <c r="E695" s="113" t="s">
        <v>3268</v>
      </c>
      <c r="F695" s="115">
        <v>435635957.69</v>
      </c>
      <c r="G695" s="115">
        <v>506747.27</v>
      </c>
      <c r="H695" s="113">
        <v>0</v>
      </c>
      <c r="I695" s="511">
        <v>-435129210.42000002</v>
      </c>
    </row>
    <row r="696" spans="1:9">
      <c r="A696" s="113" t="s">
        <v>250</v>
      </c>
      <c r="B696" s="116" t="str">
        <f>VLOOKUP(A696,'OUT_19 BASE NOVA'!$A$7:$I$1008,2,0)</f>
        <v>S</v>
      </c>
      <c r="C696" s="116">
        <f>VLOOKUP(A696,'OUT_19 BASE NOVA'!A697:I1698,3,0)</f>
        <v>2</v>
      </c>
      <c r="D696" s="113">
        <v>728</v>
      </c>
      <c r="E696" s="113" t="s">
        <v>3269</v>
      </c>
      <c r="F696" s="115">
        <v>336818954.05000001</v>
      </c>
      <c r="G696" s="113">
        <v>0</v>
      </c>
      <c r="H696" s="113">
        <v>0</v>
      </c>
      <c r="I696" s="511">
        <v>-336818954.05000001</v>
      </c>
    </row>
    <row r="697" spans="1:9">
      <c r="A697" s="113" t="s">
        <v>251</v>
      </c>
      <c r="B697" s="116" t="str">
        <f>VLOOKUP(A697,'OUT_19 BASE NOVA'!$A$7:$I$1008,2,0)</f>
        <v>A</v>
      </c>
      <c r="C697" s="116">
        <f>VLOOKUP(A697,'OUT_19 BASE NOVA'!A698:I1699,3,0)</f>
        <v>2</v>
      </c>
      <c r="D697" s="113">
        <v>729</v>
      </c>
      <c r="E697" s="113" t="s">
        <v>3270</v>
      </c>
      <c r="F697" s="115">
        <v>248773205.41999999</v>
      </c>
      <c r="G697" s="113">
        <v>0</v>
      </c>
      <c r="H697" s="113">
        <v>0</v>
      </c>
      <c r="I697" s="511">
        <v>-248773205.41999999</v>
      </c>
    </row>
    <row r="698" spans="1:9">
      <c r="A698" s="113" t="s">
        <v>252</v>
      </c>
      <c r="B698" s="116" t="str">
        <f>VLOOKUP(A698,'OUT_19 BASE NOVA'!$A$7:$I$1008,2,0)</f>
        <v>A</v>
      </c>
      <c r="C698" s="116">
        <f>VLOOKUP(A698,'OUT_19 BASE NOVA'!A699:I1700,3,0)</f>
        <v>2</v>
      </c>
      <c r="D698" s="113">
        <v>730</v>
      </c>
      <c r="E698" s="113" t="s">
        <v>3104</v>
      </c>
      <c r="F698" s="115">
        <v>571251.17000000004</v>
      </c>
      <c r="G698" s="113">
        <v>0</v>
      </c>
      <c r="H698" s="113">
        <v>0</v>
      </c>
      <c r="I698" s="511">
        <v>-571251.17000000004</v>
      </c>
    </row>
    <row r="699" spans="1:9">
      <c r="A699" s="113" t="s">
        <v>253</v>
      </c>
      <c r="B699" s="116" t="str">
        <f>VLOOKUP(A699,'OUT_19 BASE NOVA'!$A$7:$I$1008,2,0)</f>
        <v>A</v>
      </c>
      <c r="C699" s="116">
        <f>VLOOKUP(A699,'OUT_19 BASE NOVA'!A700:I1701,3,0)</f>
        <v>2</v>
      </c>
      <c r="D699" s="113">
        <v>731</v>
      </c>
      <c r="E699" s="113" t="s">
        <v>3107</v>
      </c>
      <c r="F699" s="115">
        <v>16207119.6</v>
      </c>
      <c r="G699" s="113">
        <v>0</v>
      </c>
      <c r="H699" s="113">
        <v>0</v>
      </c>
      <c r="I699" s="511">
        <v>-16207119.6</v>
      </c>
    </row>
    <row r="700" spans="1:9">
      <c r="A700" s="113" t="s">
        <v>254</v>
      </c>
      <c r="B700" s="116" t="str">
        <f>VLOOKUP(A700,'OUT_19 BASE NOVA'!$A$7:$I$1008,2,0)</f>
        <v>A</v>
      </c>
      <c r="C700" s="116">
        <f>VLOOKUP(A700,'OUT_19 BASE NOVA'!A701:I1702,3,0)</f>
        <v>2</v>
      </c>
      <c r="D700" s="113">
        <v>1470</v>
      </c>
      <c r="E700" s="113" t="s">
        <v>3108</v>
      </c>
      <c r="F700" s="115">
        <v>40992348.109999999</v>
      </c>
      <c r="G700" s="113">
        <v>0</v>
      </c>
      <c r="H700" s="113">
        <v>0</v>
      </c>
      <c r="I700" s="511">
        <v>-40992348.109999999</v>
      </c>
    </row>
    <row r="701" spans="1:9">
      <c r="A701" s="113" t="s">
        <v>391</v>
      </c>
      <c r="B701" s="116" t="str">
        <f>VLOOKUP(A701,'OUT_19 BASE NOVA'!$A$7:$I$1008,2,0)</f>
        <v>A</v>
      </c>
      <c r="C701" s="116">
        <f>VLOOKUP(A701,'OUT_19 BASE NOVA'!A702:I1703,3,0)</f>
        <v>2</v>
      </c>
      <c r="D701" s="113">
        <v>1964</v>
      </c>
      <c r="E701" s="113" t="s">
        <v>3108</v>
      </c>
      <c r="F701" s="115">
        <v>30275029.75</v>
      </c>
      <c r="G701" s="113">
        <v>0</v>
      </c>
      <c r="H701" s="113">
        <v>0</v>
      </c>
      <c r="I701" s="511">
        <v>-30275029.75</v>
      </c>
    </row>
    <row r="702" spans="1:9">
      <c r="A702" s="113" t="s">
        <v>256</v>
      </c>
      <c r="B702" s="116" t="str">
        <f>VLOOKUP(A702,'OUT_19 BASE NOVA'!$A$7:$I$1008,2,0)</f>
        <v>S</v>
      </c>
      <c r="C702" s="116">
        <f>VLOOKUP(A702,'OUT_19 BASE NOVA'!A703:I1704,3,0)</f>
        <v>2</v>
      </c>
      <c r="D702" s="113">
        <v>1617</v>
      </c>
      <c r="E702" s="113" t="s">
        <v>3271</v>
      </c>
      <c r="F702" s="115">
        <v>98817003.640000001</v>
      </c>
      <c r="G702" s="115">
        <v>506747.27</v>
      </c>
      <c r="H702" s="113">
        <v>0</v>
      </c>
      <c r="I702" s="511">
        <v>-98310256.370000005</v>
      </c>
    </row>
    <row r="703" spans="1:9">
      <c r="A703" s="113" t="s">
        <v>257</v>
      </c>
      <c r="B703" s="116" t="str">
        <f>VLOOKUP(A703,'OUT_19 BASE NOVA'!$A$7:$I$1008,2,0)</f>
        <v>A</v>
      </c>
      <c r="C703" s="116">
        <f>VLOOKUP(A703,'OUT_19 BASE NOVA'!A704:I1705,3,0)</f>
        <v>2</v>
      </c>
      <c r="D703" s="113">
        <v>1618</v>
      </c>
      <c r="E703" s="113" t="s">
        <v>3265</v>
      </c>
      <c r="F703" s="115">
        <v>98817003.640000001</v>
      </c>
      <c r="G703" s="115">
        <v>506747.27</v>
      </c>
      <c r="H703" s="113">
        <v>0</v>
      </c>
      <c r="I703" s="511">
        <v>-98310256.370000005</v>
      </c>
    </row>
    <row r="704" spans="1:9">
      <c r="A704" s="113" t="s">
        <v>258</v>
      </c>
      <c r="B704" s="116" t="str">
        <f>VLOOKUP(A704,'OUT_19 BASE NOVA'!$A$7:$I$1008,2,0)</f>
        <v>S</v>
      </c>
      <c r="C704" s="116">
        <f>VLOOKUP(A704,'OUT_19 BASE NOVA'!A705:I1706,3,0)</f>
        <v>2</v>
      </c>
      <c r="D704" s="113">
        <v>734</v>
      </c>
      <c r="E704" s="113" t="s">
        <v>3272</v>
      </c>
      <c r="F704" s="115">
        <v>88283872.469999999</v>
      </c>
      <c r="G704" s="113">
        <v>0</v>
      </c>
      <c r="H704" s="113">
        <v>0</v>
      </c>
      <c r="I704" s="511">
        <v>-88283872.469999999</v>
      </c>
    </row>
    <row r="705" spans="1:10">
      <c r="A705" s="113" t="s">
        <v>259</v>
      </c>
      <c r="B705" s="116" t="str">
        <f>VLOOKUP(A705,'OUT_19 BASE NOVA'!$A$7:$I$1008,2,0)</f>
        <v>S</v>
      </c>
      <c r="C705" s="116">
        <f>VLOOKUP(A705,'OUT_19 BASE NOVA'!A706:I1707,3,0)</f>
        <v>2</v>
      </c>
      <c r="D705" s="113">
        <v>735</v>
      </c>
      <c r="E705" s="113" t="s">
        <v>3135</v>
      </c>
      <c r="F705" s="115">
        <v>88283872.469999999</v>
      </c>
      <c r="G705" s="113">
        <v>0</v>
      </c>
      <c r="H705" s="113">
        <v>0</v>
      </c>
      <c r="I705" s="511">
        <v>-88283872.469999999</v>
      </c>
    </row>
    <row r="706" spans="1:10">
      <c r="A706" s="113" t="s">
        <v>260</v>
      </c>
      <c r="B706" s="116" t="str">
        <f>VLOOKUP(A706,'OUT_19 BASE NOVA'!$A$7:$I$1008,2,0)</f>
        <v>S</v>
      </c>
      <c r="C706" s="116">
        <f>VLOOKUP(A706,'OUT_19 BASE NOVA'!A707:I1708,3,0)</f>
        <v>2</v>
      </c>
      <c r="D706" s="113">
        <v>736</v>
      </c>
      <c r="E706" s="113" t="s">
        <v>3273</v>
      </c>
      <c r="F706" s="115">
        <v>88283872.469999999</v>
      </c>
      <c r="G706" s="113">
        <v>0</v>
      </c>
      <c r="H706" s="113">
        <v>0</v>
      </c>
      <c r="I706" s="511">
        <v>-88283872.469999999</v>
      </c>
    </row>
    <row r="707" spans="1:10">
      <c r="A707" s="113" t="s">
        <v>261</v>
      </c>
      <c r="B707" s="116" t="str">
        <f>VLOOKUP(A707,'OUT_19 BASE NOVA'!$A$7:$I$1008,2,0)</f>
        <v>A</v>
      </c>
      <c r="C707" s="116">
        <f>VLOOKUP(A707,'OUT_19 BASE NOVA'!A708:I1709,3,0)</f>
        <v>2</v>
      </c>
      <c r="D707" s="113">
        <v>737</v>
      </c>
      <c r="E707" s="113" t="s">
        <v>402</v>
      </c>
      <c r="F707" s="115">
        <v>1588934.94</v>
      </c>
      <c r="G707" s="113">
        <v>0</v>
      </c>
      <c r="H707" s="113">
        <v>0</v>
      </c>
      <c r="I707" s="511">
        <v>-1588934.94</v>
      </c>
    </row>
    <row r="708" spans="1:10">
      <c r="A708" s="113" t="s">
        <v>262</v>
      </c>
      <c r="B708" s="116" t="str">
        <f>VLOOKUP(A708,'OUT_19 BASE NOVA'!$A$7:$I$1008,2,0)</f>
        <v>A</v>
      </c>
      <c r="C708" s="116">
        <f>VLOOKUP(A708,'OUT_19 BASE NOVA'!A709:I1710,3,0)</f>
        <v>2</v>
      </c>
      <c r="D708" s="113">
        <v>738</v>
      </c>
      <c r="E708" s="113" t="s">
        <v>401</v>
      </c>
      <c r="F708" s="115">
        <v>86694937.530000001</v>
      </c>
      <c r="G708" s="113">
        <v>0</v>
      </c>
      <c r="H708" s="113">
        <v>0</v>
      </c>
      <c r="I708" s="511">
        <v>-86694937.530000001</v>
      </c>
    </row>
    <row r="709" spans="1:10">
      <c r="A709" s="113" t="s">
        <v>263</v>
      </c>
      <c r="B709" s="116" t="str">
        <f>VLOOKUP(A709,'OUT_19 BASE NOVA'!$A$7:$I$1008,2,0)</f>
        <v>S</v>
      </c>
      <c r="C709" s="116">
        <f>VLOOKUP(A709,'OUT_19 BASE NOVA'!A710:I1711,3,0)</f>
        <v>2</v>
      </c>
      <c r="D709" s="113">
        <v>739</v>
      </c>
      <c r="E709" s="113" t="s">
        <v>26</v>
      </c>
      <c r="F709" s="115">
        <v>457044688.61000001</v>
      </c>
      <c r="G709" s="113">
        <v>0</v>
      </c>
      <c r="H709" s="115">
        <v>19066851.32</v>
      </c>
      <c r="I709" s="511">
        <v>-476111539.93000001</v>
      </c>
    </row>
    <row r="710" spans="1:10">
      <c r="A710" s="113" t="s">
        <v>264</v>
      </c>
      <c r="B710" s="116" t="str">
        <f>VLOOKUP(A710,'OUT_19 BASE NOVA'!$A$7:$I$1008,2,0)</f>
        <v>S</v>
      </c>
      <c r="C710" s="116">
        <f>VLOOKUP(A710,'OUT_19 BASE NOVA'!A711:I1712,3,0)</f>
        <v>2</v>
      </c>
      <c r="D710" s="113">
        <v>740</v>
      </c>
      <c r="E710" s="113" t="s">
        <v>2628</v>
      </c>
      <c r="F710" s="115">
        <v>331714177.02999997</v>
      </c>
      <c r="G710" s="113">
        <v>0</v>
      </c>
      <c r="H710" s="115">
        <v>19066851.32</v>
      </c>
      <c r="I710" s="511">
        <v>-350781028.35000002</v>
      </c>
    </row>
    <row r="711" spans="1:10">
      <c r="A711" s="113" t="s">
        <v>1977</v>
      </c>
      <c r="B711" s="116" t="str">
        <f>VLOOKUP(A711,'OUT_19 BASE NOVA'!$A$7:$I$1008,2,0)</f>
        <v>A</v>
      </c>
      <c r="C711" s="116">
        <f>VLOOKUP(A711,'OUT_19 BASE NOVA'!A712:I1713,3,0)</f>
        <v>2</v>
      </c>
      <c r="D711" s="113">
        <v>3829</v>
      </c>
      <c r="E711" s="113" t="s">
        <v>2629</v>
      </c>
      <c r="F711" s="115">
        <v>336714177.02999997</v>
      </c>
      <c r="G711" s="113">
        <v>0</v>
      </c>
      <c r="H711" s="115">
        <v>19066851.32</v>
      </c>
      <c r="I711" s="511">
        <v>-355781028.35000002</v>
      </c>
    </row>
    <row r="712" spans="1:10">
      <c r="A712" s="113" t="s">
        <v>1979</v>
      </c>
      <c r="B712" s="116" t="str">
        <f>VLOOKUP(A712,'OUT_19 BASE NOVA'!$A$7:$I$1008,2,0)</f>
        <v>A</v>
      </c>
      <c r="C712" s="116">
        <f>VLOOKUP(A712,'OUT_19 BASE NOVA'!A713:I1714,3,0)</f>
        <v>2</v>
      </c>
      <c r="D712" s="113">
        <v>3830</v>
      </c>
      <c r="E712" s="113" t="s">
        <v>3274</v>
      </c>
      <c r="F712" s="115">
        <v>5000000</v>
      </c>
      <c r="G712" s="113">
        <v>0</v>
      </c>
      <c r="H712" s="113">
        <v>0</v>
      </c>
      <c r="I712" s="511">
        <v>5000000</v>
      </c>
    </row>
    <row r="713" spans="1:10">
      <c r="A713" s="113" t="s">
        <v>266</v>
      </c>
      <c r="B713" s="116" t="str">
        <f>VLOOKUP(A713,'OUT_19 BASE NOVA'!$A$7:$I$1008,2,0)</f>
        <v>S</v>
      </c>
      <c r="C713" s="116">
        <f>VLOOKUP(A713,'OUT_19 BASE NOVA'!A714:I1715,3,0)</f>
        <v>2</v>
      </c>
      <c r="D713" s="113">
        <v>742</v>
      </c>
      <c r="E713" s="113" t="s">
        <v>2631</v>
      </c>
      <c r="F713" s="115">
        <v>125330511.58</v>
      </c>
      <c r="G713" s="113">
        <v>0</v>
      </c>
      <c r="H713" s="113">
        <v>0</v>
      </c>
      <c r="I713" s="511">
        <v>-125330511.58</v>
      </c>
    </row>
    <row r="714" spans="1:10">
      <c r="A714" s="113" t="s">
        <v>267</v>
      </c>
      <c r="B714" s="116" t="str">
        <f>VLOOKUP(A714,'OUT_19 BASE NOVA'!$A$7:$I$1008,2,0)</f>
        <v>S</v>
      </c>
      <c r="C714" s="116">
        <f>VLOOKUP(A714,'OUT_19 BASE NOVA'!A715:I1716,3,0)</f>
        <v>2</v>
      </c>
      <c r="D714" s="113">
        <v>744</v>
      </c>
      <c r="E714" s="113" t="s">
        <v>2632</v>
      </c>
      <c r="F714" s="115">
        <v>125330511.58</v>
      </c>
      <c r="G714" s="113">
        <v>0</v>
      </c>
      <c r="H714" s="113">
        <v>0</v>
      </c>
      <c r="I714" s="511">
        <v>-125330511.58</v>
      </c>
    </row>
    <row r="715" spans="1:10">
      <c r="A715" s="113" t="s">
        <v>817</v>
      </c>
      <c r="B715" s="116" t="str">
        <f>VLOOKUP(A715,'OUT_19 BASE NOVA'!$A$7:$I$1008,2,0)</f>
        <v>A</v>
      </c>
      <c r="C715" s="116">
        <f>VLOOKUP(A715,'OUT_19 BASE NOVA'!A716:I1717,3,0)</f>
        <v>2</v>
      </c>
      <c r="D715" s="113">
        <v>745</v>
      </c>
      <c r="E715" s="113" t="s">
        <v>3275</v>
      </c>
      <c r="F715" s="115">
        <v>19683568.43</v>
      </c>
      <c r="G715" s="113">
        <v>0</v>
      </c>
      <c r="H715" s="113">
        <v>0</v>
      </c>
      <c r="I715" s="511">
        <v>-19683568.43</v>
      </c>
    </row>
    <row r="716" spans="1:10">
      <c r="A716" s="113" t="s">
        <v>268</v>
      </c>
      <c r="B716" s="116" t="str">
        <f>VLOOKUP(A716,'OUT_19 BASE NOVA'!$A$7:$I$1008,2,0)</f>
        <v>A</v>
      </c>
      <c r="C716" s="116">
        <f>VLOOKUP(A716,'OUT_19 BASE NOVA'!A717:I1718,3,0)</f>
        <v>2</v>
      </c>
      <c r="D716" s="113">
        <v>746</v>
      </c>
      <c r="E716" s="113" t="s">
        <v>29</v>
      </c>
      <c r="F716" s="115">
        <v>17611477</v>
      </c>
      <c r="G716" s="113">
        <v>0</v>
      </c>
      <c r="H716" s="113">
        <v>0</v>
      </c>
      <c r="I716" s="511">
        <v>-17611477</v>
      </c>
    </row>
    <row r="717" spans="1:10">
      <c r="A717" s="113" t="s">
        <v>818</v>
      </c>
      <c r="B717" s="116" t="str">
        <f>VLOOKUP(A717,'OUT_19 BASE NOVA'!$A$7:$I$1008,2,0)</f>
        <v>A</v>
      </c>
      <c r="C717" s="116">
        <f>VLOOKUP(A717,'OUT_19 BASE NOVA'!A718:I1719,3,0)</f>
        <v>2</v>
      </c>
      <c r="D717" s="113">
        <v>747</v>
      </c>
      <c r="E717" s="113" t="s">
        <v>3</v>
      </c>
      <c r="F717" s="115">
        <v>88035466.150000006</v>
      </c>
      <c r="G717" s="113">
        <v>0</v>
      </c>
      <c r="H717" s="113">
        <v>0</v>
      </c>
      <c r="I717" s="511">
        <v>-88035466.150000006</v>
      </c>
    </row>
    <row r="718" spans="1:10">
      <c r="A718" s="410">
        <v>3</v>
      </c>
      <c r="B718" s="116" t="str">
        <f>VLOOKUP(A718,'OUT_19 BASE NOVA'!A7:I1008,2,0)</f>
        <v>S</v>
      </c>
      <c r="C718" s="116">
        <v>3</v>
      </c>
      <c r="D718" s="113">
        <v>760</v>
      </c>
      <c r="E718" s="113" t="s">
        <v>3276</v>
      </c>
      <c r="F718" s="115">
        <v>53838197.009999998</v>
      </c>
      <c r="G718" s="115">
        <v>16927495</v>
      </c>
      <c r="H718" s="115">
        <v>19017828.760000002</v>
      </c>
      <c r="I718" s="511">
        <v>-55928530.770000003</v>
      </c>
      <c r="J718" s="113" t="s">
        <v>3923</v>
      </c>
    </row>
    <row r="719" spans="1:10">
      <c r="A719" s="113" t="s">
        <v>269</v>
      </c>
      <c r="B719" s="116" t="str">
        <f>VLOOKUP(A719,'OUT_19 BASE NOVA'!A8:I1009,2,0)</f>
        <v>S</v>
      </c>
      <c r="C719" s="116">
        <v>3</v>
      </c>
      <c r="D719" s="113">
        <v>761</v>
      </c>
      <c r="E719" s="113" t="s">
        <v>2642</v>
      </c>
      <c r="F719" s="115">
        <v>199153132.94999999</v>
      </c>
      <c r="G719" s="115">
        <v>2286870.67</v>
      </c>
      <c r="H719" s="115">
        <v>18476897.960000001</v>
      </c>
      <c r="I719" s="511">
        <v>-215343160.24000001</v>
      </c>
      <c r="J719" s="113" t="s">
        <v>3923</v>
      </c>
    </row>
    <row r="720" spans="1:10">
      <c r="A720" s="113" t="s">
        <v>270</v>
      </c>
      <c r="B720" s="116" t="str">
        <f>VLOOKUP(A720,'OUT_19 BASE NOVA'!A9:I1010,2,0)</f>
        <v>S</v>
      </c>
      <c r="C720" s="116">
        <v>3</v>
      </c>
      <c r="D720" s="113">
        <v>762</v>
      </c>
      <c r="E720" s="113" t="s">
        <v>3277</v>
      </c>
      <c r="F720" s="115">
        <v>227377051.19</v>
      </c>
      <c r="G720" s="113">
        <v>454.67</v>
      </c>
      <c r="H720" s="115">
        <v>18476833.18</v>
      </c>
      <c r="I720" s="511">
        <v>-245853429.69999999</v>
      </c>
      <c r="J720" s="113" t="s">
        <v>3923</v>
      </c>
    </row>
    <row r="721" spans="1:10">
      <c r="A721" s="113" t="s">
        <v>271</v>
      </c>
      <c r="B721" s="116" t="str">
        <f>VLOOKUP(A721,'OUT_19 BASE NOVA'!A10:I1011,2,0)</f>
        <v>S</v>
      </c>
      <c r="C721" s="116">
        <v>3</v>
      </c>
      <c r="D721" s="113">
        <v>763</v>
      </c>
      <c r="E721" s="113" t="s">
        <v>2644</v>
      </c>
      <c r="F721" s="115">
        <v>171106708.15000001</v>
      </c>
      <c r="G721" s="113">
        <v>454.67</v>
      </c>
      <c r="H721" s="115">
        <v>13044137.9</v>
      </c>
      <c r="I721" s="511">
        <v>-184150391.38</v>
      </c>
      <c r="J721" s="113" t="s">
        <v>3923</v>
      </c>
    </row>
    <row r="722" spans="1:10">
      <c r="A722" s="113" t="s">
        <v>272</v>
      </c>
      <c r="B722" s="116" t="str">
        <f>VLOOKUP(A722,'OUT_19 BASE NOVA'!A11:I1012,2,0)</f>
        <v>A</v>
      </c>
      <c r="C722" s="116">
        <v>3</v>
      </c>
      <c r="D722" s="113">
        <v>764</v>
      </c>
      <c r="E722" s="113" t="s">
        <v>2645</v>
      </c>
      <c r="F722" s="115">
        <v>54420365.75</v>
      </c>
      <c r="G722" s="113">
        <v>0</v>
      </c>
      <c r="H722" s="115">
        <v>4435233.24</v>
      </c>
      <c r="I722" s="511">
        <v>-58855598.990000002</v>
      </c>
      <c r="J722" s="113" t="s">
        <v>3923</v>
      </c>
    </row>
    <row r="723" spans="1:10">
      <c r="A723" s="113" t="s">
        <v>273</v>
      </c>
      <c r="B723" s="116" t="str">
        <f>VLOOKUP(A723,'OUT_19 BASE NOVA'!A12:I1013,2,0)</f>
        <v>A</v>
      </c>
      <c r="C723" s="116">
        <v>3</v>
      </c>
      <c r="D723" s="113">
        <v>765</v>
      </c>
      <c r="E723" s="113" t="s">
        <v>2646</v>
      </c>
      <c r="F723" s="115">
        <v>3128804.44</v>
      </c>
      <c r="G723" s="113">
        <v>0</v>
      </c>
      <c r="H723" s="115">
        <v>268628.76</v>
      </c>
      <c r="I723" s="511">
        <v>-3397433.2</v>
      </c>
      <c r="J723" s="113" t="s">
        <v>3923</v>
      </c>
    </row>
    <row r="724" spans="1:10">
      <c r="A724" s="113" t="s">
        <v>274</v>
      </c>
      <c r="B724" s="116" t="str">
        <f>VLOOKUP(A724,'OUT_19 BASE NOVA'!A13:I1014,2,0)</f>
        <v>A</v>
      </c>
      <c r="C724" s="116">
        <v>3</v>
      </c>
      <c r="D724" s="113">
        <v>766</v>
      </c>
      <c r="E724" s="113" t="s">
        <v>2647</v>
      </c>
      <c r="F724" s="115">
        <v>79588318.469999999</v>
      </c>
      <c r="G724" s="113">
        <v>0</v>
      </c>
      <c r="H724" s="115">
        <v>6390925.6100000003</v>
      </c>
      <c r="I724" s="511">
        <v>-85979244.079999998</v>
      </c>
      <c r="J724" s="113" t="s">
        <v>3923</v>
      </c>
    </row>
    <row r="725" spans="1:10">
      <c r="A725" s="113" t="s">
        <v>275</v>
      </c>
      <c r="B725" s="116" t="str">
        <f>VLOOKUP(A725,'OUT_19 BASE NOVA'!A14:I1015,2,0)</f>
        <v>A</v>
      </c>
      <c r="C725" s="116">
        <v>3</v>
      </c>
      <c r="D725" s="113">
        <v>768</v>
      </c>
      <c r="E725" s="113" t="s">
        <v>2648</v>
      </c>
      <c r="F725" s="115">
        <v>3718680.67</v>
      </c>
      <c r="G725" s="113">
        <v>0</v>
      </c>
      <c r="H725" s="115">
        <v>107546.3</v>
      </c>
      <c r="I725" s="511">
        <v>-3826226.97</v>
      </c>
      <c r="J725" s="113" t="s">
        <v>3923</v>
      </c>
    </row>
    <row r="726" spans="1:10">
      <c r="A726" s="113" t="s">
        <v>276</v>
      </c>
      <c r="B726" s="116" t="str">
        <f>VLOOKUP(A726,'OUT_19 BASE NOVA'!A15:I1016,2,0)</f>
        <v>A</v>
      </c>
      <c r="C726" s="116">
        <v>3</v>
      </c>
      <c r="D726" s="113">
        <v>770</v>
      </c>
      <c r="E726" s="113" t="s">
        <v>2649</v>
      </c>
      <c r="F726" s="115">
        <v>2532751.08</v>
      </c>
      <c r="G726" s="113">
        <v>454.67</v>
      </c>
      <c r="H726" s="115">
        <v>300162.81</v>
      </c>
      <c r="I726" s="511">
        <v>-2832459.22</v>
      </c>
      <c r="J726" s="113" t="s">
        <v>3923</v>
      </c>
    </row>
    <row r="727" spans="1:10">
      <c r="A727" s="113" t="s">
        <v>277</v>
      </c>
      <c r="B727" s="116" t="str">
        <f>VLOOKUP(A727,'OUT_19 BASE NOVA'!A16:I1017,2,0)</f>
        <v>A</v>
      </c>
      <c r="C727" s="116">
        <v>3</v>
      </c>
      <c r="D727" s="113">
        <v>772</v>
      </c>
      <c r="E727" s="113" t="s">
        <v>3278</v>
      </c>
      <c r="F727" s="115">
        <v>441874.24</v>
      </c>
      <c r="G727" s="113">
        <v>0</v>
      </c>
      <c r="H727" s="115">
        <v>43680.04</v>
      </c>
      <c r="I727" s="511">
        <v>-485554.28</v>
      </c>
      <c r="J727" s="113" t="s">
        <v>3923</v>
      </c>
    </row>
    <row r="728" spans="1:10">
      <c r="A728" s="113" t="s">
        <v>278</v>
      </c>
      <c r="B728" s="116" t="str">
        <f>VLOOKUP(A728,'OUT_19 BASE NOVA'!A17:I1018,2,0)</f>
        <v>A</v>
      </c>
      <c r="C728" s="116">
        <v>3</v>
      </c>
      <c r="D728" s="113">
        <v>773</v>
      </c>
      <c r="E728" s="113" t="s">
        <v>2651</v>
      </c>
      <c r="F728" s="115">
        <v>27275913.5</v>
      </c>
      <c r="G728" s="113">
        <v>0</v>
      </c>
      <c r="H728" s="115">
        <v>1497961.14</v>
      </c>
      <c r="I728" s="511">
        <v>-28773874.640000001</v>
      </c>
      <c r="J728" s="113" t="s">
        <v>3923</v>
      </c>
    </row>
    <row r="729" spans="1:10">
      <c r="A729" s="113" t="s">
        <v>279</v>
      </c>
      <c r="B729" s="116" t="str">
        <f>VLOOKUP(A729,'OUT_19 BASE NOVA'!A18:I1019,2,0)</f>
        <v>S</v>
      </c>
      <c r="C729" s="116">
        <v>3</v>
      </c>
      <c r="D729" s="113">
        <v>774</v>
      </c>
      <c r="E729" s="113" t="s">
        <v>3279</v>
      </c>
      <c r="F729" s="115">
        <v>56270343.039999999</v>
      </c>
      <c r="G729" s="113">
        <v>0</v>
      </c>
      <c r="H729" s="115">
        <v>5432695.2800000003</v>
      </c>
      <c r="I729" s="511">
        <v>-61703038.32</v>
      </c>
      <c r="J729" s="113" t="s">
        <v>3923</v>
      </c>
    </row>
    <row r="730" spans="1:10">
      <c r="A730" s="113" t="s">
        <v>280</v>
      </c>
      <c r="B730" s="116" t="str">
        <f>VLOOKUP(A730,'OUT_19 BASE NOVA'!A19:I1020,2,0)</f>
        <v>A</v>
      </c>
      <c r="C730" s="116">
        <v>3</v>
      </c>
      <c r="D730" s="113">
        <v>775</v>
      </c>
      <c r="E730" s="113" t="s">
        <v>3280</v>
      </c>
      <c r="F730" s="115">
        <v>29335787.190000001</v>
      </c>
      <c r="G730" s="113">
        <v>0</v>
      </c>
      <c r="H730" s="115">
        <v>2909213.2</v>
      </c>
      <c r="I730" s="511">
        <v>-32245000.390000001</v>
      </c>
      <c r="J730" s="113" t="s">
        <v>3923</v>
      </c>
    </row>
    <row r="731" spans="1:10">
      <c r="A731" s="113" t="s">
        <v>281</v>
      </c>
      <c r="B731" s="116" t="str">
        <f>VLOOKUP(A731,'OUT_19 BASE NOVA'!A20:I1021,2,0)</f>
        <v>A</v>
      </c>
      <c r="C731" s="116">
        <v>3</v>
      </c>
      <c r="D731" s="113">
        <v>778</v>
      </c>
      <c r="E731" s="113" t="s">
        <v>2654</v>
      </c>
      <c r="F731" s="115">
        <v>219302.36</v>
      </c>
      <c r="G731" s="113">
        <v>0</v>
      </c>
      <c r="H731" s="115">
        <v>14664.65</v>
      </c>
      <c r="I731" s="511">
        <v>-233967.01</v>
      </c>
      <c r="J731" s="113" t="s">
        <v>3923</v>
      </c>
    </row>
    <row r="732" spans="1:10">
      <c r="A732" s="113" t="s">
        <v>282</v>
      </c>
      <c r="B732" s="116" t="str">
        <f>VLOOKUP(A732,'OUT_19 BASE NOVA'!A21:I1022,2,0)</f>
        <v>A</v>
      </c>
      <c r="C732" s="116">
        <v>3</v>
      </c>
      <c r="D732" s="113">
        <v>1406</v>
      </c>
      <c r="E732" s="113" t="s">
        <v>3281</v>
      </c>
      <c r="F732" s="115">
        <v>4810977.5999999996</v>
      </c>
      <c r="G732" s="113">
        <v>0</v>
      </c>
      <c r="H732" s="115">
        <v>481097.76</v>
      </c>
      <c r="I732" s="511">
        <v>-5292075.3600000003</v>
      </c>
      <c r="J732" s="113" t="s">
        <v>3923</v>
      </c>
    </row>
    <row r="733" spans="1:10">
      <c r="A733" s="113" t="s">
        <v>283</v>
      </c>
      <c r="B733" s="116" t="str">
        <f>VLOOKUP(A733,'OUT_19 BASE NOVA'!A22:I1023,2,0)</f>
        <v>A</v>
      </c>
      <c r="C733" s="116">
        <v>3</v>
      </c>
      <c r="D733" s="113">
        <v>1407</v>
      </c>
      <c r="E733" s="113" t="s">
        <v>3281</v>
      </c>
      <c r="F733" s="115">
        <v>256495.1</v>
      </c>
      <c r="G733" s="113">
        <v>0</v>
      </c>
      <c r="H733" s="115">
        <v>25649.51</v>
      </c>
      <c r="I733" s="511">
        <v>-282144.61</v>
      </c>
      <c r="J733" s="113" t="s">
        <v>3923</v>
      </c>
    </row>
    <row r="734" spans="1:10">
      <c r="A734" s="113" t="s">
        <v>284</v>
      </c>
      <c r="B734" s="116" t="str">
        <f>VLOOKUP(A734,'OUT_19 BASE NOVA'!A23:I1024,2,0)</f>
        <v>A</v>
      </c>
      <c r="C734" s="116">
        <v>3</v>
      </c>
      <c r="D734" s="113">
        <v>1474</v>
      </c>
      <c r="E734" s="113" t="s">
        <v>3282</v>
      </c>
      <c r="F734" s="115">
        <v>21647780.789999999</v>
      </c>
      <c r="G734" s="113">
        <v>0</v>
      </c>
      <c r="H734" s="115">
        <v>2002070.16</v>
      </c>
      <c r="I734" s="511">
        <v>-23649850.949999999</v>
      </c>
      <c r="J734" s="113" t="s">
        <v>3923</v>
      </c>
    </row>
    <row r="735" spans="1:10">
      <c r="A735" s="113" t="s">
        <v>285</v>
      </c>
      <c r="B735" s="116" t="str">
        <f>VLOOKUP(A735,'OUT_19 BASE NOVA'!A24:I1025,2,0)</f>
        <v>S</v>
      </c>
      <c r="C735" s="116">
        <v>3</v>
      </c>
      <c r="D735" s="113">
        <v>779</v>
      </c>
      <c r="E735" s="113" t="s">
        <v>3283</v>
      </c>
      <c r="F735" s="115">
        <v>28223918.239999998</v>
      </c>
      <c r="G735" s="115">
        <v>2286416</v>
      </c>
      <c r="H735" s="113">
        <v>64.78</v>
      </c>
      <c r="I735" s="511">
        <v>30510269.460000001</v>
      </c>
      <c r="J735" s="113" t="s">
        <v>3925</v>
      </c>
    </row>
    <row r="736" spans="1:10">
      <c r="A736" s="113" t="s">
        <v>286</v>
      </c>
      <c r="B736" s="116" t="str">
        <f>VLOOKUP(A736,'OUT_19 BASE NOVA'!A25:I1026,2,0)</f>
        <v>S</v>
      </c>
      <c r="C736" s="116">
        <v>3</v>
      </c>
      <c r="D736" s="113">
        <v>780</v>
      </c>
      <c r="E736" s="113" t="s">
        <v>3284</v>
      </c>
      <c r="F736" s="115">
        <v>28223918.239999998</v>
      </c>
      <c r="G736" s="115">
        <v>2286416</v>
      </c>
      <c r="H736" s="113">
        <v>64.78</v>
      </c>
      <c r="I736" s="511">
        <v>30510269.460000001</v>
      </c>
      <c r="J736" s="113" t="s">
        <v>3925</v>
      </c>
    </row>
    <row r="737" spans="1:10">
      <c r="A737" s="113" t="s">
        <v>287</v>
      </c>
      <c r="B737" s="116" t="str">
        <f>VLOOKUP(A737,'OUT_19 BASE NOVA'!A26:I1027,2,0)</f>
        <v>A</v>
      </c>
      <c r="C737" s="116">
        <v>3</v>
      </c>
      <c r="D737" s="113">
        <v>781</v>
      </c>
      <c r="E737" s="113" t="s">
        <v>2190</v>
      </c>
      <c r="F737" s="115">
        <v>3751721.36</v>
      </c>
      <c r="G737" s="115">
        <v>304867.74</v>
      </c>
      <c r="H737" s="113">
        <v>7.5</v>
      </c>
      <c r="I737" s="511">
        <v>4056581.6</v>
      </c>
      <c r="J737" s="113" t="s">
        <v>3925</v>
      </c>
    </row>
    <row r="738" spans="1:10">
      <c r="A738" s="113" t="s">
        <v>288</v>
      </c>
      <c r="B738" s="116" t="str">
        <f>VLOOKUP(A738,'OUT_19 BASE NOVA'!A27:I1028,2,0)</f>
        <v>A</v>
      </c>
      <c r="C738" s="116">
        <v>3</v>
      </c>
      <c r="D738" s="113">
        <v>782</v>
      </c>
      <c r="E738" s="113" t="s">
        <v>406</v>
      </c>
      <c r="F738" s="115">
        <v>17280655.899999999</v>
      </c>
      <c r="G738" s="115">
        <v>1404239.31</v>
      </c>
      <c r="H738" s="113">
        <v>34.549999999999997</v>
      </c>
      <c r="I738" s="511">
        <v>18684860.66</v>
      </c>
      <c r="J738" s="113" t="s">
        <v>3925</v>
      </c>
    </row>
    <row r="739" spans="1:10">
      <c r="A739" s="113" t="s">
        <v>289</v>
      </c>
      <c r="B739" s="116" t="str">
        <f>VLOOKUP(A739,'OUT_19 BASE NOVA'!A28:I1029,2,0)</f>
        <v>A</v>
      </c>
      <c r="C739" s="116">
        <v>3</v>
      </c>
      <c r="D739" s="113">
        <v>783</v>
      </c>
      <c r="E739" s="113" t="s">
        <v>405</v>
      </c>
      <c r="F739" s="115">
        <v>7191540.9800000004</v>
      </c>
      <c r="G739" s="115">
        <v>577308.94999999995</v>
      </c>
      <c r="H739" s="113">
        <v>22.73</v>
      </c>
      <c r="I739" s="511">
        <v>7768827.2000000002</v>
      </c>
      <c r="J739" s="113" t="s">
        <v>3925</v>
      </c>
    </row>
    <row r="740" spans="1:10">
      <c r="A740" s="113" t="s">
        <v>290</v>
      </c>
      <c r="B740" s="116" t="str">
        <f>VLOOKUP(A740,'OUT_19 BASE NOVA'!A29:I1030,2,0)</f>
        <v>S</v>
      </c>
      <c r="C740" s="116">
        <v>3</v>
      </c>
      <c r="D740" s="113">
        <v>787</v>
      </c>
      <c r="E740" s="113" t="s">
        <v>2659</v>
      </c>
      <c r="F740" s="115">
        <v>145314935.94</v>
      </c>
      <c r="G740" s="115">
        <v>14640624.33</v>
      </c>
      <c r="H740" s="115">
        <v>540930.80000000005</v>
      </c>
      <c r="I740" s="511">
        <v>159414629.47</v>
      </c>
      <c r="J740" s="113" t="s">
        <v>3925</v>
      </c>
    </row>
    <row r="741" spans="1:10">
      <c r="A741" s="113" t="s">
        <v>291</v>
      </c>
      <c r="B741" s="116" t="str">
        <f>VLOOKUP(A741,'OUT_19 BASE NOVA'!A30:I1031,2,0)</f>
        <v>S</v>
      </c>
      <c r="C741" s="116">
        <v>3</v>
      </c>
      <c r="D741" s="113">
        <v>788</v>
      </c>
      <c r="E741" s="113" t="s">
        <v>3285</v>
      </c>
      <c r="F741" s="115">
        <v>48313955.950000003</v>
      </c>
      <c r="G741" s="115">
        <v>5366225.58</v>
      </c>
      <c r="H741" s="115">
        <v>76852.14</v>
      </c>
      <c r="I741" s="511">
        <v>53603329.390000001</v>
      </c>
      <c r="J741" s="113" t="s">
        <v>3925</v>
      </c>
    </row>
    <row r="742" spans="1:10">
      <c r="A742" s="113" t="s">
        <v>292</v>
      </c>
      <c r="B742" s="116" t="str">
        <f>VLOOKUP(A742,'OUT_19 BASE NOVA'!A31:I1032,2,0)</f>
        <v>S</v>
      </c>
      <c r="C742" s="116">
        <v>3</v>
      </c>
      <c r="D742" s="113">
        <v>789</v>
      </c>
      <c r="E742" s="113" t="s">
        <v>707</v>
      </c>
      <c r="F742" s="115">
        <v>20792036.859999999</v>
      </c>
      <c r="G742" s="115">
        <v>2390996.44</v>
      </c>
      <c r="H742" s="115">
        <v>76852.14</v>
      </c>
      <c r="I742" s="511">
        <v>23106181.16</v>
      </c>
      <c r="J742" s="113" t="s">
        <v>3925</v>
      </c>
    </row>
    <row r="743" spans="1:10">
      <c r="A743" s="113" t="s">
        <v>293</v>
      </c>
      <c r="B743" s="116" t="str">
        <f>VLOOKUP(A743,'OUT_19 BASE NOVA'!A32:I1033,2,0)</f>
        <v>S</v>
      </c>
      <c r="C743" s="116">
        <v>3</v>
      </c>
      <c r="D743" s="113">
        <v>790</v>
      </c>
      <c r="E743" s="113" t="s">
        <v>3286</v>
      </c>
      <c r="F743" s="115">
        <v>11020875.49</v>
      </c>
      <c r="G743" s="115">
        <v>1291899.28</v>
      </c>
      <c r="H743" s="115">
        <v>10973.35</v>
      </c>
      <c r="I743" s="511">
        <v>12301801.42</v>
      </c>
      <c r="J743" s="113" t="s">
        <v>3925</v>
      </c>
    </row>
    <row r="744" spans="1:10">
      <c r="A744" s="113" t="s">
        <v>581</v>
      </c>
      <c r="B744" s="116" t="str">
        <f>VLOOKUP(A744,'OUT_19 BASE NOVA'!A33:I1034,2,0)</f>
        <v>A</v>
      </c>
      <c r="C744" s="116">
        <v>3</v>
      </c>
      <c r="D744" s="113">
        <v>791</v>
      </c>
      <c r="E744" s="113" t="s">
        <v>2662</v>
      </c>
      <c r="F744" s="115">
        <v>5690993.9000000004</v>
      </c>
      <c r="G744" s="115">
        <v>664675.44999999995</v>
      </c>
      <c r="H744" s="113">
        <v>0</v>
      </c>
      <c r="I744" s="511">
        <v>6355669.3499999996</v>
      </c>
      <c r="J744" s="113" t="s">
        <v>3925</v>
      </c>
    </row>
    <row r="745" spans="1:10">
      <c r="A745" s="113" t="s">
        <v>582</v>
      </c>
      <c r="B745" s="116" t="str">
        <f>VLOOKUP(A745,'OUT_19 BASE NOVA'!A34:I1035,2,0)</f>
        <v>A</v>
      </c>
      <c r="C745" s="116">
        <v>3</v>
      </c>
      <c r="D745" s="113">
        <v>792</v>
      </c>
      <c r="E745" s="113" t="s">
        <v>2554</v>
      </c>
      <c r="F745" s="115">
        <v>1279075.0900000001</v>
      </c>
      <c r="G745" s="115">
        <v>129959.91</v>
      </c>
      <c r="H745" s="113">
        <v>0</v>
      </c>
      <c r="I745" s="511">
        <v>1409035</v>
      </c>
      <c r="J745" s="113" t="s">
        <v>3925</v>
      </c>
    </row>
    <row r="746" spans="1:10">
      <c r="A746" s="113" t="s">
        <v>583</v>
      </c>
      <c r="B746" s="116" t="str">
        <f>VLOOKUP(A746,'OUT_19 BASE NOVA'!A35:I1036,2,0)</f>
        <v>A</v>
      </c>
      <c r="C746" s="116">
        <v>3</v>
      </c>
      <c r="D746" s="113">
        <v>793</v>
      </c>
      <c r="E746" s="113" t="s">
        <v>2663</v>
      </c>
      <c r="F746" s="115">
        <v>832205.12</v>
      </c>
      <c r="G746" s="115">
        <v>91049.5</v>
      </c>
      <c r="H746" s="113">
        <v>0</v>
      </c>
      <c r="I746" s="511">
        <v>923254.62</v>
      </c>
      <c r="J746" s="113" t="s">
        <v>3925</v>
      </c>
    </row>
    <row r="747" spans="1:10">
      <c r="A747" s="113" t="s">
        <v>584</v>
      </c>
      <c r="B747" s="116" t="str">
        <f>VLOOKUP(A747,'OUT_19 BASE NOVA'!A36:I1037,2,0)</f>
        <v>A</v>
      </c>
      <c r="C747" s="116">
        <v>3</v>
      </c>
      <c r="D747" s="113">
        <v>794</v>
      </c>
      <c r="E747" s="113" t="s">
        <v>2664</v>
      </c>
      <c r="F747" s="115">
        <v>42936.9</v>
      </c>
      <c r="G747" s="115">
        <v>3065.55</v>
      </c>
      <c r="H747" s="113">
        <v>0</v>
      </c>
      <c r="I747" s="511">
        <v>46002.45</v>
      </c>
      <c r="J747" s="113" t="s">
        <v>3925</v>
      </c>
    </row>
    <row r="748" spans="1:10">
      <c r="A748" s="113" t="s">
        <v>585</v>
      </c>
      <c r="B748" s="116" t="str">
        <f>VLOOKUP(A748,'OUT_19 BASE NOVA'!A37:I1038,2,0)</f>
        <v>A</v>
      </c>
      <c r="C748" s="116">
        <v>3</v>
      </c>
      <c r="D748" s="113">
        <v>795</v>
      </c>
      <c r="E748" s="113" t="s">
        <v>3287</v>
      </c>
      <c r="F748" s="115">
        <v>174371.61</v>
      </c>
      <c r="G748" s="115">
        <v>19613.27</v>
      </c>
      <c r="H748" s="113">
        <v>0</v>
      </c>
      <c r="I748" s="511">
        <v>193984.88</v>
      </c>
      <c r="J748" s="113" t="s">
        <v>3925</v>
      </c>
    </row>
    <row r="749" spans="1:10">
      <c r="A749" s="113" t="s">
        <v>586</v>
      </c>
      <c r="B749" s="116" t="str">
        <f>VLOOKUP(A749,'OUT_19 BASE NOVA'!A38:I1039,2,0)</f>
        <v>A</v>
      </c>
      <c r="C749" s="116">
        <v>3</v>
      </c>
      <c r="D749" s="113">
        <v>796</v>
      </c>
      <c r="E749" s="113" t="s">
        <v>2666</v>
      </c>
      <c r="F749" s="115">
        <v>2288453.8199999998</v>
      </c>
      <c r="G749" s="115">
        <v>277493.99</v>
      </c>
      <c r="H749" s="113">
        <v>0</v>
      </c>
      <c r="I749" s="511">
        <v>2565947.81</v>
      </c>
      <c r="J749" s="113" t="s">
        <v>3925</v>
      </c>
    </row>
    <row r="750" spans="1:10">
      <c r="A750" s="113" t="s">
        <v>587</v>
      </c>
      <c r="B750" s="116" t="str">
        <f>VLOOKUP(A750,'OUT_19 BASE NOVA'!A39:I1040,2,0)</f>
        <v>A</v>
      </c>
      <c r="C750" s="116">
        <v>3</v>
      </c>
      <c r="D750" s="113">
        <v>797</v>
      </c>
      <c r="E750" s="113" t="s">
        <v>3288</v>
      </c>
      <c r="F750" s="115">
        <v>216842.31</v>
      </c>
      <c r="G750" s="115">
        <v>30713.23</v>
      </c>
      <c r="H750" s="113">
        <v>0</v>
      </c>
      <c r="I750" s="511">
        <v>247555.54</v>
      </c>
      <c r="J750" s="113" t="s">
        <v>3925</v>
      </c>
    </row>
    <row r="751" spans="1:10">
      <c r="A751" s="113" t="s">
        <v>588</v>
      </c>
      <c r="B751" s="116" t="str">
        <f>VLOOKUP(A751,'OUT_19 BASE NOVA'!A40:I1041,2,0)</f>
        <v>A</v>
      </c>
      <c r="C751" s="116">
        <v>3</v>
      </c>
      <c r="D751" s="113">
        <v>799</v>
      </c>
      <c r="E751" s="113" t="s">
        <v>2668</v>
      </c>
      <c r="F751" s="115">
        <v>215029.01</v>
      </c>
      <c r="G751" s="115">
        <v>10864.08</v>
      </c>
      <c r="H751" s="113">
        <v>0</v>
      </c>
      <c r="I751" s="511">
        <v>225893.09</v>
      </c>
      <c r="J751" s="113" t="s">
        <v>3925</v>
      </c>
    </row>
    <row r="752" spans="1:10">
      <c r="A752" s="113" t="s">
        <v>589</v>
      </c>
      <c r="B752" s="116" t="str">
        <f>VLOOKUP(A752,'OUT_19 BASE NOVA'!A41:I1042,2,0)</f>
        <v>A</v>
      </c>
      <c r="C752" s="116">
        <v>3</v>
      </c>
      <c r="D752" s="113">
        <v>800</v>
      </c>
      <c r="E752" s="113" t="s">
        <v>2669</v>
      </c>
      <c r="F752" s="115">
        <v>300695.15000000002</v>
      </c>
      <c r="G752" s="115">
        <v>33818.839999999997</v>
      </c>
      <c r="H752" s="113">
        <v>0</v>
      </c>
      <c r="I752" s="511">
        <v>334513.99</v>
      </c>
      <c r="J752" s="113" t="s">
        <v>3925</v>
      </c>
    </row>
    <row r="753" spans="1:10">
      <c r="A753" s="113" t="s">
        <v>590</v>
      </c>
      <c r="B753" s="116" t="str">
        <f>VLOOKUP(A753,'OUT_19 BASE NOVA'!A42:I1043,2,0)</f>
        <v>A</v>
      </c>
      <c r="C753" s="116">
        <v>3</v>
      </c>
      <c r="D753" s="113">
        <v>801</v>
      </c>
      <c r="E753" s="113" t="s">
        <v>3289</v>
      </c>
      <c r="F753" s="115">
        <v>49264.98</v>
      </c>
      <c r="G753" s="115">
        <v>5410.56</v>
      </c>
      <c r="H753" s="113">
        <v>0</v>
      </c>
      <c r="I753" s="511">
        <v>54675.54</v>
      </c>
      <c r="J753" s="113" t="s">
        <v>3925</v>
      </c>
    </row>
    <row r="754" spans="1:10">
      <c r="A754" s="113" t="s">
        <v>663</v>
      </c>
      <c r="B754" s="116" t="str">
        <f>VLOOKUP(A754,'OUT_19 BASE NOVA'!A43:I1044,2,0)</f>
        <v>A</v>
      </c>
      <c r="C754" s="116">
        <v>3</v>
      </c>
      <c r="D754" s="113">
        <v>802</v>
      </c>
      <c r="E754" s="113" t="s">
        <v>2671</v>
      </c>
      <c r="F754" s="115">
        <v>43000.4</v>
      </c>
      <c r="G754" s="115">
        <v>13148.2</v>
      </c>
      <c r="H754" s="113">
        <v>0</v>
      </c>
      <c r="I754" s="511">
        <v>56148.6</v>
      </c>
      <c r="J754" s="113" t="s">
        <v>3925</v>
      </c>
    </row>
    <row r="755" spans="1:10">
      <c r="A755" s="113" t="s">
        <v>944</v>
      </c>
      <c r="B755" s="116" t="str">
        <f>VLOOKUP(A755,'OUT_19 BASE NOVA'!A44:I1045,2,0)</f>
        <v>A</v>
      </c>
      <c r="C755" s="116">
        <v>3</v>
      </c>
      <c r="D755" s="113">
        <v>1128</v>
      </c>
      <c r="E755" s="113" t="s">
        <v>3612</v>
      </c>
      <c r="F755" s="115">
        <v>7498.26</v>
      </c>
      <c r="G755" s="113">
        <v>0</v>
      </c>
      <c r="H755" s="113">
        <v>0</v>
      </c>
      <c r="I755" s="511">
        <v>7498.26</v>
      </c>
      <c r="J755" s="113" t="s">
        <v>3925</v>
      </c>
    </row>
    <row r="756" spans="1:10">
      <c r="A756" s="113" t="s">
        <v>591</v>
      </c>
      <c r="B756" s="116" t="str">
        <f>VLOOKUP(A756,'OUT_19 BASE NOVA'!A45:I1046,2,0)</f>
        <v>A</v>
      </c>
      <c r="C756" s="116">
        <v>3</v>
      </c>
      <c r="D756" s="113">
        <v>1285</v>
      </c>
      <c r="E756" s="113" t="s">
        <v>3290</v>
      </c>
      <c r="F756" s="115">
        <v>40218</v>
      </c>
      <c r="G756" s="115">
        <v>4000</v>
      </c>
      <c r="H756" s="113">
        <v>0</v>
      </c>
      <c r="I756" s="511">
        <v>44218</v>
      </c>
      <c r="J756" s="113" t="s">
        <v>3925</v>
      </c>
    </row>
    <row r="757" spans="1:10">
      <c r="A757" s="113" t="s">
        <v>592</v>
      </c>
      <c r="B757" s="116" t="str">
        <f>VLOOKUP(A757,'OUT_19 BASE NOVA'!A46:I1047,2,0)</f>
        <v>A</v>
      </c>
      <c r="C757" s="116">
        <v>3</v>
      </c>
      <c r="D757" s="113">
        <v>1719</v>
      </c>
      <c r="E757" s="113" t="s">
        <v>3291</v>
      </c>
      <c r="F757" s="115">
        <v>72190.19</v>
      </c>
      <c r="G757" s="115">
        <v>8086.7</v>
      </c>
      <c r="H757" s="113">
        <v>0</v>
      </c>
      <c r="I757" s="511">
        <v>80276.89</v>
      </c>
      <c r="J757" s="113" t="s">
        <v>3925</v>
      </c>
    </row>
    <row r="758" spans="1:10">
      <c r="A758" s="113" t="s">
        <v>836</v>
      </c>
      <c r="B758" s="116" t="str">
        <f>VLOOKUP(A758,'OUT_19 BASE NOVA'!A47:I1048,2,0)</f>
        <v>A</v>
      </c>
      <c r="C758" s="116">
        <v>3</v>
      </c>
      <c r="D758" s="113">
        <v>2334</v>
      </c>
      <c r="E758" s="113" t="s">
        <v>3292</v>
      </c>
      <c r="F758" s="115">
        <v>220934.91</v>
      </c>
      <c r="G758" s="113">
        <v>0</v>
      </c>
      <c r="H758" s="115">
        <v>10864.08</v>
      </c>
      <c r="I758" s="511">
        <v>-231798.99</v>
      </c>
      <c r="J758" s="113" t="s">
        <v>3923</v>
      </c>
    </row>
    <row r="759" spans="1:10">
      <c r="A759" s="113" t="s">
        <v>848</v>
      </c>
      <c r="B759" s="116" t="str">
        <f>VLOOKUP(A759,'OUT_19 BASE NOVA'!A48:I1049,2,0)</f>
        <v>A</v>
      </c>
      <c r="C759" s="116">
        <v>3</v>
      </c>
      <c r="D759" s="113">
        <v>2690</v>
      </c>
      <c r="E759" s="113" t="s">
        <v>3293</v>
      </c>
      <c r="F759" s="115">
        <v>9671.6</v>
      </c>
      <c r="G759" s="113">
        <v>0</v>
      </c>
      <c r="H759" s="113">
        <v>109.27</v>
      </c>
      <c r="I759" s="511">
        <v>-9780.8700000000008</v>
      </c>
      <c r="J759" s="113" t="s">
        <v>3923</v>
      </c>
    </row>
    <row r="760" spans="1:10">
      <c r="A760" s="113" t="s">
        <v>849</v>
      </c>
      <c r="B760" s="116" t="str">
        <f>VLOOKUP(A760,'OUT_19 BASE NOVA'!A49:I1050,2,0)</f>
        <v>A</v>
      </c>
      <c r="C760" s="116">
        <v>3</v>
      </c>
      <c r="D760" s="113">
        <v>2693</v>
      </c>
      <c r="E760" s="113" t="s">
        <v>3446</v>
      </c>
      <c r="F760" s="115">
        <v>1292.74</v>
      </c>
      <c r="G760" s="113">
        <v>0</v>
      </c>
      <c r="H760" s="113">
        <v>0</v>
      </c>
      <c r="I760" s="511">
        <v>-1292.74</v>
      </c>
      <c r="J760" s="113" t="s">
        <v>3923</v>
      </c>
    </row>
    <row r="761" spans="1:10">
      <c r="A761" s="113" t="s">
        <v>294</v>
      </c>
      <c r="B761" s="116" t="str">
        <f>VLOOKUP(A761,'OUT_19 BASE NOVA'!A50:I1051,2,0)</f>
        <v>S</v>
      </c>
      <c r="C761" s="116">
        <v>3</v>
      </c>
      <c r="D761" s="113">
        <v>803</v>
      </c>
      <c r="E761" s="113" t="s">
        <v>3294</v>
      </c>
      <c r="F761" s="115">
        <v>330233.59000000003</v>
      </c>
      <c r="G761" s="115">
        <v>23593.72</v>
      </c>
      <c r="H761" s="113">
        <v>0</v>
      </c>
      <c r="I761" s="511">
        <v>353827.31</v>
      </c>
      <c r="J761" s="113" t="s">
        <v>3925</v>
      </c>
    </row>
    <row r="762" spans="1:10">
      <c r="A762" s="113" t="s">
        <v>593</v>
      </c>
      <c r="B762" s="116" t="str">
        <f>VLOOKUP(A762,'OUT_19 BASE NOVA'!A51:I1052,2,0)</f>
        <v>A</v>
      </c>
      <c r="C762" s="116">
        <v>3</v>
      </c>
      <c r="D762" s="113">
        <v>804</v>
      </c>
      <c r="E762" s="113" t="s">
        <v>3295</v>
      </c>
      <c r="F762" s="115">
        <v>235562.7</v>
      </c>
      <c r="G762" s="115">
        <v>23593.72</v>
      </c>
      <c r="H762" s="113">
        <v>0</v>
      </c>
      <c r="I762" s="511">
        <v>259156.42</v>
      </c>
      <c r="J762" s="113" t="s">
        <v>3925</v>
      </c>
    </row>
    <row r="763" spans="1:10">
      <c r="A763" s="113" t="s">
        <v>594</v>
      </c>
      <c r="B763" s="116" t="str">
        <f>VLOOKUP(A763,'OUT_19 BASE NOVA'!A52:I1053,2,0)</f>
        <v>A</v>
      </c>
      <c r="C763" s="116">
        <v>3</v>
      </c>
      <c r="D763" s="113">
        <v>806</v>
      </c>
      <c r="E763" s="113" t="s">
        <v>2666</v>
      </c>
      <c r="F763" s="115">
        <v>84787.57</v>
      </c>
      <c r="G763" s="113">
        <v>0</v>
      </c>
      <c r="H763" s="113">
        <v>0</v>
      </c>
      <c r="I763" s="511">
        <v>84787.57</v>
      </c>
      <c r="J763" s="113" t="s">
        <v>3925</v>
      </c>
    </row>
    <row r="764" spans="1:10">
      <c r="A764" s="113" t="s">
        <v>2681</v>
      </c>
      <c r="B764" s="116" t="str">
        <f>VLOOKUP(A764,'OUT_19 BASE NOVA'!A53:I1054,2,0)</f>
        <v>A</v>
      </c>
      <c r="C764" s="116">
        <v>3</v>
      </c>
      <c r="D764" s="113">
        <v>807</v>
      </c>
      <c r="E764" s="113" t="s">
        <v>3764</v>
      </c>
      <c r="F764" s="115">
        <v>1454.63</v>
      </c>
      <c r="G764" s="113">
        <v>0</v>
      </c>
      <c r="H764" s="113">
        <v>0</v>
      </c>
      <c r="I764" s="511">
        <v>1454.63</v>
      </c>
      <c r="J764" s="113" t="s">
        <v>3925</v>
      </c>
    </row>
    <row r="765" spans="1:10">
      <c r="A765" s="113" t="s">
        <v>595</v>
      </c>
      <c r="B765" s="116" t="str">
        <f>VLOOKUP(A765,'OUT_19 BASE NOVA'!A54:I1055,2,0)</f>
        <v>A</v>
      </c>
      <c r="C765" s="116">
        <v>3</v>
      </c>
      <c r="D765" s="113">
        <v>1381</v>
      </c>
      <c r="E765" s="113" t="s">
        <v>3331</v>
      </c>
      <c r="F765" s="115">
        <v>8428.69</v>
      </c>
      <c r="G765" s="113">
        <v>0</v>
      </c>
      <c r="H765" s="113">
        <v>0</v>
      </c>
      <c r="I765" s="511">
        <v>8428.69</v>
      </c>
      <c r="J765" s="113" t="s">
        <v>3925</v>
      </c>
    </row>
    <row r="766" spans="1:10">
      <c r="A766" s="113" t="s">
        <v>295</v>
      </c>
      <c r="B766" s="116" t="str">
        <f>VLOOKUP(A766,'OUT_19 BASE NOVA'!A55:I1056,2,0)</f>
        <v>S</v>
      </c>
      <c r="C766" s="116">
        <v>3</v>
      </c>
      <c r="D766" s="113">
        <v>808</v>
      </c>
      <c r="E766" s="113" t="s">
        <v>3296</v>
      </c>
      <c r="F766" s="115">
        <v>3734826.74</v>
      </c>
      <c r="G766" s="115">
        <v>445434.61</v>
      </c>
      <c r="H766" s="115">
        <v>3715.52</v>
      </c>
      <c r="I766" s="511">
        <v>4176545.83</v>
      </c>
      <c r="J766" s="113" t="s">
        <v>3925</v>
      </c>
    </row>
    <row r="767" spans="1:10">
      <c r="A767" s="113" t="s">
        <v>411</v>
      </c>
      <c r="B767" s="116" t="str">
        <f>VLOOKUP(A767,'OUT_19 BASE NOVA'!A56:I1057,2,0)</f>
        <v>A</v>
      </c>
      <c r="C767" s="116">
        <v>3</v>
      </c>
      <c r="D767" s="113">
        <v>809</v>
      </c>
      <c r="E767" s="113" t="s">
        <v>404</v>
      </c>
      <c r="F767" s="115">
        <v>2967099.33</v>
      </c>
      <c r="G767" s="115">
        <v>337439.14</v>
      </c>
      <c r="H767" s="113">
        <v>0</v>
      </c>
      <c r="I767" s="511">
        <v>3304538.47</v>
      </c>
      <c r="J767" s="113" t="s">
        <v>3925</v>
      </c>
    </row>
    <row r="768" spans="1:10">
      <c r="A768" s="113" t="s">
        <v>412</v>
      </c>
      <c r="B768" s="116" t="str">
        <f>VLOOKUP(A768,'OUT_19 BASE NOVA'!A57:I1058,2,0)</f>
        <v>A</v>
      </c>
      <c r="C768" s="116">
        <v>3</v>
      </c>
      <c r="D768" s="113">
        <v>810</v>
      </c>
      <c r="E768" s="113" t="s">
        <v>409</v>
      </c>
      <c r="F768" s="115">
        <v>906017.13</v>
      </c>
      <c r="G768" s="115">
        <v>102937.49</v>
      </c>
      <c r="H768" s="113">
        <v>0</v>
      </c>
      <c r="I768" s="511">
        <v>1008954.62</v>
      </c>
      <c r="J768" s="113" t="s">
        <v>3925</v>
      </c>
    </row>
    <row r="769" spans="1:10">
      <c r="A769" s="113" t="s">
        <v>413</v>
      </c>
      <c r="B769" s="116" t="str">
        <f>VLOOKUP(A769,'OUT_19 BASE NOVA'!A58:I1059,2,0)</f>
        <v>A</v>
      </c>
      <c r="C769" s="116">
        <v>3</v>
      </c>
      <c r="D769" s="113">
        <v>811</v>
      </c>
      <c r="E769" s="113" t="s">
        <v>3205</v>
      </c>
      <c r="F769" s="115">
        <v>46129.91</v>
      </c>
      <c r="G769" s="115">
        <v>5057.9799999999996</v>
      </c>
      <c r="H769" s="113">
        <v>0</v>
      </c>
      <c r="I769" s="511">
        <v>51187.89</v>
      </c>
      <c r="J769" s="113" t="s">
        <v>3925</v>
      </c>
    </row>
    <row r="770" spans="1:10">
      <c r="A770" s="113" t="s">
        <v>850</v>
      </c>
      <c r="B770" s="116" t="str">
        <f>VLOOKUP(A770,'OUT_19 BASE NOVA'!A59:I1060,2,0)</f>
        <v>A</v>
      </c>
      <c r="C770" s="116">
        <v>3</v>
      </c>
      <c r="D770" s="113">
        <v>2697</v>
      </c>
      <c r="E770" s="113" t="s">
        <v>3297</v>
      </c>
      <c r="F770" s="115">
        <v>140833.85</v>
      </c>
      <c r="G770" s="113">
        <v>0</v>
      </c>
      <c r="H770" s="115">
        <v>2846.39</v>
      </c>
      <c r="I770" s="511">
        <v>-143680.24</v>
      </c>
      <c r="J770" s="113" t="s">
        <v>3923</v>
      </c>
    </row>
    <row r="771" spans="1:10">
      <c r="A771" s="113" t="s">
        <v>851</v>
      </c>
      <c r="B771" s="116" t="str">
        <f>VLOOKUP(A771,'OUT_19 BASE NOVA'!A60:I1061,2,0)</f>
        <v>A</v>
      </c>
      <c r="C771" s="116">
        <v>3</v>
      </c>
      <c r="D771" s="113">
        <v>2698</v>
      </c>
      <c r="E771" s="113" t="s">
        <v>3298</v>
      </c>
      <c r="F771" s="115">
        <v>43002.71</v>
      </c>
      <c r="G771" s="113">
        <v>0</v>
      </c>
      <c r="H771" s="113">
        <v>869.13</v>
      </c>
      <c r="I771" s="511">
        <v>-43871.839999999997</v>
      </c>
      <c r="J771" s="113" t="s">
        <v>3923</v>
      </c>
    </row>
    <row r="772" spans="1:10">
      <c r="A772" s="113" t="s">
        <v>884</v>
      </c>
      <c r="B772" s="116" t="str">
        <f>VLOOKUP(A772,'OUT_19 BASE NOVA'!A61:I1062,2,0)</f>
        <v>A</v>
      </c>
      <c r="C772" s="116">
        <v>3</v>
      </c>
      <c r="D772" s="113">
        <v>2699</v>
      </c>
      <c r="E772" s="113" t="s">
        <v>3450</v>
      </c>
      <c r="F772" s="113">
        <v>583.07000000000005</v>
      </c>
      <c r="G772" s="113">
        <v>0</v>
      </c>
      <c r="H772" s="113">
        <v>0</v>
      </c>
      <c r="I772" s="511">
        <v>-583.07000000000005</v>
      </c>
      <c r="J772" s="113" t="s">
        <v>3923</v>
      </c>
    </row>
    <row r="773" spans="1:10">
      <c r="A773" s="113" t="s">
        <v>761</v>
      </c>
      <c r="B773" s="116" t="str">
        <f>VLOOKUP(A773,'OUT_19 BASE NOVA'!A62:I1063,2,0)</f>
        <v>S</v>
      </c>
      <c r="C773" s="116">
        <v>3</v>
      </c>
      <c r="D773" s="113">
        <v>813</v>
      </c>
      <c r="E773" s="113" t="s">
        <v>3299</v>
      </c>
      <c r="F773" s="115">
        <v>88008.05</v>
      </c>
      <c r="G773" s="113">
        <v>0</v>
      </c>
      <c r="H773" s="113">
        <v>0</v>
      </c>
      <c r="I773" s="511">
        <v>88008.05</v>
      </c>
      <c r="J773" s="113" t="s">
        <v>3925</v>
      </c>
    </row>
    <row r="774" spans="1:10">
      <c r="A774" s="113" t="s">
        <v>693</v>
      </c>
      <c r="B774" s="116" t="str">
        <f>VLOOKUP(A774,'OUT_19 BASE NOVA'!A63:I1064,2,0)</f>
        <v>A</v>
      </c>
      <c r="C774" s="116">
        <v>3</v>
      </c>
      <c r="D774" s="113">
        <v>814</v>
      </c>
      <c r="E774" s="113" t="s">
        <v>2662</v>
      </c>
      <c r="F774" s="115">
        <v>89473.919999999998</v>
      </c>
      <c r="G774" s="113">
        <v>0</v>
      </c>
      <c r="H774" s="113">
        <v>0</v>
      </c>
      <c r="I774" s="511">
        <v>89473.919999999998</v>
      </c>
      <c r="J774" s="113" t="s">
        <v>3925</v>
      </c>
    </row>
    <row r="775" spans="1:10">
      <c r="A775" s="113" t="s">
        <v>2688</v>
      </c>
      <c r="B775" s="116" t="str">
        <f>VLOOKUP(A775,'OUT_19 BASE NOVA'!A64:I1065,2,0)</f>
        <v>A</v>
      </c>
      <c r="C775" s="116">
        <v>3</v>
      </c>
      <c r="D775" s="113">
        <v>3842</v>
      </c>
      <c r="E775" s="113" t="s">
        <v>3333</v>
      </c>
      <c r="F775" s="115">
        <v>1465.87</v>
      </c>
      <c r="G775" s="113">
        <v>0</v>
      </c>
      <c r="H775" s="113">
        <v>0</v>
      </c>
      <c r="I775" s="511">
        <v>-1465.87</v>
      </c>
      <c r="J775" s="113" t="s">
        <v>3923</v>
      </c>
    </row>
    <row r="776" spans="1:10">
      <c r="A776" s="113" t="s">
        <v>296</v>
      </c>
      <c r="B776" s="116" t="str">
        <f>VLOOKUP(A776,'OUT_19 BASE NOVA'!A65:I1066,2,0)</f>
        <v>S</v>
      </c>
      <c r="C776" s="116">
        <v>3</v>
      </c>
      <c r="D776" s="113">
        <v>817</v>
      </c>
      <c r="E776" s="113" t="s">
        <v>3300</v>
      </c>
      <c r="F776" s="115">
        <v>3966257.47</v>
      </c>
      <c r="G776" s="115">
        <v>402445.25</v>
      </c>
      <c r="H776" s="115">
        <v>14656.22</v>
      </c>
      <c r="I776" s="511">
        <v>4354046.5</v>
      </c>
      <c r="J776" s="113" t="s">
        <v>3925</v>
      </c>
    </row>
    <row r="777" spans="1:10">
      <c r="A777" s="113" t="s">
        <v>2691</v>
      </c>
      <c r="B777" s="116" t="str">
        <f>VLOOKUP(A777,'OUT_19 BASE NOVA'!A66:I1067,2,0)</f>
        <v>A</v>
      </c>
      <c r="C777" s="116">
        <v>3</v>
      </c>
      <c r="D777" s="113">
        <v>818</v>
      </c>
      <c r="E777" s="113" t="s">
        <v>2692</v>
      </c>
      <c r="F777" s="115">
        <v>2115.1999999999998</v>
      </c>
      <c r="G777" s="113">
        <v>349.2</v>
      </c>
      <c r="H777" s="113">
        <v>0</v>
      </c>
      <c r="I777" s="511">
        <v>2464.4</v>
      </c>
      <c r="J777" s="113" t="s">
        <v>3925</v>
      </c>
    </row>
    <row r="778" spans="1:10">
      <c r="A778" s="113" t="s">
        <v>596</v>
      </c>
      <c r="B778" s="116" t="str">
        <f>VLOOKUP(A778,'OUT_19 BASE NOVA'!A67:I1068,2,0)</f>
        <v>A</v>
      </c>
      <c r="C778" s="116">
        <v>3</v>
      </c>
      <c r="D778" s="113">
        <v>819</v>
      </c>
      <c r="E778" s="113" t="s">
        <v>2693</v>
      </c>
      <c r="F778" s="115">
        <v>1527590.98</v>
      </c>
      <c r="G778" s="115">
        <v>157059.04</v>
      </c>
      <c r="H778" s="113">
        <v>0</v>
      </c>
      <c r="I778" s="511">
        <v>1684650.02</v>
      </c>
      <c r="J778" s="113" t="s">
        <v>3925</v>
      </c>
    </row>
    <row r="779" spans="1:10">
      <c r="A779" s="113" t="s">
        <v>597</v>
      </c>
      <c r="B779" s="116" t="str">
        <f>VLOOKUP(A779,'OUT_19 BASE NOVA'!A68:I1069,2,0)</f>
        <v>A</v>
      </c>
      <c r="C779" s="116">
        <v>3</v>
      </c>
      <c r="D779" s="113">
        <v>820</v>
      </c>
      <c r="E779" s="113" t="s">
        <v>2694</v>
      </c>
      <c r="F779" s="115">
        <v>1636544.27</v>
      </c>
      <c r="G779" s="115">
        <v>165988.59</v>
      </c>
      <c r="H779" s="113">
        <v>0</v>
      </c>
      <c r="I779" s="511">
        <v>1802532.86</v>
      </c>
      <c r="J779" s="113" t="s">
        <v>3925</v>
      </c>
    </row>
    <row r="780" spans="1:10">
      <c r="A780" s="113" t="s">
        <v>598</v>
      </c>
      <c r="B780" s="116" t="str">
        <f>VLOOKUP(A780,'OUT_19 BASE NOVA'!A69:I1070,2,0)</f>
        <v>A</v>
      </c>
      <c r="C780" s="116">
        <v>3</v>
      </c>
      <c r="D780" s="113">
        <v>821</v>
      </c>
      <c r="E780" s="113" t="s">
        <v>2695</v>
      </c>
      <c r="F780" s="115">
        <v>298741.77</v>
      </c>
      <c r="G780" s="115">
        <v>32760.62</v>
      </c>
      <c r="H780" s="113">
        <v>0</v>
      </c>
      <c r="I780" s="511">
        <v>331502.39</v>
      </c>
      <c r="J780" s="113" t="s">
        <v>3925</v>
      </c>
    </row>
    <row r="781" spans="1:10">
      <c r="A781" s="113" t="s">
        <v>599</v>
      </c>
      <c r="B781" s="116" t="str">
        <f>VLOOKUP(A781,'OUT_19 BASE NOVA'!A70:I1071,2,0)</f>
        <v>A</v>
      </c>
      <c r="C781" s="116">
        <v>3</v>
      </c>
      <c r="D781" s="113">
        <v>822</v>
      </c>
      <c r="E781" s="113" t="s">
        <v>3301</v>
      </c>
      <c r="F781" s="115">
        <v>122160.98</v>
      </c>
      <c r="G781" s="115">
        <v>7885.91</v>
      </c>
      <c r="H781" s="113">
        <v>0</v>
      </c>
      <c r="I781" s="511">
        <v>130046.89</v>
      </c>
      <c r="J781" s="113" t="s">
        <v>3925</v>
      </c>
    </row>
    <row r="782" spans="1:10">
      <c r="A782" s="113" t="s">
        <v>600</v>
      </c>
      <c r="B782" s="116" t="str">
        <f>VLOOKUP(A782,'OUT_19 BASE NOVA'!A71:I1072,2,0)</f>
        <v>A</v>
      </c>
      <c r="C782" s="116">
        <v>3</v>
      </c>
      <c r="D782" s="113">
        <v>823</v>
      </c>
      <c r="E782" s="113" t="s">
        <v>2697</v>
      </c>
      <c r="F782" s="115">
        <v>67875.740000000005</v>
      </c>
      <c r="G782" s="115">
        <v>10148.799999999999</v>
      </c>
      <c r="H782" s="113">
        <v>0</v>
      </c>
      <c r="I782" s="511">
        <v>78024.539999999994</v>
      </c>
      <c r="J782" s="113" t="s">
        <v>3925</v>
      </c>
    </row>
    <row r="783" spans="1:10">
      <c r="A783" s="113" t="s">
        <v>601</v>
      </c>
      <c r="B783" s="116" t="str">
        <f>VLOOKUP(A783,'OUT_19 BASE NOVA'!A72:I1073,2,0)</f>
        <v>A</v>
      </c>
      <c r="C783" s="116">
        <v>3</v>
      </c>
      <c r="D783" s="113">
        <v>824</v>
      </c>
      <c r="E783" s="113" t="s">
        <v>3302</v>
      </c>
      <c r="F783" s="115">
        <v>46070.080000000002</v>
      </c>
      <c r="G783" s="115">
        <v>9345.85</v>
      </c>
      <c r="H783" s="115">
        <v>14656.22</v>
      </c>
      <c r="I783" s="511">
        <v>40759.71</v>
      </c>
      <c r="J783" s="113" t="s">
        <v>3925</v>
      </c>
    </row>
    <row r="784" spans="1:10">
      <c r="A784" s="113" t="s">
        <v>602</v>
      </c>
      <c r="B784" s="116" t="str">
        <f>VLOOKUP(A784,'OUT_19 BASE NOVA'!A73:I1074,2,0)</f>
        <v>A</v>
      </c>
      <c r="C784" s="116">
        <v>3</v>
      </c>
      <c r="D784" s="113">
        <v>825</v>
      </c>
      <c r="E784" s="113" t="s">
        <v>3301</v>
      </c>
      <c r="F784" s="115">
        <v>176429.89</v>
      </c>
      <c r="G784" s="115">
        <v>7316.49</v>
      </c>
      <c r="H784" s="113">
        <v>0</v>
      </c>
      <c r="I784" s="511">
        <v>183746.38</v>
      </c>
      <c r="J784" s="113" t="s">
        <v>3925</v>
      </c>
    </row>
    <row r="785" spans="1:10">
      <c r="A785" s="113" t="s">
        <v>906</v>
      </c>
      <c r="B785" s="116" t="str">
        <f>VLOOKUP(A785,'OUT_19 BASE NOVA'!A74:I1075,2,0)</f>
        <v>A</v>
      </c>
      <c r="C785" s="116">
        <v>3</v>
      </c>
      <c r="D785" s="113">
        <v>1228</v>
      </c>
      <c r="E785" s="113" t="s">
        <v>2699</v>
      </c>
      <c r="F785" s="115">
        <v>52225.81</v>
      </c>
      <c r="G785" s="113">
        <v>0</v>
      </c>
      <c r="H785" s="113">
        <v>0</v>
      </c>
      <c r="I785" s="511">
        <v>52225.81</v>
      </c>
      <c r="J785" s="113" t="s">
        <v>3925</v>
      </c>
    </row>
    <row r="786" spans="1:10">
      <c r="A786" s="113" t="s">
        <v>820</v>
      </c>
      <c r="B786" s="116" t="str">
        <f>VLOOKUP(A786,'OUT_19 BASE NOVA'!A75:I1076,2,0)</f>
        <v>A</v>
      </c>
      <c r="C786" s="116">
        <v>3</v>
      </c>
      <c r="D786" s="113">
        <v>856</v>
      </c>
      <c r="E786" s="113" t="s">
        <v>2700</v>
      </c>
      <c r="F786" s="115">
        <v>36502.75</v>
      </c>
      <c r="G786" s="115">
        <v>11590.75</v>
      </c>
      <c r="H786" s="113">
        <v>0</v>
      </c>
      <c r="I786" s="511">
        <v>48093.5</v>
      </c>
      <c r="J786" s="113" t="s">
        <v>3925</v>
      </c>
    </row>
    <row r="787" spans="1:10">
      <c r="A787" s="113" t="s">
        <v>297</v>
      </c>
      <c r="B787" s="116" t="str">
        <f>VLOOKUP(A787,'OUT_19 BASE NOVA'!A76:I1077,2,0)</f>
        <v>S</v>
      </c>
      <c r="C787" s="116">
        <v>3</v>
      </c>
      <c r="D787" s="113">
        <v>826</v>
      </c>
      <c r="E787" s="113" t="s">
        <v>3303</v>
      </c>
      <c r="F787" s="115">
        <v>428675.05</v>
      </c>
      <c r="G787" s="113">
        <v>0</v>
      </c>
      <c r="H787" s="115">
        <v>47507.05</v>
      </c>
      <c r="I787" s="511">
        <v>-476182.1</v>
      </c>
      <c r="J787" s="113" t="s">
        <v>3923</v>
      </c>
    </row>
    <row r="788" spans="1:10">
      <c r="A788" s="113" t="s">
        <v>907</v>
      </c>
      <c r="B788" s="116" t="str">
        <f>VLOOKUP(A788,'OUT_19 BASE NOVA'!A77:I1078,2,0)</f>
        <v>A</v>
      </c>
      <c r="C788" s="116">
        <v>3</v>
      </c>
      <c r="D788" s="113">
        <v>827</v>
      </c>
      <c r="E788" s="113" t="s">
        <v>2692</v>
      </c>
      <c r="F788" s="113">
        <v>870.75</v>
      </c>
      <c r="G788" s="113">
        <v>0</v>
      </c>
      <c r="H788" s="113">
        <v>69.16</v>
      </c>
      <c r="I788" s="511">
        <v>-939.91</v>
      </c>
      <c r="J788" s="113" t="s">
        <v>3923</v>
      </c>
    </row>
    <row r="789" spans="1:10">
      <c r="A789" s="113" t="s">
        <v>603</v>
      </c>
      <c r="B789" s="116" t="str">
        <f>VLOOKUP(A789,'OUT_19 BASE NOVA'!A78:I1079,2,0)</f>
        <v>A</v>
      </c>
      <c r="C789" s="116">
        <v>3</v>
      </c>
      <c r="D789" s="113">
        <v>828</v>
      </c>
      <c r="E789" s="113" t="s">
        <v>2693</v>
      </c>
      <c r="F789" s="115">
        <v>59852.61</v>
      </c>
      <c r="G789" s="113">
        <v>0</v>
      </c>
      <c r="H789" s="115">
        <v>4728</v>
      </c>
      <c r="I789" s="511">
        <v>-64580.61</v>
      </c>
      <c r="J789" s="113" t="s">
        <v>3923</v>
      </c>
    </row>
    <row r="790" spans="1:10">
      <c r="A790" s="113" t="s">
        <v>604</v>
      </c>
      <c r="B790" s="116" t="str">
        <f>VLOOKUP(A790,'OUT_19 BASE NOVA'!A79:I1080,2,0)</f>
        <v>A</v>
      </c>
      <c r="C790" s="116">
        <v>3</v>
      </c>
      <c r="D790" s="113">
        <v>829</v>
      </c>
      <c r="E790" s="113" t="s">
        <v>2694</v>
      </c>
      <c r="F790" s="115">
        <v>252662.54</v>
      </c>
      <c r="G790" s="113">
        <v>0</v>
      </c>
      <c r="H790" s="115">
        <v>30097.54</v>
      </c>
      <c r="I790" s="511">
        <v>-282760.08</v>
      </c>
      <c r="J790" s="113" t="s">
        <v>3923</v>
      </c>
    </row>
    <row r="791" spans="1:10">
      <c r="A791" s="113" t="s">
        <v>605</v>
      </c>
      <c r="B791" s="116" t="str">
        <f>VLOOKUP(A791,'OUT_19 BASE NOVA'!A80:I1081,2,0)</f>
        <v>A</v>
      </c>
      <c r="C791" s="116">
        <v>3</v>
      </c>
      <c r="D791" s="113">
        <v>830</v>
      </c>
      <c r="E791" s="113" t="s">
        <v>2695</v>
      </c>
      <c r="F791" s="115">
        <v>64599.23</v>
      </c>
      <c r="G791" s="113">
        <v>0</v>
      </c>
      <c r="H791" s="115">
        <v>7480.19</v>
      </c>
      <c r="I791" s="511">
        <v>-72079.42</v>
      </c>
      <c r="J791" s="113" t="s">
        <v>3923</v>
      </c>
    </row>
    <row r="792" spans="1:10">
      <c r="A792" s="113" t="s">
        <v>606</v>
      </c>
      <c r="B792" s="116" t="str">
        <f>VLOOKUP(A792,'OUT_19 BASE NOVA'!A81:I1082,2,0)</f>
        <v>A</v>
      </c>
      <c r="C792" s="116">
        <v>3</v>
      </c>
      <c r="D792" s="113">
        <v>833</v>
      </c>
      <c r="E792" s="113" t="s">
        <v>3304</v>
      </c>
      <c r="F792" s="115">
        <v>50689.919999999998</v>
      </c>
      <c r="G792" s="113">
        <v>0</v>
      </c>
      <c r="H792" s="115">
        <v>5132.16</v>
      </c>
      <c r="I792" s="511">
        <v>-55822.080000000002</v>
      </c>
      <c r="J792" s="113" t="s">
        <v>3923</v>
      </c>
    </row>
    <row r="793" spans="1:10">
      <c r="A793" s="113" t="s">
        <v>750</v>
      </c>
      <c r="B793" s="116" t="str">
        <f>VLOOKUP(A793,'OUT_19 BASE NOVA'!A82:I1083,2,0)</f>
        <v>S</v>
      </c>
      <c r="C793" s="116">
        <v>3</v>
      </c>
      <c r="D793" s="113">
        <v>2389</v>
      </c>
      <c r="E793" s="113" t="s">
        <v>3305</v>
      </c>
      <c r="F793" s="115">
        <v>2080510.57</v>
      </c>
      <c r="G793" s="115">
        <v>227623.58</v>
      </c>
      <c r="H793" s="113">
        <v>0</v>
      </c>
      <c r="I793" s="511">
        <v>2308134.15</v>
      </c>
      <c r="J793" s="113" t="s">
        <v>3925</v>
      </c>
    </row>
    <row r="794" spans="1:10">
      <c r="A794" s="113" t="s">
        <v>742</v>
      </c>
      <c r="B794" s="116" t="str">
        <f>VLOOKUP(A794,'OUT_19 BASE NOVA'!A83:I1084,2,0)</f>
        <v>A</v>
      </c>
      <c r="C794" s="116">
        <v>3</v>
      </c>
      <c r="D794" s="113">
        <v>2390</v>
      </c>
      <c r="E794" s="113" t="s">
        <v>2704</v>
      </c>
      <c r="F794" s="115">
        <v>2080510.57</v>
      </c>
      <c r="G794" s="115">
        <v>227623.58</v>
      </c>
      <c r="H794" s="113">
        <v>0</v>
      </c>
      <c r="I794" s="511">
        <v>2308134.15</v>
      </c>
      <c r="J794" s="113" t="s">
        <v>3925</v>
      </c>
    </row>
    <row r="795" spans="1:10">
      <c r="A795" s="113" t="s">
        <v>298</v>
      </c>
      <c r="B795" s="116" t="str">
        <f>VLOOKUP(A795,'OUT_19 BASE NOVA'!A84:I1085,2,0)</f>
        <v>S</v>
      </c>
      <c r="C795" s="116">
        <v>3</v>
      </c>
      <c r="D795" s="113">
        <v>834</v>
      </c>
      <c r="E795" s="113" t="s">
        <v>3306</v>
      </c>
      <c r="F795" s="115">
        <v>4890040.92</v>
      </c>
      <c r="G795" s="115">
        <v>570837.34</v>
      </c>
      <c r="H795" s="113">
        <v>0</v>
      </c>
      <c r="I795" s="511">
        <v>5460878.2599999998</v>
      </c>
      <c r="J795" s="113" t="s">
        <v>3925</v>
      </c>
    </row>
    <row r="796" spans="1:10">
      <c r="A796" s="113" t="s">
        <v>945</v>
      </c>
      <c r="B796" s="116" t="str">
        <f>VLOOKUP(A796,'OUT_19 BASE NOVA'!A85:I1086,2,0)</f>
        <v>A</v>
      </c>
      <c r="C796" s="116">
        <v>3</v>
      </c>
      <c r="D796" s="113">
        <v>835</v>
      </c>
      <c r="E796" s="113" t="s">
        <v>3611</v>
      </c>
      <c r="F796" s="115">
        <v>204425.77</v>
      </c>
      <c r="G796" s="113">
        <v>0</v>
      </c>
      <c r="H796" s="113">
        <v>0</v>
      </c>
      <c r="I796" s="511">
        <v>204425.77</v>
      </c>
      <c r="J796" s="113" t="s">
        <v>3925</v>
      </c>
    </row>
    <row r="797" spans="1:10">
      <c r="A797" s="113" t="s">
        <v>828</v>
      </c>
      <c r="B797" s="116" t="str">
        <f>VLOOKUP(A797,'OUT_19 BASE NOVA'!A86:I1087,2,0)</f>
        <v>A</v>
      </c>
      <c r="C797" s="116">
        <v>3</v>
      </c>
      <c r="D797" s="113">
        <v>836</v>
      </c>
      <c r="E797" s="113" t="s">
        <v>3307</v>
      </c>
      <c r="F797" s="115">
        <v>2060170.08</v>
      </c>
      <c r="G797" s="115">
        <v>291522.96999999997</v>
      </c>
      <c r="H797" s="113">
        <v>0</v>
      </c>
      <c r="I797" s="511">
        <v>2351693.0499999998</v>
      </c>
      <c r="J797" s="113" t="s">
        <v>3925</v>
      </c>
    </row>
    <row r="798" spans="1:10">
      <c r="A798" s="113" t="s">
        <v>958</v>
      </c>
      <c r="B798" s="116" t="str">
        <f>VLOOKUP(A798,'OUT_19 BASE NOVA'!A87:I1088,2,0)</f>
        <v>A</v>
      </c>
      <c r="C798" s="116">
        <v>3</v>
      </c>
      <c r="D798" s="113">
        <v>837</v>
      </c>
      <c r="E798" s="113" t="s">
        <v>3447</v>
      </c>
      <c r="F798" s="115">
        <v>238605.51</v>
      </c>
      <c r="G798" s="115">
        <v>41591.730000000003</v>
      </c>
      <c r="H798" s="113">
        <v>0</v>
      </c>
      <c r="I798" s="511">
        <v>280197.24</v>
      </c>
      <c r="J798" s="113" t="s">
        <v>3925</v>
      </c>
    </row>
    <row r="799" spans="1:10">
      <c r="A799" s="113" t="s">
        <v>908</v>
      </c>
      <c r="B799" s="116" t="str">
        <f>VLOOKUP(A799,'OUT_19 BASE NOVA'!A88:I1089,2,0)</f>
        <v>A</v>
      </c>
      <c r="C799" s="116">
        <v>3</v>
      </c>
      <c r="D799" s="113">
        <v>838</v>
      </c>
      <c r="E799" s="113" t="s">
        <v>3308</v>
      </c>
      <c r="F799" s="115">
        <v>791536.3</v>
      </c>
      <c r="G799" s="113">
        <v>0</v>
      </c>
      <c r="H799" s="113">
        <v>0</v>
      </c>
      <c r="I799" s="511">
        <v>791536.3</v>
      </c>
      <c r="J799" s="113" t="s">
        <v>3925</v>
      </c>
    </row>
    <row r="800" spans="1:10">
      <c r="A800" s="113" t="s">
        <v>2709</v>
      </c>
      <c r="B800" s="116" t="str">
        <f>VLOOKUP(A800,'OUT_19 BASE NOVA'!A89:I1090,2,0)</f>
        <v>A</v>
      </c>
      <c r="C800" s="116">
        <v>3</v>
      </c>
      <c r="D800" s="113">
        <v>840</v>
      </c>
      <c r="E800" s="113" t="s">
        <v>3765</v>
      </c>
      <c r="F800" s="115">
        <v>711808.58</v>
      </c>
      <c r="G800" s="115">
        <v>173501.5</v>
      </c>
      <c r="H800" s="113">
        <v>0</v>
      </c>
      <c r="I800" s="511">
        <v>885310.08</v>
      </c>
      <c r="J800" s="113" t="s">
        <v>3925</v>
      </c>
    </row>
    <row r="801" spans="1:10">
      <c r="A801" s="113" t="s">
        <v>299</v>
      </c>
      <c r="B801" s="116" t="str">
        <f>VLOOKUP(A801,'OUT_19 BASE NOVA'!A90:I1091,2,0)</f>
        <v>A</v>
      </c>
      <c r="C801" s="116">
        <v>3</v>
      </c>
      <c r="D801" s="113">
        <v>841</v>
      </c>
      <c r="E801" s="113" t="s">
        <v>3309</v>
      </c>
      <c r="F801" s="115">
        <v>407405.49</v>
      </c>
      <c r="G801" s="115">
        <v>38788.1</v>
      </c>
      <c r="H801" s="113">
        <v>0</v>
      </c>
      <c r="I801" s="511">
        <v>446193.59</v>
      </c>
      <c r="J801" s="113" t="s">
        <v>3925</v>
      </c>
    </row>
    <row r="802" spans="1:10">
      <c r="A802" s="113" t="s">
        <v>740</v>
      </c>
      <c r="B802" s="116" t="str">
        <f>VLOOKUP(A802,'OUT_19 BASE NOVA'!A91:I1092,2,0)</f>
        <v>A</v>
      </c>
      <c r="C802" s="116">
        <v>3</v>
      </c>
      <c r="D802" s="113">
        <v>870</v>
      </c>
      <c r="E802" s="113" t="s">
        <v>2712</v>
      </c>
      <c r="F802" s="115">
        <v>476089.19</v>
      </c>
      <c r="G802" s="115">
        <v>25433.040000000001</v>
      </c>
      <c r="H802" s="113">
        <v>0</v>
      </c>
      <c r="I802" s="511">
        <v>501522.23</v>
      </c>
      <c r="J802" s="113" t="s">
        <v>3925</v>
      </c>
    </row>
    <row r="803" spans="1:10">
      <c r="A803" s="113" t="s">
        <v>300</v>
      </c>
      <c r="B803" s="116" t="str">
        <f>VLOOKUP(A803,'OUT_19 BASE NOVA'!A92:I1093,2,0)</f>
        <v>S</v>
      </c>
      <c r="C803" s="116">
        <v>3</v>
      </c>
      <c r="D803" s="113">
        <v>844</v>
      </c>
      <c r="E803" s="113" t="s">
        <v>2713</v>
      </c>
      <c r="F803" s="115">
        <v>18770545.800000001</v>
      </c>
      <c r="G803" s="115">
        <v>2144258.2599999998</v>
      </c>
      <c r="H803" s="113">
        <v>0</v>
      </c>
      <c r="I803" s="511">
        <v>20914804.059999999</v>
      </c>
      <c r="J803" s="113" t="s">
        <v>3925</v>
      </c>
    </row>
    <row r="804" spans="1:10">
      <c r="A804" s="113" t="s">
        <v>301</v>
      </c>
      <c r="B804" s="116" t="str">
        <f>VLOOKUP(A804,'OUT_19 BASE NOVA'!A93:I1094,2,0)</f>
        <v>A</v>
      </c>
      <c r="C804" s="116">
        <v>3</v>
      </c>
      <c r="D804" s="113">
        <v>847</v>
      </c>
      <c r="E804" s="113" t="s">
        <v>3310</v>
      </c>
      <c r="F804" s="115">
        <v>269371.94</v>
      </c>
      <c r="G804" s="115">
        <v>36222.300000000003</v>
      </c>
      <c r="H804" s="113">
        <v>0</v>
      </c>
      <c r="I804" s="511">
        <v>305594.23999999999</v>
      </c>
      <c r="J804" s="113" t="s">
        <v>3925</v>
      </c>
    </row>
    <row r="805" spans="1:10">
      <c r="A805" s="113" t="s">
        <v>819</v>
      </c>
      <c r="B805" s="116" t="str">
        <f>VLOOKUP(A805,'OUT_19 BASE NOVA'!A94:I1095,2,0)</f>
        <v>A</v>
      </c>
      <c r="C805" s="116">
        <v>3</v>
      </c>
      <c r="D805" s="113">
        <v>849</v>
      </c>
      <c r="E805" s="113" t="s">
        <v>3311</v>
      </c>
      <c r="F805" s="115">
        <v>317950.19</v>
      </c>
      <c r="G805" s="115">
        <v>44226.78</v>
      </c>
      <c r="H805" s="113">
        <v>0</v>
      </c>
      <c r="I805" s="511">
        <v>362176.97</v>
      </c>
      <c r="J805" s="113" t="s">
        <v>3925</v>
      </c>
    </row>
    <row r="806" spans="1:10">
      <c r="A806" s="113" t="s">
        <v>665</v>
      </c>
      <c r="B806" s="116" t="str">
        <f>VLOOKUP(A806,'OUT_19 BASE NOVA'!A95:I1096,2,0)</f>
        <v>A</v>
      </c>
      <c r="C806" s="116">
        <v>3</v>
      </c>
      <c r="D806" s="113">
        <v>850</v>
      </c>
      <c r="E806" s="113" t="s">
        <v>3312</v>
      </c>
      <c r="F806" s="115">
        <v>3625448.86</v>
      </c>
      <c r="G806" s="115">
        <v>452655.6</v>
      </c>
      <c r="H806" s="113">
        <v>0</v>
      </c>
      <c r="I806" s="511">
        <v>4078104.46</v>
      </c>
      <c r="J806" s="113" t="s">
        <v>3925</v>
      </c>
    </row>
    <row r="807" spans="1:10">
      <c r="A807" s="113" t="s">
        <v>685</v>
      </c>
      <c r="B807" s="116" t="str">
        <f>VLOOKUP(A807,'OUT_19 BASE NOVA'!A96:I1097,2,0)</f>
        <v>A</v>
      </c>
      <c r="C807" s="116">
        <v>3</v>
      </c>
      <c r="D807" s="113">
        <v>851</v>
      </c>
      <c r="E807" s="113" t="s">
        <v>3312</v>
      </c>
      <c r="F807" s="115">
        <v>4209547.88</v>
      </c>
      <c r="G807" s="115">
        <v>445213.56</v>
      </c>
      <c r="H807" s="113">
        <v>0</v>
      </c>
      <c r="I807" s="511">
        <v>4654761.4400000004</v>
      </c>
      <c r="J807" s="113" t="s">
        <v>3925</v>
      </c>
    </row>
    <row r="808" spans="1:10">
      <c r="A808" s="113" t="s">
        <v>821</v>
      </c>
      <c r="B808" s="116" t="str">
        <f>VLOOKUP(A808,'OUT_19 BASE NOVA'!A97:I1098,2,0)</f>
        <v>A</v>
      </c>
      <c r="C808" s="116">
        <v>3</v>
      </c>
      <c r="D808" s="113">
        <v>852</v>
      </c>
      <c r="E808" s="113" t="s">
        <v>2717</v>
      </c>
      <c r="F808" s="115">
        <v>56665.9</v>
      </c>
      <c r="G808" s="115">
        <v>2733.18</v>
      </c>
      <c r="H808" s="113">
        <v>0</v>
      </c>
      <c r="I808" s="511">
        <v>59399.08</v>
      </c>
      <c r="J808" s="113" t="s">
        <v>3925</v>
      </c>
    </row>
    <row r="809" spans="1:10">
      <c r="A809" s="113" t="s">
        <v>909</v>
      </c>
      <c r="B809" s="116" t="str">
        <f>VLOOKUP(A809,'OUT_19 BASE NOVA'!A98:I1099,2,0)</f>
        <v>A</v>
      </c>
      <c r="C809" s="116">
        <v>3</v>
      </c>
      <c r="D809" s="113">
        <v>853</v>
      </c>
      <c r="E809" s="113" t="s">
        <v>3313</v>
      </c>
      <c r="F809" s="115">
        <v>11114.22</v>
      </c>
      <c r="G809" s="113">
        <v>0</v>
      </c>
      <c r="H809" s="113">
        <v>0</v>
      </c>
      <c r="I809" s="511">
        <v>11114.22</v>
      </c>
      <c r="J809" s="113" t="s">
        <v>3925</v>
      </c>
    </row>
    <row r="810" spans="1:10">
      <c r="A810" s="113" t="s">
        <v>861</v>
      </c>
      <c r="B810" s="116" t="str">
        <f>VLOOKUP(A810,'OUT_19 BASE NOVA'!A99:I1100,2,0)</f>
        <v>A</v>
      </c>
      <c r="C810" s="116">
        <v>3</v>
      </c>
      <c r="D810" s="113">
        <v>855</v>
      </c>
      <c r="E810" s="113" t="s">
        <v>2719</v>
      </c>
      <c r="F810" s="115">
        <v>548862.23</v>
      </c>
      <c r="G810" s="115">
        <v>149715.62</v>
      </c>
      <c r="H810" s="113">
        <v>0</v>
      </c>
      <c r="I810" s="511">
        <v>698577.85</v>
      </c>
      <c r="J810" s="113" t="s">
        <v>3925</v>
      </c>
    </row>
    <row r="811" spans="1:10">
      <c r="A811" s="113" t="s">
        <v>302</v>
      </c>
      <c r="B811" s="116" t="str">
        <f>VLOOKUP(A811,'OUT_19 BASE NOVA'!A100:I1101,2,0)</f>
        <v>A</v>
      </c>
      <c r="C811" s="116">
        <v>3</v>
      </c>
      <c r="D811" s="113">
        <v>857</v>
      </c>
      <c r="E811" s="113" t="s">
        <v>3314</v>
      </c>
      <c r="F811" s="115">
        <v>599045.75</v>
      </c>
      <c r="G811" s="115">
        <v>66071.839999999997</v>
      </c>
      <c r="H811" s="113">
        <v>0</v>
      </c>
      <c r="I811" s="511">
        <v>665117.59</v>
      </c>
      <c r="J811" s="113" t="s">
        <v>3925</v>
      </c>
    </row>
    <row r="812" spans="1:10">
      <c r="A812" s="113" t="s">
        <v>2722</v>
      </c>
      <c r="B812" s="116" t="str">
        <f>VLOOKUP(A812,'OUT_19 BASE NOVA'!A101:I1102,2,0)</f>
        <v>A</v>
      </c>
      <c r="C812" s="116">
        <v>3</v>
      </c>
      <c r="D812" s="113">
        <v>860</v>
      </c>
      <c r="E812" s="113" t="s">
        <v>2723</v>
      </c>
      <c r="F812" s="113">
        <v>210</v>
      </c>
      <c r="G812" s="113">
        <v>0</v>
      </c>
      <c r="H812" s="113">
        <v>0</v>
      </c>
      <c r="I812" s="511">
        <v>210</v>
      </c>
      <c r="J812" s="113" t="s">
        <v>3925</v>
      </c>
    </row>
    <row r="813" spans="1:10">
      <c r="A813" s="113" t="s">
        <v>666</v>
      </c>
      <c r="B813" s="116" t="str">
        <f>VLOOKUP(A813,'OUT_19 BASE NOVA'!A102:I1103,2,0)</f>
        <v>A</v>
      </c>
      <c r="C813" s="116">
        <v>3</v>
      </c>
      <c r="D813" s="113">
        <v>862</v>
      </c>
      <c r="E813" s="113" t="s">
        <v>3315</v>
      </c>
      <c r="F813" s="115">
        <v>353414.32</v>
      </c>
      <c r="G813" s="115">
        <v>50049.94</v>
      </c>
      <c r="H813" s="113">
        <v>0</v>
      </c>
      <c r="I813" s="511">
        <v>403464.26</v>
      </c>
      <c r="J813" s="113" t="s">
        <v>3925</v>
      </c>
    </row>
    <row r="814" spans="1:10">
      <c r="A814" s="113" t="s">
        <v>731</v>
      </c>
      <c r="B814" s="116" t="str">
        <f>VLOOKUP(A814,'OUT_19 BASE NOVA'!A103:I1104,2,0)</f>
        <v>A</v>
      </c>
      <c r="C814" s="116">
        <v>3</v>
      </c>
      <c r="D814" s="113">
        <v>863</v>
      </c>
      <c r="E814" s="113" t="s">
        <v>3316</v>
      </c>
      <c r="F814" s="115">
        <v>811670.64</v>
      </c>
      <c r="G814" s="115">
        <v>65284.31</v>
      </c>
      <c r="H814" s="113">
        <v>0</v>
      </c>
      <c r="I814" s="511">
        <v>876954.95</v>
      </c>
      <c r="J814" s="113" t="s">
        <v>3925</v>
      </c>
    </row>
    <row r="815" spans="1:10">
      <c r="A815" s="113" t="s">
        <v>885</v>
      </c>
      <c r="B815" s="116" t="s">
        <v>82</v>
      </c>
      <c r="C815" s="116">
        <v>3</v>
      </c>
      <c r="D815" s="113">
        <v>864</v>
      </c>
      <c r="E815" s="113" t="s">
        <v>3921</v>
      </c>
      <c r="F815" s="113">
        <v>0</v>
      </c>
      <c r="G815" s="115">
        <v>11242.87</v>
      </c>
      <c r="H815" s="113">
        <v>0</v>
      </c>
      <c r="I815" s="511">
        <v>11242.87</v>
      </c>
      <c r="J815" s="113" t="s">
        <v>3925</v>
      </c>
    </row>
    <row r="816" spans="1:10">
      <c r="A816" s="113" t="s">
        <v>303</v>
      </c>
      <c r="B816" s="116" t="str">
        <f>VLOOKUP(A816,'OUT_19 BASE NOVA'!A105:I1106,2,0)</f>
        <v>A</v>
      </c>
      <c r="C816" s="116">
        <v>3</v>
      </c>
      <c r="D816" s="113">
        <v>867</v>
      </c>
      <c r="E816" s="113" t="s">
        <v>3307</v>
      </c>
      <c r="F816" s="115">
        <v>532718.61</v>
      </c>
      <c r="G816" s="115">
        <v>64499.02</v>
      </c>
      <c r="H816" s="113">
        <v>0</v>
      </c>
      <c r="I816" s="511">
        <v>597217.63</v>
      </c>
      <c r="J816" s="113" t="s">
        <v>3925</v>
      </c>
    </row>
    <row r="817" spans="1:10">
      <c r="A817" s="113" t="s">
        <v>304</v>
      </c>
      <c r="B817" s="116" t="str">
        <f>VLOOKUP(A817,'OUT_19 BASE NOVA'!A106:I1107,2,0)</f>
        <v>A</v>
      </c>
      <c r="C817" s="116">
        <v>3</v>
      </c>
      <c r="D817" s="113">
        <v>871</v>
      </c>
      <c r="E817" s="113" t="s">
        <v>2731</v>
      </c>
      <c r="F817" s="115">
        <v>1672.26</v>
      </c>
      <c r="G817" s="113">
        <v>85.96</v>
      </c>
      <c r="H817" s="113">
        <v>0</v>
      </c>
      <c r="I817" s="511">
        <v>1758.22</v>
      </c>
      <c r="J817" s="113" t="s">
        <v>3925</v>
      </c>
    </row>
    <row r="818" spans="1:10">
      <c r="A818" s="113" t="s">
        <v>667</v>
      </c>
      <c r="B818" s="116" t="str">
        <f>VLOOKUP(A818,'OUT_19 BASE NOVA'!A107:I1108,2,0)</f>
        <v>A</v>
      </c>
      <c r="C818" s="116">
        <v>3</v>
      </c>
      <c r="D818" s="113">
        <v>1226</v>
      </c>
      <c r="E818" s="113" t="s">
        <v>3317</v>
      </c>
      <c r="F818" s="115">
        <v>256874.04</v>
      </c>
      <c r="G818" s="115">
        <v>24888.14</v>
      </c>
      <c r="H818" s="113">
        <v>0</v>
      </c>
      <c r="I818" s="511">
        <v>281762.18</v>
      </c>
      <c r="J818" s="113" t="s">
        <v>3925</v>
      </c>
    </row>
    <row r="819" spans="1:10">
      <c r="A819" s="113" t="s">
        <v>829</v>
      </c>
      <c r="B819" s="116" t="str">
        <f>VLOOKUP(A819,'OUT_19 BASE NOVA'!A108:I1109,2,0)</f>
        <v>A</v>
      </c>
      <c r="C819" s="116">
        <v>3</v>
      </c>
      <c r="D819" s="113">
        <v>1249</v>
      </c>
      <c r="E819" s="113" t="s">
        <v>3318</v>
      </c>
      <c r="F819" s="115">
        <v>1181.1500000000001</v>
      </c>
      <c r="G819" s="113">
        <v>64.97</v>
      </c>
      <c r="H819" s="113">
        <v>0</v>
      </c>
      <c r="I819" s="511">
        <v>1246.1199999999999</v>
      </c>
      <c r="J819" s="113" t="s">
        <v>3925</v>
      </c>
    </row>
    <row r="820" spans="1:10">
      <c r="A820" s="113" t="s">
        <v>305</v>
      </c>
      <c r="B820" s="116" t="str">
        <f>VLOOKUP(A820,'OUT_19 BASE NOVA'!A109:I1110,2,0)</f>
        <v>A</v>
      </c>
      <c r="C820" s="116">
        <v>3</v>
      </c>
      <c r="D820" s="113">
        <v>1729</v>
      </c>
      <c r="E820" s="113" t="s">
        <v>3448</v>
      </c>
      <c r="F820" s="115">
        <v>46842.79</v>
      </c>
      <c r="G820" s="115">
        <v>3256.1</v>
      </c>
      <c r="H820" s="113">
        <v>0</v>
      </c>
      <c r="I820" s="511">
        <v>50098.89</v>
      </c>
      <c r="J820" s="113" t="s">
        <v>3925</v>
      </c>
    </row>
    <row r="821" spans="1:10">
      <c r="A821" s="113" t="s">
        <v>668</v>
      </c>
      <c r="B821" s="116" t="str">
        <f>VLOOKUP(A821,'OUT_19 BASE NOVA'!A110:I1111,2,0)</f>
        <v>A</v>
      </c>
      <c r="C821" s="116">
        <v>3</v>
      </c>
      <c r="D821" s="113">
        <v>1965</v>
      </c>
      <c r="E821" s="113" t="s">
        <v>3312</v>
      </c>
      <c r="F821" s="115">
        <v>2451490.5299999998</v>
      </c>
      <c r="G821" s="115">
        <v>252994.08</v>
      </c>
      <c r="H821" s="113">
        <v>0</v>
      </c>
      <c r="I821" s="511">
        <v>2704484.61</v>
      </c>
      <c r="J821" s="113" t="s">
        <v>3925</v>
      </c>
    </row>
    <row r="822" spans="1:10">
      <c r="A822" s="113" t="s">
        <v>669</v>
      </c>
      <c r="B822" s="116" t="str">
        <f>VLOOKUP(A822,'OUT_19 BASE NOVA'!A111:I1112,2,0)</f>
        <v>A</v>
      </c>
      <c r="C822" s="116">
        <v>3</v>
      </c>
      <c r="D822" s="113">
        <v>1966</v>
      </c>
      <c r="E822" s="113" t="s">
        <v>3312</v>
      </c>
      <c r="F822" s="115">
        <v>4676464.49</v>
      </c>
      <c r="G822" s="115">
        <v>470502.99</v>
      </c>
      <c r="H822" s="113">
        <v>0</v>
      </c>
      <c r="I822" s="511">
        <v>5146967.4800000004</v>
      </c>
      <c r="J822" s="113" t="s">
        <v>3925</v>
      </c>
    </row>
    <row r="823" spans="1:10">
      <c r="A823" s="113" t="s">
        <v>2736</v>
      </c>
      <c r="B823" s="116" t="s">
        <v>82</v>
      </c>
      <c r="C823" s="116">
        <v>3</v>
      </c>
      <c r="D823" s="113">
        <v>2653</v>
      </c>
      <c r="E823" s="113" t="s">
        <v>2737</v>
      </c>
      <c r="F823" s="113">
        <v>0</v>
      </c>
      <c r="G823" s="115">
        <v>4551</v>
      </c>
      <c r="H823" s="113">
        <v>0</v>
      </c>
      <c r="I823" s="511">
        <v>4551</v>
      </c>
      <c r="J823" s="113" t="s">
        <v>3925</v>
      </c>
    </row>
    <row r="824" spans="1:10">
      <c r="A824" s="113" t="s">
        <v>306</v>
      </c>
      <c r="B824" s="116" t="str">
        <f>VLOOKUP(A824,'OUT_19 BASE NOVA'!A113:I1114,2,0)</f>
        <v>S</v>
      </c>
      <c r="C824" s="116">
        <v>3</v>
      </c>
      <c r="D824" s="113">
        <v>872</v>
      </c>
      <c r="E824" s="113" t="s">
        <v>3319</v>
      </c>
      <c r="F824" s="115">
        <v>545785.78</v>
      </c>
      <c r="G824" s="115">
        <v>17051.98</v>
      </c>
      <c r="H824" s="113">
        <v>0</v>
      </c>
      <c r="I824" s="511">
        <v>562837.76000000001</v>
      </c>
      <c r="J824" s="113" t="s">
        <v>3925</v>
      </c>
    </row>
    <row r="825" spans="1:10">
      <c r="A825" s="113" t="s">
        <v>307</v>
      </c>
      <c r="B825" s="116" t="str">
        <f>VLOOKUP(A825,'OUT_19 BASE NOVA'!A114:I1115,2,0)</f>
        <v>A</v>
      </c>
      <c r="C825" s="116">
        <v>3</v>
      </c>
      <c r="D825" s="113">
        <v>873</v>
      </c>
      <c r="E825" s="113" t="s">
        <v>3320</v>
      </c>
      <c r="F825" s="115">
        <v>124273.63</v>
      </c>
      <c r="G825" s="115">
        <v>11851.72</v>
      </c>
      <c r="H825" s="113">
        <v>0</v>
      </c>
      <c r="I825" s="511">
        <v>136125.35</v>
      </c>
      <c r="J825" s="113" t="s">
        <v>3925</v>
      </c>
    </row>
    <row r="826" spans="1:10">
      <c r="A826" s="113" t="s">
        <v>380</v>
      </c>
      <c r="B826" s="116" t="str">
        <f>VLOOKUP(A826,'OUT_19 BASE NOVA'!A115:I1116,2,0)</f>
        <v>A</v>
      </c>
      <c r="C826" s="116">
        <v>3</v>
      </c>
      <c r="D826" s="113">
        <v>874</v>
      </c>
      <c r="E826" s="113" t="s">
        <v>2941</v>
      </c>
      <c r="F826" s="115">
        <v>24021.14</v>
      </c>
      <c r="G826" s="115">
        <v>2921.6</v>
      </c>
      <c r="H826" s="113">
        <v>0</v>
      </c>
      <c r="I826" s="511">
        <v>26942.74</v>
      </c>
      <c r="J826" s="113" t="s">
        <v>3925</v>
      </c>
    </row>
    <row r="827" spans="1:10">
      <c r="A827" s="113" t="s">
        <v>2741</v>
      </c>
      <c r="B827" s="116" t="str">
        <f>VLOOKUP(A827,'OUT_19 BASE NOVA'!A116:I1117,2,0)</f>
        <v>A</v>
      </c>
      <c r="C827" s="116">
        <v>3</v>
      </c>
      <c r="D827" s="113">
        <v>876</v>
      </c>
      <c r="E827" s="113" t="s">
        <v>2742</v>
      </c>
      <c r="F827" s="115">
        <v>57248.84</v>
      </c>
      <c r="G827" s="113">
        <v>0</v>
      </c>
      <c r="H827" s="113">
        <v>0</v>
      </c>
      <c r="I827" s="511">
        <v>57248.84</v>
      </c>
      <c r="J827" s="113" t="s">
        <v>3925</v>
      </c>
    </row>
    <row r="828" spans="1:10">
      <c r="A828" s="113" t="s">
        <v>381</v>
      </c>
      <c r="B828" s="116" t="str">
        <f>VLOOKUP(A828,'OUT_19 BASE NOVA'!A117:I1118,2,0)</f>
        <v>A</v>
      </c>
      <c r="C828" s="116">
        <v>3</v>
      </c>
      <c r="D828" s="113">
        <v>877</v>
      </c>
      <c r="E828" s="113" t="s">
        <v>2743</v>
      </c>
      <c r="F828" s="115">
        <v>27901.87</v>
      </c>
      <c r="G828" s="113">
        <v>753.01</v>
      </c>
      <c r="H828" s="113">
        <v>0</v>
      </c>
      <c r="I828" s="511">
        <v>28654.880000000001</v>
      </c>
      <c r="J828" s="113" t="s">
        <v>3925</v>
      </c>
    </row>
    <row r="829" spans="1:10">
      <c r="A829" s="113" t="s">
        <v>308</v>
      </c>
      <c r="B829" s="116" t="str">
        <f>VLOOKUP(A829,'OUT_19 BASE NOVA'!A118:I1119,2,0)</f>
        <v>A</v>
      </c>
      <c r="C829" s="116">
        <v>3</v>
      </c>
      <c r="D829" s="113">
        <v>1123</v>
      </c>
      <c r="E829" s="113" t="s">
        <v>2744</v>
      </c>
      <c r="F829" s="115">
        <v>13493.46</v>
      </c>
      <c r="G829" s="113">
        <v>0</v>
      </c>
      <c r="H829" s="113">
        <v>0</v>
      </c>
      <c r="I829" s="511">
        <v>13493.46</v>
      </c>
      <c r="J829" s="113" t="s">
        <v>3925</v>
      </c>
    </row>
    <row r="830" spans="1:10">
      <c r="A830" s="113" t="s">
        <v>635</v>
      </c>
      <c r="B830" s="116" t="str">
        <f>VLOOKUP(A830,'OUT_19 BASE NOVA'!A119:I1120,2,0)</f>
        <v>A</v>
      </c>
      <c r="C830" s="116">
        <v>3</v>
      </c>
      <c r="D830" s="113">
        <v>1971</v>
      </c>
      <c r="E830" s="113" t="s">
        <v>3321</v>
      </c>
      <c r="F830" s="115">
        <v>9235.6200000000008</v>
      </c>
      <c r="G830" s="115">
        <v>1525.65</v>
      </c>
      <c r="H830" s="113">
        <v>0</v>
      </c>
      <c r="I830" s="511">
        <v>10761.27</v>
      </c>
      <c r="J830" s="113" t="s">
        <v>3925</v>
      </c>
    </row>
    <row r="831" spans="1:10">
      <c r="A831" s="113" t="s">
        <v>607</v>
      </c>
      <c r="B831" s="116" t="str">
        <f>VLOOKUP(A831,'OUT_19 BASE NOVA'!A120:I1121,2,0)</f>
        <v>A</v>
      </c>
      <c r="C831" s="116">
        <v>3</v>
      </c>
      <c r="D831" s="113">
        <v>1972</v>
      </c>
      <c r="E831" s="113" t="s">
        <v>3449</v>
      </c>
      <c r="F831" s="115">
        <v>289611.21999999997</v>
      </c>
      <c r="G831" s="113">
        <v>0</v>
      </c>
      <c r="H831" s="113">
        <v>0</v>
      </c>
      <c r="I831" s="511">
        <v>289611.21999999997</v>
      </c>
      <c r="J831" s="113" t="s">
        <v>3925</v>
      </c>
    </row>
    <row r="832" spans="1:10">
      <c r="A832" s="113" t="s">
        <v>309</v>
      </c>
      <c r="B832" s="116" t="str">
        <f>VLOOKUP(A832,'OUT_19 BASE NOVA'!A121:I1122,2,0)</f>
        <v>S</v>
      </c>
      <c r="C832" s="116">
        <v>3</v>
      </c>
      <c r="D832" s="113">
        <v>878</v>
      </c>
      <c r="E832" s="113" t="s">
        <v>3322</v>
      </c>
      <c r="F832" s="115">
        <v>2564397.27</v>
      </c>
      <c r="G832" s="115">
        <v>202770.87</v>
      </c>
      <c r="H832" s="113">
        <v>0</v>
      </c>
      <c r="I832" s="511">
        <v>2767168.14</v>
      </c>
      <c r="J832" s="113" t="s">
        <v>3925</v>
      </c>
    </row>
    <row r="833" spans="1:10">
      <c r="A833" s="113" t="s">
        <v>310</v>
      </c>
      <c r="B833" s="116" t="str">
        <f>VLOOKUP(A833,'OUT_19 BASE NOVA'!A122:I1123,2,0)</f>
        <v>A</v>
      </c>
      <c r="C833" s="116">
        <v>3</v>
      </c>
      <c r="D833" s="113">
        <v>879</v>
      </c>
      <c r="E833" s="113" t="s">
        <v>2749</v>
      </c>
      <c r="F833" s="115">
        <v>1493175.48</v>
      </c>
      <c r="G833" s="115">
        <v>150470.19</v>
      </c>
      <c r="H833" s="113">
        <v>0</v>
      </c>
      <c r="I833" s="511">
        <v>1643645.67</v>
      </c>
      <c r="J833" s="113" t="s">
        <v>3925</v>
      </c>
    </row>
    <row r="834" spans="1:10">
      <c r="A834" s="113" t="s">
        <v>311</v>
      </c>
      <c r="B834" s="116" t="str">
        <f>VLOOKUP(A834,'OUT_19 BASE NOVA'!A123:I1124,2,0)</f>
        <v>A</v>
      </c>
      <c r="C834" s="116">
        <v>3</v>
      </c>
      <c r="D834" s="113">
        <v>881</v>
      </c>
      <c r="E834" s="113" t="s">
        <v>3323</v>
      </c>
      <c r="F834" s="115">
        <v>72813.570000000007</v>
      </c>
      <c r="G834" s="115">
        <v>7306.52</v>
      </c>
      <c r="H834" s="113">
        <v>0</v>
      </c>
      <c r="I834" s="511">
        <v>80120.09</v>
      </c>
      <c r="J834" s="113" t="s">
        <v>3925</v>
      </c>
    </row>
    <row r="835" spans="1:10">
      <c r="A835" s="113" t="s">
        <v>312</v>
      </c>
      <c r="B835" s="116" t="str">
        <f>VLOOKUP(A835,'OUT_19 BASE NOVA'!A124:I1125,2,0)</f>
        <v>A</v>
      </c>
      <c r="C835" s="116">
        <v>3</v>
      </c>
      <c r="D835" s="113">
        <v>882</v>
      </c>
      <c r="E835" s="113" t="s">
        <v>2751</v>
      </c>
      <c r="F835" s="115">
        <v>899678.13</v>
      </c>
      <c r="G835" s="115">
        <v>34650.69</v>
      </c>
      <c r="H835" s="113">
        <v>0</v>
      </c>
      <c r="I835" s="511">
        <v>934328.82</v>
      </c>
      <c r="J835" s="113" t="s">
        <v>3925</v>
      </c>
    </row>
    <row r="836" spans="1:10">
      <c r="A836" s="113" t="s">
        <v>375</v>
      </c>
      <c r="B836" s="116" t="str">
        <f>VLOOKUP(A836,'OUT_19 BASE NOVA'!A125:I1126,2,0)</f>
        <v>A</v>
      </c>
      <c r="C836" s="116">
        <v>3</v>
      </c>
      <c r="D836" s="113">
        <v>1861</v>
      </c>
      <c r="E836" s="113" t="s">
        <v>3323</v>
      </c>
      <c r="F836" s="115">
        <v>51977.8</v>
      </c>
      <c r="G836" s="115">
        <v>5460.9</v>
      </c>
      <c r="H836" s="113">
        <v>0</v>
      </c>
      <c r="I836" s="511">
        <v>57438.7</v>
      </c>
      <c r="J836" s="113" t="s">
        <v>3925</v>
      </c>
    </row>
    <row r="837" spans="1:10">
      <c r="A837" s="113" t="s">
        <v>376</v>
      </c>
      <c r="B837" s="116" t="str">
        <f>VLOOKUP(A837,'OUT_19 BASE NOVA'!A126:I1127,2,0)</f>
        <v>A</v>
      </c>
      <c r="C837" s="116">
        <v>3</v>
      </c>
      <c r="D837" s="113">
        <v>1863</v>
      </c>
      <c r="E837" s="113" t="s">
        <v>3324</v>
      </c>
      <c r="F837" s="115">
        <v>46752.29</v>
      </c>
      <c r="G837" s="115">
        <v>4882.57</v>
      </c>
      <c r="H837" s="113">
        <v>0</v>
      </c>
      <c r="I837" s="511">
        <v>51634.86</v>
      </c>
      <c r="J837" s="113" t="s">
        <v>3925</v>
      </c>
    </row>
    <row r="838" spans="1:10">
      <c r="A838" s="113" t="s">
        <v>313</v>
      </c>
      <c r="B838" s="116" t="str">
        <f>VLOOKUP(A838,'OUT_19 BASE NOVA'!A127:I1128,2,0)</f>
        <v>S</v>
      </c>
      <c r="C838" s="116">
        <v>3</v>
      </c>
      <c r="D838" s="113">
        <v>1240</v>
      </c>
      <c r="E838" s="113" t="s">
        <v>3325</v>
      </c>
      <c r="F838" s="115">
        <v>751149.32</v>
      </c>
      <c r="G838" s="115">
        <v>40310.69</v>
      </c>
      <c r="H838" s="113">
        <v>0</v>
      </c>
      <c r="I838" s="511">
        <v>791460.01</v>
      </c>
      <c r="J838" s="113" t="s">
        <v>3925</v>
      </c>
    </row>
    <row r="839" spans="1:10">
      <c r="A839" s="113" t="s">
        <v>314</v>
      </c>
      <c r="B839" s="116" t="str">
        <f>VLOOKUP(A839,'OUT_19 BASE NOVA'!A128:I1129,2,0)</f>
        <v>A</v>
      </c>
      <c r="C839" s="116">
        <v>3</v>
      </c>
      <c r="D839" s="113">
        <v>1241</v>
      </c>
      <c r="E839" s="113" t="s">
        <v>2749</v>
      </c>
      <c r="F839" s="115">
        <v>249771.46</v>
      </c>
      <c r="G839" s="115">
        <v>26699.15</v>
      </c>
      <c r="H839" s="113">
        <v>0</v>
      </c>
      <c r="I839" s="511">
        <v>276470.61</v>
      </c>
      <c r="J839" s="113" t="s">
        <v>3925</v>
      </c>
    </row>
    <row r="840" spans="1:10">
      <c r="A840" s="113" t="s">
        <v>315</v>
      </c>
      <c r="B840" s="116" t="str">
        <f>VLOOKUP(A840,'OUT_19 BASE NOVA'!A129:I1130,2,0)</f>
        <v>A</v>
      </c>
      <c r="C840" s="116">
        <v>3</v>
      </c>
      <c r="D840" s="113">
        <v>1242</v>
      </c>
      <c r="E840" s="113" t="s">
        <v>2751</v>
      </c>
      <c r="F840" s="115">
        <v>190748.42</v>
      </c>
      <c r="G840" s="115">
        <v>7622.76</v>
      </c>
      <c r="H840" s="113">
        <v>0</v>
      </c>
      <c r="I840" s="511">
        <v>198371.18</v>
      </c>
      <c r="J840" s="113" t="s">
        <v>3925</v>
      </c>
    </row>
    <row r="841" spans="1:10">
      <c r="A841" s="113" t="s">
        <v>316</v>
      </c>
      <c r="B841" s="116" t="str">
        <f>VLOOKUP(A841,'OUT_19 BASE NOVA'!A130:I1131,2,0)</f>
        <v>A</v>
      </c>
      <c r="C841" s="116">
        <v>3</v>
      </c>
      <c r="D841" s="113">
        <v>1263</v>
      </c>
      <c r="E841" s="113" t="s">
        <v>2730</v>
      </c>
      <c r="F841" s="115">
        <v>310629.44</v>
      </c>
      <c r="G841" s="115">
        <v>5988.78</v>
      </c>
      <c r="H841" s="113">
        <v>0</v>
      </c>
      <c r="I841" s="511">
        <v>316618.21999999997</v>
      </c>
      <c r="J841" s="113" t="s">
        <v>3925</v>
      </c>
    </row>
    <row r="842" spans="1:10">
      <c r="A842" s="113" t="s">
        <v>317</v>
      </c>
      <c r="B842" s="116" t="str">
        <f>VLOOKUP(A842,'OUT_19 BASE NOVA'!A131:I1132,2,0)</f>
        <v>S</v>
      </c>
      <c r="C842" s="116">
        <v>3</v>
      </c>
      <c r="D842" s="113">
        <v>883</v>
      </c>
      <c r="E842" s="113" t="s">
        <v>3326</v>
      </c>
      <c r="F842" s="115">
        <v>51197546.359999999</v>
      </c>
      <c r="G842" s="115">
        <v>5802375.3399999999</v>
      </c>
      <c r="H842" s="115">
        <v>97179.93</v>
      </c>
      <c r="I842" s="511">
        <v>56902741.770000003</v>
      </c>
      <c r="J842" s="113" t="s">
        <v>3925</v>
      </c>
    </row>
    <row r="843" spans="1:10">
      <c r="A843" s="113" t="s">
        <v>318</v>
      </c>
      <c r="B843" s="116" t="str">
        <f>VLOOKUP(A843,'OUT_19 BASE NOVA'!A132:I1133,2,0)</f>
        <v>S</v>
      </c>
      <c r="C843" s="116">
        <v>3</v>
      </c>
      <c r="D843" s="113">
        <v>884</v>
      </c>
      <c r="E843" s="113" t="s">
        <v>3327</v>
      </c>
      <c r="F843" s="115">
        <v>32658844.359999999</v>
      </c>
      <c r="G843" s="115">
        <v>3413759.78</v>
      </c>
      <c r="H843" s="115">
        <v>96671.46</v>
      </c>
      <c r="I843" s="511">
        <v>35975932.68</v>
      </c>
      <c r="J843" s="113" t="s">
        <v>3925</v>
      </c>
    </row>
    <row r="844" spans="1:10">
      <c r="A844" s="113" t="s">
        <v>319</v>
      </c>
      <c r="B844" s="116" t="str">
        <f>VLOOKUP(A844,'OUT_19 BASE NOVA'!A133:I1134,2,0)</f>
        <v>S</v>
      </c>
      <c r="C844" s="116">
        <v>3</v>
      </c>
      <c r="D844" s="113">
        <v>885</v>
      </c>
      <c r="E844" s="113" t="s">
        <v>3328</v>
      </c>
      <c r="F844" s="115">
        <v>17106557.09</v>
      </c>
      <c r="G844" s="115">
        <v>1682957.15</v>
      </c>
      <c r="H844" s="115">
        <v>29050.400000000001</v>
      </c>
      <c r="I844" s="511">
        <v>18760463.84</v>
      </c>
      <c r="J844" s="113" t="s">
        <v>3925</v>
      </c>
    </row>
    <row r="845" spans="1:10">
      <c r="A845" s="113" t="s">
        <v>608</v>
      </c>
      <c r="B845" s="116" t="str">
        <f>VLOOKUP(A845,'OUT_19 BASE NOVA'!A134:I1135,2,0)</f>
        <v>A</v>
      </c>
      <c r="C845" s="116">
        <v>3</v>
      </c>
      <c r="D845" s="113">
        <v>886</v>
      </c>
      <c r="E845" s="113" t="s">
        <v>2662</v>
      </c>
      <c r="F845" s="115">
        <v>8706307.6600000001</v>
      </c>
      <c r="G845" s="115">
        <v>850807.61</v>
      </c>
      <c r="H845" s="113">
        <v>0</v>
      </c>
      <c r="I845" s="511">
        <v>9557115.2699999996</v>
      </c>
      <c r="J845" s="113" t="s">
        <v>3925</v>
      </c>
    </row>
    <row r="846" spans="1:10">
      <c r="A846" s="113" t="s">
        <v>609</v>
      </c>
      <c r="B846" s="116" t="str">
        <f>VLOOKUP(A846,'OUT_19 BASE NOVA'!A135:I1136,2,0)</f>
        <v>A</v>
      </c>
      <c r="C846" s="116">
        <v>3</v>
      </c>
      <c r="D846" s="113">
        <v>887</v>
      </c>
      <c r="E846" s="113" t="s">
        <v>2554</v>
      </c>
      <c r="F846" s="115">
        <v>2120367.15</v>
      </c>
      <c r="G846" s="115">
        <v>186101.57</v>
      </c>
      <c r="H846" s="113">
        <v>0</v>
      </c>
      <c r="I846" s="511">
        <v>2306468.7200000002</v>
      </c>
      <c r="J846" s="113" t="s">
        <v>3925</v>
      </c>
    </row>
    <row r="847" spans="1:10">
      <c r="A847" s="113" t="s">
        <v>610</v>
      </c>
      <c r="B847" s="116" t="str">
        <f>VLOOKUP(A847,'OUT_19 BASE NOVA'!A136:I1137,2,0)</f>
        <v>A</v>
      </c>
      <c r="C847" s="116">
        <v>3</v>
      </c>
      <c r="D847" s="113">
        <v>888</v>
      </c>
      <c r="E847" s="113" t="s">
        <v>2663</v>
      </c>
      <c r="F847" s="115">
        <v>1343455.88</v>
      </c>
      <c r="G847" s="115">
        <v>129499.86</v>
      </c>
      <c r="H847" s="113">
        <v>0</v>
      </c>
      <c r="I847" s="511">
        <v>1472955.74</v>
      </c>
      <c r="J847" s="113" t="s">
        <v>3925</v>
      </c>
    </row>
    <row r="848" spans="1:10">
      <c r="A848" s="113" t="s">
        <v>670</v>
      </c>
      <c r="B848" s="116" t="str">
        <f>VLOOKUP(A848,'OUT_19 BASE NOVA'!A137:I1138,2,0)</f>
        <v>A</v>
      </c>
      <c r="C848" s="116">
        <v>3</v>
      </c>
      <c r="D848" s="113">
        <v>889</v>
      </c>
      <c r="E848" s="113" t="s">
        <v>2664</v>
      </c>
      <c r="F848" s="115">
        <v>132646.69</v>
      </c>
      <c r="G848" s="115">
        <v>4771.62</v>
      </c>
      <c r="H848" s="113">
        <v>0</v>
      </c>
      <c r="I848" s="511">
        <v>137418.31</v>
      </c>
      <c r="J848" s="113" t="s">
        <v>3925</v>
      </c>
    </row>
    <row r="849" spans="1:10">
      <c r="A849" s="113" t="s">
        <v>611</v>
      </c>
      <c r="B849" s="116" t="str">
        <f>VLOOKUP(A849,'OUT_19 BASE NOVA'!A138:I1139,2,0)</f>
        <v>A</v>
      </c>
      <c r="C849" s="116">
        <v>3</v>
      </c>
      <c r="D849" s="113">
        <v>890</v>
      </c>
      <c r="E849" s="113" t="s">
        <v>3287</v>
      </c>
      <c r="F849" s="115">
        <v>175711.9</v>
      </c>
      <c r="G849" s="115">
        <v>18859.98</v>
      </c>
      <c r="H849" s="113">
        <v>0</v>
      </c>
      <c r="I849" s="511">
        <v>194571.88</v>
      </c>
      <c r="J849" s="113" t="s">
        <v>3925</v>
      </c>
    </row>
    <row r="850" spans="1:10">
      <c r="A850" s="113" t="s">
        <v>612</v>
      </c>
      <c r="B850" s="116" t="str">
        <f>VLOOKUP(A850,'OUT_19 BASE NOVA'!A139:I1140,2,0)</f>
        <v>A</v>
      </c>
      <c r="C850" s="116">
        <v>3</v>
      </c>
      <c r="D850" s="113">
        <v>892</v>
      </c>
      <c r="E850" s="113" t="s">
        <v>2759</v>
      </c>
      <c r="F850" s="115">
        <v>3484861.72</v>
      </c>
      <c r="G850" s="115">
        <v>343979.59</v>
      </c>
      <c r="H850" s="113">
        <v>0</v>
      </c>
      <c r="I850" s="511">
        <v>3828841.31</v>
      </c>
      <c r="J850" s="113" t="s">
        <v>3925</v>
      </c>
    </row>
    <row r="851" spans="1:10">
      <c r="A851" s="113" t="s">
        <v>613</v>
      </c>
      <c r="B851" s="116" t="str">
        <f>VLOOKUP(A851,'OUT_19 BASE NOVA'!A140:I1141,2,0)</f>
        <v>A</v>
      </c>
      <c r="C851" s="116">
        <v>3</v>
      </c>
      <c r="D851" s="113">
        <v>893</v>
      </c>
      <c r="E851" s="113" t="s">
        <v>3329</v>
      </c>
      <c r="F851" s="115">
        <v>704233.25</v>
      </c>
      <c r="G851" s="115">
        <v>79190.070000000007</v>
      </c>
      <c r="H851" s="113">
        <v>0</v>
      </c>
      <c r="I851" s="511">
        <v>783423.32</v>
      </c>
      <c r="J851" s="113" t="s">
        <v>3925</v>
      </c>
    </row>
    <row r="852" spans="1:10">
      <c r="A852" s="113" t="s">
        <v>614</v>
      </c>
      <c r="B852" s="116" t="str">
        <f>VLOOKUP(A852,'OUT_19 BASE NOVA'!A141:I1142,2,0)</f>
        <v>A</v>
      </c>
      <c r="C852" s="116">
        <v>3</v>
      </c>
      <c r="D852" s="113">
        <v>894</v>
      </c>
      <c r="E852" s="113" t="s">
        <v>3330</v>
      </c>
      <c r="F852" s="115">
        <v>126729.72</v>
      </c>
      <c r="G852" s="115">
        <v>14374.84</v>
      </c>
      <c r="H852" s="113">
        <v>0</v>
      </c>
      <c r="I852" s="511">
        <v>141104.56</v>
      </c>
      <c r="J852" s="113" t="s">
        <v>3925</v>
      </c>
    </row>
    <row r="853" spans="1:10">
      <c r="A853" s="113" t="s">
        <v>615</v>
      </c>
      <c r="B853" s="116" t="str">
        <f>VLOOKUP(A853,'OUT_19 BASE NOVA'!A142:I1143,2,0)</f>
        <v>A</v>
      </c>
      <c r="C853" s="116">
        <v>3</v>
      </c>
      <c r="D853" s="113">
        <v>895</v>
      </c>
      <c r="E853" s="113" t="s">
        <v>2762</v>
      </c>
      <c r="F853" s="115">
        <v>355487.5</v>
      </c>
      <c r="G853" s="115">
        <v>28498.33</v>
      </c>
      <c r="H853" s="113">
        <v>0</v>
      </c>
      <c r="I853" s="511">
        <v>383985.83</v>
      </c>
      <c r="J853" s="113" t="s">
        <v>3925</v>
      </c>
    </row>
    <row r="854" spans="1:10">
      <c r="A854" s="113" t="s">
        <v>616</v>
      </c>
      <c r="B854" s="116" t="str">
        <f>VLOOKUP(A854,'OUT_19 BASE NOVA'!A143:I1144,2,0)</f>
        <v>A</v>
      </c>
      <c r="C854" s="116">
        <v>3</v>
      </c>
      <c r="D854" s="113">
        <v>896</v>
      </c>
      <c r="E854" s="113" t="s">
        <v>2669</v>
      </c>
      <c r="F854" s="115">
        <v>165131.95000000001</v>
      </c>
      <c r="G854" s="115">
        <v>9633.98</v>
      </c>
      <c r="H854" s="113">
        <v>0</v>
      </c>
      <c r="I854" s="511">
        <v>174765.93</v>
      </c>
      <c r="J854" s="113" t="s">
        <v>3925</v>
      </c>
    </row>
    <row r="855" spans="1:10">
      <c r="A855" s="113" t="s">
        <v>617</v>
      </c>
      <c r="B855" s="116" t="str">
        <f>VLOOKUP(A855,'OUT_19 BASE NOVA'!A144:I1145,2,0)</f>
        <v>A</v>
      </c>
      <c r="C855" s="116">
        <v>3</v>
      </c>
      <c r="D855" s="113">
        <v>897</v>
      </c>
      <c r="E855" s="113" t="s">
        <v>2671</v>
      </c>
      <c r="F855" s="115">
        <v>35789.629999999997</v>
      </c>
      <c r="G855" s="115">
        <v>5039.7</v>
      </c>
      <c r="H855" s="113">
        <v>0</v>
      </c>
      <c r="I855" s="511">
        <v>40829.33</v>
      </c>
      <c r="J855" s="113" t="s">
        <v>3925</v>
      </c>
    </row>
    <row r="856" spans="1:10">
      <c r="A856" s="113" t="s">
        <v>910</v>
      </c>
      <c r="B856" s="116" t="str">
        <f>VLOOKUP(A856,'OUT_19 BASE NOVA'!A145:I1146,2,0)</f>
        <v>A</v>
      </c>
      <c r="C856" s="116">
        <v>3</v>
      </c>
      <c r="D856" s="113">
        <v>1129</v>
      </c>
      <c r="E856" s="113" t="s">
        <v>3612</v>
      </c>
      <c r="F856" s="115">
        <v>15337.35</v>
      </c>
      <c r="G856" s="113">
        <v>0</v>
      </c>
      <c r="H856" s="113">
        <v>0</v>
      </c>
      <c r="I856" s="511">
        <v>15337.35</v>
      </c>
      <c r="J856" s="113" t="s">
        <v>3925</v>
      </c>
    </row>
    <row r="857" spans="1:10">
      <c r="A857" s="113" t="s">
        <v>618</v>
      </c>
      <c r="B857" s="116" t="str">
        <f>VLOOKUP(A857,'OUT_19 BASE NOVA'!A146:I1147,2,0)</f>
        <v>A</v>
      </c>
      <c r="C857" s="116">
        <v>3</v>
      </c>
      <c r="D857" s="113">
        <v>1286</v>
      </c>
      <c r="E857" s="113" t="s">
        <v>3290</v>
      </c>
      <c r="F857" s="115">
        <v>44896</v>
      </c>
      <c r="G857" s="115">
        <v>6000</v>
      </c>
      <c r="H857" s="113">
        <v>0</v>
      </c>
      <c r="I857" s="511">
        <v>50896</v>
      </c>
      <c r="J857" s="113" t="s">
        <v>3925</v>
      </c>
    </row>
    <row r="858" spans="1:10">
      <c r="A858" s="113" t="s">
        <v>619</v>
      </c>
      <c r="B858" s="116" t="str">
        <f>VLOOKUP(A858,'OUT_19 BASE NOVA'!A147:I1148,2,0)</f>
        <v>A</v>
      </c>
      <c r="C858" s="116">
        <v>3</v>
      </c>
      <c r="D858" s="113">
        <v>1720</v>
      </c>
      <c r="E858" s="113" t="s">
        <v>3291</v>
      </c>
      <c r="F858" s="115">
        <v>82230</v>
      </c>
      <c r="G858" s="115">
        <v>6200</v>
      </c>
      <c r="H858" s="113">
        <v>0</v>
      </c>
      <c r="I858" s="511">
        <v>88430</v>
      </c>
      <c r="J858" s="113" t="s">
        <v>3925</v>
      </c>
    </row>
    <row r="859" spans="1:10">
      <c r="A859" s="113" t="s">
        <v>822</v>
      </c>
      <c r="B859" s="116" t="str">
        <f>VLOOKUP(A859,'OUT_19 BASE NOVA'!A148:I1149,2,0)</f>
        <v>A</v>
      </c>
      <c r="C859" s="116">
        <v>3</v>
      </c>
      <c r="D859" s="113">
        <v>2335</v>
      </c>
      <c r="E859" s="113" t="s">
        <v>3292</v>
      </c>
      <c r="F859" s="115">
        <v>367267.1</v>
      </c>
      <c r="G859" s="113">
        <v>0</v>
      </c>
      <c r="H859" s="115">
        <v>28498.33</v>
      </c>
      <c r="I859" s="511">
        <v>-395765.43</v>
      </c>
      <c r="J859" s="113" t="s">
        <v>3923</v>
      </c>
    </row>
    <row r="860" spans="1:10">
      <c r="A860" s="113" t="s">
        <v>1717</v>
      </c>
      <c r="B860" s="116" t="str">
        <f>VLOOKUP(A860,'OUT_19 BASE NOVA'!A149:I1150,2,0)</f>
        <v>A</v>
      </c>
      <c r="C860" s="116">
        <v>3</v>
      </c>
      <c r="D860" s="113">
        <v>2588</v>
      </c>
      <c r="E860" s="113" t="s">
        <v>3292</v>
      </c>
      <c r="F860" s="113">
        <v>885.2</v>
      </c>
      <c r="G860" s="113">
        <v>0</v>
      </c>
      <c r="H860" s="113">
        <v>0</v>
      </c>
      <c r="I860" s="511">
        <v>-885.2</v>
      </c>
      <c r="J860" s="113" t="s">
        <v>3923</v>
      </c>
    </row>
    <row r="861" spans="1:10">
      <c r="A861" s="113" t="s">
        <v>852</v>
      </c>
      <c r="B861" s="116" t="str">
        <f>VLOOKUP(A861,'OUT_19 BASE NOVA'!A150:I1151,2,0)</f>
        <v>A</v>
      </c>
      <c r="C861" s="116">
        <v>3</v>
      </c>
      <c r="D861" s="113">
        <v>2691</v>
      </c>
      <c r="E861" s="113" t="s">
        <v>3293</v>
      </c>
      <c r="F861" s="115">
        <v>12590.43</v>
      </c>
      <c r="G861" s="113">
        <v>0</v>
      </c>
      <c r="H861" s="113">
        <v>552.07000000000005</v>
      </c>
      <c r="I861" s="511">
        <v>-13142.5</v>
      </c>
      <c r="J861" s="113" t="s">
        <v>3923</v>
      </c>
    </row>
    <row r="862" spans="1:10">
      <c r="A862" s="113" t="s">
        <v>853</v>
      </c>
      <c r="B862" s="116" t="str">
        <f>VLOOKUP(A862,'OUT_19 BASE NOVA'!A151:I1152,2,0)</f>
        <v>A</v>
      </c>
      <c r="C862" s="116">
        <v>3</v>
      </c>
      <c r="D862" s="113">
        <v>2694</v>
      </c>
      <c r="E862" s="113" t="s">
        <v>3446</v>
      </c>
      <c r="F862" s="115">
        <v>1457.07</v>
      </c>
      <c r="G862" s="113">
        <v>0</v>
      </c>
      <c r="H862" s="113">
        <v>0</v>
      </c>
      <c r="I862" s="511">
        <v>-1457.07</v>
      </c>
      <c r="J862" s="113" t="s">
        <v>3923</v>
      </c>
    </row>
    <row r="863" spans="1:10">
      <c r="A863" s="113" t="s">
        <v>3498</v>
      </c>
      <c r="B863" s="116" t="str">
        <f>VLOOKUP(A863,'OUT_19 BASE NOVA'!A152:I1153,2,0)</f>
        <v>A</v>
      </c>
      <c r="C863" s="116">
        <v>3</v>
      </c>
      <c r="D863" s="113">
        <v>3872</v>
      </c>
      <c r="E863" s="113" t="s">
        <v>3499</v>
      </c>
      <c r="F863" s="115">
        <v>4429.51</v>
      </c>
      <c r="G863" s="113">
        <v>0</v>
      </c>
      <c r="H863" s="113">
        <v>0</v>
      </c>
      <c r="I863" s="511">
        <v>-4429.51</v>
      </c>
      <c r="J863" s="113" t="s">
        <v>3923</v>
      </c>
    </row>
    <row r="864" spans="1:10">
      <c r="A864" s="113" t="s">
        <v>320</v>
      </c>
      <c r="B864" s="116" t="str">
        <f>VLOOKUP(A864,'OUT_19 BASE NOVA'!A153:I1154,2,0)</f>
        <v>S</v>
      </c>
      <c r="C864" s="116">
        <v>3</v>
      </c>
      <c r="D864" s="113">
        <v>898</v>
      </c>
      <c r="E864" s="113" t="s">
        <v>3328</v>
      </c>
      <c r="F864" s="115">
        <v>1456270.96</v>
      </c>
      <c r="G864" s="115">
        <v>141036.26999999999</v>
      </c>
      <c r="H864" s="113">
        <v>0</v>
      </c>
      <c r="I864" s="511">
        <v>1597307.23</v>
      </c>
      <c r="J864" s="113" t="s">
        <v>3925</v>
      </c>
    </row>
    <row r="865" spans="1:10">
      <c r="A865" s="113" t="s">
        <v>620</v>
      </c>
      <c r="B865" s="116" t="str">
        <f>VLOOKUP(A865,'OUT_19 BASE NOVA'!A154:I1155,2,0)</f>
        <v>A</v>
      </c>
      <c r="C865" s="116">
        <v>3</v>
      </c>
      <c r="D865" s="113">
        <v>899</v>
      </c>
      <c r="E865" s="113" t="s">
        <v>3295</v>
      </c>
      <c r="F865" s="115">
        <v>950389.74</v>
      </c>
      <c r="G865" s="115">
        <v>93064.09</v>
      </c>
      <c r="H865" s="113">
        <v>0</v>
      </c>
      <c r="I865" s="511">
        <v>1043453.83</v>
      </c>
      <c r="J865" s="113" t="s">
        <v>3925</v>
      </c>
    </row>
    <row r="866" spans="1:10">
      <c r="A866" s="113" t="s">
        <v>621</v>
      </c>
      <c r="B866" s="116" t="str">
        <f>VLOOKUP(A866,'OUT_19 BASE NOVA'!A155:I1156,2,0)</f>
        <v>A</v>
      </c>
      <c r="C866" s="116">
        <v>3</v>
      </c>
      <c r="D866" s="113">
        <v>901</v>
      </c>
      <c r="E866" s="113" t="s">
        <v>2666</v>
      </c>
      <c r="F866" s="115">
        <v>380155.85</v>
      </c>
      <c r="G866" s="115">
        <v>37225.629999999997</v>
      </c>
      <c r="H866" s="113">
        <v>0</v>
      </c>
      <c r="I866" s="511">
        <v>417381.48</v>
      </c>
      <c r="J866" s="113" t="s">
        <v>3925</v>
      </c>
    </row>
    <row r="867" spans="1:10">
      <c r="A867" s="113" t="s">
        <v>671</v>
      </c>
      <c r="B867" s="116" t="str">
        <f>VLOOKUP(A867,'OUT_19 BASE NOVA'!A156:I1157,2,0)</f>
        <v>A</v>
      </c>
      <c r="C867" s="116">
        <v>3</v>
      </c>
      <c r="D867" s="113">
        <v>1383</v>
      </c>
      <c r="E867" s="113" t="s">
        <v>3331</v>
      </c>
      <c r="F867" s="115">
        <v>124461.07</v>
      </c>
      <c r="G867" s="115">
        <v>10746.55</v>
      </c>
      <c r="H867" s="113">
        <v>0</v>
      </c>
      <c r="I867" s="511">
        <v>135207.62</v>
      </c>
      <c r="J867" s="113" t="s">
        <v>3925</v>
      </c>
    </row>
    <row r="868" spans="1:10">
      <c r="A868" s="113" t="s">
        <v>911</v>
      </c>
      <c r="B868" s="116" t="str">
        <f>VLOOKUP(A868,'OUT_19 BASE NOVA'!A157:I1158,2,0)</f>
        <v>A</v>
      </c>
      <c r="C868" s="116">
        <v>3</v>
      </c>
      <c r="D868" s="113">
        <v>1384</v>
      </c>
      <c r="E868" s="113" t="s">
        <v>3331</v>
      </c>
      <c r="F868" s="115">
        <v>2528.61</v>
      </c>
      <c r="G868" s="113">
        <v>0</v>
      </c>
      <c r="H868" s="113">
        <v>0</v>
      </c>
      <c r="I868" s="511">
        <v>2528.61</v>
      </c>
      <c r="J868" s="113" t="s">
        <v>3925</v>
      </c>
    </row>
    <row r="869" spans="1:10">
      <c r="A869" s="113" t="s">
        <v>980</v>
      </c>
      <c r="B869" s="116" t="str">
        <f>VLOOKUP(A869,'OUT_19 BASE NOVA'!A158:I1159,2,0)</f>
        <v>A</v>
      </c>
      <c r="C869" s="116">
        <v>3</v>
      </c>
      <c r="D869" s="113">
        <v>2274</v>
      </c>
      <c r="E869" s="113" t="s">
        <v>3499</v>
      </c>
      <c r="F869" s="115">
        <v>1264.31</v>
      </c>
      <c r="G869" s="113">
        <v>0</v>
      </c>
      <c r="H869" s="113">
        <v>0</v>
      </c>
      <c r="I869" s="511">
        <v>-1264.31</v>
      </c>
      <c r="J869" s="113" t="s">
        <v>3923</v>
      </c>
    </row>
    <row r="870" spans="1:10">
      <c r="A870" s="113" t="s">
        <v>321</v>
      </c>
      <c r="B870" s="116" t="str">
        <f>VLOOKUP(A870,'OUT_19 BASE NOVA'!A159:I1160,2,0)</f>
        <v>S</v>
      </c>
      <c r="C870" s="116">
        <v>3</v>
      </c>
      <c r="D870" s="113">
        <v>903</v>
      </c>
      <c r="E870" s="113" t="s">
        <v>2763</v>
      </c>
      <c r="F870" s="115">
        <v>5958060.1699999999</v>
      </c>
      <c r="G870" s="115">
        <v>603446.97</v>
      </c>
      <c r="H870" s="115">
        <v>9746.43</v>
      </c>
      <c r="I870" s="511">
        <v>6551760.71</v>
      </c>
      <c r="J870" s="113" t="s">
        <v>3925</v>
      </c>
    </row>
    <row r="871" spans="1:10">
      <c r="A871" s="113" t="s">
        <v>414</v>
      </c>
      <c r="B871" s="116" t="str">
        <f>VLOOKUP(A871,'OUT_19 BASE NOVA'!A160:I1161,2,0)</f>
        <v>A</v>
      </c>
      <c r="C871" s="116">
        <v>3</v>
      </c>
      <c r="D871" s="113">
        <v>904</v>
      </c>
      <c r="E871" s="113" t="s">
        <v>404</v>
      </c>
      <c r="F871" s="115">
        <v>4662405.75</v>
      </c>
      <c r="G871" s="115">
        <v>454355.16</v>
      </c>
      <c r="H871" s="113">
        <v>0</v>
      </c>
      <c r="I871" s="511">
        <v>5116760.91</v>
      </c>
      <c r="J871" s="113" t="s">
        <v>3925</v>
      </c>
    </row>
    <row r="872" spans="1:10">
      <c r="A872" s="113" t="s">
        <v>415</v>
      </c>
      <c r="B872" s="116" t="str">
        <f>VLOOKUP(A872,'OUT_19 BASE NOVA'!A161:I1162,2,0)</f>
        <v>A</v>
      </c>
      <c r="C872" s="116">
        <v>3</v>
      </c>
      <c r="D872" s="113">
        <v>905</v>
      </c>
      <c r="E872" s="113" t="s">
        <v>409</v>
      </c>
      <c r="F872" s="115">
        <v>1421711.56</v>
      </c>
      <c r="G872" s="115">
        <v>138174.39000000001</v>
      </c>
      <c r="H872" s="113">
        <v>0</v>
      </c>
      <c r="I872" s="511">
        <v>1559885.95</v>
      </c>
      <c r="J872" s="113" t="s">
        <v>3925</v>
      </c>
    </row>
    <row r="873" spans="1:10">
      <c r="A873" s="113" t="s">
        <v>416</v>
      </c>
      <c r="B873" s="116" t="str">
        <f>VLOOKUP(A873,'OUT_19 BASE NOVA'!A162:I1163,2,0)</f>
        <v>A</v>
      </c>
      <c r="C873" s="116">
        <v>3</v>
      </c>
      <c r="D873" s="113">
        <v>906</v>
      </c>
      <c r="E873" s="113" t="s">
        <v>3205</v>
      </c>
      <c r="F873" s="115">
        <v>63467.1</v>
      </c>
      <c r="G873" s="115">
        <v>6845.63</v>
      </c>
      <c r="H873" s="113">
        <v>0</v>
      </c>
      <c r="I873" s="511">
        <v>70312.73</v>
      </c>
      <c r="J873" s="113" t="s">
        <v>3925</v>
      </c>
    </row>
    <row r="874" spans="1:10">
      <c r="A874" s="113" t="s">
        <v>706</v>
      </c>
      <c r="B874" s="116" t="str">
        <f>VLOOKUP(A874,'OUT_19 BASE NOVA'!A163:I1164,2,0)</f>
        <v>A</v>
      </c>
      <c r="C874" s="116">
        <v>3</v>
      </c>
      <c r="D874" s="113">
        <v>2255</v>
      </c>
      <c r="E874" s="113" t="s">
        <v>3332</v>
      </c>
      <c r="F874" s="115">
        <v>36789.71</v>
      </c>
      <c r="G874" s="115">
        <v>4071.79</v>
      </c>
      <c r="H874" s="113">
        <v>0</v>
      </c>
      <c r="I874" s="511">
        <v>40861.5</v>
      </c>
      <c r="J874" s="113" t="s">
        <v>3925</v>
      </c>
    </row>
    <row r="875" spans="1:10">
      <c r="A875" s="113" t="s">
        <v>854</v>
      </c>
      <c r="B875" s="116" t="str">
        <f>VLOOKUP(A875,'OUT_19 BASE NOVA'!A164:I1165,2,0)</f>
        <v>A</v>
      </c>
      <c r="C875" s="116">
        <v>3</v>
      </c>
      <c r="D875" s="113">
        <v>2700</v>
      </c>
      <c r="E875" s="113" t="s">
        <v>3297</v>
      </c>
      <c r="F875" s="115">
        <v>169740.23</v>
      </c>
      <c r="G875" s="113">
        <v>0</v>
      </c>
      <c r="H875" s="115">
        <v>7466.56</v>
      </c>
      <c r="I875" s="511">
        <v>-177206.79</v>
      </c>
      <c r="J875" s="113" t="s">
        <v>3923</v>
      </c>
    </row>
    <row r="876" spans="1:10">
      <c r="A876" s="113" t="s">
        <v>855</v>
      </c>
      <c r="B876" s="116" t="str">
        <f>VLOOKUP(A876,'OUT_19 BASE NOVA'!A165:I1166,2,0)</f>
        <v>A</v>
      </c>
      <c r="C876" s="116">
        <v>3</v>
      </c>
      <c r="D876" s="113">
        <v>2701</v>
      </c>
      <c r="E876" s="113" t="s">
        <v>3298</v>
      </c>
      <c r="F876" s="115">
        <v>51829.36</v>
      </c>
      <c r="G876" s="113">
        <v>0</v>
      </c>
      <c r="H876" s="115">
        <v>2279.87</v>
      </c>
      <c r="I876" s="511">
        <v>-54109.23</v>
      </c>
      <c r="J876" s="113" t="s">
        <v>3923</v>
      </c>
    </row>
    <row r="877" spans="1:10">
      <c r="A877" s="113" t="s">
        <v>886</v>
      </c>
      <c r="B877" s="116" t="str">
        <f>VLOOKUP(A877,'OUT_19 BASE NOVA'!A166:I1167,2,0)</f>
        <v>A</v>
      </c>
      <c r="C877" s="116">
        <v>3</v>
      </c>
      <c r="D877" s="113">
        <v>2702</v>
      </c>
      <c r="E877" s="113" t="s">
        <v>3450</v>
      </c>
      <c r="F877" s="115">
        <v>1627.87</v>
      </c>
      <c r="G877" s="113">
        <v>0</v>
      </c>
      <c r="H877" s="113">
        <v>0</v>
      </c>
      <c r="I877" s="511">
        <v>-1627.87</v>
      </c>
      <c r="J877" s="113" t="s">
        <v>3923</v>
      </c>
    </row>
    <row r="878" spans="1:10">
      <c r="A878" s="113" t="s">
        <v>890</v>
      </c>
      <c r="B878" s="116" t="str">
        <f>VLOOKUP(A878,'OUT_19 BASE NOVA'!A167:I1168,2,0)</f>
        <v>A</v>
      </c>
      <c r="C878" s="116">
        <v>3</v>
      </c>
      <c r="D878" s="113">
        <v>2721</v>
      </c>
      <c r="E878" s="113" t="s">
        <v>3298</v>
      </c>
      <c r="F878" s="115">
        <v>3087.02</v>
      </c>
      <c r="G878" s="113">
        <v>0</v>
      </c>
      <c r="H878" s="113">
        <v>0</v>
      </c>
      <c r="I878" s="511">
        <v>-3087.02</v>
      </c>
      <c r="J878" s="113" t="s">
        <v>3923</v>
      </c>
    </row>
    <row r="879" spans="1:10">
      <c r="A879" s="113" t="s">
        <v>972</v>
      </c>
      <c r="B879" s="116" t="str">
        <f>VLOOKUP(A879,'OUT_19 BASE NOVA'!A168:I1169,2,0)</f>
        <v>A</v>
      </c>
      <c r="C879" s="116">
        <v>3</v>
      </c>
      <c r="D879" s="113">
        <v>2722</v>
      </c>
      <c r="E879" s="113" t="s">
        <v>3450</v>
      </c>
      <c r="F879" s="113">
        <v>29.47</v>
      </c>
      <c r="G879" s="113">
        <v>0</v>
      </c>
      <c r="H879" s="113">
        <v>0</v>
      </c>
      <c r="I879" s="511">
        <v>-29.47</v>
      </c>
      <c r="J879" s="113" t="s">
        <v>3923</v>
      </c>
    </row>
    <row r="880" spans="1:10">
      <c r="A880" s="113" t="s">
        <v>322</v>
      </c>
      <c r="B880" s="116" t="str">
        <f>VLOOKUP(A880,'OUT_19 BASE NOVA'!A169:I1170,2,0)</f>
        <v>S</v>
      </c>
      <c r="C880" s="116">
        <v>3</v>
      </c>
      <c r="D880" s="113">
        <v>908</v>
      </c>
      <c r="E880" s="113" t="s">
        <v>2765</v>
      </c>
      <c r="F880" s="115">
        <v>99711.09</v>
      </c>
      <c r="G880" s="113">
        <v>0</v>
      </c>
      <c r="H880" s="113">
        <v>0</v>
      </c>
      <c r="I880" s="511">
        <v>99711.09</v>
      </c>
      <c r="J880" s="113" t="s">
        <v>3925</v>
      </c>
    </row>
    <row r="881" spans="1:10">
      <c r="A881" s="113" t="s">
        <v>973</v>
      </c>
      <c r="B881" s="116" t="str">
        <f>VLOOKUP(A881,'OUT_19 BASE NOVA'!A170:I1171,2,0)</f>
        <v>A</v>
      </c>
      <c r="C881" s="116">
        <v>3</v>
      </c>
      <c r="D881" s="113">
        <v>909</v>
      </c>
      <c r="E881" s="113" t="s">
        <v>2662</v>
      </c>
      <c r="F881" s="115">
        <v>108598.45</v>
      </c>
      <c r="G881" s="113">
        <v>0</v>
      </c>
      <c r="H881" s="113">
        <v>0</v>
      </c>
      <c r="I881" s="511">
        <v>108598.45</v>
      </c>
      <c r="J881" s="113" t="s">
        <v>3925</v>
      </c>
    </row>
    <row r="882" spans="1:10">
      <c r="A882" s="113" t="s">
        <v>2766</v>
      </c>
      <c r="B882" s="116" t="str">
        <f>VLOOKUP(A882,'OUT_19 BASE NOVA'!A171:I1172,2,0)</f>
        <v>A</v>
      </c>
      <c r="C882" s="116">
        <v>3</v>
      </c>
      <c r="D882" s="113">
        <v>3843</v>
      </c>
      <c r="E882" s="113" t="s">
        <v>3333</v>
      </c>
      <c r="F882" s="115">
        <v>8887.36</v>
      </c>
      <c r="G882" s="113">
        <v>0</v>
      </c>
      <c r="H882" s="113">
        <v>0</v>
      </c>
      <c r="I882" s="511">
        <v>-8887.36</v>
      </c>
      <c r="J882" s="113" t="s">
        <v>3923</v>
      </c>
    </row>
    <row r="883" spans="1:10">
      <c r="A883" s="113" t="s">
        <v>323</v>
      </c>
      <c r="B883" s="116" t="str">
        <f>VLOOKUP(A883,'OUT_19 BASE NOVA'!A172:I1173,2,0)</f>
        <v>S</v>
      </c>
      <c r="C883" s="116">
        <v>3</v>
      </c>
      <c r="D883" s="113">
        <v>913</v>
      </c>
      <c r="E883" s="113" t="s">
        <v>2767</v>
      </c>
      <c r="F883" s="115">
        <v>4740033.51</v>
      </c>
      <c r="G883" s="115">
        <v>595609.9</v>
      </c>
      <c r="H883" s="113">
        <v>0</v>
      </c>
      <c r="I883" s="511">
        <v>5335643.41</v>
      </c>
      <c r="J883" s="113" t="s">
        <v>3925</v>
      </c>
    </row>
    <row r="884" spans="1:10">
      <c r="A884" s="113" t="s">
        <v>2768</v>
      </c>
      <c r="B884" s="116" t="str">
        <f>VLOOKUP(A884,'OUT_19 BASE NOVA'!A173:I1174,2,0)</f>
        <v>A</v>
      </c>
      <c r="C884" s="116">
        <v>3</v>
      </c>
      <c r="D884" s="113">
        <v>914</v>
      </c>
      <c r="E884" s="113" t="s">
        <v>2692</v>
      </c>
      <c r="F884" s="115">
        <v>4287.2</v>
      </c>
      <c r="G884" s="113">
        <v>550.79999999999995</v>
      </c>
      <c r="H884" s="113">
        <v>0</v>
      </c>
      <c r="I884" s="511">
        <v>4838</v>
      </c>
      <c r="J884" s="113" t="s">
        <v>3925</v>
      </c>
    </row>
    <row r="885" spans="1:10">
      <c r="A885" s="113" t="s">
        <v>622</v>
      </c>
      <c r="B885" s="116" t="str">
        <f>VLOOKUP(A885,'OUT_19 BASE NOVA'!A174:I1175,2,0)</f>
        <v>A</v>
      </c>
      <c r="C885" s="116">
        <v>3</v>
      </c>
      <c r="D885" s="113">
        <v>915</v>
      </c>
      <c r="E885" s="113" t="s">
        <v>2693</v>
      </c>
      <c r="F885" s="115">
        <v>1891729.17</v>
      </c>
      <c r="G885" s="115">
        <v>196712.56</v>
      </c>
      <c r="H885" s="113">
        <v>0</v>
      </c>
      <c r="I885" s="511">
        <v>2088441.73</v>
      </c>
      <c r="J885" s="113" t="s">
        <v>3925</v>
      </c>
    </row>
    <row r="886" spans="1:10">
      <c r="A886" s="113" t="s">
        <v>623</v>
      </c>
      <c r="B886" s="116" t="str">
        <f>VLOOKUP(A886,'OUT_19 BASE NOVA'!A175:I1176,2,0)</f>
        <v>A</v>
      </c>
      <c r="C886" s="116">
        <v>3</v>
      </c>
      <c r="D886" s="113">
        <v>916</v>
      </c>
      <c r="E886" s="113" t="s">
        <v>2694</v>
      </c>
      <c r="F886" s="115">
        <v>1755487.02</v>
      </c>
      <c r="G886" s="115">
        <v>176968.38</v>
      </c>
      <c r="H886" s="113">
        <v>0</v>
      </c>
      <c r="I886" s="511">
        <v>1932455.4</v>
      </c>
      <c r="J886" s="113" t="s">
        <v>3925</v>
      </c>
    </row>
    <row r="887" spans="1:10">
      <c r="A887" s="113" t="s">
        <v>624</v>
      </c>
      <c r="B887" s="116" t="str">
        <f>VLOOKUP(A887,'OUT_19 BASE NOVA'!A176:I1177,2,0)</f>
        <v>A</v>
      </c>
      <c r="C887" s="116">
        <v>3</v>
      </c>
      <c r="D887" s="113">
        <v>917</v>
      </c>
      <c r="E887" s="113" t="s">
        <v>2695</v>
      </c>
      <c r="F887" s="115">
        <v>421969.34</v>
      </c>
      <c r="G887" s="115">
        <v>45918.61</v>
      </c>
      <c r="H887" s="113">
        <v>0</v>
      </c>
      <c r="I887" s="511">
        <v>467887.95</v>
      </c>
      <c r="J887" s="113" t="s">
        <v>3925</v>
      </c>
    </row>
    <row r="888" spans="1:10">
      <c r="A888" s="113" t="s">
        <v>625</v>
      </c>
      <c r="B888" s="116" t="str">
        <f>VLOOKUP(A888,'OUT_19 BASE NOVA'!A177:I1178,2,0)</f>
        <v>A</v>
      </c>
      <c r="C888" s="116">
        <v>3</v>
      </c>
      <c r="D888" s="113">
        <v>918</v>
      </c>
      <c r="E888" s="113" t="s">
        <v>3301</v>
      </c>
      <c r="F888" s="115">
        <v>146499.67000000001</v>
      </c>
      <c r="G888" s="115">
        <v>25313.13</v>
      </c>
      <c r="H888" s="113">
        <v>0</v>
      </c>
      <c r="I888" s="511">
        <v>171812.8</v>
      </c>
      <c r="J888" s="113" t="s">
        <v>3925</v>
      </c>
    </row>
    <row r="889" spans="1:10">
      <c r="A889" s="113" t="s">
        <v>626</v>
      </c>
      <c r="B889" s="116" t="str">
        <f>VLOOKUP(A889,'OUT_19 BASE NOVA'!A178:I1179,2,0)</f>
        <v>A</v>
      </c>
      <c r="C889" s="116">
        <v>3</v>
      </c>
      <c r="D889" s="113">
        <v>919</v>
      </c>
      <c r="E889" s="113" t="s">
        <v>2697</v>
      </c>
      <c r="F889" s="115">
        <v>103149.12</v>
      </c>
      <c r="G889" s="115">
        <v>10436</v>
      </c>
      <c r="H889" s="113">
        <v>0</v>
      </c>
      <c r="I889" s="511">
        <v>113585.12</v>
      </c>
      <c r="J889" s="113" t="s">
        <v>3925</v>
      </c>
    </row>
    <row r="890" spans="1:10">
      <c r="A890" s="113" t="s">
        <v>627</v>
      </c>
      <c r="B890" s="116" t="str">
        <f>VLOOKUP(A890,'OUT_19 BASE NOVA'!A179:I1180,2,0)</f>
        <v>A</v>
      </c>
      <c r="C890" s="116">
        <v>3</v>
      </c>
      <c r="D890" s="113">
        <v>920</v>
      </c>
      <c r="E890" s="113" t="s">
        <v>2699</v>
      </c>
      <c r="F890" s="115">
        <v>72392.25</v>
      </c>
      <c r="G890" s="113">
        <v>0</v>
      </c>
      <c r="H890" s="113">
        <v>0</v>
      </c>
      <c r="I890" s="511">
        <v>72392.25</v>
      </c>
      <c r="J890" s="113" t="s">
        <v>3925</v>
      </c>
    </row>
    <row r="891" spans="1:10">
      <c r="A891" s="113" t="s">
        <v>628</v>
      </c>
      <c r="B891" s="116" t="str">
        <f>VLOOKUP(A891,'OUT_19 BASE NOVA'!A180:I1181,2,0)</f>
        <v>A</v>
      </c>
      <c r="C891" s="116">
        <v>3</v>
      </c>
      <c r="D891" s="113">
        <v>921</v>
      </c>
      <c r="E891" s="113" t="s">
        <v>3302</v>
      </c>
      <c r="F891" s="115">
        <v>57275.78</v>
      </c>
      <c r="G891" s="115">
        <v>25031.919999999998</v>
      </c>
      <c r="H891" s="113">
        <v>0</v>
      </c>
      <c r="I891" s="511">
        <v>82307.7</v>
      </c>
      <c r="J891" s="113" t="s">
        <v>3925</v>
      </c>
    </row>
    <row r="892" spans="1:10">
      <c r="A892" s="113" t="s">
        <v>629</v>
      </c>
      <c r="B892" s="116" t="str">
        <f>VLOOKUP(A892,'OUT_19 BASE NOVA'!A181:I1182,2,0)</f>
        <v>A</v>
      </c>
      <c r="C892" s="116">
        <v>3</v>
      </c>
      <c r="D892" s="113">
        <v>922</v>
      </c>
      <c r="E892" s="113" t="s">
        <v>3301</v>
      </c>
      <c r="F892" s="115">
        <v>200512.91</v>
      </c>
      <c r="G892" s="115">
        <v>15225.64</v>
      </c>
      <c r="H892" s="113">
        <v>0</v>
      </c>
      <c r="I892" s="511">
        <v>215738.55</v>
      </c>
      <c r="J892" s="113" t="s">
        <v>3925</v>
      </c>
    </row>
    <row r="893" spans="1:10">
      <c r="A893" s="113" t="s">
        <v>946</v>
      </c>
      <c r="B893" s="116" t="str">
        <f>VLOOKUP(A893,'OUT_19 BASE NOVA'!A182:I1183,2,0)</f>
        <v>A</v>
      </c>
      <c r="C893" s="116">
        <v>3</v>
      </c>
      <c r="D893" s="113">
        <v>951</v>
      </c>
      <c r="E893" s="113" t="s">
        <v>2700</v>
      </c>
      <c r="F893" s="115">
        <v>86731.05</v>
      </c>
      <c r="G893" s="115">
        <v>99452.86</v>
      </c>
      <c r="H893" s="113">
        <v>0</v>
      </c>
      <c r="I893" s="511">
        <v>186183.91</v>
      </c>
      <c r="J893" s="113" t="s">
        <v>3925</v>
      </c>
    </row>
    <row r="894" spans="1:10">
      <c r="A894" s="113" t="s">
        <v>324</v>
      </c>
      <c r="B894" s="116" t="str">
        <f>VLOOKUP(A894,'OUT_19 BASE NOVA'!A183:I1184,2,0)</f>
        <v>S</v>
      </c>
      <c r="C894" s="116">
        <v>3</v>
      </c>
      <c r="D894" s="113">
        <v>924</v>
      </c>
      <c r="E894" s="113" t="s">
        <v>3334</v>
      </c>
      <c r="F894" s="115">
        <v>586502.82999999996</v>
      </c>
      <c r="G894" s="113">
        <v>0</v>
      </c>
      <c r="H894" s="115">
        <v>57874.63</v>
      </c>
      <c r="I894" s="511">
        <v>-644377.46</v>
      </c>
      <c r="J894" s="113" t="s">
        <v>3923</v>
      </c>
    </row>
    <row r="895" spans="1:10">
      <c r="A895" s="113" t="s">
        <v>912</v>
      </c>
      <c r="B895" s="116" t="str">
        <f>VLOOKUP(A895,'OUT_19 BASE NOVA'!A184:I1185,2,0)</f>
        <v>A</v>
      </c>
      <c r="C895" s="116">
        <v>3</v>
      </c>
      <c r="D895" s="113">
        <v>925</v>
      </c>
      <c r="E895" s="113" t="s">
        <v>2692</v>
      </c>
      <c r="F895" s="113">
        <v>816.4</v>
      </c>
      <c r="G895" s="113">
        <v>0</v>
      </c>
      <c r="H895" s="113">
        <v>103.74</v>
      </c>
      <c r="I895" s="511">
        <v>-920.14</v>
      </c>
      <c r="J895" s="113" t="s">
        <v>3923</v>
      </c>
    </row>
    <row r="896" spans="1:10">
      <c r="A896" s="113" t="s">
        <v>630</v>
      </c>
      <c r="B896" s="116" t="str">
        <f>VLOOKUP(A896,'OUT_19 BASE NOVA'!A185:I1186,2,0)</f>
        <v>A</v>
      </c>
      <c r="C896" s="116">
        <v>3</v>
      </c>
      <c r="D896" s="113">
        <v>926</v>
      </c>
      <c r="E896" s="113" t="s">
        <v>2693</v>
      </c>
      <c r="F896" s="115">
        <v>85655.37</v>
      </c>
      <c r="G896" s="113">
        <v>0</v>
      </c>
      <c r="H896" s="115">
        <v>6084</v>
      </c>
      <c r="I896" s="511">
        <v>-91739.37</v>
      </c>
      <c r="J896" s="113" t="s">
        <v>3923</v>
      </c>
    </row>
    <row r="897" spans="1:10">
      <c r="A897" s="113" t="s">
        <v>631</v>
      </c>
      <c r="B897" s="116" t="str">
        <f>VLOOKUP(A897,'OUT_19 BASE NOVA'!A186:I1187,2,0)</f>
        <v>A</v>
      </c>
      <c r="C897" s="116">
        <v>3</v>
      </c>
      <c r="D897" s="113">
        <v>927</v>
      </c>
      <c r="E897" s="113" t="s">
        <v>2694</v>
      </c>
      <c r="F897" s="115">
        <v>334427.09999999998</v>
      </c>
      <c r="G897" s="113">
        <v>0</v>
      </c>
      <c r="H897" s="115">
        <v>32293.85</v>
      </c>
      <c r="I897" s="511">
        <v>-366720.95</v>
      </c>
      <c r="J897" s="113" t="s">
        <v>3923</v>
      </c>
    </row>
    <row r="898" spans="1:10">
      <c r="A898" s="113" t="s">
        <v>632</v>
      </c>
      <c r="B898" s="116" t="str">
        <f>VLOOKUP(A898,'OUT_19 BASE NOVA'!A187:I1188,2,0)</f>
        <v>A</v>
      </c>
      <c r="C898" s="116">
        <v>3</v>
      </c>
      <c r="D898" s="113">
        <v>928</v>
      </c>
      <c r="E898" s="113" t="s">
        <v>2695</v>
      </c>
      <c r="F898" s="115">
        <v>105747.33</v>
      </c>
      <c r="G898" s="113">
        <v>0</v>
      </c>
      <c r="H898" s="115">
        <v>11211.54</v>
      </c>
      <c r="I898" s="511">
        <v>-116958.87</v>
      </c>
      <c r="J898" s="113" t="s">
        <v>3923</v>
      </c>
    </row>
    <row r="899" spans="1:10">
      <c r="A899" s="113" t="s">
        <v>633</v>
      </c>
      <c r="B899" s="116" t="str">
        <f>VLOOKUP(A899,'OUT_19 BASE NOVA'!A188:I1189,2,0)</f>
        <v>A</v>
      </c>
      <c r="C899" s="116">
        <v>3</v>
      </c>
      <c r="D899" s="113">
        <v>932</v>
      </c>
      <c r="E899" s="113" t="s">
        <v>3304</v>
      </c>
      <c r="F899" s="115">
        <v>59856.63</v>
      </c>
      <c r="G899" s="113">
        <v>0</v>
      </c>
      <c r="H899" s="115">
        <v>8181.5</v>
      </c>
      <c r="I899" s="511">
        <v>-68038.13</v>
      </c>
      <c r="J899" s="113" t="s">
        <v>3923</v>
      </c>
    </row>
    <row r="900" spans="1:10">
      <c r="A900" s="113" t="s">
        <v>325</v>
      </c>
      <c r="B900" s="116" t="str">
        <f>VLOOKUP(A900,'OUT_19 BASE NOVA'!A189:I1190,2,0)</f>
        <v>S</v>
      </c>
      <c r="C900" s="116">
        <v>3</v>
      </c>
      <c r="D900" s="113">
        <v>936</v>
      </c>
      <c r="E900" s="113" t="s">
        <v>2771</v>
      </c>
      <c r="F900" s="115">
        <v>530280</v>
      </c>
      <c r="G900" s="115">
        <v>66960</v>
      </c>
      <c r="H900" s="113">
        <v>0</v>
      </c>
      <c r="I900" s="511">
        <v>597240</v>
      </c>
      <c r="J900" s="113" t="s">
        <v>3925</v>
      </c>
    </row>
    <row r="901" spans="1:10">
      <c r="A901" s="113" t="s">
        <v>672</v>
      </c>
      <c r="B901" s="116" t="str">
        <f>VLOOKUP(A901,'OUT_19 BASE NOVA'!A190:I1191,2,0)</f>
        <v>A</v>
      </c>
      <c r="C901" s="116">
        <v>3</v>
      </c>
      <c r="D901" s="113">
        <v>937</v>
      </c>
      <c r="E901" s="113" t="s">
        <v>2551</v>
      </c>
      <c r="F901" s="115">
        <v>307800</v>
      </c>
      <c r="G901" s="115">
        <v>27000</v>
      </c>
      <c r="H901" s="113">
        <v>0</v>
      </c>
      <c r="I901" s="511">
        <v>334800</v>
      </c>
      <c r="J901" s="113" t="s">
        <v>3925</v>
      </c>
    </row>
    <row r="902" spans="1:10">
      <c r="A902" s="113" t="s">
        <v>686</v>
      </c>
      <c r="B902" s="116" t="str">
        <f>VLOOKUP(A902,'OUT_19 BASE NOVA'!A191:I1192,2,0)</f>
        <v>A</v>
      </c>
      <c r="C902" s="116">
        <v>3</v>
      </c>
      <c r="D902" s="113">
        <v>938</v>
      </c>
      <c r="E902" s="113" t="s">
        <v>2552</v>
      </c>
      <c r="F902" s="115">
        <v>93960</v>
      </c>
      <c r="G902" s="115">
        <v>9720</v>
      </c>
      <c r="H902" s="113">
        <v>0</v>
      </c>
      <c r="I902" s="511">
        <v>103680</v>
      </c>
      <c r="J902" s="113" t="s">
        <v>3925</v>
      </c>
    </row>
    <row r="903" spans="1:10">
      <c r="A903" s="113" t="s">
        <v>3766</v>
      </c>
      <c r="B903" s="116" t="str">
        <f>VLOOKUP(A903,'OUT_19 BASE NOVA'!A192:I1193,2,0)</f>
        <v>A</v>
      </c>
      <c r="C903" s="116">
        <v>3</v>
      </c>
      <c r="D903" s="113">
        <v>3935</v>
      </c>
      <c r="E903" s="113" t="s">
        <v>3755</v>
      </c>
      <c r="F903" s="115">
        <v>128520</v>
      </c>
      <c r="G903" s="115">
        <v>30240</v>
      </c>
      <c r="H903" s="113">
        <v>0</v>
      </c>
      <c r="I903" s="511">
        <v>158760</v>
      </c>
      <c r="J903" s="113" t="s">
        <v>3925</v>
      </c>
    </row>
    <row r="904" spans="1:10">
      <c r="A904" s="113" t="s">
        <v>751</v>
      </c>
      <c r="B904" s="116" t="str">
        <f>VLOOKUP(A904,'OUT_19 BASE NOVA'!A193:I1194,2,0)</f>
        <v>S</v>
      </c>
      <c r="C904" s="116">
        <v>3</v>
      </c>
      <c r="D904" s="113">
        <v>2391</v>
      </c>
      <c r="E904" s="113" t="s">
        <v>3305</v>
      </c>
      <c r="F904" s="115">
        <v>3354434.37</v>
      </c>
      <c r="G904" s="115">
        <v>323749.49</v>
      </c>
      <c r="H904" s="113">
        <v>0</v>
      </c>
      <c r="I904" s="511">
        <v>3678183.86</v>
      </c>
      <c r="J904" s="113" t="s">
        <v>3925</v>
      </c>
    </row>
    <row r="905" spans="1:10">
      <c r="A905" s="113" t="s">
        <v>741</v>
      </c>
      <c r="B905" s="116" t="str">
        <f>VLOOKUP(A905,'OUT_19 BASE NOVA'!A194:I1195,2,0)</f>
        <v>A</v>
      </c>
      <c r="C905" s="116">
        <v>3</v>
      </c>
      <c r="D905" s="113">
        <v>2392</v>
      </c>
      <c r="E905" s="113" t="s">
        <v>2772</v>
      </c>
      <c r="F905" s="115">
        <v>3356647.58</v>
      </c>
      <c r="G905" s="115">
        <v>323749.49</v>
      </c>
      <c r="H905" s="113">
        <v>0</v>
      </c>
      <c r="I905" s="511">
        <v>3680397.07</v>
      </c>
      <c r="J905" s="113" t="s">
        <v>3925</v>
      </c>
    </row>
    <row r="906" spans="1:10">
      <c r="A906" s="113" t="s">
        <v>1732</v>
      </c>
      <c r="B906" s="116" t="str">
        <f>VLOOKUP(A906,'OUT_19 BASE NOVA'!A195:I1196,2,0)</f>
        <v>A</v>
      </c>
      <c r="C906" s="116">
        <v>3</v>
      </c>
      <c r="D906" s="113">
        <v>2618</v>
      </c>
      <c r="E906" s="113" t="s">
        <v>3292</v>
      </c>
      <c r="F906" s="115">
        <v>2213.21</v>
      </c>
      <c r="G906" s="113">
        <v>0</v>
      </c>
      <c r="H906" s="113">
        <v>0</v>
      </c>
      <c r="I906" s="511">
        <v>-2213.21</v>
      </c>
      <c r="J906" s="113" t="s">
        <v>3923</v>
      </c>
    </row>
    <row r="907" spans="1:10">
      <c r="A907" s="113" t="s">
        <v>326</v>
      </c>
      <c r="B907" s="116" t="str">
        <f>VLOOKUP(A907,'OUT_19 BASE NOVA'!A196:I1197,2,0)</f>
        <v>S</v>
      </c>
      <c r="C907" s="116">
        <v>3</v>
      </c>
      <c r="D907" s="113">
        <v>940</v>
      </c>
      <c r="E907" s="113" t="s">
        <v>9</v>
      </c>
      <c r="F907" s="115">
        <v>12186395.08</v>
      </c>
      <c r="G907" s="115">
        <v>1246617.77</v>
      </c>
      <c r="H907" s="113">
        <v>0</v>
      </c>
      <c r="I907" s="511">
        <v>13433012.85</v>
      </c>
      <c r="J907" s="113" t="s">
        <v>3925</v>
      </c>
    </row>
    <row r="908" spans="1:10">
      <c r="A908" s="113" t="s">
        <v>327</v>
      </c>
      <c r="B908" s="116" t="str">
        <f>VLOOKUP(A908,'OUT_19 BASE NOVA'!A197:I1198,2,0)</f>
        <v>A</v>
      </c>
      <c r="C908" s="116">
        <v>3</v>
      </c>
      <c r="D908" s="113">
        <v>943</v>
      </c>
      <c r="E908" s="113" t="s">
        <v>3310</v>
      </c>
      <c r="F908" s="115">
        <v>217372.35</v>
      </c>
      <c r="G908" s="115">
        <v>24852.3</v>
      </c>
      <c r="H908" s="113">
        <v>0</v>
      </c>
      <c r="I908" s="511">
        <v>242224.65</v>
      </c>
      <c r="J908" s="113" t="s">
        <v>3925</v>
      </c>
    </row>
    <row r="909" spans="1:10">
      <c r="A909" s="113" t="s">
        <v>328</v>
      </c>
      <c r="B909" s="116" t="str">
        <f>VLOOKUP(A909,'OUT_19 BASE NOVA'!A198:I1199,2,0)</f>
        <v>A</v>
      </c>
      <c r="C909" s="116">
        <v>3</v>
      </c>
      <c r="D909" s="113">
        <v>945</v>
      </c>
      <c r="E909" s="113" t="s">
        <v>2717</v>
      </c>
      <c r="F909" s="115">
        <v>265754.99</v>
      </c>
      <c r="G909" s="115">
        <v>57089.77</v>
      </c>
      <c r="H909" s="113">
        <v>0</v>
      </c>
      <c r="I909" s="511">
        <v>322844.76</v>
      </c>
      <c r="J909" s="113" t="s">
        <v>3925</v>
      </c>
    </row>
    <row r="910" spans="1:10">
      <c r="A910" s="113" t="s">
        <v>673</v>
      </c>
      <c r="B910" s="116" t="str">
        <f>VLOOKUP(A910,'OUT_19 BASE NOVA'!A199:I1200,2,0)</f>
        <v>A</v>
      </c>
      <c r="C910" s="116">
        <v>3</v>
      </c>
      <c r="D910" s="113">
        <v>946</v>
      </c>
      <c r="E910" s="113" t="s">
        <v>3313</v>
      </c>
      <c r="F910" s="115">
        <v>30692.98</v>
      </c>
      <c r="G910" s="113">
        <v>0</v>
      </c>
      <c r="H910" s="113">
        <v>0</v>
      </c>
      <c r="I910" s="511">
        <v>30692.98</v>
      </c>
      <c r="J910" s="113" t="s">
        <v>3925</v>
      </c>
    </row>
    <row r="911" spans="1:10">
      <c r="A911" s="113" t="s">
        <v>329</v>
      </c>
      <c r="B911" s="116" t="str">
        <f>VLOOKUP(A911,'OUT_19 BASE NOVA'!A200:I1201,2,0)</f>
        <v>A</v>
      </c>
      <c r="C911" s="116">
        <v>3</v>
      </c>
      <c r="D911" s="113">
        <v>947</v>
      </c>
      <c r="E911" s="113" t="s">
        <v>3307</v>
      </c>
      <c r="F911" s="115">
        <v>519488.77</v>
      </c>
      <c r="G911" s="115">
        <v>37467.58</v>
      </c>
      <c r="H911" s="113">
        <v>0</v>
      </c>
      <c r="I911" s="511">
        <v>556956.35</v>
      </c>
      <c r="J911" s="113" t="s">
        <v>3925</v>
      </c>
    </row>
    <row r="912" spans="1:10">
      <c r="A912" s="113" t="s">
        <v>783</v>
      </c>
      <c r="B912" s="116" t="str">
        <f>VLOOKUP(A912,'OUT_19 BASE NOVA'!A201:I1202,2,0)</f>
        <v>A</v>
      </c>
      <c r="C912" s="116">
        <v>3</v>
      </c>
      <c r="D912" s="113">
        <v>949</v>
      </c>
      <c r="E912" s="113" t="s">
        <v>2719</v>
      </c>
      <c r="F912" s="115">
        <v>64843.71</v>
      </c>
      <c r="G912" s="115">
        <v>44902.05</v>
      </c>
      <c r="H912" s="113">
        <v>0</v>
      </c>
      <c r="I912" s="511">
        <v>109745.76</v>
      </c>
      <c r="J912" s="113" t="s">
        <v>3925</v>
      </c>
    </row>
    <row r="913" spans="1:10">
      <c r="A913" s="113" t="s">
        <v>1000</v>
      </c>
      <c r="B913" s="116" t="str">
        <f>VLOOKUP(A913,'OUT_19 BASE NOVA'!A202:I1203,2,0)</f>
        <v>A</v>
      </c>
      <c r="C913" s="116">
        <v>3</v>
      </c>
      <c r="D913" s="113">
        <v>950</v>
      </c>
      <c r="E913" s="113" t="s">
        <v>3308</v>
      </c>
      <c r="F913" s="115">
        <v>944141.07</v>
      </c>
      <c r="G913" s="113">
        <v>0</v>
      </c>
      <c r="H913" s="113">
        <v>0</v>
      </c>
      <c r="I913" s="511">
        <v>944141.07</v>
      </c>
      <c r="J913" s="113" t="s">
        <v>3925</v>
      </c>
    </row>
    <row r="914" spans="1:10">
      <c r="A914" s="113" t="s">
        <v>892</v>
      </c>
      <c r="B914" s="116" t="s">
        <v>82</v>
      </c>
      <c r="C914" s="116">
        <v>3</v>
      </c>
      <c r="D914" s="113">
        <v>952</v>
      </c>
      <c r="E914" s="113" t="s">
        <v>2729</v>
      </c>
      <c r="F914" s="113">
        <v>0</v>
      </c>
      <c r="G914" s="115">
        <v>50000</v>
      </c>
      <c r="H914" s="113">
        <v>0</v>
      </c>
      <c r="I914" s="511">
        <v>50000</v>
      </c>
      <c r="J914" s="113" t="s">
        <v>3925</v>
      </c>
    </row>
    <row r="915" spans="1:10">
      <c r="A915" s="113" t="s">
        <v>330</v>
      </c>
      <c r="B915" s="116" t="str">
        <f>VLOOKUP(A915,'OUT_19 BASE NOVA'!A204:I1205,2,0)</f>
        <v>A</v>
      </c>
      <c r="C915" s="116">
        <v>3</v>
      </c>
      <c r="D915" s="113">
        <v>953</v>
      </c>
      <c r="E915" s="113" t="s">
        <v>3314</v>
      </c>
      <c r="F915" s="115">
        <v>316424.33</v>
      </c>
      <c r="G915" s="115">
        <v>17001.490000000002</v>
      </c>
      <c r="H915" s="113">
        <v>0</v>
      </c>
      <c r="I915" s="511">
        <v>333425.82</v>
      </c>
      <c r="J915" s="113" t="s">
        <v>3925</v>
      </c>
    </row>
    <row r="916" spans="1:10">
      <c r="A916" s="113" t="s">
        <v>674</v>
      </c>
      <c r="B916" s="116" t="str">
        <f>VLOOKUP(A916,'OUT_19 BASE NOVA'!A205:I1206,2,0)</f>
        <v>A</v>
      </c>
      <c r="C916" s="116">
        <v>3</v>
      </c>
      <c r="D916" s="113">
        <v>954</v>
      </c>
      <c r="E916" s="113" t="s">
        <v>3335</v>
      </c>
      <c r="F916" s="115">
        <v>343285.2</v>
      </c>
      <c r="G916" s="115">
        <v>38217.86</v>
      </c>
      <c r="H916" s="113">
        <v>0</v>
      </c>
      <c r="I916" s="511">
        <v>381503.06</v>
      </c>
      <c r="J916" s="113" t="s">
        <v>3925</v>
      </c>
    </row>
    <row r="917" spans="1:10">
      <c r="A917" s="113" t="s">
        <v>914</v>
      </c>
      <c r="B917" s="116" t="str">
        <f>VLOOKUP(A917,'OUT_19 BASE NOVA'!A206:I1207,2,0)</f>
        <v>A</v>
      </c>
      <c r="C917" s="116">
        <v>3</v>
      </c>
      <c r="D917" s="113">
        <v>956</v>
      </c>
      <c r="E917" s="113" t="s">
        <v>2721</v>
      </c>
      <c r="F917" s="115">
        <v>4746.3599999999997</v>
      </c>
      <c r="G917" s="113">
        <v>655.20000000000005</v>
      </c>
      <c r="H917" s="113">
        <v>0</v>
      </c>
      <c r="I917" s="511">
        <v>5401.56</v>
      </c>
      <c r="J917" s="113" t="s">
        <v>3925</v>
      </c>
    </row>
    <row r="918" spans="1:10">
      <c r="A918" s="113" t="s">
        <v>792</v>
      </c>
      <c r="B918" s="116" t="str">
        <f>VLOOKUP(A918,'OUT_19 BASE NOVA'!A207:I1208,2,0)</f>
        <v>A</v>
      </c>
      <c r="C918" s="116">
        <v>3</v>
      </c>
      <c r="D918" s="113">
        <v>957</v>
      </c>
      <c r="E918" s="113" t="s">
        <v>2723</v>
      </c>
      <c r="F918" s="115">
        <v>7194.72</v>
      </c>
      <c r="G918" s="113">
        <v>0</v>
      </c>
      <c r="H918" s="113">
        <v>0</v>
      </c>
      <c r="I918" s="511">
        <v>7194.72</v>
      </c>
      <c r="J918" s="113" t="s">
        <v>3925</v>
      </c>
    </row>
    <row r="919" spans="1:10">
      <c r="A919" s="113" t="s">
        <v>331</v>
      </c>
      <c r="B919" s="116" t="str">
        <f>VLOOKUP(A919,'OUT_19 BASE NOVA'!A208:I1209,2,0)</f>
        <v>A</v>
      </c>
      <c r="C919" s="116">
        <v>3</v>
      </c>
      <c r="D919" s="113">
        <v>958</v>
      </c>
      <c r="E919" s="113" t="s">
        <v>2724</v>
      </c>
      <c r="F919" s="115">
        <v>243500</v>
      </c>
      <c r="G919" s="115">
        <v>25512.22</v>
      </c>
      <c r="H919" s="113">
        <v>0</v>
      </c>
      <c r="I919" s="511">
        <v>269012.21999999997</v>
      </c>
      <c r="J919" s="113" t="s">
        <v>3925</v>
      </c>
    </row>
    <row r="920" spans="1:10">
      <c r="A920" s="113" t="s">
        <v>675</v>
      </c>
      <c r="B920" s="116" t="str">
        <f>VLOOKUP(A920,'OUT_19 BASE NOVA'!A209:I1210,2,0)</f>
        <v>A</v>
      </c>
      <c r="C920" s="116">
        <v>3</v>
      </c>
      <c r="D920" s="113">
        <v>959</v>
      </c>
      <c r="E920" s="113" t="s">
        <v>3315</v>
      </c>
      <c r="F920" s="115">
        <v>437068.03</v>
      </c>
      <c r="G920" s="115">
        <v>62438.54</v>
      </c>
      <c r="H920" s="113">
        <v>0</v>
      </c>
      <c r="I920" s="511">
        <v>499506.57</v>
      </c>
      <c r="J920" s="113" t="s">
        <v>3925</v>
      </c>
    </row>
    <row r="921" spans="1:10">
      <c r="A921" s="113" t="s">
        <v>1010</v>
      </c>
      <c r="B921" s="116" t="str">
        <f>VLOOKUP(A921,'OUT_19 BASE NOVA'!A210:I1211,2,0)</f>
        <v>A</v>
      </c>
      <c r="C921" s="116">
        <v>3</v>
      </c>
      <c r="D921" s="113">
        <v>960</v>
      </c>
      <c r="E921" s="113" t="s">
        <v>2774</v>
      </c>
      <c r="F921" s="115">
        <v>12000</v>
      </c>
      <c r="G921" s="113">
        <v>0</v>
      </c>
      <c r="H921" s="113">
        <v>0</v>
      </c>
      <c r="I921" s="511">
        <v>12000</v>
      </c>
      <c r="J921" s="113" t="s">
        <v>3925</v>
      </c>
    </row>
    <row r="922" spans="1:10">
      <c r="A922" s="113" t="s">
        <v>947</v>
      </c>
      <c r="B922" s="116" t="str">
        <f>VLOOKUP(A922,'OUT_19 BASE NOVA'!A211:I1212,2,0)</f>
        <v>A</v>
      </c>
      <c r="C922" s="116">
        <v>3</v>
      </c>
      <c r="D922" s="113">
        <v>961</v>
      </c>
      <c r="E922" s="113" t="s">
        <v>3336</v>
      </c>
      <c r="F922" s="115">
        <v>2424597.91</v>
      </c>
      <c r="G922" s="115">
        <v>23055.54</v>
      </c>
      <c r="H922" s="113">
        <v>0</v>
      </c>
      <c r="I922" s="511">
        <v>2447653.4500000002</v>
      </c>
      <c r="J922" s="113" t="s">
        <v>3925</v>
      </c>
    </row>
    <row r="923" spans="1:10">
      <c r="A923" s="113" t="s">
        <v>687</v>
      </c>
      <c r="B923" s="116" t="str">
        <f>VLOOKUP(A923,'OUT_19 BASE NOVA'!A212:I1213,2,0)</f>
        <v>A</v>
      </c>
      <c r="C923" s="116">
        <v>3</v>
      </c>
      <c r="D923" s="113">
        <v>962</v>
      </c>
      <c r="E923" s="113" t="s">
        <v>3316</v>
      </c>
      <c r="F923" s="115">
        <v>481366.44</v>
      </c>
      <c r="G923" s="115">
        <v>28144.18</v>
      </c>
      <c r="H923" s="113">
        <v>0</v>
      </c>
      <c r="I923" s="511">
        <v>509510.62</v>
      </c>
      <c r="J923" s="113" t="s">
        <v>3925</v>
      </c>
    </row>
    <row r="924" spans="1:10">
      <c r="A924" s="113" t="s">
        <v>982</v>
      </c>
      <c r="B924" s="116" t="str">
        <f>VLOOKUP(A924,'OUT_19 BASE NOVA'!A213:I1214,2,0)</f>
        <v>A</v>
      </c>
      <c r="C924" s="116">
        <v>3</v>
      </c>
      <c r="D924" s="113">
        <v>963</v>
      </c>
      <c r="E924" s="113" t="s">
        <v>3659</v>
      </c>
      <c r="F924" s="115">
        <v>17423</v>
      </c>
      <c r="G924" s="113">
        <v>0</v>
      </c>
      <c r="H924" s="113">
        <v>0</v>
      </c>
      <c r="I924" s="511">
        <v>17423</v>
      </c>
      <c r="J924" s="113" t="s">
        <v>3925</v>
      </c>
    </row>
    <row r="925" spans="1:10">
      <c r="A925" s="113" t="s">
        <v>948</v>
      </c>
      <c r="B925" s="116" t="str">
        <f>VLOOKUP(A925,'OUT_19 BASE NOVA'!A214:I1215,2,0)</f>
        <v>A</v>
      </c>
      <c r="C925" s="116">
        <v>3</v>
      </c>
      <c r="D925" s="113">
        <v>965</v>
      </c>
      <c r="E925" s="113" t="s">
        <v>3337</v>
      </c>
      <c r="F925" s="115">
        <v>555492</v>
      </c>
      <c r="G925" s="115">
        <v>299000.01</v>
      </c>
      <c r="H925" s="113">
        <v>0</v>
      </c>
      <c r="I925" s="511">
        <v>854492.01</v>
      </c>
      <c r="J925" s="113" t="s">
        <v>3925</v>
      </c>
    </row>
    <row r="926" spans="1:10">
      <c r="A926" s="113" t="s">
        <v>2776</v>
      </c>
      <c r="B926" s="116" t="str">
        <f>VLOOKUP(A926,'OUT_19 BASE NOVA'!A215:I1216,2,0)</f>
        <v>A</v>
      </c>
      <c r="C926" s="116">
        <v>3</v>
      </c>
      <c r="D926" s="113">
        <v>966</v>
      </c>
      <c r="E926" s="113" t="s">
        <v>3307</v>
      </c>
      <c r="F926" s="115">
        <v>30242.57</v>
      </c>
      <c r="G926" s="113">
        <v>0</v>
      </c>
      <c r="H926" s="113">
        <v>0</v>
      </c>
      <c r="I926" s="511">
        <v>30242.57</v>
      </c>
      <c r="J926" s="113" t="s">
        <v>3925</v>
      </c>
    </row>
    <row r="927" spans="1:10">
      <c r="A927" s="113" t="s">
        <v>2777</v>
      </c>
      <c r="B927" s="116" t="str">
        <f>VLOOKUP(A927,'OUT_19 BASE NOVA'!A216:I1217,2,0)</f>
        <v>A</v>
      </c>
      <c r="C927" s="116">
        <v>3</v>
      </c>
      <c r="D927" s="113">
        <v>1152</v>
      </c>
      <c r="E927" s="113" t="s">
        <v>2352</v>
      </c>
      <c r="F927" s="115">
        <v>43537.04</v>
      </c>
      <c r="G927" s="113">
        <v>0</v>
      </c>
      <c r="H927" s="113">
        <v>0</v>
      </c>
      <c r="I927" s="511">
        <v>43537.04</v>
      </c>
      <c r="J927" s="113" t="s">
        <v>3925</v>
      </c>
    </row>
    <row r="928" spans="1:10">
      <c r="A928" s="113" t="s">
        <v>676</v>
      </c>
      <c r="B928" s="116" t="str">
        <f>VLOOKUP(A928,'OUT_19 BASE NOVA'!A217:I1218,2,0)</f>
        <v>A</v>
      </c>
      <c r="C928" s="116">
        <v>3</v>
      </c>
      <c r="D928" s="113">
        <v>1224</v>
      </c>
      <c r="E928" s="113" t="s">
        <v>3311</v>
      </c>
      <c r="F928" s="115">
        <v>3678586.37</v>
      </c>
      <c r="G928" s="115">
        <v>382612.01</v>
      </c>
      <c r="H928" s="113">
        <v>0</v>
      </c>
      <c r="I928" s="511">
        <v>4061198.38</v>
      </c>
      <c r="J928" s="113" t="s">
        <v>3925</v>
      </c>
    </row>
    <row r="929" spans="1:10">
      <c r="A929" s="113" t="s">
        <v>688</v>
      </c>
      <c r="B929" s="116" t="str">
        <f>VLOOKUP(A929,'OUT_19 BASE NOVA'!A218:I1219,2,0)</f>
        <v>A</v>
      </c>
      <c r="C929" s="116">
        <v>3</v>
      </c>
      <c r="D929" s="113">
        <v>1225</v>
      </c>
      <c r="E929" s="113" t="s">
        <v>3312</v>
      </c>
      <c r="F929" s="115">
        <v>51252.94</v>
      </c>
      <c r="G929" s="115">
        <v>5543.37</v>
      </c>
      <c r="H929" s="113">
        <v>0</v>
      </c>
      <c r="I929" s="511">
        <v>56796.31</v>
      </c>
      <c r="J929" s="113" t="s">
        <v>3925</v>
      </c>
    </row>
    <row r="930" spans="1:10">
      <c r="A930" s="113" t="s">
        <v>332</v>
      </c>
      <c r="B930" s="116" t="str">
        <f>VLOOKUP(A930,'OUT_19 BASE NOVA'!A219:I1220,2,0)</f>
        <v>A</v>
      </c>
      <c r="C930" s="116">
        <v>3</v>
      </c>
      <c r="D930" s="113">
        <v>1730</v>
      </c>
      <c r="E930" s="113" t="s">
        <v>3448</v>
      </c>
      <c r="F930" s="115">
        <v>51649.599999999999</v>
      </c>
      <c r="G930" s="115">
        <v>3030.36</v>
      </c>
      <c r="H930" s="113">
        <v>0</v>
      </c>
      <c r="I930" s="511">
        <v>54679.96</v>
      </c>
      <c r="J930" s="113" t="s">
        <v>3925</v>
      </c>
    </row>
    <row r="931" spans="1:10">
      <c r="A931" s="113" t="s">
        <v>677</v>
      </c>
      <c r="B931" s="116" t="str">
        <f>VLOOKUP(A931,'OUT_19 BASE NOVA'!A220:I1221,2,0)</f>
        <v>A</v>
      </c>
      <c r="C931" s="116">
        <v>3</v>
      </c>
      <c r="D931" s="113">
        <v>1967</v>
      </c>
      <c r="E931" s="113" t="s">
        <v>3312</v>
      </c>
      <c r="F931" s="115">
        <v>1340010.67</v>
      </c>
      <c r="G931" s="115">
        <v>133602.60999999999</v>
      </c>
      <c r="H931" s="113">
        <v>0</v>
      </c>
      <c r="I931" s="511">
        <v>1473613.28</v>
      </c>
      <c r="J931" s="113" t="s">
        <v>3925</v>
      </c>
    </row>
    <row r="932" spans="1:10">
      <c r="A932" s="113" t="s">
        <v>949</v>
      </c>
      <c r="B932" s="116" t="str">
        <f>VLOOKUP(A932,'OUT_19 BASE NOVA'!A221:I1222,2,0)</f>
        <v>A</v>
      </c>
      <c r="C932" s="116">
        <v>3</v>
      </c>
      <c r="D932" s="113">
        <v>2654</v>
      </c>
      <c r="E932" s="113" t="s">
        <v>2737</v>
      </c>
      <c r="F932" s="115">
        <v>40404</v>
      </c>
      <c r="G932" s="113">
        <v>0</v>
      </c>
      <c r="H932" s="113">
        <v>0</v>
      </c>
      <c r="I932" s="511">
        <v>40404</v>
      </c>
      <c r="J932" s="113" t="s">
        <v>3925</v>
      </c>
    </row>
    <row r="933" spans="1:10">
      <c r="A933" s="113" t="s">
        <v>902</v>
      </c>
      <c r="B933" s="116" t="str">
        <f>VLOOKUP(A933,'OUT_19 BASE NOVA'!A222:I1223,2,0)</f>
        <v>A</v>
      </c>
      <c r="C933" s="116">
        <v>3</v>
      </c>
      <c r="D933" s="113">
        <v>2867</v>
      </c>
      <c r="E933" s="113" t="s">
        <v>3613</v>
      </c>
      <c r="F933" s="115">
        <v>65320.03</v>
      </c>
      <c r="G933" s="115">
        <v>13492.68</v>
      </c>
      <c r="H933" s="113">
        <v>0</v>
      </c>
      <c r="I933" s="511">
        <v>78812.710000000006</v>
      </c>
      <c r="J933" s="113" t="s">
        <v>3925</v>
      </c>
    </row>
    <row r="934" spans="1:10">
      <c r="A934" s="113" t="s">
        <v>333</v>
      </c>
      <c r="B934" s="116" t="str">
        <f>VLOOKUP(A934,'OUT_19 BASE NOVA'!A223:I1224,2,0)</f>
        <v>S</v>
      </c>
      <c r="C934" s="116">
        <v>3</v>
      </c>
      <c r="D934" s="113">
        <v>968</v>
      </c>
      <c r="E934" s="113" t="s">
        <v>3338</v>
      </c>
      <c r="F934" s="115">
        <v>285276.58</v>
      </c>
      <c r="G934" s="115">
        <v>24123.38</v>
      </c>
      <c r="H934" s="113">
        <v>0</v>
      </c>
      <c r="I934" s="511">
        <v>309399.96000000002</v>
      </c>
      <c r="J934" s="113" t="s">
        <v>3925</v>
      </c>
    </row>
    <row r="935" spans="1:10">
      <c r="A935" s="113" t="s">
        <v>334</v>
      </c>
      <c r="B935" s="116" t="str">
        <f>VLOOKUP(A935,'OUT_19 BASE NOVA'!A224:I1225,2,0)</f>
        <v>A</v>
      </c>
      <c r="C935" s="116">
        <v>3</v>
      </c>
      <c r="D935" s="113">
        <v>969</v>
      </c>
      <c r="E935" s="113" t="s">
        <v>3320</v>
      </c>
      <c r="F935" s="115">
        <v>100741.83</v>
      </c>
      <c r="G935" s="115">
        <v>11605.62</v>
      </c>
      <c r="H935" s="113">
        <v>0</v>
      </c>
      <c r="I935" s="511">
        <v>112347.45</v>
      </c>
      <c r="J935" s="113" t="s">
        <v>3925</v>
      </c>
    </row>
    <row r="936" spans="1:10">
      <c r="A936" s="113" t="s">
        <v>335</v>
      </c>
      <c r="B936" s="116" t="str">
        <f>VLOOKUP(A936,'OUT_19 BASE NOVA'!A225:I1226,2,0)</f>
        <v>A</v>
      </c>
      <c r="C936" s="116">
        <v>3</v>
      </c>
      <c r="D936" s="113">
        <v>970</v>
      </c>
      <c r="E936" s="113" t="s">
        <v>2941</v>
      </c>
      <c r="F936" s="115">
        <v>50587.02</v>
      </c>
      <c r="G936" s="115">
        <v>4748.6499999999996</v>
      </c>
      <c r="H936" s="113">
        <v>0</v>
      </c>
      <c r="I936" s="511">
        <v>55335.67</v>
      </c>
      <c r="J936" s="113" t="s">
        <v>3925</v>
      </c>
    </row>
    <row r="937" spans="1:10">
      <c r="A937" s="113" t="s">
        <v>1840</v>
      </c>
      <c r="B937" s="116" t="str">
        <f>VLOOKUP(A937,'OUT_19 BASE NOVA'!A226:I1227,2,0)</f>
        <v>A</v>
      </c>
      <c r="C937" s="116">
        <v>3</v>
      </c>
      <c r="D937" s="113">
        <v>971</v>
      </c>
      <c r="E937" s="113" t="s">
        <v>3805</v>
      </c>
      <c r="F937" s="113">
        <v>954</v>
      </c>
      <c r="G937" s="113">
        <v>0</v>
      </c>
      <c r="H937" s="113">
        <v>0</v>
      </c>
      <c r="I937" s="511">
        <v>954</v>
      </c>
      <c r="J937" s="113" t="s">
        <v>3925</v>
      </c>
    </row>
    <row r="938" spans="1:10">
      <c r="A938" s="113" t="s">
        <v>2778</v>
      </c>
      <c r="B938" s="116" t="str">
        <f>VLOOKUP(A938,'OUT_19 BASE NOVA'!A227:I1228,2,0)</f>
        <v>A</v>
      </c>
      <c r="C938" s="116">
        <v>3</v>
      </c>
      <c r="D938" s="113">
        <v>972</v>
      </c>
      <c r="E938" s="113" t="s">
        <v>2742</v>
      </c>
      <c r="F938" s="115">
        <v>2546.56</v>
      </c>
      <c r="G938" s="113">
        <v>344</v>
      </c>
      <c r="H938" s="113">
        <v>0</v>
      </c>
      <c r="I938" s="511">
        <v>2890.56</v>
      </c>
      <c r="J938" s="113" t="s">
        <v>3925</v>
      </c>
    </row>
    <row r="939" spans="1:10">
      <c r="A939" s="113" t="s">
        <v>636</v>
      </c>
      <c r="B939" s="116" t="str">
        <f>VLOOKUP(A939,'OUT_19 BASE NOVA'!A228:I1229,2,0)</f>
        <v>A</v>
      </c>
      <c r="C939" s="116">
        <v>3</v>
      </c>
      <c r="D939" s="113">
        <v>973</v>
      </c>
      <c r="E939" s="113" t="s">
        <v>2743</v>
      </c>
      <c r="F939" s="115">
        <v>36412.629999999997</v>
      </c>
      <c r="G939" s="115">
        <v>1284.76</v>
      </c>
      <c r="H939" s="113">
        <v>0</v>
      </c>
      <c r="I939" s="511">
        <v>37697.39</v>
      </c>
      <c r="J939" s="113" t="s">
        <v>3925</v>
      </c>
    </row>
    <row r="940" spans="1:10">
      <c r="A940" s="113" t="s">
        <v>336</v>
      </c>
      <c r="B940" s="116" t="str">
        <f>VLOOKUP(A940,'OUT_19 BASE NOVA'!A229:I1230,2,0)</f>
        <v>A</v>
      </c>
      <c r="C940" s="116">
        <v>3</v>
      </c>
      <c r="D940" s="113">
        <v>974</v>
      </c>
      <c r="E940" s="113" t="s">
        <v>2744</v>
      </c>
      <c r="F940" s="115">
        <v>19836.45</v>
      </c>
      <c r="G940" s="113">
        <v>585.9</v>
      </c>
      <c r="H940" s="113">
        <v>0</v>
      </c>
      <c r="I940" s="511">
        <v>20422.349999999999</v>
      </c>
      <c r="J940" s="113" t="s">
        <v>3925</v>
      </c>
    </row>
    <row r="941" spans="1:10">
      <c r="A941" s="113" t="s">
        <v>2779</v>
      </c>
      <c r="B941" s="116" t="str">
        <f>VLOOKUP(A941,'OUT_19 BASE NOVA'!A230:I1231,2,0)</f>
        <v>A</v>
      </c>
      <c r="C941" s="116">
        <v>3</v>
      </c>
      <c r="D941" s="113">
        <v>977</v>
      </c>
      <c r="E941" s="113" t="s">
        <v>2780</v>
      </c>
      <c r="F941" s="115">
        <v>35889</v>
      </c>
      <c r="G941" s="113">
        <v>0</v>
      </c>
      <c r="H941" s="113">
        <v>0</v>
      </c>
      <c r="I941" s="511">
        <v>35889</v>
      </c>
      <c r="J941" s="113" t="s">
        <v>3925</v>
      </c>
    </row>
    <row r="942" spans="1:10">
      <c r="A942" s="113" t="s">
        <v>634</v>
      </c>
      <c r="B942" s="116" t="str">
        <f>VLOOKUP(A942,'OUT_19 BASE NOVA'!A231:I1232,2,0)</f>
        <v>A</v>
      </c>
      <c r="C942" s="116">
        <v>3</v>
      </c>
      <c r="D942" s="113">
        <v>1973</v>
      </c>
      <c r="E942" s="113" t="s">
        <v>3321</v>
      </c>
      <c r="F942" s="115">
        <v>38317.919999999998</v>
      </c>
      <c r="G942" s="115">
        <v>1554.45</v>
      </c>
      <c r="H942" s="113">
        <v>0</v>
      </c>
      <c r="I942" s="511">
        <v>39872.370000000003</v>
      </c>
      <c r="J942" s="113" t="s">
        <v>3925</v>
      </c>
    </row>
    <row r="943" spans="1:10">
      <c r="A943" s="113" t="s">
        <v>2781</v>
      </c>
      <c r="B943" s="116" t="s">
        <v>82</v>
      </c>
      <c r="C943" s="116">
        <v>3</v>
      </c>
      <c r="D943" s="113">
        <v>1974</v>
      </c>
      <c r="E943" s="113" t="s">
        <v>3449</v>
      </c>
      <c r="F943" s="113">
        <v>0</v>
      </c>
      <c r="G943" s="115">
        <v>4000</v>
      </c>
      <c r="H943" s="113">
        <v>0</v>
      </c>
      <c r="I943" s="511">
        <v>4000</v>
      </c>
      <c r="J943" s="113" t="s">
        <v>3925</v>
      </c>
    </row>
    <row r="944" spans="1:10">
      <c r="A944" s="113" t="s">
        <v>959</v>
      </c>
      <c r="B944" s="116" t="str">
        <f>VLOOKUP(A944,'OUT_19 BASE NOVA'!A233:I1234,2,0)</f>
        <v>A</v>
      </c>
      <c r="C944" s="116">
        <v>3</v>
      </c>
      <c r="D944" s="113">
        <v>2794</v>
      </c>
      <c r="E944" s="113" t="s">
        <v>3339</v>
      </c>
      <c r="F944" s="113">
        <v>8.83</v>
      </c>
      <c r="G944" s="113">
        <v>0</v>
      </c>
      <c r="H944" s="113">
        <v>0</v>
      </c>
      <c r="I944" s="511">
        <v>-8.83</v>
      </c>
      <c r="J944" s="113" t="s">
        <v>3923</v>
      </c>
    </row>
    <row r="945" spans="1:10">
      <c r="A945" s="113" t="s">
        <v>337</v>
      </c>
      <c r="B945" s="116" t="str">
        <f>VLOOKUP(A945,'OUT_19 BASE NOVA'!A234:I1235,2,0)</f>
        <v>S</v>
      </c>
      <c r="C945" s="116">
        <v>3</v>
      </c>
      <c r="D945" s="113">
        <v>1057</v>
      </c>
      <c r="E945" s="113" t="s">
        <v>3340</v>
      </c>
      <c r="F945" s="115">
        <v>533652.15</v>
      </c>
      <c r="G945" s="115">
        <v>61392.22</v>
      </c>
      <c r="H945" s="113">
        <v>0</v>
      </c>
      <c r="I945" s="511">
        <v>595044.37</v>
      </c>
      <c r="J945" s="113" t="s">
        <v>3925</v>
      </c>
    </row>
    <row r="946" spans="1:10">
      <c r="A946" s="113" t="s">
        <v>338</v>
      </c>
      <c r="B946" s="116" t="str">
        <f>VLOOKUP(A946,'OUT_19 BASE NOVA'!A235:I1236,2,0)</f>
        <v>A</v>
      </c>
      <c r="C946" s="116">
        <v>3</v>
      </c>
      <c r="D946" s="113">
        <v>1058</v>
      </c>
      <c r="E946" s="113" t="s">
        <v>2749</v>
      </c>
      <c r="F946" s="115">
        <v>219122.51</v>
      </c>
      <c r="G946" s="115">
        <v>21562.799999999999</v>
      </c>
      <c r="H946" s="113">
        <v>0</v>
      </c>
      <c r="I946" s="511">
        <v>240685.31</v>
      </c>
      <c r="J946" s="113" t="s">
        <v>3925</v>
      </c>
    </row>
    <row r="947" spans="1:10">
      <c r="A947" s="113" t="s">
        <v>339</v>
      </c>
      <c r="B947" s="116" t="str">
        <f>VLOOKUP(A947,'OUT_19 BASE NOVA'!A236:I1237,2,0)</f>
        <v>A</v>
      </c>
      <c r="C947" s="116">
        <v>3</v>
      </c>
      <c r="D947" s="113">
        <v>1060</v>
      </c>
      <c r="E947" s="113" t="s">
        <v>3323</v>
      </c>
      <c r="F947" s="115">
        <v>122330.62</v>
      </c>
      <c r="G947" s="115">
        <v>11964.86</v>
      </c>
      <c r="H947" s="113">
        <v>0</v>
      </c>
      <c r="I947" s="511">
        <v>134295.48000000001</v>
      </c>
      <c r="J947" s="113" t="s">
        <v>3925</v>
      </c>
    </row>
    <row r="948" spans="1:10">
      <c r="A948" s="113" t="s">
        <v>340</v>
      </c>
      <c r="B948" s="116" t="str">
        <f>VLOOKUP(A948,'OUT_19 BASE NOVA'!A237:I1238,2,0)</f>
        <v>A</v>
      </c>
      <c r="C948" s="116">
        <v>3</v>
      </c>
      <c r="D948" s="113">
        <v>1061</v>
      </c>
      <c r="E948" s="113" t="s">
        <v>2751</v>
      </c>
      <c r="F948" s="115">
        <v>64670.32</v>
      </c>
      <c r="G948" s="115">
        <v>14960.83</v>
      </c>
      <c r="H948" s="113">
        <v>0</v>
      </c>
      <c r="I948" s="511">
        <v>79631.149999999994</v>
      </c>
      <c r="J948" s="113" t="s">
        <v>3925</v>
      </c>
    </row>
    <row r="949" spans="1:10">
      <c r="A949" s="113" t="s">
        <v>377</v>
      </c>
      <c r="B949" s="116" t="str">
        <f>VLOOKUP(A949,'OUT_19 BASE NOVA'!A238:I1239,2,0)</f>
        <v>A</v>
      </c>
      <c r="C949" s="116">
        <v>3</v>
      </c>
      <c r="D949" s="113">
        <v>1862</v>
      </c>
      <c r="E949" s="113" t="s">
        <v>3323</v>
      </c>
      <c r="F949" s="115">
        <v>66908.11</v>
      </c>
      <c r="G949" s="115">
        <v>6812.6</v>
      </c>
      <c r="H949" s="113">
        <v>0</v>
      </c>
      <c r="I949" s="511">
        <v>73720.710000000006</v>
      </c>
      <c r="J949" s="113" t="s">
        <v>3925</v>
      </c>
    </row>
    <row r="950" spans="1:10">
      <c r="A950" s="113" t="s">
        <v>378</v>
      </c>
      <c r="B950" s="116" t="str">
        <f>VLOOKUP(A950,'OUT_19 BASE NOVA'!A239:I1240,2,0)</f>
        <v>A</v>
      </c>
      <c r="C950" s="116">
        <v>3</v>
      </c>
      <c r="D950" s="113">
        <v>1864</v>
      </c>
      <c r="E950" s="113" t="s">
        <v>3324</v>
      </c>
      <c r="F950" s="115">
        <v>60620.59</v>
      </c>
      <c r="G950" s="115">
        <v>6091.13</v>
      </c>
      <c r="H950" s="113">
        <v>0</v>
      </c>
      <c r="I950" s="511">
        <v>66711.72</v>
      </c>
      <c r="J950" s="113" t="s">
        <v>3925</v>
      </c>
    </row>
    <row r="951" spans="1:10">
      <c r="A951" s="113" t="s">
        <v>341</v>
      </c>
      <c r="B951" s="116" t="str">
        <f>VLOOKUP(A951,'OUT_19 BASE NOVA'!A240:I1241,2,0)</f>
        <v>S</v>
      </c>
      <c r="C951" s="116">
        <v>3</v>
      </c>
      <c r="D951" s="113">
        <v>978</v>
      </c>
      <c r="E951" s="113" t="s">
        <v>3341</v>
      </c>
      <c r="F951" s="115">
        <v>1244942.44</v>
      </c>
      <c r="G951" s="115">
        <v>430185.89</v>
      </c>
      <c r="H951" s="113">
        <v>508.47</v>
      </c>
      <c r="I951" s="511">
        <v>1674619.86</v>
      </c>
      <c r="J951" s="113" t="s">
        <v>3925</v>
      </c>
    </row>
    <row r="952" spans="1:10">
      <c r="A952" s="113" t="s">
        <v>950</v>
      </c>
      <c r="B952" s="116" t="str">
        <f>VLOOKUP(A952,'OUT_19 BASE NOVA'!A241:I1242,2,0)</f>
        <v>A</v>
      </c>
      <c r="C952" s="116">
        <v>3</v>
      </c>
      <c r="D952" s="113">
        <v>982</v>
      </c>
      <c r="E952" s="113" t="s">
        <v>3660</v>
      </c>
      <c r="F952" s="113">
        <v>485</v>
      </c>
      <c r="G952" s="113">
        <v>0</v>
      </c>
      <c r="H952" s="113">
        <v>0</v>
      </c>
      <c r="I952" s="511">
        <v>485</v>
      </c>
      <c r="J952" s="113" t="s">
        <v>3925</v>
      </c>
    </row>
    <row r="953" spans="1:10">
      <c r="A953" s="113" t="s">
        <v>342</v>
      </c>
      <c r="B953" s="116" t="str">
        <f>VLOOKUP(A953,'OUT_19 BASE NOVA'!A242:I1243,2,0)</f>
        <v>A</v>
      </c>
      <c r="C953" s="116">
        <v>3</v>
      </c>
      <c r="D953" s="113">
        <v>984</v>
      </c>
      <c r="E953" s="113" t="s">
        <v>3342</v>
      </c>
      <c r="F953" s="115">
        <v>36400.480000000003</v>
      </c>
      <c r="G953" s="115">
        <v>1432.86</v>
      </c>
      <c r="H953" s="113">
        <v>0</v>
      </c>
      <c r="I953" s="511">
        <v>37833.339999999997</v>
      </c>
      <c r="J953" s="113" t="s">
        <v>3925</v>
      </c>
    </row>
    <row r="954" spans="1:10">
      <c r="A954" s="113" t="s">
        <v>856</v>
      </c>
      <c r="B954" s="116" t="str">
        <f>VLOOKUP(A954,'OUT_19 BASE NOVA'!A243:I1244,2,0)</f>
        <v>A</v>
      </c>
      <c r="C954" s="116">
        <v>3</v>
      </c>
      <c r="D954" s="113">
        <v>985</v>
      </c>
      <c r="E954" s="113" t="s">
        <v>3343</v>
      </c>
      <c r="F954" s="115">
        <v>34000</v>
      </c>
      <c r="G954" s="115">
        <v>2000</v>
      </c>
      <c r="H954" s="113">
        <v>0</v>
      </c>
      <c r="I954" s="511">
        <v>36000</v>
      </c>
      <c r="J954" s="113" t="s">
        <v>3925</v>
      </c>
    </row>
    <row r="955" spans="1:10">
      <c r="A955" s="113" t="s">
        <v>343</v>
      </c>
      <c r="B955" s="116" t="str">
        <f>VLOOKUP(A955,'OUT_19 BASE NOVA'!A244:I1245,2,0)</f>
        <v>A</v>
      </c>
      <c r="C955" s="116">
        <v>3</v>
      </c>
      <c r="D955" s="113">
        <v>986</v>
      </c>
      <c r="E955" s="113" t="s">
        <v>3309</v>
      </c>
      <c r="F955" s="115">
        <v>343504.22</v>
      </c>
      <c r="G955" s="115">
        <v>33012.25</v>
      </c>
      <c r="H955" s="113">
        <v>0</v>
      </c>
      <c r="I955" s="511">
        <v>376516.47</v>
      </c>
      <c r="J955" s="113" t="s">
        <v>3925</v>
      </c>
    </row>
    <row r="956" spans="1:10">
      <c r="A956" s="113" t="s">
        <v>694</v>
      </c>
      <c r="B956" s="116" t="str">
        <f>VLOOKUP(A956,'OUT_19 BASE NOVA'!A245:I1246,2,0)</f>
        <v>A</v>
      </c>
      <c r="C956" s="116">
        <v>3</v>
      </c>
      <c r="D956" s="113">
        <v>988</v>
      </c>
      <c r="E956" s="113" t="s">
        <v>2731</v>
      </c>
      <c r="F956" s="115">
        <v>19164.919999999998</v>
      </c>
      <c r="G956" s="113">
        <v>0</v>
      </c>
      <c r="H956" s="113">
        <v>0</v>
      </c>
      <c r="I956" s="511">
        <v>19164.919999999998</v>
      </c>
      <c r="J956" s="113" t="s">
        <v>3925</v>
      </c>
    </row>
    <row r="957" spans="1:10">
      <c r="A957" s="113" t="s">
        <v>915</v>
      </c>
      <c r="B957" s="116" t="str">
        <f>VLOOKUP(A957,'OUT_19 BASE NOVA'!A246:I1247,2,0)</f>
        <v>A</v>
      </c>
      <c r="C957" s="116">
        <v>3</v>
      </c>
      <c r="D957" s="113">
        <v>990</v>
      </c>
      <c r="E957" s="113" t="s">
        <v>3451</v>
      </c>
      <c r="F957" s="115">
        <v>16959.45</v>
      </c>
      <c r="G957" s="115">
        <v>15316.5</v>
      </c>
      <c r="H957" s="113">
        <v>0</v>
      </c>
      <c r="I957" s="511">
        <v>32275.95</v>
      </c>
      <c r="J957" s="113" t="s">
        <v>3925</v>
      </c>
    </row>
    <row r="958" spans="1:10">
      <c r="A958" s="113" t="s">
        <v>344</v>
      </c>
      <c r="B958" s="116" t="str">
        <f>VLOOKUP(A958,'OUT_19 BASE NOVA'!A247:I1248,2,0)</f>
        <v>A</v>
      </c>
      <c r="C958" s="116">
        <v>3</v>
      </c>
      <c r="D958" s="113">
        <v>991</v>
      </c>
      <c r="E958" s="113" t="s">
        <v>3318</v>
      </c>
      <c r="F958" s="115">
        <v>10168.25</v>
      </c>
      <c r="G958" s="115">
        <v>1218.42</v>
      </c>
      <c r="H958" s="113">
        <v>0</v>
      </c>
      <c r="I958" s="511">
        <v>11386.67</v>
      </c>
      <c r="J958" s="113" t="s">
        <v>3925</v>
      </c>
    </row>
    <row r="959" spans="1:10">
      <c r="A959" s="113" t="s">
        <v>916</v>
      </c>
      <c r="B959" s="116" t="str">
        <f>VLOOKUP(A959,'OUT_19 BASE NOVA'!A248:I1249,2,0)</f>
        <v>A</v>
      </c>
      <c r="C959" s="116">
        <v>3</v>
      </c>
      <c r="D959" s="113">
        <v>992</v>
      </c>
      <c r="E959" s="113" t="s">
        <v>3452</v>
      </c>
      <c r="F959" s="115">
        <v>28441.1</v>
      </c>
      <c r="G959" s="115">
        <v>1939.16</v>
      </c>
      <c r="H959" s="113">
        <v>0</v>
      </c>
      <c r="I959" s="511">
        <v>30380.26</v>
      </c>
      <c r="J959" s="113" t="s">
        <v>3925</v>
      </c>
    </row>
    <row r="960" spans="1:10">
      <c r="A960" s="113" t="s">
        <v>917</v>
      </c>
      <c r="B960" s="116" t="s">
        <v>82</v>
      </c>
      <c r="C960" s="116">
        <v>3</v>
      </c>
      <c r="D960" s="113">
        <v>993</v>
      </c>
      <c r="E960" s="113" t="s">
        <v>3922</v>
      </c>
      <c r="F960" s="113">
        <v>0</v>
      </c>
      <c r="G960" s="113">
        <v>266.7</v>
      </c>
      <c r="H960" s="113">
        <v>0</v>
      </c>
      <c r="I960" s="511">
        <v>266.7</v>
      </c>
      <c r="J960" s="113" t="s">
        <v>3925</v>
      </c>
    </row>
    <row r="961" spans="1:10">
      <c r="A961" s="113" t="s">
        <v>873</v>
      </c>
      <c r="B961" s="116" t="str">
        <f>VLOOKUP(A961,'OUT_19 BASE NOVA'!A250:I1251,2,0)</f>
        <v>A</v>
      </c>
      <c r="C961" s="116">
        <v>3</v>
      </c>
      <c r="D961" s="113">
        <v>995</v>
      </c>
      <c r="E961" s="113" t="s">
        <v>2788</v>
      </c>
      <c r="F961" s="115">
        <v>22241.34</v>
      </c>
      <c r="G961" s="113">
        <v>0</v>
      </c>
      <c r="H961" s="113">
        <v>0</v>
      </c>
      <c r="I961" s="511">
        <v>22241.34</v>
      </c>
      <c r="J961" s="113" t="s">
        <v>3925</v>
      </c>
    </row>
    <row r="962" spans="1:10">
      <c r="A962" s="113" t="s">
        <v>2789</v>
      </c>
      <c r="B962" s="116" t="str">
        <f>VLOOKUP(A962,'OUT_19 BASE NOVA'!A251:I1252,2,0)</f>
        <v>A</v>
      </c>
      <c r="C962" s="116">
        <v>3</v>
      </c>
      <c r="D962" s="113">
        <v>998</v>
      </c>
      <c r="E962" s="113" t="s">
        <v>3453</v>
      </c>
      <c r="F962" s="115">
        <v>13795.74</v>
      </c>
      <c r="G962" s="113">
        <v>0</v>
      </c>
      <c r="H962" s="113">
        <v>508.47</v>
      </c>
      <c r="I962" s="511">
        <v>13287.27</v>
      </c>
      <c r="J962" s="113" t="s">
        <v>3925</v>
      </c>
    </row>
    <row r="963" spans="1:10">
      <c r="A963" s="113" t="s">
        <v>1887</v>
      </c>
      <c r="B963" s="116" t="str">
        <f>VLOOKUP(A963,'OUT_19 BASE NOVA'!A252:I1253,2,0)</f>
        <v>A</v>
      </c>
      <c r="C963" s="116">
        <v>3</v>
      </c>
      <c r="D963" s="113">
        <v>2604</v>
      </c>
      <c r="E963" s="113" t="s">
        <v>3344</v>
      </c>
      <c r="F963" s="115">
        <v>20000</v>
      </c>
      <c r="G963" s="113">
        <v>0</v>
      </c>
      <c r="H963" s="113">
        <v>0</v>
      </c>
      <c r="I963" s="511">
        <v>20000</v>
      </c>
      <c r="J963" s="113" t="s">
        <v>3925</v>
      </c>
    </row>
    <row r="964" spans="1:10">
      <c r="A964" s="113" t="s">
        <v>2792</v>
      </c>
      <c r="B964" s="116" t="str">
        <f>VLOOKUP(A964,'OUT_19 BASE NOVA'!A253:I1254,2,0)</f>
        <v>A</v>
      </c>
      <c r="C964" s="116">
        <v>3</v>
      </c>
      <c r="D964" s="113">
        <v>3836</v>
      </c>
      <c r="E964" s="113" t="s">
        <v>2793</v>
      </c>
      <c r="F964" s="115">
        <v>699781.94</v>
      </c>
      <c r="G964" s="115">
        <v>375000</v>
      </c>
      <c r="H964" s="113">
        <v>0</v>
      </c>
      <c r="I964" s="511">
        <v>1074781.94</v>
      </c>
      <c r="J964" s="113" t="s">
        <v>3925</v>
      </c>
    </row>
    <row r="965" spans="1:10">
      <c r="A965" s="113" t="s">
        <v>345</v>
      </c>
      <c r="B965" s="116" t="str">
        <f>VLOOKUP(A965,'OUT_19 BASE NOVA'!A254:I1255,2,0)</f>
        <v>S</v>
      </c>
      <c r="C965" s="116">
        <v>3</v>
      </c>
      <c r="D965" s="113">
        <v>999</v>
      </c>
      <c r="E965" s="113" t="s">
        <v>3345</v>
      </c>
      <c r="F965" s="115">
        <v>4269193.45</v>
      </c>
      <c r="G965" s="115">
        <v>624391.35</v>
      </c>
      <c r="H965" s="113">
        <v>0</v>
      </c>
      <c r="I965" s="511">
        <v>4893584.8</v>
      </c>
      <c r="J965" s="113" t="s">
        <v>3925</v>
      </c>
    </row>
    <row r="966" spans="1:10">
      <c r="A966" s="113" t="s">
        <v>346</v>
      </c>
      <c r="B966" s="116" t="str">
        <f>VLOOKUP(A966,'OUT_19 BASE NOVA'!A255:I1256,2,0)</f>
        <v>A</v>
      </c>
      <c r="C966" s="116">
        <v>3</v>
      </c>
      <c r="D966" s="113">
        <v>1000</v>
      </c>
      <c r="E966" s="113" t="s">
        <v>2795</v>
      </c>
      <c r="F966" s="115">
        <v>4269193.45</v>
      </c>
      <c r="G966" s="115">
        <v>624391.35</v>
      </c>
      <c r="H966" s="113">
        <v>0</v>
      </c>
      <c r="I966" s="511">
        <v>4893584.8</v>
      </c>
      <c r="J966" s="113" t="s">
        <v>3925</v>
      </c>
    </row>
    <row r="967" spans="1:10">
      <c r="A967" s="113" t="s">
        <v>347</v>
      </c>
      <c r="B967" s="116" t="str">
        <f>VLOOKUP(A967,'OUT_19 BASE NOVA'!A256:I1257,2,0)</f>
        <v>S</v>
      </c>
      <c r="C967" s="116">
        <v>3</v>
      </c>
      <c r="D967" s="113">
        <v>1385</v>
      </c>
      <c r="E967" s="113" t="s">
        <v>3346</v>
      </c>
      <c r="F967" s="115">
        <v>19242.3</v>
      </c>
      <c r="G967" s="115">
        <v>1904.95</v>
      </c>
      <c r="H967" s="113">
        <v>0</v>
      </c>
      <c r="I967" s="511">
        <v>21147.25</v>
      </c>
      <c r="J967" s="113" t="s">
        <v>3925</v>
      </c>
    </row>
    <row r="968" spans="1:10">
      <c r="A968" s="113" t="s">
        <v>752</v>
      </c>
      <c r="B968" s="116" t="str">
        <f>VLOOKUP(A968,'OUT_19 BASE NOVA'!A257:I1258,2,0)</f>
        <v>S</v>
      </c>
      <c r="C968" s="116">
        <v>3</v>
      </c>
      <c r="D968" s="113">
        <v>1388</v>
      </c>
      <c r="E968" s="113" t="s">
        <v>3340</v>
      </c>
      <c r="F968" s="115">
        <v>19242.3</v>
      </c>
      <c r="G968" s="115">
        <v>1904.95</v>
      </c>
      <c r="H968" s="113">
        <v>0</v>
      </c>
      <c r="I968" s="511">
        <v>21147.25</v>
      </c>
      <c r="J968" s="113" t="s">
        <v>3925</v>
      </c>
    </row>
    <row r="969" spans="1:10">
      <c r="A969" s="113" t="s">
        <v>753</v>
      </c>
      <c r="B969" s="116" t="str">
        <f>VLOOKUP(A969,'OUT_19 BASE NOVA'!A258:I1259,2,0)</f>
        <v>A</v>
      </c>
      <c r="C969" s="116">
        <v>3</v>
      </c>
      <c r="D969" s="113">
        <v>1389</v>
      </c>
      <c r="E969" s="113" t="s">
        <v>3347</v>
      </c>
      <c r="F969" s="115">
        <v>19242.3</v>
      </c>
      <c r="G969" s="115">
        <v>1904.95</v>
      </c>
      <c r="H969" s="113">
        <v>0</v>
      </c>
      <c r="I969" s="511">
        <v>21147.25</v>
      </c>
      <c r="J969" s="113" t="s">
        <v>3925</v>
      </c>
    </row>
    <row r="970" spans="1:10">
      <c r="A970" s="117" t="s">
        <v>348</v>
      </c>
      <c r="B970" s="118" t="str">
        <f>VLOOKUP(A970,'OUT_19 BASE NOVA'!A259:I1260,2,0)</f>
        <v>S</v>
      </c>
      <c r="C970" s="118">
        <v>3</v>
      </c>
      <c r="D970" s="117">
        <v>1002</v>
      </c>
      <c r="E970" s="117" t="s">
        <v>3348</v>
      </c>
      <c r="F970" s="129">
        <v>83538.039999999994</v>
      </c>
      <c r="G970" s="129">
        <v>3539.35</v>
      </c>
      <c r="H970" s="117">
        <v>0</v>
      </c>
      <c r="I970" s="513">
        <v>87077.39</v>
      </c>
      <c r="J970" s="113" t="s">
        <v>3925</v>
      </c>
    </row>
    <row r="971" spans="1:10">
      <c r="A971" s="113" t="s">
        <v>349</v>
      </c>
      <c r="B971" s="116" t="str">
        <f>VLOOKUP(A971,'OUT_19 BASE NOVA'!A260:I1261,2,0)</f>
        <v>S</v>
      </c>
      <c r="C971" s="116">
        <v>3</v>
      </c>
      <c r="D971" s="113">
        <v>1003</v>
      </c>
      <c r="E971" s="113" t="s">
        <v>2799</v>
      </c>
      <c r="F971" s="115">
        <v>60727.82</v>
      </c>
      <c r="G971" s="115">
        <v>3539.35</v>
      </c>
      <c r="H971" s="113">
        <v>0</v>
      </c>
      <c r="I971" s="511">
        <v>64267.17</v>
      </c>
      <c r="J971" s="113" t="s">
        <v>3925</v>
      </c>
    </row>
    <row r="972" spans="1:10">
      <c r="A972" s="113" t="s">
        <v>918</v>
      </c>
      <c r="B972" s="116" t="str">
        <f>VLOOKUP(A972,'OUT_19 BASE NOVA'!A261:I1262,2,0)</f>
        <v>A</v>
      </c>
      <c r="C972" s="116">
        <v>3</v>
      </c>
      <c r="D972" s="113">
        <v>1004</v>
      </c>
      <c r="E972" s="113" t="s">
        <v>3349</v>
      </c>
      <c r="F972" s="115">
        <v>8127.01</v>
      </c>
      <c r="G972" s="113">
        <v>0</v>
      </c>
      <c r="H972" s="113">
        <v>0</v>
      </c>
      <c r="I972" s="511">
        <v>8127.01</v>
      </c>
      <c r="J972" s="113" t="s">
        <v>3925</v>
      </c>
    </row>
    <row r="973" spans="1:10">
      <c r="A973" s="113" t="s">
        <v>857</v>
      </c>
      <c r="B973" s="116" t="str">
        <f>VLOOKUP(A973,'OUT_19 BASE NOVA'!A262:I1263,2,0)</f>
        <v>A</v>
      </c>
      <c r="C973" s="116">
        <v>3</v>
      </c>
      <c r="D973" s="113">
        <v>1005</v>
      </c>
      <c r="E973" s="113" t="s">
        <v>2800</v>
      </c>
      <c r="F973" s="115">
        <v>37618.35</v>
      </c>
      <c r="G973" s="115">
        <v>2380</v>
      </c>
      <c r="H973" s="113">
        <v>0</v>
      </c>
      <c r="I973" s="511">
        <v>39998.35</v>
      </c>
      <c r="J973" s="113" t="s">
        <v>3925</v>
      </c>
    </row>
    <row r="974" spans="1:10">
      <c r="A974" s="113" t="s">
        <v>919</v>
      </c>
      <c r="B974" s="116" t="str">
        <f>VLOOKUP(A974,'OUT_19 BASE NOVA'!A263:I1264,2,0)</f>
        <v>A</v>
      </c>
      <c r="C974" s="116">
        <v>3</v>
      </c>
      <c r="D974" s="113">
        <v>1007</v>
      </c>
      <c r="E974" s="113" t="s">
        <v>3350</v>
      </c>
      <c r="F974" s="115">
        <v>10838.1</v>
      </c>
      <c r="G974" s="115">
        <v>1159.3499999999999</v>
      </c>
      <c r="H974" s="113">
        <v>0</v>
      </c>
      <c r="I974" s="511">
        <v>11997.45</v>
      </c>
      <c r="J974" s="113" t="s">
        <v>3925</v>
      </c>
    </row>
    <row r="975" spans="1:10">
      <c r="A975" s="113" t="s">
        <v>350</v>
      </c>
      <c r="B975" s="116" t="str">
        <f>VLOOKUP(A975,'OUT_19 BASE NOVA'!A264:I1265,2,0)</f>
        <v>A</v>
      </c>
      <c r="C975" s="116">
        <v>3</v>
      </c>
      <c r="D975" s="113">
        <v>1008</v>
      </c>
      <c r="E975" s="113" t="s">
        <v>3351</v>
      </c>
      <c r="F975" s="115">
        <v>4144.3599999999997</v>
      </c>
      <c r="G975" s="113">
        <v>0</v>
      </c>
      <c r="H975" s="113">
        <v>0</v>
      </c>
      <c r="I975" s="511">
        <v>4144.3599999999997</v>
      </c>
      <c r="J975" s="113" t="s">
        <v>3925</v>
      </c>
    </row>
    <row r="976" spans="1:10">
      <c r="A976" s="113" t="s">
        <v>983</v>
      </c>
      <c r="B976" s="116" t="str">
        <f>VLOOKUP(A976,'OUT_19 BASE NOVA'!A265:I1266,2,0)</f>
        <v>S</v>
      </c>
      <c r="C976" s="116">
        <v>3</v>
      </c>
      <c r="D976" s="113">
        <v>1884</v>
      </c>
      <c r="E976" s="113" t="s">
        <v>2803</v>
      </c>
      <c r="F976" s="115">
        <v>22810.22</v>
      </c>
      <c r="G976" s="113">
        <v>0</v>
      </c>
      <c r="H976" s="113">
        <v>0</v>
      </c>
      <c r="I976" s="511">
        <v>22810.22</v>
      </c>
      <c r="J976" s="113" t="s">
        <v>3925</v>
      </c>
    </row>
    <row r="977" spans="1:10">
      <c r="A977" s="113" t="s">
        <v>2804</v>
      </c>
      <c r="B977" s="116" t="str">
        <f>VLOOKUP(A977,'OUT_19 BASE NOVA'!A266:I1267,2,0)</f>
        <v>A</v>
      </c>
      <c r="C977" s="116">
        <v>3</v>
      </c>
      <c r="D977" s="113">
        <v>1885</v>
      </c>
      <c r="E977" s="113" t="s">
        <v>2805</v>
      </c>
      <c r="F977" s="115">
        <v>12030.8</v>
      </c>
      <c r="G977" s="113">
        <v>0</v>
      </c>
      <c r="H977" s="113">
        <v>0</v>
      </c>
      <c r="I977" s="511">
        <v>12030.8</v>
      </c>
      <c r="J977" s="113" t="s">
        <v>3925</v>
      </c>
    </row>
    <row r="978" spans="1:10">
      <c r="A978" s="113" t="s">
        <v>984</v>
      </c>
      <c r="B978" s="116" t="str">
        <f>VLOOKUP(A978,'OUT_19 BASE NOVA'!A267:I1268,2,0)</f>
        <v>A</v>
      </c>
      <c r="C978" s="116">
        <v>3</v>
      </c>
      <c r="D978" s="113">
        <v>1887</v>
      </c>
      <c r="E978" s="113" t="s">
        <v>2806</v>
      </c>
      <c r="F978" s="115">
        <v>10779.42</v>
      </c>
      <c r="G978" s="113">
        <v>0</v>
      </c>
      <c r="H978" s="113">
        <v>0</v>
      </c>
      <c r="I978" s="511">
        <v>10779.42</v>
      </c>
      <c r="J978" s="113" t="s">
        <v>3925</v>
      </c>
    </row>
    <row r="979" spans="1:10">
      <c r="A979" s="113" t="s">
        <v>351</v>
      </c>
      <c r="B979" s="116" t="str">
        <f>VLOOKUP(A979,'OUT_19 BASE NOVA'!A268:I1269,2,0)</f>
        <v>S</v>
      </c>
      <c r="C979" s="116">
        <v>3</v>
      </c>
      <c r="D979" s="113">
        <v>1010</v>
      </c>
      <c r="E979" s="113" t="s">
        <v>3352</v>
      </c>
      <c r="F979" s="115">
        <v>21451350.050000001</v>
      </c>
      <c r="G979" s="115">
        <v>2235118.4900000002</v>
      </c>
      <c r="H979" s="115">
        <v>366898.73</v>
      </c>
      <c r="I979" s="511">
        <v>23319569.809999999</v>
      </c>
      <c r="J979" s="113" t="s">
        <v>3925</v>
      </c>
    </row>
    <row r="980" spans="1:10">
      <c r="A980" s="113" t="s">
        <v>352</v>
      </c>
      <c r="B980" s="116" t="str">
        <f>VLOOKUP(A980,'OUT_19 BASE NOVA'!A269:I1270,2,0)</f>
        <v>S</v>
      </c>
      <c r="C980" s="116">
        <v>3</v>
      </c>
      <c r="D980" s="113">
        <v>1011</v>
      </c>
      <c r="E980" s="113" t="s">
        <v>3353</v>
      </c>
      <c r="F980" s="115">
        <v>2764202.36</v>
      </c>
      <c r="G980" s="115">
        <v>18209.05</v>
      </c>
      <c r="H980" s="115">
        <v>366655.1</v>
      </c>
      <c r="I980" s="511">
        <v>-3112648.41</v>
      </c>
      <c r="J980" s="113" t="s">
        <v>3923</v>
      </c>
    </row>
    <row r="981" spans="1:10">
      <c r="A981" s="113" t="s">
        <v>353</v>
      </c>
      <c r="B981" s="116" t="str">
        <f>VLOOKUP(A981,'OUT_19 BASE NOVA'!A270:I1271,2,0)</f>
        <v>A</v>
      </c>
      <c r="C981" s="116">
        <v>3</v>
      </c>
      <c r="D981" s="113">
        <v>1012</v>
      </c>
      <c r="E981" s="113" t="s">
        <v>3354</v>
      </c>
      <c r="F981" s="115">
        <v>1790070.12</v>
      </c>
      <c r="G981" s="113">
        <v>0</v>
      </c>
      <c r="H981" s="115">
        <v>309522.7</v>
      </c>
      <c r="I981" s="511">
        <v>-2099592.8199999998</v>
      </c>
      <c r="J981" s="113" t="s">
        <v>3923</v>
      </c>
    </row>
    <row r="982" spans="1:10">
      <c r="A982" s="113" t="s">
        <v>689</v>
      </c>
      <c r="B982" s="116" t="str">
        <f>VLOOKUP(A982,'OUT_19 BASE NOVA'!A271:I1272,2,0)</f>
        <v>A</v>
      </c>
      <c r="C982" s="116">
        <v>3</v>
      </c>
      <c r="D982" s="113">
        <v>1013</v>
      </c>
      <c r="E982" s="113" t="s">
        <v>2808</v>
      </c>
      <c r="F982" s="115">
        <v>54974.12</v>
      </c>
      <c r="G982" s="113">
        <v>0</v>
      </c>
      <c r="H982" s="115">
        <v>2481.94</v>
      </c>
      <c r="I982" s="511">
        <v>-57456.06</v>
      </c>
      <c r="J982" s="113" t="s">
        <v>3923</v>
      </c>
    </row>
    <row r="983" spans="1:10">
      <c r="A983" s="113" t="s">
        <v>354</v>
      </c>
      <c r="B983" s="116" t="str">
        <f>VLOOKUP(A983,'OUT_19 BASE NOVA'!A272:I1273,2,0)</f>
        <v>A</v>
      </c>
      <c r="C983" s="116">
        <v>3</v>
      </c>
      <c r="D983" s="113">
        <v>1014</v>
      </c>
      <c r="E983" s="113" t="s">
        <v>2809</v>
      </c>
      <c r="F983" s="115">
        <v>771217.21</v>
      </c>
      <c r="G983" s="113">
        <v>19.73</v>
      </c>
      <c r="H983" s="115">
        <v>8036.67</v>
      </c>
      <c r="I983" s="511">
        <v>-779234.15</v>
      </c>
      <c r="J983" s="113" t="s">
        <v>3923</v>
      </c>
    </row>
    <row r="984" spans="1:10">
      <c r="A984" s="113" t="s">
        <v>793</v>
      </c>
      <c r="B984" s="116" t="str">
        <f>VLOOKUP(A984,'OUT_19 BASE NOVA'!A273:I1274,2,0)</f>
        <v>A</v>
      </c>
      <c r="C984" s="116">
        <v>3</v>
      </c>
      <c r="D984" s="113">
        <v>2522</v>
      </c>
      <c r="E984" s="113" t="s">
        <v>3355</v>
      </c>
      <c r="F984" s="115">
        <v>282744.7</v>
      </c>
      <c r="G984" s="115">
        <v>1196.4100000000001</v>
      </c>
      <c r="H984" s="115">
        <v>46613.79</v>
      </c>
      <c r="I984" s="511">
        <v>-328162.08</v>
      </c>
      <c r="J984" s="113" t="s">
        <v>3923</v>
      </c>
    </row>
    <row r="985" spans="1:10">
      <c r="A985" s="113" t="s">
        <v>808</v>
      </c>
      <c r="B985" s="116" t="str">
        <f>VLOOKUP(A985,'OUT_19 BASE NOVA'!A274:I1275,2,0)</f>
        <v>A</v>
      </c>
      <c r="C985" s="116">
        <v>3</v>
      </c>
      <c r="D985" s="113">
        <v>2608</v>
      </c>
      <c r="E985" s="113" t="s">
        <v>3356</v>
      </c>
      <c r="F985" s="115">
        <v>18843.54</v>
      </c>
      <c r="G985" s="115">
        <v>2375.35</v>
      </c>
      <c r="H985" s="113">
        <v>0</v>
      </c>
      <c r="I985" s="511">
        <v>21218.89</v>
      </c>
      <c r="J985" s="113" t="s">
        <v>3925</v>
      </c>
    </row>
    <row r="986" spans="1:10">
      <c r="A986" s="113" t="s">
        <v>809</v>
      </c>
      <c r="B986" s="116" t="str">
        <f>VLOOKUP(A986,'OUT_19 BASE NOVA'!A275:I1276,2,0)</f>
        <v>A</v>
      </c>
      <c r="C986" s="116">
        <v>3</v>
      </c>
      <c r="D986" s="113">
        <v>2609</v>
      </c>
      <c r="E986" s="113" t="s">
        <v>3357</v>
      </c>
      <c r="F986" s="115">
        <v>115960.25</v>
      </c>
      <c r="G986" s="115">
        <v>14617.56</v>
      </c>
      <c r="H986" s="113">
        <v>0</v>
      </c>
      <c r="I986" s="511">
        <v>130577.81</v>
      </c>
      <c r="J986" s="113" t="s">
        <v>3925</v>
      </c>
    </row>
    <row r="987" spans="1:10">
      <c r="A987" s="113" t="s">
        <v>355</v>
      </c>
      <c r="B987" s="116" t="str">
        <f>VLOOKUP(A987,'OUT_19 BASE NOVA'!A276:I1277,2,0)</f>
        <v>S</v>
      </c>
      <c r="C987" s="116">
        <v>3</v>
      </c>
      <c r="D987" s="113">
        <v>1015</v>
      </c>
      <c r="E987" s="113" t="s">
        <v>3358</v>
      </c>
      <c r="F987" s="115">
        <v>24215552.41</v>
      </c>
      <c r="G987" s="115">
        <v>2216909.44</v>
      </c>
      <c r="H987" s="113">
        <v>243.63</v>
      </c>
      <c r="I987" s="511">
        <v>26432218.219999999</v>
      </c>
      <c r="J987" s="113" t="s">
        <v>3925</v>
      </c>
    </row>
    <row r="988" spans="1:10">
      <c r="A988" s="113" t="s">
        <v>356</v>
      </c>
      <c r="B988" s="116" t="str">
        <f>VLOOKUP(A988,'OUT_19 BASE NOVA'!A277:I1278,2,0)</f>
        <v>A</v>
      </c>
      <c r="C988" s="116">
        <v>3</v>
      </c>
      <c r="D988" s="113">
        <v>1017</v>
      </c>
      <c r="E988" s="113" t="s">
        <v>2814</v>
      </c>
      <c r="F988" s="115">
        <v>37238.699999999997</v>
      </c>
      <c r="G988" s="115">
        <v>3269.03</v>
      </c>
      <c r="H988" s="113">
        <v>243.61</v>
      </c>
      <c r="I988" s="511">
        <v>40264.120000000003</v>
      </c>
      <c r="J988" s="113" t="s">
        <v>3925</v>
      </c>
    </row>
    <row r="989" spans="1:10">
      <c r="A989" s="113" t="s">
        <v>357</v>
      </c>
      <c r="B989" s="116" t="str">
        <f>VLOOKUP(A989,'OUT_19 BASE NOVA'!A278:I1279,2,0)</f>
        <v>A</v>
      </c>
      <c r="C989" s="116">
        <v>3</v>
      </c>
      <c r="D989" s="113">
        <v>1018</v>
      </c>
      <c r="E989" s="113" t="s">
        <v>2815</v>
      </c>
      <c r="F989" s="115">
        <v>32084.04</v>
      </c>
      <c r="G989" s="113">
        <v>40.130000000000003</v>
      </c>
      <c r="H989" s="113">
        <v>0</v>
      </c>
      <c r="I989" s="511">
        <v>32124.17</v>
      </c>
      <c r="J989" s="113" t="s">
        <v>3925</v>
      </c>
    </row>
    <row r="990" spans="1:10">
      <c r="A990" s="113" t="s">
        <v>358</v>
      </c>
      <c r="B990" s="116" t="str">
        <f>VLOOKUP(A990,'OUT_19 BASE NOVA'!A279:I1280,2,0)</f>
        <v>A</v>
      </c>
      <c r="C990" s="116">
        <v>3</v>
      </c>
      <c r="D990" s="113">
        <v>1019</v>
      </c>
      <c r="E990" s="113" t="s">
        <v>3359</v>
      </c>
      <c r="F990" s="115">
        <v>24104993.940000001</v>
      </c>
      <c r="G990" s="115">
        <v>2210109.77</v>
      </c>
      <c r="H990" s="113">
        <v>0</v>
      </c>
      <c r="I990" s="511">
        <v>26315103.710000001</v>
      </c>
      <c r="J990" s="113" t="s">
        <v>3925</v>
      </c>
    </row>
    <row r="991" spans="1:10">
      <c r="A991" s="113" t="s">
        <v>690</v>
      </c>
      <c r="B991" s="116" t="str">
        <f>VLOOKUP(A991,'OUT_19 BASE NOVA'!A280:I1281,2,0)</f>
        <v>A</v>
      </c>
      <c r="C991" s="116">
        <v>3</v>
      </c>
      <c r="D991" s="113">
        <v>1020</v>
      </c>
      <c r="E991" s="113" t="s">
        <v>3697</v>
      </c>
      <c r="F991" s="113">
        <v>106.56</v>
      </c>
      <c r="G991" s="113">
        <v>0</v>
      </c>
      <c r="H991" s="113">
        <v>0</v>
      </c>
      <c r="I991" s="511">
        <v>106.56</v>
      </c>
      <c r="J991" s="113" t="s">
        <v>3925</v>
      </c>
    </row>
    <row r="992" spans="1:10">
      <c r="A992" s="113" t="s">
        <v>359</v>
      </c>
      <c r="B992" s="116" t="str">
        <f>VLOOKUP(A992,'OUT_19 BASE NOVA'!A281:I1282,2,0)</f>
        <v>A</v>
      </c>
      <c r="C992" s="116">
        <v>3</v>
      </c>
      <c r="D992" s="113">
        <v>1021</v>
      </c>
      <c r="E992" s="113" t="s">
        <v>3360</v>
      </c>
      <c r="F992" s="113">
        <v>13.5</v>
      </c>
      <c r="G992" s="113">
        <v>1.49</v>
      </c>
      <c r="H992" s="113">
        <v>0.02</v>
      </c>
      <c r="I992" s="511">
        <v>14.97</v>
      </c>
      <c r="J992" s="113" t="s">
        <v>3925</v>
      </c>
    </row>
    <row r="993" spans="1:10">
      <c r="A993" s="113" t="s">
        <v>360</v>
      </c>
      <c r="B993" s="116" t="str">
        <f>VLOOKUP(A993,'OUT_19 BASE NOVA'!A282:I1283,2,0)</f>
        <v>A</v>
      </c>
      <c r="C993" s="116">
        <v>3</v>
      </c>
      <c r="D993" s="113">
        <v>1022</v>
      </c>
      <c r="E993" s="113" t="s">
        <v>2819</v>
      </c>
      <c r="F993" s="115">
        <v>1835.87</v>
      </c>
      <c r="G993" s="113">
        <v>0</v>
      </c>
      <c r="H993" s="113">
        <v>0</v>
      </c>
      <c r="I993" s="511">
        <v>1835.87</v>
      </c>
      <c r="J993" s="113" t="s">
        <v>3925</v>
      </c>
    </row>
    <row r="994" spans="1:10">
      <c r="A994" s="113" t="s">
        <v>361</v>
      </c>
      <c r="B994" s="116" t="str">
        <f>VLOOKUP(A994,'OUT_19 BASE NOVA'!A283:I1284,2,0)</f>
        <v>A</v>
      </c>
      <c r="C994" s="116">
        <v>3</v>
      </c>
      <c r="D994" s="113">
        <v>1023</v>
      </c>
      <c r="E994" s="113" t="s">
        <v>3361</v>
      </c>
      <c r="F994" s="113">
        <v>724.74</v>
      </c>
      <c r="G994" s="113">
        <v>0</v>
      </c>
      <c r="H994" s="113">
        <v>0</v>
      </c>
      <c r="I994" s="511">
        <v>724.74</v>
      </c>
      <c r="J994" s="113" t="s">
        <v>3925</v>
      </c>
    </row>
    <row r="995" spans="1:10">
      <c r="A995" s="113" t="s">
        <v>755</v>
      </c>
      <c r="B995" s="116" t="str">
        <f>VLOOKUP(A995,'OUT_19 BASE NOVA'!A284:I1285,2,0)</f>
        <v>A</v>
      </c>
      <c r="C995" s="116">
        <v>3</v>
      </c>
      <c r="D995" s="113">
        <v>2404</v>
      </c>
      <c r="E995" s="113" t="s">
        <v>3362</v>
      </c>
      <c r="F995" s="115">
        <v>38555.06</v>
      </c>
      <c r="G995" s="115">
        <v>3489.02</v>
      </c>
      <c r="H995" s="113">
        <v>0</v>
      </c>
      <c r="I995" s="511">
        <v>42044.08</v>
      </c>
      <c r="J995" s="113" t="s">
        <v>3925</v>
      </c>
    </row>
    <row r="996" spans="1:10">
      <c r="A996" s="113" t="s">
        <v>362</v>
      </c>
      <c r="B996" s="116" t="str">
        <f>VLOOKUP(A996,'OUT_19 BASE NOVA'!A285:I1286,2,0)</f>
        <v>S</v>
      </c>
      <c r="C996" s="116">
        <v>3</v>
      </c>
      <c r="D996" s="113">
        <v>1024</v>
      </c>
      <c r="E996" s="113" t="s">
        <v>3363</v>
      </c>
      <c r="F996" s="115">
        <v>24267050.640000001</v>
      </c>
      <c r="G996" s="115">
        <v>1233365.57</v>
      </c>
      <c r="H996" s="113">
        <v>0</v>
      </c>
      <c r="I996" s="511">
        <v>25500416.210000001</v>
      </c>
      <c r="J996" s="113" t="s">
        <v>3925</v>
      </c>
    </row>
    <row r="997" spans="1:10">
      <c r="A997" s="113" t="s">
        <v>363</v>
      </c>
      <c r="B997" s="116" t="str">
        <f>VLOOKUP(A997,'OUT_19 BASE NOVA'!A286:I1287,2,0)</f>
        <v>S</v>
      </c>
      <c r="C997" s="116">
        <v>3</v>
      </c>
      <c r="D997" s="113">
        <v>1025</v>
      </c>
      <c r="E997" s="113" t="s">
        <v>3364</v>
      </c>
      <c r="F997" s="115">
        <v>25303417.899999999</v>
      </c>
      <c r="G997" s="115">
        <v>1233365.57</v>
      </c>
      <c r="H997" s="113">
        <v>0</v>
      </c>
      <c r="I997" s="511">
        <v>26536783.469999999</v>
      </c>
      <c r="J997" s="113" t="s">
        <v>3925</v>
      </c>
    </row>
    <row r="998" spans="1:10">
      <c r="A998" s="113" t="s">
        <v>364</v>
      </c>
      <c r="B998" s="116" t="str">
        <f>VLOOKUP(A998,'OUT_19 BASE NOVA'!A287:I1288,2,0)</f>
        <v>A</v>
      </c>
      <c r="C998" s="116">
        <v>3</v>
      </c>
      <c r="D998" s="113">
        <v>1026</v>
      </c>
      <c r="E998" s="113" t="s">
        <v>408</v>
      </c>
      <c r="F998" s="115">
        <v>7175176.5300000003</v>
      </c>
      <c r="G998" s="115">
        <v>332882.94</v>
      </c>
      <c r="H998" s="113">
        <v>0</v>
      </c>
      <c r="I998" s="511">
        <v>7508059.4699999997</v>
      </c>
      <c r="J998" s="113" t="s">
        <v>3925</v>
      </c>
    </row>
    <row r="999" spans="1:10">
      <c r="A999" s="113" t="s">
        <v>365</v>
      </c>
      <c r="B999" s="116" t="str">
        <f>VLOOKUP(A999,'OUT_19 BASE NOVA'!A288:I1289,2,0)</f>
        <v>A</v>
      </c>
      <c r="C999" s="116">
        <v>3</v>
      </c>
      <c r="D999" s="113">
        <v>1027</v>
      </c>
      <c r="E999" s="113" t="s">
        <v>407</v>
      </c>
      <c r="F999" s="115">
        <v>19432700.82</v>
      </c>
      <c r="G999" s="115">
        <v>900482.63</v>
      </c>
      <c r="H999" s="113">
        <v>0</v>
      </c>
      <c r="I999" s="511">
        <v>20333183.449999999</v>
      </c>
      <c r="J999" s="113" t="s">
        <v>3925</v>
      </c>
    </row>
    <row r="1000" spans="1:10">
      <c r="A1000" s="113" t="s">
        <v>366</v>
      </c>
      <c r="B1000" s="116" t="str">
        <f>VLOOKUP(A1000,'OUT_19 BASE NOVA'!A289:I1290,2,0)</f>
        <v>A</v>
      </c>
      <c r="C1000" s="116">
        <v>3</v>
      </c>
      <c r="D1000" s="113">
        <v>1028</v>
      </c>
      <c r="E1000" s="113" t="s">
        <v>3365</v>
      </c>
      <c r="F1000" s="115">
        <v>1304459.45</v>
      </c>
      <c r="G1000" s="113">
        <v>0</v>
      </c>
      <c r="H1000" s="113">
        <v>0</v>
      </c>
      <c r="I1000" s="511">
        <v>-1304459.45</v>
      </c>
      <c r="J1000" s="113" t="s">
        <v>3923</v>
      </c>
    </row>
    <row r="1001" spans="1:10">
      <c r="A1001" s="113" t="s">
        <v>367</v>
      </c>
      <c r="B1001" s="116" t="str">
        <f>VLOOKUP(A1001,'OUT_19 BASE NOVA'!A290:I1291,2,0)</f>
        <v>S</v>
      </c>
      <c r="C1001" s="116">
        <v>3</v>
      </c>
      <c r="D1001" s="113">
        <v>1597</v>
      </c>
      <c r="E1001" s="113" t="s">
        <v>3262</v>
      </c>
      <c r="F1001" s="115">
        <v>195343.53</v>
      </c>
      <c r="G1001" s="113">
        <v>0</v>
      </c>
      <c r="H1001" s="113">
        <v>0</v>
      </c>
      <c r="I1001" s="511">
        <v>-195343.53</v>
      </c>
      <c r="J1001" s="113" t="s">
        <v>3923</v>
      </c>
    </row>
    <row r="1002" spans="1:10">
      <c r="A1002" s="113" t="s">
        <v>651</v>
      </c>
      <c r="B1002" s="116" t="str">
        <f>VLOOKUP(A1002,'OUT_19 BASE NOVA'!A291:I1292,2,0)</f>
        <v>A</v>
      </c>
      <c r="C1002" s="116">
        <v>3</v>
      </c>
      <c r="D1002" s="113">
        <v>1599</v>
      </c>
      <c r="E1002" s="113" t="s">
        <v>3263</v>
      </c>
      <c r="F1002" s="115">
        <v>373552.17</v>
      </c>
      <c r="G1002" s="113">
        <v>0</v>
      </c>
      <c r="H1002" s="113">
        <v>0</v>
      </c>
      <c r="I1002" s="511">
        <v>373552.17</v>
      </c>
      <c r="J1002" s="113" t="s">
        <v>3925</v>
      </c>
    </row>
    <row r="1003" spans="1:10">
      <c r="A1003" s="113" t="s">
        <v>379</v>
      </c>
      <c r="B1003" s="116" t="str">
        <f>VLOOKUP(A1003,'OUT_19 BASE NOVA'!A292:I1293,2,0)</f>
        <v>A</v>
      </c>
      <c r="C1003" s="116">
        <v>3</v>
      </c>
      <c r="D1003" s="113">
        <v>1601</v>
      </c>
      <c r="E1003" s="113" t="s">
        <v>3263</v>
      </c>
      <c r="F1003" s="115">
        <v>31104.3</v>
      </c>
      <c r="G1003" s="113">
        <v>0</v>
      </c>
      <c r="H1003" s="113">
        <v>0</v>
      </c>
      <c r="I1003" s="511">
        <v>31104.3</v>
      </c>
      <c r="J1003" s="113" t="s">
        <v>3925</v>
      </c>
    </row>
    <row r="1004" spans="1:10">
      <c r="A1004" s="113" t="s">
        <v>893</v>
      </c>
      <c r="B1004" s="116" t="str">
        <f>VLOOKUP(A1004,'OUT_19 BASE NOVA'!A293:I1294,2,0)</f>
        <v>A</v>
      </c>
      <c r="C1004" s="116">
        <v>3</v>
      </c>
      <c r="D1004" s="113">
        <v>2841</v>
      </c>
      <c r="E1004" s="113" t="s">
        <v>3889</v>
      </c>
      <c r="F1004" s="115">
        <v>600000</v>
      </c>
      <c r="G1004" s="113">
        <v>0</v>
      </c>
      <c r="H1004" s="113">
        <v>0</v>
      </c>
      <c r="I1004" s="511">
        <v>-600000</v>
      </c>
      <c r="J1004" s="113" t="s">
        <v>3923</v>
      </c>
    </row>
    <row r="1005" spans="1:10">
      <c r="A1005" s="117" t="s">
        <v>368</v>
      </c>
      <c r="B1005" s="118" t="str">
        <f>VLOOKUP(A1005,'OUT_19 BASE NOVA'!A294:I1295,2,0)</f>
        <v>S</v>
      </c>
      <c r="C1005" s="118">
        <v>3</v>
      </c>
      <c r="D1005" s="117">
        <v>1723</v>
      </c>
      <c r="E1005" s="117" t="s">
        <v>2824</v>
      </c>
      <c r="F1005" s="129">
        <v>841023.73</v>
      </c>
      <c r="G1005" s="117">
        <v>0</v>
      </c>
      <c r="H1005" s="117">
        <v>0</v>
      </c>
      <c r="I1005" s="513">
        <v>-841023.73</v>
      </c>
      <c r="J1005" s="113" t="s">
        <v>3923</v>
      </c>
    </row>
    <row r="1006" spans="1:10">
      <c r="A1006" s="113" t="s">
        <v>1983</v>
      </c>
      <c r="B1006" s="116" t="str">
        <f>VLOOKUP(A1006,'OUT_19 BASE NOVA'!A295:I1296,2,0)</f>
        <v>A</v>
      </c>
      <c r="C1006" s="116">
        <v>3</v>
      </c>
      <c r="D1006" s="113">
        <v>1724</v>
      </c>
      <c r="E1006" s="113" t="s">
        <v>3454</v>
      </c>
      <c r="F1006" s="115">
        <v>1438.2</v>
      </c>
      <c r="G1006" s="113">
        <v>0</v>
      </c>
      <c r="H1006" s="113">
        <v>0</v>
      </c>
      <c r="I1006" s="511">
        <v>1438.2</v>
      </c>
      <c r="J1006" s="113" t="s">
        <v>3925</v>
      </c>
    </row>
    <row r="1007" spans="1:10">
      <c r="A1007" s="113" t="s">
        <v>1002</v>
      </c>
      <c r="B1007" s="116" t="str">
        <f>VLOOKUP(A1007,'OUT_19 BASE NOVA'!A296:I1297,2,0)</f>
        <v>A</v>
      </c>
      <c r="C1007" s="116">
        <v>3</v>
      </c>
      <c r="D1007" s="113">
        <v>2967</v>
      </c>
      <c r="E1007" s="113" t="s">
        <v>3366</v>
      </c>
      <c r="F1007" s="115">
        <v>842461.93</v>
      </c>
      <c r="G1007" s="113">
        <v>0</v>
      </c>
      <c r="H1007" s="113">
        <v>0</v>
      </c>
      <c r="I1007" s="511">
        <v>-842461.93</v>
      </c>
      <c r="J1007" s="113" t="s">
        <v>3923</v>
      </c>
    </row>
    <row r="1008" spans="1:10">
      <c r="A1008" s="113" t="s">
        <v>369</v>
      </c>
      <c r="B1008" s="116" t="str">
        <f>VLOOKUP(A1008,'OUT_19 BASE NOVA'!A297:I1298,2,0)</f>
        <v>S</v>
      </c>
      <c r="C1008" s="116">
        <v>3</v>
      </c>
      <c r="D1008" s="113">
        <v>1031</v>
      </c>
      <c r="E1008" s="113" t="s">
        <v>3367</v>
      </c>
      <c r="F1008" s="115">
        <v>1494.9</v>
      </c>
      <c r="G1008" s="113">
        <v>0</v>
      </c>
      <c r="H1008" s="113">
        <v>0</v>
      </c>
      <c r="I1008" s="511">
        <v>1494.9</v>
      </c>
      <c r="J1008" s="113" t="s">
        <v>3925</v>
      </c>
    </row>
    <row r="1009" spans="1:10">
      <c r="A1009" s="117" t="s">
        <v>715</v>
      </c>
      <c r="B1009" s="118" t="str">
        <f>VLOOKUP(A1009,'OUT_19 BASE NOVA'!A298:I1299,2,0)</f>
        <v>S</v>
      </c>
      <c r="C1009" s="118">
        <v>3</v>
      </c>
      <c r="D1009" s="117">
        <v>1624</v>
      </c>
      <c r="E1009" s="117" t="s">
        <v>3368</v>
      </c>
      <c r="F1009" s="129">
        <v>1494.9</v>
      </c>
      <c r="G1009" s="117">
        <v>0</v>
      </c>
      <c r="H1009" s="117">
        <v>0</v>
      </c>
      <c r="I1009" s="513">
        <v>1494.9</v>
      </c>
      <c r="J1009" s="113" t="s">
        <v>3925</v>
      </c>
    </row>
    <row r="1010" spans="1:10">
      <c r="A1010" s="113" t="s">
        <v>754</v>
      </c>
      <c r="B1010" s="116" t="str">
        <f>VLOOKUP(A1010,'OUT_19 BASE NOVA'!A299:I1300,2,0)</f>
        <v>A</v>
      </c>
      <c r="C1010" s="116">
        <v>3</v>
      </c>
      <c r="D1010" s="113">
        <v>2401</v>
      </c>
      <c r="E1010" s="113" t="s">
        <v>3368</v>
      </c>
      <c r="F1010" s="115">
        <v>3157.85</v>
      </c>
      <c r="G1010" s="113">
        <v>0</v>
      </c>
      <c r="H1010" s="113">
        <v>0</v>
      </c>
      <c r="I1010" s="511">
        <v>3157.85</v>
      </c>
      <c r="J1010" s="113" t="s">
        <v>3925</v>
      </c>
    </row>
    <row r="1011" spans="1:10">
      <c r="A1011" s="113" t="s">
        <v>920</v>
      </c>
      <c r="B1011" s="116" t="str">
        <f>VLOOKUP(A1011,'OUT_19 BASE NOVA'!A300:I1301,2,0)</f>
        <v>A</v>
      </c>
      <c r="C1011" s="116">
        <v>3</v>
      </c>
      <c r="D1011" s="113">
        <v>2402</v>
      </c>
      <c r="E1011" s="113" t="s">
        <v>3368</v>
      </c>
      <c r="F1011" s="115">
        <v>1662.95</v>
      </c>
      <c r="G1011" s="113">
        <v>0</v>
      </c>
      <c r="H1011" s="113">
        <v>0</v>
      </c>
      <c r="I1011" s="511">
        <v>-1662.95</v>
      </c>
      <c r="J1011" s="113" t="s">
        <v>3923</v>
      </c>
    </row>
  </sheetData>
  <autoFilter ref="A5:I1011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2"/>
  <sheetViews>
    <sheetView topLeftCell="A975" workbookViewId="0">
      <selection activeCell="C597" sqref="C597"/>
    </sheetView>
  </sheetViews>
  <sheetFormatPr defaultRowHeight="12.75"/>
  <cols>
    <col min="1" max="1" width="23" customWidth="1"/>
    <col min="2" max="2" width="18.140625" customWidth="1"/>
    <col min="3" max="3" width="16" customWidth="1"/>
    <col min="4" max="4" width="13.28515625" customWidth="1"/>
    <col min="5" max="5" width="29" customWidth="1"/>
    <col min="6" max="6" width="20.85546875" customWidth="1"/>
    <col min="7" max="8" width="12.7109375" bestFit="1" customWidth="1"/>
    <col min="9" max="9" width="18.5703125" customWidth="1"/>
    <col min="12" max="12" width="11.28515625" bestFit="1" customWidth="1"/>
    <col min="13" max="13" width="17.85546875" customWidth="1"/>
  </cols>
  <sheetData>
    <row r="1" spans="1:13" ht="15">
      <c r="A1" s="113" t="s">
        <v>3806</v>
      </c>
      <c r="B1" s="113"/>
      <c r="C1" s="113"/>
      <c r="D1" s="113"/>
      <c r="E1" s="113"/>
      <c r="F1" s="113" t="s">
        <v>3703</v>
      </c>
      <c r="G1" s="113" t="s">
        <v>3884</v>
      </c>
      <c r="L1" s="105" t="s">
        <v>1990</v>
      </c>
      <c r="M1" s="494">
        <v>1117344974.8099999</v>
      </c>
    </row>
    <row r="2" spans="1:13" ht="15">
      <c r="A2" s="113" t="s">
        <v>1989</v>
      </c>
      <c r="B2" s="113"/>
      <c r="C2" s="113"/>
      <c r="D2" s="113"/>
      <c r="E2" s="113"/>
      <c r="F2" s="113"/>
      <c r="G2" s="113"/>
      <c r="L2" s="105" t="s">
        <v>2358</v>
      </c>
      <c r="M2" s="494">
        <v>1063648233.01</v>
      </c>
    </row>
    <row r="3" spans="1:13">
      <c r="I3" s="82">
        <f>SUBTOTAL(9,I5:I1002)</f>
        <v>5581733805.7599926</v>
      </c>
      <c r="L3" s="434" t="s">
        <v>3885</v>
      </c>
      <c r="M3" s="428">
        <f>M1-M2</f>
        <v>53696741.799999952</v>
      </c>
    </row>
    <row r="4" spans="1:13" ht="15">
      <c r="A4" s="492" t="s">
        <v>2834</v>
      </c>
      <c r="B4" s="491" t="s">
        <v>3458</v>
      </c>
      <c r="C4" s="491" t="s">
        <v>70</v>
      </c>
      <c r="D4" s="491" t="s">
        <v>3459</v>
      </c>
      <c r="E4" s="491" t="s">
        <v>678</v>
      </c>
      <c r="F4" s="491" t="s">
        <v>3411</v>
      </c>
      <c r="G4" s="491" t="s">
        <v>2836</v>
      </c>
      <c r="H4" s="491" t="s">
        <v>2837</v>
      </c>
      <c r="I4" s="491" t="s">
        <v>2838</v>
      </c>
      <c r="M4" s="123"/>
    </row>
    <row r="5" spans="1:13" ht="15">
      <c r="A5" s="410">
        <v>1</v>
      </c>
      <c r="B5" s="493" t="str">
        <f>VLOOKUP(A5,'BALANCETE SETEMBRO 19'!A5:I966,2,0)</f>
        <v>S</v>
      </c>
      <c r="C5" s="493">
        <f>VLOOKUP(A5,'BALANCETE SETEMBRO 19'!A5:I966,3,0)</f>
        <v>1</v>
      </c>
      <c r="D5" s="113">
        <v>1</v>
      </c>
      <c r="E5" s="113" t="s">
        <v>1990</v>
      </c>
      <c r="F5" s="115">
        <v>1104217817.04</v>
      </c>
      <c r="G5" s="115">
        <v>93078918.379999995</v>
      </c>
      <c r="H5" s="115">
        <v>79951760.609999999</v>
      </c>
      <c r="I5" s="115">
        <v>1117344974.8099999</v>
      </c>
    </row>
    <row r="6" spans="1:13" ht="15">
      <c r="A6" s="113" t="s">
        <v>78</v>
      </c>
      <c r="B6" s="493" t="str">
        <f>VLOOKUP(A6,'BALANCETE SETEMBRO 19'!A6:I967,2,0)</f>
        <v>S</v>
      </c>
      <c r="C6" s="493">
        <f>VLOOKUP(A6,'BALANCETE SETEMBRO 19'!A6:I967,3,0)</f>
        <v>1</v>
      </c>
      <c r="D6" s="113">
        <v>2</v>
      </c>
      <c r="E6" s="113" t="s">
        <v>1991</v>
      </c>
      <c r="F6" s="115">
        <v>97754194.109999999</v>
      </c>
      <c r="G6" s="115">
        <v>91073573.230000004</v>
      </c>
      <c r="H6" s="115">
        <v>79228481.859999999</v>
      </c>
      <c r="I6" s="115">
        <v>109599285.48</v>
      </c>
    </row>
    <row r="7" spans="1:13" ht="15">
      <c r="A7" s="113" t="s">
        <v>79</v>
      </c>
      <c r="B7" s="493" t="str">
        <f>VLOOKUP(A7,'BALANCETE SETEMBRO 19'!A7:I968,2,0)</f>
        <v>S</v>
      </c>
      <c r="C7" s="493">
        <f>VLOOKUP(A7,'BALANCETE SETEMBRO 19'!A7:I968,3,0)</f>
        <v>1</v>
      </c>
      <c r="D7" s="113">
        <v>3</v>
      </c>
      <c r="E7" s="113" t="s">
        <v>1992</v>
      </c>
      <c r="F7" s="115">
        <v>68451315.489999995</v>
      </c>
      <c r="G7" s="115">
        <v>48597177.979999997</v>
      </c>
      <c r="H7" s="115">
        <v>39916196.43</v>
      </c>
      <c r="I7" s="115">
        <v>77132297.040000007</v>
      </c>
    </row>
    <row r="8" spans="1:13" ht="15">
      <c r="A8" s="113" t="s">
        <v>80</v>
      </c>
      <c r="B8" s="493" t="str">
        <f>VLOOKUP(A8,'BALANCETE SETEMBRO 19'!A8:I969,2,0)</f>
        <v>S</v>
      </c>
      <c r="C8" s="493">
        <f>VLOOKUP(A8,'BALANCETE SETEMBRO 19'!A8:I969,3,0)</f>
        <v>1</v>
      </c>
      <c r="D8" s="113">
        <v>4</v>
      </c>
      <c r="E8" s="113" t="s">
        <v>1993</v>
      </c>
      <c r="F8" s="115">
        <v>7688.41</v>
      </c>
      <c r="G8" s="115">
        <v>9457.7000000000007</v>
      </c>
      <c r="H8" s="115">
        <v>10750.96</v>
      </c>
      <c r="I8" s="115">
        <v>6395.15</v>
      </c>
    </row>
    <row r="9" spans="1:13" ht="15">
      <c r="A9" s="113" t="s">
        <v>81</v>
      </c>
      <c r="B9" s="493" t="str">
        <f>VLOOKUP(A9,'BALANCETE SETEMBRO 19'!A9:I970,2,0)</f>
        <v>A</v>
      </c>
      <c r="C9" s="493">
        <f>VLOOKUP(A9,'BALANCETE SETEMBRO 19'!A9:I970,3,0)</f>
        <v>1</v>
      </c>
      <c r="D9" s="113">
        <v>5</v>
      </c>
      <c r="E9" s="113" t="s">
        <v>1994</v>
      </c>
      <c r="F9" s="115">
        <v>7688.41</v>
      </c>
      <c r="G9" s="115">
        <v>9457.7000000000007</v>
      </c>
      <c r="H9" s="115">
        <v>10750.96</v>
      </c>
      <c r="I9" s="115">
        <v>6395.15</v>
      </c>
    </row>
    <row r="10" spans="1:13" ht="15">
      <c r="A10" s="113" t="s">
        <v>83</v>
      </c>
      <c r="B10" s="493" t="str">
        <f>VLOOKUP(A10,'BALANCETE SETEMBRO 19'!A10:I971,2,0)</f>
        <v>S</v>
      </c>
      <c r="C10" s="493">
        <f>VLOOKUP(A10,'BALANCETE SETEMBRO 19'!A10:I971,3,0)</f>
        <v>1</v>
      </c>
      <c r="D10" s="113">
        <v>6</v>
      </c>
      <c r="E10" s="113" t="s">
        <v>2839</v>
      </c>
      <c r="F10" s="115">
        <v>2978.77</v>
      </c>
      <c r="G10" s="115">
        <v>32808542.530000001</v>
      </c>
      <c r="H10" s="115">
        <v>32781400.449999999</v>
      </c>
      <c r="I10" s="115">
        <v>30120.85</v>
      </c>
    </row>
    <row r="11" spans="1:13" ht="15">
      <c r="A11" s="113" t="s">
        <v>84</v>
      </c>
      <c r="B11" s="493" t="str">
        <f>VLOOKUP(A11,'BALANCETE SETEMBRO 19'!A11:I972,2,0)</f>
        <v>A</v>
      </c>
      <c r="C11" s="493">
        <f>VLOOKUP(A11,'BALANCETE SETEMBRO 19'!A11:I972,3,0)</f>
        <v>1</v>
      </c>
      <c r="D11" s="113">
        <v>9</v>
      </c>
      <c r="E11" s="113" t="s">
        <v>1998</v>
      </c>
      <c r="F11" s="113">
        <v>283.17</v>
      </c>
      <c r="G11" s="113">
        <v>508.47</v>
      </c>
      <c r="H11" s="113">
        <v>42</v>
      </c>
      <c r="I11" s="113">
        <v>749.64</v>
      </c>
    </row>
    <row r="12" spans="1:13" ht="15">
      <c r="A12" s="113" t="s">
        <v>704</v>
      </c>
      <c r="B12" s="493" t="str">
        <f>VLOOKUP(A12,'BALANCETE SETEMBRO 19'!A12:I973,2,0)</f>
        <v>A</v>
      </c>
      <c r="C12" s="493">
        <f>VLOOKUP(A12,'BALANCETE SETEMBRO 19'!A12:I973,3,0)</f>
        <v>1</v>
      </c>
      <c r="D12" s="113">
        <v>1942</v>
      </c>
      <c r="E12" s="113" t="s">
        <v>2840</v>
      </c>
      <c r="F12" s="113">
        <v>646.83000000000004</v>
      </c>
      <c r="G12" s="115">
        <v>26904.19</v>
      </c>
      <c r="H12" s="113">
        <v>42</v>
      </c>
      <c r="I12" s="115">
        <v>27509.02</v>
      </c>
    </row>
    <row r="13" spans="1:13" ht="15">
      <c r="A13" s="113" t="s">
        <v>773</v>
      </c>
      <c r="B13" s="493" t="str">
        <f>VLOOKUP(A13,'BALANCETE SETEMBRO 19'!A13:I974,2,0)</f>
        <v>A</v>
      </c>
      <c r="C13" s="493">
        <f>VLOOKUP(A13,'BALANCETE SETEMBRO 19'!A13:I974,3,0)</f>
        <v>1</v>
      </c>
      <c r="D13" s="113">
        <v>2482</v>
      </c>
      <c r="E13" s="113" t="s">
        <v>2841</v>
      </c>
      <c r="F13" s="115">
        <v>1346.55</v>
      </c>
      <c r="G13" s="115">
        <v>32781129.870000001</v>
      </c>
      <c r="H13" s="115">
        <v>32781316.449999999</v>
      </c>
      <c r="I13" s="115">
        <v>1159.97</v>
      </c>
    </row>
    <row r="14" spans="1:13" ht="15">
      <c r="A14" s="113" t="s">
        <v>879</v>
      </c>
      <c r="B14" s="493" t="str">
        <f>VLOOKUP(A14,'BALANCETE SETEMBRO 19'!A14:I975,2,0)</f>
        <v>A</v>
      </c>
      <c r="C14" s="493">
        <f>VLOOKUP(A14,'BALANCETE SETEMBRO 19'!A14:I975,3,0)</f>
        <v>1</v>
      </c>
      <c r="D14" s="113">
        <v>2488</v>
      </c>
      <c r="E14" s="113" t="s">
        <v>2844</v>
      </c>
      <c r="F14" s="113">
        <v>702.22</v>
      </c>
      <c r="G14" s="113">
        <v>0</v>
      </c>
      <c r="H14" s="113">
        <v>0</v>
      </c>
      <c r="I14" s="113">
        <v>702.22</v>
      </c>
    </row>
    <row r="15" spans="1:13" ht="15">
      <c r="A15" s="113" t="s">
        <v>85</v>
      </c>
      <c r="B15" s="493" t="str">
        <f>VLOOKUP(A15,'BALANCETE SETEMBRO 19'!A15:I976,2,0)</f>
        <v>S</v>
      </c>
      <c r="C15" s="493">
        <f>VLOOKUP(A15,'BALANCETE SETEMBRO 19'!A15:I976,3,0)</f>
        <v>1</v>
      </c>
      <c r="D15" s="113">
        <v>13</v>
      </c>
      <c r="E15" s="113" t="s">
        <v>2845</v>
      </c>
      <c r="F15" s="115">
        <v>67556774.890000001</v>
      </c>
      <c r="G15" s="115">
        <v>15777807.279999999</v>
      </c>
      <c r="H15" s="115">
        <v>7124045.0199999996</v>
      </c>
      <c r="I15" s="115">
        <v>76210537.150000006</v>
      </c>
    </row>
    <row r="16" spans="1:13" ht="15">
      <c r="A16" s="113" t="s">
        <v>774</v>
      </c>
      <c r="B16" s="493" t="str">
        <f>VLOOKUP(A16,'BALANCETE SETEMBRO 19'!A16:I977,2,0)</f>
        <v>A</v>
      </c>
      <c r="C16" s="493">
        <f>VLOOKUP(A16,'BALANCETE SETEMBRO 19'!A16:I977,3,0)</f>
        <v>1</v>
      </c>
      <c r="D16" s="113">
        <v>2492</v>
      </c>
      <c r="E16" s="113" t="s">
        <v>2846</v>
      </c>
      <c r="F16" s="115">
        <v>158066.26</v>
      </c>
      <c r="G16" s="113">
        <v>500.85</v>
      </c>
      <c r="H16" s="113">
        <v>0</v>
      </c>
      <c r="I16" s="115">
        <v>158567.10999999999</v>
      </c>
    </row>
    <row r="17" spans="1:9" ht="15">
      <c r="A17" s="113" t="s">
        <v>775</v>
      </c>
      <c r="B17" s="493" t="str">
        <f>VLOOKUP(A17,'BALANCETE SETEMBRO 19'!A17:I978,2,0)</f>
        <v>A</v>
      </c>
      <c r="C17" s="493">
        <f>VLOOKUP(A17,'BALANCETE SETEMBRO 19'!A17:I978,3,0)</f>
        <v>1</v>
      </c>
      <c r="D17" s="113">
        <v>2493</v>
      </c>
      <c r="E17" s="113" t="s">
        <v>2847</v>
      </c>
      <c r="F17" s="115">
        <v>17824.41</v>
      </c>
      <c r="G17" s="113">
        <v>29.64</v>
      </c>
      <c r="H17" s="113">
        <v>0</v>
      </c>
      <c r="I17" s="115">
        <v>17854.05</v>
      </c>
    </row>
    <row r="18" spans="1:9" ht="15">
      <c r="A18" s="113" t="s">
        <v>776</v>
      </c>
      <c r="B18" s="493" t="str">
        <f>VLOOKUP(A18,'BALANCETE SETEMBRO 19'!A18:I979,2,0)</f>
        <v>A</v>
      </c>
      <c r="C18" s="493">
        <f>VLOOKUP(A18,'BALANCETE SETEMBRO 19'!A18:I979,3,0)</f>
        <v>1</v>
      </c>
      <c r="D18" s="113">
        <v>2495</v>
      </c>
      <c r="E18" s="113" t="s">
        <v>2848</v>
      </c>
      <c r="F18" s="115">
        <v>1003217.77</v>
      </c>
      <c r="G18" s="115">
        <v>3163.15</v>
      </c>
      <c r="H18" s="113">
        <v>0</v>
      </c>
      <c r="I18" s="115">
        <v>1006380.92</v>
      </c>
    </row>
    <row r="19" spans="1:9" ht="15">
      <c r="A19" s="113" t="s">
        <v>777</v>
      </c>
      <c r="B19" s="493" t="str">
        <f>VLOOKUP(A19,'BALANCETE SETEMBRO 19'!A19:I980,2,0)</f>
        <v>A</v>
      </c>
      <c r="C19" s="493">
        <f>VLOOKUP(A19,'BALANCETE SETEMBRO 19'!A19:I980,3,0)</f>
        <v>1</v>
      </c>
      <c r="D19" s="113">
        <v>2497</v>
      </c>
      <c r="E19" s="113" t="s">
        <v>2849</v>
      </c>
      <c r="F19" s="115">
        <v>128807.92</v>
      </c>
      <c r="G19" s="113">
        <v>448.85</v>
      </c>
      <c r="H19" s="115">
        <v>12923.04</v>
      </c>
      <c r="I19" s="115">
        <v>116333.73</v>
      </c>
    </row>
    <row r="20" spans="1:9" ht="15">
      <c r="A20" s="113" t="s">
        <v>778</v>
      </c>
      <c r="B20" s="493" t="str">
        <f>VLOOKUP(A20,'BALANCETE SETEMBRO 19'!A20:I981,2,0)</f>
        <v>A</v>
      </c>
      <c r="C20" s="493">
        <f>VLOOKUP(A20,'BALANCETE SETEMBRO 19'!A20:I981,3,0)</f>
        <v>1</v>
      </c>
      <c r="D20" s="113">
        <v>2498</v>
      </c>
      <c r="E20" s="113" t="s">
        <v>2850</v>
      </c>
      <c r="F20" s="115">
        <v>65700988</v>
      </c>
      <c r="G20" s="115">
        <v>15771281.4</v>
      </c>
      <c r="H20" s="115">
        <v>7111121.9800000004</v>
      </c>
      <c r="I20" s="115">
        <v>74361147.420000002</v>
      </c>
    </row>
    <row r="21" spans="1:9" ht="15">
      <c r="A21" s="113" t="s">
        <v>3383</v>
      </c>
      <c r="B21" s="493" t="str">
        <f>VLOOKUP(A21,'BALANCETE SETEMBRO 19'!A21:I982,2,0)</f>
        <v>A</v>
      </c>
      <c r="C21" s="493">
        <f>VLOOKUP(A21,'BALANCETE SETEMBRO 19'!A21:I982,3,0)</f>
        <v>1</v>
      </c>
      <c r="D21" s="113">
        <v>3847</v>
      </c>
      <c r="E21" s="113" t="s">
        <v>3412</v>
      </c>
      <c r="F21" s="115">
        <v>19023.87</v>
      </c>
      <c r="G21" s="113">
        <v>31.65</v>
      </c>
      <c r="H21" s="113">
        <v>0</v>
      </c>
      <c r="I21" s="115">
        <v>19055.52</v>
      </c>
    </row>
    <row r="22" spans="1:9" ht="15">
      <c r="A22" s="113" t="s">
        <v>3809</v>
      </c>
      <c r="B22" s="493" t="str">
        <f>VLOOKUP(A22,'BALANCETE SETEMBRO 19'!A22:I983,2,0)</f>
        <v>A</v>
      </c>
      <c r="C22" s="493">
        <f>VLOOKUP(A22,'BALANCETE SETEMBRO 19'!A22:I983,3,0)</f>
        <v>1</v>
      </c>
      <c r="D22" s="113">
        <v>3964</v>
      </c>
      <c r="E22" s="113" t="s">
        <v>3810</v>
      </c>
      <c r="F22" s="115">
        <v>528846.66</v>
      </c>
      <c r="G22" s="115">
        <v>2351.7399999999998</v>
      </c>
      <c r="H22" s="113">
        <v>0</v>
      </c>
      <c r="I22" s="115">
        <v>531198.4</v>
      </c>
    </row>
    <row r="23" spans="1:9" ht="15">
      <c r="A23" s="113" t="s">
        <v>86</v>
      </c>
      <c r="B23" s="493" t="str">
        <f>VLOOKUP(A23,'BALANCETE SETEMBRO 19'!A23:I984,2,0)</f>
        <v>S</v>
      </c>
      <c r="C23" s="493">
        <f>VLOOKUP(A23,'BALANCETE SETEMBRO 19'!A23:I984,3,0)</f>
        <v>1</v>
      </c>
      <c r="D23" s="113">
        <v>19</v>
      </c>
      <c r="E23" s="113" t="s">
        <v>2851</v>
      </c>
      <c r="F23" s="115">
        <v>883873.42</v>
      </c>
      <c r="G23" s="115">
        <v>1370.47</v>
      </c>
      <c r="H23" s="113">
        <v>0</v>
      </c>
      <c r="I23" s="115">
        <v>885243.89</v>
      </c>
    </row>
    <row r="24" spans="1:9" ht="15">
      <c r="A24" s="113" t="s">
        <v>779</v>
      </c>
      <c r="B24" s="493" t="str">
        <f>VLOOKUP(A24,'BALANCETE SETEMBRO 19'!A24:I985,2,0)</f>
        <v>A</v>
      </c>
      <c r="C24" s="493">
        <f>VLOOKUP(A24,'BALANCETE SETEMBRO 19'!A24:I985,3,0)</f>
        <v>1</v>
      </c>
      <c r="D24" s="113">
        <v>2491</v>
      </c>
      <c r="E24" s="113" t="s">
        <v>2841</v>
      </c>
      <c r="F24" s="115">
        <v>883873.42</v>
      </c>
      <c r="G24" s="115">
        <v>1370.47</v>
      </c>
      <c r="H24" s="113">
        <v>0</v>
      </c>
      <c r="I24" s="115">
        <v>885243.89</v>
      </c>
    </row>
    <row r="25" spans="1:9" ht="15">
      <c r="A25" s="113" t="s">
        <v>87</v>
      </c>
      <c r="B25" s="493" t="str">
        <f>VLOOKUP(A25,'BALANCETE SETEMBRO 19'!A25:I986,2,0)</f>
        <v>S</v>
      </c>
      <c r="C25" s="493">
        <f>VLOOKUP(A25,'BALANCETE SETEMBRO 19'!A25:I986,3,0)</f>
        <v>1</v>
      </c>
      <c r="D25" s="113">
        <v>24</v>
      </c>
      <c r="E25" s="113" t="s">
        <v>2852</v>
      </c>
      <c r="F25" s="115">
        <v>13015417.67</v>
      </c>
      <c r="G25" s="115">
        <v>40231108.159999996</v>
      </c>
      <c r="H25" s="115">
        <v>37150014.609999999</v>
      </c>
      <c r="I25" s="115">
        <v>16096511.220000001</v>
      </c>
    </row>
    <row r="26" spans="1:9" ht="15">
      <c r="A26" s="113" t="s">
        <v>88</v>
      </c>
      <c r="B26" s="493" t="str">
        <f>VLOOKUP(A26,'BALANCETE SETEMBRO 19'!A26:I987,2,0)</f>
        <v>S</v>
      </c>
      <c r="C26" s="493">
        <f>VLOOKUP(A26,'BALANCETE SETEMBRO 19'!A26:I987,3,0)</f>
        <v>1</v>
      </c>
      <c r="D26" s="113">
        <v>25</v>
      </c>
      <c r="E26" s="113" t="s">
        <v>2853</v>
      </c>
      <c r="F26" s="115">
        <v>13015417.67</v>
      </c>
      <c r="G26" s="115">
        <v>40231108.159999996</v>
      </c>
      <c r="H26" s="115">
        <v>37150014.609999999</v>
      </c>
      <c r="I26" s="115">
        <v>16096511.220000001</v>
      </c>
    </row>
    <row r="27" spans="1:9" ht="15">
      <c r="A27" s="113" t="s">
        <v>89</v>
      </c>
      <c r="B27" s="493" t="str">
        <f>VLOOKUP(A27,'BALANCETE SETEMBRO 19'!A27:I988,2,0)</f>
        <v>S</v>
      </c>
      <c r="C27" s="493">
        <f>VLOOKUP(A27,'BALANCETE SETEMBRO 19'!A27:I988,3,0)</f>
        <v>1</v>
      </c>
      <c r="D27" s="113">
        <v>26</v>
      </c>
      <c r="E27" s="113" t="s">
        <v>16</v>
      </c>
      <c r="F27" s="115">
        <v>11668043.390000001</v>
      </c>
      <c r="G27" s="115">
        <v>29725999.780000001</v>
      </c>
      <c r="H27" s="115">
        <v>25689058.280000001</v>
      </c>
      <c r="I27" s="115">
        <v>15704984.890000001</v>
      </c>
    </row>
    <row r="28" spans="1:9" ht="15">
      <c r="A28" s="113" t="s">
        <v>417</v>
      </c>
      <c r="B28" s="493" t="str">
        <f>VLOOKUP(A28,'BALANCETE SETEMBRO 19'!A28:I989,2,0)</f>
        <v>A</v>
      </c>
      <c r="C28" s="493">
        <f>VLOOKUP(A28,'BALANCETE SETEMBRO 19'!A28:I989,3,0)</f>
        <v>1</v>
      </c>
      <c r="D28" s="113">
        <v>27</v>
      </c>
      <c r="E28" s="113" t="s">
        <v>2854</v>
      </c>
      <c r="F28" s="113">
        <v>96.64</v>
      </c>
      <c r="G28" s="115">
        <v>3720.64</v>
      </c>
      <c r="H28" s="115">
        <v>1208</v>
      </c>
      <c r="I28" s="115">
        <v>2609.2800000000002</v>
      </c>
    </row>
    <row r="29" spans="1:9" ht="15">
      <c r="A29" s="113" t="s">
        <v>784</v>
      </c>
      <c r="B29" s="493" t="str">
        <f>VLOOKUP(A29,'BALANCETE SETEMBRO 19'!A29:I990,2,0)</f>
        <v>A</v>
      </c>
      <c r="C29" s="493">
        <f>VLOOKUP(A29,'BALANCETE SETEMBRO 19'!A29:I990,3,0)</f>
        <v>1</v>
      </c>
      <c r="D29" s="113">
        <v>30</v>
      </c>
      <c r="E29" s="113" t="s">
        <v>2855</v>
      </c>
      <c r="F29" s="113">
        <v>0</v>
      </c>
      <c r="G29" s="115">
        <v>272682.65000000002</v>
      </c>
      <c r="H29" s="115">
        <v>205849.18</v>
      </c>
      <c r="I29" s="115">
        <v>66833.47</v>
      </c>
    </row>
    <row r="30" spans="1:9" ht="15">
      <c r="A30" s="113" t="s">
        <v>418</v>
      </c>
      <c r="B30" s="493" t="str">
        <f>VLOOKUP(A30,'BALANCETE SETEMBRO 19'!A30:I991,2,0)</f>
        <v>A</v>
      </c>
      <c r="C30" s="493">
        <f>VLOOKUP(A30,'BALANCETE SETEMBRO 19'!A30:I991,3,0)</f>
        <v>1</v>
      </c>
      <c r="D30" s="113">
        <v>36</v>
      </c>
      <c r="E30" s="113" t="s">
        <v>2856</v>
      </c>
      <c r="F30" s="115">
        <v>243822.55</v>
      </c>
      <c r="G30" s="115">
        <v>530785.53</v>
      </c>
      <c r="H30" s="115">
        <v>774608.08</v>
      </c>
      <c r="I30" s="113">
        <v>0</v>
      </c>
    </row>
    <row r="31" spans="1:9" ht="15">
      <c r="A31" s="113" t="s">
        <v>2012</v>
      </c>
      <c r="B31" s="493" t="s">
        <v>82</v>
      </c>
      <c r="C31" s="493">
        <v>1</v>
      </c>
      <c r="D31" s="113">
        <v>37</v>
      </c>
      <c r="E31" s="113" t="s">
        <v>2013</v>
      </c>
      <c r="F31" s="113">
        <v>0</v>
      </c>
      <c r="G31" s="115">
        <v>7517.19</v>
      </c>
      <c r="H31" s="113">
        <v>0</v>
      </c>
      <c r="I31" s="115">
        <v>7517.19</v>
      </c>
    </row>
    <row r="32" spans="1:9" ht="15">
      <c r="A32" s="113" t="s">
        <v>419</v>
      </c>
      <c r="B32" s="493" t="s">
        <v>82</v>
      </c>
      <c r="C32" s="493">
        <v>1</v>
      </c>
      <c r="D32" s="113">
        <v>38</v>
      </c>
      <c r="E32" s="113" t="s">
        <v>2857</v>
      </c>
      <c r="F32" s="115">
        <v>38313.160000000003</v>
      </c>
      <c r="G32" s="115">
        <v>56362.61</v>
      </c>
      <c r="H32" s="115">
        <v>56362.61</v>
      </c>
      <c r="I32" s="115">
        <v>38313.160000000003</v>
      </c>
    </row>
    <row r="33" spans="1:9" ht="15">
      <c r="A33" s="113" t="s">
        <v>420</v>
      </c>
      <c r="B33" s="493" t="s">
        <v>82</v>
      </c>
      <c r="C33" s="493">
        <v>1</v>
      </c>
      <c r="D33" s="113">
        <v>39</v>
      </c>
      <c r="E33" s="113" t="s">
        <v>2858</v>
      </c>
      <c r="F33" s="115">
        <v>64713.59</v>
      </c>
      <c r="G33" s="115">
        <v>31174.34</v>
      </c>
      <c r="H33" s="115">
        <v>34479.83</v>
      </c>
      <c r="I33" s="115">
        <v>61408.1</v>
      </c>
    </row>
    <row r="34" spans="1:9" ht="15">
      <c r="A34" s="113" t="s">
        <v>421</v>
      </c>
      <c r="B34" s="493" t="s">
        <v>82</v>
      </c>
      <c r="C34" s="493">
        <v>1</v>
      </c>
      <c r="D34" s="113">
        <v>40</v>
      </c>
      <c r="E34" s="113" t="s">
        <v>2859</v>
      </c>
      <c r="F34" s="115">
        <v>2447.4899999999998</v>
      </c>
      <c r="G34" s="115">
        <v>1064120.96</v>
      </c>
      <c r="H34" s="115">
        <v>721337.66</v>
      </c>
      <c r="I34" s="115">
        <v>345230.79</v>
      </c>
    </row>
    <row r="35" spans="1:9" ht="15">
      <c r="A35" s="113" t="s">
        <v>422</v>
      </c>
      <c r="B35" s="493" t="s">
        <v>82</v>
      </c>
      <c r="C35" s="493">
        <v>1</v>
      </c>
      <c r="D35" s="113">
        <v>41</v>
      </c>
      <c r="E35" s="113" t="s">
        <v>2860</v>
      </c>
      <c r="F35" s="115">
        <v>1398397.18</v>
      </c>
      <c r="G35" s="115">
        <v>5518569.0999999996</v>
      </c>
      <c r="H35" s="115">
        <v>3891779.59</v>
      </c>
      <c r="I35" s="115">
        <v>3025186.69</v>
      </c>
    </row>
    <row r="36" spans="1:9" ht="15">
      <c r="A36" s="113" t="s">
        <v>423</v>
      </c>
      <c r="B36" s="493" t="s">
        <v>82</v>
      </c>
      <c r="C36" s="493">
        <v>1</v>
      </c>
      <c r="D36" s="113">
        <v>42</v>
      </c>
      <c r="E36" s="113" t="s">
        <v>2016</v>
      </c>
      <c r="F36" s="113">
        <v>0</v>
      </c>
      <c r="G36" s="115">
        <v>442572.72</v>
      </c>
      <c r="H36" s="115">
        <v>383889.94</v>
      </c>
      <c r="I36" s="115">
        <v>58682.78</v>
      </c>
    </row>
    <row r="37" spans="1:9" ht="15">
      <c r="A37" s="113" t="s">
        <v>743</v>
      </c>
      <c r="B37" s="493" t="s">
        <v>82</v>
      </c>
      <c r="C37" s="493">
        <v>1</v>
      </c>
      <c r="D37" s="113">
        <v>44</v>
      </c>
      <c r="E37" s="113" t="s">
        <v>2017</v>
      </c>
      <c r="F37" s="115">
        <v>130290.78</v>
      </c>
      <c r="G37" s="115">
        <v>594101.88</v>
      </c>
      <c r="H37" s="115">
        <v>343825.5</v>
      </c>
      <c r="I37" s="115">
        <v>380567.16</v>
      </c>
    </row>
    <row r="38" spans="1:9" ht="15">
      <c r="A38" s="113" t="s">
        <v>424</v>
      </c>
      <c r="B38" s="493" t="s">
        <v>82</v>
      </c>
      <c r="C38" s="493">
        <v>1</v>
      </c>
      <c r="D38" s="113">
        <v>46</v>
      </c>
      <c r="E38" s="113" t="s">
        <v>2862</v>
      </c>
      <c r="F38" s="113">
        <v>0</v>
      </c>
      <c r="G38" s="115">
        <v>178820.95</v>
      </c>
      <c r="H38" s="115">
        <v>160874.95000000001</v>
      </c>
      <c r="I38" s="115">
        <v>17946</v>
      </c>
    </row>
    <row r="39" spans="1:9" ht="15">
      <c r="A39" s="113" t="s">
        <v>425</v>
      </c>
      <c r="B39" s="493" t="s">
        <v>82</v>
      </c>
      <c r="C39" s="493">
        <v>1</v>
      </c>
      <c r="D39" s="113">
        <v>49</v>
      </c>
      <c r="E39" s="113" t="s">
        <v>2863</v>
      </c>
      <c r="F39" s="115">
        <v>2466.31</v>
      </c>
      <c r="G39" s="115">
        <v>27306.7</v>
      </c>
      <c r="H39" s="115">
        <v>15655.68</v>
      </c>
      <c r="I39" s="115">
        <v>14117.33</v>
      </c>
    </row>
    <row r="40" spans="1:9" ht="15">
      <c r="A40" s="113" t="s">
        <v>426</v>
      </c>
      <c r="B40" s="493" t="s">
        <v>82</v>
      </c>
      <c r="C40" s="493">
        <v>1</v>
      </c>
      <c r="D40" s="113">
        <v>52</v>
      </c>
      <c r="E40" s="113" t="s">
        <v>2864</v>
      </c>
      <c r="F40" s="115">
        <v>51126.99</v>
      </c>
      <c r="G40" s="115">
        <v>82266.289999999994</v>
      </c>
      <c r="H40" s="115">
        <v>82253.2</v>
      </c>
      <c r="I40" s="115">
        <v>51140.08</v>
      </c>
    </row>
    <row r="41" spans="1:9" ht="15">
      <c r="A41" s="113" t="s">
        <v>837</v>
      </c>
      <c r="B41" s="493" t="s">
        <v>82</v>
      </c>
      <c r="C41" s="493">
        <v>1</v>
      </c>
      <c r="D41" s="113">
        <v>55</v>
      </c>
      <c r="E41" s="113" t="s">
        <v>2865</v>
      </c>
      <c r="F41" s="113">
        <v>18.3</v>
      </c>
      <c r="G41" s="113">
        <v>343.77</v>
      </c>
      <c r="H41" s="113">
        <v>0</v>
      </c>
      <c r="I41" s="113">
        <v>362.07</v>
      </c>
    </row>
    <row r="42" spans="1:9" ht="15">
      <c r="A42" s="113" t="s">
        <v>891</v>
      </c>
      <c r="B42" s="493" t="s">
        <v>82</v>
      </c>
      <c r="C42" s="493">
        <v>1</v>
      </c>
      <c r="D42" s="113">
        <v>59</v>
      </c>
      <c r="E42" s="113" t="s">
        <v>2867</v>
      </c>
      <c r="F42" s="113">
        <v>0</v>
      </c>
      <c r="G42" s="115">
        <v>198572.57</v>
      </c>
      <c r="H42" s="115">
        <v>198572.57</v>
      </c>
      <c r="I42" s="113">
        <v>0</v>
      </c>
    </row>
    <row r="43" spans="1:9" ht="15">
      <c r="A43" s="113" t="s">
        <v>768</v>
      </c>
      <c r="B43" s="493" t="s">
        <v>82</v>
      </c>
      <c r="C43" s="493">
        <v>1</v>
      </c>
      <c r="D43" s="113">
        <v>62</v>
      </c>
      <c r="E43" s="113" t="s">
        <v>2868</v>
      </c>
      <c r="F43" s="115">
        <v>8291.5300000000007</v>
      </c>
      <c r="G43" s="115">
        <v>9188.5</v>
      </c>
      <c r="H43" s="115">
        <v>9188.5</v>
      </c>
      <c r="I43" s="115">
        <v>8291.5300000000007</v>
      </c>
    </row>
    <row r="44" spans="1:9" ht="15">
      <c r="A44" s="113" t="s">
        <v>427</v>
      </c>
      <c r="B44" s="493" t="s">
        <v>82</v>
      </c>
      <c r="C44" s="493">
        <v>1</v>
      </c>
      <c r="D44" s="113">
        <v>68</v>
      </c>
      <c r="E44" s="113" t="s">
        <v>2869</v>
      </c>
      <c r="F44" s="115">
        <v>24288</v>
      </c>
      <c r="G44" s="115">
        <v>22884.639999999999</v>
      </c>
      <c r="H44" s="115">
        <v>24288</v>
      </c>
      <c r="I44" s="115">
        <v>22884.639999999999</v>
      </c>
    </row>
    <row r="45" spans="1:9" ht="15">
      <c r="A45" s="113" t="s">
        <v>975</v>
      </c>
      <c r="B45" s="493" t="s">
        <v>82</v>
      </c>
      <c r="C45" s="493">
        <v>1</v>
      </c>
      <c r="D45" s="113">
        <v>71</v>
      </c>
      <c r="E45" s="113" t="s">
        <v>2066</v>
      </c>
      <c r="F45" s="115">
        <v>416666.64</v>
      </c>
      <c r="G45" s="115">
        <v>34722.22</v>
      </c>
      <c r="H45" s="115">
        <v>34722.22</v>
      </c>
      <c r="I45" s="115">
        <v>416666.64</v>
      </c>
    </row>
    <row r="46" spans="1:9" ht="15">
      <c r="A46" s="113" t="s">
        <v>2024</v>
      </c>
      <c r="B46" s="493" t="s">
        <v>82</v>
      </c>
      <c r="C46" s="493">
        <v>1</v>
      </c>
      <c r="D46" s="113">
        <v>81</v>
      </c>
      <c r="E46" s="113" t="s">
        <v>2870</v>
      </c>
      <c r="F46" s="115">
        <v>206748.75</v>
      </c>
      <c r="G46" s="115">
        <v>15903.75</v>
      </c>
      <c r="H46" s="115">
        <v>31807.5</v>
      </c>
      <c r="I46" s="115">
        <v>190845</v>
      </c>
    </row>
    <row r="47" spans="1:9" ht="15">
      <c r="A47" s="113" t="s">
        <v>2026</v>
      </c>
      <c r="B47" s="493" t="s">
        <v>82</v>
      </c>
      <c r="C47" s="493">
        <v>1</v>
      </c>
      <c r="D47" s="113">
        <v>84</v>
      </c>
      <c r="E47" s="113" t="s">
        <v>2966</v>
      </c>
      <c r="F47" s="115">
        <v>259533.24</v>
      </c>
      <c r="G47" s="115">
        <v>21627.77</v>
      </c>
      <c r="H47" s="115">
        <v>21627.77</v>
      </c>
      <c r="I47" s="115">
        <v>259533.24</v>
      </c>
    </row>
    <row r="48" spans="1:9" ht="15">
      <c r="A48" s="113" t="s">
        <v>1845</v>
      </c>
      <c r="B48" s="493" t="s">
        <v>82</v>
      </c>
      <c r="C48" s="493">
        <v>1</v>
      </c>
      <c r="D48" s="113">
        <v>85</v>
      </c>
      <c r="E48" s="113" t="s">
        <v>2871</v>
      </c>
      <c r="F48" s="115">
        <v>273122</v>
      </c>
      <c r="G48" s="115">
        <v>362064.13</v>
      </c>
      <c r="H48" s="115">
        <v>273122</v>
      </c>
      <c r="I48" s="115">
        <v>362064.13</v>
      </c>
    </row>
    <row r="49" spans="1:9" ht="15">
      <c r="A49" s="113" t="s">
        <v>762</v>
      </c>
      <c r="B49" s="493" t="s">
        <v>82</v>
      </c>
      <c r="C49" s="493">
        <v>1</v>
      </c>
      <c r="D49" s="113">
        <v>91</v>
      </c>
      <c r="E49" s="113" t="s">
        <v>2872</v>
      </c>
      <c r="F49" s="113">
        <v>0</v>
      </c>
      <c r="G49" s="115">
        <v>66290.38</v>
      </c>
      <c r="H49" s="115">
        <v>17346.099999999999</v>
      </c>
      <c r="I49" s="115">
        <v>48944.28</v>
      </c>
    </row>
    <row r="50" spans="1:9" ht="15">
      <c r="A50" s="113" t="s">
        <v>2029</v>
      </c>
      <c r="B50" s="493" t="s">
        <v>82</v>
      </c>
      <c r="C50" s="493">
        <v>1</v>
      </c>
      <c r="D50" s="113">
        <v>105</v>
      </c>
      <c r="E50" s="113" t="s">
        <v>2873</v>
      </c>
      <c r="F50" s="115">
        <v>319601.52</v>
      </c>
      <c r="G50" s="115">
        <v>26633.46</v>
      </c>
      <c r="H50" s="115">
        <v>26633.46</v>
      </c>
      <c r="I50" s="115">
        <v>319601.52</v>
      </c>
    </row>
    <row r="51" spans="1:9" ht="15">
      <c r="A51" s="113" t="s">
        <v>428</v>
      </c>
      <c r="B51" s="493" t="s">
        <v>82</v>
      </c>
      <c r="C51" s="493">
        <v>1</v>
      </c>
      <c r="D51" s="113">
        <v>116</v>
      </c>
      <c r="E51" s="113" t="s">
        <v>2874</v>
      </c>
      <c r="F51" s="115">
        <v>279725.38</v>
      </c>
      <c r="G51" s="115">
        <v>1085255.8999999999</v>
      </c>
      <c r="H51" s="115">
        <v>987681.98</v>
      </c>
      <c r="I51" s="115">
        <v>377299.3</v>
      </c>
    </row>
    <row r="52" spans="1:9" ht="15">
      <c r="A52" s="113" t="s">
        <v>744</v>
      </c>
      <c r="B52" s="493" t="s">
        <v>82</v>
      </c>
      <c r="C52" s="493">
        <v>1</v>
      </c>
      <c r="D52" s="113">
        <v>125</v>
      </c>
      <c r="E52" s="113" t="s">
        <v>2875</v>
      </c>
      <c r="F52" s="113">
        <v>0</v>
      </c>
      <c r="G52" s="115">
        <v>412912.14</v>
      </c>
      <c r="H52" s="115">
        <v>283024.84000000003</v>
      </c>
      <c r="I52" s="115">
        <v>129887.3</v>
      </c>
    </row>
    <row r="53" spans="1:9" ht="15">
      <c r="A53" s="113" t="s">
        <v>2034</v>
      </c>
      <c r="B53" s="493" t="s">
        <v>82</v>
      </c>
      <c r="C53" s="493">
        <v>1</v>
      </c>
      <c r="D53" s="113">
        <v>133</v>
      </c>
      <c r="E53" s="113" t="s">
        <v>2876</v>
      </c>
      <c r="F53" s="113">
        <v>0</v>
      </c>
      <c r="G53" s="115">
        <v>86696.11</v>
      </c>
      <c r="H53" s="113">
        <v>0</v>
      </c>
      <c r="I53" s="115">
        <v>86696.11</v>
      </c>
    </row>
    <row r="54" spans="1:9" ht="15">
      <c r="A54" s="113" t="s">
        <v>862</v>
      </c>
      <c r="B54" s="493" t="s">
        <v>82</v>
      </c>
      <c r="C54" s="493">
        <v>1</v>
      </c>
      <c r="D54" s="113">
        <v>160</v>
      </c>
      <c r="E54" s="113" t="s">
        <v>2037</v>
      </c>
      <c r="F54" s="113">
        <v>0</v>
      </c>
      <c r="G54" s="115">
        <v>206204.85</v>
      </c>
      <c r="H54" s="115">
        <v>125646.41</v>
      </c>
      <c r="I54" s="115">
        <v>80558.44</v>
      </c>
    </row>
    <row r="55" spans="1:9" ht="15">
      <c r="A55" s="113" t="s">
        <v>716</v>
      </c>
      <c r="B55" s="493" t="s">
        <v>82</v>
      </c>
      <c r="C55" s="493">
        <v>1</v>
      </c>
      <c r="D55" s="113">
        <v>200</v>
      </c>
      <c r="E55" s="113" t="s">
        <v>2877</v>
      </c>
      <c r="F55" s="115">
        <v>135237.26999999999</v>
      </c>
      <c r="G55" s="115">
        <v>731066.13</v>
      </c>
      <c r="H55" s="115">
        <v>344936.39</v>
      </c>
      <c r="I55" s="115">
        <v>521367.01</v>
      </c>
    </row>
    <row r="56" spans="1:9" ht="15">
      <c r="A56" s="113" t="s">
        <v>430</v>
      </c>
      <c r="B56" s="493" t="s">
        <v>82</v>
      </c>
      <c r="C56" s="493">
        <v>1</v>
      </c>
      <c r="D56" s="113">
        <v>1065</v>
      </c>
      <c r="E56" s="113" t="s">
        <v>2878</v>
      </c>
      <c r="F56" s="115">
        <v>425429.04</v>
      </c>
      <c r="G56" s="115">
        <v>429932.85</v>
      </c>
      <c r="H56" s="115">
        <v>672327.48</v>
      </c>
      <c r="I56" s="115">
        <v>183034.41</v>
      </c>
    </row>
    <row r="57" spans="1:9" ht="15">
      <c r="A57" s="113" t="s">
        <v>432</v>
      </c>
      <c r="B57" s="493" t="s">
        <v>82</v>
      </c>
      <c r="C57" s="493">
        <v>1</v>
      </c>
      <c r="D57" s="113">
        <v>1189</v>
      </c>
      <c r="E57" s="113" t="s">
        <v>2879</v>
      </c>
      <c r="F57" s="115">
        <v>465925.34</v>
      </c>
      <c r="G57" s="115">
        <v>424012.22</v>
      </c>
      <c r="H57" s="115">
        <v>746046.05</v>
      </c>
      <c r="I57" s="115">
        <v>143891.51</v>
      </c>
    </row>
    <row r="58" spans="1:9" ht="15">
      <c r="A58" s="113" t="s">
        <v>433</v>
      </c>
      <c r="B58" s="493" t="s">
        <v>82</v>
      </c>
      <c r="C58" s="493">
        <v>1</v>
      </c>
      <c r="D58" s="113">
        <v>1233</v>
      </c>
      <c r="E58" s="113" t="s">
        <v>2880</v>
      </c>
      <c r="F58" s="115">
        <v>122002.65</v>
      </c>
      <c r="G58" s="115">
        <v>318319.84000000003</v>
      </c>
      <c r="H58" s="115">
        <v>212101.6</v>
      </c>
      <c r="I58" s="115">
        <v>228220.89</v>
      </c>
    </row>
    <row r="59" spans="1:9" ht="15">
      <c r="A59" s="113" t="s">
        <v>1803</v>
      </c>
      <c r="B59" s="493" t="s">
        <v>82</v>
      </c>
      <c r="C59" s="493">
        <v>1</v>
      </c>
      <c r="D59" s="113">
        <v>1269</v>
      </c>
      <c r="E59" s="113" t="s">
        <v>2881</v>
      </c>
      <c r="F59" s="113">
        <v>0</v>
      </c>
      <c r="G59" s="115">
        <v>108500.89</v>
      </c>
      <c r="H59" s="115">
        <v>79354.570000000007</v>
      </c>
      <c r="I59" s="115">
        <v>29146.32</v>
      </c>
    </row>
    <row r="60" spans="1:9" ht="15">
      <c r="A60" s="113" t="s">
        <v>921</v>
      </c>
      <c r="B60" s="493" t="s">
        <v>82</v>
      </c>
      <c r="C60" s="493">
        <v>1</v>
      </c>
      <c r="D60" s="113">
        <v>1270</v>
      </c>
      <c r="E60" s="113" t="s">
        <v>2882</v>
      </c>
      <c r="F60" s="113">
        <v>2.83</v>
      </c>
      <c r="G60" s="115">
        <v>23240.57</v>
      </c>
      <c r="H60" s="113">
        <v>0</v>
      </c>
      <c r="I60" s="115">
        <v>23243.4</v>
      </c>
    </row>
    <row r="61" spans="1:9" ht="15">
      <c r="A61" s="113" t="s">
        <v>434</v>
      </c>
      <c r="B61" s="493" t="s">
        <v>82</v>
      </c>
      <c r="C61" s="493">
        <v>1</v>
      </c>
      <c r="D61" s="113">
        <v>1271</v>
      </c>
      <c r="E61" s="113" t="s">
        <v>2883</v>
      </c>
      <c r="F61" s="113">
        <v>977.48</v>
      </c>
      <c r="G61" s="115">
        <v>11009.17</v>
      </c>
      <c r="H61" s="115">
        <v>4550.67</v>
      </c>
      <c r="I61" s="115">
        <v>7435.98</v>
      </c>
    </row>
    <row r="62" spans="1:9" ht="15">
      <c r="A62" s="113" t="s">
        <v>2057</v>
      </c>
      <c r="B62" s="493" t="s">
        <v>82</v>
      </c>
      <c r="C62" s="493">
        <v>1</v>
      </c>
      <c r="D62" s="113">
        <v>1278</v>
      </c>
      <c r="E62" s="113" t="s">
        <v>3811</v>
      </c>
      <c r="F62" s="115">
        <v>1729.29</v>
      </c>
      <c r="G62" s="115">
        <v>5371.25</v>
      </c>
      <c r="H62" s="115">
        <v>1642.83</v>
      </c>
      <c r="I62" s="115">
        <v>5457.71</v>
      </c>
    </row>
    <row r="63" spans="1:9" ht="15">
      <c r="A63" s="113" t="s">
        <v>780</v>
      </c>
      <c r="B63" s="493" t="s">
        <v>82</v>
      </c>
      <c r="C63" s="493">
        <v>1</v>
      </c>
      <c r="D63" s="113">
        <v>1282</v>
      </c>
      <c r="E63" s="113" t="s">
        <v>2872</v>
      </c>
      <c r="F63" s="113">
        <v>0</v>
      </c>
      <c r="G63" s="115">
        <v>296251.77</v>
      </c>
      <c r="H63" s="115">
        <v>132370.01</v>
      </c>
      <c r="I63" s="115">
        <v>163881.76</v>
      </c>
    </row>
    <row r="64" spans="1:9" ht="15">
      <c r="A64" s="113" t="s">
        <v>2060</v>
      </c>
      <c r="B64" s="493" t="s">
        <v>82</v>
      </c>
      <c r="C64" s="493">
        <v>1</v>
      </c>
      <c r="D64" s="113">
        <v>1377</v>
      </c>
      <c r="E64" s="113" t="s">
        <v>3670</v>
      </c>
      <c r="F64" s="113">
        <v>79.680000000000007</v>
      </c>
      <c r="G64" s="113">
        <v>0</v>
      </c>
      <c r="H64" s="113">
        <v>0</v>
      </c>
      <c r="I64" s="113">
        <v>79.680000000000007</v>
      </c>
    </row>
    <row r="65" spans="1:9" ht="15">
      <c r="A65" s="113" t="s">
        <v>435</v>
      </c>
      <c r="B65" s="493" t="s">
        <v>82</v>
      </c>
      <c r="C65" s="493">
        <v>1</v>
      </c>
      <c r="D65" s="113">
        <v>1405</v>
      </c>
      <c r="E65" s="113" t="s">
        <v>2884</v>
      </c>
      <c r="F65" s="115">
        <v>126748.25</v>
      </c>
      <c r="G65" s="115">
        <v>761077.18</v>
      </c>
      <c r="H65" s="115">
        <v>394225.14</v>
      </c>
      <c r="I65" s="115">
        <v>493600.29</v>
      </c>
    </row>
    <row r="66" spans="1:9" ht="15">
      <c r="A66" s="113" t="s">
        <v>1065</v>
      </c>
      <c r="B66" s="493" t="s">
        <v>82</v>
      </c>
      <c r="C66" s="493">
        <v>1</v>
      </c>
      <c r="D66" s="113">
        <v>1409</v>
      </c>
      <c r="E66" s="113" t="s">
        <v>2885</v>
      </c>
      <c r="F66" s="113">
        <v>0</v>
      </c>
      <c r="G66" s="115">
        <v>216603.18</v>
      </c>
      <c r="H66" s="115">
        <v>176476</v>
      </c>
      <c r="I66" s="115">
        <v>40127.18</v>
      </c>
    </row>
    <row r="67" spans="1:9" ht="15">
      <c r="A67" s="113" t="s">
        <v>1067</v>
      </c>
      <c r="B67" s="493" t="s">
        <v>82</v>
      </c>
      <c r="C67" s="493">
        <v>1</v>
      </c>
      <c r="D67" s="113">
        <v>1410</v>
      </c>
      <c r="E67" s="113" t="s">
        <v>2886</v>
      </c>
      <c r="F67" s="113">
        <v>0</v>
      </c>
      <c r="G67" s="115">
        <v>119822</v>
      </c>
      <c r="H67" s="115">
        <v>82322</v>
      </c>
      <c r="I67" s="115">
        <v>37500</v>
      </c>
    </row>
    <row r="68" spans="1:9" ht="15">
      <c r="A68" s="113" t="s">
        <v>436</v>
      </c>
      <c r="B68" s="493" t="s">
        <v>82</v>
      </c>
      <c r="C68" s="493">
        <v>1</v>
      </c>
      <c r="D68" s="113">
        <v>1411</v>
      </c>
      <c r="E68" s="113" t="s">
        <v>2887</v>
      </c>
      <c r="F68" s="115">
        <v>468647.01</v>
      </c>
      <c r="G68" s="115">
        <v>497416.55</v>
      </c>
      <c r="H68" s="115">
        <v>693463.65</v>
      </c>
      <c r="I68" s="115">
        <v>272599.90999999997</v>
      </c>
    </row>
    <row r="69" spans="1:9" ht="15">
      <c r="A69" s="113" t="s">
        <v>437</v>
      </c>
      <c r="B69" s="493" t="s">
        <v>82</v>
      </c>
      <c r="C69" s="493">
        <v>1</v>
      </c>
      <c r="D69" s="113">
        <v>1412</v>
      </c>
      <c r="E69" s="113" t="s">
        <v>2888</v>
      </c>
      <c r="F69" s="115">
        <v>96242.46</v>
      </c>
      <c r="G69" s="115">
        <v>96242.46</v>
      </c>
      <c r="H69" s="115">
        <v>96242.46</v>
      </c>
      <c r="I69" s="115">
        <v>96242.46</v>
      </c>
    </row>
    <row r="70" spans="1:9" ht="15">
      <c r="A70" s="113" t="s">
        <v>438</v>
      </c>
      <c r="B70" s="493" t="s">
        <v>82</v>
      </c>
      <c r="C70" s="493">
        <v>1</v>
      </c>
      <c r="D70" s="113">
        <v>1418</v>
      </c>
      <c r="E70" s="113" t="s">
        <v>2889</v>
      </c>
      <c r="F70" s="115">
        <v>96242.46</v>
      </c>
      <c r="G70" s="115">
        <v>96242.46</v>
      </c>
      <c r="H70" s="115">
        <v>192484.92</v>
      </c>
      <c r="I70" s="113">
        <v>0</v>
      </c>
    </row>
    <row r="71" spans="1:9" ht="15">
      <c r="A71" s="113" t="s">
        <v>763</v>
      </c>
      <c r="B71" s="493" t="s">
        <v>82</v>
      </c>
      <c r="C71" s="493">
        <v>1</v>
      </c>
      <c r="D71" s="113">
        <v>1462</v>
      </c>
      <c r="E71" s="113" t="s">
        <v>2872</v>
      </c>
      <c r="F71" s="113">
        <v>0</v>
      </c>
      <c r="G71" s="115">
        <v>32991.01</v>
      </c>
      <c r="H71" s="115">
        <v>10449.1</v>
      </c>
      <c r="I71" s="115">
        <v>22541.91</v>
      </c>
    </row>
    <row r="72" spans="1:9" ht="15">
      <c r="A72" s="113" t="s">
        <v>439</v>
      </c>
      <c r="B72" s="493" t="s">
        <v>82</v>
      </c>
      <c r="C72" s="493">
        <v>1</v>
      </c>
      <c r="D72" s="113">
        <v>1497</v>
      </c>
      <c r="E72" s="113" t="s">
        <v>2890</v>
      </c>
      <c r="F72" s="115">
        <v>7757.7</v>
      </c>
      <c r="G72" s="115">
        <v>7765.17</v>
      </c>
      <c r="H72" s="115">
        <v>7556.76</v>
      </c>
      <c r="I72" s="115">
        <v>7966.11</v>
      </c>
    </row>
    <row r="73" spans="1:9" ht="15">
      <c r="A73" s="113" t="s">
        <v>440</v>
      </c>
      <c r="B73" s="493" t="s">
        <v>82</v>
      </c>
      <c r="C73" s="493">
        <v>1</v>
      </c>
      <c r="D73" s="113">
        <v>1541</v>
      </c>
      <c r="E73" s="113" t="s">
        <v>2891</v>
      </c>
      <c r="F73" s="113">
        <v>0</v>
      </c>
      <c r="G73" s="115">
        <v>1478.05</v>
      </c>
      <c r="H73" s="115">
        <v>1478.05</v>
      </c>
      <c r="I73" s="113">
        <v>0</v>
      </c>
    </row>
    <row r="74" spans="1:9" ht="15">
      <c r="A74" s="113" t="s">
        <v>987</v>
      </c>
      <c r="B74" s="493" t="s">
        <v>82</v>
      </c>
      <c r="C74" s="493">
        <v>1</v>
      </c>
      <c r="D74" s="113">
        <v>1568</v>
      </c>
      <c r="E74" s="113" t="s">
        <v>2069</v>
      </c>
      <c r="F74" s="113">
        <v>0</v>
      </c>
      <c r="G74" s="115">
        <v>16204.04</v>
      </c>
      <c r="H74" s="115">
        <v>16204.04</v>
      </c>
      <c r="I74" s="113">
        <v>0</v>
      </c>
    </row>
    <row r="75" spans="1:9" ht="15">
      <c r="A75" s="113" t="s">
        <v>757</v>
      </c>
      <c r="B75" s="493" t="s">
        <v>82</v>
      </c>
      <c r="C75" s="493">
        <v>1</v>
      </c>
      <c r="D75" s="113">
        <v>1571</v>
      </c>
      <c r="E75" s="113" t="s">
        <v>2892</v>
      </c>
      <c r="F75" s="113">
        <v>0</v>
      </c>
      <c r="G75" s="115">
        <v>610316.65</v>
      </c>
      <c r="H75" s="115">
        <v>383872.9</v>
      </c>
      <c r="I75" s="115">
        <v>226443.75</v>
      </c>
    </row>
    <row r="76" spans="1:9" ht="15">
      <c r="A76" s="113" t="s">
        <v>2071</v>
      </c>
      <c r="B76" s="493" t="s">
        <v>82</v>
      </c>
      <c r="C76" s="493">
        <v>1</v>
      </c>
      <c r="D76" s="113">
        <v>1629</v>
      </c>
      <c r="E76" s="113" t="s">
        <v>3707</v>
      </c>
      <c r="F76" s="115">
        <v>20000</v>
      </c>
      <c r="G76" s="115">
        <v>20000</v>
      </c>
      <c r="H76" s="115">
        <v>20000</v>
      </c>
      <c r="I76" s="115">
        <v>20000</v>
      </c>
    </row>
    <row r="77" spans="1:9" ht="15">
      <c r="A77" s="113" t="s">
        <v>745</v>
      </c>
      <c r="B77" s="493" t="s">
        <v>82</v>
      </c>
      <c r="C77" s="493">
        <v>1</v>
      </c>
      <c r="D77" s="113">
        <v>1641</v>
      </c>
      <c r="E77" s="113" t="s">
        <v>2073</v>
      </c>
      <c r="F77" s="115">
        <v>77674.289999999994</v>
      </c>
      <c r="G77" s="115">
        <v>268085.86</v>
      </c>
      <c r="H77" s="115">
        <v>202749.9</v>
      </c>
      <c r="I77" s="115">
        <v>143010.25</v>
      </c>
    </row>
    <row r="78" spans="1:9" ht="15">
      <c r="A78" s="113" t="s">
        <v>441</v>
      </c>
      <c r="B78" s="493" t="s">
        <v>82</v>
      </c>
      <c r="C78" s="493">
        <v>1</v>
      </c>
      <c r="D78" s="113">
        <v>1655</v>
      </c>
      <c r="E78" s="113" t="s">
        <v>2893</v>
      </c>
      <c r="F78" s="115">
        <v>170118.97</v>
      </c>
      <c r="G78" s="115">
        <v>211120.52</v>
      </c>
      <c r="H78" s="115">
        <v>356219.41</v>
      </c>
      <c r="I78" s="115">
        <v>25020.080000000002</v>
      </c>
    </row>
    <row r="79" spans="1:9" ht="15">
      <c r="A79" s="113" t="s">
        <v>1895</v>
      </c>
      <c r="B79" s="493" t="s">
        <v>82</v>
      </c>
      <c r="C79" s="493">
        <v>1</v>
      </c>
      <c r="D79" s="113">
        <v>1656</v>
      </c>
      <c r="E79" s="113" t="s">
        <v>2894</v>
      </c>
      <c r="F79" s="115">
        <v>5936.76</v>
      </c>
      <c r="G79" s="115">
        <v>5530.15</v>
      </c>
      <c r="H79" s="115">
        <v>5936.76</v>
      </c>
      <c r="I79" s="115">
        <v>5530.15</v>
      </c>
    </row>
    <row r="80" spans="1:9" ht="15">
      <c r="A80" s="113" t="s">
        <v>442</v>
      </c>
      <c r="B80" s="493" t="s">
        <v>82</v>
      </c>
      <c r="C80" s="493">
        <v>1</v>
      </c>
      <c r="D80" s="113">
        <v>1681</v>
      </c>
      <c r="E80" s="113" t="s">
        <v>2895</v>
      </c>
      <c r="F80" s="115">
        <v>257425.07</v>
      </c>
      <c r="G80" s="115">
        <v>1440153.54</v>
      </c>
      <c r="H80" s="115">
        <v>878044.58</v>
      </c>
      <c r="I80" s="115">
        <v>819534.03</v>
      </c>
    </row>
    <row r="81" spans="1:9" ht="15">
      <c r="A81" s="113" t="s">
        <v>922</v>
      </c>
      <c r="B81" s="493" t="s">
        <v>82</v>
      </c>
      <c r="C81" s="493">
        <v>1</v>
      </c>
      <c r="D81" s="113">
        <v>1694</v>
      </c>
      <c r="E81" s="113" t="s">
        <v>2077</v>
      </c>
      <c r="F81" s="115">
        <v>87727.6</v>
      </c>
      <c r="G81" s="115">
        <v>620859.36</v>
      </c>
      <c r="H81" s="115">
        <v>404372.78</v>
      </c>
      <c r="I81" s="115">
        <v>304214.18</v>
      </c>
    </row>
    <row r="82" spans="1:9" ht="15">
      <c r="A82" s="113" t="s">
        <v>923</v>
      </c>
      <c r="B82" s="493" t="s">
        <v>82</v>
      </c>
      <c r="C82" s="493">
        <v>1</v>
      </c>
      <c r="D82" s="113">
        <v>1705</v>
      </c>
      <c r="E82" s="113" t="s">
        <v>3462</v>
      </c>
      <c r="F82" s="113">
        <v>304.83</v>
      </c>
      <c r="G82" s="115">
        <v>256253.51</v>
      </c>
      <c r="H82" s="115">
        <v>223479.4</v>
      </c>
      <c r="I82" s="115">
        <v>33078.94</v>
      </c>
    </row>
    <row r="83" spans="1:9" ht="15">
      <c r="A83" s="113" t="s">
        <v>2079</v>
      </c>
      <c r="B83" s="493" t="s">
        <v>82</v>
      </c>
      <c r="C83" s="493">
        <v>1</v>
      </c>
      <c r="D83" s="113">
        <v>1708</v>
      </c>
      <c r="E83" s="113" t="s">
        <v>3839</v>
      </c>
      <c r="F83" s="113">
        <v>0</v>
      </c>
      <c r="G83" s="113">
        <v>6.34</v>
      </c>
      <c r="H83" s="113">
        <v>0</v>
      </c>
      <c r="I83" s="113">
        <v>6.34</v>
      </c>
    </row>
    <row r="84" spans="1:9" ht="15">
      <c r="A84" s="113" t="s">
        <v>924</v>
      </c>
      <c r="B84" s="493" t="s">
        <v>82</v>
      </c>
      <c r="C84" s="493">
        <v>1</v>
      </c>
      <c r="D84" s="113">
        <v>1709</v>
      </c>
      <c r="E84" s="113" t="s">
        <v>3463</v>
      </c>
      <c r="F84" s="113">
        <v>0</v>
      </c>
      <c r="G84" s="115">
        <v>18618.560000000001</v>
      </c>
      <c r="H84" s="113">
        <v>0</v>
      </c>
      <c r="I84" s="115">
        <v>18618.560000000001</v>
      </c>
    </row>
    <row r="85" spans="1:9" ht="15">
      <c r="A85" s="113" t="s">
        <v>2081</v>
      </c>
      <c r="B85" s="493" t="s">
        <v>82</v>
      </c>
      <c r="C85" s="493">
        <v>1</v>
      </c>
      <c r="D85" s="113">
        <v>1710</v>
      </c>
      <c r="E85" s="113" t="s">
        <v>3463</v>
      </c>
      <c r="F85" s="113">
        <v>0</v>
      </c>
      <c r="G85" s="113">
        <v>206.35</v>
      </c>
      <c r="H85" s="113">
        <v>51.84</v>
      </c>
      <c r="I85" s="113">
        <v>154.51</v>
      </c>
    </row>
    <row r="86" spans="1:9" ht="15">
      <c r="A86" s="113" t="s">
        <v>961</v>
      </c>
      <c r="B86" s="493" t="s">
        <v>82</v>
      </c>
      <c r="C86" s="493">
        <v>1</v>
      </c>
      <c r="D86" s="113">
        <v>1711</v>
      </c>
      <c r="E86" s="113" t="s">
        <v>3464</v>
      </c>
      <c r="F86" s="113">
        <v>0</v>
      </c>
      <c r="G86" s="115">
        <v>15394.86</v>
      </c>
      <c r="H86" s="115">
        <v>15394.86</v>
      </c>
      <c r="I86" s="113">
        <v>0</v>
      </c>
    </row>
    <row r="87" spans="1:9" ht="15">
      <c r="A87" s="113" t="s">
        <v>925</v>
      </c>
      <c r="B87" s="493" t="s">
        <v>82</v>
      </c>
      <c r="C87" s="493">
        <v>1</v>
      </c>
      <c r="D87" s="113">
        <v>1712</v>
      </c>
      <c r="E87" s="113" t="s">
        <v>3463</v>
      </c>
      <c r="F87" s="115">
        <v>33121.760000000002</v>
      </c>
      <c r="G87" s="115">
        <v>386053.67</v>
      </c>
      <c r="H87" s="115">
        <v>398852.57</v>
      </c>
      <c r="I87" s="115">
        <v>20322.86</v>
      </c>
    </row>
    <row r="88" spans="1:9" ht="15">
      <c r="A88" s="113" t="s">
        <v>1805</v>
      </c>
      <c r="B88" s="493" t="s">
        <v>82</v>
      </c>
      <c r="C88" s="493">
        <v>1</v>
      </c>
      <c r="D88" s="113">
        <v>1726</v>
      </c>
      <c r="E88" s="113" t="s">
        <v>3621</v>
      </c>
      <c r="F88" s="115">
        <v>7978.03</v>
      </c>
      <c r="G88" s="115">
        <v>18660.009999999998</v>
      </c>
      <c r="H88" s="115">
        <v>7978.03</v>
      </c>
      <c r="I88" s="115">
        <v>18660.009999999998</v>
      </c>
    </row>
    <row r="89" spans="1:9" ht="15">
      <c r="A89" s="113" t="s">
        <v>1847</v>
      </c>
      <c r="B89" s="493" t="s">
        <v>82</v>
      </c>
      <c r="C89" s="493">
        <v>1</v>
      </c>
      <c r="D89" s="113">
        <v>1736</v>
      </c>
      <c r="E89" s="113" t="s">
        <v>2896</v>
      </c>
      <c r="F89" s="113">
        <v>0</v>
      </c>
      <c r="G89" s="115">
        <v>287704.8</v>
      </c>
      <c r="H89" s="115">
        <v>287704.8</v>
      </c>
      <c r="I89" s="113">
        <v>0</v>
      </c>
    </row>
    <row r="90" spans="1:9" ht="15">
      <c r="A90" s="113" t="s">
        <v>927</v>
      </c>
      <c r="B90" s="493" t="s">
        <v>82</v>
      </c>
      <c r="C90" s="493">
        <v>1</v>
      </c>
      <c r="D90" s="113">
        <v>1774</v>
      </c>
      <c r="E90" s="113" t="s">
        <v>2889</v>
      </c>
      <c r="F90" s="113">
        <v>0</v>
      </c>
      <c r="G90" s="115">
        <v>437818.72</v>
      </c>
      <c r="H90" s="115">
        <v>365590.07</v>
      </c>
      <c r="I90" s="115">
        <v>72228.649999999994</v>
      </c>
    </row>
    <row r="91" spans="1:9" ht="15">
      <c r="A91" s="113" t="s">
        <v>444</v>
      </c>
      <c r="B91" s="493" t="s">
        <v>82</v>
      </c>
      <c r="C91" s="493">
        <v>1</v>
      </c>
      <c r="D91" s="113">
        <v>1868</v>
      </c>
      <c r="E91" s="113" t="s">
        <v>2884</v>
      </c>
      <c r="F91" s="115">
        <v>1251164.55</v>
      </c>
      <c r="G91" s="115">
        <v>1251164.55</v>
      </c>
      <c r="H91" s="115">
        <v>1251164.55</v>
      </c>
      <c r="I91" s="115">
        <v>1251164.55</v>
      </c>
    </row>
    <row r="92" spans="1:9" ht="15">
      <c r="A92" s="113" t="s">
        <v>2090</v>
      </c>
      <c r="B92" s="493" t="s">
        <v>82</v>
      </c>
      <c r="C92" s="493">
        <v>1</v>
      </c>
      <c r="D92" s="113">
        <v>1876</v>
      </c>
      <c r="E92" s="113" t="s">
        <v>3465</v>
      </c>
      <c r="F92" s="113">
        <v>0</v>
      </c>
      <c r="G92" s="113">
        <v>7.27</v>
      </c>
      <c r="H92" s="113">
        <v>0</v>
      </c>
      <c r="I92" s="113">
        <v>7.27</v>
      </c>
    </row>
    <row r="93" spans="1:9" ht="15">
      <c r="A93" s="113" t="s">
        <v>838</v>
      </c>
      <c r="B93" s="493" t="s">
        <v>82</v>
      </c>
      <c r="C93" s="493">
        <v>1</v>
      </c>
      <c r="D93" s="113">
        <v>1881</v>
      </c>
      <c r="E93" s="113" t="s">
        <v>2898</v>
      </c>
      <c r="F93" s="115">
        <v>6856.41</v>
      </c>
      <c r="G93" s="115">
        <v>4974.21</v>
      </c>
      <c r="H93" s="115">
        <v>6856.41</v>
      </c>
      <c r="I93" s="115">
        <v>4974.21</v>
      </c>
    </row>
    <row r="94" spans="1:9" ht="15">
      <c r="A94" s="113" t="s">
        <v>928</v>
      </c>
      <c r="B94" s="493" t="s">
        <v>82</v>
      </c>
      <c r="C94" s="493">
        <v>1</v>
      </c>
      <c r="D94" s="113">
        <v>1894</v>
      </c>
      <c r="E94" s="113" t="s">
        <v>2899</v>
      </c>
      <c r="F94" s="115">
        <v>4435.92</v>
      </c>
      <c r="G94" s="115">
        <v>13900.41</v>
      </c>
      <c r="H94" s="115">
        <v>11331.52</v>
      </c>
      <c r="I94" s="115">
        <v>7004.81</v>
      </c>
    </row>
    <row r="95" spans="1:9" ht="15">
      <c r="A95" s="113" t="s">
        <v>445</v>
      </c>
      <c r="B95" s="493" t="s">
        <v>82</v>
      </c>
      <c r="C95" s="493">
        <v>1</v>
      </c>
      <c r="D95" s="113">
        <v>1934</v>
      </c>
      <c r="E95" s="113" t="s">
        <v>2900</v>
      </c>
      <c r="F95" s="115">
        <v>27904.799999999999</v>
      </c>
      <c r="G95" s="115">
        <v>13952.4</v>
      </c>
      <c r="H95" s="115">
        <v>13952.4</v>
      </c>
      <c r="I95" s="115">
        <v>27904.799999999999</v>
      </c>
    </row>
    <row r="96" spans="1:9" ht="15">
      <c r="A96" s="113" t="s">
        <v>647</v>
      </c>
      <c r="B96" s="493" t="s">
        <v>82</v>
      </c>
      <c r="C96" s="493">
        <v>1</v>
      </c>
      <c r="D96" s="113">
        <v>1939</v>
      </c>
      <c r="E96" s="113" t="s">
        <v>2901</v>
      </c>
      <c r="F96" s="115">
        <v>56646.79</v>
      </c>
      <c r="G96" s="115">
        <v>59717.69</v>
      </c>
      <c r="H96" s="115">
        <v>59717.69</v>
      </c>
      <c r="I96" s="115">
        <v>56646.79</v>
      </c>
    </row>
    <row r="97" spans="1:9" ht="15">
      <c r="A97" s="113" t="s">
        <v>2096</v>
      </c>
      <c r="B97" s="493" t="s">
        <v>82</v>
      </c>
      <c r="C97" s="493">
        <v>1</v>
      </c>
      <c r="D97" s="113">
        <v>1945</v>
      </c>
      <c r="E97" s="113" t="s">
        <v>3465</v>
      </c>
      <c r="F97" s="115">
        <v>1459.67</v>
      </c>
      <c r="G97" s="115">
        <v>1647.05</v>
      </c>
      <c r="H97" s="115">
        <v>3106.72</v>
      </c>
      <c r="I97" s="113">
        <v>0</v>
      </c>
    </row>
    <row r="98" spans="1:9" ht="15">
      <c r="A98" s="113" t="s">
        <v>642</v>
      </c>
      <c r="B98" s="493" t="s">
        <v>82</v>
      </c>
      <c r="C98" s="493">
        <v>1</v>
      </c>
      <c r="D98" s="113">
        <v>2055</v>
      </c>
      <c r="E98" s="113" t="s">
        <v>2903</v>
      </c>
      <c r="F98" s="115">
        <v>14329.84</v>
      </c>
      <c r="G98" s="115">
        <v>25510.43</v>
      </c>
      <c r="H98" s="115">
        <v>25059.94</v>
      </c>
      <c r="I98" s="115">
        <v>14780.33</v>
      </c>
    </row>
    <row r="99" spans="1:9" ht="15">
      <c r="A99" s="113" t="s">
        <v>643</v>
      </c>
      <c r="B99" s="493" t="s">
        <v>82</v>
      </c>
      <c r="C99" s="493">
        <v>1</v>
      </c>
      <c r="D99" s="113">
        <v>2056</v>
      </c>
      <c r="E99" s="113" t="s">
        <v>2904</v>
      </c>
      <c r="F99" s="113">
        <v>455.19</v>
      </c>
      <c r="G99" s="113">
        <v>475.26</v>
      </c>
      <c r="H99" s="113">
        <v>455.19</v>
      </c>
      <c r="I99" s="113">
        <v>475.26</v>
      </c>
    </row>
    <row r="100" spans="1:9" ht="15">
      <c r="A100" s="113" t="s">
        <v>648</v>
      </c>
      <c r="B100" s="493" t="s">
        <v>82</v>
      </c>
      <c r="C100" s="493">
        <v>1</v>
      </c>
      <c r="D100" s="113">
        <v>2111</v>
      </c>
      <c r="E100" s="113" t="s">
        <v>2905</v>
      </c>
      <c r="F100" s="113">
        <v>530.15</v>
      </c>
      <c r="G100" s="115">
        <v>2071.75</v>
      </c>
      <c r="H100" s="115">
        <v>2071.75</v>
      </c>
      <c r="I100" s="113">
        <v>530.15</v>
      </c>
    </row>
    <row r="101" spans="1:9" ht="15">
      <c r="A101" s="113" t="s">
        <v>652</v>
      </c>
      <c r="B101" s="493" t="s">
        <v>82</v>
      </c>
      <c r="C101" s="493">
        <v>1</v>
      </c>
      <c r="D101" s="113">
        <v>2145</v>
      </c>
      <c r="E101" s="113" t="s">
        <v>2906</v>
      </c>
      <c r="F101" s="113">
        <v>557.75</v>
      </c>
      <c r="G101" s="113">
        <v>557.75</v>
      </c>
      <c r="H101" s="113">
        <v>557.75</v>
      </c>
      <c r="I101" s="113">
        <v>557.75</v>
      </c>
    </row>
    <row r="102" spans="1:9" ht="15">
      <c r="A102" s="113" t="s">
        <v>692</v>
      </c>
      <c r="B102" s="493" t="s">
        <v>82</v>
      </c>
      <c r="C102" s="493">
        <v>1</v>
      </c>
      <c r="D102" s="113">
        <v>2186</v>
      </c>
      <c r="E102" s="113" t="s">
        <v>2105</v>
      </c>
      <c r="F102" s="115">
        <v>52867.040000000001</v>
      </c>
      <c r="G102" s="115">
        <v>54437.26</v>
      </c>
      <c r="H102" s="115">
        <v>52867.040000000001</v>
      </c>
      <c r="I102" s="115">
        <v>54437.26</v>
      </c>
    </row>
    <row r="103" spans="1:9" ht="15">
      <c r="A103" s="113" t="s">
        <v>951</v>
      </c>
      <c r="B103" s="493" t="s">
        <v>82</v>
      </c>
      <c r="C103" s="493">
        <v>1</v>
      </c>
      <c r="D103" s="113">
        <v>2207</v>
      </c>
      <c r="E103" s="113" t="s">
        <v>2908</v>
      </c>
      <c r="F103" s="113">
        <v>0</v>
      </c>
      <c r="G103" s="115">
        <v>1567.76</v>
      </c>
      <c r="H103" s="115">
        <v>1567.76</v>
      </c>
      <c r="I103" s="113">
        <v>0</v>
      </c>
    </row>
    <row r="104" spans="1:9" ht="15">
      <c r="A104" s="113" t="s">
        <v>929</v>
      </c>
      <c r="B104" s="493" t="s">
        <v>82</v>
      </c>
      <c r="C104" s="493">
        <v>1</v>
      </c>
      <c r="D104" s="113">
        <v>2224</v>
      </c>
      <c r="E104" s="113" t="s">
        <v>2888</v>
      </c>
      <c r="F104" s="115">
        <v>239522.18</v>
      </c>
      <c r="G104" s="115">
        <v>689562.28</v>
      </c>
      <c r="H104" s="115">
        <v>550125.74</v>
      </c>
      <c r="I104" s="115">
        <v>378958.72</v>
      </c>
    </row>
    <row r="105" spans="1:9" ht="15">
      <c r="A105" s="113" t="s">
        <v>697</v>
      </c>
      <c r="B105" s="493" t="s">
        <v>82</v>
      </c>
      <c r="C105" s="493">
        <v>1</v>
      </c>
      <c r="D105" s="113">
        <v>2225</v>
      </c>
      <c r="E105" s="113" t="s">
        <v>2107</v>
      </c>
      <c r="F105" s="113">
        <v>0</v>
      </c>
      <c r="G105" s="113">
        <v>287.52</v>
      </c>
      <c r="H105" s="113">
        <v>95.84</v>
      </c>
      <c r="I105" s="113">
        <v>191.68</v>
      </c>
    </row>
    <row r="106" spans="1:9" ht="15">
      <c r="A106" s="113" t="s">
        <v>698</v>
      </c>
      <c r="B106" s="493" t="s">
        <v>82</v>
      </c>
      <c r="C106" s="493">
        <v>1</v>
      </c>
      <c r="D106" s="113">
        <v>2227</v>
      </c>
      <c r="E106" s="113" t="s">
        <v>2108</v>
      </c>
      <c r="F106" s="115">
        <v>3072.61</v>
      </c>
      <c r="G106" s="115">
        <v>3072.61</v>
      </c>
      <c r="H106" s="115">
        <v>3072.61</v>
      </c>
      <c r="I106" s="115">
        <v>3072.61</v>
      </c>
    </row>
    <row r="107" spans="1:9" ht="15">
      <c r="A107" s="113" t="s">
        <v>824</v>
      </c>
      <c r="B107" s="493" t="s">
        <v>82</v>
      </c>
      <c r="C107" s="493">
        <v>1</v>
      </c>
      <c r="D107" s="113">
        <v>2228</v>
      </c>
      <c r="E107" s="113" t="s">
        <v>2889</v>
      </c>
      <c r="F107" s="113">
        <v>0</v>
      </c>
      <c r="G107" s="115">
        <v>1072429.3799999999</v>
      </c>
      <c r="H107" s="115">
        <v>750882.02</v>
      </c>
      <c r="I107" s="115">
        <v>321547.36</v>
      </c>
    </row>
    <row r="108" spans="1:9" ht="15">
      <c r="A108" s="113" t="s">
        <v>2112</v>
      </c>
      <c r="B108" s="493" t="s">
        <v>82</v>
      </c>
      <c r="C108" s="493">
        <v>1</v>
      </c>
      <c r="D108" s="113">
        <v>2265</v>
      </c>
      <c r="E108" s="113" t="s">
        <v>3465</v>
      </c>
      <c r="F108" s="113">
        <v>0</v>
      </c>
      <c r="G108" s="115">
        <v>58646.38</v>
      </c>
      <c r="H108" s="115">
        <v>57908.25</v>
      </c>
      <c r="I108" s="113">
        <v>738.13</v>
      </c>
    </row>
    <row r="109" spans="1:9" ht="15">
      <c r="A109" s="113" t="s">
        <v>2113</v>
      </c>
      <c r="B109" s="493" t="s">
        <v>82</v>
      </c>
      <c r="C109" s="493">
        <v>1</v>
      </c>
      <c r="D109" s="113">
        <v>2271</v>
      </c>
      <c r="E109" s="113" t="s">
        <v>3812</v>
      </c>
      <c r="F109" s="113">
        <v>0</v>
      </c>
      <c r="G109" s="113">
        <v>144.96</v>
      </c>
      <c r="H109" s="113">
        <v>144.96</v>
      </c>
      <c r="I109" s="113">
        <v>0</v>
      </c>
    </row>
    <row r="110" spans="1:9" ht="15">
      <c r="A110" s="113" t="s">
        <v>708</v>
      </c>
      <c r="B110" s="493" t="s">
        <v>82</v>
      </c>
      <c r="C110" s="493">
        <v>1</v>
      </c>
      <c r="D110" s="113">
        <v>2276</v>
      </c>
      <c r="E110" s="113" t="s">
        <v>2911</v>
      </c>
      <c r="F110" s="115">
        <v>3879.89</v>
      </c>
      <c r="G110" s="115">
        <v>3674.24</v>
      </c>
      <c r="H110" s="115">
        <v>3674.24</v>
      </c>
      <c r="I110" s="115">
        <v>3879.89</v>
      </c>
    </row>
    <row r="111" spans="1:9" ht="15">
      <c r="A111" s="113" t="s">
        <v>989</v>
      </c>
      <c r="B111" s="493" t="s">
        <v>82</v>
      </c>
      <c r="C111" s="493">
        <v>1</v>
      </c>
      <c r="D111" s="113">
        <v>2278</v>
      </c>
      <c r="E111" s="113" t="s">
        <v>2912</v>
      </c>
      <c r="F111" s="113">
        <v>0</v>
      </c>
      <c r="G111" s="115">
        <v>115786.47</v>
      </c>
      <c r="H111" s="115">
        <v>115786.47</v>
      </c>
      <c r="I111" s="113">
        <v>0</v>
      </c>
    </row>
    <row r="112" spans="1:9" ht="15">
      <c r="A112" s="113" t="s">
        <v>710</v>
      </c>
      <c r="B112" s="493" t="s">
        <v>82</v>
      </c>
      <c r="C112" s="493">
        <v>1</v>
      </c>
      <c r="D112" s="113">
        <v>2292</v>
      </c>
      <c r="E112" s="113" t="s">
        <v>2913</v>
      </c>
      <c r="F112" s="113">
        <v>0</v>
      </c>
      <c r="G112" s="115">
        <v>19309.36</v>
      </c>
      <c r="H112" s="115">
        <v>8897.2099999999991</v>
      </c>
      <c r="I112" s="115">
        <v>10412.15</v>
      </c>
    </row>
    <row r="113" spans="1:9" ht="15">
      <c r="A113" s="113" t="s">
        <v>931</v>
      </c>
      <c r="B113" s="493" t="s">
        <v>82</v>
      </c>
      <c r="C113" s="493">
        <v>1</v>
      </c>
      <c r="D113" s="113">
        <v>2302</v>
      </c>
      <c r="E113" s="113" t="s">
        <v>2914</v>
      </c>
      <c r="F113" s="113">
        <v>0</v>
      </c>
      <c r="G113" s="113">
        <v>268.55</v>
      </c>
      <c r="H113" s="113">
        <v>268.55</v>
      </c>
      <c r="I113" s="113">
        <v>0</v>
      </c>
    </row>
    <row r="114" spans="1:9" ht="15">
      <c r="A114" s="113" t="s">
        <v>932</v>
      </c>
      <c r="B114" s="493" t="s">
        <v>82</v>
      </c>
      <c r="C114" s="493">
        <v>1</v>
      </c>
      <c r="D114" s="113">
        <v>2307</v>
      </c>
      <c r="E114" s="113" t="s">
        <v>2915</v>
      </c>
      <c r="F114" s="115">
        <v>305541.73</v>
      </c>
      <c r="G114" s="115">
        <v>736651.74</v>
      </c>
      <c r="H114" s="115">
        <v>697011.6</v>
      </c>
      <c r="I114" s="115">
        <v>345181.87</v>
      </c>
    </row>
    <row r="115" spans="1:9" ht="15">
      <c r="A115" s="113" t="s">
        <v>2119</v>
      </c>
      <c r="B115" s="493" t="s">
        <v>82</v>
      </c>
      <c r="C115" s="493">
        <v>1</v>
      </c>
      <c r="D115" s="113">
        <v>2360</v>
      </c>
      <c r="E115" s="113" t="s">
        <v>3622</v>
      </c>
      <c r="F115" s="113">
        <v>0</v>
      </c>
      <c r="G115" s="115">
        <v>173515.9</v>
      </c>
      <c r="H115" s="113">
        <v>0</v>
      </c>
      <c r="I115" s="115">
        <v>173515.9</v>
      </c>
    </row>
    <row r="116" spans="1:9" ht="15">
      <c r="A116" s="113" t="s">
        <v>737</v>
      </c>
      <c r="B116" s="493" t="s">
        <v>82</v>
      </c>
      <c r="C116" s="493">
        <v>1</v>
      </c>
      <c r="D116" s="113">
        <v>2368</v>
      </c>
      <c r="E116" s="113" t="s">
        <v>2916</v>
      </c>
      <c r="F116" s="115">
        <v>8180.31</v>
      </c>
      <c r="G116" s="115">
        <v>2726.77</v>
      </c>
      <c r="H116" s="115">
        <v>2726.77</v>
      </c>
      <c r="I116" s="115">
        <v>8180.31</v>
      </c>
    </row>
    <row r="117" spans="1:9" ht="15">
      <c r="A117" s="113" t="s">
        <v>963</v>
      </c>
      <c r="B117" s="493" t="s">
        <v>82</v>
      </c>
      <c r="C117" s="493">
        <v>1</v>
      </c>
      <c r="D117" s="113">
        <v>2369</v>
      </c>
      <c r="E117" s="113" t="s">
        <v>2917</v>
      </c>
      <c r="F117" s="113">
        <v>0</v>
      </c>
      <c r="G117" s="115">
        <v>326071.67</v>
      </c>
      <c r="H117" s="115">
        <v>209777.57</v>
      </c>
      <c r="I117" s="115">
        <v>116294.1</v>
      </c>
    </row>
    <row r="118" spans="1:9" ht="15">
      <c r="A118" s="113" t="s">
        <v>746</v>
      </c>
      <c r="B118" s="493" t="s">
        <v>82</v>
      </c>
      <c r="C118" s="493">
        <v>1</v>
      </c>
      <c r="D118" s="113">
        <v>2378</v>
      </c>
      <c r="E118" s="113" t="s">
        <v>2918</v>
      </c>
      <c r="F118" s="113">
        <v>0</v>
      </c>
      <c r="G118" s="115">
        <v>34266.04</v>
      </c>
      <c r="H118" s="115">
        <v>12329.06</v>
      </c>
      <c r="I118" s="115">
        <v>21936.98</v>
      </c>
    </row>
    <row r="119" spans="1:9" ht="15">
      <c r="A119" s="113" t="s">
        <v>747</v>
      </c>
      <c r="B119" s="493" t="s">
        <v>82</v>
      </c>
      <c r="C119" s="493">
        <v>1</v>
      </c>
      <c r="D119" s="113">
        <v>2379</v>
      </c>
      <c r="E119" s="113" t="s">
        <v>2919</v>
      </c>
      <c r="F119" s="113">
        <v>0</v>
      </c>
      <c r="G119" s="115">
        <v>147181.68</v>
      </c>
      <c r="H119" s="115">
        <v>93646.53</v>
      </c>
      <c r="I119" s="115">
        <v>53535.15</v>
      </c>
    </row>
    <row r="120" spans="1:9" ht="15">
      <c r="A120" s="113" t="s">
        <v>748</v>
      </c>
      <c r="B120" s="493" t="s">
        <v>82</v>
      </c>
      <c r="C120" s="493">
        <v>1</v>
      </c>
      <c r="D120" s="113">
        <v>2381</v>
      </c>
      <c r="E120" s="113" t="s">
        <v>2920</v>
      </c>
      <c r="F120" s="113">
        <v>0</v>
      </c>
      <c r="G120" s="115">
        <v>26512.85</v>
      </c>
      <c r="H120" s="115">
        <v>14393.64</v>
      </c>
      <c r="I120" s="115">
        <v>12119.21</v>
      </c>
    </row>
    <row r="121" spans="1:9" ht="15">
      <c r="A121" s="113" t="s">
        <v>933</v>
      </c>
      <c r="B121" s="493" t="s">
        <v>82</v>
      </c>
      <c r="C121" s="493">
        <v>1</v>
      </c>
      <c r="D121" s="113">
        <v>2405</v>
      </c>
      <c r="E121" s="113" t="s">
        <v>3466</v>
      </c>
      <c r="F121" s="115">
        <v>24067.439999999999</v>
      </c>
      <c r="G121" s="115">
        <v>192782.64</v>
      </c>
      <c r="H121" s="115">
        <v>190555.48</v>
      </c>
      <c r="I121" s="115">
        <v>26294.6</v>
      </c>
    </row>
    <row r="122" spans="1:9" ht="15">
      <c r="A122" s="113" t="s">
        <v>2127</v>
      </c>
      <c r="B122" s="493" t="s">
        <v>82</v>
      </c>
      <c r="C122" s="493">
        <v>1</v>
      </c>
      <c r="D122" s="113">
        <v>2433</v>
      </c>
      <c r="E122" s="113" t="s">
        <v>3467</v>
      </c>
      <c r="F122" s="113">
        <v>0</v>
      </c>
      <c r="G122" s="115">
        <v>10459.36</v>
      </c>
      <c r="H122" s="113">
        <v>0</v>
      </c>
      <c r="I122" s="115">
        <v>10459.36</v>
      </c>
    </row>
    <row r="123" spans="1:9" ht="15">
      <c r="A123" s="113" t="s">
        <v>2128</v>
      </c>
      <c r="B123" s="493" t="s">
        <v>82</v>
      </c>
      <c r="C123" s="493">
        <v>1</v>
      </c>
      <c r="D123" s="113">
        <v>2436</v>
      </c>
      <c r="E123" s="113" t="s">
        <v>3623</v>
      </c>
      <c r="F123" s="113">
        <v>46.97</v>
      </c>
      <c r="G123" s="113">
        <v>0</v>
      </c>
      <c r="H123" s="113">
        <v>0</v>
      </c>
      <c r="I123" s="113">
        <v>46.97</v>
      </c>
    </row>
    <row r="124" spans="1:9" ht="15">
      <c r="A124" s="113" t="s">
        <v>764</v>
      </c>
      <c r="B124" s="493" t="s">
        <v>82</v>
      </c>
      <c r="C124" s="493">
        <v>1</v>
      </c>
      <c r="D124" s="113">
        <v>2441</v>
      </c>
      <c r="E124" s="113" t="s">
        <v>2921</v>
      </c>
      <c r="F124" s="113">
        <v>0</v>
      </c>
      <c r="G124" s="115">
        <v>16387.47</v>
      </c>
      <c r="H124" s="115">
        <v>6404.79</v>
      </c>
      <c r="I124" s="115">
        <v>9982.68</v>
      </c>
    </row>
    <row r="125" spans="1:9" ht="15">
      <c r="A125" s="113" t="s">
        <v>785</v>
      </c>
      <c r="B125" s="493" t="s">
        <v>82</v>
      </c>
      <c r="C125" s="493">
        <v>1</v>
      </c>
      <c r="D125" s="113">
        <v>2519</v>
      </c>
      <c r="E125" s="113" t="s">
        <v>2922</v>
      </c>
      <c r="F125" s="113">
        <v>892.51</v>
      </c>
      <c r="G125" s="115">
        <v>5591.77</v>
      </c>
      <c r="H125" s="115">
        <v>1435.76</v>
      </c>
      <c r="I125" s="115">
        <v>5048.5200000000004</v>
      </c>
    </row>
    <row r="126" spans="1:9" ht="15">
      <c r="A126" s="113" t="s">
        <v>2132</v>
      </c>
      <c r="B126" s="493" t="s">
        <v>82</v>
      </c>
      <c r="C126" s="493">
        <v>1</v>
      </c>
      <c r="D126" s="113">
        <v>2550</v>
      </c>
      <c r="E126" s="113" t="s">
        <v>3468</v>
      </c>
      <c r="F126" s="115">
        <v>3520.51</v>
      </c>
      <c r="G126" s="115">
        <v>306238.95</v>
      </c>
      <c r="H126" s="115">
        <v>306238.95</v>
      </c>
      <c r="I126" s="115">
        <v>3520.51</v>
      </c>
    </row>
    <row r="127" spans="1:9" ht="15">
      <c r="A127" s="113" t="s">
        <v>805</v>
      </c>
      <c r="B127" s="493" t="s">
        <v>82</v>
      </c>
      <c r="C127" s="493">
        <v>1</v>
      </c>
      <c r="D127" s="113">
        <v>2585</v>
      </c>
      <c r="E127" s="113" t="s">
        <v>2134</v>
      </c>
      <c r="F127" s="115">
        <v>2582851.48</v>
      </c>
      <c r="G127" s="115">
        <v>1961588.47</v>
      </c>
      <c r="H127" s="115">
        <v>3180705.22</v>
      </c>
      <c r="I127" s="115">
        <v>1363734.73</v>
      </c>
    </row>
    <row r="128" spans="1:9" ht="15">
      <c r="A128" s="113" t="s">
        <v>2135</v>
      </c>
      <c r="B128" s="493" t="s">
        <v>82</v>
      </c>
      <c r="C128" s="493">
        <v>1</v>
      </c>
      <c r="D128" s="113">
        <v>2643</v>
      </c>
      <c r="E128" s="113" t="s">
        <v>3469</v>
      </c>
      <c r="F128" s="113">
        <v>0</v>
      </c>
      <c r="G128" s="113">
        <v>375.76</v>
      </c>
      <c r="H128" s="113">
        <v>375.76</v>
      </c>
      <c r="I128" s="113">
        <v>0</v>
      </c>
    </row>
    <row r="129" spans="1:9" ht="15">
      <c r="A129" s="113" t="s">
        <v>825</v>
      </c>
      <c r="B129" s="493" t="s">
        <v>82</v>
      </c>
      <c r="C129" s="493">
        <v>1</v>
      </c>
      <c r="D129" s="113">
        <v>2656</v>
      </c>
      <c r="E129" s="113" t="s">
        <v>2923</v>
      </c>
      <c r="F129" s="115">
        <v>5930.99</v>
      </c>
      <c r="G129" s="115">
        <v>5930.99</v>
      </c>
      <c r="H129" s="115">
        <v>5930.99</v>
      </c>
      <c r="I129" s="115">
        <v>5930.99</v>
      </c>
    </row>
    <row r="130" spans="1:9" ht="15">
      <c r="A130" s="113" t="s">
        <v>830</v>
      </c>
      <c r="B130" s="493" t="s">
        <v>82</v>
      </c>
      <c r="C130" s="493">
        <v>1</v>
      </c>
      <c r="D130" s="113">
        <v>2673</v>
      </c>
      <c r="E130" s="113" t="s">
        <v>2137</v>
      </c>
      <c r="F130" s="115">
        <v>2447.48</v>
      </c>
      <c r="G130" s="115">
        <v>2447.48</v>
      </c>
      <c r="H130" s="115">
        <v>2447.48</v>
      </c>
      <c r="I130" s="115">
        <v>2447.48</v>
      </c>
    </row>
    <row r="131" spans="1:9" ht="15">
      <c r="A131" s="113" t="s">
        <v>831</v>
      </c>
      <c r="B131" s="493" t="s">
        <v>82</v>
      </c>
      <c r="C131" s="493">
        <v>1</v>
      </c>
      <c r="D131" s="113">
        <v>2674</v>
      </c>
      <c r="E131" s="113" t="s">
        <v>2924</v>
      </c>
      <c r="F131" s="113">
        <v>489.74</v>
      </c>
      <c r="G131" s="113">
        <v>713.19</v>
      </c>
      <c r="H131" s="113">
        <v>713.19</v>
      </c>
      <c r="I131" s="113">
        <v>489.74</v>
      </c>
    </row>
    <row r="132" spans="1:9" ht="15">
      <c r="A132" s="113" t="s">
        <v>858</v>
      </c>
      <c r="B132" s="493" t="s">
        <v>82</v>
      </c>
      <c r="C132" s="493">
        <v>1</v>
      </c>
      <c r="D132" s="113">
        <v>2724</v>
      </c>
      <c r="E132" s="113" t="s">
        <v>2925</v>
      </c>
      <c r="F132" s="115">
        <v>1852.33</v>
      </c>
      <c r="G132" s="115">
        <v>3750.63</v>
      </c>
      <c r="H132" s="115">
        <v>3750.63</v>
      </c>
      <c r="I132" s="115">
        <v>1852.33</v>
      </c>
    </row>
    <row r="133" spans="1:9" ht="15">
      <c r="A133" s="113" t="s">
        <v>990</v>
      </c>
      <c r="B133" s="493" t="s">
        <v>82</v>
      </c>
      <c r="C133" s="493">
        <v>1</v>
      </c>
      <c r="D133" s="113">
        <v>2726</v>
      </c>
      <c r="E133" s="113" t="s">
        <v>2141</v>
      </c>
      <c r="F133" s="115">
        <v>243873.55</v>
      </c>
      <c r="G133" s="115">
        <v>534036.25</v>
      </c>
      <c r="H133" s="115">
        <v>626192.09</v>
      </c>
      <c r="I133" s="115">
        <v>151717.71</v>
      </c>
    </row>
    <row r="134" spans="1:9" ht="15">
      <c r="A134" s="113" t="s">
        <v>1003</v>
      </c>
      <c r="B134" s="493" t="s">
        <v>82</v>
      </c>
      <c r="C134" s="493">
        <v>1</v>
      </c>
      <c r="D134" s="113">
        <v>2738</v>
      </c>
      <c r="E134" s="113" t="s">
        <v>3414</v>
      </c>
      <c r="F134" s="113">
        <v>0</v>
      </c>
      <c r="G134" s="115">
        <v>585227.51</v>
      </c>
      <c r="H134" s="115">
        <v>288676.51</v>
      </c>
      <c r="I134" s="115">
        <v>296551</v>
      </c>
    </row>
    <row r="135" spans="1:9" ht="15">
      <c r="A135" s="113" t="s">
        <v>863</v>
      </c>
      <c r="B135" s="493" t="s">
        <v>82</v>
      </c>
      <c r="C135" s="493">
        <v>1</v>
      </c>
      <c r="D135" s="113">
        <v>2754</v>
      </c>
      <c r="E135" s="113" t="s">
        <v>2926</v>
      </c>
      <c r="F135" s="113">
        <v>0</v>
      </c>
      <c r="G135" s="115">
        <v>26418.57</v>
      </c>
      <c r="H135" s="115">
        <v>8209.9500000000007</v>
      </c>
      <c r="I135" s="115">
        <v>18208.62</v>
      </c>
    </row>
    <row r="136" spans="1:9" ht="15">
      <c r="A136" s="113" t="s">
        <v>964</v>
      </c>
      <c r="B136" s="493" t="s">
        <v>82</v>
      </c>
      <c r="C136" s="493">
        <v>1</v>
      </c>
      <c r="D136" s="113">
        <v>2782</v>
      </c>
      <c r="E136" s="113" t="s">
        <v>3415</v>
      </c>
      <c r="F136" s="115">
        <v>160963.04999999999</v>
      </c>
      <c r="G136" s="115">
        <v>320165.90000000002</v>
      </c>
      <c r="H136" s="115">
        <v>339693.77</v>
      </c>
      <c r="I136" s="115">
        <v>141435.18</v>
      </c>
    </row>
    <row r="137" spans="1:9" ht="15">
      <c r="A137" s="113" t="s">
        <v>2143</v>
      </c>
      <c r="B137" s="493" t="s">
        <v>82</v>
      </c>
      <c r="C137" s="493">
        <v>1</v>
      </c>
      <c r="D137" s="113">
        <v>2784</v>
      </c>
      <c r="E137" s="113" t="s">
        <v>2927</v>
      </c>
      <c r="F137" s="113">
        <v>0</v>
      </c>
      <c r="G137" s="115">
        <v>7754.16</v>
      </c>
      <c r="H137" s="115">
        <v>4592.24</v>
      </c>
      <c r="I137" s="115">
        <v>3161.92</v>
      </c>
    </row>
    <row r="138" spans="1:9" ht="15">
      <c r="A138" s="113" t="s">
        <v>880</v>
      </c>
      <c r="B138" s="493" t="s">
        <v>82</v>
      </c>
      <c r="C138" s="493">
        <v>1</v>
      </c>
      <c r="D138" s="113">
        <v>2791</v>
      </c>
      <c r="E138" s="113" t="s">
        <v>2144</v>
      </c>
      <c r="F138" s="115">
        <v>161773.29</v>
      </c>
      <c r="G138" s="115">
        <v>255849.71</v>
      </c>
      <c r="H138" s="115">
        <v>255849.71</v>
      </c>
      <c r="I138" s="115">
        <v>161773.29</v>
      </c>
    </row>
    <row r="139" spans="1:9" ht="15">
      <c r="A139" s="113" t="s">
        <v>952</v>
      </c>
      <c r="B139" s="493" t="s">
        <v>82</v>
      </c>
      <c r="C139" s="493">
        <v>1</v>
      </c>
      <c r="D139" s="113">
        <v>2803</v>
      </c>
      <c r="E139" s="113" t="s">
        <v>3840</v>
      </c>
      <c r="F139" s="113">
        <v>0</v>
      </c>
      <c r="G139" s="113">
        <v>119.92</v>
      </c>
      <c r="H139" s="113">
        <v>0</v>
      </c>
      <c r="I139" s="113">
        <v>119.92</v>
      </c>
    </row>
    <row r="140" spans="1:9" ht="15">
      <c r="A140" s="113" t="s">
        <v>2145</v>
      </c>
      <c r="B140" s="493" t="s">
        <v>82</v>
      </c>
      <c r="C140" s="493">
        <v>1</v>
      </c>
      <c r="D140" s="113">
        <v>2817</v>
      </c>
      <c r="E140" s="113" t="s">
        <v>3416</v>
      </c>
      <c r="F140" s="113">
        <v>0</v>
      </c>
      <c r="G140" s="115">
        <v>11397.81</v>
      </c>
      <c r="H140" s="115">
        <v>11397.81</v>
      </c>
      <c r="I140" s="113">
        <v>0</v>
      </c>
    </row>
    <row r="141" spans="1:9" ht="15">
      <c r="A141" s="113" t="s">
        <v>894</v>
      </c>
      <c r="B141" s="493" t="s">
        <v>82</v>
      </c>
      <c r="C141" s="493">
        <v>1</v>
      </c>
      <c r="D141" s="113">
        <v>2846</v>
      </c>
      <c r="E141" s="113" t="s">
        <v>2929</v>
      </c>
      <c r="F141" s="113">
        <v>862.38</v>
      </c>
      <c r="G141" s="115">
        <v>1313.38</v>
      </c>
      <c r="H141" s="115">
        <v>1313.38</v>
      </c>
      <c r="I141" s="113">
        <v>862.38</v>
      </c>
    </row>
    <row r="142" spans="1:9" ht="15">
      <c r="A142" s="113" t="s">
        <v>903</v>
      </c>
      <c r="B142" s="493" t="s">
        <v>82</v>
      </c>
      <c r="C142" s="493">
        <v>1</v>
      </c>
      <c r="D142" s="113">
        <v>2874</v>
      </c>
      <c r="E142" s="113" t="s">
        <v>2931</v>
      </c>
      <c r="F142" s="113">
        <v>0</v>
      </c>
      <c r="G142" s="115">
        <v>14433.72</v>
      </c>
      <c r="H142" s="115">
        <v>7338.34</v>
      </c>
      <c r="I142" s="115">
        <v>7095.38</v>
      </c>
    </row>
    <row r="143" spans="1:9" ht="15">
      <c r="A143" s="113" t="s">
        <v>2150</v>
      </c>
      <c r="B143" s="493" t="s">
        <v>82</v>
      </c>
      <c r="C143" s="493">
        <v>1</v>
      </c>
      <c r="D143" s="113">
        <v>2900</v>
      </c>
      <c r="E143" s="113" t="s">
        <v>3465</v>
      </c>
      <c r="F143" s="115">
        <v>27822.98</v>
      </c>
      <c r="G143" s="115">
        <v>22220.25</v>
      </c>
      <c r="H143" s="115">
        <v>49449.96</v>
      </c>
      <c r="I143" s="113">
        <v>593.27</v>
      </c>
    </row>
    <row r="144" spans="1:9" ht="15">
      <c r="A144" s="113" t="s">
        <v>2152</v>
      </c>
      <c r="B144" s="493" t="s">
        <v>82</v>
      </c>
      <c r="C144" s="493">
        <v>1</v>
      </c>
      <c r="D144" s="113">
        <v>2920</v>
      </c>
      <c r="E144" s="113" t="s">
        <v>2153</v>
      </c>
      <c r="F144" s="113">
        <v>0</v>
      </c>
      <c r="G144" s="115">
        <v>27914.57</v>
      </c>
      <c r="H144" s="113">
        <v>0</v>
      </c>
      <c r="I144" s="115">
        <v>27914.57</v>
      </c>
    </row>
    <row r="145" spans="1:9" ht="15">
      <c r="A145" s="113" t="s">
        <v>1004</v>
      </c>
      <c r="B145" s="493" t="s">
        <v>82</v>
      </c>
      <c r="C145" s="493">
        <v>1</v>
      </c>
      <c r="D145" s="113">
        <v>2962</v>
      </c>
      <c r="E145" s="113" t="s">
        <v>2932</v>
      </c>
      <c r="F145" s="115">
        <v>2974</v>
      </c>
      <c r="G145" s="113">
        <v>0</v>
      </c>
      <c r="H145" s="113">
        <v>0</v>
      </c>
      <c r="I145" s="115">
        <v>2974</v>
      </c>
    </row>
    <row r="146" spans="1:9" ht="15">
      <c r="A146" s="113" t="s">
        <v>1811</v>
      </c>
      <c r="B146" s="493" t="s">
        <v>82</v>
      </c>
      <c r="C146" s="493">
        <v>1</v>
      </c>
      <c r="D146" s="113">
        <v>2970</v>
      </c>
      <c r="E146" s="113" t="s">
        <v>2933</v>
      </c>
      <c r="F146" s="115">
        <v>5181.96</v>
      </c>
      <c r="G146" s="113">
        <v>0</v>
      </c>
      <c r="H146" s="115">
        <v>5181.96</v>
      </c>
      <c r="I146" s="113">
        <v>0</v>
      </c>
    </row>
    <row r="147" spans="1:9" ht="15">
      <c r="A147" s="113" t="s">
        <v>2159</v>
      </c>
      <c r="B147" s="493" t="s">
        <v>82</v>
      </c>
      <c r="C147" s="493">
        <v>1</v>
      </c>
      <c r="D147" s="113">
        <v>2999</v>
      </c>
      <c r="E147" s="113" t="s">
        <v>3470</v>
      </c>
      <c r="F147" s="113">
        <v>0</v>
      </c>
      <c r="G147" s="115">
        <v>8324.8700000000008</v>
      </c>
      <c r="H147" s="115">
        <v>8324.8700000000008</v>
      </c>
      <c r="I147" s="113">
        <v>0</v>
      </c>
    </row>
    <row r="148" spans="1:9" ht="15">
      <c r="A148" s="113" t="s">
        <v>2163</v>
      </c>
      <c r="B148" s="493" t="s">
        <v>82</v>
      </c>
      <c r="C148" s="493">
        <v>1</v>
      </c>
      <c r="D148" s="113">
        <v>3797</v>
      </c>
      <c r="E148" s="113" t="s">
        <v>3587</v>
      </c>
      <c r="F148" s="115">
        <v>5108.8900000000003</v>
      </c>
      <c r="G148" s="115">
        <v>8956.0400000000009</v>
      </c>
      <c r="H148" s="115">
        <v>12754.8</v>
      </c>
      <c r="I148" s="115">
        <v>1310.1300000000001</v>
      </c>
    </row>
    <row r="149" spans="1:9" ht="15">
      <c r="A149" s="113" t="s">
        <v>1859</v>
      </c>
      <c r="B149" s="493" t="s">
        <v>82</v>
      </c>
      <c r="C149" s="493">
        <v>1</v>
      </c>
      <c r="D149" s="113">
        <v>3798</v>
      </c>
      <c r="E149" s="113" t="s">
        <v>2164</v>
      </c>
      <c r="F149" s="115">
        <v>1824.97</v>
      </c>
      <c r="G149" s="115">
        <v>1586.75</v>
      </c>
      <c r="H149" s="113">
        <v>900</v>
      </c>
      <c r="I149" s="115">
        <v>2511.7199999999998</v>
      </c>
    </row>
    <row r="150" spans="1:9" ht="15">
      <c r="A150" s="113" t="s">
        <v>2168</v>
      </c>
      <c r="B150" s="493" t="s">
        <v>82</v>
      </c>
      <c r="C150" s="493">
        <v>1</v>
      </c>
      <c r="D150" s="113">
        <v>3824</v>
      </c>
      <c r="E150" s="113" t="s">
        <v>2937</v>
      </c>
      <c r="F150" s="115">
        <v>99813.24</v>
      </c>
      <c r="G150" s="115">
        <v>343267.35</v>
      </c>
      <c r="H150" s="115">
        <v>240112.56</v>
      </c>
      <c r="I150" s="115">
        <v>202968.03</v>
      </c>
    </row>
    <row r="151" spans="1:9" ht="15">
      <c r="A151" s="113" t="s">
        <v>3386</v>
      </c>
      <c r="B151" s="493" t="s">
        <v>82</v>
      </c>
      <c r="C151" s="493">
        <v>1</v>
      </c>
      <c r="D151" s="113">
        <v>3846</v>
      </c>
      <c r="E151" s="113" t="s">
        <v>3387</v>
      </c>
      <c r="F151" s="113">
        <v>636.17999999999995</v>
      </c>
      <c r="G151" s="113">
        <v>636.17999999999995</v>
      </c>
      <c r="H151" s="113">
        <v>636.17999999999995</v>
      </c>
      <c r="I151" s="113">
        <v>636.17999999999995</v>
      </c>
    </row>
    <row r="152" spans="1:9" ht="15">
      <c r="A152" s="113" t="s">
        <v>3471</v>
      </c>
      <c r="B152" s="493" t="s">
        <v>82</v>
      </c>
      <c r="C152" s="493">
        <v>1</v>
      </c>
      <c r="D152" s="113">
        <v>3859</v>
      </c>
      <c r="E152" s="113" t="s">
        <v>3472</v>
      </c>
      <c r="F152" s="113">
        <v>7.24</v>
      </c>
      <c r="G152" s="113">
        <v>399.16</v>
      </c>
      <c r="H152" s="113">
        <v>399.16</v>
      </c>
      <c r="I152" s="113">
        <v>7.24</v>
      </c>
    </row>
    <row r="153" spans="1:9" ht="15">
      <c r="A153" s="113" t="s">
        <v>3565</v>
      </c>
      <c r="B153" s="493" t="s">
        <v>82</v>
      </c>
      <c r="C153" s="493">
        <v>1</v>
      </c>
      <c r="D153" s="113">
        <v>3888</v>
      </c>
      <c r="E153" s="113" t="s">
        <v>3594</v>
      </c>
      <c r="F153" s="115">
        <v>4860</v>
      </c>
      <c r="G153" s="115">
        <v>2619.4899999999998</v>
      </c>
      <c r="H153" s="115">
        <v>4860</v>
      </c>
      <c r="I153" s="115">
        <v>2619.4899999999998</v>
      </c>
    </row>
    <row r="154" spans="1:9" ht="15">
      <c r="A154" s="113" t="s">
        <v>3628</v>
      </c>
      <c r="B154" s="493" t="s">
        <v>82</v>
      </c>
      <c r="C154" s="493">
        <v>1</v>
      </c>
      <c r="D154" s="113">
        <v>3896</v>
      </c>
      <c r="E154" s="113" t="s">
        <v>3629</v>
      </c>
      <c r="F154" s="115">
        <v>4860</v>
      </c>
      <c r="G154" s="113">
        <v>65.599999999999994</v>
      </c>
      <c r="H154" s="115">
        <v>4860</v>
      </c>
      <c r="I154" s="113">
        <v>65.599999999999994</v>
      </c>
    </row>
    <row r="155" spans="1:9" ht="15">
      <c r="A155" s="113" t="s">
        <v>3630</v>
      </c>
      <c r="B155" s="493" t="s">
        <v>82</v>
      </c>
      <c r="C155" s="493">
        <v>1</v>
      </c>
      <c r="D155" s="113">
        <v>3897</v>
      </c>
      <c r="E155" s="113" t="s">
        <v>3629</v>
      </c>
      <c r="F155" s="115">
        <v>7290</v>
      </c>
      <c r="G155" s="113">
        <v>279.5</v>
      </c>
      <c r="H155" s="115">
        <v>7290</v>
      </c>
      <c r="I155" s="113">
        <v>279.5</v>
      </c>
    </row>
    <row r="156" spans="1:9" ht="15">
      <c r="A156" s="113" t="s">
        <v>3633</v>
      </c>
      <c r="B156" s="493" t="s">
        <v>82</v>
      </c>
      <c r="C156" s="493">
        <v>1</v>
      </c>
      <c r="D156" s="113">
        <v>3899</v>
      </c>
      <c r="E156" s="113" t="s">
        <v>3629</v>
      </c>
      <c r="F156" s="115">
        <v>3645</v>
      </c>
      <c r="G156" s="115">
        <v>17291</v>
      </c>
      <c r="H156" s="115">
        <v>10535.6</v>
      </c>
      <c r="I156" s="115">
        <v>10400.4</v>
      </c>
    </row>
    <row r="157" spans="1:9" ht="15">
      <c r="A157" s="113" t="s">
        <v>3671</v>
      </c>
      <c r="B157" s="493" t="s">
        <v>82</v>
      </c>
      <c r="C157" s="493">
        <v>1</v>
      </c>
      <c r="D157" s="113">
        <v>3901</v>
      </c>
      <c r="E157" s="113" t="s">
        <v>3672</v>
      </c>
      <c r="F157" s="113">
        <v>0</v>
      </c>
      <c r="G157" s="115">
        <v>3461.34</v>
      </c>
      <c r="H157" s="115">
        <v>3461.34</v>
      </c>
      <c r="I157" s="113">
        <v>0</v>
      </c>
    </row>
    <row r="158" spans="1:9" ht="15">
      <c r="A158" s="113" t="s">
        <v>3711</v>
      </c>
      <c r="B158" s="493" t="s">
        <v>82</v>
      </c>
      <c r="C158" s="493">
        <v>1</v>
      </c>
      <c r="D158" s="113">
        <v>3915</v>
      </c>
      <c r="E158" s="113" t="s">
        <v>3712</v>
      </c>
      <c r="F158" s="113">
        <v>164.97</v>
      </c>
      <c r="G158" s="113">
        <v>0</v>
      </c>
      <c r="H158" s="113">
        <v>0</v>
      </c>
      <c r="I158" s="113">
        <v>164.97</v>
      </c>
    </row>
    <row r="159" spans="1:9" ht="15">
      <c r="A159" s="113" t="s">
        <v>3713</v>
      </c>
      <c r="B159" s="493" t="s">
        <v>82</v>
      </c>
      <c r="C159" s="493">
        <v>1</v>
      </c>
      <c r="D159" s="113">
        <v>3923</v>
      </c>
      <c r="E159" s="113" t="s">
        <v>3714</v>
      </c>
      <c r="F159" s="113">
        <v>693.59</v>
      </c>
      <c r="G159" s="113">
        <v>693.59</v>
      </c>
      <c r="H159" s="113">
        <v>693.59</v>
      </c>
      <c r="I159" s="113">
        <v>693.59</v>
      </c>
    </row>
    <row r="160" spans="1:9" ht="15">
      <c r="A160" s="113" t="s">
        <v>3715</v>
      </c>
      <c r="B160" s="493" t="s">
        <v>82</v>
      </c>
      <c r="C160" s="493">
        <v>1</v>
      </c>
      <c r="D160" s="113">
        <v>3926</v>
      </c>
      <c r="E160" s="113" t="s">
        <v>3716</v>
      </c>
      <c r="F160" s="113">
        <v>700</v>
      </c>
      <c r="G160" s="113">
        <v>700</v>
      </c>
      <c r="H160" s="113">
        <v>700</v>
      </c>
      <c r="I160" s="113">
        <v>700</v>
      </c>
    </row>
    <row r="161" spans="1:9" ht="15">
      <c r="A161" s="113" t="s">
        <v>3772</v>
      </c>
      <c r="B161" s="493" t="s">
        <v>82</v>
      </c>
      <c r="C161" s="493">
        <v>1</v>
      </c>
      <c r="D161" s="113">
        <v>3945</v>
      </c>
      <c r="E161" s="113" t="s">
        <v>3773</v>
      </c>
      <c r="F161" s="115">
        <v>8505</v>
      </c>
      <c r="G161" s="113">
        <v>0</v>
      </c>
      <c r="H161" s="115">
        <v>8505</v>
      </c>
      <c r="I161" s="113">
        <v>0</v>
      </c>
    </row>
    <row r="162" spans="1:9" ht="15">
      <c r="A162" s="113" t="s">
        <v>3815</v>
      </c>
      <c r="B162" s="493" t="s">
        <v>82</v>
      </c>
      <c r="C162" s="493">
        <v>1</v>
      </c>
      <c r="D162" s="113">
        <v>3962</v>
      </c>
      <c r="E162" s="113" t="s">
        <v>3816</v>
      </c>
      <c r="F162" s="113">
        <v>0</v>
      </c>
      <c r="G162" s="115">
        <v>29064.6</v>
      </c>
      <c r="H162" s="115">
        <v>17442.12</v>
      </c>
      <c r="I162" s="115">
        <v>11622.48</v>
      </c>
    </row>
    <row r="163" spans="1:9" ht="15">
      <c r="A163" s="113" t="s">
        <v>3841</v>
      </c>
      <c r="B163" s="493" t="s">
        <v>82</v>
      </c>
      <c r="C163" s="493">
        <v>1</v>
      </c>
      <c r="D163" s="113">
        <v>3969</v>
      </c>
      <c r="E163" s="113" t="s">
        <v>2887</v>
      </c>
      <c r="F163" s="113">
        <v>0</v>
      </c>
      <c r="G163" s="113">
        <v>682.9</v>
      </c>
      <c r="H163" s="113">
        <v>682.9</v>
      </c>
      <c r="I163" s="113">
        <v>0</v>
      </c>
    </row>
    <row r="164" spans="1:9" ht="15">
      <c r="A164" s="113" t="s">
        <v>3842</v>
      </c>
      <c r="B164" s="493" t="s">
        <v>82</v>
      </c>
      <c r="C164" s="493">
        <v>1</v>
      </c>
      <c r="D164" s="113">
        <v>3971</v>
      </c>
      <c r="E164" s="113" t="s">
        <v>3843</v>
      </c>
      <c r="F164" s="113">
        <v>0</v>
      </c>
      <c r="G164" s="113">
        <v>48.32</v>
      </c>
      <c r="H164" s="113">
        <v>48.32</v>
      </c>
      <c r="I164" s="113">
        <v>0</v>
      </c>
    </row>
    <row r="165" spans="1:9" ht="15">
      <c r="A165" s="113" t="s">
        <v>3844</v>
      </c>
      <c r="B165" s="493" t="s">
        <v>82</v>
      </c>
      <c r="C165" s="493">
        <v>1</v>
      </c>
      <c r="D165" s="113">
        <v>3974</v>
      </c>
      <c r="E165" s="113" t="s">
        <v>3845</v>
      </c>
      <c r="F165" s="113">
        <v>0</v>
      </c>
      <c r="G165" s="113">
        <v>682.9</v>
      </c>
      <c r="H165" s="113">
        <v>682.9</v>
      </c>
      <c r="I165" s="113">
        <v>0</v>
      </c>
    </row>
    <row r="166" spans="1:9" ht="15">
      <c r="A166" s="113" t="s">
        <v>3846</v>
      </c>
      <c r="B166" s="493" t="s">
        <v>82</v>
      </c>
      <c r="C166" s="493">
        <v>1</v>
      </c>
      <c r="D166" s="113">
        <v>3977</v>
      </c>
      <c r="E166" s="113" t="s">
        <v>3847</v>
      </c>
      <c r="F166" s="113">
        <v>0</v>
      </c>
      <c r="G166" s="115">
        <v>4367.08</v>
      </c>
      <c r="H166" s="113">
        <v>0</v>
      </c>
      <c r="I166" s="115">
        <v>4367.08</v>
      </c>
    </row>
    <row r="167" spans="1:9" ht="15">
      <c r="A167" s="113" t="s">
        <v>3848</v>
      </c>
      <c r="B167" s="493" t="s">
        <v>82</v>
      </c>
      <c r="C167" s="493">
        <v>1</v>
      </c>
      <c r="D167" s="113">
        <v>3981</v>
      </c>
      <c r="E167" s="113" t="s">
        <v>3466</v>
      </c>
      <c r="F167" s="113">
        <v>0</v>
      </c>
      <c r="G167" s="113">
        <v>31.02</v>
      </c>
      <c r="H167" s="113">
        <v>0</v>
      </c>
      <c r="I167" s="113">
        <v>31.02</v>
      </c>
    </row>
    <row r="168" spans="1:9" ht="15">
      <c r="A168" s="113" t="s">
        <v>91</v>
      </c>
      <c r="B168" s="493" t="s">
        <v>77</v>
      </c>
      <c r="C168" s="493">
        <v>1</v>
      </c>
      <c r="D168" s="113">
        <v>1514</v>
      </c>
      <c r="E168" s="113" t="s">
        <v>2939</v>
      </c>
      <c r="F168" s="115">
        <v>1347374.28</v>
      </c>
      <c r="G168" s="115">
        <v>10505108.380000001</v>
      </c>
      <c r="H168" s="115">
        <v>11460956.33</v>
      </c>
      <c r="I168" s="115">
        <v>391526.33</v>
      </c>
    </row>
    <row r="169" spans="1:9" ht="15">
      <c r="A169" s="113" t="s">
        <v>705</v>
      </c>
      <c r="B169" s="493" t="s">
        <v>82</v>
      </c>
      <c r="C169" s="493">
        <v>1</v>
      </c>
      <c r="D169" s="113">
        <v>1525</v>
      </c>
      <c r="E169" s="113" t="s">
        <v>2940</v>
      </c>
      <c r="F169" s="115">
        <v>1347374.28</v>
      </c>
      <c r="G169" s="115">
        <v>10505108.380000001</v>
      </c>
      <c r="H169" s="115">
        <v>11460956.33</v>
      </c>
      <c r="I169" s="115">
        <v>391526.33</v>
      </c>
    </row>
    <row r="170" spans="1:9" ht="15">
      <c r="A170" s="113" t="s">
        <v>93</v>
      </c>
      <c r="B170" s="493" t="s">
        <v>77</v>
      </c>
      <c r="C170" s="493">
        <v>1</v>
      </c>
      <c r="D170" s="113">
        <v>234</v>
      </c>
      <c r="E170" s="113" t="s">
        <v>1</v>
      </c>
      <c r="F170" s="115">
        <v>135318.76</v>
      </c>
      <c r="G170" s="115">
        <v>7761.3</v>
      </c>
      <c r="H170" s="115">
        <v>15926.81</v>
      </c>
      <c r="I170" s="115">
        <v>127153.25</v>
      </c>
    </row>
    <row r="171" spans="1:9" ht="15">
      <c r="A171" s="113" t="s">
        <v>94</v>
      </c>
      <c r="B171" s="493" t="s">
        <v>82</v>
      </c>
      <c r="C171" s="493">
        <v>1</v>
      </c>
      <c r="D171" s="113">
        <v>235</v>
      </c>
      <c r="E171" s="113" t="s">
        <v>2941</v>
      </c>
      <c r="F171" s="115">
        <v>135318.76</v>
      </c>
      <c r="G171" s="115">
        <v>7761.3</v>
      </c>
      <c r="H171" s="115">
        <v>15926.81</v>
      </c>
      <c r="I171" s="115">
        <v>127153.25</v>
      </c>
    </row>
    <row r="172" spans="1:9" ht="15">
      <c r="A172" s="113" t="s">
        <v>95</v>
      </c>
      <c r="B172" s="493" t="s">
        <v>77</v>
      </c>
      <c r="C172" s="493">
        <v>1</v>
      </c>
      <c r="D172" s="113">
        <v>236</v>
      </c>
      <c r="E172" s="113" t="s">
        <v>2175</v>
      </c>
      <c r="F172" s="115">
        <v>4398082.83</v>
      </c>
      <c r="G172" s="115">
        <v>1125222.49</v>
      </c>
      <c r="H172" s="115">
        <v>1073639.54</v>
      </c>
      <c r="I172" s="115">
        <v>4449665.78</v>
      </c>
    </row>
    <row r="173" spans="1:9" ht="15">
      <c r="A173" s="113" t="s">
        <v>96</v>
      </c>
      <c r="B173" s="493" t="s">
        <v>77</v>
      </c>
      <c r="C173" s="493">
        <v>1</v>
      </c>
      <c r="D173" s="113">
        <v>237</v>
      </c>
      <c r="E173" s="113" t="s">
        <v>2942</v>
      </c>
      <c r="F173" s="115">
        <v>1291922.47</v>
      </c>
      <c r="G173" s="115">
        <v>1042863.63</v>
      </c>
      <c r="H173" s="115">
        <v>1009436.22</v>
      </c>
      <c r="I173" s="115">
        <v>1325349.8799999999</v>
      </c>
    </row>
    <row r="174" spans="1:9" ht="15">
      <c r="A174" s="113" t="s">
        <v>97</v>
      </c>
      <c r="B174" s="493" t="s">
        <v>82</v>
      </c>
      <c r="C174" s="493">
        <v>1</v>
      </c>
      <c r="D174" s="113">
        <v>238</v>
      </c>
      <c r="E174" s="113" t="s">
        <v>2943</v>
      </c>
      <c r="F174" s="113">
        <v>0</v>
      </c>
      <c r="G174" s="115">
        <v>948353.91</v>
      </c>
      <c r="H174" s="115">
        <v>948353.91</v>
      </c>
      <c r="I174" s="113">
        <v>0</v>
      </c>
    </row>
    <row r="175" spans="1:9" ht="15">
      <c r="A175" s="113" t="s">
        <v>98</v>
      </c>
      <c r="B175" s="493" t="s">
        <v>82</v>
      </c>
      <c r="C175" s="493">
        <v>1</v>
      </c>
      <c r="D175" s="113">
        <v>239</v>
      </c>
      <c r="E175" s="113" t="s">
        <v>2944</v>
      </c>
      <c r="F175" s="115">
        <v>19313.48</v>
      </c>
      <c r="G175" s="115">
        <v>55459.65</v>
      </c>
      <c r="H175" s="115">
        <v>19313.48</v>
      </c>
      <c r="I175" s="115">
        <v>55459.65</v>
      </c>
    </row>
    <row r="176" spans="1:9" ht="15">
      <c r="A176" s="113" t="s">
        <v>904</v>
      </c>
      <c r="B176" s="493" t="s">
        <v>82</v>
      </c>
      <c r="C176" s="493">
        <v>1</v>
      </c>
      <c r="D176" s="113">
        <v>240</v>
      </c>
      <c r="E176" s="113" t="s">
        <v>3422</v>
      </c>
      <c r="F176" s="115">
        <v>1150926.1499999999</v>
      </c>
      <c r="G176" s="113">
        <v>0</v>
      </c>
      <c r="H176" s="113">
        <v>0</v>
      </c>
      <c r="I176" s="115">
        <v>1150926.1499999999</v>
      </c>
    </row>
    <row r="177" spans="1:9" ht="15">
      <c r="A177" s="113" t="s">
        <v>446</v>
      </c>
      <c r="B177" s="493" t="s">
        <v>82</v>
      </c>
      <c r="C177" s="493">
        <v>1</v>
      </c>
      <c r="D177" s="113">
        <v>241</v>
      </c>
      <c r="E177" s="113" t="s">
        <v>2945</v>
      </c>
      <c r="F177" s="115">
        <v>1266.97</v>
      </c>
      <c r="G177" s="115">
        <v>10549.9</v>
      </c>
      <c r="H177" s="115">
        <v>11816.87</v>
      </c>
      <c r="I177" s="113">
        <v>0</v>
      </c>
    </row>
    <row r="178" spans="1:9" ht="15">
      <c r="A178" s="113" t="s">
        <v>769</v>
      </c>
      <c r="B178" s="493" t="s">
        <v>82</v>
      </c>
      <c r="C178" s="493">
        <v>1</v>
      </c>
      <c r="D178" s="113">
        <v>2452</v>
      </c>
      <c r="E178" s="113" t="s">
        <v>2946</v>
      </c>
      <c r="F178" s="115">
        <v>29951.96</v>
      </c>
      <c r="G178" s="115">
        <v>28500.17</v>
      </c>
      <c r="H178" s="115">
        <v>29951.96</v>
      </c>
      <c r="I178" s="115">
        <v>28500.17</v>
      </c>
    </row>
    <row r="179" spans="1:9" ht="15">
      <c r="A179" s="113" t="s">
        <v>991</v>
      </c>
      <c r="B179" s="493" t="s">
        <v>82</v>
      </c>
      <c r="C179" s="493">
        <v>1</v>
      </c>
      <c r="D179" s="113">
        <v>2757</v>
      </c>
      <c r="E179" s="113" t="s">
        <v>3719</v>
      </c>
      <c r="F179" s="115">
        <v>90463.91</v>
      </c>
      <c r="G179" s="113">
        <v>0</v>
      </c>
      <c r="H179" s="113">
        <v>0</v>
      </c>
      <c r="I179" s="115">
        <v>90463.91</v>
      </c>
    </row>
    <row r="180" spans="1:9" ht="15">
      <c r="A180" s="113" t="s">
        <v>99</v>
      </c>
      <c r="B180" s="493" t="s">
        <v>77</v>
      </c>
      <c r="C180" s="493">
        <v>1</v>
      </c>
      <c r="D180" s="113">
        <v>247</v>
      </c>
      <c r="E180" s="113" t="s">
        <v>2947</v>
      </c>
      <c r="F180" s="115">
        <v>3106160.36</v>
      </c>
      <c r="G180" s="115">
        <v>82358.86</v>
      </c>
      <c r="H180" s="115">
        <v>64203.32</v>
      </c>
      <c r="I180" s="115">
        <v>3124315.9</v>
      </c>
    </row>
    <row r="181" spans="1:9" ht="15">
      <c r="A181" s="113" t="s">
        <v>100</v>
      </c>
      <c r="B181" s="493" t="s">
        <v>82</v>
      </c>
      <c r="C181" s="493">
        <v>1</v>
      </c>
      <c r="D181" s="113">
        <v>248</v>
      </c>
      <c r="E181" s="113" t="s">
        <v>2948</v>
      </c>
      <c r="F181" s="115">
        <v>2360202.7200000002</v>
      </c>
      <c r="G181" s="113">
        <v>0</v>
      </c>
      <c r="H181" s="113">
        <v>0</v>
      </c>
      <c r="I181" s="115">
        <v>2360202.7200000002</v>
      </c>
    </row>
    <row r="182" spans="1:9" ht="15">
      <c r="A182" s="113" t="s">
        <v>370</v>
      </c>
      <c r="B182" s="493" t="s">
        <v>82</v>
      </c>
      <c r="C182" s="493">
        <v>1</v>
      </c>
      <c r="D182" s="113">
        <v>1834</v>
      </c>
      <c r="E182" s="113" t="s">
        <v>2183</v>
      </c>
      <c r="F182" s="115">
        <v>2250</v>
      </c>
      <c r="G182" s="113">
        <v>0</v>
      </c>
      <c r="H182" s="113">
        <v>0</v>
      </c>
      <c r="I182" s="115">
        <v>2250</v>
      </c>
    </row>
    <row r="183" spans="1:9" ht="15">
      <c r="A183" s="113" t="s">
        <v>839</v>
      </c>
      <c r="B183" s="493" t="s">
        <v>82</v>
      </c>
      <c r="C183" s="493">
        <v>1</v>
      </c>
      <c r="D183" s="113">
        <v>2157</v>
      </c>
      <c r="E183" s="113" t="s">
        <v>2949</v>
      </c>
      <c r="F183" s="115">
        <v>50866.41</v>
      </c>
      <c r="G183" s="115">
        <v>52168.11</v>
      </c>
      <c r="H183" s="115">
        <v>51397.760000000002</v>
      </c>
      <c r="I183" s="115">
        <v>51636.76</v>
      </c>
    </row>
    <row r="184" spans="1:9" ht="15">
      <c r="A184" s="113" t="s">
        <v>770</v>
      </c>
      <c r="B184" s="493" t="s">
        <v>82</v>
      </c>
      <c r="C184" s="493">
        <v>1</v>
      </c>
      <c r="D184" s="113">
        <v>2459</v>
      </c>
      <c r="E184" s="113" t="s">
        <v>2950</v>
      </c>
      <c r="F184" s="115">
        <v>70844.600000000006</v>
      </c>
      <c r="G184" s="113">
        <v>0</v>
      </c>
      <c r="H184" s="113">
        <v>0</v>
      </c>
      <c r="I184" s="115">
        <v>70844.600000000006</v>
      </c>
    </row>
    <row r="185" spans="1:9" ht="15">
      <c r="A185" s="113" t="s">
        <v>832</v>
      </c>
      <c r="B185" s="493" t="s">
        <v>82</v>
      </c>
      <c r="C185" s="493">
        <v>1</v>
      </c>
      <c r="D185" s="113">
        <v>2504</v>
      </c>
      <c r="E185" s="113" t="s">
        <v>2951</v>
      </c>
      <c r="F185" s="115">
        <v>12214.97</v>
      </c>
      <c r="G185" s="115">
        <v>29349.78</v>
      </c>
      <c r="H185" s="115">
        <v>12214.97</v>
      </c>
      <c r="I185" s="115">
        <v>29349.78</v>
      </c>
    </row>
    <row r="186" spans="1:9" ht="15">
      <c r="A186" s="113" t="s">
        <v>1005</v>
      </c>
      <c r="B186" s="493" t="s">
        <v>82</v>
      </c>
      <c r="C186" s="493">
        <v>1</v>
      </c>
      <c r="D186" s="113">
        <v>2979</v>
      </c>
      <c r="E186" s="113" t="s">
        <v>2952</v>
      </c>
      <c r="F186" s="113">
        <v>590.19000000000005</v>
      </c>
      <c r="G186" s="113">
        <v>840.97</v>
      </c>
      <c r="H186" s="113">
        <v>590.59</v>
      </c>
      <c r="I186" s="113">
        <v>840.57</v>
      </c>
    </row>
    <row r="187" spans="1:9" ht="15">
      <c r="A187" s="113" t="s">
        <v>3720</v>
      </c>
      <c r="B187" s="493" t="s">
        <v>82</v>
      </c>
      <c r="C187" s="493">
        <v>1</v>
      </c>
      <c r="D187" s="113">
        <v>3922</v>
      </c>
      <c r="E187" s="113" t="s">
        <v>3721</v>
      </c>
      <c r="F187" s="115">
        <v>609191.47</v>
      </c>
      <c r="G187" s="113">
        <v>0</v>
      </c>
      <c r="H187" s="113">
        <v>0</v>
      </c>
      <c r="I187" s="115">
        <v>609191.47</v>
      </c>
    </row>
    <row r="188" spans="1:9" ht="15">
      <c r="A188" s="113" t="s">
        <v>101</v>
      </c>
      <c r="B188" s="493" t="s">
        <v>77</v>
      </c>
      <c r="C188" s="493">
        <v>1</v>
      </c>
      <c r="D188" s="113">
        <v>255</v>
      </c>
      <c r="E188" s="113" t="s">
        <v>2953</v>
      </c>
      <c r="F188" s="115">
        <v>11754059.359999999</v>
      </c>
      <c r="G188" s="115">
        <v>1112303.3</v>
      </c>
      <c r="H188" s="115">
        <v>1072704.47</v>
      </c>
      <c r="I188" s="115">
        <v>11793658.189999999</v>
      </c>
    </row>
    <row r="189" spans="1:9" ht="15">
      <c r="A189" s="113" t="s">
        <v>103</v>
      </c>
      <c r="B189" s="493" t="s">
        <v>82</v>
      </c>
      <c r="C189" s="493">
        <v>1</v>
      </c>
      <c r="D189" s="113">
        <v>257</v>
      </c>
      <c r="E189" s="113" t="s">
        <v>2190</v>
      </c>
      <c r="F189" s="113">
        <v>0</v>
      </c>
      <c r="G189" s="115">
        <v>23074.23</v>
      </c>
      <c r="H189" s="115">
        <v>23074.23</v>
      </c>
      <c r="I189" s="113">
        <v>0</v>
      </c>
    </row>
    <row r="190" spans="1:9" ht="15">
      <c r="A190" s="113" t="s">
        <v>104</v>
      </c>
      <c r="B190" s="493" t="s">
        <v>82</v>
      </c>
      <c r="C190" s="493">
        <v>1</v>
      </c>
      <c r="D190" s="113">
        <v>258</v>
      </c>
      <c r="E190" s="113" t="s">
        <v>406</v>
      </c>
      <c r="F190" s="113">
        <v>0</v>
      </c>
      <c r="G190" s="115">
        <v>106496.85</v>
      </c>
      <c r="H190" s="115">
        <v>106496.85</v>
      </c>
      <c r="I190" s="113">
        <v>0</v>
      </c>
    </row>
    <row r="191" spans="1:9" ht="15">
      <c r="A191" s="113" t="s">
        <v>105</v>
      </c>
      <c r="B191" s="493" t="s">
        <v>82</v>
      </c>
      <c r="C191" s="493">
        <v>1</v>
      </c>
      <c r="D191" s="113">
        <v>259</v>
      </c>
      <c r="E191" s="113" t="s">
        <v>405</v>
      </c>
      <c r="F191" s="113">
        <v>0</v>
      </c>
      <c r="G191" s="115">
        <v>309395.55</v>
      </c>
      <c r="H191" s="115">
        <v>309395.55</v>
      </c>
      <c r="I191" s="113">
        <v>0</v>
      </c>
    </row>
    <row r="192" spans="1:9" ht="15">
      <c r="A192" s="113" t="s">
        <v>106</v>
      </c>
      <c r="B192" s="493" t="s">
        <v>82</v>
      </c>
      <c r="C192" s="493">
        <v>1</v>
      </c>
      <c r="D192" s="113">
        <v>260</v>
      </c>
      <c r="E192" s="113" t="s">
        <v>407</v>
      </c>
      <c r="F192" s="113">
        <v>0</v>
      </c>
      <c r="G192" s="115">
        <v>170394.97</v>
      </c>
      <c r="H192" s="115">
        <v>170394.97</v>
      </c>
      <c r="I192" s="113">
        <v>0</v>
      </c>
    </row>
    <row r="193" spans="1:9" ht="15">
      <c r="A193" s="113" t="s">
        <v>107</v>
      </c>
      <c r="B193" s="493" t="s">
        <v>82</v>
      </c>
      <c r="C193" s="493">
        <v>1</v>
      </c>
      <c r="D193" s="113">
        <v>261</v>
      </c>
      <c r="E193" s="113" t="s">
        <v>408</v>
      </c>
      <c r="F193" s="113">
        <v>0</v>
      </c>
      <c r="G193" s="115">
        <v>35498.89</v>
      </c>
      <c r="H193" s="115">
        <v>35498.89</v>
      </c>
      <c r="I193" s="113">
        <v>0</v>
      </c>
    </row>
    <row r="194" spans="1:9" ht="15">
      <c r="A194" s="113" t="s">
        <v>109</v>
      </c>
      <c r="B194" s="493" t="s">
        <v>82</v>
      </c>
      <c r="C194" s="493">
        <v>1</v>
      </c>
      <c r="D194" s="113">
        <v>265</v>
      </c>
      <c r="E194" s="113" t="s">
        <v>2191</v>
      </c>
      <c r="F194" s="115">
        <v>9998682.2400000002</v>
      </c>
      <c r="G194" s="113">
        <v>0</v>
      </c>
      <c r="H194" s="113">
        <v>0</v>
      </c>
      <c r="I194" s="115">
        <v>9998682.2400000002</v>
      </c>
    </row>
    <row r="195" spans="1:9" ht="15">
      <c r="A195" s="113" t="s">
        <v>110</v>
      </c>
      <c r="B195" s="493" t="s">
        <v>82</v>
      </c>
      <c r="C195" s="493">
        <v>1</v>
      </c>
      <c r="D195" s="113">
        <v>266</v>
      </c>
      <c r="E195" s="113" t="s">
        <v>2192</v>
      </c>
      <c r="F195" s="115">
        <v>1605682.37</v>
      </c>
      <c r="G195" s="113">
        <v>0</v>
      </c>
      <c r="H195" s="113">
        <v>0</v>
      </c>
      <c r="I195" s="115">
        <v>1605682.37</v>
      </c>
    </row>
    <row r="196" spans="1:9" ht="15">
      <c r="A196" s="113" t="s">
        <v>111</v>
      </c>
      <c r="B196" s="493" t="s">
        <v>82</v>
      </c>
      <c r="C196" s="493">
        <v>1</v>
      </c>
      <c r="D196" s="113">
        <v>267</v>
      </c>
      <c r="E196" s="113" t="s">
        <v>2193</v>
      </c>
      <c r="F196" s="115">
        <v>2018.95</v>
      </c>
      <c r="G196" s="113">
        <v>0</v>
      </c>
      <c r="H196" s="113">
        <v>0</v>
      </c>
      <c r="I196" s="115">
        <v>2018.95</v>
      </c>
    </row>
    <row r="197" spans="1:9" ht="15">
      <c r="A197" s="113" t="s">
        <v>113</v>
      </c>
      <c r="B197" s="493" t="s">
        <v>82</v>
      </c>
      <c r="C197" s="493">
        <v>1</v>
      </c>
      <c r="D197" s="113">
        <v>1767</v>
      </c>
      <c r="E197" s="113" t="s">
        <v>2956</v>
      </c>
      <c r="F197" s="113">
        <v>0</v>
      </c>
      <c r="G197" s="115">
        <v>35268.43</v>
      </c>
      <c r="H197" s="115">
        <v>35268.43</v>
      </c>
      <c r="I197" s="113">
        <v>0</v>
      </c>
    </row>
    <row r="198" spans="1:9" ht="15">
      <c r="A198" s="113" t="s">
        <v>447</v>
      </c>
      <c r="B198" s="493" t="s">
        <v>82</v>
      </c>
      <c r="C198" s="493">
        <v>1</v>
      </c>
      <c r="D198" s="113">
        <v>1175</v>
      </c>
      <c r="E198" s="113" t="s">
        <v>2957</v>
      </c>
      <c r="F198" s="113">
        <v>0</v>
      </c>
      <c r="G198" s="115">
        <v>63727.96</v>
      </c>
      <c r="H198" s="115">
        <v>63727.96</v>
      </c>
      <c r="I198" s="113">
        <v>0</v>
      </c>
    </row>
    <row r="199" spans="1:9" ht="15">
      <c r="A199" s="113" t="s">
        <v>448</v>
      </c>
      <c r="B199" s="493" t="s">
        <v>82</v>
      </c>
      <c r="C199" s="493">
        <v>1</v>
      </c>
      <c r="D199" s="113">
        <v>1255</v>
      </c>
      <c r="E199" s="113" t="s">
        <v>2195</v>
      </c>
      <c r="F199" s="113">
        <v>0</v>
      </c>
      <c r="G199" s="115">
        <v>293535.46000000002</v>
      </c>
      <c r="H199" s="115">
        <v>293535.46000000002</v>
      </c>
      <c r="I199" s="113">
        <v>0</v>
      </c>
    </row>
    <row r="200" spans="1:9" ht="15">
      <c r="A200" s="113" t="s">
        <v>725</v>
      </c>
      <c r="B200" s="493" t="s">
        <v>82</v>
      </c>
      <c r="C200" s="493">
        <v>1</v>
      </c>
      <c r="D200" s="113">
        <v>2353</v>
      </c>
      <c r="E200" s="113" t="s">
        <v>2955</v>
      </c>
      <c r="F200" s="115">
        <v>146455.92000000001</v>
      </c>
      <c r="G200" s="115">
        <v>74647.98</v>
      </c>
      <c r="H200" s="115">
        <v>35162.74</v>
      </c>
      <c r="I200" s="115">
        <v>185941.16</v>
      </c>
    </row>
    <row r="201" spans="1:9" ht="15">
      <c r="A201" s="113" t="s">
        <v>726</v>
      </c>
      <c r="B201" s="493" t="s">
        <v>82</v>
      </c>
      <c r="C201" s="493">
        <v>1</v>
      </c>
      <c r="D201" s="113">
        <v>2354</v>
      </c>
      <c r="E201" s="113" t="s">
        <v>2955</v>
      </c>
      <c r="F201" s="113">
        <v>488.44</v>
      </c>
      <c r="G201" s="113">
        <v>129.11000000000001</v>
      </c>
      <c r="H201" s="113">
        <v>105.69</v>
      </c>
      <c r="I201" s="113">
        <v>511.86</v>
      </c>
    </row>
    <row r="202" spans="1:9" ht="15">
      <c r="A202" s="113" t="s">
        <v>727</v>
      </c>
      <c r="B202" s="493" t="s">
        <v>82</v>
      </c>
      <c r="C202" s="493">
        <v>1</v>
      </c>
      <c r="D202" s="113">
        <v>2355</v>
      </c>
      <c r="E202" s="113" t="s">
        <v>2955</v>
      </c>
      <c r="F202" s="113">
        <v>683.01</v>
      </c>
      <c r="G202" s="113">
        <v>74.83</v>
      </c>
      <c r="H202" s="113">
        <v>0</v>
      </c>
      <c r="I202" s="113">
        <v>757.84</v>
      </c>
    </row>
    <row r="203" spans="1:9" ht="15">
      <c r="A203" s="113" t="s">
        <v>728</v>
      </c>
      <c r="B203" s="493" t="s">
        <v>82</v>
      </c>
      <c r="C203" s="493">
        <v>1</v>
      </c>
      <c r="D203" s="113">
        <v>2356</v>
      </c>
      <c r="E203" s="113" t="s">
        <v>2955</v>
      </c>
      <c r="F203" s="113">
        <v>23.42</v>
      </c>
      <c r="G203" s="113">
        <v>7.43</v>
      </c>
      <c r="H203" s="113">
        <v>0</v>
      </c>
      <c r="I203" s="113">
        <v>30.85</v>
      </c>
    </row>
    <row r="204" spans="1:9" ht="15">
      <c r="A204" s="113" t="s">
        <v>729</v>
      </c>
      <c r="B204" s="493" t="s">
        <v>82</v>
      </c>
      <c r="C204" s="493">
        <v>1</v>
      </c>
      <c r="D204" s="113">
        <v>2357</v>
      </c>
      <c r="E204" s="113" t="s">
        <v>2958</v>
      </c>
      <c r="F204" s="113">
        <v>0</v>
      </c>
      <c r="G204" s="113">
        <v>43.7</v>
      </c>
      <c r="H204" s="113">
        <v>43.7</v>
      </c>
      <c r="I204" s="113">
        <v>0</v>
      </c>
    </row>
    <row r="205" spans="1:9" ht="15">
      <c r="A205" s="113" t="s">
        <v>3390</v>
      </c>
      <c r="B205" s="493" t="s">
        <v>82</v>
      </c>
      <c r="C205" s="493">
        <v>1</v>
      </c>
      <c r="D205" s="113">
        <v>3855</v>
      </c>
      <c r="E205" s="113" t="s">
        <v>2955</v>
      </c>
      <c r="F205" s="113">
        <v>25.01</v>
      </c>
      <c r="G205" s="113">
        <v>7.91</v>
      </c>
      <c r="H205" s="113">
        <v>0</v>
      </c>
      <c r="I205" s="113">
        <v>32.92</v>
      </c>
    </row>
    <row r="206" spans="1:9" ht="15">
      <c r="A206" s="113" t="s">
        <v>115</v>
      </c>
      <c r="B206" s="493" t="s">
        <v>77</v>
      </c>
      <c r="C206" s="493">
        <v>1</v>
      </c>
      <c r="D206" s="113">
        <v>271</v>
      </c>
      <c r="E206" s="113" t="s">
        <v>2959</v>
      </c>
      <c r="F206" s="115">
        <v>918179750.46000004</v>
      </c>
      <c r="G206" s="115">
        <v>2005345.15</v>
      </c>
      <c r="H206" s="115">
        <v>723278.75</v>
      </c>
      <c r="I206" s="115">
        <v>919461816.86000001</v>
      </c>
    </row>
    <row r="207" spans="1:9" ht="15">
      <c r="A207" s="113" t="s">
        <v>116</v>
      </c>
      <c r="B207" s="493" t="s">
        <v>77</v>
      </c>
      <c r="C207" s="493">
        <v>1</v>
      </c>
      <c r="D207" s="113">
        <v>272</v>
      </c>
      <c r="E207" s="113" t="s">
        <v>2960</v>
      </c>
      <c r="F207" s="115">
        <v>586288.4</v>
      </c>
      <c r="G207" s="113">
        <v>0</v>
      </c>
      <c r="H207" s="115">
        <v>98887.2</v>
      </c>
      <c r="I207" s="115">
        <v>487401.2</v>
      </c>
    </row>
    <row r="208" spans="1:9" ht="15">
      <c r="A208" s="113" t="s">
        <v>117</v>
      </c>
      <c r="B208" s="493" t="s">
        <v>77</v>
      </c>
      <c r="C208" s="493">
        <v>1</v>
      </c>
      <c r="D208" s="113">
        <v>273</v>
      </c>
      <c r="E208" s="113" t="s">
        <v>2961</v>
      </c>
      <c r="F208" s="115">
        <v>10480323.460000001</v>
      </c>
      <c r="G208" s="113">
        <v>0</v>
      </c>
      <c r="H208" s="115">
        <v>98887.2</v>
      </c>
      <c r="I208" s="115">
        <v>10381436.26</v>
      </c>
    </row>
    <row r="209" spans="1:9" ht="15">
      <c r="A209" s="113" t="s">
        <v>118</v>
      </c>
      <c r="B209" s="493" t="s">
        <v>82</v>
      </c>
      <c r="C209" s="493">
        <v>1</v>
      </c>
      <c r="D209" s="113">
        <v>276</v>
      </c>
      <c r="E209" s="113" t="s">
        <v>2962</v>
      </c>
      <c r="F209" s="115">
        <v>231243.7</v>
      </c>
      <c r="G209" s="113">
        <v>0</v>
      </c>
      <c r="H209" s="113">
        <v>0</v>
      </c>
      <c r="I209" s="115">
        <v>231243.7</v>
      </c>
    </row>
    <row r="210" spans="1:9" ht="15">
      <c r="A210" s="113" t="s">
        <v>119</v>
      </c>
      <c r="B210" s="493" t="s">
        <v>82</v>
      </c>
      <c r="C210" s="493">
        <v>1</v>
      </c>
      <c r="D210" s="113">
        <v>277</v>
      </c>
      <c r="E210" s="113" t="s">
        <v>2202</v>
      </c>
      <c r="F210" s="115">
        <v>93560.75</v>
      </c>
      <c r="G210" s="113">
        <v>0</v>
      </c>
      <c r="H210" s="113">
        <v>0</v>
      </c>
      <c r="I210" s="115">
        <v>93560.75</v>
      </c>
    </row>
    <row r="211" spans="1:9" ht="15">
      <c r="A211" s="113" t="s">
        <v>120</v>
      </c>
      <c r="B211" s="493" t="s">
        <v>82</v>
      </c>
      <c r="C211" s="493">
        <v>1</v>
      </c>
      <c r="D211" s="113">
        <v>278</v>
      </c>
      <c r="E211" s="113" t="s">
        <v>2963</v>
      </c>
      <c r="F211" s="115">
        <v>206281.53</v>
      </c>
      <c r="G211" s="113">
        <v>0</v>
      </c>
      <c r="H211" s="113">
        <v>0</v>
      </c>
      <c r="I211" s="115">
        <v>206281.53</v>
      </c>
    </row>
    <row r="212" spans="1:9" ht="15">
      <c r="A212" s="113" t="s">
        <v>121</v>
      </c>
      <c r="B212" s="493" t="s">
        <v>82</v>
      </c>
      <c r="C212" s="493">
        <v>1</v>
      </c>
      <c r="D212" s="113">
        <v>280</v>
      </c>
      <c r="E212" s="113" t="s">
        <v>2964</v>
      </c>
      <c r="F212" s="115">
        <v>26435.34</v>
      </c>
      <c r="G212" s="113">
        <v>0</v>
      </c>
      <c r="H212" s="113">
        <v>0</v>
      </c>
      <c r="I212" s="115">
        <v>26435.34</v>
      </c>
    </row>
    <row r="213" spans="1:9" ht="15">
      <c r="A213" s="113" t="s">
        <v>122</v>
      </c>
      <c r="B213" s="493" t="s">
        <v>82</v>
      </c>
      <c r="C213" s="493">
        <v>1</v>
      </c>
      <c r="D213" s="113">
        <v>282</v>
      </c>
      <c r="E213" s="113" t="s">
        <v>2965</v>
      </c>
      <c r="F213" s="115">
        <v>57621.599999999999</v>
      </c>
      <c r="G213" s="113">
        <v>0</v>
      </c>
      <c r="H213" s="113">
        <v>0</v>
      </c>
      <c r="I213" s="115">
        <v>57621.599999999999</v>
      </c>
    </row>
    <row r="214" spans="1:9" ht="15">
      <c r="A214" s="113" t="s">
        <v>123</v>
      </c>
      <c r="B214" s="493" t="s">
        <v>82</v>
      </c>
      <c r="C214" s="493">
        <v>1</v>
      </c>
      <c r="D214" s="113">
        <v>283</v>
      </c>
      <c r="E214" s="113" t="s">
        <v>2870</v>
      </c>
      <c r="F214" s="115">
        <v>88659.64</v>
      </c>
      <c r="G214" s="113">
        <v>0</v>
      </c>
      <c r="H214" s="115">
        <v>15903.75</v>
      </c>
      <c r="I214" s="115">
        <v>72755.89</v>
      </c>
    </row>
    <row r="215" spans="1:9" ht="15">
      <c r="A215" s="113" t="s">
        <v>124</v>
      </c>
      <c r="B215" s="493" t="s">
        <v>82</v>
      </c>
      <c r="C215" s="493">
        <v>1</v>
      </c>
      <c r="D215" s="113">
        <v>284</v>
      </c>
      <c r="E215" s="113" t="s">
        <v>2966</v>
      </c>
      <c r="F215" s="115">
        <v>910787.97</v>
      </c>
      <c r="G215" s="113">
        <v>0</v>
      </c>
      <c r="H215" s="115">
        <v>21627.77</v>
      </c>
      <c r="I215" s="115">
        <v>889160.2</v>
      </c>
    </row>
    <row r="216" spans="1:9" ht="15">
      <c r="A216" s="113" t="s">
        <v>1813</v>
      </c>
      <c r="B216" s="493" t="s">
        <v>82</v>
      </c>
      <c r="C216" s="493">
        <v>1</v>
      </c>
      <c r="D216" s="113">
        <v>285</v>
      </c>
      <c r="E216" s="113" t="s">
        <v>2066</v>
      </c>
      <c r="F216" s="115">
        <v>277777.84000000003</v>
      </c>
      <c r="G216" s="113">
        <v>0</v>
      </c>
      <c r="H216" s="115">
        <v>34722.22</v>
      </c>
      <c r="I216" s="115">
        <v>243055.62</v>
      </c>
    </row>
    <row r="217" spans="1:9" ht="15">
      <c r="A217" s="113" t="s">
        <v>125</v>
      </c>
      <c r="B217" s="493" t="s">
        <v>82</v>
      </c>
      <c r="C217" s="493">
        <v>1</v>
      </c>
      <c r="D217" s="113">
        <v>286</v>
      </c>
      <c r="E217" s="113" t="s">
        <v>2967</v>
      </c>
      <c r="F217" s="115">
        <v>79900.38</v>
      </c>
      <c r="G217" s="113">
        <v>0</v>
      </c>
      <c r="H217" s="115">
        <v>26633.46</v>
      </c>
      <c r="I217" s="115">
        <v>53266.92</v>
      </c>
    </row>
    <row r="218" spans="1:9" ht="15">
      <c r="A218" s="113" t="s">
        <v>126</v>
      </c>
      <c r="B218" s="493" t="s">
        <v>82</v>
      </c>
      <c r="C218" s="493">
        <v>1</v>
      </c>
      <c r="D218" s="113">
        <v>290</v>
      </c>
      <c r="E218" s="113" t="s">
        <v>2968</v>
      </c>
      <c r="F218" s="115">
        <v>1928935.36</v>
      </c>
      <c r="G218" s="113">
        <v>0</v>
      </c>
      <c r="H218" s="113">
        <v>0</v>
      </c>
      <c r="I218" s="115">
        <v>1928935.36</v>
      </c>
    </row>
    <row r="219" spans="1:9" ht="15">
      <c r="A219" s="113" t="s">
        <v>127</v>
      </c>
      <c r="B219" s="493" t="s">
        <v>82</v>
      </c>
      <c r="C219" s="493">
        <v>1</v>
      </c>
      <c r="D219" s="113">
        <v>292</v>
      </c>
      <c r="E219" s="113" t="s">
        <v>2969</v>
      </c>
      <c r="F219" s="115">
        <v>1094477.06</v>
      </c>
      <c r="G219" s="113">
        <v>0</v>
      </c>
      <c r="H219" s="113">
        <v>0</v>
      </c>
      <c r="I219" s="115">
        <v>1094477.06</v>
      </c>
    </row>
    <row r="220" spans="1:9" ht="15">
      <c r="A220" s="113" t="s">
        <v>128</v>
      </c>
      <c r="B220" s="493" t="s">
        <v>82</v>
      </c>
      <c r="C220" s="493">
        <v>1</v>
      </c>
      <c r="D220" s="113">
        <v>293</v>
      </c>
      <c r="E220" s="113" t="s">
        <v>2970</v>
      </c>
      <c r="F220" s="115">
        <v>4221704.58</v>
      </c>
      <c r="G220" s="113">
        <v>0</v>
      </c>
      <c r="H220" s="113">
        <v>0</v>
      </c>
      <c r="I220" s="115">
        <v>4221704.58</v>
      </c>
    </row>
    <row r="221" spans="1:9" ht="15">
      <c r="A221" s="113" t="s">
        <v>129</v>
      </c>
      <c r="B221" s="493" t="s">
        <v>82</v>
      </c>
      <c r="C221" s="493">
        <v>1</v>
      </c>
      <c r="D221" s="113">
        <v>294</v>
      </c>
      <c r="E221" s="113" t="s">
        <v>2971</v>
      </c>
      <c r="F221" s="115">
        <v>268100.67</v>
      </c>
      <c r="G221" s="113">
        <v>0</v>
      </c>
      <c r="H221" s="113">
        <v>0</v>
      </c>
      <c r="I221" s="115">
        <v>268100.67</v>
      </c>
    </row>
    <row r="222" spans="1:9" ht="15">
      <c r="A222" s="113" t="s">
        <v>130</v>
      </c>
      <c r="B222" s="493" t="s">
        <v>82</v>
      </c>
      <c r="C222" s="493">
        <v>1</v>
      </c>
      <c r="D222" s="113">
        <v>295</v>
      </c>
      <c r="E222" s="113" t="s">
        <v>2972</v>
      </c>
      <c r="F222" s="115">
        <v>6222.22</v>
      </c>
      <c r="G222" s="113">
        <v>0</v>
      </c>
      <c r="H222" s="113">
        <v>0</v>
      </c>
      <c r="I222" s="115">
        <v>6222.22</v>
      </c>
    </row>
    <row r="223" spans="1:9" ht="15">
      <c r="A223" s="113" t="s">
        <v>649</v>
      </c>
      <c r="B223" s="493" t="s">
        <v>82</v>
      </c>
      <c r="C223" s="493">
        <v>1</v>
      </c>
      <c r="D223" s="113">
        <v>2130</v>
      </c>
      <c r="E223" s="113" t="s">
        <v>2210</v>
      </c>
      <c r="F223" s="115">
        <v>416943.95</v>
      </c>
      <c r="G223" s="113">
        <v>0</v>
      </c>
      <c r="H223" s="113">
        <v>0</v>
      </c>
      <c r="I223" s="115">
        <v>416943.95</v>
      </c>
    </row>
    <row r="224" spans="1:9" ht="15">
      <c r="A224" s="113" t="s">
        <v>786</v>
      </c>
      <c r="B224" s="493" t="s">
        <v>82</v>
      </c>
      <c r="C224" s="493">
        <v>1</v>
      </c>
      <c r="D224" s="113">
        <v>2132</v>
      </c>
      <c r="E224" s="113" t="s">
        <v>2973</v>
      </c>
      <c r="F224" s="115">
        <v>15606</v>
      </c>
      <c r="G224" s="113">
        <v>0</v>
      </c>
      <c r="H224" s="113">
        <v>0</v>
      </c>
      <c r="I224" s="115">
        <v>15606</v>
      </c>
    </row>
    <row r="225" spans="1:9" ht="15">
      <c r="A225" s="113" t="s">
        <v>650</v>
      </c>
      <c r="B225" s="493" t="s">
        <v>82</v>
      </c>
      <c r="C225" s="493">
        <v>1</v>
      </c>
      <c r="D225" s="113">
        <v>2133</v>
      </c>
      <c r="E225" s="113" t="s">
        <v>2974</v>
      </c>
      <c r="F225" s="115">
        <v>4420.26</v>
      </c>
      <c r="G225" s="113">
        <v>0</v>
      </c>
      <c r="H225" s="113">
        <v>0</v>
      </c>
      <c r="I225" s="115">
        <v>4420.26</v>
      </c>
    </row>
    <row r="226" spans="1:9" ht="15">
      <c r="A226" s="113" t="s">
        <v>718</v>
      </c>
      <c r="B226" s="493" t="s">
        <v>82</v>
      </c>
      <c r="C226" s="493">
        <v>1</v>
      </c>
      <c r="D226" s="113">
        <v>2327</v>
      </c>
      <c r="E226" s="113" t="s">
        <v>2975</v>
      </c>
      <c r="F226" s="115">
        <v>7341.61</v>
      </c>
      <c r="G226" s="113">
        <v>0</v>
      </c>
      <c r="H226" s="113">
        <v>0</v>
      </c>
      <c r="I226" s="115">
        <v>7341.61</v>
      </c>
    </row>
    <row r="227" spans="1:9" ht="15">
      <c r="A227" s="113" t="s">
        <v>719</v>
      </c>
      <c r="B227" s="493" t="s">
        <v>82</v>
      </c>
      <c r="C227" s="493">
        <v>1</v>
      </c>
      <c r="D227" s="113">
        <v>2328</v>
      </c>
      <c r="E227" s="113" t="s">
        <v>2976</v>
      </c>
      <c r="F227" s="115">
        <v>1807.7</v>
      </c>
      <c r="G227" s="113">
        <v>0</v>
      </c>
      <c r="H227" s="113">
        <v>0</v>
      </c>
      <c r="I227" s="115">
        <v>1807.7</v>
      </c>
    </row>
    <row r="228" spans="1:9" ht="15">
      <c r="A228" s="113" t="s">
        <v>720</v>
      </c>
      <c r="B228" s="493" t="s">
        <v>82</v>
      </c>
      <c r="C228" s="493">
        <v>1</v>
      </c>
      <c r="D228" s="113">
        <v>2329</v>
      </c>
      <c r="E228" s="113" t="s">
        <v>2977</v>
      </c>
      <c r="F228" s="115">
        <v>471620.85</v>
      </c>
      <c r="G228" s="113">
        <v>0</v>
      </c>
      <c r="H228" s="113">
        <v>0</v>
      </c>
      <c r="I228" s="115">
        <v>471620.85</v>
      </c>
    </row>
    <row r="229" spans="1:9" ht="15">
      <c r="A229" s="113" t="s">
        <v>721</v>
      </c>
      <c r="B229" s="493" t="s">
        <v>82</v>
      </c>
      <c r="C229" s="493">
        <v>1</v>
      </c>
      <c r="D229" s="113">
        <v>2330</v>
      </c>
      <c r="E229" s="113" t="s">
        <v>2978</v>
      </c>
      <c r="F229" s="115">
        <v>5490</v>
      </c>
      <c r="G229" s="113">
        <v>0</v>
      </c>
      <c r="H229" s="113">
        <v>0</v>
      </c>
      <c r="I229" s="115">
        <v>5490</v>
      </c>
    </row>
    <row r="230" spans="1:9" ht="15">
      <c r="A230" s="113" t="s">
        <v>722</v>
      </c>
      <c r="B230" s="493" t="s">
        <v>82</v>
      </c>
      <c r="C230" s="493">
        <v>1</v>
      </c>
      <c r="D230" s="113">
        <v>2331</v>
      </c>
      <c r="E230" s="113" t="s">
        <v>2979</v>
      </c>
      <c r="F230" s="115">
        <v>9821</v>
      </c>
      <c r="G230" s="113">
        <v>0</v>
      </c>
      <c r="H230" s="113">
        <v>0</v>
      </c>
      <c r="I230" s="115">
        <v>9821</v>
      </c>
    </row>
    <row r="231" spans="1:9" ht="15">
      <c r="A231" s="113" t="s">
        <v>806</v>
      </c>
      <c r="B231" s="493" t="s">
        <v>82</v>
      </c>
      <c r="C231" s="493">
        <v>1</v>
      </c>
      <c r="D231" s="113">
        <v>2606</v>
      </c>
      <c r="E231" s="113" t="s">
        <v>2980</v>
      </c>
      <c r="F231" s="115">
        <v>20079.09</v>
      </c>
      <c r="G231" s="113">
        <v>0</v>
      </c>
      <c r="H231" s="113">
        <v>0</v>
      </c>
      <c r="I231" s="115">
        <v>20079.09</v>
      </c>
    </row>
    <row r="232" spans="1:9" ht="15">
      <c r="A232" s="113" t="s">
        <v>1907</v>
      </c>
      <c r="B232" s="493" t="s">
        <v>82</v>
      </c>
      <c r="C232" s="493">
        <v>1</v>
      </c>
      <c r="D232" s="113">
        <v>3828</v>
      </c>
      <c r="E232" s="113" t="s">
        <v>2217</v>
      </c>
      <c r="F232" s="115">
        <v>5980</v>
      </c>
      <c r="G232" s="113">
        <v>0</v>
      </c>
      <c r="H232" s="113">
        <v>0</v>
      </c>
      <c r="I232" s="115">
        <v>5980</v>
      </c>
    </row>
    <row r="233" spans="1:9" ht="15">
      <c r="A233" s="113" t="s">
        <v>3817</v>
      </c>
      <c r="B233" s="493" t="s">
        <v>82</v>
      </c>
      <c r="C233" s="493">
        <v>1</v>
      </c>
      <c r="D233" s="113">
        <v>3968</v>
      </c>
      <c r="E233" s="113" t="s">
        <v>3418</v>
      </c>
      <c r="F233" s="115">
        <v>29504.36</v>
      </c>
      <c r="G233" s="113">
        <v>0</v>
      </c>
      <c r="H233" s="113">
        <v>0</v>
      </c>
      <c r="I233" s="115">
        <v>29504.36</v>
      </c>
    </row>
    <row r="234" spans="1:9" ht="15">
      <c r="A234" s="113" t="s">
        <v>131</v>
      </c>
      <c r="B234" s="493" t="s">
        <v>77</v>
      </c>
      <c r="C234" s="493">
        <v>1</v>
      </c>
      <c r="D234" s="113">
        <v>3779</v>
      </c>
      <c r="E234" s="113" t="s">
        <v>2981</v>
      </c>
      <c r="F234" s="115">
        <v>9894035.0600000005</v>
      </c>
      <c r="G234" s="113">
        <v>0</v>
      </c>
      <c r="H234" s="113">
        <v>0</v>
      </c>
      <c r="I234" s="115">
        <v>9894035.0600000005</v>
      </c>
    </row>
    <row r="235" spans="1:9" ht="15">
      <c r="A235" s="113" t="s">
        <v>723</v>
      </c>
      <c r="B235" s="493" t="s">
        <v>82</v>
      </c>
      <c r="C235" s="493">
        <v>1</v>
      </c>
      <c r="D235" s="113">
        <v>296</v>
      </c>
      <c r="E235" s="113" t="s">
        <v>2981</v>
      </c>
      <c r="F235" s="115">
        <v>9894035.0600000005</v>
      </c>
      <c r="G235" s="113">
        <v>0</v>
      </c>
      <c r="H235" s="113">
        <v>0</v>
      </c>
      <c r="I235" s="115">
        <v>-9894035.0600000005</v>
      </c>
    </row>
    <row r="236" spans="1:9" ht="15">
      <c r="A236" s="113" t="s">
        <v>132</v>
      </c>
      <c r="B236" s="493" t="s">
        <v>77</v>
      </c>
      <c r="C236" s="493">
        <v>1</v>
      </c>
      <c r="D236" s="113">
        <v>298</v>
      </c>
      <c r="E236" s="113" t="s">
        <v>19</v>
      </c>
      <c r="F236" s="115">
        <v>893774326.37</v>
      </c>
      <c r="G236" s="115">
        <v>1652374.33</v>
      </c>
      <c r="H236" s="115">
        <v>624391.55000000005</v>
      </c>
      <c r="I236" s="115">
        <v>894802309.14999998</v>
      </c>
    </row>
    <row r="237" spans="1:9" ht="15">
      <c r="A237" s="113" t="s">
        <v>133</v>
      </c>
      <c r="B237" s="493" t="s">
        <v>77</v>
      </c>
      <c r="C237" s="493">
        <v>1</v>
      </c>
      <c r="D237" s="113">
        <v>299</v>
      </c>
      <c r="E237" s="113" t="s">
        <v>401</v>
      </c>
      <c r="F237" s="115">
        <v>395702590.64999998</v>
      </c>
      <c r="G237" s="113">
        <v>0</v>
      </c>
      <c r="H237" s="113">
        <v>0</v>
      </c>
      <c r="I237" s="115">
        <v>395702590.64999998</v>
      </c>
    </row>
    <row r="238" spans="1:9" ht="15">
      <c r="A238" s="113" t="s">
        <v>134</v>
      </c>
      <c r="B238" s="493" t="s">
        <v>77</v>
      </c>
      <c r="C238" s="493">
        <v>1</v>
      </c>
      <c r="D238" s="113">
        <v>300</v>
      </c>
      <c r="E238" s="113" t="s">
        <v>2982</v>
      </c>
      <c r="F238" s="115">
        <v>118577816.23</v>
      </c>
      <c r="G238" s="113">
        <v>0</v>
      </c>
      <c r="H238" s="113">
        <v>0</v>
      </c>
      <c r="I238" s="115">
        <v>118577816.23</v>
      </c>
    </row>
    <row r="239" spans="1:9" ht="15">
      <c r="A239" s="113" t="s">
        <v>449</v>
      </c>
      <c r="B239" s="493" t="s">
        <v>82</v>
      </c>
      <c r="C239" s="493">
        <v>1</v>
      </c>
      <c r="D239" s="113">
        <v>301</v>
      </c>
      <c r="E239" s="113" t="s">
        <v>2983</v>
      </c>
      <c r="F239" s="115">
        <v>2960859.94</v>
      </c>
      <c r="G239" s="113">
        <v>0</v>
      </c>
      <c r="H239" s="113">
        <v>0</v>
      </c>
      <c r="I239" s="115">
        <v>2960859.94</v>
      </c>
    </row>
    <row r="240" spans="1:9" ht="15">
      <c r="A240" s="113" t="s">
        <v>450</v>
      </c>
      <c r="B240" s="493" t="s">
        <v>82</v>
      </c>
      <c r="C240" s="493">
        <v>1</v>
      </c>
      <c r="D240" s="113">
        <v>302</v>
      </c>
      <c r="E240" s="113" t="s">
        <v>2984</v>
      </c>
      <c r="F240" s="115">
        <v>4731961.9000000004</v>
      </c>
      <c r="G240" s="113">
        <v>0</v>
      </c>
      <c r="H240" s="113">
        <v>0</v>
      </c>
      <c r="I240" s="115">
        <v>4731961.9000000004</v>
      </c>
    </row>
    <row r="241" spans="1:9" ht="15">
      <c r="A241" s="113" t="s">
        <v>451</v>
      </c>
      <c r="B241" s="493" t="s">
        <v>82</v>
      </c>
      <c r="C241" s="493">
        <v>1</v>
      </c>
      <c r="D241" s="113">
        <v>303</v>
      </c>
      <c r="E241" s="113" t="s">
        <v>2985</v>
      </c>
      <c r="F241" s="115">
        <v>216735.99</v>
      </c>
      <c r="G241" s="113">
        <v>0</v>
      </c>
      <c r="H241" s="113">
        <v>0</v>
      </c>
      <c r="I241" s="115">
        <v>216735.99</v>
      </c>
    </row>
    <row r="242" spans="1:9" ht="15">
      <c r="A242" s="113" t="s">
        <v>452</v>
      </c>
      <c r="B242" s="493" t="s">
        <v>82</v>
      </c>
      <c r="C242" s="493">
        <v>1</v>
      </c>
      <c r="D242" s="113">
        <v>304</v>
      </c>
      <c r="E242" s="113" t="s">
        <v>2220</v>
      </c>
      <c r="F242" s="115">
        <v>3444919.91</v>
      </c>
      <c r="G242" s="113">
        <v>0</v>
      </c>
      <c r="H242" s="113">
        <v>0</v>
      </c>
      <c r="I242" s="115">
        <v>3444919.91</v>
      </c>
    </row>
    <row r="243" spans="1:9" ht="15">
      <c r="A243" s="113" t="s">
        <v>453</v>
      </c>
      <c r="B243" s="493" t="s">
        <v>82</v>
      </c>
      <c r="C243" s="493">
        <v>1</v>
      </c>
      <c r="D243" s="113">
        <v>305</v>
      </c>
      <c r="E243" s="113" t="s">
        <v>2986</v>
      </c>
      <c r="F243" s="115">
        <v>266453.75</v>
      </c>
      <c r="G243" s="113">
        <v>0</v>
      </c>
      <c r="H243" s="113">
        <v>0</v>
      </c>
      <c r="I243" s="115">
        <v>266453.75</v>
      </c>
    </row>
    <row r="244" spans="1:9" ht="15">
      <c r="A244" s="113" t="s">
        <v>454</v>
      </c>
      <c r="B244" s="493" t="s">
        <v>82</v>
      </c>
      <c r="C244" s="493">
        <v>1</v>
      </c>
      <c r="D244" s="113">
        <v>306</v>
      </c>
      <c r="E244" s="113" t="s">
        <v>2986</v>
      </c>
      <c r="F244" s="115">
        <v>843156.51</v>
      </c>
      <c r="G244" s="113">
        <v>0</v>
      </c>
      <c r="H244" s="113">
        <v>0</v>
      </c>
      <c r="I244" s="115">
        <v>843156.51</v>
      </c>
    </row>
    <row r="245" spans="1:9" ht="15">
      <c r="A245" s="113" t="s">
        <v>455</v>
      </c>
      <c r="B245" s="493" t="s">
        <v>82</v>
      </c>
      <c r="C245" s="493">
        <v>1</v>
      </c>
      <c r="D245" s="113">
        <v>307</v>
      </c>
      <c r="E245" s="113" t="s">
        <v>2221</v>
      </c>
      <c r="F245" s="115">
        <v>2272787.4700000002</v>
      </c>
      <c r="G245" s="113">
        <v>0</v>
      </c>
      <c r="H245" s="113">
        <v>0</v>
      </c>
      <c r="I245" s="115">
        <v>2272787.4700000002</v>
      </c>
    </row>
    <row r="246" spans="1:9" ht="15">
      <c r="A246" s="113" t="s">
        <v>456</v>
      </c>
      <c r="B246" s="493" t="s">
        <v>82</v>
      </c>
      <c r="C246" s="493">
        <v>1</v>
      </c>
      <c r="D246" s="113">
        <v>308</v>
      </c>
      <c r="E246" s="113" t="s">
        <v>2222</v>
      </c>
      <c r="F246" s="115">
        <v>790577.82</v>
      </c>
      <c r="G246" s="113">
        <v>0</v>
      </c>
      <c r="H246" s="113">
        <v>0</v>
      </c>
      <c r="I246" s="115">
        <v>790577.82</v>
      </c>
    </row>
    <row r="247" spans="1:9" ht="15">
      <c r="A247" s="113" t="s">
        <v>457</v>
      </c>
      <c r="B247" s="493" t="s">
        <v>82</v>
      </c>
      <c r="C247" s="493">
        <v>1</v>
      </c>
      <c r="D247" s="113">
        <v>309</v>
      </c>
      <c r="E247" s="113" t="s">
        <v>2987</v>
      </c>
      <c r="F247" s="115">
        <v>356874.69</v>
      </c>
      <c r="G247" s="113">
        <v>0</v>
      </c>
      <c r="H247" s="113">
        <v>0</v>
      </c>
      <c r="I247" s="115">
        <v>356874.69</v>
      </c>
    </row>
    <row r="248" spans="1:9" ht="15">
      <c r="A248" s="113" t="s">
        <v>458</v>
      </c>
      <c r="B248" s="493" t="s">
        <v>82</v>
      </c>
      <c r="C248" s="493">
        <v>1</v>
      </c>
      <c r="D248" s="113">
        <v>310</v>
      </c>
      <c r="E248" s="113" t="s">
        <v>2988</v>
      </c>
      <c r="F248" s="115">
        <v>164961.95000000001</v>
      </c>
      <c r="G248" s="113">
        <v>0</v>
      </c>
      <c r="H248" s="113">
        <v>0</v>
      </c>
      <c r="I248" s="115">
        <v>164961.95000000001</v>
      </c>
    </row>
    <row r="249" spans="1:9" ht="15">
      <c r="A249" s="113" t="s">
        <v>459</v>
      </c>
      <c r="B249" s="493" t="s">
        <v>82</v>
      </c>
      <c r="C249" s="493">
        <v>1</v>
      </c>
      <c r="D249" s="113">
        <v>311</v>
      </c>
      <c r="E249" s="113" t="s">
        <v>2989</v>
      </c>
      <c r="F249" s="115">
        <v>184736.42</v>
      </c>
      <c r="G249" s="113">
        <v>0</v>
      </c>
      <c r="H249" s="113">
        <v>0</v>
      </c>
      <c r="I249" s="115">
        <v>184736.42</v>
      </c>
    </row>
    <row r="250" spans="1:9" ht="15">
      <c r="A250" s="113" t="s">
        <v>460</v>
      </c>
      <c r="B250" s="493" t="s">
        <v>82</v>
      </c>
      <c r="C250" s="493">
        <v>1</v>
      </c>
      <c r="D250" s="113">
        <v>312</v>
      </c>
      <c r="E250" s="113" t="s">
        <v>2990</v>
      </c>
      <c r="F250" s="115">
        <v>44852.480000000003</v>
      </c>
      <c r="G250" s="113">
        <v>0</v>
      </c>
      <c r="H250" s="113">
        <v>0</v>
      </c>
      <c r="I250" s="115">
        <v>44852.480000000003</v>
      </c>
    </row>
    <row r="251" spans="1:9" ht="15">
      <c r="A251" s="113" t="s">
        <v>461</v>
      </c>
      <c r="B251" s="493" t="s">
        <v>82</v>
      </c>
      <c r="C251" s="493">
        <v>1</v>
      </c>
      <c r="D251" s="113">
        <v>313</v>
      </c>
      <c r="E251" s="113" t="s">
        <v>2991</v>
      </c>
      <c r="F251" s="115">
        <v>760775.74</v>
      </c>
      <c r="G251" s="113">
        <v>0</v>
      </c>
      <c r="H251" s="113">
        <v>0</v>
      </c>
      <c r="I251" s="115">
        <v>760775.74</v>
      </c>
    </row>
    <row r="252" spans="1:9" ht="15">
      <c r="A252" s="113" t="s">
        <v>462</v>
      </c>
      <c r="B252" s="493" t="s">
        <v>82</v>
      </c>
      <c r="C252" s="493">
        <v>1</v>
      </c>
      <c r="D252" s="113">
        <v>314</v>
      </c>
      <c r="E252" s="113" t="s">
        <v>2992</v>
      </c>
      <c r="F252" s="115">
        <v>312118.07</v>
      </c>
      <c r="G252" s="113">
        <v>0</v>
      </c>
      <c r="H252" s="113">
        <v>0</v>
      </c>
      <c r="I252" s="115">
        <v>312118.07</v>
      </c>
    </row>
    <row r="253" spans="1:9" ht="15">
      <c r="A253" s="113" t="s">
        <v>463</v>
      </c>
      <c r="B253" s="493" t="s">
        <v>82</v>
      </c>
      <c r="C253" s="493">
        <v>1</v>
      </c>
      <c r="D253" s="113">
        <v>315</v>
      </c>
      <c r="E253" s="113" t="s">
        <v>2993</v>
      </c>
      <c r="F253" s="115">
        <v>143769.34</v>
      </c>
      <c r="G253" s="113">
        <v>0</v>
      </c>
      <c r="H253" s="113">
        <v>0</v>
      </c>
      <c r="I253" s="115">
        <v>143769.34</v>
      </c>
    </row>
    <row r="254" spans="1:9" ht="15">
      <c r="A254" s="113" t="s">
        <v>464</v>
      </c>
      <c r="B254" s="493" t="s">
        <v>82</v>
      </c>
      <c r="C254" s="493">
        <v>1</v>
      </c>
      <c r="D254" s="113">
        <v>316</v>
      </c>
      <c r="E254" s="113" t="s">
        <v>2994</v>
      </c>
      <c r="F254" s="115">
        <v>148508.54</v>
      </c>
      <c r="G254" s="113">
        <v>0</v>
      </c>
      <c r="H254" s="113">
        <v>0</v>
      </c>
      <c r="I254" s="115">
        <v>148508.54</v>
      </c>
    </row>
    <row r="255" spans="1:9" ht="15">
      <c r="A255" s="113" t="s">
        <v>465</v>
      </c>
      <c r="B255" s="493" t="s">
        <v>82</v>
      </c>
      <c r="C255" s="493">
        <v>1</v>
      </c>
      <c r="D255" s="113">
        <v>317</v>
      </c>
      <c r="E255" s="113" t="s">
        <v>2995</v>
      </c>
      <c r="F255" s="115">
        <v>207683.5</v>
      </c>
      <c r="G255" s="113">
        <v>0</v>
      </c>
      <c r="H255" s="113">
        <v>0</v>
      </c>
      <c r="I255" s="115">
        <v>207683.5</v>
      </c>
    </row>
    <row r="256" spans="1:9" ht="15">
      <c r="A256" s="113" t="s">
        <v>466</v>
      </c>
      <c r="B256" s="493" t="s">
        <v>82</v>
      </c>
      <c r="C256" s="493">
        <v>1</v>
      </c>
      <c r="D256" s="113">
        <v>318</v>
      </c>
      <c r="E256" s="113" t="s">
        <v>2229</v>
      </c>
      <c r="F256" s="115">
        <v>446340.18</v>
      </c>
      <c r="G256" s="113">
        <v>0</v>
      </c>
      <c r="H256" s="113">
        <v>0</v>
      </c>
      <c r="I256" s="115">
        <v>446340.18</v>
      </c>
    </row>
    <row r="257" spans="1:9" ht="15">
      <c r="A257" s="113" t="s">
        <v>467</v>
      </c>
      <c r="B257" s="493" t="s">
        <v>82</v>
      </c>
      <c r="C257" s="493">
        <v>1</v>
      </c>
      <c r="D257" s="113">
        <v>319</v>
      </c>
      <c r="E257" s="113" t="s">
        <v>2996</v>
      </c>
      <c r="F257" s="115">
        <v>49225.3</v>
      </c>
      <c r="G257" s="113">
        <v>0</v>
      </c>
      <c r="H257" s="113">
        <v>0</v>
      </c>
      <c r="I257" s="115">
        <v>49225.3</v>
      </c>
    </row>
    <row r="258" spans="1:9" ht="15">
      <c r="A258" s="113" t="s">
        <v>468</v>
      </c>
      <c r="B258" s="493" t="s">
        <v>82</v>
      </c>
      <c r="C258" s="493">
        <v>1</v>
      </c>
      <c r="D258" s="113">
        <v>320</v>
      </c>
      <c r="E258" s="113" t="s">
        <v>2997</v>
      </c>
      <c r="F258" s="115">
        <v>29740</v>
      </c>
      <c r="G258" s="113">
        <v>0</v>
      </c>
      <c r="H258" s="113">
        <v>0</v>
      </c>
      <c r="I258" s="115">
        <v>29740</v>
      </c>
    </row>
    <row r="259" spans="1:9" ht="15">
      <c r="A259" s="113" t="s">
        <v>469</v>
      </c>
      <c r="B259" s="493" t="s">
        <v>82</v>
      </c>
      <c r="C259" s="493">
        <v>1</v>
      </c>
      <c r="D259" s="113">
        <v>321</v>
      </c>
      <c r="E259" s="113" t="s">
        <v>2232</v>
      </c>
      <c r="F259" s="115">
        <v>431184.95</v>
      </c>
      <c r="G259" s="113">
        <v>0</v>
      </c>
      <c r="H259" s="113">
        <v>0</v>
      </c>
      <c r="I259" s="115">
        <v>431184.95</v>
      </c>
    </row>
    <row r="260" spans="1:9" ht="15">
      <c r="A260" s="113" t="s">
        <v>470</v>
      </c>
      <c r="B260" s="493" t="s">
        <v>82</v>
      </c>
      <c r="C260" s="493">
        <v>1</v>
      </c>
      <c r="D260" s="113">
        <v>322</v>
      </c>
      <c r="E260" s="113" t="s">
        <v>2998</v>
      </c>
      <c r="F260" s="115">
        <v>139860</v>
      </c>
      <c r="G260" s="113">
        <v>0</v>
      </c>
      <c r="H260" s="113">
        <v>0</v>
      </c>
      <c r="I260" s="115">
        <v>139860</v>
      </c>
    </row>
    <row r="261" spans="1:9" ht="15">
      <c r="A261" s="113" t="s">
        <v>471</v>
      </c>
      <c r="B261" s="493" t="s">
        <v>82</v>
      </c>
      <c r="C261" s="493">
        <v>1</v>
      </c>
      <c r="D261" s="113">
        <v>323</v>
      </c>
      <c r="E261" s="113" t="s">
        <v>2999</v>
      </c>
      <c r="F261" s="115">
        <v>101292</v>
      </c>
      <c r="G261" s="113">
        <v>0</v>
      </c>
      <c r="H261" s="113">
        <v>0</v>
      </c>
      <c r="I261" s="115">
        <v>101292</v>
      </c>
    </row>
    <row r="262" spans="1:9" ht="15">
      <c r="A262" s="113" t="s">
        <v>472</v>
      </c>
      <c r="B262" s="493" t="s">
        <v>82</v>
      </c>
      <c r="C262" s="493">
        <v>1</v>
      </c>
      <c r="D262" s="113">
        <v>324</v>
      </c>
      <c r="E262" s="113" t="s">
        <v>3000</v>
      </c>
      <c r="F262" s="115">
        <v>137600</v>
      </c>
      <c r="G262" s="113">
        <v>0</v>
      </c>
      <c r="H262" s="113">
        <v>0</v>
      </c>
      <c r="I262" s="115">
        <v>137600</v>
      </c>
    </row>
    <row r="263" spans="1:9" ht="15">
      <c r="A263" s="113" t="s">
        <v>473</v>
      </c>
      <c r="B263" s="493" t="s">
        <v>82</v>
      </c>
      <c r="C263" s="493">
        <v>1</v>
      </c>
      <c r="D263" s="113">
        <v>325</v>
      </c>
      <c r="E263" s="113" t="s">
        <v>3001</v>
      </c>
      <c r="F263" s="115">
        <v>78926.05</v>
      </c>
      <c r="G263" s="113">
        <v>0</v>
      </c>
      <c r="H263" s="113">
        <v>0</v>
      </c>
      <c r="I263" s="115">
        <v>78926.05</v>
      </c>
    </row>
    <row r="264" spans="1:9" ht="15">
      <c r="A264" s="113" t="s">
        <v>474</v>
      </c>
      <c r="B264" s="493" t="s">
        <v>82</v>
      </c>
      <c r="C264" s="493">
        <v>1</v>
      </c>
      <c r="D264" s="113">
        <v>326</v>
      </c>
      <c r="E264" s="113" t="s">
        <v>3002</v>
      </c>
      <c r="F264" s="115">
        <v>136387.59</v>
      </c>
      <c r="G264" s="113">
        <v>0</v>
      </c>
      <c r="H264" s="113">
        <v>0</v>
      </c>
      <c r="I264" s="115">
        <v>136387.59</v>
      </c>
    </row>
    <row r="265" spans="1:9" ht="15">
      <c r="A265" s="113" t="s">
        <v>475</v>
      </c>
      <c r="B265" s="493" t="s">
        <v>82</v>
      </c>
      <c r="C265" s="493">
        <v>1</v>
      </c>
      <c r="D265" s="113">
        <v>327</v>
      </c>
      <c r="E265" s="113" t="s">
        <v>3003</v>
      </c>
      <c r="F265" s="115">
        <v>145054.93</v>
      </c>
      <c r="G265" s="113">
        <v>0</v>
      </c>
      <c r="H265" s="113">
        <v>0</v>
      </c>
      <c r="I265" s="115">
        <v>145054.93</v>
      </c>
    </row>
    <row r="266" spans="1:9" ht="15">
      <c r="A266" s="113" t="s">
        <v>476</v>
      </c>
      <c r="B266" s="493" t="s">
        <v>82</v>
      </c>
      <c r="C266" s="493">
        <v>1</v>
      </c>
      <c r="D266" s="113">
        <v>328</v>
      </c>
      <c r="E266" s="113" t="s">
        <v>3004</v>
      </c>
      <c r="F266" s="115">
        <v>138325</v>
      </c>
      <c r="G266" s="113">
        <v>0</v>
      </c>
      <c r="H266" s="113">
        <v>0</v>
      </c>
      <c r="I266" s="115">
        <v>138325</v>
      </c>
    </row>
    <row r="267" spans="1:9" ht="15">
      <c r="A267" s="113" t="s">
        <v>477</v>
      </c>
      <c r="B267" s="493" t="s">
        <v>82</v>
      </c>
      <c r="C267" s="493">
        <v>1</v>
      </c>
      <c r="D267" s="113">
        <v>329</v>
      </c>
      <c r="E267" s="113" t="s">
        <v>3005</v>
      </c>
      <c r="F267" s="115">
        <v>109929.43</v>
      </c>
      <c r="G267" s="113">
        <v>0</v>
      </c>
      <c r="H267" s="113">
        <v>0</v>
      </c>
      <c r="I267" s="115">
        <v>109929.43</v>
      </c>
    </row>
    <row r="268" spans="1:9" ht="15">
      <c r="A268" s="113" t="s">
        <v>478</v>
      </c>
      <c r="B268" s="493" t="s">
        <v>82</v>
      </c>
      <c r="C268" s="493">
        <v>1</v>
      </c>
      <c r="D268" s="113">
        <v>330</v>
      </c>
      <c r="E268" s="113" t="s">
        <v>3006</v>
      </c>
      <c r="F268" s="115">
        <v>164102.10999999999</v>
      </c>
      <c r="G268" s="113">
        <v>0</v>
      </c>
      <c r="H268" s="113">
        <v>0</v>
      </c>
      <c r="I268" s="115">
        <v>164102.10999999999</v>
      </c>
    </row>
    <row r="269" spans="1:9" ht="15">
      <c r="A269" s="113" t="s">
        <v>479</v>
      </c>
      <c r="B269" s="493" t="s">
        <v>82</v>
      </c>
      <c r="C269" s="493">
        <v>1</v>
      </c>
      <c r="D269" s="113">
        <v>331</v>
      </c>
      <c r="E269" s="113" t="s">
        <v>3007</v>
      </c>
      <c r="F269" s="115">
        <v>280780.3</v>
      </c>
      <c r="G269" s="113">
        <v>0</v>
      </c>
      <c r="H269" s="113">
        <v>0</v>
      </c>
      <c r="I269" s="115">
        <v>280780.3</v>
      </c>
    </row>
    <row r="270" spans="1:9" ht="15">
      <c r="A270" s="113" t="s">
        <v>480</v>
      </c>
      <c r="B270" s="493" t="s">
        <v>82</v>
      </c>
      <c r="C270" s="493">
        <v>1</v>
      </c>
      <c r="D270" s="113">
        <v>332</v>
      </c>
      <c r="E270" s="113" t="s">
        <v>3008</v>
      </c>
      <c r="F270" s="115">
        <v>142300</v>
      </c>
      <c r="G270" s="113">
        <v>0</v>
      </c>
      <c r="H270" s="113">
        <v>0</v>
      </c>
      <c r="I270" s="115">
        <v>142300</v>
      </c>
    </row>
    <row r="271" spans="1:9" ht="15">
      <c r="A271" s="113" t="s">
        <v>481</v>
      </c>
      <c r="B271" s="493" t="s">
        <v>82</v>
      </c>
      <c r="C271" s="493">
        <v>1</v>
      </c>
      <c r="D271" s="113">
        <v>333</v>
      </c>
      <c r="E271" s="113" t="s">
        <v>3009</v>
      </c>
      <c r="F271" s="115">
        <v>128000</v>
      </c>
      <c r="G271" s="113">
        <v>0</v>
      </c>
      <c r="H271" s="113">
        <v>0</v>
      </c>
      <c r="I271" s="115">
        <v>128000</v>
      </c>
    </row>
    <row r="272" spans="1:9" ht="15">
      <c r="A272" s="113" t="s">
        <v>482</v>
      </c>
      <c r="B272" s="493" t="s">
        <v>82</v>
      </c>
      <c r="C272" s="493">
        <v>1</v>
      </c>
      <c r="D272" s="113">
        <v>334</v>
      </c>
      <c r="E272" s="113" t="s">
        <v>3010</v>
      </c>
      <c r="F272" s="115">
        <v>307970.46999999997</v>
      </c>
      <c r="G272" s="113">
        <v>0</v>
      </c>
      <c r="H272" s="113">
        <v>0</v>
      </c>
      <c r="I272" s="115">
        <v>307970.46999999997</v>
      </c>
    </row>
    <row r="273" spans="1:9" ht="15">
      <c r="A273" s="113" t="s">
        <v>483</v>
      </c>
      <c r="B273" s="493" t="s">
        <v>82</v>
      </c>
      <c r="C273" s="493">
        <v>1</v>
      </c>
      <c r="D273" s="113">
        <v>335</v>
      </c>
      <c r="E273" s="113" t="s">
        <v>3011</v>
      </c>
      <c r="F273" s="115">
        <v>132649.45000000001</v>
      </c>
      <c r="G273" s="113">
        <v>0</v>
      </c>
      <c r="H273" s="113">
        <v>0</v>
      </c>
      <c r="I273" s="115">
        <v>132649.45000000001</v>
      </c>
    </row>
    <row r="274" spans="1:9" ht="15">
      <c r="A274" s="113" t="s">
        <v>484</v>
      </c>
      <c r="B274" s="493" t="s">
        <v>82</v>
      </c>
      <c r="C274" s="493">
        <v>1</v>
      </c>
      <c r="D274" s="113">
        <v>336</v>
      </c>
      <c r="E274" s="113" t="s">
        <v>3012</v>
      </c>
      <c r="F274" s="115">
        <v>151373.47</v>
      </c>
      <c r="G274" s="113">
        <v>0</v>
      </c>
      <c r="H274" s="113">
        <v>0</v>
      </c>
      <c r="I274" s="115">
        <v>151373.47</v>
      </c>
    </row>
    <row r="275" spans="1:9" ht="15">
      <c r="A275" s="113" t="s">
        <v>485</v>
      </c>
      <c r="B275" s="493" t="s">
        <v>82</v>
      </c>
      <c r="C275" s="493">
        <v>1</v>
      </c>
      <c r="D275" s="113">
        <v>337</v>
      </c>
      <c r="E275" s="113" t="s">
        <v>3013</v>
      </c>
      <c r="F275" s="115">
        <v>139383.35999999999</v>
      </c>
      <c r="G275" s="113">
        <v>0</v>
      </c>
      <c r="H275" s="113">
        <v>0</v>
      </c>
      <c r="I275" s="115">
        <v>139383.35999999999</v>
      </c>
    </row>
    <row r="276" spans="1:9" ht="15">
      <c r="A276" s="113" t="s">
        <v>486</v>
      </c>
      <c r="B276" s="493" t="s">
        <v>82</v>
      </c>
      <c r="C276" s="493">
        <v>1</v>
      </c>
      <c r="D276" s="113">
        <v>338</v>
      </c>
      <c r="E276" s="113" t="s">
        <v>3014</v>
      </c>
      <c r="F276" s="115">
        <v>134919.72</v>
      </c>
      <c r="G276" s="113">
        <v>0</v>
      </c>
      <c r="H276" s="113">
        <v>0</v>
      </c>
      <c r="I276" s="115">
        <v>134919.72</v>
      </c>
    </row>
    <row r="277" spans="1:9" ht="15">
      <c r="A277" s="113" t="s">
        <v>487</v>
      </c>
      <c r="B277" s="493" t="s">
        <v>82</v>
      </c>
      <c r="C277" s="493">
        <v>1</v>
      </c>
      <c r="D277" s="113">
        <v>339</v>
      </c>
      <c r="E277" s="113" t="s">
        <v>3015</v>
      </c>
      <c r="F277" s="115">
        <v>270785.17</v>
      </c>
      <c r="G277" s="113">
        <v>0</v>
      </c>
      <c r="H277" s="113">
        <v>0</v>
      </c>
      <c r="I277" s="115">
        <v>270785.17</v>
      </c>
    </row>
    <row r="278" spans="1:9" ht="15">
      <c r="A278" s="113" t="s">
        <v>488</v>
      </c>
      <c r="B278" s="493" t="s">
        <v>82</v>
      </c>
      <c r="C278" s="493">
        <v>1</v>
      </c>
      <c r="D278" s="113">
        <v>340</v>
      </c>
      <c r="E278" s="113" t="s">
        <v>3016</v>
      </c>
      <c r="F278" s="115">
        <v>132722</v>
      </c>
      <c r="G278" s="113">
        <v>0</v>
      </c>
      <c r="H278" s="113">
        <v>0</v>
      </c>
      <c r="I278" s="115">
        <v>132722</v>
      </c>
    </row>
    <row r="279" spans="1:9" ht="15">
      <c r="A279" s="113" t="s">
        <v>489</v>
      </c>
      <c r="B279" s="493" t="s">
        <v>82</v>
      </c>
      <c r="C279" s="493">
        <v>1</v>
      </c>
      <c r="D279" s="113">
        <v>341</v>
      </c>
      <c r="E279" s="113" t="s">
        <v>2244</v>
      </c>
      <c r="F279" s="115">
        <v>141997.69</v>
      </c>
      <c r="G279" s="113">
        <v>0</v>
      </c>
      <c r="H279" s="113">
        <v>0</v>
      </c>
      <c r="I279" s="115">
        <v>141997.69</v>
      </c>
    </row>
    <row r="280" spans="1:9" ht="15">
      <c r="A280" s="113" t="s">
        <v>490</v>
      </c>
      <c r="B280" s="493" t="s">
        <v>82</v>
      </c>
      <c r="C280" s="493">
        <v>1</v>
      </c>
      <c r="D280" s="113">
        <v>342</v>
      </c>
      <c r="E280" s="113" t="s">
        <v>3017</v>
      </c>
      <c r="F280" s="115">
        <v>43661.38</v>
      </c>
      <c r="G280" s="113">
        <v>0</v>
      </c>
      <c r="H280" s="113">
        <v>0</v>
      </c>
      <c r="I280" s="115">
        <v>43661.38</v>
      </c>
    </row>
    <row r="281" spans="1:9" ht="15">
      <c r="A281" s="113" t="s">
        <v>491</v>
      </c>
      <c r="B281" s="493" t="s">
        <v>82</v>
      </c>
      <c r="C281" s="493">
        <v>1</v>
      </c>
      <c r="D281" s="113">
        <v>343</v>
      </c>
      <c r="E281" s="113" t="s">
        <v>2999</v>
      </c>
      <c r="F281" s="115">
        <v>134998.29999999999</v>
      </c>
      <c r="G281" s="113">
        <v>0</v>
      </c>
      <c r="H281" s="113">
        <v>0</v>
      </c>
      <c r="I281" s="115">
        <v>134998.29999999999</v>
      </c>
    </row>
    <row r="282" spans="1:9" ht="15">
      <c r="A282" s="113" t="s">
        <v>492</v>
      </c>
      <c r="B282" s="493" t="s">
        <v>82</v>
      </c>
      <c r="C282" s="493">
        <v>1</v>
      </c>
      <c r="D282" s="113">
        <v>344</v>
      </c>
      <c r="E282" s="113" t="s">
        <v>3018</v>
      </c>
      <c r="F282" s="115">
        <v>84845.98</v>
      </c>
      <c r="G282" s="113">
        <v>0</v>
      </c>
      <c r="H282" s="113">
        <v>0</v>
      </c>
      <c r="I282" s="115">
        <v>84845.98</v>
      </c>
    </row>
    <row r="283" spans="1:9" ht="15">
      <c r="A283" s="113" t="s">
        <v>493</v>
      </c>
      <c r="B283" s="493" t="s">
        <v>82</v>
      </c>
      <c r="C283" s="493">
        <v>1</v>
      </c>
      <c r="D283" s="113">
        <v>345</v>
      </c>
      <c r="E283" s="113" t="s">
        <v>3019</v>
      </c>
      <c r="F283" s="115">
        <v>143209.35</v>
      </c>
      <c r="G283" s="113">
        <v>0</v>
      </c>
      <c r="H283" s="113">
        <v>0</v>
      </c>
      <c r="I283" s="115">
        <v>143209.35</v>
      </c>
    </row>
    <row r="284" spans="1:9" ht="15">
      <c r="A284" s="113" t="s">
        <v>494</v>
      </c>
      <c r="B284" s="493" t="s">
        <v>82</v>
      </c>
      <c r="C284" s="493">
        <v>1</v>
      </c>
      <c r="D284" s="113">
        <v>346</v>
      </c>
      <c r="E284" s="113" t="s">
        <v>3020</v>
      </c>
      <c r="F284" s="115">
        <v>138437.65</v>
      </c>
      <c r="G284" s="113">
        <v>0</v>
      </c>
      <c r="H284" s="113">
        <v>0</v>
      </c>
      <c r="I284" s="115">
        <v>138437.65</v>
      </c>
    </row>
    <row r="285" spans="1:9" ht="15">
      <c r="A285" s="113" t="s">
        <v>495</v>
      </c>
      <c r="B285" s="493" t="s">
        <v>82</v>
      </c>
      <c r="C285" s="493">
        <v>1</v>
      </c>
      <c r="D285" s="113">
        <v>347</v>
      </c>
      <c r="E285" s="113" t="s">
        <v>3021</v>
      </c>
      <c r="F285" s="115">
        <v>133495.20000000001</v>
      </c>
      <c r="G285" s="113">
        <v>0</v>
      </c>
      <c r="H285" s="113">
        <v>0</v>
      </c>
      <c r="I285" s="115">
        <v>133495.20000000001</v>
      </c>
    </row>
    <row r="286" spans="1:9" ht="15">
      <c r="A286" s="113" t="s">
        <v>496</v>
      </c>
      <c r="B286" s="493" t="s">
        <v>82</v>
      </c>
      <c r="C286" s="493">
        <v>1</v>
      </c>
      <c r="D286" s="113">
        <v>348</v>
      </c>
      <c r="E286" s="113" t="s">
        <v>3022</v>
      </c>
      <c r="F286" s="115">
        <v>67979.61</v>
      </c>
      <c r="G286" s="113">
        <v>0</v>
      </c>
      <c r="H286" s="113">
        <v>0</v>
      </c>
      <c r="I286" s="115">
        <v>67979.61</v>
      </c>
    </row>
    <row r="287" spans="1:9" ht="15">
      <c r="A287" s="113" t="s">
        <v>497</v>
      </c>
      <c r="B287" s="493" t="s">
        <v>82</v>
      </c>
      <c r="C287" s="493">
        <v>1</v>
      </c>
      <c r="D287" s="113">
        <v>349</v>
      </c>
      <c r="E287" s="113" t="s">
        <v>3023</v>
      </c>
      <c r="F287" s="115">
        <v>134563.98000000001</v>
      </c>
      <c r="G287" s="113">
        <v>0</v>
      </c>
      <c r="H287" s="113">
        <v>0</v>
      </c>
      <c r="I287" s="115">
        <v>134563.98000000001</v>
      </c>
    </row>
    <row r="288" spans="1:9" ht="15">
      <c r="A288" s="113" t="s">
        <v>498</v>
      </c>
      <c r="B288" s="493" t="s">
        <v>82</v>
      </c>
      <c r="C288" s="493">
        <v>1</v>
      </c>
      <c r="D288" s="113">
        <v>350</v>
      </c>
      <c r="E288" s="113" t="s">
        <v>3002</v>
      </c>
      <c r="F288" s="115">
        <v>3292602.66</v>
      </c>
      <c r="G288" s="113">
        <v>0</v>
      </c>
      <c r="H288" s="113">
        <v>0</v>
      </c>
      <c r="I288" s="115">
        <v>3292602.66</v>
      </c>
    </row>
    <row r="289" spans="1:9" ht="15">
      <c r="A289" s="113" t="s">
        <v>499</v>
      </c>
      <c r="B289" s="493" t="s">
        <v>82</v>
      </c>
      <c r="C289" s="493">
        <v>1</v>
      </c>
      <c r="D289" s="113">
        <v>351</v>
      </c>
      <c r="E289" s="113" t="s">
        <v>2251</v>
      </c>
      <c r="F289" s="115">
        <v>491664.97</v>
      </c>
      <c r="G289" s="113">
        <v>0</v>
      </c>
      <c r="H289" s="113">
        <v>0</v>
      </c>
      <c r="I289" s="115">
        <v>491664.97</v>
      </c>
    </row>
    <row r="290" spans="1:9" ht="15">
      <c r="A290" s="113" t="s">
        <v>500</v>
      </c>
      <c r="B290" s="493" t="s">
        <v>82</v>
      </c>
      <c r="C290" s="493">
        <v>1</v>
      </c>
      <c r="D290" s="113">
        <v>352</v>
      </c>
      <c r="E290" s="113" t="s">
        <v>3024</v>
      </c>
      <c r="F290" s="115">
        <v>609334.03</v>
      </c>
      <c r="G290" s="113">
        <v>0</v>
      </c>
      <c r="H290" s="113">
        <v>0</v>
      </c>
      <c r="I290" s="115">
        <v>609334.03</v>
      </c>
    </row>
    <row r="291" spans="1:9" ht="15">
      <c r="A291" s="113" t="s">
        <v>501</v>
      </c>
      <c r="B291" s="493" t="s">
        <v>82</v>
      </c>
      <c r="C291" s="493">
        <v>1</v>
      </c>
      <c r="D291" s="113">
        <v>353</v>
      </c>
      <c r="E291" s="113" t="s">
        <v>3025</v>
      </c>
      <c r="F291" s="115">
        <v>967638.44</v>
      </c>
      <c r="G291" s="113">
        <v>0</v>
      </c>
      <c r="H291" s="113">
        <v>0</v>
      </c>
      <c r="I291" s="115">
        <v>967638.44</v>
      </c>
    </row>
    <row r="292" spans="1:9" ht="15">
      <c r="A292" s="113" t="s">
        <v>502</v>
      </c>
      <c r="B292" s="493" t="s">
        <v>82</v>
      </c>
      <c r="C292" s="493">
        <v>1</v>
      </c>
      <c r="D292" s="113">
        <v>354</v>
      </c>
      <c r="E292" s="113" t="s">
        <v>3026</v>
      </c>
      <c r="F292" s="115">
        <v>106700</v>
      </c>
      <c r="G292" s="113">
        <v>0</v>
      </c>
      <c r="H292" s="113">
        <v>0</v>
      </c>
      <c r="I292" s="115">
        <v>106700</v>
      </c>
    </row>
    <row r="293" spans="1:9" ht="15">
      <c r="A293" s="113" t="s">
        <v>503</v>
      </c>
      <c r="B293" s="493" t="s">
        <v>82</v>
      </c>
      <c r="C293" s="493">
        <v>1</v>
      </c>
      <c r="D293" s="113">
        <v>355</v>
      </c>
      <c r="E293" s="113" t="s">
        <v>3027</v>
      </c>
      <c r="F293" s="115">
        <v>266894.42</v>
      </c>
      <c r="G293" s="113">
        <v>0</v>
      </c>
      <c r="H293" s="113">
        <v>0</v>
      </c>
      <c r="I293" s="115">
        <v>266894.42</v>
      </c>
    </row>
    <row r="294" spans="1:9" ht="15">
      <c r="A294" s="113" t="s">
        <v>504</v>
      </c>
      <c r="B294" s="493" t="s">
        <v>82</v>
      </c>
      <c r="C294" s="493">
        <v>1</v>
      </c>
      <c r="D294" s="113">
        <v>356</v>
      </c>
      <c r="E294" s="113" t="s">
        <v>3028</v>
      </c>
      <c r="F294" s="115">
        <v>151649.4</v>
      </c>
      <c r="G294" s="113">
        <v>0</v>
      </c>
      <c r="H294" s="113">
        <v>0</v>
      </c>
      <c r="I294" s="115">
        <v>151649.4</v>
      </c>
    </row>
    <row r="295" spans="1:9" ht="15">
      <c r="A295" s="113" t="s">
        <v>505</v>
      </c>
      <c r="B295" s="493" t="s">
        <v>82</v>
      </c>
      <c r="C295" s="493">
        <v>1</v>
      </c>
      <c r="D295" s="113">
        <v>357</v>
      </c>
      <c r="E295" s="113" t="s">
        <v>3029</v>
      </c>
      <c r="F295" s="115">
        <v>46527.28</v>
      </c>
      <c r="G295" s="113">
        <v>0</v>
      </c>
      <c r="H295" s="113">
        <v>0</v>
      </c>
      <c r="I295" s="115">
        <v>46527.28</v>
      </c>
    </row>
    <row r="296" spans="1:9" ht="15">
      <c r="A296" s="113" t="s">
        <v>506</v>
      </c>
      <c r="B296" s="493" t="s">
        <v>82</v>
      </c>
      <c r="C296" s="493">
        <v>1</v>
      </c>
      <c r="D296" s="113">
        <v>358</v>
      </c>
      <c r="E296" s="113" t="s">
        <v>3030</v>
      </c>
      <c r="F296" s="115">
        <v>29956.69</v>
      </c>
      <c r="G296" s="113">
        <v>0</v>
      </c>
      <c r="H296" s="113">
        <v>0</v>
      </c>
      <c r="I296" s="115">
        <v>29956.69</v>
      </c>
    </row>
    <row r="297" spans="1:9" ht="15">
      <c r="A297" s="113" t="s">
        <v>507</v>
      </c>
      <c r="B297" s="493" t="s">
        <v>82</v>
      </c>
      <c r="C297" s="493">
        <v>1</v>
      </c>
      <c r="D297" s="113">
        <v>359</v>
      </c>
      <c r="E297" s="113" t="s">
        <v>3031</v>
      </c>
      <c r="F297" s="115">
        <v>130675.79</v>
      </c>
      <c r="G297" s="113">
        <v>0</v>
      </c>
      <c r="H297" s="113">
        <v>0</v>
      </c>
      <c r="I297" s="115">
        <v>130675.79</v>
      </c>
    </row>
    <row r="298" spans="1:9" ht="15">
      <c r="A298" s="113" t="s">
        <v>508</v>
      </c>
      <c r="B298" s="493" t="s">
        <v>82</v>
      </c>
      <c r="C298" s="493">
        <v>1</v>
      </c>
      <c r="D298" s="113">
        <v>1368</v>
      </c>
      <c r="E298" s="113" t="s">
        <v>3032</v>
      </c>
      <c r="F298" s="115">
        <v>1378392.17</v>
      </c>
      <c r="G298" s="113">
        <v>0</v>
      </c>
      <c r="H298" s="113">
        <v>0</v>
      </c>
      <c r="I298" s="115">
        <v>1378392.17</v>
      </c>
    </row>
    <row r="299" spans="1:9" ht="15">
      <c r="A299" s="113" t="s">
        <v>3722</v>
      </c>
      <c r="B299" s="493" t="s">
        <v>82</v>
      </c>
      <c r="C299" s="493">
        <v>1</v>
      </c>
      <c r="D299" s="113">
        <v>3919</v>
      </c>
      <c r="E299" s="113" t="s">
        <v>3723</v>
      </c>
      <c r="F299" s="115">
        <v>43321434.770000003</v>
      </c>
      <c r="G299" s="113">
        <v>0</v>
      </c>
      <c r="H299" s="113">
        <v>0</v>
      </c>
      <c r="I299" s="115">
        <v>43321434.770000003</v>
      </c>
    </row>
    <row r="300" spans="1:9" ht="15">
      <c r="A300" s="113" t="s">
        <v>3724</v>
      </c>
      <c r="B300" s="493" t="s">
        <v>82</v>
      </c>
      <c r="C300" s="493">
        <v>1</v>
      </c>
      <c r="D300" s="113">
        <v>3920</v>
      </c>
      <c r="E300" s="113" t="s">
        <v>3723</v>
      </c>
      <c r="F300" s="115">
        <v>37658873.329999998</v>
      </c>
      <c r="G300" s="113">
        <v>0</v>
      </c>
      <c r="H300" s="113">
        <v>0</v>
      </c>
      <c r="I300" s="115">
        <v>37658873.329999998</v>
      </c>
    </row>
    <row r="301" spans="1:9" ht="15">
      <c r="A301" s="113" t="s">
        <v>3725</v>
      </c>
      <c r="B301" s="493" t="s">
        <v>82</v>
      </c>
      <c r="C301" s="493">
        <v>1</v>
      </c>
      <c r="D301" s="113">
        <v>3921</v>
      </c>
      <c r="E301" s="113" t="s">
        <v>3077</v>
      </c>
      <c r="F301" s="115">
        <v>7321697.6399999997</v>
      </c>
      <c r="G301" s="113">
        <v>0</v>
      </c>
      <c r="H301" s="113">
        <v>0</v>
      </c>
      <c r="I301" s="115">
        <v>7321697.6399999997</v>
      </c>
    </row>
    <row r="302" spans="1:9" ht="15">
      <c r="A302" s="113" t="s">
        <v>1909</v>
      </c>
      <c r="B302" s="493" t="s">
        <v>77</v>
      </c>
      <c r="C302" s="493">
        <v>1</v>
      </c>
      <c r="D302" s="113">
        <v>3831</v>
      </c>
      <c r="E302" s="113" t="s">
        <v>1986</v>
      </c>
      <c r="F302" s="115">
        <v>277124774.42000002</v>
      </c>
      <c r="G302" s="113">
        <v>0</v>
      </c>
      <c r="H302" s="113">
        <v>0</v>
      </c>
      <c r="I302" s="115">
        <v>277124774.42000002</v>
      </c>
    </row>
    <row r="303" spans="1:9" ht="15">
      <c r="A303" s="113" t="s">
        <v>1911</v>
      </c>
      <c r="B303" s="493" t="s">
        <v>82</v>
      </c>
      <c r="C303" s="493">
        <v>1</v>
      </c>
      <c r="D303" s="113">
        <v>3832</v>
      </c>
      <c r="E303" s="113" t="s">
        <v>3033</v>
      </c>
      <c r="F303" s="115">
        <v>69556457.549999997</v>
      </c>
      <c r="G303" s="113">
        <v>0</v>
      </c>
      <c r="H303" s="113">
        <v>0</v>
      </c>
      <c r="I303" s="115">
        <v>69556457.549999997</v>
      </c>
    </row>
    <row r="304" spans="1:9" ht="15">
      <c r="A304" s="113" t="s">
        <v>1912</v>
      </c>
      <c r="B304" s="493" t="s">
        <v>82</v>
      </c>
      <c r="C304" s="493">
        <v>1</v>
      </c>
      <c r="D304" s="113">
        <v>3833</v>
      </c>
      <c r="E304" s="113" t="s">
        <v>3034</v>
      </c>
      <c r="F304" s="115">
        <v>207568316.87</v>
      </c>
      <c r="G304" s="113">
        <v>0</v>
      </c>
      <c r="H304" s="113">
        <v>0</v>
      </c>
      <c r="I304" s="115">
        <v>207568316.87</v>
      </c>
    </row>
    <row r="305" spans="1:9" ht="15">
      <c r="A305" s="113" t="s">
        <v>135</v>
      </c>
      <c r="B305" s="493" t="s">
        <v>77</v>
      </c>
      <c r="C305" s="493">
        <v>1</v>
      </c>
      <c r="D305" s="113">
        <v>360</v>
      </c>
      <c r="E305" s="113" t="s">
        <v>402</v>
      </c>
      <c r="F305" s="115">
        <v>30200104.960000001</v>
      </c>
      <c r="G305" s="113">
        <v>0</v>
      </c>
      <c r="H305" s="113">
        <v>0</v>
      </c>
      <c r="I305" s="115">
        <v>30200104.960000001</v>
      </c>
    </row>
    <row r="306" spans="1:9" ht="15">
      <c r="A306" s="113" t="s">
        <v>136</v>
      </c>
      <c r="B306" s="493" t="s">
        <v>82</v>
      </c>
      <c r="C306" s="493">
        <v>1</v>
      </c>
      <c r="D306" s="113">
        <v>361</v>
      </c>
      <c r="E306" s="113" t="s">
        <v>3035</v>
      </c>
      <c r="F306" s="115">
        <v>3365061.11</v>
      </c>
      <c r="G306" s="113">
        <v>0</v>
      </c>
      <c r="H306" s="113">
        <v>0</v>
      </c>
      <c r="I306" s="115">
        <v>3365061.11</v>
      </c>
    </row>
    <row r="307" spans="1:9" ht="15">
      <c r="A307" s="113" t="s">
        <v>137</v>
      </c>
      <c r="B307" s="493" t="s">
        <v>82</v>
      </c>
      <c r="C307" s="493">
        <v>1</v>
      </c>
      <c r="D307" s="113">
        <v>362</v>
      </c>
      <c r="E307" s="113" t="s">
        <v>3036</v>
      </c>
      <c r="F307" s="115">
        <v>5664265.7800000003</v>
      </c>
      <c r="G307" s="113">
        <v>0</v>
      </c>
      <c r="H307" s="113">
        <v>0</v>
      </c>
      <c r="I307" s="115">
        <v>5664265.7800000003</v>
      </c>
    </row>
    <row r="308" spans="1:9" ht="15">
      <c r="A308" s="113" t="s">
        <v>138</v>
      </c>
      <c r="B308" s="493" t="s">
        <v>82</v>
      </c>
      <c r="C308" s="493">
        <v>1</v>
      </c>
      <c r="D308" s="113">
        <v>363</v>
      </c>
      <c r="E308" s="113" t="s">
        <v>3037</v>
      </c>
      <c r="F308" s="115">
        <v>16087469.369999999</v>
      </c>
      <c r="G308" s="113">
        <v>0</v>
      </c>
      <c r="H308" s="113">
        <v>0</v>
      </c>
      <c r="I308" s="115">
        <v>16087469.369999999</v>
      </c>
    </row>
    <row r="309" spans="1:9" ht="15">
      <c r="A309" s="113" t="s">
        <v>139</v>
      </c>
      <c r="B309" s="493" t="s">
        <v>82</v>
      </c>
      <c r="C309" s="493">
        <v>1</v>
      </c>
      <c r="D309" s="113">
        <v>364</v>
      </c>
      <c r="E309" s="113" t="s">
        <v>735</v>
      </c>
      <c r="F309" s="115">
        <v>640048.76</v>
      </c>
      <c r="G309" s="113">
        <v>0</v>
      </c>
      <c r="H309" s="113">
        <v>0</v>
      </c>
      <c r="I309" s="115">
        <v>640048.76</v>
      </c>
    </row>
    <row r="310" spans="1:9" ht="15">
      <c r="A310" s="113" t="s">
        <v>140</v>
      </c>
      <c r="B310" s="493" t="s">
        <v>82</v>
      </c>
      <c r="C310" s="493">
        <v>1</v>
      </c>
      <c r="D310" s="113">
        <v>365</v>
      </c>
      <c r="E310" s="113" t="s">
        <v>3038</v>
      </c>
      <c r="F310" s="115">
        <v>309659.94</v>
      </c>
      <c r="G310" s="113">
        <v>0</v>
      </c>
      <c r="H310" s="113">
        <v>0</v>
      </c>
      <c r="I310" s="115">
        <v>309659.94</v>
      </c>
    </row>
    <row r="311" spans="1:9" ht="15">
      <c r="A311" s="113" t="s">
        <v>141</v>
      </c>
      <c r="B311" s="493" t="s">
        <v>82</v>
      </c>
      <c r="C311" s="493">
        <v>1</v>
      </c>
      <c r="D311" s="113">
        <v>1141</v>
      </c>
      <c r="E311" s="113" t="s">
        <v>3039</v>
      </c>
      <c r="F311" s="115">
        <v>4133600</v>
      </c>
      <c r="G311" s="113">
        <v>0</v>
      </c>
      <c r="H311" s="113">
        <v>0</v>
      </c>
      <c r="I311" s="115">
        <v>4133600</v>
      </c>
    </row>
    <row r="312" spans="1:9" ht="15">
      <c r="A312" s="113" t="s">
        <v>142</v>
      </c>
      <c r="B312" s="493" t="s">
        <v>77</v>
      </c>
      <c r="C312" s="493">
        <v>1</v>
      </c>
      <c r="D312" s="113">
        <v>366</v>
      </c>
      <c r="E312" s="113" t="s">
        <v>3040</v>
      </c>
      <c r="F312" s="115">
        <v>35739639.520000003</v>
      </c>
      <c r="G312" s="113">
        <v>0</v>
      </c>
      <c r="H312" s="115">
        <v>624391.55000000005</v>
      </c>
      <c r="I312" s="115">
        <v>36364031.07</v>
      </c>
    </row>
    <row r="313" spans="1:9" ht="15">
      <c r="A313" s="113" t="s">
        <v>143</v>
      </c>
      <c r="B313" s="493" t="s">
        <v>82</v>
      </c>
      <c r="C313" s="493">
        <v>1</v>
      </c>
      <c r="D313" s="113">
        <v>367</v>
      </c>
      <c r="E313" s="113" t="s">
        <v>3041</v>
      </c>
      <c r="F313" s="115">
        <v>16979218.859999999</v>
      </c>
      <c r="G313" s="113">
        <v>0</v>
      </c>
      <c r="H313" s="115">
        <v>395259.39</v>
      </c>
      <c r="I313" s="115">
        <v>-17374478.25</v>
      </c>
    </row>
    <row r="314" spans="1:9" ht="15">
      <c r="A314" s="113" t="s">
        <v>144</v>
      </c>
      <c r="B314" s="493" t="s">
        <v>82</v>
      </c>
      <c r="C314" s="493">
        <v>1</v>
      </c>
      <c r="D314" s="113">
        <v>368</v>
      </c>
      <c r="E314" s="113" t="s">
        <v>3041</v>
      </c>
      <c r="F314" s="115">
        <v>2133049.06</v>
      </c>
      <c r="G314" s="113">
        <v>0</v>
      </c>
      <c r="H314" s="115">
        <v>19788.900000000001</v>
      </c>
      <c r="I314" s="115">
        <v>-2152837.96</v>
      </c>
    </row>
    <row r="315" spans="1:9" ht="15">
      <c r="A315" s="113" t="s">
        <v>145</v>
      </c>
      <c r="B315" s="493" t="s">
        <v>82</v>
      </c>
      <c r="C315" s="493">
        <v>1</v>
      </c>
      <c r="D315" s="113">
        <v>369</v>
      </c>
      <c r="E315" s="113" t="s">
        <v>3041</v>
      </c>
      <c r="F315" s="115">
        <v>4291218.0999999996</v>
      </c>
      <c r="G315" s="113">
        <v>0</v>
      </c>
      <c r="H315" s="115">
        <v>44757.14</v>
      </c>
      <c r="I315" s="115">
        <v>-4335975.24</v>
      </c>
    </row>
    <row r="316" spans="1:9" ht="15">
      <c r="A316" s="113" t="s">
        <v>146</v>
      </c>
      <c r="B316" s="493" t="s">
        <v>82</v>
      </c>
      <c r="C316" s="493">
        <v>1</v>
      </c>
      <c r="D316" s="113">
        <v>370</v>
      </c>
      <c r="E316" s="113" t="s">
        <v>3041</v>
      </c>
      <c r="F316" s="115">
        <v>8022543.6799999997</v>
      </c>
      <c r="G316" s="113">
        <v>0</v>
      </c>
      <c r="H316" s="115">
        <v>122454.98</v>
      </c>
      <c r="I316" s="115">
        <v>-8144998.6600000001</v>
      </c>
    </row>
    <row r="317" spans="1:9" ht="15">
      <c r="A317" s="113" t="s">
        <v>147</v>
      </c>
      <c r="B317" s="493" t="s">
        <v>82</v>
      </c>
      <c r="C317" s="493">
        <v>1</v>
      </c>
      <c r="D317" s="113">
        <v>371</v>
      </c>
      <c r="E317" s="113" t="s">
        <v>3041</v>
      </c>
      <c r="F317" s="115">
        <v>472071.03</v>
      </c>
      <c r="G317" s="113">
        <v>0</v>
      </c>
      <c r="H317" s="115">
        <v>7684.44</v>
      </c>
      <c r="I317" s="115">
        <v>-479755.47</v>
      </c>
    </row>
    <row r="318" spans="1:9" ht="15">
      <c r="A318" s="113" t="s">
        <v>148</v>
      </c>
      <c r="B318" s="493" t="s">
        <v>82</v>
      </c>
      <c r="C318" s="493">
        <v>1</v>
      </c>
      <c r="D318" s="113">
        <v>372</v>
      </c>
      <c r="E318" s="113" t="s">
        <v>3041</v>
      </c>
      <c r="F318" s="115">
        <v>309659.94</v>
      </c>
      <c r="G318" s="113">
        <v>0</v>
      </c>
      <c r="H318" s="113">
        <v>0</v>
      </c>
      <c r="I318" s="115">
        <v>-309659.94</v>
      </c>
    </row>
    <row r="319" spans="1:9" ht="15">
      <c r="A319" s="113" t="s">
        <v>149</v>
      </c>
      <c r="B319" s="493" t="s">
        <v>82</v>
      </c>
      <c r="C319" s="493">
        <v>1</v>
      </c>
      <c r="D319" s="113">
        <v>1166</v>
      </c>
      <c r="E319" s="113" t="s">
        <v>3041</v>
      </c>
      <c r="F319" s="115">
        <v>3531878.85</v>
      </c>
      <c r="G319" s="113">
        <v>0</v>
      </c>
      <c r="H319" s="115">
        <v>34446.699999999997</v>
      </c>
      <c r="I319" s="115">
        <v>-3566325.55</v>
      </c>
    </row>
    <row r="320" spans="1:9" ht="15">
      <c r="A320" s="113" t="s">
        <v>150</v>
      </c>
      <c r="B320" s="493" t="s">
        <v>77</v>
      </c>
      <c r="C320" s="493">
        <v>1</v>
      </c>
      <c r="D320" s="113">
        <v>373</v>
      </c>
      <c r="E320" s="113" t="s">
        <v>3042</v>
      </c>
      <c r="F320" s="113">
        <v>0</v>
      </c>
      <c r="G320" s="113">
        <v>0</v>
      </c>
      <c r="H320" s="113">
        <v>0</v>
      </c>
      <c r="I320" s="113">
        <v>0</v>
      </c>
    </row>
    <row r="321" spans="1:9" ht="15">
      <c r="A321" s="113" t="s">
        <v>151</v>
      </c>
      <c r="B321" s="493" t="s">
        <v>82</v>
      </c>
      <c r="C321" s="493">
        <v>1</v>
      </c>
      <c r="D321" s="113">
        <v>374</v>
      </c>
      <c r="E321" s="113" t="s">
        <v>2263</v>
      </c>
      <c r="F321" s="115">
        <v>148243.54</v>
      </c>
      <c r="G321" s="113">
        <v>0</v>
      </c>
      <c r="H321" s="113">
        <v>0</v>
      </c>
      <c r="I321" s="115">
        <v>148243.54</v>
      </c>
    </row>
    <row r="322" spans="1:9" ht="15">
      <c r="A322" s="113" t="s">
        <v>152</v>
      </c>
      <c r="B322" s="493" t="s">
        <v>82</v>
      </c>
      <c r="C322" s="493">
        <v>1</v>
      </c>
      <c r="D322" s="113">
        <v>375</v>
      </c>
      <c r="E322" s="113" t="s">
        <v>2264</v>
      </c>
      <c r="F322" s="115">
        <v>148243.54</v>
      </c>
      <c r="G322" s="113">
        <v>0</v>
      </c>
      <c r="H322" s="113">
        <v>0</v>
      </c>
      <c r="I322" s="115">
        <v>-148243.54</v>
      </c>
    </row>
    <row r="323" spans="1:9" ht="15">
      <c r="A323" s="113" t="s">
        <v>153</v>
      </c>
      <c r="B323" s="493" t="s">
        <v>77</v>
      </c>
      <c r="C323" s="493">
        <v>1</v>
      </c>
      <c r="D323" s="113">
        <v>376</v>
      </c>
      <c r="E323" s="113" t="s">
        <v>3043</v>
      </c>
      <c r="F323" s="115">
        <v>252577.5</v>
      </c>
      <c r="G323" s="113">
        <v>0</v>
      </c>
      <c r="H323" s="113">
        <v>0</v>
      </c>
      <c r="I323" s="115">
        <v>252577.5</v>
      </c>
    </row>
    <row r="324" spans="1:9" ht="15">
      <c r="A324" s="113" t="s">
        <v>154</v>
      </c>
      <c r="B324" s="493" t="s">
        <v>77</v>
      </c>
      <c r="C324" s="493">
        <v>1</v>
      </c>
      <c r="D324" s="113">
        <v>377</v>
      </c>
      <c r="E324" s="113" t="s">
        <v>3044</v>
      </c>
      <c r="F324" s="115">
        <v>252577.5</v>
      </c>
      <c r="G324" s="113">
        <v>0</v>
      </c>
      <c r="H324" s="113">
        <v>0</v>
      </c>
      <c r="I324" s="115">
        <v>252577.5</v>
      </c>
    </row>
    <row r="325" spans="1:9" ht="15">
      <c r="A325" s="113" t="s">
        <v>509</v>
      </c>
      <c r="B325" s="493" t="s">
        <v>82</v>
      </c>
      <c r="C325" s="493">
        <v>1</v>
      </c>
      <c r="D325" s="113">
        <v>378</v>
      </c>
      <c r="E325" s="113" t="s">
        <v>2266</v>
      </c>
      <c r="F325" s="115">
        <v>252577.5</v>
      </c>
      <c r="G325" s="113">
        <v>0</v>
      </c>
      <c r="H325" s="113">
        <v>0</v>
      </c>
      <c r="I325" s="115">
        <v>252577.5</v>
      </c>
    </row>
    <row r="326" spans="1:9" ht="15">
      <c r="A326" s="113" t="s">
        <v>155</v>
      </c>
      <c r="B326" s="493" t="s">
        <v>77</v>
      </c>
      <c r="C326" s="493">
        <v>1</v>
      </c>
      <c r="D326" s="113">
        <v>379</v>
      </c>
      <c r="E326" s="113" t="s">
        <v>2267</v>
      </c>
      <c r="F326" s="115">
        <v>495901147.52999997</v>
      </c>
      <c r="G326" s="115">
        <v>1652374.33</v>
      </c>
      <c r="H326" s="113">
        <v>0</v>
      </c>
      <c r="I326" s="115">
        <v>497553521.86000001</v>
      </c>
    </row>
    <row r="327" spans="1:9" ht="15">
      <c r="A327" s="113" t="s">
        <v>156</v>
      </c>
      <c r="B327" s="493" t="s">
        <v>77</v>
      </c>
      <c r="C327" s="493">
        <v>1</v>
      </c>
      <c r="D327" s="113">
        <v>380</v>
      </c>
      <c r="E327" s="113" t="s">
        <v>2267</v>
      </c>
      <c r="F327" s="115">
        <v>235495001.13999999</v>
      </c>
      <c r="G327" s="115">
        <v>1652374.33</v>
      </c>
      <c r="H327" s="113">
        <v>0</v>
      </c>
      <c r="I327" s="115">
        <v>237147375.47</v>
      </c>
    </row>
    <row r="328" spans="1:9" ht="15">
      <c r="A328" s="113" t="s">
        <v>510</v>
      </c>
      <c r="B328" s="493" t="s">
        <v>82</v>
      </c>
      <c r="C328" s="493">
        <v>1</v>
      </c>
      <c r="D328" s="113">
        <v>381</v>
      </c>
      <c r="E328" s="113" t="s">
        <v>3045</v>
      </c>
      <c r="F328" s="115">
        <v>1193478.17</v>
      </c>
      <c r="G328" s="113">
        <v>0</v>
      </c>
      <c r="H328" s="113">
        <v>0</v>
      </c>
      <c r="I328" s="115">
        <v>1193478.17</v>
      </c>
    </row>
    <row r="329" spans="1:9" ht="15">
      <c r="A329" s="113" t="s">
        <v>511</v>
      </c>
      <c r="B329" s="493" t="s">
        <v>82</v>
      </c>
      <c r="C329" s="493">
        <v>1</v>
      </c>
      <c r="D329" s="113">
        <v>382</v>
      </c>
      <c r="E329" s="113" t="s">
        <v>3046</v>
      </c>
      <c r="F329" s="115">
        <v>1685961.34</v>
      </c>
      <c r="G329" s="113">
        <v>0</v>
      </c>
      <c r="H329" s="113">
        <v>0</v>
      </c>
      <c r="I329" s="115">
        <v>1685961.34</v>
      </c>
    </row>
    <row r="330" spans="1:9" ht="15">
      <c r="A330" s="113" t="s">
        <v>512</v>
      </c>
      <c r="B330" s="493" t="s">
        <v>82</v>
      </c>
      <c r="C330" s="493">
        <v>1</v>
      </c>
      <c r="D330" s="113">
        <v>383</v>
      </c>
      <c r="E330" s="113" t="s">
        <v>3047</v>
      </c>
      <c r="F330" s="115">
        <v>1665682.75</v>
      </c>
      <c r="G330" s="113">
        <v>0</v>
      </c>
      <c r="H330" s="113">
        <v>0</v>
      </c>
      <c r="I330" s="115">
        <v>1665682.75</v>
      </c>
    </row>
    <row r="331" spans="1:9" ht="15">
      <c r="A331" s="113" t="s">
        <v>514</v>
      </c>
      <c r="B331" s="493" t="s">
        <v>82</v>
      </c>
      <c r="C331" s="493">
        <v>1</v>
      </c>
      <c r="D331" s="113">
        <v>385</v>
      </c>
      <c r="E331" s="113" t="s">
        <v>3049</v>
      </c>
      <c r="F331" s="115">
        <v>11165777.25</v>
      </c>
      <c r="G331" s="113">
        <v>0</v>
      </c>
      <c r="H331" s="113">
        <v>0</v>
      </c>
      <c r="I331" s="115">
        <v>11165777.25</v>
      </c>
    </row>
    <row r="332" spans="1:9" ht="15">
      <c r="A332" s="113" t="s">
        <v>515</v>
      </c>
      <c r="B332" s="493" t="s">
        <v>82</v>
      </c>
      <c r="C332" s="493">
        <v>1</v>
      </c>
      <c r="D332" s="113">
        <v>386</v>
      </c>
      <c r="E332" s="113" t="s">
        <v>3050</v>
      </c>
      <c r="F332" s="115">
        <v>94494.17</v>
      </c>
      <c r="G332" s="113">
        <v>0</v>
      </c>
      <c r="H332" s="113">
        <v>0</v>
      </c>
      <c r="I332" s="115">
        <v>94494.17</v>
      </c>
    </row>
    <row r="333" spans="1:9" ht="15">
      <c r="A333" s="113" t="s">
        <v>516</v>
      </c>
      <c r="B333" s="493" t="s">
        <v>82</v>
      </c>
      <c r="C333" s="493">
        <v>1</v>
      </c>
      <c r="D333" s="113">
        <v>387</v>
      </c>
      <c r="E333" s="113" t="s">
        <v>3051</v>
      </c>
      <c r="F333" s="115">
        <v>132124.51</v>
      </c>
      <c r="G333" s="113">
        <v>0</v>
      </c>
      <c r="H333" s="113">
        <v>0</v>
      </c>
      <c r="I333" s="115">
        <v>132124.51</v>
      </c>
    </row>
    <row r="334" spans="1:9" ht="15">
      <c r="A334" s="113" t="s">
        <v>517</v>
      </c>
      <c r="B334" s="493" t="s">
        <v>82</v>
      </c>
      <c r="C334" s="493">
        <v>1</v>
      </c>
      <c r="D334" s="113">
        <v>388</v>
      </c>
      <c r="E334" s="113" t="s">
        <v>3052</v>
      </c>
      <c r="F334" s="115">
        <v>1608848.46</v>
      </c>
      <c r="G334" s="113">
        <v>0</v>
      </c>
      <c r="H334" s="113">
        <v>0</v>
      </c>
      <c r="I334" s="115">
        <v>1608848.46</v>
      </c>
    </row>
    <row r="335" spans="1:9" ht="15">
      <c r="A335" s="113" t="s">
        <v>518</v>
      </c>
      <c r="B335" s="493" t="s">
        <v>82</v>
      </c>
      <c r="C335" s="493">
        <v>1</v>
      </c>
      <c r="D335" s="113">
        <v>389</v>
      </c>
      <c r="E335" s="113" t="s">
        <v>3053</v>
      </c>
      <c r="F335" s="115">
        <v>40443.919999999998</v>
      </c>
      <c r="G335" s="113">
        <v>0</v>
      </c>
      <c r="H335" s="113">
        <v>0</v>
      </c>
      <c r="I335" s="115">
        <v>40443.919999999998</v>
      </c>
    </row>
    <row r="336" spans="1:9" ht="15">
      <c r="A336" s="113" t="s">
        <v>519</v>
      </c>
      <c r="B336" s="493" t="s">
        <v>82</v>
      </c>
      <c r="C336" s="493">
        <v>1</v>
      </c>
      <c r="D336" s="113">
        <v>1153</v>
      </c>
      <c r="E336" s="113" t="s">
        <v>3054</v>
      </c>
      <c r="F336" s="115">
        <v>600777.4</v>
      </c>
      <c r="G336" s="113">
        <v>0</v>
      </c>
      <c r="H336" s="113">
        <v>0</v>
      </c>
      <c r="I336" s="115">
        <v>600777.4</v>
      </c>
    </row>
    <row r="337" spans="1:9" ht="15">
      <c r="A337" s="113" t="s">
        <v>520</v>
      </c>
      <c r="B337" s="493" t="s">
        <v>82</v>
      </c>
      <c r="C337" s="493">
        <v>1</v>
      </c>
      <c r="D337" s="113">
        <v>1227</v>
      </c>
      <c r="E337" s="113" t="s">
        <v>3055</v>
      </c>
      <c r="F337" s="115">
        <v>11051167.33</v>
      </c>
      <c r="G337" s="113">
        <v>0</v>
      </c>
      <c r="H337" s="113">
        <v>0</v>
      </c>
      <c r="I337" s="115">
        <v>11051167.33</v>
      </c>
    </row>
    <row r="338" spans="1:9" ht="15">
      <c r="A338" s="113" t="s">
        <v>521</v>
      </c>
      <c r="B338" s="493" t="s">
        <v>82</v>
      </c>
      <c r="C338" s="493">
        <v>1</v>
      </c>
      <c r="D338" s="113">
        <v>1577</v>
      </c>
      <c r="E338" s="113" t="s">
        <v>3056</v>
      </c>
      <c r="F338" s="115">
        <v>213422.75</v>
      </c>
      <c r="G338" s="113">
        <v>0</v>
      </c>
      <c r="H338" s="113">
        <v>0</v>
      </c>
      <c r="I338" s="115">
        <v>213422.75</v>
      </c>
    </row>
    <row r="339" spans="1:9" ht="15">
      <c r="A339" s="113" t="s">
        <v>522</v>
      </c>
      <c r="B339" s="493" t="s">
        <v>82</v>
      </c>
      <c r="C339" s="493">
        <v>1</v>
      </c>
      <c r="D339" s="113">
        <v>1610</v>
      </c>
      <c r="E339" s="113" t="s">
        <v>3057</v>
      </c>
      <c r="F339" s="115">
        <v>4774203.0599999996</v>
      </c>
      <c r="G339" s="113">
        <v>0</v>
      </c>
      <c r="H339" s="113">
        <v>0</v>
      </c>
      <c r="I339" s="115">
        <v>4774203.0599999996</v>
      </c>
    </row>
    <row r="340" spans="1:9" ht="15">
      <c r="A340" s="113" t="s">
        <v>523</v>
      </c>
      <c r="B340" s="493" t="s">
        <v>82</v>
      </c>
      <c r="C340" s="493">
        <v>1</v>
      </c>
      <c r="D340" s="113">
        <v>1611</v>
      </c>
      <c r="E340" s="113" t="s">
        <v>3058</v>
      </c>
      <c r="F340" s="115">
        <v>28279010.84</v>
      </c>
      <c r="G340" s="113">
        <v>0</v>
      </c>
      <c r="H340" s="113">
        <v>0</v>
      </c>
      <c r="I340" s="115">
        <v>28279010.84</v>
      </c>
    </row>
    <row r="341" spans="1:9" ht="15">
      <c r="A341" s="113" t="s">
        <v>524</v>
      </c>
      <c r="B341" s="493" t="s">
        <v>82</v>
      </c>
      <c r="C341" s="493">
        <v>1</v>
      </c>
      <c r="D341" s="113">
        <v>1612</v>
      </c>
      <c r="E341" s="113" t="s">
        <v>3059</v>
      </c>
      <c r="F341" s="115">
        <v>2994216.62</v>
      </c>
      <c r="G341" s="113">
        <v>0</v>
      </c>
      <c r="H341" s="113">
        <v>0</v>
      </c>
      <c r="I341" s="115">
        <v>2994216.62</v>
      </c>
    </row>
    <row r="342" spans="1:9" ht="15">
      <c r="A342" s="113" t="s">
        <v>525</v>
      </c>
      <c r="B342" s="493" t="s">
        <v>82</v>
      </c>
      <c r="C342" s="493">
        <v>1</v>
      </c>
      <c r="D342" s="113">
        <v>1626</v>
      </c>
      <c r="E342" s="113" t="s">
        <v>3060</v>
      </c>
      <c r="F342" s="115">
        <v>564875.94999999995</v>
      </c>
      <c r="G342" s="113">
        <v>0</v>
      </c>
      <c r="H342" s="113">
        <v>0</v>
      </c>
      <c r="I342" s="115">
        <v>564875.94999999995</v>
      </c>
    </row>
    <row r="343" spans="1:9" ht="15">
      <c r="A343" s="113" t="s">
        <v>526</v>
      </c>
      <c r="B343" s="493" t="s">
        <v>82</v>
      </c>
      <c r="C343" s="493">
        <v>1</v>
      </c>
      <c r="D343" s="113">
        <v>1627</v>
      </c>
      <c r="E343" s="113" t="s">
        <v>3061</v>
      </c>
      <c r="F343" s="115">
        <v>296388.24</v>
      </c>
      <c r="G343" s="113">
        <v>0</v>
      </c>
      <c r="H343" s="113">
        <v>0</v>
      </c>
      <c r="I343" s="115">
        <v>296388.24</v>
      </c>
    </row>
    <row r="344" spans="1:9" ht="15">
      <c r="A344" s="113" t="s">
        <v>527</v>
      </c>
      <c r="B344" s="493" t="s">
        <v>82</v>
      </c>
      <c r="C344" s="493">
        <v>1</v>
      </c>
      <c r="D344" s="113">
        <v>1668</v>
      </c>
      <c r="E344" s="113" t="s">
        <v>3062</v>
      </c>
      <c r="F344" s="115">
        <v>283357.05</v>
      </c>
      <c r="G344" s="113">
        <v>0</v>
      </c>
      <c r="H344" s="113">
        <v>0</v>
      </c>
      <c r="I344" s="115">
        <v>283357.05</v>
      </c>
    </row>
    <row r="345" spans="1:9" ht="15">
      <c r="A345" s="113" t="s">
        <v>528</v>
      </c>
      <c r="B345" s="493" t="s">
        <v>82</v>
      </c>
      <c r="C345" s="493">
        <v>1</v>
      </c>
      <c r="D345" s="113">
        <v>1680</v>
      </c>
      <c r="E345" s="113" t="s">
        <v>3063</v>
      </c>
      <c r="F345" s="115">
        <v>2244114.52</v>
      </c>
      <c r="G345" s="113">
        <v>0</v>
      </c>
      <c r="H345" s="113">
        <v>0</v>
      </c>
      <c r="I345" s="115">
        <v>2244114.52</v>
      </c>
    </row>
    <row r="346" spans="1:9" ht="15">
      <c r="A346" s="113" t="s">
        <v>529</v>
      </c>
      <c r="B346" s="493" t="s">
        <v>82</v>
      </c>
      <c r="C346" s="493">
        <v>1</v>
      </c>
      <c r="D346" s="113">
        <v>1688</v>
      </c>
      <c r="E346" s="113" t="s">
        <v>3064</v>
      </c>
      <c r="F346" s="115">
        <v>3022822.74</v>
      </c>
      <c r="G346" s="113">
        <v>0</v>
      </c>
      <c r="H346" s="113">
        <v>0</v>
      </c>
      <c r="I346" s="115">
        <v>3022822.74</v>
      </c>
    </row>
    <row r="347" spans="1:9" ht="15">
      <c r="A347" s="113" t="s">
        <v>530</v>
      </c>
      <c r="B347" s="493" t="s">
        <v>82</v>
      </c>
      <c r="C347" s="493">
        <v>1</v>
      </c>
      <c r="D347" s="113">
        <v>1696</v>
      </c>
      <c r="E347" s="113" t="s">
        <v>3065</v>
      </c>
      <c r="F347" s="115">
        <v>417118.29</v>
      </c>
      <c r="G347" s="113">
        <v>0</v>
      </c>
      <c r="H347" s="113">
        <v>0</v>
      </c>
      <c r="I347" s="115">
        <v>417118.29</v>
      </c>
    </row>
    <row r="348" spans="1:9" ht="15">
      <c r="A348" s="113" t="s">
        <v>531</v>
      </c>
      <c r="B348" s="493" t="s">
        <v>82</v>
      </c>
      <c r="C348" s="493">
        <v>1</v>
      </c>
      <c r="D348" s="113">
        <v>1750</v>
      </c>
      <c r="E348" s="113" t="s">
        <v>3066</v>
      </c>
      <c r="F348" s="115">
        <v>10896142.48</v>
      </c>
      <c r="G348" s="113">
        <v>0</v>
      </c>
      <c r="H348" s="113">
        <v>0</v>
      </c>
      <c r="I348" s="115">
        <v>10896142.48</v>
      </c>
    </row>
    <row r="349" spans="1:9" ht="15">
      <c r="A349" s="113" t="s">
        <v>532</v>
      </c>
      <c r="B349" s="493" t="s">
        <v>82</v>
      </c>
      <c r="C349" s="493">
        <v>1</v>
      </c>
      <c r="D349" s="113">
        <v>1794</v>
      </c>
      <c r="E349" s="113" t="s">
        <v>3067</v>
      </c>
      <c r="F349" s="115">
        <v>99894.54</v>
      </c>
      <c r="G349" s="113">
        <v>0</v>
      </c>
      <c r="H349" s="113">
        <v>0</v>
      </c>
      <c r="I349" s="115">
        <v>99894.54</v>
      </c>
    </row>
    <row r="350" spans="1:9" ht="15">
      <c r="A350" s="113" t="s">
        <v>533</v>
      </c>
      <c r="B350" s="493" t="s">
        <v>82</v>
      </c>
      <c r="C350" s="493">
        <v>1</v>
      </c>
      <c r="D350" s="113">
        <v>1826</v>
      </c>
      <c r="E350" s="113" t="s">
        <v>3068</v>
      </c>
      <c r="F350" s="115">
        <v>5541842.7599999998</v>
      </c>
      <c r="G350" s="113">
        <v>0</v>
      </c>
      <c r="H350" s="113">
        <v>0</v>
      </c>
      <c r="I350" s="115">
        <v>5541842.7599999998</v>
      </c>
    </row>
    <row r="351" spans="1:9" ht="15">
      <c r="A351" s="113" t="s">
        <v>534</v>
      </c>
      <c r="B351" s="493" t="s">
        <v>82</v>
      </c>
      <c r="C351" s="493">
        <v>1</v>
      </c>
      <c r="D351" s="113">
        <v>1829</v>
      </c>
      <c r="E351" s="113" t="s">
        <v>3069</v>
      </c>
      <c r="F351" s="115">
        <v>1476159.75</v>
      </c>
      <c r="G351" s="113">
        <v>0</v>
      </c>
      <c r="H351" s="113">
        <v>0</v>
      </c>
      <c r="I351" s="115">
        <v>1476159.75</v>
      </c>
    </row>
    <row r="352" spans="1:9" ht="15">
      <c r="A352" s="113" t="s">
        <v>535</v>
      </c>
      <c r="B352" s="493" t="s">
        <v>82</v>
      </c>
      <c r="C352" s="493">
        <v>1</v>
      </c>
      <c r="D352" s="113">
        <v>1867</v>
      </c>
      <c r="E352" s="113" t="s">
        <v>3070</v>
      </c>
      <c r="F352" s="115">
        <v>1616585.5</v>
      </c>
      <c r="G352" s="113">
        <v>0</v>
      </c>
      <c r="H352" s="113">
        <v>0</v>
      </c>
      <c r="I352" s="115">
        <v>1616585.5</v>
      </c>
    </row>
    <row r="353" spans="1:9" ht="15">
      <c r="A353" s="113" t="s">
        <v>536</v>
      </c>
      <c r="B353" s="493" t="s">
        <v>82</v>
      </c>
      <c r="C353" s="493">
        <v>1</v>
      </c>
      <c r="D353" s="113">
        <v>1896</v>
      </c>
      <c r="E353" s="113" t="s">
        <v>3071</v>
      </c>
      <c r="F353" s="115">
        <v>6857529.0599999996</v>
      </c>
      <c r="G353" s="113">
        <v>0</v>
      </c>
      <c r="H353" s="113">
        <v>0</v>
      </c>
      <c r="I353" s="115">
        <v>6857529.0599999996</v>
      </c>
    </row>
    <row r="354" spans="1:9" ht="15">
      <c r="A354" s="113" t="s">
        <v>537</v>
      </c>
      <c r="B354" s="493" t="s">
        <v>82</v>
      </c>
      <c r="C354" s="493">
        <v>1</v>
      </c>
      <c r="D354" s="113">
        <v>1917</v>
      </c>
      <c r="E354" s="113" t="s">
        <v>3072</v>
      </c>
      <c r="F354" s="115">
        <v>3026621.81</v>
      </c>
      <c r="G354" s="113">
        <v>0</v>
      </c>
      <c r="H354" s="113">
        <v>0</v>
      </c>
      <c r="I354" s="115">
        <v>3026621.81</v>
      </c>
    </row>
    <row r="355" spans="1:9" ht="15">
      <c r="A355" s="113" t="s">
        <v>538</v>
      </c>
      <c r="B355" s="493" t="s">
        <v>82</v>
      </c>
      <c r="C355" s="493">
        <v>1</v>
      </c>
      <c r="D355" s="113">
        <v>1918</v>
      </c>
      <c r="E355" s="113" t="s">
        <v>3073</v>
      </c>
      <c r="F355" s="115">
        <v>65279618.619999997</v>
      </c>
      <c r="G355" s="113">
        <v>0</v>
      </c>
      <c r="H355" s="113">
        <v>0</v>
      </c>
      <c r="I355" s="115">
        <v>65279618.619999997</v>
      </c>
    </row>
    <row r="356" spans="1:9" ht="15">
      <c r="A356" s="113" t="s">
        <v>539</v>
      </c>
      <c r="B356" s="493" t="s">
        <v>82</v>
      </c>
      <c r="C356" s="493">
        <v>1</v>
      </c>
      <c r="D356" s="113">
        <v>1920</v>
      </c>
      <c r="E356" s="113" t="s">
        <v>3068</v>
      </c>
      <c r="F356" s="115">
        <v>2059939.77</v>
      </c>
      <c r="G356" s="113">
        <v>0</v>
      </c>
      <c r="H356" s="113">
        <v>0</v>
      </c>
      <c r="I356" s="115">
        <v>2059939.77</v>
      </c>
    </row>
    <row r="357" spans="1:9" ht="15">
      <c r="A357" s="113" t="s">
        <v>540</v>
      </c>
      <c r="B357" s="493" t="s">
        <v>82</v>
      </c>
      <c r="C357" s="493">
        <v>1</v>
      </c>
      <c r="D357" s="113">
        <v>1924</v>
      </c>
      <c r="E357" s="113" t="s">
        <v>3074</v>
      </c>
      <c r="F357" s="115">
        <v>4724183.8</v>
      </c>
      <c r="G357" s="113">
        <v>0</v>
      </c>
      <c r="H357" s="113">
        <v>0</v>
      </c>
      <c r="I357" s="115">
        <v>4724183.8</v>
      </c>
    </row>
    <row r="358" spans="1:9" ht="15">
      <c r="A358" s="113" t="s">
        <v>541</v>
      </c>
      <c r="B358" s="493" t="s">
        <v>82</v>
      </c>
      <c r="C358" s="493">
        <v>1</v>
      </c>
      <c r="D358" s="113">
        <v>1925</v>
      </c>
      <c r="E358" s="113" t="s">
        <v>3029</v>
      </c>
      <c r="F358" s="115">
        <v>248749.95</v>
      </c>
      <c r="G358" s="113">
        <v>0</v>
      </c>
      <c r="H358" s="113">
        <v>0</v>
      </c>
      <c r="I358" s="115">
        <v>248749.95</v>
      </c>
    </row>
    <row r="359" spans="1:9" ht="15">
      <c r="A359" s="113" t="s">
        <v>542</v>
      </c>
      <c r="B359" s="493" t="s">
        <v>82</v>
      </c>
      <c r="C359" s="493">
        <v>1</v>
      </c>
      <c r="D359" s="113">
        <v>1944</v>
      </c>
      <c r="E359" s="113" t="s">
        <v>3075</v>
      </c>
      <c r="F359" s="115">
        <v>511309.88</v>
      </c>
      <c r="G359" s="113">
        <v>0</v>
      </c>
      <c r="H359" s="113">
        <v>0</v>
      </c>
      <c r="I359" s="115">
        <v>511309.88</v>
      </c>
    </row>
    <row r="360" spans="1:9" ht="15">
      <c r="A360" s="113" t="s">
        <v>543</v>
      </c>
      <c r="B360" s="493" t="s">
        <v>82</v>
      </c>
      <c r="C360" s="493">
        <v>1</v>
      </c>
      <c r="D360" s="113">
        <v>1948</v>
      </c>
      <c r="E360" s="113" t="s">
        <v>3076</v>
      </c>
      <c r="F360" s="115">
        <v>64663.93</v>
      </c>
      <c r="G360" s="113">
        <v>0</v>
      </c>
      <c r="H360" s="113">
        <v>0</v>
      </c>
      <c r="I360" s="115">
        <v>64663.93</v>
      </c>
    </row>
    <row r="361" spans="1:9" ht="15">
      <c r="A361" s="113" t="s">
        <v>544</v>
      </c>
      <c r="B361" s="493" t="s">
        <v>82</v>
      </c>
      <c r="C361" s="493">
        <v>1</v>
      </c>
      <c r="D361" s="113">
        <v>1977</v>
      </c>
      <c r="E361" s="113" t="s">
        <v>3077</v>
      </c>
      <c r="F361" s="115">
        <v>403085.06</v>
      </c>
      <c r="G361" s="113">
        <v>0</v>
      </c>
      <c r="H361" s="113">
        <v>0</v>
      </c>
      <c r="I361" s="115">
        <v>403085.06</v>
      </c>
    </row>
    <row r="362" spans="1:9" ht="15">
      <c r="A362" s="113" t="s">
        <v>638</v>
      </c>
      <c r="B362" s="493" t="s">
        <v>82</v>
      </c>
      <c r="C362" s="493">
        <v>1</v>
      </c>
      <c r="D362" s="113">
        <v>2023</v>
      </c>
      <c r="E362" s="113" t="s">
        <v>3078</v>
      </c>
      <c r="F362" s="115">
        <v>140156.95000000001</v>
      </c>
      <c r="G362" s="113">
        <v>0</v>
      </c>
      <c r="H362" s="113">
        <v>0</v>
      </c>
      <c r="I362" s="115">
        <v>140156.95000000001</v>
      </c>
    </row>
    <row r="363" spans="1:9" ht="15">
      <c r="A363" s="113" t="s">
        <v>702</v>
      </c>
      <c r="B363" s="493" t="s">
        <v>82</v>
      </c>
      <c r="C363" s="493">
        <v>1</v>
      </c>
      <c r="D363" s="113">
        <v>2190</v>
      </c>
      <c r="E363" s="113" t="s">
        <v>3079</v>
      </c>
      <c r="F363" s="115">
        <v>335001.3</v>
      </c>
      <c r="G363" s="113">
        <v>0</v>
      </c>
      <c r="H363" s="113">
        <v>0</v>
      </c>
      <c r="I363" s="115">
        <v>335001.3</v>
      </c>
    </row>
    <row r="364" spans="1:9" ht="15">
      <c r="A364" s="113" t="s">
        <v>966</v>
      </c>
      <c r="B364" s="493" t="s">
        <v>82</v>
      </c>
      <c r="C364" s="493">
        <v>1</v>
      </c>
      <c r="D364" s="113">
        <v>2258</v>
      </c>
      <c r="E364" s="113" t="s">
        <v>3080</v>
      </c>
      <c r="F364" s="115">
        <v>827937.36</v>
      </c>
      <c r="G364" s="113">
        <v>0</v>
      </c>
      <c r="H364" s="113">
        <v>0</v>
      </c>
      <c r="I364" s="115">
        <v>827937.36</v>
      </c>
    </row>
    <row r="365" spans="1:9" ht="15">
      <c r="A365" s="113" t="s">
        <v>711</v>
      </c>
      <c r="B365" s="493" t="s">
        <v>82</v>
      </c>
      <c r="C365" s="493">
        <v>1</v>
      </c>
      <c r="D365" s="113">
        <v>2260</v>
      </c>
      <c r="E365" s="113" t="s">
        <v>3081</v>
      </c>
      <c r="F365" s="115">
        <v>1614217.07</v>
      </c>
      <c r="G365" s="113">
        <v>0</v>
      </c>
      <c r="H365" s="113">
        <v>0</v>
      </c>
      <c r="I365" s="115">
        <v>1614217.07</v>
      </c>
    </row>
    <row r="366" spans="1:9" ht="15">
      <c r="A366" s="113" t="s">
        <v>717</v>
      </c>
      <c r="B366" s="493" t="s">
        <v>82</v>
      </c>
      <c r="C366" s="493">
        <v>1</v>
      </c>
      <c r="D366" s="113">
        <v>2305</v>
      </c>
      <c r="E366" s="113" t="s">
        <v>3082</v>
      </c>
      <c r="F366" s="115">
        <v>153374.81</v>
      </c>
      <c r="G366" s="113">
        <v>0</v>
      </c>
      <c r="H366" s="113">
        <v>0</v>
      </c>
      <c r="I366" s="115">
        <v>153374.81</v>
      </c>
    </row>
    <row r="367" spans="1:9" ht="15">
      <c r="A367" s="113" t="s">
        <v>758</v>
      </c>
      <c r="B367" s="493" t="s">
        <v>82</v>
      </c>
      <c r="C367" s="493">
        <v>1</v>
      </c>
      <c r="D367" s="113">
        <v>2419</v>
      </c>
      <c r="E367" s="113" t="s">
        <v>3083</v>
      </c>
      <c r="F367" s="115">
        <v>2145436.33</v>
      </c>
      <c r="G367" s="113">
        <v>0</v>
      </c>
      <c r="H367" s="113">
        <v>0</v>
      </c>
      <c r="I367" s="115">
        <v>2145436.33</v>
      </c>
    </row>
    <row r="368" spans="1:9" ht="15">
      <c r="A368" s="113" t="s">
        <v>781</v>
      </c>
      <c r="B368" s="493" t="s">
        <v>82</v>
      </c>
      <c r="C368" s="493">
        <v>1</v>
      </c>
      <c r="D368" s="113">
        <v>2434</v>
      </c>
      <c r="E368" s="113" t="s">
        <v>3083</v>
      </c>
      <c r="F368" s="115">
        <v>1216045.3799999999</v>
      </c>
      <c r="G368" s="113">
        <v>0</v>
      </c>
      <c r="H368" s="113">
        <v>0</v>
      </c>
      <c r="I368" s="115">
        <v>1216045.3799999999</v>
      </c>
    </row>
    <row r="369" spans="1:9" ht="15">
      <c r="A369" s="113" t="s">
        <v>765</v>
      </c>
      <c r="B369" s="493" t="s">
        <v>82</v>
      </c>
      <c r="C369" s="493">
        <v>1</v>
      </c>
      <c r="D369" s="113">
        <v>2440</v>
      </c>
      <c r="E369" s="113" t="s">
        <v>3084</v>
      </c>
      <c r="F369" s="115">
        <v>200078.64</v>
      </c>
      <c r="G369" s="113">
        <v>0</v>
      </c>
      <c r="H369" s="113">
        <v>0</v>
      </c>
      <c r="I369" s="115">
        <v>200078.64</v>
      </c>
    </row>
    <row r="370" spans="1:9" ht="15">
      <c r="A370" s="113" t="s">
        <v>859</v>
      </c>
      <c r="B370" s="493" t="s">
        <v>82</v>
      </c>
      <c r="C370" s="493">
        <v>1</v>
      </c>
      <c r="D370" s="113">
        <v>2458</v>
      </c>
      <c r="E370" s="113" t="s">
        <v>3015</v>
      </c>
      <c r="F370" s="115">
        <v>17924425.050000001</v>
      </c>
      <c r="G370" s="115">
        <v>361925.38</v>
      </c>
      <c r="H370" s="113">
        <v>0</v>
      </c>
      <c r="I370" s="115">
        <v>18286350.43</v>
      </c>
    </row>
    <row r="371" spans="1:9" ht="15">
      <c r="A371" s="113" t="s">
        <v>800</v>
      </c>
      <c r="B371" s="493" t="s">
        <v>82</v>
      </c>
      <c r="C371" s="493">
        <v>1</v>
      </c>
      <c r="D371" s="113">
        <v>2551</v>
      </c>
      <c r="E371" s="113" t="s">
        <v>3085</v>
      </c>
      <c r="F371" s="115">
        <v>155999.99</v>
      </c>
      <c r="G371" s="113">
        <v>0</v>
      </c>
      <c r="H371" s="113">
        <v>0</v>
      </c>
      <c r="I371" s="115">
        <v>155999.99</v>
      </c>
    </row>
    <row r="372" spans="1:9" ht="15">
      <c r="A372" s="113" t="s">
        <v>814</v>
      </c>
      <c r="B372" s="493" t="s">
        <v>82</v>
      </c>
      <c r="C372" s="493">
        <v>1</v>
      </c>
      <c r="D372" s="113">
        <v>2568</v>
      </c>
      <c r="E372" s="113" t="s">
        <v>3047</v>
      </c>
      <c r="F372" s="115">
        <v>1583376.9</v>
      </c>
      <c r="G372" s="113">
        <v>0</v>
      </c>
      <c r="H372" s="113">
        <v>0</v>
      </c>
      <c r="I372" s="115">
        <v>1583376.9</v>
      </c>
    </row>
    <row r="373" spans="1:9" ht="15">
      <c r="A373" s="113" t="s">
        <v>864</v>
      </c>
      <c r="B373" s="493" t="s">
        <v>82</v>
      </c>
      <c r="C373" s="493">
        <v>1</v>
      </c>
      <c r="D373" s="113">
        <v>2577</v>
      </c>
      <c r="E373" s="113" t="s">
        <v>3086</v>
      </c>
      <c r="F373" s="115">
        <v>835531.49</v>
      </c>
      <c r="G373" s="113">
        <v>0</v>
      </c>
      <c r="H373" s="113">
        <v>0</v>
      </c>
      <c r="I373" s="115">
        <v>835531.49</v>
      </c>
    </row>
    <row r="374" spans="1:9" ht="15">
      <c r="A374" s="113" t="s">
        <v>826</v>
      </c>
      <c r="B374" s="493" t="s">
        <v>82</v>
      </c>
      <c r="C374" s="493">
        <v>1</v>
      </c>
      <c r="D374" s="113">
        <v>2593</v>
      </c>
      <c r="E374" s="113" t="s">
        <v>2298</v>
      </c>
      <c r="F374" s="115">
        <v>83331.41</v>
      </c>
      <c r="G374" s="113">
        <v>0</v>
      </c>
      <c r="H374" s="113">
        <v>0</v>
      </c>
      <c r="I374" s="115">
        <v>83331.41</v>
      </c>
    </row>
    <row r="375" spans="1:9" ht="15">
      <c r="A375" s="113" t="s">
        <v>815</v>
      </c>
      <c r="B375" s="493" t="s">
        <v>82</v>
      </c>
      <c r="C375" s="493">
        <v>1</v>
      </c>
      <c r="D375" s="113">
        <v>2619</v>
      </c>
      <c r="E375" s="113" t="s">
        <v>3087</v>
      </c>
      <c r="F375" s="115">
        <v>31968.02</v>
      </c>
      <c r="G375" s="113">
        <v>0</v>
      </c>
      <c r="H375" s="113">
        <v>0</v>
      </c>
      <c r="I375" s="115">
        <v>31968.02</v>
      </c>
    </row>
    <row r="376" spans="1:9" ht="15">
      <c r="A376" s="113" t="s">
        <v>833</v>
      </c>
      <c r="B376" s="493" t="s">
        <v>82</v>
      </c>
      <c r="C376" s="493">
        <v>1</v>
      </c>
      <c r="D376" s="113">
        <v>2624</v>
      </c>
      <c r="E376" s="113" t="s">
        <v>3088</v>
      </c>
      <c r="F376" s="115">
        <v>13090379.310000001</v>
      </c>
      <c r="G376" s="115">
        <v>86976.2</v>
      </c>
      <c r="H376" s="113">
        <v>0</v>
      </c>
      <c r="I376" s="115">
        <v>13177355.51</v>
      </c>
    </row>
    <row r="377" spans="1:9" ht="15">
      <c r="A377" s="113" t="s">
        <v>834</v>
      </c>
      <c r="B377" s="493" t="s">
        <v>82</v>
      </c>
      <c r="C377" s="493">
        <v>1</v>
      </c>
      <c r="D377" s="113">
        <v>2641</v>
      </c>
      <c r="E377" s="113" t="s">
        <v>3089</v>
      </c>
      <c r="F377" s="115">
        <v>381331.93</v>
      </c>
      <c r="G377" s="113">
        <v>0</v>
      </c>
      <c r="H377" s="113">
        <v>0</v>
      </c>
      <c r="I377" s="115">
        <v>381331.93</v>
      </c>
    </row>
    <row r="378" spans="1:9" ht="15">
      <c r="A378" s="113" t="s">
        <v>877</v>
      </c>
      <c r="B378" s="493" t="s">
        <v>82</v>
      </c>
      <c r="C378" s="493">
        <v>1</v>
      </c>
      <c r="D378" s="113">
        <v>2686</v>
      </c>
      <c r="E378" s="113" t="s">
        <v>3090</v>
      </c>
      <c r="F378" s="115">
        <v>8938491.2200000007</v>
      </c>
      <c r="G378" s="113">
        <v>0</v>
      </c>
      <c r="H378" s="113">
        <v>0</v>
      </c>
      <c r="I378" s="115">
        <v>8938491.2200000007</v>
      </c>
    </row>
    <row r="379" spans="1:9" ht="15">
      <c r="A379" s="113" t="s">
        <v>865</v>
      </c>
      <c r="B379" s="493" t="s">
        <v>82</v>
      </c>
      <c r="C379" s="493">
        <v>1</v>
      </c>
      <c r="D379" s="113">
        <v>2742</v>
      </c>
      <c r="E379" s="113" t="s">
        <v>2301</v>
      </c>
      <c r="F379" s="115">
        <v>2884341.31</v>
      </c>
      <c r="G379" s="115">
        <v>103492.33</v>
      </c>
      <c r="H379" s="113">
        <v>0</v>
      </c>
      <c r="I379" s="115">
        <v>2987833.64</v>
      </c>
    </row>
    <row r="380" spans="1:9" ht="15">
      <c r="A380" s="113" t="s">
        <v>866</v>
      </c>
      <c r="B380" s="493" t="s">
        <v>82</v>
      </c>
      <c r="C380" s="493">
        <v>1</v>
      </c>
      <c r="D380" s="113">
        <v>2744</v>
      </c>
      <c r="E380" s="113" t="s">
        <v>3091</v>
      </c>
      <c r="F380" s="115">
        <v>24829.98</v>
      </c>
      <c r="G380" s="113">
        <v>0</v>
      </c>
      <c r="H380" s="113">
        <v>0</v>
      </c>
      <c r="I380" s="115">
        <v>24829.98</v>
      </c>
    </row>
    <row r="381" spans="1:9" ht="15">
      <c r="A381" s="113" t="s">
        <v>867</v>
      </c>
      <c r="B381" s="493" t="s">
        <v>82</v>
      </c>
      <c r="C381" s="493">
        <v>1</v>
      </c>
      <c r="D381" s="113">
        <v>2746</v>
      </c>
      <c r="E381" s="113" t="s">
        <v>2303</v>
      </c>
      <c r="F381" s="115">
        <v>63873.51</v>
      </c>
      <c r="G381" s="113">
        <v>0</v>
      </c>
      <c r="H381" s="113">
        <v>0</v>
      </c>
      <c r="I381" s="115">
        <v>63873.51</v>
      </c>
    </row>
    <row r="382" spans="1:9" ht="15">
      <c r="A382" s="113" t="s">
        <v>868</v>
      </c>
      <c r="B382" s="493" t="s">
        <v>82</v>
      </c>
      <c r="C382" s="493">
        <v>1</v>
      </c>
      <c r="D382" s="113">
        <v>2752</v>
      </c>
      <c r="E382" s="113" t="s">
        <v>3092</v>
      </c>
      <c r="F382" s="115">
        <v>433918.01</v>
      </c>
      <c r="G382" s="113">
        <v>0</v>
      </c>
      <c r="H382" s="113">
        <v>0</v>
      </c>
      <c r="I382" s="115">
        <v>433918.01</v>
      </c>
    </row>
    <row r="383" spans="1:9" ht="15">
      <c r="A383" s="113" t="s">
        <v>878</v>
      </c>
      <c r="B383" s="493" t="s">
        <v>82</v>
      </c>
      <c r="C383" s="493">
        <v>1</v>
      </c>
      <c r="D383" s="113">
        <v>2763</v>
      </c>
      <c r="E383" s="113" t="s">
        <v>3093</v>
      </c>
      <c r="F383" s="115">
        <v>69087.73</v>
      </c>
      <c r="G383" s="113">
        <v>0</v>
      </c>
      <c r="H383" s="113">
        <v>0</v>
      </c>
      <c r="I383" s="115">
        <v>69087.73</v>
      </c>
    </row>
    <row r="384" spans="1:9" ht="15">
      <c r="A384" s="113" t="s">
        <v>895</v>
      </c>
      <c r="B384" s="493" t="s">
        <v>82</v>
      </c>
      <c r="C384" s="493">
        <v>1</v>
      </c>
      <c r="D384" s="113">
        <v>2808</v>
      </c>
      <c r="E384" s="113" t="s">
        <v>3094</v>
      </c>
      <c r="F384" s="115">
        <v>1535272.82</v>
      </c>
      <c r="G384" s="113">
        <v>0</v>
      </c>
      <c r="H384" s="113">
        <v>0</v>
      </c>
      <c r="I384" s="115">
        <v>1535272.82</v>
      </c>
    </row>
    <row r="385" spans="1:9" ht="15">
      <c r="A385" s="113" t="s">
        <v>935</v>
      </c>
      <c r="B385" s="493" t="s">
        <v>82</v>
      </c>
      <c r="C385" s="493">
        <v>1</v>
      </c>
      <c r="D385" s="113">
        <v>2861</v>
      </c>
      <c r="E385" s="113" t="s">
        <v>3071</v>
      </c>
      <c r="F385" s="115">
        <v>1215157</v>
      </c>
      <c r="G385" s="113">
        <v>0</v>
      </c>
      <c r="H385" s="113">
        <v>0</v>
      </c>
      <c r="I385" s="115">
        <v>1215157</v>
      </c>
    </row>
    <row r="386" spans="1:9" ht="15">
      <c r="A386" s="113" t="s">
        <v>954</v>
      </c>
      <c r="B386" s="493" t="s">
        <v>82</v>
      </c>
      <c r="C386" s="493">
        <v>1</v>
      </c>
      <c r="D386" s="113">
        <v>2910</v>
      </c>
      <c r="E386" s="113" t="s">
        <v>2306</v>
      </c>
      <c r="F386" s="115">
        <v>1398960.14</v>
      </c>
      <c r="G386" s="113">
        <v>0</v>
      </c>
      <c r="H386" s="113">
        <v>0</v>
      </c>
      <c r="I386" s="115">
        <v>1398960.14</v>
      </c>
    </row>
    <row r="387" spans="1:9" ht="15">
      <c r="A387" s="113" t="s">
        <v>967</v>
      </c>
      <c r="B387" s="493" t="s">
        <v>82</v>
      </c>
      <c r="C387" s="493">
        <v>1</v>
      </c>
      <c r="D387" s="113">
        <v>2912</v>
      </c>
      <c r="E387" s="113" t="s">
        <v>2307</v>
      </c>
      <c r="F387" s="115">
        <v>56565.95</v>
      </c>
      <c r="G387" s="113">
        <v>0</v>
      </c>
      <c r="H387" s="113">
        <v>0</v>
      </c>
      <c r="I387" s="115">
        <v>56565.95</v>
      </c>
    </row>
    <row r="388" spans="1:9" ht="15">
      <c r="A388" s="113" t="s">
        <v>2308</v>
      </c>
      <c r="B388" s="493" t="s">
        <v>82</v>
      </c>
      <c r="C388" s="493">
        <v>1</v>
      </c>
      <c r="D388" s="113">
        <v>2993</v>
      </c>
      <c r="E388" s="113" t="s">
        <v>3473</v>
      </c>
      <c r="F388" s="115">
        <v>264862.92</v>
      </c>
      <c r="G388" s="115">
        <v>100597.75999999999</v>
      </c>
      <c r="H388" s="113">
        <v>0</v>
      </c>
      <c r="I388" s="115">
        <v>365460.68</v>
      </c>
    </row>
    <row r="389" spans="1:9" ht="15">
      <c r="A389" s="113" t="s">
        <v>2310</v>
      </c>
      <c r="B389" s="493" t="s">
        <v>82</v>
      </c>
      <c r="C389" s="493">
        <v>1</v>
      </c>
      <c r="D389" s="113">
        <v>2995</v>
      </c>
      <c r="E389" s="113" t="s">
        <v>3726</v>
      </c>
      <c r="F389" s="115">
        <v>349268.05</v>
      </c>
      <c r="G389" s="115">
        <v>65811.75</v>
      </c>
      <c r="H389" s="113">
        <v>0</v>
      </c>
      <c r="I389" s="115">
        <v>415079.8</v>
      </c>
    </row>
    <row r="390" spans="1:9" ht="15">
      <c r="A390" s="113" t="s">
        <v>1815</v>
      </c>
      <c r="B390" s="493" t="s">
        <v>82</v>
      </c>
      <c r="C390" s="493">
        <v>1</v>
      </c>
      <c r="D390" s="113">
        <v>3785</v>
      </c>
      <c r="E390" s="113" t="s">
        <v>3095</v>
      </c>
      <c r="F390" s="115">
        <v>133328.07</v>
      </c>
      <c r="G390" s="113">
        <v>0</v>
      </c>
      <c r="H390" s="113">
        <v>0</v>
      </c>
      <c r="I390" s="115">
        <v>133328.07</v>
      </c>
    </row>
    <row r="391" spans="1:9" ht="15">
      <c r="A391" s="113" t="s">
        <v>1817</v>
      </c>
      <c r="B391" s="493" t="s">
        <v>82</v>
      </c>
      <c r="C391" s="493">
        <v>1</v>
      </c>
      <c r="D391" s="113">
        <v>3786</v>
      </c>
      <c r="E391" s="113" t="s">
        <v>2313</v>
      </c>
      <c r="F391" s="115">
        <v>52087.41</v>
      </c>
      <c r="G391" s="113">
        <v>0</v>
      </c>
      <c r="H391" s="113">
        <v>0</v>
      </c>
      <c r="I391" s="115">
        <v>52087.41</v>
      </c>
    </row>
    <row r="392" spans="1:9" ht="15">
      <c r="A392" s="113" t="s">
        <v>1819</v>
      </c>
      <c r="B392" s="493" t="s">
        <v>82</v>
      </c>
      <c r="C392" s="493">
        <v>1</v>
      </c>
      <c r="D392" s="113">
        <v>3787</v>
      </c>
      <c r="E392" s="113" t="s">
        <v>3096</v>
      </c>
      <c r="F392" s="115">
        <v>95713</v>
      </c>
      <c r="G392" s="113">
        <v>0</v>
      </c>
      <c r="H392" s="113">
        <v>0</v>
      </c>
      <c r="I392" s="115">
        <v>95713</v>
      </c>
    </row>
    <row r="393" spans="1:9" ht="15">
      <c r="A393" s="113" t="s">
        <v>1821</v>
      </c>
      <c r="B393" s="493" t="s">
        <v>82</v>
      </c>
      <c r="C393" s="493">
        <v>1</v>
      </c>
      <c r="D393" s="113">
        <v>3788</v>
      </c>
      <c r="E393" s="113" t="s">
        <v>2315</v>
      </c>
      <c r="F393" s="115">
        <v>93279.67</v>
      </c>
      <c r="G393" s="113">
        <v>0</v>
      </c>
      <c r="H393" s="113">
        <v>0</v>
      </c>
      <c r="I393" s="115">
        <v>93279.67</v>
      </c>
    </row>
    <row r="394" spans="1:9" ht="15">
      <c r="A394" s="113" t="s">
        <v>1823</v>
      </c>
      <c r="B394" s="493" t="s">
        <v>82</v>
      </c>
      <c r="C394" s="493">
        <v>1</v>
      </c>
      <c r="D394" s="113">
        <v>3789</v>
      </c>
      <c r="E394" s="113" t="s">
        <v>3050</v>
      </c>
      <c r="F394" s="115">
        <v>71631.97</v>
      </c>
      <c r="G394" s="115">
        <v>15262.6</v>
      </c>
      <c r="H394" s="113">
        <v>0</v>
      </c>
      <c r="I394" s="115">
        <v>86894.57</v>
      </c>
    </row>
    <row r="395" spans="1:9" ht="15">
      <c r="A395" s="113" t="s">
        <v>1825</v>
      </c>
      <c r="B395" s="493" t="s">
        <v>82</v>
      </c>
      <c r="C395" s="493">
        <v>1</v>
      </c>
      <c r="D395" s="113">
        <v>3790</v>
      </c>
      <c r="E395" s="113" t="s">
        <v>3097</v>
      </c>
      <c r="F395" s="115">
        <v>187485.28</v>
      </c>
      <c r="G395" s="113">
        <v>0</v>
      </c>
      <c r="H395" s="113">
        <v>0</v>
      </c>
      <c r="I395" s="115">
        <v>187485.28</v>
      </c>
    </row>
    <row r="396" spans="1:9" ht="15">
      <c r="A396" s="113" t="s">
        <v>1827</v>
      </c>
      <c r="B396" s="493" t="s">
        <v>82</v>
      </c>
      <c r="C396" s="493">
        <v>1</v>
      </c>
      <c r="D396" s="113">
        <v>3791</v>
      </c>
      <c r="E396" s="113" t="s">
        <v>2318</v>
      </c>
      <c r="F396" s="115">
        <v>52087.42</v>
      </c>
      <c r="G396" s="113">
        <v>0</v>
      </c>
      <c r="H396" s="113">
        <v>0</v>
      </c>
      <c r="I396" s="115">
        <v>52087.42</v>
      </c>
    </row>
    <row r="397" spans="1:9" ht="15">
      <c r="A397" s="113" t="s">
        <v>1829</v>
      </c>
      <c r="B397" s="493" t="s">
        <v>82</v>
      </c>
      <c r="C397" s="493">
        <v>1</v>
      </c>
      <c r="D397" s="113">
        <v>3792</v>
      </c>
      <c r="E397" s="113" t="s">
        <v>2319</v>
      </c>
      <c r="F397" s="115">
        <v>29761.919999999998</v>
      </c>
      <c r="G397" s="113">
        <v>0</v>
      </c>
      <c r="H397" s="113">
        <v>0</v>
      </c>
      <c r="I397" s="115">
        <v>29761.919999999998</v>
      </c>
    </row>
    <row r="398" spans="1:9" ht="15">
      <c r="A398" s="113" t="s">
        <v>3391</v>
      </c>
      <c r="B398" s="493" t="s">
        <v>82</v>
      </c>
      <c r="C398" s="493">
        <v>1</v>
      </c>
      <c r="D398" s="113">
        <v>3856</v>
      </c>
      <c r="E398" s="113" t="s">
        <v>3392</v>
      </c>
      <c r="F398" s="115">
        <v>315989.92</v>
      </c>
      <c r="G398" s="113">
        <v>0</v>
      </c>
      <c r="H398" s="113">
        <v>0</v>
      </c>
      <c r="I398" s="115">
        <v>315989.92</v>
      </c>
    </row>
    <row r="399" spans="1:9" ht="15">
      <c r="A399" s="113" t="s">
        <v>3474</v>
      </c>
      <c r="B399" s="493" t="s">
        <v>82</v>
      </c>
      <c r="C399" s="493">
        <v>1</v>
      </c>
      <c r="D399" s="113">
        <v>3861</v>
      </c>
      <c r="E399" s="113" t="s">
        <v>3015</v>
      </c>
      <c r="F399" s="115">
        <v>1122688.32</v>
      </c>
      <c r="G399" s="113">
        <v>0</v>
      </c>
      <c r="H399" s="113">
        <v>0</v>
      </c>
      <c r="I399" s="115">
        <v>1122688.32</v>
      </c>
    </row>
    <row r="400" spans="1:9" ht="15">
      <c r="A400" s="113" t="s">
        <v>3776</v>
      </c>
      <c r="B400" s="493" t="s">
        <v>82</v>
      </c>
      <c r="C400" s="493">
        <v>1</v>
      </c>
      <c r="D400" s="113">
        <v>3918</v>
      </c>
      <c r="E400" s="113" t="s">
        <v>3777</v>
      </c>
      <c r="F400" s="115">
        <v>178026.3</v>
      </c>
      <c r="G400" s="115">
        <v>125531.07</v>
      </c>
      <c r="H400" s="113">
        <v>0</v>
      </c>
      <c r="I400" s="115">
        <v>303557.37</v>
      </c>
    </row>
    <row r="401" spans="1:9" ht="15">
      <c r="A401" s="113" t="s">
        <v>3727</v>
      </c>
      <c r="B401" s="493" t="s">
        <v>82</v>
      </c>
      <c r="C401" s="493">
        <v>1</v>
      </c>
      <c r="D401" s="113">
        <v>3930</v>
      </c>
      <c r="E401" s="113" t="s">
        <v>3728</v>
      </c>
      <c r="F401" s="115">
        <v>75089.009999999995</v>
      </c>
      <c r="G401" s="115">
        <v>792777.24</v>
      </c>
      <c r="H401" s="113">
        <v>0</v>
      </c>
      <c r="I401" s="115">
        <v>867866.25</v>
      </c>
    </row>
    <row r="402" spans="1:9" ht="15">
      <c r="A402" s="113" t="s">
        <v>157</v>
      </c>
      <c r="B402" s="493" t="s">
        <v>77</v>
      </c>
      <c r="C402" s="493">
        <v>1</v>
      </c>
      <c r="D402" s="113">
        <v>390</v>
      </c>
      <c r="E402" s="113" t="s">
        <v>3098</v>
      </c>
      <c r="F402" s="115">
        <v>172199209.47999999</v>
      </c>
      <c r="G402" s="113">
        <v>0</v>
      </c>
      <c r="H402" s="113">
        <v>0</v>
      </c>
      <c r="I402" s="115">
        <v>172199209.47999999</v>
      </c>
    </row>
    <row r="403" spans="1:9" ht="15">
      <c r="A403" s="113" t="s">
        <v>545</v>
      </c>
      <c r="B403" s="493" t="s">
        <v>77</v>
      </c>
      <c r="C403" s="493">
        <v>1</v>
      </c>
      <c r="D403" s="113">
        <v>391</v>
      </c>
      <c r="E403" s="113" t="s">
        <v>3099</v>
      </c>
      <c r="F403" s="115">
        <v>170019091</v>
      </c>
      <c r="G403" s="113">
        <v>0</v>
      </c>
      <c r="H403" s="113">
        <v>0</v>
      </c>
      <c r="I403" s="115">
        <v>170019091</v>
      </c>
    </row>
    <row r="404" spans="1:9" ht="15">
      <c r="A404" s="113" t="s">
        <v>546</v>
      </c>
      <c r="B404" s="493" t="s">
        <v>82</v>
      </c>
      <c r="C404" s="493">
        <v>1</v>
      </c>
      <c r="D404" s="113">
        <v>392</v>
      </c>
      <c r="E404" s="113" t="s">
        <v>2321</v>
      </c>
      <c r="F404" s="115">
        <v>3293968.98</v>
      </c>
      <c r="G404" s="113">
        <v>0</v>
      </c>
      <c r="H404" s="113">
        <v>0</v>
      </c>
      <c r="I404" s="115">
        <v>3293968.98</v>
      </c>
    </row>
    <row r="405" spans="1:9" ht="15">
      <c r="A405" s="113" t="s">
        <v>547</v>
      </c>
      <c r="B405" s="493" t="s">
        <v>82</v>
      </c>
      <c r="C405" s="493">
        <v>1</v>
      </c>
      <c r="D405" s="113">
        <v>393</v>
      </c>
      <c r="E405" s="113" t="s">
        <v>3051</v>
      </c>
      <c r="F405" s="115">
        <v>696131.94</v>
      </c>
      <c r="G405" s="113">
        <v>0</v>
      </c>
      <c r="H405" s="113">
        <v>0</v>
      </c>
      <c r="I405" s="115">
        <v>696131.94</v>
      </c>
    </row>
    <row r="406" spans="1:9" ht="15">
      <c r="A406" s="113" t="s">
        <v>548</v>
      </c>
      <c r="B406" s="493" t="s">
        <v>82</v>
      </c>
      <c r="C406" s="493">
        <v>1</v>
      </c>
      <c r="D406" s="113">
        <v>394</v>
      </c>
      <c r="E406" s="113" t="s">
        <v>3100</v>
      </c>
      <c r="F406" s="115">
        <v>4540223.04</v>
      </c>
      <c r="G406" s="113">
        <v>0</v>
      </c>
      <c r="H406" s="113">
        <v>0</v>
      </c>
      <c r="I406" s="115">
        <v>4540223.04</v>
      </c>
    </row>
    <row r="407" spans="1:9" ht="15">
      <c r="A407" s="113" t="s">
        <v>550</v>
      </c>
      <c r="B407" s="493" t="s">
        <v>82</v>
      </c>
      <c r="C407" s="493">
        <v>1</v>
      </c>
      <c r="D407" s="113">
        <v>396</v>
      </c>
      <c r="E407" s="113" t="s">
        <v>3102</v>
      </c>
      <c r="F407" s="115">
        <v>161488767.03999999</v>
      </c>
      <c r="G407" s="113">
        <v>0</v>
      </c>
      <c r="H407" s="113">
        <v>0</v>
      </c>
      <c r="I407" s="115">
        <v>161488767.03999999</v>
      </c>
    </row>
    <row r="408" spans="1:9" ht="15">
      <c r="A408" s="113" t="s">
        <v>551</v>
      </c>
      <c r="B408" s="493" t="s">
        <v>77</v>
      </c>
      <c r="C408" s="493">
        <v>1</v>
      </c>
      <c r="D408" s="113">
        <v>397</v>
      </c>
      <c r="E408" s="113" t="s">
        <v>3103</v>
      </c>
      <c r="F408" s="115">
        <v>2180118.48</v>
      </c>
      <c r="G408" s="113">
        <v>0</v>
      </c>
      <c r="H408" s="113">
        <v>0</v>
      </c>
      <c r="I408" s="115">
        <v>2180118.48</v>
      </c>
    </row>
    <row r="409" spans="1:9" ht="15">
      <c r="A409" s="113" t="s">
        <v>552</v>
      </c>
      <c r="B409" s="493" t="s">
        <v>82</v>
      </c>
      <c r="C409" s="493">
        <v>1</v>
      </c>
      <c r="D409" s="113">
        <v>398</v>
      </c>
      <c r="E409" s="113" t="s">
        <v>2323</v>
      </c>
      <c r="F409" s="115">
        <v>491711.68</v>
      </c>
      <c r="G409" s="113">
        <v>0</v>
      </c>
      <c r="H409" s="113">
        <v>0</v>
      </c>
      <c r="I409" s="115">
        <v>491711.68</v>
      </c>
    </row>
    <row r="410" spans="1:9" ht="15">
      <c r="A410" s="113" t="s">
        <v>553</v>
      </c>
      <c r="B410" s="493" t="s">
        <v>82</v>
      </c>
      <c r="C410" s="493">
        <v>1</v>
      </c>
      <c r="D410" s="113">
        <v>399</v>
      </c>
      <c r="E410" s="113" t="s">
        <v>2324</v>
      </c>
      <c r="F410" s="115">
        <v>1688406.8</v>
      </c>
      <c r="G410" s="113">
        <v>0</v>
      </c>
      <c r="H410" s="113">
        <v>0</v>
      </c>
      <c r="I410" s="115">
        <v>1688406.8</v>
      </c>
    </row>
    <row r="411" spans="1:9" ht="15">
      <c r="A411" s="113" t="s">
        <v>158</v>
      </c>
      <c r="B411" s="493" t="s">
        <v>77</v>
      </c>
      <c r="C411" s="493">
        <v>1</v>
      </c>
      <c r="D411" s="113">
        <v>400</v>
      </c>
      <c r="E411" s="113" t="s">
        <v>3104</v>
      </c>
      <c r="F411" s="115">
        <v>565838.06999999995</v>
      </c>
      <c r="G411" s="113">
        <v>0</v>
      </c>
      <c r="H411" s="113">
        <v>0</v>
      </c>
      <c r="I411" s="115">
        <v>565838.06999999995</v>
      </c>
    </row>
    <row r="412" spans="1:9" ht="15">
      <c r="A412" s="113" t="s">
        <v>554</v>
      </c>
      <c r="B412" s="493" t="s">
        <v>77</v>
      </c>
      <c r="C412" s="493">
        <v>1</v>
      </c>
      <c r="D412" s="113">
        <v>401</v>
      </c>
      <c r="E412" s="113" t="s">
        <v>3105</v>
      </c>
      <c r="F412" s="115">
        <v>565838.06999999995</v>
      </c>
      <c r="G412" s="113">
        <v>0</v>
      </c>
      <c r="H412" s="113">
        <v>0</v>
      </c>
      <c r="I412" s="115">
        <v>565838.06999999995</v>
      </c>
    </row>
    <row r="413" spans="1:9" ht="15">
      <c r="A413" s="113" t="s">
        <v>555</v>
      </c>
      <c r="B413" s="493" t="s">
        <v>82</v>
      </c>
      <c r="C413" s="493">
        <v>1</v>
      </c>
      <c r="D413" s="113">
        <v>402</v>
      </c>
      <c r="E413" s="113" t="s">
        <v>3106</v>
      </c>
      <c r="F413" s="115">
        <v>59094.83</v>
      </c>
      <c r="G413" s="113">
        <v>0</v>
      </c>
      <c r="H413" s="113">
        <v>0</v>
      </c>
      <c r="I413" s="115">
        <v>59094.83</v>
      </c>
    </row>
    <row r="414" spans="1:9" ht="15">
      <c r="A414" s="113" t="s">
        <v>556</v>
      </c>
      <c r="B414" s="493" t="s">
        <v>82</v>
      </c>
      <c r="C414" s="493">
        <v>1</v>
      </c>
      <c r="D414" s="113">
        <v>403</v>
      </c>
      <c r="E414" s="113" t="s">
        <v>3024</v>
      </c>
      <c r="F414" s="115">
        <v>506743.24</v>
      </c>
      <c r="G414" s="113">
        <v>0</v>
      </c>
      <c r="H414" s="113">
        <v>0</v>
      </c>
      <c r="I414" s="115">
        <v>506743.24</v>
      </c>
    </row>
    <row r="415" spans="1:9" ht="15">
      <c r="A415" s="113" t="s">
        <v>159</v>
      </c>
      <c r="B415" s="493" t="s">
        <v>77</v>
      </c>
      <c r="C415" s="493">
        <v>1</v>
      </c>
      <c r="D415" s="113">
        <v>404</v>
      </c>
      <c r="E415" s="113" t="s">
        <v>3107</v>
      </c>
      <c r="F415" s="115">
        <v>16207119.630000001</v>
      </c>
      <c r="G415" s="113">
        <v>0</v>
      </c>
      <c r="H415" s="113">
        <v>0</v>
      </c>
      <c r="I415" s="115">
        <v>16207119.630000001</v>
      </c>
    </row>
    <row r="416" spans="1:9" ht="15">
      <c r="A416" s="113" t="s">
        <v>557</v>
      </c>
      <c r="B416" s="493" t="s">
        <v>77</v>
      </c>
      <c r="C416" s="493">
        <v>1</v>
      </c>
      <c r="D416" s="113">
        <v>405</v>
      </c>
      <c r="E416" s="113" t="s">
        <v>3099</v>
      </c>
      <c r="F416" s="115">
        <v>14479635.83</v>
      </c>
      <c r="G416" s="113">
        <v>0</v>
      </c>
      <c r="H416" s="113">
        <v>0</v>
      </c>
      <c r="I416" s="115">
        <v>14479635.83</v>
      </c>
    </row>
    <row r="417" spans="1:9" ht="15">
      <c r="A417" s="113" t="s">
        <v>558</v>
      </c>
      <c r="B417" s="493" t="s">
        <v>82</v>
      </c>
      <c r="C417" s="493">
        <v>1</v>
      </c>
      <c r="D417" s="113">
        <v>406</v>
      </c>
      <c r="E417" s="113" t="s">
        <v>3052</v>
      </c>
      <c r="F417" s="115">
        <v>14479635.83</v>
      </c>
      <c r="G417" s="113">
        <v>0</v>
      </c>
      <c r="H417" s="113">
        <v>0</v>
      </c>
      <c r="I417" s="115">
        <v>14479635.83</v>
      </c>
    </row>
    <row r="418" spans="1:9" ht="15">
      <c r="A418" s="113" t="s">
        <v>559</v>
      </c>
      <c r="B418" s="493" t="s">
        <v>77</v>
      </c>
      <c r="C418" s="493">
        <v>1</v>
      </c>
      <c r="D418" s="113">
        <v>407</v>
      </c>
      <c r="E418" s="113" t="s">
        <v>3103</v>
      </c>
      <c r="F418" s="115">
        <v>1727483.8</v>
      </c>
      <c r="G418" s="113">
        <v>0</v>
      </c>
      <c r="H418" s="113">
        <v>0</v>
      </c>
      <c r="I418" s="115">
        <v>1727483.8</v>
      </c>
    </row>
    <row r="419" spans="1:9" ht="15">
      <c r="A419" s="113" t="s">
        <v>560</v>
      </c>
      <c r="B419" s="493" t="s">
        <v>82</v>
      </c>
      <c r="C419" s="493">
        <v>1</v>
      </c>
      <c r="D419" s="113">
        <v>408</v>
      </c>
      <c r="E419" s="113" t="s">
        <v>2330</v>
      </c>
      <c r="F419" s="115">
        <v>1727483.8</v>
      </c>
      <c r="G419" s="113">
        <v>0</v>
      </c>
      <c r="H419" s="113">
        <v>0</v>
      </c>
      <c r="I419" s="115">
        <v>1727483.8</v>
      </c>
    </row>
    <row r="420" spans="1:9" ht="15">
      <c r="A420" s="113" t="s">
        <v>160</v>
      </c>
      <c r="B420" s="493" t="s">
        <v>77</v>
      </c>
      <c r="C420" s="493">
        <v>1</v>
      </c>
      <c r="D420" s="113">
        <v>1467</v>
      </c>
      <c r="E420" s="113" t="s">
        <v>3108</v>
      </c>
      <c r="F420" s="115">
        <v>41158949.460000001</v>
      </c>
      <c r="G420" s="113">
        <v>0</v>
      </c>
      <c r="H420" s="113">
        <v>0</v>
      </c>
      <c r="I420" s="115">
        <v>41158949.460000001</v>
      </c>
    </row>
    <row r="421" spans="1:9" ht="15">
      <c r="A421" s="113" t="s">
        <v>561</v>
      </c>
      <c r="B421" s="493" t="s">
        <v>77</v>
      </c>
      <c r="C421" s="493">
        <v>1</v>
      </c>
      <c r="D421" s="113">
        <v>1468</v>
      </c>
      <c r="E421" s="113" t="s">
        <v>3109</v>
      </c>
      <c r="F421" s="115">
        <v>40564207.960000001</v>
      </c>
      <c r="G421" s="113">
        <v>0</v>
      </c>
      <c r="H421" s="113">
        <v>0</v>
      </c>
      <c r="I421" s="115">
        <v>40564207.960000001</v>
      </c>
    </row>
    <row r="422" spans="1:9" ht="15">
      <c r="A422" s="113" t="s">
        <v>562</v>
      </c>
      <c r="B422" s="493" t="s">
        <v>82</v>
      </c>
      <c r="C422" s="493">
        <v>1</v>
      </c>
      <c r="D422" s="113">
        <v>1469</v>
      </c>
      <c r="E422" s="113" t="s">
        <v>3110</v>
      </c>
      <c r="F422" s="115">
        <v>38237878.189999998</v>
      </c>
      <c r="G422" s="113">
        <v>0</v>
      </c>
      <c r="H422" s="113">
        <v>0</v>
      </c>
      <c r="I422" s="115">
        <v>38237878.189999998</v>
      </c>
    </row>
    <row r="423" spans="1:9" ht="15">
      <c r="A423" s="113" t="s">
        <v>563</v>
      </c>
      <c r="B423" s="493" t="s">
        <v>82</v>
      </c>
      <c r="C423" s="493">
        <v>1</v>
      </c>
      <c r="D423" s="113">
        <v>1653</v>
      </c>
      <c r="E423" s="113" t="s">
        <v>3111</v>
      </c>
      <c r="F423" s="115">
        <v>2326329.77</v>
      </c>
      <c r="G423" s="113">
        <v>0</v>
      </c>
      <c r="H423" s="113">
        <v>0</v>
      </c>
      <c r="I423" s="115">
        <v>2326329.77</v>
      </c>
    </row>
    <row r="424" spans="1:9" ht="15">
      <c r="A424" s="113" t="s">
        <v>564</v>
      </c>
      <c r="B424" s="493" t="s">
        <v>77</v>
      </c>
      <c r="C424" s="493">
        <v>1</v>
      </c>
      <c r="D424" s="113">
        <v>1550</v>
      </c>
      <c r="E424" s="113" t="s">
        <v>3103</v>
      </c>
      <c r="F424" s="115">
        <v>594741.5</v>
      </c>
      <c r="G424" s="113">
        <v>0</v>
      </c>
      <c r="H424" s="113">
        <v>0</v>
      </c>
      <c r="I424" s="115">
        <v>594741.5</v>
      </c>
    </row>
    <row r="425" spans="1:9" ht="15">
      <c r="A425" s="113" t="s">
        <v>565</v>
      </c>
      <c r="B425" s="493" t="s">
        <v>82</v>
      </c>
      <c r="C425" s="493">
        <v>1</v>
      </c>
      <c r="D425" s="113">
        <v>1551</v>
      </c>
      <c r="E425" s="113" t="s">
        <v>2333</v>
      </c>
      <c r="F425" s="115">
        <v>594741.5</v>
      </c>
      <c r="G425" s="113">
        <v>0</v>
      </c>
      <c r="H425" s="113">
        <v>0</v>
      </c>
      <c r="I425" s="115">
        <v>594741.5</v>
      </c>
    </row>
    <row r="426" spans="1:9" ht="15">
      <c r="A426" s="113" t="s">
        <v>389</v>
      </c>
      <c r="B426" s="493" t="s">
        <v>77</v>
      </c>
      <c r="C426" s="493">
        <v>1</v>
      </c>
      <c r="D426" s="113">
        <v>1956</v>
      </c>
      <c r="E426" s="113" t="s">
        <v>3108</v>
      </c>
      <c r="F426" s="115">
        <v>30275029.75</v>
      </c>
      <c r="G426" s="113">
        <v>0</v>
      </c>
      <c r="H426" s="113">
        <v>0</v>
      </c>
      <c r="I426" s="115">
        <v>30275029.75</v>
      </c>
    </row>
    <row r="427" spans="1:9" ht="15">
      <c r="A427" s="113" t="s">
        <v>566</v>
      </c>
      <c r="B427" s="493" t="s">
        <v>77</v>
      </c>
      <c r="C427" s="493">
        <v>1</v>
      </c>
      <c r="D427" s="113">
        <v>1957</v>
      </c>
      <c r="E427" s="113" t="s">
        <v>3109</v>
      </c>
      <c r="F427" s="115">
        <v>26943567.82</v>
      </c>
      <c r="G427" s="113">
        <v>0</v>
      </c>
      <c r="H427" s="113">
        <v>0</v>
      </c>
      <c r="I427" s="115">
        <v>26943567.82</v>
      </c>
    </row>
    <row r="428" spans="1:9" ht="15">
      <c r="A428" s="113" t="s">
        <v>567</v>
      </c>
      <c r="B428" s="493" t="s">
        <v>82</v>
      </c>
      <c r="C428" s="493">
        <v>1</v>
      </c>
      <c r="D428" s="113">
        <v>1958</v>
      </c>
      <c r="E428" s="113" t="s">
        <v>3110</v>
      </c>
      <c r="F428" s="115">
        <v>24051626.989999998</v>
      </c>
      <c r="G428" s="113">
        <v>0</v>
      </c>
      <c r="H428" s="113">
        <v>0</v>
      </c>
      <c r="I428" s="115">
        <v>24051626.989999998</v>
      </c>
    </row>
    <row r="429" spans="1:9" ht="15">
      <c r="A429" s="113" t="s">
        <v>568</v>
      </c>
      <c r="B429" s="493" t="s">
        <v>82</v>
      </c>
      <c r="C429" s="493">
        <v>1</v>
      </c>
      <c r="D429" s="113">
        <v>1959</v>
      </c>
      <c r="E429" s="113" t="s">
        <v>3111</v>
      </c>
      <c r="F429" s="115">
        <v>1942386.71</v>
      </c>
      <c r="G429" s="113">
        <v>0</v>
      </c>
      <c r="H429" s="113">
        <v>0</v>
      </c>
      <c r="I429" s="115">
        <v>1942386.71</v>
      </c>
    </row>
    <row r="430" spans="1:9" ht="15">
      <c r="A430" s="113" t="s">
        <v>840</v>
      </c>
      <c r="B430" s="493" t="s">
        <v>82</v>
      </c>
      <c r="C430" s="493">
        <v>1</v>
      </c>
      <c r="D430" s="113">
        <v>2594</v>
      </c>
      <c r="E430" s="113" t="s">
        <v>2298</v>
      </c>
      <c r="F430" s="115">
        <v>162550.74</v>
      </c>
      <c r="G430" s="113">
        <v>0</v>
      </c>
      <c r="H430" s="113">
        <v>0</v>
      </c>
      <c r="I430" s="115">
        <v>162550.74</v>
      </c>
    </row>
    <row r="431" spans="1:9" ht="15">
      <c r="A431" s="113" t="s">
        <v>869</v>
      </c>
      <c r="B431" s="493" t="s">
        <v>82</v>
      </c>
      <c r="C431" s="493">
        <v>1</v>
      </c>
      <c r="D431" s="113">
        <v>2640</v>
      </c>
      <c r="E431" s="113" t="s">
        <v>3089</v>
      </c>
      <c r="F431" s="115">
        <v>787003.38</v>
      </c>
      <c r="G431" s="113">
        <v>0</v>
      </c>
      <c r="H431" s="113">
        <v>0</v>
      </c>
      <c r="I431" s="115">
        <v>787003.38</v>
      </c>
    </row>
    <row r="432" spans="1:9" ht="15">
      <c r="A432" s="113" t="s">
        <v>794</v>
      </c>
      <c r="B432" s="493" t="s">
        <v>77</v>
      </c>
      <c r="C432" s="493">
        <v>1</v>
      </c>
      <c r="D432" s="113">
        <v>2454</v>
      </c>
      <c r="E432" s="113" t="s">
        <v>3112</v>
      </c>
      <c r="F432" s="115">
        <v>3331461.93</v>
      </c>
      <c r="G432" s="113">
        <v>0</v>
      </c>
      <c r="H432" s="113">
        <v>0</v>
      </c>
      <c r="I432" s="115">
        <v>3331461.93</v>
      </c>
    </row>
    <row r="433" spans="1:9" ht="15">
      <c r="A433" s="113" t="s">
        <v>795</v>
      </c>
      <c r="B433" s="493" t="s">
        <v>82</v>
      </c>
      <c r="C433" s="493">
        <v>1</v>
      </c>
      <c r="D433" s="113">
        <v>2455</v>
      </c>
      <c r="E433" s="113" t="s">
        <v>3113</v>
      </c>
      <c r="F433" s="115">
        <v>3331461.93</v>
      </c>
      <c r="G433" s="113">
        <v>0</v>
      </c>
      <c r="H433" s="113">
        <v>0</v>
      </c>
      <c r="I433" s="115">
        <v>3331461.93</v>
      </c>
    </row>
    <row r="434" spans="1:9" ht="15">
      <c r="A434" s="113" t="s">
        <v>810</v>
      </c>
      <c r="B434" s="493" t="s">
        <v>77</v>
      </c>
      <c r="C434" s="493">
        <v>1</v>
      </c>
      <c r="D434" s="113">
        <v>2611</v>
      </c>
      <c r="E434" s="113" t="s">
        <v>3114</v>
      </c>
      <c r="F434" s="115">
        <v>7457545.25</v>
      </c>
      <c r="G434" s="113">
        <v>0</v>
      </c>
      <c r="H434" s="113">
        <v>0</v>
      </c>
      <c r="I434" s="115">
        <v>7457545.25</v>
      </c>
    </row>
    <row r="435" spans="1:9" ht="15">
      <c r="A435" s="113" t="s">
        <v>811</v>
      </c>
      <c r="B435" s="493" t="s">
        <v>82</v>
      </c>
      <c r="C435" s="493">
        <v>1</v>
      </c>
      <c r="D435" s="113">
        <v>2613</v>
      </c>
      <c r="E435" s="113" t="s">
        <v>3036</v>
      </c>
      <c r="F435" s="115">
        <v>7109021.75</v>
      </c>
      <c r="G435" s="113">
        <v>0</v>
      </c>
      <c r="H435" s="113">
        <v>0</v>
      </c>
      <c r="I435" s="115">
        <v>7109021.75</v>
      </c>
    </row>
    <row r="436" spans="1:9" ht="15">
      <c r="A436" s="113" t="s">
        <v>816</v>
      </c>
      <c r="B436" s="493" t="s">
        <v>82</v>
      </c>
      <c r="C436" s="493">
        <v>1</v>
      </c>
      <c r="D436" s="113">
        <v>2614</v>
      </c>
      <c r="E436" s="113" t="s">
        <v>3037</v>
      </c>
      <c r="F436" s="115">
        <v>148205.74</v>
      </c>
      <c r="G436" s="113">
        <v>0</v>
      </c>
      <c r="H436" s="113">
        <v>0</v>
      </c>
      <c r="I436" s="115">
        <v>148205.74</v>
      </c>
    </row>
    <row r="437" spans="1:9" ht="15">
      <c r="A437" s="113" t="s">
        <v>835</v>
      </c>
      <c r="B437" s="493" t="s">
        <v>82</v>
      </c>
      <c r="C437" s="493">
        <v>1</v>
      </c>
      <c r="D437" s="113">
        <v>2616</v>
      </c>
      <c r="E437" s="113" t="s">
        <v>3115</v>
      </c>
      <c r="F437" s="115">
        <v>200317.76</v>
      </c>
      <c r="G437" s="113">
        <v>0</v>
      </c>
      <c r="H437" s="113">
        <v>0</v>
      </c>
      <c r="I437" s="115">
        <v>200317.76</v>
      </c>
    </row>
    <row r="438" spans="1:9" ht="15">
      <c r="A438" s="113" t="s">
        <v>161</v>
      </c>
      <c r="B438" s="493" t="s">
        <v>77</v>
      </c>
      <c r="C438" s="493">
        <v>1</v>
      </c>
      <c r="D438" s="113">
        <v>409</v>
      </c>
      <c r="E438" s="113" t="s">
        <v>20</v>
      </c>
      <c r="F438" s="115">
        <v>23819135.690000001</v>
      </c>
      <c r="G438" s="115">
        <v>352970.82</v>
      </c>
      <c r="H438" s="113">
        <v>0</v>
      </c>
      <c r="I438" s="115">
        <v>24172106.510000002</v>
      </c>
    </row>
    <row r="439" spans="1:9" ht="15">
      <c r="A439" s="113" t="s">
        <v>162</v>
      </c>
      <c r="B439" s="493" t="s">
        <v>77</v>
      </c>
      <c r="C439" s="493">
        <v>1</v>
      </c>
      <c r="D439" s="113">
        <v>410</v>
      </c>
      <c r="E439" s="113" t="s">
        <v>3116</v>
      </c>
      <c r="F439" s="115">
        <v>29300153.579999998</v>
      </c>
      <c r="G439" s="113">
        <v>0</v>
      </c>
      <c r="H439" s="113">
        <v>0</v>
      </c>
      <c r="I439" s="115">
        <v>29300153.579999998</v>
      </c>
    </row>
    <row r="440" spans="1:9" ht="15">
      <c r="A440" s="113" t="s">
        <v>163</v>
      </c>
      <c r="B440" s="493" t="s">
        <v>82</v>
      </c>
      <c r="C440" s="493">
        <v>1</v>
      </c>
      <c r="D440" s="113">
        <v>411</v>
      </c>
      <c r="E440" s="113" t="s">
        <v>3117</v>
      </c>
      <c r="F440" s="115">
        <v>160249.01999999999</v>
      </c>
      <c r="G440" s="113">
        <v>0</v>
      </c>
      <c r="H440" s="113">
        <v>0</v>
      </c>
      <c r="I440" s="115">
        <v>160249.01999999999</v>
      </c>
    </row>
    <row r="441" spans="1:9" ht="15">
      <c r="A441" s="113" t="s">
        <v>164</v>
      </c>
      <c r="B441" s="493" t="s">
        <v>82</v>
      </c>
      <c r="C441" s="493">
        <v>1</v>
      </c>
      <c r="D441" s="113">
        <v>412</v>
      </c>
      <c r="E441" s="113" t="s">
        <v>2340</v>
      </c>
      <c r="F441" s="115">
        <v>11750263.279999999</v>
      </c>
      <c r="G441" s="113">
        <v>0</v>
      </c>
      <c r="H441" s="113">
        <v>0</v>
      </c>
      <c r="I441" s="115">
        <v>11750263.279999999</v>
      </c>
    </row>
    <row r="442" spans="1:9" ht="15">
      <c r="A442" s="113" t="s">
        <v>165</v>
      </c>
      <c r="B442" s="493" t="s">
        <v>82</v>
      </c>
      <c r="C442" s="493">
        <v>1</v>
      </c>
      <c r="D442" s="113">
        <v>413</v>
      </c>
      <c r="E442" s="113" t="s">
        <v>3118</v>
      </c>
      <c r="F442" s="115">
        <v>118838.02</v>
      </c>
      <c r="G442" s="113">
        <v>0</v>
      </c>
      <c r="H442" s="113">
        <v>0</v>
      </c>
      <c r="I442" s="115">
        <v>118838.02</v>
      </c>
    </row>
    <row r="443" spans="1:9" ht="15">
      <c r="A443" s="113" t="s">
        <v>166</v>
      </c>
      <c r="B443" s="493" t="s">
        <v>82</v>
      </c>
      <c r="C443" s="493">
        <v>1</v>
      </c>
      <c r="D443" s="113">
        <v>414</v>
      </c>
      <c r="E443" s="113" t="s">
        <v>2341</v>
      </c>
      <c r="F443" s="115">
        <v>896214.12</v>
      </c>
      <c r="G443" s="113">
        <v>0</v>
      </c>
      <c r="H443" s="113">
        <v>0</v>
      </c>
      <c r="I443" s="115">
        <v>896214.12</v>
      </c>
    </row>
    <row r="444" spans="1:9" ht="15">
      <c r="A444" s="113" t="s">
        <v>167</v>
      </c>
      <c r="B444" s="493" t="s">
        <v>82</v>
      </c>
      <c r="C444" s="493">
        <v>1</v>
      </c>
      <c r="D444" s="113">
        <v>415</v>
      </c>
      <c r="E444" s="113" t="s">
        <v>3119</v>
      </c>
      <c r="F444" s="115">
        <v>168210</v>
      </c>
      <c r="G444" s="113">
        <v>0</v>
      </c>
      <c r="H444" s="113">
        <v>0</v>
      </c>
      <c r="I444" s="115">
        <v>168210</v>
      </c>
    </row>
    <row r="445" spans="1:9" ht="15">
      <c r="A445" s="113" t="s">
        <v>168</v>
      </c>
      <c r="B445" s="493" t="s">
        <v>82</v>
      </c>
      <c r="C445" s="493">
        <v>1</v>
      </c>
      <c r="D445" s="113">
        <v>416</v>
      </c>
      <c r="E445" s="113" t="s">
        <v>3120</v>
      </c>
      <c r="F445" s="115">
        <v>655537.57999999996</v>
      </c>
      <c r="G445" s="113">
        <v>0</v>
      </c>
      <c r="H445" s="113">
        <v>0</v>
      </c>
      <c r="I445" s="115">
        <v>655537.57999999996</v>
      </c>
    </row>
    <row r="446" spans="1:9" ht="15">
      <c r="A446" s="113" t="s">
        <v>169</v>
      </c>
      <c r="B446" s="493" t="s">
        <v>82</v>
      </c>
      <c r="C446" s="493">
        <v>1</v>
      </c>
      <c r="D446" s="113">
        <v>417</v>
      </c>
      <c r="E446" s="113" t="s">
        <v>3121</v>
      </c>
      <c r="F446" s="115">
        <v>265770</v>
      </c>
      <c r="G446" s="113">
        <v>0</v>
      </c>
      <c r="H446" s="113">
        <v>0</v>
      </c>
      <c r="I446" s="115">
        <v>265770</v>
      </c>
    </row>
    <row r="447" spans="1:9" ht="15">
      <c r="A447" s="113" t="s">
        <v>170</v>
      </c>
      <c r="B447" s="493" t="s">
        <v>82</v>
      </c>
      <c r="C447" s="493">
        <v>1</v>
      </c>
      <c r="D447" s="113">
        <v>418</v>
      </c>
      <c r="E447" s="113" t="s">
        <v>3122</v>
      </c>
      <c r="F447" s="115">
        <v>1532344.41</v>
      </c>
      <c r="G447" s="113">
        <v>0</v>
      </c>
      <c r="H447" s="113">
        <v>0</v>
      </c>
      <c r="I447" s="115">
        <v>1532344.41</v>
      </c>
    </row>
    <row r="448" spans="1:9" ht="15">
      <c r="A448" s="113" t="s">
        <v>171</v>
      </c>
      <c r="B448" s="493" t="s">
        <v>82</v>
      </c>
      <c r="C448" s="493">
        <v>1</v>
      </c>
      <c r="D448" s="113">
        <v>419</v>
      </c>
      <c r="E448" s="113" t="s">
        <v>3118</v>
      </c>
      <c r="F448" s="115">
        <v>1550000</v>
      </c>
      <c r="G448" s="113">
        <v>0</v>
      </c>
      <c r="H448" s="113">
        <v>0</v>
      </c>
      <c r="I448" s="115">
        <v>1550000</v>
      </c>
    </row>
    <row r="449" spans="1:9" ht="15">
      <c r="A449" s="113" t="s">
        <v>172</v>
      </c>
      <c r="B449" s="493" t="s">
        <v>82</v>
      </c>
      <c r="C449" s="493">
        <v>1</v>
      </c>
      <c r="D449" s="113">
        <v>420</v>
      </c>
      <c r="E449" s="113" t="s">
        <v>3123</v>
      </c>
      <c r="F449" s="115">
        <v>3159930</v>
      </c>
      <c r="G449" s="113">
        <v>0</v>
      </c>
      <c r="H449" s="113">
        <v>0</v>
      </c>
      <c r="I449" s="115">
        <v>3159930</v>
      </c>
    </row>
    <row r="450" spans="1:9" ht="15">
      <c r="A450" s="113" t="s">
        <v>173</v>
      </c>
      <c r="B450" s="493" t="s">
        <v>82</v>
      </c>
      <c r="C450" s="493">
        <v>1</v>
      </c>
      <c r="D450" s="113">
        <v>421</v>
      </c>
      <c r="E450" s="113" t="s">
        <v>3124</v>
      </c>
      <c r="F450" s="115">
        <v>281907.7</v>
      </c>
      <c r="G450" s="113">
        <v>0</v>
      </c>
      <c r="H450" s="113">
        <v>0</v>
      </c>
      <c r="I450" s="115">
        <v>281907.7</v>
      </c>
    </row>
    <row r="451" spans="1:9" ht="15">
      <c r="A451" s="113" t="s">
        <v>174</v>
      </c>
      <c r="B451" s="493" t="s">
        <v>82</v>
      </c>
      <c r="C451" s="493">
        <v>1</v>
      </c>
      <c r="D451" s="113">
        <v>422</v>
      </c>
      <c r="E451" s="113" t="s">
        <v>3125</v>
      </c>
      <c r="F451" s="115">
        <v>224137.31</v>
      </c>
      <c r="G451" s="113">
        <v>0</v>
      </c>
      <c r="H451" s="113">
        <v>0</v>
      </c>
      <c r="I451" s="115">
        <v>224137.31</v>
      </c>
    </row>
    <row r="452" spans="1:9" ht="15">
      <c r="A452" s="113" t="s">
        <v>175</v>
      </c>
      <c r="B452" s="493" t="s">
        <v>82</v>
      </c>
      <c r="C452" s="493">
        <v>1</v>
      </c>
      <c r="D452" s="113">
        <v>423</v>
      </c>
      <c r="E452" s="113" t="s">
        <v>3126</v>
      </c>
      <c r="F452" s="115">
        <v>3000000</v>
      </c>
      <c r="G452" s="113">
        <v>0</v>
      </c>
      <c r="H452" s="113">
        <v>0</v>
      </c>
      <c r="I452" s="115">
        <v>3000000</v>
      </c>
    </row>
    <row r="453" spans="1:9" ht="15">
      <c r="A453" s="113" t="s">
        <v>176</v>
      </c>
      <c r="B453" s="493" t="s">
        <v>82</v>
      </c>
      <c r="C453" s="493">
        <v>1</v>
      </c>
      <c r="D453" s="113">
        <v>424</v>
      </c>
      <c r="E453" s="113" t="s">
        <v>3127</v>
      </c>
      <c r="F453" s="115">
        <v>5387272.5499999998</v>
      </c>
      <c r="G453" s="113">
        <v>0</v>
      </c>
      <c r="H453" s="113">
        <v>0</v>
      </c>
      <c r="I453" s="115">
        <v>5387272.5499999998</v>
      </c>
    </row>
    <row r="454" spans="1:9" ht="15">
      <c r="A454" s="113" t="s">
        <v>177</v>
      </c>
      <c r="B454" s="493" t="s">
        <v>82</v>
      </c>
      <c r="C454" s="493">
        <v>1</v>
      </c>
      <c r="D454" s="113">
        <v>425</v>
      </c>
      <c r="E454" s="113" t="s">
        <v>3128</v>
      </c>
      <c r="F454" s="115">
        <v>149479.59</v>
      </c>
      <c r="G454" s="113">
        <v>0</v>
      </c>
      <c r="H454" s="113">
        <v>0</v>
      </c>
      <c r="I454" s="115">
        <v>149479.59</v>
      </c>
    </row>
    <row r="455" spans="1:9" ht="15">
      <c r="A455" s="113" t="s">
        <v>178</v>
      </c>
      <c r="B455" s="493" t="s">
        <v>77</v>
      </c>
      <c r="C455" s="493">
        <v>1</v>
      </c>
      <c r="D455" s="113">
        <v>1370</v>
      </c>
      <c r="E455" s="113" t="s">
        <v>3129</v>
      </c>
      <c r="F455" s="115">
        <v>23819135.690000001</v>
      </c>
      <c r="G455" s="115">
        <v>352970.82</v>
      </c>
      <c r="H455" s="113">
        <v>0</v>
      </c>
      <c r="I455" s="115">
        <v>24172106.510000002</v>
      </c>
    </row>
    <row r="456" spans="1:9" ht="15">
      <c r="A456" s="113" t="s">
        <v>179</v>
      </c>
      <c r="B456" s="493" t="s">
        <v>82</v>
      </c>
      <c r="C456" s="493">
        <v>1</v>
      </c>
      <c r="D456" s="113">
        <v>1371</v>
      </c>
      <c r="E456" s="113" t="s">
        <v>3130</v>
      </c>
      <c r="F456" s="115">
        <v>1187641.6000000001</v>
      </c>
      <c r="G456" s="113">
        <v>0</v>
      </c>
      <c r="H456" s="113">
        <v>0</v>
      </c>
      <c r="I456" s="115">
        <v>1187641.6000000001</v>
      </c>
    </row>
    <row r="457" spans="1:9" ht="15">
      <c r="A457" s="113" t="s">
        <v>180</v>
      </c>
      <c r="B457" s="493" t="s">
        <v>82</v>
      </c>
      <c r="C457" s="493">
        <v>1</v>
      </c>
      <c r="D457" s="113">
        <v>1372</v>
      </c>
      <c r="E457" s="113" t="s">
        <v>3131</v>
      </c>
      <c r="F457" s="115">
        <v>13583641.640000001</v>
      </c>
      <c r="G457" s="113">
        <v>0</v>
      </c>
      <c r="H457" s="113">
        <v>0</v>
      </c>
      <c r="I457" s="115">
        <v>13583641.640000001</v>
      </c>
    </row>
    <row r="458" spans="1:9" ht="15">
      <c r="A458" s="113" t="s">
        <v>373</v>
      </c>
      <c r="B458" s="493" t="s">
        <v>82</v>
      </c>
      <c r="C458" s="493">
        <v>1</v>
      </c>
      <c r="D458" s="113">
        <v>1851</v>
      </c>
      <c r="E458" s="113" t="s">
        <v>2352</v>
      </c>
      <c r="F458" s="115">
        <v>9047852.4499999993</v>
      </c>
      <c r="G458" s="115">
        <v>352970.82</v>
      </c>
      <c r="H458" s="113">
        <v>0</v>
      </c>
      <c r="I458" s="115">
        <v>9400823.2699999996</v>
      </c>
    </row>
    <row r="459" spans="1:9" ht="15">
      <c r="A459" s="113" t="s">
        <v>181</v>
      </c>
      <c r="B459" s="493" t="s">
        <v>77</v>
      </c>
      <c r="C459" s="493">
        <v>1</v>
      </c>
      <c r="D459" s="113">
        <v>1847</v>
      </c>
      <c r="E459" s="113" t="s">
        <v>3132</v>
      </c>
      <c r="F459" s="115">
        <v>29300153.579999998</v>
      </c>
      <c r="G459" s="113">
        <v>0</v>
      </c>
      <c r="H459" s="113">
        <v>0</v>
      </c>
      <c r="I459" s="115">
        <v>29300153.579999998</v>
      </c>
    </row>
    <row r="460" spans="1:9" ht="15">
      <c r="A460" s="113" t="s">
        <v>712</v>
      </c>
      <c r="B460" s="493" t="s">
        <v>82</v>
      </c>
      <c r="C460" s="493">
        <v>1</v>
      </c>
      <c r="D460" s="113">
        <v>426</v>
      </c>
      <c r="E460" s="113" t="s">
        <v>3133</v>
      </c>
      <c r="F460" s="115">
        <v>29300153.579999998</v>
      </c>
      <c r="G460" s="113">
        <v>0</v>
      </c>
      <c r="H460" s="113">
        <v>0</v>
      </c>
      <c r="I460" s="115">
        <v>-29300153.579999998</v>
      </c>
    </row>
    <row r="461" spans="1:9" ht="15">
      <c r="A461" s="113" t="s">
        <v>182</v>
      </c>
      <c r="B461" s="493" t="s">
        <v>77</v>
      </c>
      <c r="C461" s="493">
        <v>1</v>
      </c>
      <c r="D461" s="113">
        <v>427</v>
      </c>
      <c r="E461" s="113" t="s">
        <v>3134</v>
      </c>
      <c r="F461" s="115">
        <v>88283872.469999999</v>
      </c>
      <c r="G461" s="113">
        <v>0</v>
      </c>
      <c r="H461" s="113">
        <v>0</v>
      </c>
      <c r="I461" s="115">
        <v>88283872.469999999</v>
      </c>
    </row>
    <row r="462" spans="1:9" ht="15">
      <c r="A462" s="113" t="s">
        <v>183</v>
      </c>
      <c r="B462" s="493" t="s">
        <v>77</v>
      </c>
      <c r="C462" s="493">
        <v>1</v>
      </c>
      <c r="D462" s="113">
        <v>428</v>
      </c>
      <c r="E462" s="113" t="s">
        <v>3135</v>
      </c>
      <c r="F462" s="115">
        <v>88283872.469999999</v>
      </c>
      <c r="G462" s="113">
        <v>0</v>
      </c>
      <c r="H462" s="113">
        <v>0</v>
      </c>
      <c r="I462" s="115">
        <v>88283872.469999999</v>
      </c>
    </row>
    <row r="463" spans="1:9" ht="15">
      <c r="A463" s="113" t="s">
        <v>184</v>
      </c>
      <c r="B463" s="493" t="s">
        <v>77</v>
      </c>
      <c r="C463" s="493">
        <v>1</v>
      </c>
      <c r="D463" s="113">
        <v>429</v>
      </c>
      <c r="E463" s="113" t="s">
        <v>2357</v>
      </c>
      <c r="F463" s="115">
        <v>88283872.469999999</v>
      </c>
      <c r="G463" s="113">
        <v>0</v>
      </c>
      <c r="H463" s="113">
        <v>0</v>
      </c>
      <c r="I463" s="115">
        <v>88283872.469999999</v>
      </c>
    </row>
    <row r="464" spans="1:9" ht="15">
      <c r="A464" s="113" t="s">
        <v>185</v>
      </c>
      <c r="B464" s="493" t="s">
        <v>82</v>
      </c>
      <c r="C464" s="493">
        <v>1</v>
      </c>
      <c r="D464" s="113">
        <v>430</v>
      </c>
      <c r="E464" s="113" t="s">
        <v>402</v>
      </c>
      <c r="F464" s="115">
        <v>1588934.94</v>
      </c>
      <c r="G464" s="113">
        <v>0</v>
      </c>
      <c r="H464" s="113">
        <v>0</v>
      </c>
      <c r="I464" s="115">
        <v>1588934.94</v>
      </c>
    </row>
    <row r="465" spans="1:12" ht="15">
      <c r="A465" s="113" t="s">
        <v>186</v>
      </c>
      <c r="B465" s="493" t="s">
        <v>82</v>
      </c>
      <c r="C465" s="493">
        <v>1</v>
      </c>
      <c r="D465" s="113">
        <v>431</v>
      </c>
      <c r="E465" s="113" t="s">
        <v>401</v>
      </c>
      <c r="F465" s="115">
        <v>86694937.530000001</v>
      </c>
      <c r="G465" s="113">
        <v>0</v>
      </c>
      <c r="H465" s="113">
        <v>0</v>
      </c>
      <c r="I465" s="115">
        <v>86694937.530000001</v>
      </c>
    </row>
    <row r="466" spans="1:12" ht="15">
      <c r="A466" s="114">
        <v>2</v>
      </c>
      <c r="B466" s="493" t="s">
        <v>77</v>
      </c>
      <c r="C466" s="493">
        <v>2</v>
      </c>
      <c r="D466" s="113">
        <v>432</v>
      </c>
      <c r="E466" s="113" t="s">
        <v>2358</v>
      </c>
      <c r="F466" s="115">
        <v>1058942481.97</v>
      </c>
      <c r="G466" s="115">
        <v>19020499.68</v>
      </c>
      <c r="H466" s="115">
        <v>23726250.719999999</v>
      </c>
      <c r="I466" s="115">
        <v>1063648233.01</v>
      </c>
    </row>
    <row r="467" spans="1:12" ht="15">
      <c r="A467" s="113" t="s">
        <v>187</v>
      </c>
      <c r="B467" s="493" t="s">
        <v>77</v>
      </c>
      <c r="C467" s="493">
        <v>2</v>
      </c>
      <c r="D467" s="113">
        <v>433</v>
      </c>
      <c r="E467" s="113" t="s">
        <v>2359</v>
      </c>
      <c r="F467" s="115">
        <v>77471215.930000007</v>
      </c>
      <c r="G467" s="115">
        <v>18513752.41</v>
      </c>
      <c r="H467" s="115">
        <v>23726250.719999999</v>
      </c>
      <c r="I467" s="115">
        <v>82683714.239999995</v>
      </c>
    </row>
    <row r="468" spans="1:12" ht="15">
      <c r="A468" s="113" t="s">
        <v>188</v>
      </c>
      <c r="B468" s="493" t="s">
        <v>77</v>
      </c>
      <c r="C468" s="493">
        <v>2</v>
      </c>
      <c r="D468" s="113">
        <v>434</v>
      </c>
      <c r="E468" s="113" t="s">
        <v>3136</v>
      </c>
      <c r="F468" s="115">
        <v>77471215.930000007</v>
      </c>
      <c r="G468" s="115">
        <v>18513752.41</v>
      </c>
      <c r="H468" s="115">
        <v>23726250.719999999</v>
      </c>
      <c r="I468" s="115">
        <v>82683714.239999995</v>
      </c>
    </row>
    <row r="469" spans="1:12" ht="15">
      <c r="A469" s="113" t="s">
        <v>189</v>
      </c>
      <c r="B469" s="493" t="s">
        <v>77</v>
      </c>
      <c r="C469" s="493">
        <v>2</v>
      </c>
      <c r="D469" s="113">
        <v>437</v>
      </c>
      <c r="E469" s="113" t="s">
        <v>2</v>
      </c>
      <c r="F469" s="115">
        <v>1574097.96</v>
      </c>
      <c r="G469" s="115">
        <v>7808260.1799999997</v>
      </c>
      <c r="H469" s="115">
        <v>7840656.7699999996</v>
      </c>
      <c r="I469" s="115">
        <v>1606494.55</v>
      </c>
    </row>
    <row r="470" spans="1:12" ht="15">
      <c r="A470" s="113" t="s">
        <v>190</v>
      </c>
      <c r="B470" s="493" t="s">
        <v>77</v>
      </c>
      <c r="C470" s="493">
        <v>2</v>
      </c>
      <c r="D470" s="113">
        <v>438</v>
      </c>
      <c r="E470" s="113" t="s">
        <v>3137</v>
      </c>
      <c r="F470" s="115">
        <v>1574097.96</v>
      </c>
      <c r="G470" s="115">
        <v>7808260.1799999997</v>
      </c>
      <c r="H470" s="115">
        <v>7840656.7699999996</v>
      </c>
      <c r="I470" s="115">
        <v>1606494.55</v>
      </c>
    </row>
    <row r="471" spans="1:12" ht="15">
      <c r="A471" s="113" t="s">
        <v>569</v>
      </c>
      <c r="B471" s="493" t="s">
        <v>82</v>
      </c>
      <c r="C471" s="493">
        <v>2</v>
      </c>
      <c r="D471" s="113">
        <v>445</v>
      </c>
      <c r="E471" s="113" t="s">
        <v>3138</v>
      </c>
      <c r="F471" s="113">
        <v>0</v>
      </c>
      <c r="G471" s="115">
        <v>10913.36</v>
      </c>
      <c r="H471" s="115">
        <v>10913.36</v>
      </c>
      <c r="I471" s="123">
        <v>0</v>
      </c>
    </row>
    <row r="472" spans="1:12" ht="15">
      <c r="A472" s="113" t="s">
        <v>570</v>
      </c>
      <c r="B472" s="493" t="s">
        <v>82</v>
      </c>
      <c r="C472" s="493">
        <v>2</v>
      </c>
      <c r="D472" s="113">
        <v>457</v>
      </c>
      <c r="E472" s="113" t="s">
        <v>3139</v>
      </c>
      <c r="F472" s="113">
        <v>0</v>
      </c>
      <c r="G472" s="115">
        <v>225535.27</v>
      </c>
      <c r="H472" s="115">
        <v>225535.27</v>
      </c>
      <c r="I472" s="123">
        <v>0</v>
      </c>
      <c r="L472" s="123"/>
    </row>
    <row r="473" spans="1:12" ht="15">
      <c r="A473" s="113" t="s">
        <v>936</v>
      </c>
      <c r="B473" s="493" t="s">
        <v>82</v>
      </c>
      <c r="C473" s="493">
        <v>2</v>
      </c>
      <c r="D473" s="113">
        <v>465</v>
      </c>
      <c r="E473" s="113" t="s">
        <v>3140</v>
      </c>
      <c r="F473" s="113">
        <v>0</v>
      </c>
      <c r="G473" s="115">
        <v>4810.42</v>
      </c>
      <c r="H473" s="115">
        <v>4810.42</v>
      </c>
      <c r="I473" s="123">
        <v>0</v>
      </c>
    </row>
    <row r="474" spans="1:12" ht="15">
      <c r="A474" s="113" t="s">
        <v>841</v>
      </c>
      <c r="B474" s="493" t="s">
        <v>82</v>
      </c>
      <c r="C474" s="493">
        <v>2</v>
      </c>
      <c r="D474" s="113">
        <v>477</v>
      </c>
      <c r="E474" s="113" t="s">
        <v>3142</v>
      </c>
      <c r="F474" s="113">
        <v>0</v>
      </c>
      <c r="G474" s="115">
        <v>2800</v>
      </c>
      <c r="H474" s="115">
        <v>8400</v>
      </c>
      <c r="I474" s="123">
        <v>-5600</v>
      </c>
    </row>
    <row r="475" spans="1:12" ht="15">
      <c r="A475" s="113" t="s">
        <v>572</v>
      </c>
      <c r="B475" s="493" t="s">
        <v>82</v>
      </c>
      <c r="C475" s="493">
        <v>2</v>
      </c>
      <c r="D475" s="113">
        <v>498</v>
      </c>
      <c r="E475" s="113" t="s">
        <v>2372</v>
      </c>
      <c r="F475" s="113">
        <v>0</v>
      </c>
      <c r="G475" s="115">
        <v>1066.03</v>
      </c>
      <c r="H475" s="115">
        <v>1066.03</v>
      </c>
      <c r="I475" s="123">
        <v>0</v>
      </c>
    </row>
    <row r="476" spans="1:12" ht="15">
      <c r="A476" s="113" t="s">
        <v>1915</v>
      </c>
      <c r="B476" s="493" t="s">
        <v>82</v>
      </c>
      <c r="C476" s="493">
        <v>2</v>
      </c>
      <c r="D476" s="113">
        <v>504</v>
      </c>
      <c r="E476" s="113" t="s">
        <v>2373</v>
      </c>
      <c r="F476" s="113">
        <v>0</v>
      </c>
      <c r="G476" s="115">
        <v>112800.05</v>
      </c>
      <c r="H476" s="115">
        <v>124058.69</v>
      </c>
      <c r="I476" s="123">
        <v>-11258.64</v>
      </c>
    </row>
    <row r="477" spans="1:12" ht="15">
      <c r="A477" s="113" t="s">
        <v>660</v>
      </c>
      <c r="B477" s="493" t="s">
        <v>82</v>
      </c>
      <c r="C477" s="493">
        <v>2</v>
      </c>
      <c r="D477" s="113">
        <v>513</v>
      </c>
      <c r="E477" s="113" t="s">
        <v>3143</v>
      </c>
      <c r="F477" s="115">
        <v>968225.43</v>
      </c>
      <c r="G477" s="115">
        <v>970690.56000000006</v>
      </c>
      <c r="H477" s="115">
        <v>1026965.97</v>
      </c>
      <c r="I477" s="123">
        <v>-1024500.84</v>
      </c>
    </row>
    <row r="478" spans="1:12" ht="15">
      <c r="A478" s="113" t="s">
        <v>573</v>
      </c>
      <c r="B478" s="493" t="s">
        <v>82</v>
      </c>
      <c r="C478" s="493">
        <v>2</v>
      </c>
      <c r="D478" s="113">
        <v>520</v>
      </c>
      <c r="E478" s="113" t="s">
        <v>2378</v>
      </c>
      <c r="F478" s="113">
        <v>0</v>
      </c>
      <c r="G478" s="115">
        <v>61078.11</v>
      </c>
      <c r="H478" s="115">
        <v>61078.11</v>
      </c>
      <c r="I478" s="123">
        <v>0</v>
      </c>
    </row>
    <row r="479" spans="1:12" ht="15">
      <c r="A479" s="113" t="s">
        <v>2379</v>
      </c>
      <c r="B479" s="493" t="s">
        <v>82</v>
      </c>
      <c r="C479" s="493">
        <v>2</v>
      </c>
      <c r="D479" s="113">
        <v>533</v>
      </c>
      <c r="E479" s="113" t="s">
        <v>2380</v>
      </c>
      <c r="F479" s="113">
        <v>0</v>
      </c>
      <c r="G479" s="113">
        <v>0</v>
      </c>
      <c r="H479" s="115">
        <v>4000</v>
      </c>
      <c r="I479" s="123">
        <v>-4000</v>
      </c>
    </row>
    <row r="480" spans="1:12" ht="15">
      <c r="A480" s="113" t="s">
        <v>2381</v>
      </c>
      <c r="B480" s="493" t="s">
        <v>82</v>
      </c>
      <c r="C480" s="493">
        <v>2</v>
      </c>
      <c r="D480" s="113">
        <v>535</v>
      </c>
      <c r="E480" s="113" t="s">
        <v>3849</v>
      </c>
      <c r="F480" s="113">
        <v>0</v>
      </c>
      <c r="G480" s="115">
        <v>5095.4799999999996</v>
      </c>
      <c r="H480" s="115">
        <v>5095.4799999999996</v>
      </c>
      <c r="I480" s="123">
        <v>0</v>
      </c>
    </row>
    <row r="481" spans="1:9" ht="15">
      <c r="A481" s="113" t="s">
        <v>992</v>
      </c>
      <c r="B481" s="493" t="s">
        <v>82</v>
      </c>
      <c r="C481" s="493">
        <v>2</v>
      </c>
      <c r="D481" s="113">
        <v>566</v>
      </c>
      <c r="E481" s="113" t="s">
        <v>3144</v>
      </c>
      <c r="F481" s="113">
        <v>0</v>
      </c>
      <c r="G481" s="115">
        <v>23984.75</v>
      </c>
      <c r="H481" s="115">
        <v>23984.75</v>
      </c>
      <c r="I481" s="123">
        <v>0</v>
      </c>
    </row>
    <row r="482" spans="1:9" ht="15">
      <c r="A482" s="113" t="s">
        <v>1831</v>
      </c>
      <c r="B482" s="493" t="s">
        <v>82</v>
      </c>
      <c r="C482" s="493">
        <v>2</v>
      </c>
      <c r="D482" s="113">
        <v>582</v>
      </c>
      <c r="E482" s="113" t="s">
        <v>3145</v>
      </c>
      <c r="F482" s="115">
        <v>30792.62</v>
      </c>
      <c r="G482" s="115">
        <v>60053.85</v>
      </c>
      <c r="H482" s="115">
        <v>67941.91</v>
      </c>
      <c r="I482" s="123">
        <v>-38680.68</v>
      </c>
    </row>
    <row r="483" spans="1:9" ht="15">
      <c r="A483" s="113" t="s">
        <v>955</v>
      </c>
      <c r="B483" s="493" t="s">
        <v>82</v>
      </c>
      <c r="C483" s="493">
        <v>2</v>
      </c>
      <c r="D483" s="113">
        <v>591</v>
      </c>
      <c r="E483" s="113" t="s">
        <v>3424</v>
      </c>
      <c r="F483" s="113">
        <v>0</v>
      </c>
      <c r="G483" s="115">
        <v>164962.93</v>
      </c>
      <c r="H483" s="115">
        <v>164962.93</v>
      </c>
      <c r="I483" s="123">
        <v>0</v>
      </c>
    </row>
    <row r="484" spans="1:9" ht="15">
      <c r="A484" s="113" t="s">
        <v>968</v>
      </c>
      <c r="B484" s="493" t="s">
        <v>82</v>
      </c>
      <c r="C484" s="493">
        <v>2</v>
      </c>
      <c r="D484" s="113">
        <v>611</v>
      </c>
      <c r="E484" s="113" t="s">
        <v>3146</v>
      </c>
      <c r="F484" s="113">
        <v>0</v>
      </c>
      <c r="G484" s="113">
        <v>799.61</v>
      </c>
      <c r="H484" s="113">
        <v>799.61</v>
      </c>
      <c r="I484" s="123">
        <v>0</v>
      </c>
    </row>
    <row r="485" spans="1:9" ht="15">
      <c r="A485" s="113" t="s">
        <v>1919</v>
      </c>
      <c r="B485" s="493" t="s">
        <v>82</v>
      </c>
      <c r="C485" s="493">
        <v>2</v>
      </c>
      <c r="D485" s="113">
        <v>627</v>
      </c>
      <c r="E485" s="113" t="s">
        <v>2396</v>
      </c>
      <c r="F485" s="113">
        <v>0</v>
      </c>
      <c r="G485" s="115">
        <v>2560.5</v>
      </c>
      <c r="H485" s="115">
        <v>2560.5</v>
      </c>
      <c r="I485" s="123">
        <v>0</v>
      </c>
    </row>
    <row r="486" spans="1:9" ht="15">
      <c r="A486" s="113" t="s">
        <v>1921</v>
      </c>
      <c r="B486" s="493" t="s">
        <v>82</v>
      </c>
      <c r="C486" s="493">
        <v>2</v>
      </c>
      <c r="D486" s="113">
        <v>646</v>
      </c>
      <c r="E486" s="113" t="s">
        <v>2397</v>
      </c>
      <c r="F486" s="113">
        <v>0</v>
      </c>
      <c r="G486" s="113">
        <v>0</v>
      </c>
      <c r="H486" s="115">
        <v>5124</v>
      </c>
      <c r="I486" s="123">
        <v>-5124</v>
      </c>
    </row>
    <row r="487" spans="1:9" ht="15">
      <c r="A487" s="113" t="s">
        <v>2401</v>
      </c>
      <c r="B487" s="493" t="s">
        <v>82</v>
      </c>
      <c r="C487" s="493">
        <v>2</v>
      </c>
      <c r="D487" s="113">
        <v>1081</v>
      </c>
      <c r="E487" s="113" t="s">
        <v>2402</v>
      </c>
      <c r="F487" s="113">
        <v>0</v>
      </c>
      <c r="G487" s="115">
        <v>42108.75</v>
      </c>
      <c r="H487" s="115">
        <v>42108.75</v>
      </c>
      <c r="I487" s="123">
        <v>0</v>
      </c>
    </row>
    <row r="488" spans="1:9" ht="15">
      <c r="A488" s="113" t="s">
        <v>1833</v>
      </c>
      <c r="B488" s="493" t="s">
        <v>82</v>
      </c>
      <c r="C488" s="493">
        <v>2</v>
      </c>
      <c r="D488" s="113">
        <v>1142</v>
      </c>
      <c r="E488" s="113" t="s">
        <v>3147</v>
      </c>
      <c r="F488" s="113">
        <v>0</v>
      </c>
      <c r="G488" s="115">
        <v>513494.91</v>
      </c>
      <c r="H488" s="115">
        <v>513494.91</v>
      </c>
      <c r="I488" s="123">
        <v>0</v>
      </c>
    </row>
    <row r="489" spans="1:9" ht="15">
      <c r="A489" s="113" t="s">
        <v>696</v>
      </c>
      <c r="B489" s="493" t="s">
        <v>82</v>
      </c>
      <c r="C489" s="493">
        <v>2</v>
      </c>
      <c r="D489" s="113">
        <v>1155</v>
      </c>
      <c r="E489" s="113" t="s">
        <v>2405</v>
      </c>
      <c r="F489" s="115">
        <v>23629.45</v>
      </c>
      <c r="G489" s="115">
        <v>47258.9</v>
      </c>
      <c r="H489" s="115">
        <v>23629.45</v>
      </c>
      <c r="I489" s="123">
        <v>0</v>
      </c>
    </row>
    <row r="490" spans="1:9" ht="15">
      <c r="A490" s="113" t="s">
        <v>1006</v>
      </c>
      <c r="B490" s="493" t="s">
        <v>82</v>
      </c>
      <c r="C490" s="493">
        <v>2</v>
      </c>
      <c r="D490" s="113">
        <v>1161</v>
      </c>
      <c r="E490" s="113" t="s">
        <v>3148</v>
      </c>
      <c r="F490" s="113">
        <v>0</v>
      </c>
      <c r="G490" s="113">
        <v>576.62</v>
      </c>
      <c r="H490" s="113">
        <v>576.62</v>
      </c>
      <c r="I490" s="123">
        <v>0</v>
      </c>
    </row>
    <row r="491" spans="1:9" ht="15">
      <c r="A491" s="113" t="s">
        <v>661</v>
      </c>
      <c r="B491" s="493" t="s">
        <v>82</v>
      </c>
      <c r="C491" s="493">
        <v>2</v>
      </c>
      <c r="D491" s="113">
        <v>1171</v>
      </c>
      <c r="E491" s="113" t="s">
        <v>3149</v>
      </c>
      <c r="F491" s="113">
        <v>0</v>
      </c>
      <c r="G491" s="115">
        <v>86594.6</v>
      </c>
      <c r="H491" s="115">
        <v>86594.6</v>
      </c>
      <c r="I491" s="123">
        <v>0</v>
      </c>
    </row>
    <row r="492" spans="1:9" ht="15">
      <c r="A492" s="113" t="s">
        <v>2408</v>
      </c>
      <c r="B492" s="493" t="s">
        <v>82</v>
      </c>
      <c r="C492" s="493">
        <v>2</v>
      </c>
      <c r="D492" s="113">
        <v>1186</v>
      </c>
      <c r="E492" s="113" t="s">
        <v>3819</v>
      </c>
      <c r="F492" s="113">
        <v>201.06</v>
      </c>
      <c r="G492" s="113">
        <v>201.06</v>
      </c>
      <c r="H492" s="113">
        <v>0</v>
      </c>
      <c r="I492" s="123">
        <v>0</v>
      </c>
    </row>
    <row r="493" spans="1:9" ht="15">
      <c r="A493" s="113" t="s">
        <v>2409</v>
      </c>
      <c r="B493" s="493" t="s">
        <v>82</v>
      </c>
      <c r="C493" s="493">
        <v>2</v>
      </c>
      <c r="D493" s="113">
        <v>1214</v>
      </c>
      <c r="E493" s="113" t="s">
        <v>2410</v>
      </c>
      <c r="F493" s="113">
        <v>0</v>
      </c>
      <c r="G493" s="113">
        <v>0</v>
      </c>
      <c r="H493" s="115">
        <v>15033.67</v>
      </c>
      <c r="I493" s="123">
        <v>-15033.67</v>
      </c>
    </row>
    <row r="494" spans="1:9" ht="15">
      <c r="A494" s="113" t="s">
        <v>575</v>
      </c>
      <c r="B494" s="493" t="s">
        <v>82</v>
      </c>
      <c r="C494" s="493">
        <v>2</v>
      </c>
      <c r="D494" s="113">
        <v>1265</v>
      </c>
      <c r="E494" s="113" t="s">
        <v>3151</v>
      </c>
      <c r="F494" s="113">
        <v>0</v>
      </c>
      <c r="G494" s="115">
        <v>354082.61</v>
      </c>
      <c r="H494" s="115">
        <v>354082.61</v>
      </c>
      <c r="I494" s="123">
        <v>0</v>
      </c>
    </row>
    <row r="495" spans="1:9" ht="15">
      <c r="A495" s="113" t="s">
        <v>899</v>
      </c>
      <c r="B495" s="493" t="s">
        <v>82</v>
      </c>
      <c r="C495" s="493">
        <v>2</v>
      </c>
      <c r="D495" s="113">
        <v>1267</v>
      </c>
      <c r="E495" s="113" t="s">
        <v>3152</v>
      </c>
      <c r="F495" s="113">
        <v>0</v>
      </c>
      <c r="G495" s="113">
        <v>500</v>
      </c>
      <c r="H495" s="113">
        <v>500</v>
      </c>
      <c r="I495" s="123">
        <v>0</v>
      </c>
    </row>
    <row r="496" spans="1:9" ht="15">
      <c r="A496" s="113" t="s">
        <v>577</v>
      </c>
      <c r="B496" s="493" t="s">
        <v>82</v>
      </c>
      <c r="C496" s="493">
        <v>2</v>
      </c>
      <c r="D496" s="113">
        <v>1324</v>
      </c>
      <c r="E496" s="113" t="s">
        <v>2414</v>
      </c>
      <c r="F496" s="113">
        <v>0</v>
      </c>
      <c r="G496" s="115">
        <v>337180.12</v>
      </c>
      <c r="H496" s="115">
        <v>337180.12</v>
      </c>
      <c r="I496" s="123">
        <v>0</v>
      </c>
    </row>
    <row r="497" spans="1:9" ht="15">
      <c r="A497" s="113" t="s">
        <v>937</v>
      </c>
      <c r="B497" s="493" t="s">
        <v>82</v>
      </c>
      <c r="C497" s="493">
        <v>2</v>
      </c>
      <c r="D497" s="113">
        <v>1354</v>
      </c>
      <c r="E497" s="113" t="s">
        <v>2415</v>
      </c>
      <c r="F497" s="113">
        <v>0</v>
      </c>
      <c r="G497" s="115">
        <v>14396.15</v>
      </c>
      <c r="H497" s="115">
        <v>14396.15</v>
      </c>
      <c r="I497" s="123">
        <v>0</v>
      </c>
    </row>
    <row r="498" spans="1:9" ht="15">
      <c r="A498" s="113" t="s">
        <v>896</v>
      </c>
      <c r="B498" s="493" t="s">
        <v>82</v>
      </c>
      <c r="C498" s="493">
        <v>2</v>
      </c>
      <c r="D498" s="113">
        <v>1403</v>
      </c>
      <c r="E498" s="113" t="s">
        <v>3154</v>
      </c>
      <c r="F498" s="113">
        <v>0</v>
      </c>
      <c r="G498" s="115">
        <v>8573.4</v>
      </c>
      <c r="H498" s="115">
        <v>8573.4</v>
      </c>
      <c r="I498" s="123">
        <v>0</v>
      </c>
    </row>
    <row r="499" spans="1:9" ht="15">
      <c r="A499" s="113" t="s">
        <v>2417</v>
      </c>
      <c r="B499" s="493" t="s">
        <v>82</v>
      </c>
      <c r="C499" s="493">
        <v>2</v>
      </c>
      <c r="D499" s="113">
        <v>1414</v>
      </c>
      <c r="E499" s="113" t="s">
        <v>2418</v>
      </c>
      <c r="F499" s="113">
        <v>0</v>
      </c>
      <c r="G499" s="115">
        <v>2252.48</v>
      </c>
      <c r="H499" s="115">
        <v>2252.48</v>
      </c>
      <c r="I499" s="123">
        <v>0</v>
      </c>
    </row>
    <row r="500" spans="1:9" ht="15">
      <c r="A500" s="113" t="s">
        <v>1923</v>
      </c>
      <c r="B500" s="493" t="s">
        <v>82</v>
      </c>
      <c r="C500" s="493">
        <v>2</v>
      </c>
      <c r="D500" s="113">
        <v>1425</v>
      </c>
      <c r="E500" s="113" t="s">
        <v>2419</v>
      </c>
      <c r="F500" s="113">
        <v>0</v>
      </c>
      <c r="G500" s="113">
        <v>400</v>
      </c>
      <c r="H500" s="113">
        <v>400</v>
      </c>
      <c r="I500" s="123">
        <v>0</v>
      </c>
    </row>
    <row r="501" spans="1:9" ht="15">
      <c r="A501" s="113" t="s">
        <v>2422</v>
      </c>
      <c r="B501" s="493" t="s">
        <v>82</v>
      </c>
      <c r="C501" s="493">
        <v>2</v>
      </c>
      <c r="D501" s="113">
        <v>1453</v>
      </c>
      <c r="E501" s="113" t="s">
        <v>3155</v>
      </c>
      <c r="F501" s="113">
        <v>0</v>
      </c>
      <c r="G501" s="115">
        <v>9952.49</v>
      </c>
      <c r="H501" s="115">
        <v>9952.49</v>
      </c>
      <c r="I501" s="123">
        <v>0</v>
      </c>
    </row>
    <row r="502" spans="1:9" ht="15">
      <c r="A502" s="113" t="s">
        <v>1927</v>
      </c>
      <c r="B502" s="493" t="s">
        <v>82</v>
      </c>
      <c r="C502" s="493">
        <v>2</v>
      </c>
      <c r="D502" s="113">
        <v>1481</v>
      </c>
      <c r="E502" s="113" t="s">
        <v>3156</v>
      </c>
      <c r="F502" s="113">
        <v>0</v>
      </c>
      <c r="G502" s="115">
        <v>15260</v>
      </c>
      <c r="H502" s="115">
        <v>15260</v>
      </c>
      <c r="I502" s="123">
        <v>0</v>
      </c>
    </row>
    <row r="503" spans="1:9" ht="15">
      <c r="A503" s="113" t="s">
        <v>2424</v>
      </c>
      <c r="B503" s="493" t="s">
        <v>82</v>
      </c>
      <c r="C503" s="493">
        <v>2</v>
      </c>
      <c r="D503" s="113">
        <v>1540</v>
      </c>
      <c r="E503" s="113" t="s">
        <v>3778</v>
      </c>
      <c r="F503" s="115">
        <v>3200</v>
      </c>
      <c r="G503" s="115">
        <v>6400.8</v>
      </c>
      <c r="H503" s="115">
        <v>5200.8</v>
      </c>
      <c r="I503" s="123">
        <v>-2000</v>
      </c>
    </row>
    <row r="504" spans="1:9" ht="15">
      <c r="A504" s="113" t="s">
        <v>578</v>
      </c>
      <c r="B504" s="493" t="s">
        <v>82</v>
      </c>
      <c r="C504" s="493">
        <v>2</v>
      </c>
      <c r="D504" s="113">
        <v>1638</v>
      </c>
      <c r="E504" s="113" t="s">
        <v>3158</v>
      </c>
      <c r="F504" s="115">
        <v>73223.69</v>
      </c>
      <c r="G504" s="115">
        <v>175346.92</v>
      </c>
      <c r="H504" s="115">
        <v>102123.23</v>
      </c>
      <c r="I504" s="123">
        <v>0</v>
      </c>
    </row>
    <row r="505" spans="1:9" ht="15">
      <c r="A505" s="113" t="s">
        <v>1861</v>
      </c>
      <c r="B505" s="493" t="s">
        <v>82</v>
      </c>
      <c r="C505" s="493">
        <v>2</v>
      </c>
      <c r="D505" s="113">
        <v>1779</v>
      </c>
      <c r="E505" s="113" t="s">
        <v>3160</v>
      </c>
      <c r="F505" s="113">
        <v>0</v>
      </c>
      <c r="G505" s="113">
        <v>0</v>
      </c>
      <c r="H505" s="115">
        <v>100000</v>
      </c>
      <c r="I505" s="123">
        <v>-100000</v>
      </c>
    </row>
    <row r="506" spans="1:9" ht="15">
      <c r="A506" s="113" t="s">
        <v>759</v>
      </c>
      <c r="B506" s="493" t="s">
        <v>82</v>
      </c>
      <c r="C506" s="493">
        <v>2</v>
      </c>
      <c r="D506" s="113">
        <v>1780</v>
      </c>
      <c r="E506" s="113" t="s">
        <v>3161</v>
      </c>
      <c r="F506" s="113">
        <v>0</v>
      </c>
      <c r="G506" s="115">
        <v>11613</v>
      </c>
      <c r="H506" s="115">
        <v>11613</v>
      </c>
      <c r="I506" s="123">
        <v>0</v>
      </c>
    </row>
    <row r="507" spans="1:9" ht="15">
      <c r="A507" s="113" t="s">
        <v>977</v>
      </c>
      <c r="B507" s="493" t="s">
        <v>82</v>
      </c>
      <c r="C507" s="493">
        <v>2</v>
      </c>
      <c r="D507" s="113">
        <v>1815</v>
      </c>
      <c r="E507" s="113" t="s">
        <v>3162</v>
      </c>
      <c r="F507" s="113">
        <v>0</v>
      </c>
      <c r="G507" s="115">
        <v>15495.09</v>
      </c>
      <c r="H507" s="115">
        <v>15495.09</v>
      </c>
      <c r="I507" s="123">
        <v>0</v>
      </c>
    </row>
    <row r="508" spans="1:9" ht="15">
      <c r="A508" s="113" t="s">
        <v>2432</v>
      </c>
      <c r="B508" s="493" t="s">
        <v>82</v>
      </c>
      <c r="C508" s="493">
        <v>2</v>
      </c>
      <c r="D508" s="113">
        <v>1827</v>
      </c>
      <c r="E508" s="113" t="s">
        <v>3850</v>
      </c>
      <c r="F508" s="113">
        <v>0</v>
      </c>
      <c r="G508" s="115">
        <v>3108.81</v>
      </c>
      <c r="H508" s="115">
        <v>3108.81</v>
      </c>
      <c r="I508" s="123">
        <v>0</v>
      </c>
    </row>
    <row r="509" spans="1:9" ht="15">
      <c r="A509" s="113" t="s">
        <v>2434</v>
      </c>
      <c r="B509" s="493" t="s">
        <v>82</v>
      </c>
      <c r="C509" s="493">
        <v>2</v>
      </c>
      <c r="D509" s="113">
        <v>1878</v>
      </c>
      <c r="E509" s="113" t="s">
        <v>3730</v>
      </c>
      <c r="F509" s="113">
        <v>0</v>
      </c>
      <c r="G509" s="113">
        <v>0</v>
      </c>
      <c r="H509" s="115">
        <v>23957.5</v>
      </c>
      <c r="I509" s="123">
        <v>-23957.5</v>
      </c>
    </row>
    <row r="510" spans="1:9" ht="15">
      <c r="A510" s="113" t="s">
        <v>2437</v>
      </c>
      <c r="B510" s="493" t="s">
        <v>82</v>
      </c>
      <c r="C510" s="493">
        <v>2</v>
      </c>
      <c r="D510" s="113">
        <v>2020</v>
      </c>
      <c r="E510" s="113" t="s">
        <v>2438</v>
      </c>
      <c r="F510" s="113">
        <v>0</v>
      </c>
      <c r="G510" s="113">
        <v>296.14999999999998</v>
      </c>
      <c r="H510" s="113">
        <v>296.14999999999998</v>
      </c>
      <c r="I510" s="123">
        <v>0</v>
      </c>
    </row>
    <row r="511" spans="1:9" ht="15">
      <c r="A511" s="113" t="s">
        <v>738</v>
      </c>
      <c r="B511" s="493" t="s">
        <v>82</v>
      </c>
      <c r="C511" s="493">
        <v>2</v>
      </c>
      <c r="D511" s="113">
        <v>2040</v>
      </c>
      <c r="E511" s="113" t="s">
        <v>2863</v>
      </c>
      <c r="F511" s="115">
        <v>181639.67</v>
      </c>
      <c r="G511" s="115">
        <v>181639.67</v>
      </c>
      <c r="H511" s="115">
        <v>184139.7</v>
      </c>
      <c r="I511" s="123">
        <v>-184139.7</v>
      </c>
    </row>
    <row r="512" spans="1:9" ht="15">
      <c r="A512" s="113" t="s">
        <v>2441</v>
      </c>
      <c r="B512" s="493" t="s">
        <v>82</v>
      </c>
      <c r="C512" s="493">
        <v>2</v>
      </c>
      <c r="D512" s="113">
        <v>2046</v>
      </c>
      <c r="E512" s="113" t="s">
        <v>3428</v>
      </c>
      <c r="F512" s="113">
        <v>0</v>
      </c>
      <c r="G512" s="113">
        <v>828.89</v>
      </c>
      <c r="H512" s="113">
        <v>828.89</v>
      </c>
      <c r="I512" s="123">
        <v>0</v>
      </c>
    </row>
    <row r="513" spans="1:9" ht="15">
      <c r="A513" s="113" t="s">
        <v>938</v>
      </c>
      <c r="B513" s="493" t="s">
        <v>82</v>
      </c>
      <c r="C513" s="493">
        <v>2</v>
      </c>
      <c r="D513" s="113">
        <v>2058</v>
      </c>
      <c r="E513" s="113" t="s">
        <v>3163</v>
      </c>
      <c r="F513" s="113">
        <v>0</v>
      </c>
      <c r="G513" s="115">
        <v>23087.41</v>
      </c>
      <c r="H513" s="115">
        <v>23087.41</v>
      </c>
      <c r="I513" s="123">
        <v>0</v>
      </c>
    </row>
    <row r="514" spans="1:9" ht="15">
      <c r="A514" s="113" t="s">
        <v>1450</v>
      </c>
      <c r="B514" s="493" t="s">
        <v>82</v>
      </c>
      <c r="C514" s="493">
        <v>2</v>
      </c>
      <c r="D514" s="113">
        <v>2151</v>
      </c>
      <c r="E514" s="113" t="s">
        <v>3164</v>
      </c>
      <c r="F514" s="113">
        <v>915.54</v>
      </c>
      <c r="G514" s="115">
        <v>20934.09</v>
      </c>
      <c r="H514" s="115">
        <v>20877.990000000002</v>
      </c>
      <c r="I514" s="123">
        <v>-859.44</v>
      </c>
    </row>
    <row r="515" spans="1:9" ht="15">
      <c r="A515" s="113" t="s">
        <v>1007</v>
      </c>
      <c r="B515" s="493" t="s">
        <v>82</v>
      </c>
      <c r="C515" s="493">
        <v>2</v>
      </c>
      <c r="D515" s="113">
        <v>2210</v>
      </c>
      <c r="E515" s="113" t="s">
        <v>3165</v>
      </c>
      <c r="F515" s="115">
        <v>7905.57</v>
      </c>
      <c r="G515" s="115">
        <v>7905.57</v>
      </c>
      <c r="H515" s="115">
        <v>7905.57</v>
      </c>
      <c r="I515" s="123">
        <v>-7905.57</v>
      </c>
    </row>
    <row r="516" spans="1:9" ht="15">
      <c r="A516" s="113" t="s">
        <v>978</v>
      </c>
      <c r="B516" s="493" t="s">
        <v>82</v>
      </c>
      <c r="C516" s="493">
        <v>2</v>
      </c>
      <c r="D516" s="113">
        <v>2222</v>
      </c>
      <c r="E516" s="113" t="s">
        <v>3166</v>
      </c>
      <c r="F516" s="115">
        <v>12756.75</v>
      </c>
      <c r="G516" s="115">
        <v>12756.75</v>
      </c>
      <c r="H516" s="115">
        <v>13011.48</v>
      </c>
      <c r="I516" s="123">
        <v>-13011.48</v>
      </c>
    </row>
    <row r="517" spans="1:9" ht="15">
      <c r="A517" s="113" t="s">
        <v>1835</v>
      </c>
      <c r="B517" s="493" t="s">
        <v>82</v>
      </c>
      <c r="C517" s="493">
        <v>2</v>
      </c>
      <c r="D517" s="113">
        <v>2242</v>
      </c>
      <c r="E517" s="113" t="s">
        <v>3167</v>
      </c>
      <c r="F517" s="113">
        <v>0</v>
      </c>
      <c r="G517" s="115">
        <v>1856.95</v>
      </c>
      <c r="H517" s="115">
        <v>1856.95</v>
      </c>
      <c r="I517" s="123">
        <v>0</v>
      </c>
    </row>
    <row r="518" spans="1:9" ht="15">
      <c r="A518" s="113" t="s">
        <v>2463</v>
      </c>
      <c r="B518" s="493" t="s">
        <v>82</v>
      </c>
      <c r="C518" s="493">
        <v>2</v>
      </c>
      <c r="D518" s="113">
        <v>2282</v>
      </c>
      <c r="E518" s="113" t="s">
        <v>3597</v>
      </c>
      <c r="F518" s="113">
        <v>0</v>
      </c>
      <c r="G518" s="113">
        <v>196.5</v>
      </c>
      <c r="H518" s="113">
        <v>196.5</v>
      </c>
      <c r="I518" s="123">
        <v>0</v>
      </c>
    </row>
    <row r="519" spans="1:9" ht="15">
      <c r="A519" s="113" t="s">
        <v>1456</v>
      </c>
      <c r="B519" s="493" t="s">
        <v>82</v>
      </c>
      <c r="C519" s="493">
        <v>2</v>
      </c>
      <c r="D519" s="113">
        <v>2310</v>
      </c>
      <c r="E519" s="113" t="s">
        <v>3169</v>
      </c>
      <c r="F519" s="113">
        <v>0</v>
      </c>
      <c r="G519" s="115">
        <v>2916.79</v>
      </c>
      <c r="H519" s="115">
        <v>2916.79</v>
      </c>
      <c r="I519" s="123">
        <v>0</v>
      </c>
    </row>
    <row r="520" spans="1:9" ht="15">
      <c r="A520" s="113" t="s">
        <v>730</v>
      </c>
      <c r="B520" s="493" t="s">
        <v>82</v>
      </c>
      <c r="C520" s="493">
        <v>2</v>
      </c>
      <c r="D520" s="113">
        <v>2343</v>
      </c>
      <c r="E520" s="113" t="s">
        <v>2466</v>
      </c>
      <c r="F520" s="113">
        <v>0</v>
      </c>
      <c r="G520" s="115">
        <v>10000</v>
      </c>
      <c r="H520" s="115">
        <v>10000</v>
      </c>
      <c r="I520" s="123">
        <v>0</v>
      </c>
    </row>
    <row r="521" spans="1:9" ht="15">
      <c r="A521" s="113" t="s">
        <v>2468</v>
      </c>
      <c r="B521" s="493" t="s">
        <v>82</v>
      </c>
      <c r="C521" s="493">
        <v>2</v>
      </c>
      <c r="D521" s="113">
        <v>2438</v>
      </c>
      <c r="E521" s="113" t="s">
        <v>3476</v>
      </c>
      <c r="F521" s="113">
        <v>0</v>
      </c>
      <c r="G521" s="115">
        <v>37673.68</v>
      </c>
      <c r="H521" s="115">
        <v>37673.68</v>
      </c>
      <c r="I521" s="123">
        <v>0</v>
      </c>
    </row>
    <row r="522" spans="1:9" ht="15">
      <c r="A522" s="113" t="s">
        <v>2473</v>
      </c>
      <c r="B522" s="493" t="s">
        <v>82</v>
      </c>
      <c r="C522" s="493">
        <v>2</v>
      </c>
      <c r="D522" s="113">
        <v>2505</v>
      </c>
      <c r="E522" s="113" t="s">
        <v>3851</v>
      </c>
      <c r="F522" s="113">
        <v>0</v>
      </c>
      <c r="G522" s="115">
        <v>1329.74</v>
      </c>
      <c r="H522" s="115">
        <v>1329.74</v>
      </c>
      <c r="I522" s="123">
        <v>0</v>
      </c>
    </row>
    <row r="523" spans="1:9" ht="15">
      <c r="A523" s="113" t="s">
        <v>897</v>
      </c>
      <c r="B523" s="493" t="s">
        <v>82</v>
      </c>
      <c r="C523" s="493">
        <v>2</v>
      </c>
      <c r="D523" s="113">
        <v>2521</v>
      </c>
      <c r="E523" s="113" t="s">
        <v>3170</v>
      </c>
      <c r="F523" s="113">
        <v>0</v>
      </c>
      <c r="G523" s="115">
        <v>1380</v>
      </c>
      <c r="H523" s="115">
        <v>1380</v>
      </c>
      <c r="I523" s="123">
        <v>0</v>
      </c>
    </row>
    <row r="524" spans="1:9" ht="15">
      <c r="A524" s="113" t="s">
        <v>788</v>
      </c>
      <c r="B524" s="493" t="s">
        <v>82</v>
      </c>
      <c r="C524" s="493">
        <v>2</v>
      </c>
      <c r="D524" s="113">
        <v>2527</v>
      </c>
      <c r="E524" s="113" t="s">
        <v>3171</v>
      </c>
      <c r="F524" s="115">
        <v>130406.25</v>
      </c>
      <c r="G524" s="115">
        <v>105300.25</v>
      </c>
      <c r="H524" s="115">
        <v>72220.13</v>
      </c>
      <c r="I524" s="123">
        <v>-97326.13</v>
      </c>
    </row>
    <row r="525" spans="1:9" ht="15">
      <c r="A525" s="113" t="s">
        <v>796</v>
      </c>
      <c r="B525" s="493" t="s">
        <v>82</v>
      </c>
      <c r="C525" s="493">
        <v>2</v>
      </c>
      <c r="D525" s="113">
        <v>2543</v>
      </c>
      <c r="E525" s="113" t="s">
        <v>3172</v>
      </c>
      <c r="F525" s="113">
        <v>0</v>
      </c>
      <c r="G525" s="115">
        <v>55229.89</v>
      </c>
      <c r="H525" s="115">
        <v>55229.89</v>
      </c>
      <c r="I525" s="123">
        <v>0</v>
      </c>
    </row>
    <row r="526" spans="1:9" ht="15">
      <c r="A526" s="113" t="s">
        <v>797</v>
      </c>
      <c r="B526" s="493" t="s">
        <v>82</v>
      </c>
      <c r="C526" s="493">
        <v>2</v>
      </c>
      <c r="D526" s="113">
        <v>2547</v>
      </c>
      <c r="E526" s="113" t="s">
        <v>3173</v>
      </c>
      <c r="F526" s="113">
        <v>0</v>
      </c>
      <c r="G526" s="115">
        <v>5613.38</v>
      </c>
      <c r="H526" s="115">
        <v>5613.38</v>
      </c>
      <c r="I526" s="123">
        <v>0</v>
      </c>
    </row>
    <row r="527" spans="1:9" ht="15">
      <c r="A527" s="113" t="s">
        <v>2485</v>
      </c>
      <c r="B527" s="493" t="s">
        <v>82</v>
      </c>
      <c r="C527" s="493">
        <v>2</v>
      </c>
      <c r="D527" s="113">
        <v>2575</v>
      </c>
      <c r="E527" s="113" t="s">
        <v>3852</v>
      </c>
      <c r="F527" s="113">
        <v>0</v>
      </c>
      <c r="G527" s="115">
        <v>1214.71</v>
      </c>
      <c r="H527" s="115">
        <v>1214.71</v>
      </c>
      <c r="I527" s="123">
        <v>0</v>
      </c>
    </row>
    <row r="528" spans="1:9" ht="15">
      <c r="A528" s="113" t="s">
        <v>2486</v>
      </c>
      <c r="B528" s="493" t="s">
        <v>82</v>
      </c>
      <c r="C528" s="493">
        <v>2</v>
      </c>
      <c r="D528" s="113">
        <v>2578</v>
      </c>
      <c r="E528" s="113" t="s">
        <v>3853</v>
      </c>
      <c r="F528" s="113">
        <v>0</v>
      </c>
      <c r="G528" s="115">
        <v>2000</v>
      </c>
      <c r="H528" s="115">
        <v>2000</v>
      </c>
      <c r="I528" s="123">
        <v>0</v>
      </c>
    </row>
    <row r="529" spans="1:9" ht="15">
      <c r="A529" s="113" t="s">
        <v>802</v>
      </c>
      <c r="B529" s="493" t="s">
        <v>82</v>
      </c>
      <c r="C529" s="493">
        <v>2</v>
      </c>
      <c r="D529" s="113">
        <v>2581</v>
      </c>
      <c r="E529" s="113" t="s">
        <v>2487</v>
      </c>
      <c r="F529" s="115">
        <v>25848.07</v>
      </c>
      <c r="G529" s="115">
        <v>25848.07</v>
      </c>
      <c r="H529" s="115">
        <v>25848.07</v>
      </c>
      <c r="I529" s="123">
        <v>-25848.07</v>
      </c>
    </row>
    <row r="530" spans="1:9" ht="15">
      <c r="A530" s="113" t="s">
        <v>900</v>
      </c>
      <c r="B530" s="493" t="s">
        <v>82</v>
      </c>
      <c r="C530" s="493">
        <v>2</v>
      </c>
      <c r="D530" s="113">
        <v>2597</v>
      </c>
      <c r="E530" s="113" t="s">
        <v>3175</v>
      </c>
      <c r="F530" s="113">
        <v>0</v>
      </c>
      <c r="G530" s="115">
        <v>42169.02</v>
      </c>
      <c r="H530" s="115">
        <v>42169.02</v>
      </c>
      <c r="I530" s="123">
        <v>0</v>
      </c>
    </row>
    <row r="531" spans="1:9" ht="15">
      <c r="A531" s="113" t="s">
        <v>1935</v>
      </c>
      <c r="B531" s="493" t="s">
        <v>82</v>
      </c>
      <c r="C531" s="493">
        <v>2</v>
      </c>
      <c r="D531" s="113">
        <v>2663</v>
      </c>
      <c r="E531" s="113" t="s">
        <v>3176</v>
      </c>
      <c r="F531" s="113">
        <v>0</v>
      </c>
      <c r="G531" s="115">
        <v>96765.33</v>
      </c>
      <c r="H531" s="115">
        <v>96765.33</v>
      </c>
      <c r="I531" s="123">
        <v>0</v>
      </c>
    </row>
    <row r="532" spans="1:9" ht="15">
      <c r="A532" s="113" t="s">
        <v>1466</v>
      </c>
      <c r="B532" s="493" t="s">
        <v>82</v>
      </c>
      <c r="C532" s="493">
        <v>2</v>
      </c>
      <c r="D532" s="113">
        <v>2669</v>
      </c>
      <c r="E532" s="113" t="s">
        <v>3419</v>
      </c>
      <c r="F532" s="113">
        <v>0</v>
      </c>
      <c r="G532" s="115">
        <v>79583.22</v>
      </c>
      <c r="H532" s="115">
        <v>79583.22</v>
      </c>
      <c r="I532" s="123">
        <v>0</v>
      </c>
    </row>
    <row r="533" spans="1:9" ht="15">
      <c r="A533" s="113" t="s">
        <v>969</v>
      </c>
      <c r="B533" s="493" t="s">
        <v>82</v>
      </c>
      <c r="C533" s="493">
        <v>2</v>
      </c>
      <c r="D533" s="113">
        <v>2696</v>
      </c>
      <c r="E533" s="113" t="s">
        <v>3177</v>
      </c>
      <c r="F533" s="113">
        <v>0</v>
      </c>
      <c r="G533" s="115">
        <v>22831.51</v>
      </c>
      <c r="H533" s="115">
        <v>22831.51</v>
      </c>
      <c r="I533" s="123">
        <v>0</v>
      </c>
    </row>
    <row r="534" spans="1:9" ht="15">
      <c r="A534" s="113" t="s">
        <v>1875</v>
      </c>
      <c r="B534" s="493" t="s">
        <v>82</v>
      </c>
      <c r="C534" s="493">
        <v>2</v>
      </c>
      <c r="D534" s="113">
        <v>2710</v>
      </c>
      <c r="E534" s="113" t="s">
        <v>3178</v>
      </c>
      <c r="F534" s="115">
        <v>1561.98</v>
      </c>
      <c r="G534" s="115">
        <v>1561.98</v>
      </c>
      <c r="H534" s="113">
        <v>0</v>
      </c>
      <c r="I534" s="123">
        <v>0</v>
      </c>
    </row>
    <row r="535" spans="1:9" ht="15">
      <c r="A535" s="113" t="s">
        <v>1837</v>
      </c>
      <c r="B535" s="493" t="s">
        <v>82</v>
      </c>
      <c r="C535" s="493">
        <v>2</v>
      </c>
      <c r="D535" s="113">
        <v>2714</v>
      </c>
      <c r="E535" s="113" t="s">
        <v>3854</v>
      </c>
      <c r="F535" s="113">
        <v>0</v>
      </c>
      <c r="G535" s="115">
        <v>332971.34000000003</v>
      </c>
      <c r="H535" s="115">
        <v>332971.34000000003</v>
      </c>
      <c r="I535" s="123">
        <v>0</v>
      </c>
    </row>
    <row r="536" spans="1:9" ht="15">
      <c r="A536" s="113" t="s">
        <v>871</v>
      </c>
      <c r="B536" s="493" t="s">
        <v>82</v>
      </c>
      <c r="C536" s="493">
        <v>2</v>
      </c>
      <c r="D536" s="113">
        <v>2745</v>
      </c>
      <c r="E536" s="113" t="s">
        <v>3180</v>
      </c>
      <c r="F536" s="113">
        <v>0</v>
      </c>
      <c r="G536" s="115">
        <v>63106</v>
      </c>
      <c r="H536" s="115">
        <v>63106</v>
      </c>
      <c r="I536" s="123">
        <v>0</v>
      </c>
    </row>
    <row r="537" spans="1:9" ht="15">
      <c r="A537" s="113" t="s">
        <v>2499</v>
      </c>
      <c r="B537" s="493" t="s">
        <v>82</v>
      </c>
      <c r="C537" s="493">
        <v>2</v>
      </c>
      <c r="D537" s="113">
        <v>2766</v>
      </c>
      <c r="E537" s="113" t="s">
        <v>2500</v>
      </c>
      <c r="F537" s="113">
        <v>0</v>
      </c>
      <c r="G537" s="113">
        <v>816.91</v>
      </c>
      <c r="H537" s="113">
        <v>816.91</v>
      </c>
      <c r="I537" s="123">
        <v>0</v>
      </c>
    </row>
    <row r="538" spans="1:9" ht="15">
      <c r="A538" s="113" t="s">
        <v>1879</v>
      </c>
      <c r="B538" s="493" t="s">
        <v>82</v>
      </c>
      <c r="C538" s="493">
        <v>2</v>
      </c>
      <c r="D538" s="113">
        <v>2799</v>
      </c>
      <c r="E538" s="113" t="s">
        <v>3182</v>
      </c>
      <c r="F538" s="113">
        <v>0</v>
      </c>
      <c r="G538" s="115">
        <v>15019.56</v>
      </c>
      <c r="H538" s="115">
        <v>15019.56</v>
      </c>
      <c r="I538" s="123">
        <v>0</v>
      </c>
    </row>
    <row r="539" spans="1:9" ht="15">
      <c r="A539" s="113" t="s">
        <v>888</v>
      </c>
      <c r="B539" s="493" t="s">
        <v>82</v>
      </c>
      <c r="C539" s="493">
        <v>2</v>
      </c>
      <c r="D539" s="113">
        <v>2814</v>
      </c>
      <c r="E539" s="113" t="s">
        <v>3184</v>
      </c>
      <c r="F539" s="113">
        <v>0</v>
      </c>
      <c r="G539" s="113">
        <v>0</v>
      </c>
      <c r="H539" s="115">
        <v>18117.810000000001</v>
      </c>
      <c r="I539" s="123">
        <v>-18117.810000000001</v>
      </c>
    </row>
    <row r="540" spans="1:9" ht="15">
      <c r="A540" s="113" t="s">
        <v>2512</v>
      </c>
      <c r="B540" s="493" t="s">
        <v>82</v>
      </c>
      <c r="C540" s="493">
        <v>2</v>
      </c>
      <c r="D540" s="113">
        <v>2859</v>
      </c>
      <c r="E540" s="113" t="s">
        <v>3638</v>
      </c>
      <c r="F540" s="115">
        <v>2541.88</v>
      </c>
      <c r="G540" s="115">
        <v>1098.2</v>
      </c>
      <c r="H540" s="115">
        <v>1098.2</v>
      </c>
      <c r="I540" s="123">
        <v>-2541.88</v>
      </c>
    </row>
    <row r="541" spans="1:9" ht="15">
      <c r="A541" s="113" t="s">
        <v>1949</v>
      </c>
      <c r="B541" s="493" t="s">
        <v>82</v>
      </c>
      <c r="C541" s="493">
        <v>2</v>
      </c>
      <c r="D541" s="113">
        <v>2915</v>
      </c>
      <c r="E541" s="113" t="s">
        <v>3189</v>
      </c>
      <c r="F541" s="113">
        <v>0</v>
      </c>
      <c r="G541" s="115">
        <v>59493.82</v>
      </c>
      <c r="H541" s="115">
        <v>59493.82</v>
      </c>
      <c r="I541" s="123">
        <v>0</v>
      </c>
    </row>
    <row r="542" spans="1:9" ht="15">
      <c r="A542" s="113" t="s">
        <v>2520</v>
      </c>
      <c r="B542" s="493" t="s">
        <v>82</v>
      </c>
      <c r="C542" s="493">
        <v>2</v>
      </c>
      <c r="D542" s="113">
        <v>2941</v>
      </c>
      <c r="E542" s="113" t="s">
        <v>3855</v>
      </c>
      <c r="F542" s="113">
        <v>0</v>
      </c>
      <c r="G542" s="115">
        <v>2190</v>
      </c>
      <c r="H542" s="115">
        <v>2190</v>
      </c>
      <c r="I542" s="123">
        <v>0</v>
      </c>
    </row>
    <row r="543" spans="1:9" ht="15">
      <c r="A543" s="113" t="s">
        <v>2521</v>
      </c>
      <c r="B543" s="493" t="s">
        <v>82</v>
      </c>
      <c r="C543" s="493">
        <v>2</v>
      </c>
      <c r="D543" s="113">
        <v>2942</v>
      </c>
      <c r="E543" s="113" t="s">
        <v>3433</v>
      </c>
      <c r="F543" s="113">
        <v>0</v>
      </c>
      <c r="G543" s="115">
        <v>1367.38</v>
      </c>
      <c r="H543" s="115">
        <v>1367.38</v>
      </c>
      <c r="I543" s="123">
        <v>0</v>
      </c>
    </row>
    <row r="544" spans="1:9" ht="15">
      <c r="A544" s="113" t="s">
        <v>994</v>
      </c>
      <c r="B544" s="493" t="s">
        <v>82</v>
      </c>
      <c r="C544" s="493">
        <v>2</v>
      </c>
      <c r="D544" s="113">
        <v>2954</v>
      </c>
      <c r="E544" s="113" t="s">
        <v>3191</v>
      </c>
      <c r="F544" s="113">
        <v>0</v>
      </c>
      <c r="G544" s="115">
        <v>44260.75</v>
      </c>
      <c r="H544" s="115">
        <v>44260.75</v>
      </c>
      <c r="I544" s="123">
        <v>0</v>
      </c>
    </row>
    <row r="545" spans="1:9" ht="15">
      <c r="A545" s="113" t="s">
        <v>995</v>
      </c>
      <c r="B545" s="493" t="s">
        <v>82</v>
      </c>
      <c r="C545" s="493">
        <v>2</v>
      </c>
      <c r="D545" s="113">
        <v>2957</v>
      </c>
      <c r="E545" s="113" t="s">
        <v>3192</v>
      </c>
      <c r="F545" s="113">
        <v>0</v>
      </c>
      <c r="G545" s="115">
        <v>402988.98</v>
      </c>
      <c r="H545" s="115">
        <v>402988.98</v>
      </c>
      <c r="I545" s="123">
        <v>0</v>
      </c>
    </row>
    <row r="546" spans="1:9" ht="15">
      <c r="A546" s="113" t="s">
        <v>1008</v>
      </c>
      <c r="B546" s="493" t="s">
        <v>82</v>
      </c>
      <c r="C546" s="493">
        <v>2</v>
      </c>
      <c r="D546" s="113">
        <v>2971</v>
      </c>
      <c r="E546" s="113" t="s">
        <v>3193</v>
      </c>
      <c r="F546" s="113">
        <v>0</v>
      </c>
      <c r="G546" s="115">
        <v>54921.16</v>
      </c>
      <c r="H546" s="115">
        <v>54921.16</v>
      </c>
      <c r="I546" s="123">
        <v>0</v>
      </c>
    </row>
    <row r="547" spans="1:9" ht="15">
      <c r="A547" s="113" t="s">
        <v>2529</v>
      </c>
      <c r="B547" s="493" t="s">
        <v>82</v>
      </c>
      <c r="C547" s="493">
        <v>2</v>
      </c>
      <c r="D547" s="113">
        <v>2975</v>
      </c>
      <c r="E547" s="113" t="s">
        <v>3435</v>
      </c>
      <c r="F547" s="113">
        <v>0</v>
      </c>
      <c r="G547" s="113">
        <v>592.86</v>
      </c>
      <c r="H547" s="113">
        <v>592.86</v>
      </c>
      <c r="I547" s="123">
        <v>0</v>
      </c>
    </row>
    <row r="548" spans="1:9" ht="15">
      <c r="A548" s="113" t="s">
        <v>1959</v>
      </c>
      <c r="B548" s="493" t="s">
        <v>82</v>
      </c>
      <c r="C548" s="493">
        <v>2</v>
      </c>
      <c r="D548" s="113">
        <v>3809</v>
      </c>
      <c r="E548" s="113" t="s">
        <v>3604</v>
      </c>
      <c r="F548" s="113">
        <v>0</v>
      </c>
      <c r="G548" s="115">
        <v>94760.35</v>
      </c>
      <c r="H548" s="115">
        <v>94760.35</v>
      </c>
      <c r="I548" s="123">
        <v>0</v>
      </c>
    </row>
    <row r="549" spans="1:9" ht="15">
      <c r="A549" s="113" t="s">
        <v>3484</v>
      </c>
      <c r="B549" s="493" t="s">
        <v>82</v>
      </c>
      <c r="C549" s="493">
        <v>2</v>
      </c>
      <c r="D549" s="113">
        <v>3862</v>
      </c>
      <c r="E549" s="113" t="s">
        <v>3485</v>
      </c>
      <c r="F549" s="113">
        <v>0</v>
      </c>
      <c r="G549" s="115">
        <v>87721.26</v>
      </c>
      <c r="H549" s="115">
        <v>87721.26</v>
      </c>
      <c r="I549" s="123">
        <v>0</v>
      </c>
    </row>
    <row r="550" spans="1:9" ht="15">
      <c r="A550" s="113" t="s">
        <v>3486</v>
      </c>
      <c r="B550" s="493" t="s">
        <v>82</v>
      </c>
      <c r="C550" s="493">
        <v>2</v>
      </c>
      <c r="D550" s="113">
        <v>3863</v>
      </c>
      <c r="E550" s="113" t="s">
        <v>3487</v>
      </c>
      <c r="F550" s="113">
        <v>0</v>
      </c>
      <c r="G550" s="115">
        <v>113480.09</v>
      </c>
      <c r="H550" s="115">
        <v>113480.09</v>
      </c>
      <c r="I550" s="123">
        <v>0</v>
      </c>
    </row>
    <row r="551" spans="1:9" ht="15">
      <c r="A551" s="113" t="s">
        <v>3643</v>
      </c>
      <c r="B551" s="493" t="s">
        <v>82</v>
      </c>
      <c r="C551" s="493">
        <v>2</v>
      </c>
      <c r="D551" s="113">
        <v>3893</v>
      </c>
      <c r="E551" s="113" t="s">
        <v>3644</v>
      </c>
      <c r="F551" s="113">
        <v>0</v>
      </c>
      <c r="G551" s="115">
        <v>39200.559999999998</v>
      </c>
      <c r="H551" s="115">
        <v>39200.559999999998</v>
      </c>
      <c r="I551" s="123">
        <v>0</v>
      </c>
    </row>
    <row r="552" spans="1:9" ht="15">
      <c r="A552" s="113" t="s">
        <v>3734</v>
      </c>
      <c r="B552" s="493" t="s">
        <v>82</v>
      </c>
      <c r="C552" s="493">
        <v>2</v>
      </c>
      <c r="D552" s="113">
        <v>3929</v>
      </c>
      <c r="E552" s="113" t="s">
        <v>3735</v>
      </c>
      <c r="F552" s="113">
        <v>0</v>
      </c>
      <c r="G552" s="115">
        <v>539261.62</v>
      </c>
      <c r="H552" s="115">
        <v>539261.62</v>
      </c>
      <c r="I552" s="123">
        <v>0</v>
      </c>
    </row>
    <row r="553" spans="1:9" ht="15">
      <c r="A553" s="113" t="s">
        <v>3736</v>
      </c>
      <c r="B553" s="493" t="s">
        <v>82</v>
      </c>
      <c r="C553" s="493">
        <v>2</v>
      </c>
      <c r="D553" s="113">
        <v>3931</v>
      </c>
      <c r="E553" s="113" t="s">
        <v>3737</v>
      </c>
      <c r="F553" s="113">
        <v>0</v>
      </c>
      <c r="G553" s="113">
        <v>450</v>
      </c>
      <c r="H553" s="113">
        <v>450</v>
      </c>
      <c r="I553" s="123">
        <v>0</v>
      </c>
    </row>
    <row r="554" spans="1:9" ht="15">
      <c r="A554" s="113" t="s">
        <v>3738</v>
      </c>
      <c r="B554" s="493" t="s">
        <v>82</v>
      </c>
      <c r="C554" s="493">
        <v>2</v>
      </c>
      <c r="D554" s="113">
        <v>3932</v>
      </c>
      <c r="E554" s="113" t="s">
        <v>3417</v>
      </c>
      <c r="F554" s="113">
        <v>0</v>
      </c>
      <c r="G554" s="115">
        <v>742039.5</v>
      </c>
      <c r="H554" s="115">
        <v>742039.5</v>
      </c>
      <c r="I554" s="123">
        <v>0</v>
      </c>
    </row>
    <row r="555" spans="1:9" ht="15">
      <c r="A555" s="113" t="s">
        <v>3785</v>
      </c>
      <c r="B555" s="493" t="s">
        <v>82</v>
      </c>
      <c r="C555" s="493">
        <v>2</v>
      </c>
      <c r="D555" s="113">
        <v>3947</v>
      </c>
      <c r="E555" s="113" t="s">
        <v>3786</v>
      </c>
      <c r="F555" s="113">
        <v>0</v>
      </c>
      <c r="G555" s="115">
        <v>11099.08</v>
      </c>
      <c r="H555" s="115">
        <v>11099.08</v>
      </c>
      <c r="I555" s="123">
        <v>0</v>
      </c>
    </row>
    <row r="556" spans="1:9" ht="15">
      <c r="A556" s="113" t="s">
        <v>3791</v>
      </c>
      <c r="B556" s="493" t="s">
        <v>82</v>
      </c>
      <c r="C556" s="493">
        <v>2</v>
      </c>
      <c r="D556" s="113">
        <v>3950</v>
      </c>
      <c r="E556" s="113" t="s">
        <v>3792</v>
      </c>
      <c r="F556" s="113">
        <v>0</v>
      </c>
      <c r="G556" s="115">
        <v>119185</v>
      </c>
      <c r="H556" s="115">
        <v>119185</v>
      </c>
      <c r="I556" s="123">
        <v>0</v>
      </c>
    </row>
    <row r="557" spans="1:9" ht="15">
      <c r="A557" s="113" t="s">
        <v>3793</v>
      </c>
      <c r="B557" s="493" t="s">
        <v>82</v>
      </c>
      <c r="C557" s="493">
        <v>2</v>
      </c>
      <c r="D557" s="113">
        <v>3951</v>
      </c>
      <c r="E557" s="113" t="s">
        <v>3794</v>
      </c>
      <c r="F557" s="113">
        <v>0</v>
      </c>
      <c r="G557" s="113">
        <v>348</v>
      </c>
      <c r="H557" s="113">
        <v>348</v>
      </c>
      <c r="I557" s="123">
        <v>0</v>
      </c>
    </row>
    <row r="558" spans="1:9" ht="15">
      <c r="A558" s="113" t="s">
        <v>3803</v>
      </c>
      <c r="B558" s="493" t="s">
        <v>82</v>
      </c>
      <c r="C558" s="493">
        <v>2</v>
      </c>
      <c r="D558" s="113">
        <v>3957</v>
      </c>
      <c r="E558" s="113" t="s">
        <v>3804</v>
      </c>
      <c r="F558" s="113">
        <v>0</v>
      </c>
      <c r="G558" s="115">
        <v>341799.54</v>
      </c>
      <c r="H558" s="115">
        <v>341799.54</v>
      </c>
      <c r="I558" s="123">
        <v>0</v>
      </c>
    </row>
    <row r="559" spans="1:9" ht="15">
      <c r="A559" s="113" t="s">
        <v>3821</v>
      </c>
      <c r="B559" s="493" t="s">
        <v>82</v>
      </c>
      <c r="C559" s="493">
        <v>2</v>
      </c>
      <c r="D559" s="113">
        <v>3958</v>
      </c>
      <c r="E559" s="113" t="s">
        <v>3822</v>
      </c>
      <c r="F559" s="113">
        <v>0</v>
      </c>
      <c r="G559" s="115">
        <v>70000</v>
      </c>
      <c r="H559" s="115">
        <v>70000</v>
      </c>
      <c r="I559" s="123">
        <v>0</v>
      </c>
    </row>
    <row r="560" spans="1:9" ht="15">
      <c r="A560" s="113" t="s">
        <v>3825</v>
      </c>
      <c r="B560" s="493" t="s">
        <v>82</v>
      </c>
      <c r="C560" s="493">
        <v>2</v>
      </c>
      <c r="D560" s="113">
        <v>3963</v>
      </c>
      <c r="E560" s="113" t="s">
        <v>3826</v>
      </c>
      <c r="F560" s="115">
        <v>11820</v>
      </c>
      <c r="G560" s="115">
        <v>11820</v>
      </c>
      <c r="H560" s="115">
        <v>11820</v>
      </c>
      <c r="I560" s="123">
        <v>-11820</v>
      </c>
    </row>
    <row r="561" spans="1:9" ht="15">
      <c r="A561" s="113" t="s">
        <v>3827</v>
      </c>
      <c r="B561" s="493" t="s">
        <v>82</v>
      </c>
      <c r="C561" s="493">
        <v>2</v>
      </c>
      <c r="D561" s="113">
        <v>3965</v>
      </c>
      <c r="E561" s="113" t="s">
        <v>3828</v>
      </c>
      <c r="F561" s="115">
        <v>98000</v>
      </c>
      <c r="G561" s="115">
        <v>98000</v>
      </c>
      <c r="H561" s="113">
        <v>0</v>
      </c>
      <c r="I561" s="123">
        <v>0</v>
      </c>
    </row>
    <row r="562" spans="1:9" ht="15">
      <c r="A562" s="113" t="s">
        <v>3829</v>
      </c>
      <c r="B562" s="493" t="s">
        <v>82</v>
      </c>
      <c r="C562" s="493">
        <v>2</v>
      </c>
      <c r="D562" s="113">
        <v>3966</v>
      </c>
      <c r="E562" s="113" t="s">
        <v>3830</v>
      </c>
      <c r="F562" s="115">
        <v>1430</v>
      </c>
      <c r="G562" s="115">
        <v>1430</v>
      </c>
      <c r="H562" s="113">
        <v>0</v>
      </c>
      <c r="I562" s="123">
        <v>0</v>
      </c>
    </row>
    <row r="563" spans="1:9" ht="15">
      <c r="A563" s="113" t="s">
        <v>3856</v>
      </c>
      <c r="B563" s="493" t="s">
        <v>82</v>
      </c>
      <c r="C563" s="493">
        <v>2</v>
      </c>
      <c r="D563" s="113">
        <v>3972</v>
      </c>
      <c r="E563" s="113" t="s">
        <v>3857</v>
      </c>
      <c r="F563" s="113">
        <v>0</v>
      </c>
      <c r="G563" s="115">
        <v>463906.27</v>
      </c>
      <c r="H563" s="115">
        <v>463906.27</v>
      </c>
      <c r="I563" s="123">
        <v>0</v>
      </c>
    </row>
    <row r="564" spans="1:9" ht="15">
      <c r="A564" s="113" t="s">
        <v>3858</v>
      </c>
      <c r="B564" s="493" t="s">
        <v>82</v>
      </c>
      <c r="C564" s="493">
        <v>2</v>
      </c>
      <c r="D564" s="113">
        <v>3973</v>
      </c>
      <c r="E564" s="113" t="s">
        <v>3859</v>
      </c>
      <c r="F564" s="113">
        <v>0</v>
      </c>
      <c r="G564" s="115">
        <v>25288.47</v>
      </c>
      <c r="H564" s="115">
        <v>25288.47</v>
      </c>
      <c r="I564" s="123">
        <v>0</v>
      </c>
    </row>
    <row r="565" spans="1:9" ht="15">
      <c r="A565" s="113" t="s">
        <v>3860</v>
      </c>
      <c r="B565" s="493" t="s">
        <v>82</v>
      </c>
      <c r="C565" s="493">
        <v>2</v>
      </c>
      <c r="D565" s="113">
        <v>3975</v>
      </c>
      <c r="E565" s="113" t="s">
        <v>3861</v>
      </c>
      <c r="F565" s="113">
        <v>0</v>
      </c>
      <c r="G565" s="115">
        <v>9370</v>
      </c>
      <c r="H565" s="115">
        <v>9370</v>
      </c>
      <c r="I565" s="123">
        <v>0</v>
      </c>
    </row>
    <row r="566" spans="1:9" ht="15">
      <c r="A566" s="113" t="s">
        <v>3862</v>
      </c>
      <c r="B566" s="493" t="s">
        <v>82</v>
      </c>
      <c r="C566" s="493">
        <v>2</v>
      </c>
      <c r="D566" s="113">
        <v>3976</v>
      </c>
      <c r="E566" s="113" t="s">
        <v>3863</v>
      </c>
      <c r="F566" s="113">
        <v>0</v>
      </c>
      <c r="G566" s="113">
        <v>0</v>
      </c>
      <c r="H566" s="115">
        <v>2684.14</v>
      </c>
      <c r="I566" s="123">
        <v>-2684.14</v>
      </c>
    </row>
    <row r="567" spans="1:9" ht="15">
      <c r="A567" s="113" t="s">
        <v>3864</v>
      </c>
      <c r="B567" s="493" t="s">
        <v>82</v>
      </c>
      <c r="C567" s="493">
        <v>2</v>
      </c>
      <c r="D567" s="113">
        <v>3979</v>
      </c>
      <c r="E567" s="113" t="s">
        <v>3865</v>
      </c>
      <c r="F567" s="113">
        <v>0</v>
      </c>
      <c r="G567" s="113">
        <v>0</v>
      </c>
      <c r="H567" s="115">
        <v>5570</v>
      </c>
      <c r="I567" s="123">
        <v>-5570</v>
      </c>
    </row>
    <row r="568" spans="1:9" ht="15">
      <c r="A568" s="113" t="s">
        <v>3866</v>
      </c>
      <c r="B568" s="493" t="s">
        <v>82</v>
      </c>
      <c r="C568" s="493">
        <v>2</v>
      </c>
      <c r="D568" s="113">
        <v>3980</v>
      </c>
      <c r="E568" s="113" t="s">
        <v>3867</v>
      </c>
      <c r="F568" s="113">
        <v>0</v>
      </c>
      <c r="G568" s="115">
        <v>22133.4</v>
      </c>
      <c r="H568" s="115">
        <v>22133.4</v>
      </c>
      <c r="I568" s="123">
        <v>0</v>
      </c>
    </row>
    <row r="569" spans="1:9" ht="15">
      <c r="A569" s="113" t="s">
        <v>3868</v>
      </c>
      <c r="B569" s="493" t="s">
        <v>82</v>
      </c>
      <c r="C569" s="493">
        <v>2</v>
      </c>
      <c r="D569" s="113">
        <v>3982</v>
      </c>
      <c r="E569" s="113" t="s">
        <v>3869</v>
      </c>
      <c r="F569" s="113">
        <v>0</v>
      </c>
      <c r="G569" s="113">
        <v>0</v>
      </c>
      <c r="H569" s="115">
        <v>3560</v>
      </c>
      <c r="I569" s="123">
        <v>-3560</v>
      </c>
    </row>
    <row r="570" spans="1:9" ht="15">
      <c r="A570" s="113" t="s">
        <v>3870</v>
      </c>
      <c r="B570" s="493" t="s">
        <v>82</v>
      </c>
      <c r="C570" s="493">
        <v>2</v>
      </c>
      <c r="D570" s="113">
        <v>3983</v>
      </c>
      <c r="E570" s="113" t="s">
        <v>3871</v>
      </c>
      <c r="F570" s="113">
        <v>0</v>
      </c>
      <c r="G570" s="113">
        <v>0</v>
      </c>
      <c r="H570" s="115">
        <v>2955</v>
      </c>
      <c r="I570" s="123">
        <v>-2955</v>
      </c>
    </row>
    <row r="571" spans="1:9" ht="15">
      <c r="A571" s="113" t="s">
        <v>3872</v>
      </c>
      <c r="B571" s="493" t="s">
        <v>82</v>
      </c>
      <c r="C571" s="493">
        <v>2</v>
      </c>
      <c r="D571" s="113">
        <v>3984</v>
      </c>
      <c r="E571" s="113" t="s">
        <v>3873</v>
      </c>
      <c r="F571" s="113">
        <v>0</v>
      </c>
      <c r="G571" s="113">
        <v>589</v>
      </c>
      <c r="H571" s="113">
        <v>589</v>
      </c>
      <c r="I571" s="123">
        <v>0</v>
      </c>
    </row>
    <row r="572" spans="1:9" ht="15">
      <c r="A572" s="113" t="s">
        <v>3874</v>
      </c>
      <c r="B572" s="493" t="s">
        <v>82</v>
      </c>
      <c r="C572" s="493">
        <v>2</v>
      </c>
      <c r="D572" s="113">
        <v>3985</v>
      </c>
      <c r="E572" s="113" t="s">
        <v>3875</v>
      </c>
      <c r="F572" s="113">
        <v>0</v>
      </c>
      <c r="G572" s="115">
        <v>2958.9</v>
      </c>
      <c r="H572" s="115">
        <v>2958.9</v>
      </c>
      <c r="I572" s="123">
        <v>0</v>
      </c>
    </row>
    <row r="573" spans="1:9" ht="15">
      <c r="A573" s="113" t="s">
        <v>3876</v>
      </c>
      <c r="B573" s="493" t="s">
        <v>82</v>
      </c>
      <c r="C573" s="493">
        <v>2</v>
      </c>
      <c r="D573" s="113">
        <v>3986</v>
      </c>
      <c r="E573" s="113" t="s">
        <v>3877</v>
      </c>
      <c r="F573" s="113">
        <v>0</v>
      </c>
      <c r="G573" s="113">
        <v>30</v>
      </c>
      <c r="H573" s="113">
        <v>30</v>
      </c>
      <c r="I573" s="123">
        <v>0</v>
      </c>
    </row>
    <row r="574" spans="1:9" ht="15">
      <c r="A574" s="113" t="s">
        <v>3878</v>
      </c>
      <c r="B574" s="493" t="s">
        <v>82</v>
      </c>
      <c r="C574" s="493">
        <v>2</v>
      </c>
      <c r="D574" s="113">
        <v>3987</v>
      </c>
      <c r="E574" s="113" t="s">
        <v>3879</v>
      </c>
      <c r="F574" s="113">
        <v>0</v>
      </c>
      <c r="G574" s="113">
        <v>63.2</v>
      </c>
      <c r="H574" s="113">
        <v>63.2</v>
      </c>
      <c r="I574" s="123">
        <v>0</v>
      </c>
    </row>
    <row r="575" spans="1:9" ht="15">
      <c r="A575" s="113" t="s">
        <v>3880</v>
      </c>
      <c r="B575" s="493" t="s">
        <v>82</v>
      </c>
      <c r="C575" s="493">
        <v>2</v>
      </c>
      <c r="D575" s="113">
        <v>3988</v>
      </c>
      <c r="E575" s="113" t="s">
        <v>3881</v>
      </c>
      <c r="F575" s="113">
        <v>0</v>
      </c>
      <c r="G575" s="115">
        <v>1299.3</v>
      </c>
      <c r="H575" s="115">
        <v>1299.3</v>
      </c>
      <c r="I575" s="123">
        <v>0</v>
      </c>
    </row>
    <row r="576" spans="1:9" ht="15">
      <c r="A576" s="113" t="s">
        <v>3882</v>
      </c>
      <c r="B576" s="493" t="s">
        <v>82</v>
      </c>
      <c r="C576" s="493">
        <v>2</v>
      </c>
      <c r="D576" s="113">
        <v>3989</v>
      </c>
      <c r="E576" s="113" t="s">
        <v>3883</v>
      </c>
      <c r="F576" s="113">
        <v>0</v>
      </c>
      <c r="G576" s="113">
        <v>332.5</v>
      </c>
      <c r="H576" s="113">
        <v>332.5</v>
      </c>
      <c r="I576" s="123">
        <v>0</v>
      </c>
    </row>
    <row r="577" spans="1:9" ht="15">
      <c r="A577" s="113" t="s">
        <v>191</v>
      </c>
      <c r="B577" s="493" t="s">
        <v>77</v>
      </c>
      <c r="C577" s="493">
        <v>2</v>
      </c>
      <c r="D577" s="113">
        <v>654</v>
      </c>
      <c r="E577" s="113" t="s">
        <v>2953</v>
      </c>
      <c r="F577" s="115">
        <v>5462124.3799999999</v>
      </c>
      <c r="G577" s="115">
        <v>6300925.6100000003</v>
      </c>
      <c r="H577" s="115">
        <v>8145790.7999999998</v>
      </c>
      <c r="I577">
        <v>-7306989.5700000003</v>
      </c>
    </row>
    <row r="578" spans="1:9" ht="15">
      <c r="A578" s="113" t="s">
        <v>192</v>
      </c>
      <c r="B578" s="493" t="s">
        <v>82</v>
      </c>
      <c r="C578" s="493">
        <v>2</v>
      </c>
      <c r="D578" s="113">
        <v>655</v>
      </c>
      <c r="E578" s="113" t="s">
        <v>2190</v>
      </c>
      <c r="F578" s="115">
        <v>330189.90000000002</v>
      </c>
      <c r="G578" s="115">
        <v>422633.1</v>
      </c>
      <c r="H578" s="115">
        <v>498909.45</v>
      </c>
      <c r="I578">
        <v>-406466.25</v>
      </c>
    </row>
    <row r="579" spans="1:9" ht="15">
      <c r="A579" s="113" t="s">
        <v>193</v>
      </c>
      <c r="B579" s="493" t="s">
        <v>82</v>
      </c>
      <c r="C579" s="493">
        <v>2</v>
      </c>
      <c r="D579" s="113">
        <v>656</v>
      </c>
      <c r="E579" s="113" t="s">
        <v>406</v>
      </c>
      <c r="F579" s="115">
        <v>1523599.6</v>
      </c>
      <c r="G579" s="115">
        <v>1949614.77</v>
      </c>
      <c r="H579" s="115">
        <v>2301216.46</v>
      </c>
      <c r="I579" s="123">
        <v>-1875201.29</v>
      </c>
    </row>
    <row r="580" spans="1:9" ht="15">
      <c r="A580" s="113" t="s">
        <v>194</v>
      </c>
      <c r="B580" s="493" t="s">
        <v>82</v>
      </c>
      <c r="C580" s="493">
        <v>2</v>
      </c>
      <c r="D580" s="113">
        <v>657</v>
      </c>
      <c r="E580" s="113" t="s">
        <v>2544</v>
      </c>
      <c r="F580" s="115">
        <v>421544.97</v>
      </c>
      <c r="G580" s="115">
        <v>421544.97</v>
      </c>
      <c r="H580" s="115">
        <v>667024.53</v>
      </c>
      <c r="I580" s="123">
        <v>-667024.53</v>
      </c>
    </row>
    <row r="581" spans="1:9" ht="15">
      <c r="A581" s="113" t="s">
        <v>384</v>
      </c>
      <c r="B581" s="493" t="s">
        <v>82</v>
      </c>
      <c r="C581" s="493">
        <v>2</v>
      </c>
      <c r="D581" s="113">
        <v>658</v>
      </c>
      <c r="E581" s="113" t="s">
        <v>407</v>
      </c>
      <c r="F581" s="115">
        <v>2101898.37</v>
      </c>
      <c r="G581" s="115">
        <v>2307605.4700000002</v>
      </c>
      <c r="H581" s="115">
        <v>3119224.1</v>
      </c>
      <c r="I581" s="123">
        <v>-2913517</v>
      </c>
    </row>
    <row r="582" spans="1:9" ht="15">
      <c r="A582" s="113" t="s">
        <v>195</v>
      </c>
      <c r="B582" s="493" t="s">
        <v>82</v>
      </c>
      <c r="C582" s="493">
        <v>2</v>
      </c>
      <c r="D582" s="113">
        <v>659</v>
      </c>
      <c r="E582" s="113" t="s">
        <v>408</v>
      </c>
      <c r="F582" s="115">
        <v>837538.87</v>
      </c>
      <c r="G582" s="115">
        <v>873037.76</v>
      </c>
      <c r="H582" s="115">
        <v>1151271.19</v>
      </c>
      <c r="I582" s="123">
        <v>-1115772.3</v>
      </c>
    </row>
    <row r="583" spans="1:9" ht="15">
      <c r="A583" s="113" t="s">
        <v>196</v>
      </c>
      <c r="B583" s="493" t="s">
        <v>82</v>
      </c>
      <c r="C583" s="493">
        <v>2</v>
      </c>
      <c r="D583" s="113">
        <v>660</v>
      </c>
      <c r="E583" s="113" t="s">
        <v>3203</v>
      </c>
      <c r="F583" s="115">
        <v>247352.67</v>
      </c>
      <c r="G583" s="115">
        <v>326489.53999999998</v>
      </c>
      <c r="H583" s="115">
        <v>408145.07</v>
      </c>
      <c r="I583" s="123">
        <v>-329008.2</v>
      </c>
    </row>
    <row r="584" spans="1:9" ht="15">
      <c r="A584" s="113" t="s">
        <v>197</v>
      </c>
      <c r="B584" s="493" t="s">
        <v>77</v>
      </c>
      <c r="C584" s="493">
        <v>2</v>
      </c>
      <c r="D584" s="113">
        <v>1905</v>
      </c>
      <c r="E584" s="113" t="s">
        <v>2546</v>
      </c>
      <c r="F584" s="113">
        <v>0</v>
      </c>
      <c r="G584" s="115">
        <v>860083.57</v>
      </c>
      <c r="H584" s="115">
        <v>860083.57</v>
      </c>
      <c r="I584">
        <v>0</v>
      </c>
    </row>
    <row r="585" spans="1:9" ht="15">
      <c r="A585" s="113" t="s">
        <v>382</v>
      </c>
      <c r="B585" s="493" t="s">
        <v>82</v>
      </c>
      <c r="C585" s="493">
        <v>2</v>
      </c>
      <c r="D585" s="113">
        <v>662</v>
      </c>
      <c r="E585" s="113" t="s">
        <v>2546</v>
      </c>
      <c r="F585" s="113">
        <v>0</v>
      </c>
      <c r="G585" s="115">
        <v>860083.57</v>
      </c>
      <c r="H585" s="115">
        <v>860083.57</v>
      </c>
      <c r="I585" s="123">
        <v>0</v>
      </c>
    </row>
    <row r="586" spans="1:9" ht="15">
      <c r="A586" s="113" t="s">
        <v>198</v>
      </c>
      <c r="B586" s="493" t="s">
        <v>77</v>
      </c>
      <c r="C586" s="493">
        <v>2</v>
      </c>
      <c r="D586" s="113">
        <v>663</v>
      </c>
      <c r="E586" s="113" t="s">
        <v>3204</v>
      </c>
      <c r="F586" s="115">
        <v>946597.77</v>
      </c>
      <c r="G586" s="115">
        <v>946601.02</v>
      </c>
      <c r="H586" s="115">
        <v>925619.66</v>
      </c>
      <c r="I586">
        <v>-925616.41</v>
      </c>
    </row>
    <row r="587" spans="1:9" ht="15">
      <c r="A587" s="113" t="s">
        <v>199</v>
      </c>
      <c r="B587" s="493" t="s">
        <v>82</v>
      </c>
      <c r="C587" s="493">
        <v>2</v>
      </c>
      <c r="D587" s="113">
        <v>664</v>
      </c>
      <c r="E587" s="113" t="s">
        <v>404</v>
      </c>
      <c r="F587" s="115">
        <v>704438.55</v>
      </c>
      <c r="G587" s="115">
        <v>704438.4</v>
      </c>
      <c r="H587" s="115">
        <v>690368.62</v>
      </c>
      <c r="I587" s="123">
        <v>-690368.77</v>
      </c>
    </row>
    <row r="588" spans="1:9" ht="15">
      <c r="A588" s="113" t="s">
        <v>200</v>
      </c>
      <c r="B588" s="493" t="s">
        <v>82</v>
      </c>
      <c r="C588" s="493">
        <v>2</v>
      </c>
      <c r="D588" s="113">
        <v>665</v>
      </c>
      <c r="E588" s="113" t="s">
        <v>409</v>
      </c>
      <c r="F588" s="115">
        <v>212836.89</v>
      </c>
      <c r="G588" s="115">
        <v>212840.29</v>
      </c>
      <c r="H588" s="115">
        <v>210556.28</v>
      </c>
      <c r="I588" s="123">
        <v>-210552.88</v>
      </c>
    </row>
    <row r="589" spans="1:9" ht="15">
      <c r="A589" s="113" t="s">
        <v>201</v>
      </c>
      <c r="B589" s="493" t="s">
        <v>82</v>
      </c>
      <c r="C589" s="493">
        <v>2</v>
      </c>
      <c r="D589" s="113">
        <v>666</v>
      </c>
      <c r="E589" s="113" t="s">
        <v>3205</v>
      </c>
      <c r="F589" s="115">
        <v>9545.6200000000008</v>
      </c>
      <c r="G589" s="115">
        <v>9545.6200000000008</v>
      </c>
      <c r="H589" s="115">
        <v>9715.5300000000007</v>
      </c>
      <c r="I589" s="123">
        <v>-9715.5300000000007</v>
      </c>
    </row>
    <row r="590" spans="1:9" ht="15">
      <c r="A590" s="113" t="s">
        <v>703</v>
      </c>
      <c r="B590" s="493" t="s">
        <v>82</v>
      </c>
      <c r="C590" s="493">
        <v>2</v>
      </c>
      <c r="D590" s="113">
        <v>2240</v>
      </c>
      <c r="E590" s="113" t="s">
        <v>3206</v>
      </c>
      <c r="F590" s="115">
        <v>19776.71</v>
      </c>
      <c r="G590" s="115">
        <v>19776.71</v>
      </c>
      <c r="H590" s="115">
        <v>14979.23</v>
      </c>
      <c r="I590" s="123">
        <v>-14979.23</v>
      </c>
    </row>
    <row r="591" spans="1:9" ht="15">
      <c r="A591" s="113" t="s">
        <v>202</v>
      </c>
      <c r="B591" s="493" t="s">
        <v>77</v>
      </c>
      <c r="C591" s="493">
        <v>2</v>
      </c>
      <c r="D591" s="113">
        <v>667</v>
      </c>
      <c r="E591" s="113" t="s">
        <v>3207</v>
      </c>
      <c r="F591" s="115">
        <v>24835.83</v>
      </c>
      <c r="G591" s="115">
        <v>318032.13</v>
      </c>
      <c r="H591" s="115">
        <v>298990.40999999997</v>
      </c>
      <c r="I591">
        <v>-5794.11</v>
      </c>
    </row>
    <row r="592" spans="1:9" ht="15">
      <c r="A592" s="113" t="s">
        <v>203</v>
      </c>
      <c r="B592" s="493" t="s">
        <v>82</v>
      </c>
      <c r="C592" s="493">
        <v>2</v>
      </c>
      <c r="D592" s="113">
        <v>668</v>
      </c>
      <c r="E592" s="113" t="s">
        <v>3208</v>
      </c>
      <c r="F592" s="115">
        <v>23735.83</v>
      </c>
      <c r="G592" s="115">
        <v>102288.36</v>
      </c>
      <c r="H592" s="115">
        <v>84346.64</v>
      </c>
      <c r="I592" s="123">
        <v>-5794.11</v>
      </c>
    </row>
    <row r="593" spans="1:9" ht="15">
      <c r="A593" s="113" t="s">
        <v>204</v>
      </c>
      <c r="B593" s="493" t="s">
        <v>82</v>
      </c>
      <c r="C593" s="493">
        <v>2</v>
      </c>
      <c r="D593" s="113">
        <v>669</v>
      </c>
      <c r="E593" s="113" t="s">
        <v>2551</v>
      </c>
      <c r="F593" s="113">
        <v>0</v>
      </c>
      <c r="G593" s="115">
        <v>19083.669999999998</v>
      </c>
      <c r="H593" s="115">
        <v>19083.669999999998</v>
      </c>
      <c r="I593" s="123">
        <v>0</v>
      </c>
    </row>
    <row r="594" spans="1:9" ht="15">
      <c r="A594" s="113" t="s">
        <v>683</v>
      </c>
      <c r="B594" s="493" t="s">
        <v>82</v>
      </c>
      <c r="C594" s="493">
        <v>2</v>
      </c>
      <c r="D594" s="113">
        <v>670</v>
      </c>
      <c r="E594" s="113" t="s">
        <v>2552</v>
      </c>
      <c r="F594" s="113">
        <v>0</v>
      </c>
      <c r="G594" s="115">
        <v>7406.47</v>
      </c>
      <c r="H594" s="115">
        <v>7406.47</v>
      </c>
      <c r="I594" s="123">
        <v>0</v>
      </c>
    </row>
    <row r="595" spans="1:9" ht="15">
      <c r="A595" s="113" t="s">
        <v>205</v>
      </c>
      <c r="B595" s="493" t="s">
        <v>82</v>
      </c>
      <c r="C595" s="493">
        <v>2</v>
      </c>
      <c r="D595" s="113">
        <v>672</v>
      </c>
      <c r="E595" s="113" t="s">
        <v>2554</v>
      </c>
      <c r="F595" s="113">
        <v>0</v>
      </c>
      <c r="G595" s="115">
        <v>105830.94</v>
      </c>
      <c r="H595" s="115">
        <v>105830.94</v>
      </c>
      <c r="I595" s="123">
        <v>0</v>
      </c>
    </row>
    <row r="596" spans="1:9" ht="15">
      <c r="A596" s="113" t="s">
        <v>206</v>
      </c>
      <c r="B596" s="493" t="s">
        <v>82</v>
      </c>
      <c r="C596" s="493">
        <v>2</v>
      </c>
      <c r="D596" s="113">
        <v>673</v>
      </c>
      <c r="E596" s="113" t="s">
        <v>3209</v>
      </c>
      <c r="F596" s="115">
        <v>1100</v>
      </c>
      <c r="G596" s="115">
        <v>60053.07</v>
      </c>
      <c r="H596" s="115">
        <v>58953.07</v>
      </c>
      <c r="I596" s="123">
        <v>0</v>
      </c>
    </row>
    <row r="597" spans="1:9" ht="15">
      <c r="A597" s="113" t="s">
        <v>3754</v>
      </c>
      <c r="B597" s="493" t="s">
        <v>82</v>
      </c>
      <c r="C597" s="493">
        <v>2</v>
      </c>
      <c r="D597" s="113">
        <v>3940</v>
      </c>
      <c r="E597" s="113" t="s">
        <v>3755</v>
      </c>
      <c r="F597" s="113">
        <v>0</v>
      </c>
      <c r="G597" s="115">
        <v>23369.62</v>
      </c>
      <c r="H597" s="115">
        <v>23369.62</v>
      </c>
      <c r="I597" s="123">
        <v>0</v>
      </c>
    </row>
    <row r="598" spans="1:9" ht="15">
      <c r="A598" s="113" t="s">
        <v>208</v>
      </c>
      <c r="B598" s="493" t="s">
        <v>77</v>
      </c>
      <c r="C598" s="493">
        <v>2</v>
      </c>
      <c r="D598" s="113">
        <v>675</v>
      </c>
      <c r="E598" s="113" t="s">
        <v>3210</v>
      </c>
      <c r="F598" s="115">
        <v>1099088.6000000001</v>
      </c>
      <c r="G598" s="113">
        <v>0</v>
      </c>
      <c r="H598" s="115">
        <v>4952.46</v>
      </c>
      <c r="I598">
        <v>-1104041.06</v>
      </c>
    </row>
    <row r="599" spans="1:9" ht="15">
      <c r="A599" s="113" t="s">
        <v>209</v>
      </c>
      <c r="B599" s="493" t="s">
        <v>82</v>
      </c>
      <c r="C599" s="493">
        <v>2</v>
      </c>
      <c r="D599" s="113">
        <v>676</v>
      </c>
      <c r="E599" s="113" t="s">
        <v>3210</v>
      </c>
      <c r="F599" s="115">
        <v>24505.68</v>
      </c>
      <c r="G599" s="113">
        <v>0</v>
      </c>
      <c r="H599" s="113">
        <v>0</v>
      </c>
      <c r="I599" s="123">
        <v>-24505.68</v>
      </c>
    </row>
    <row r="600" spans="1:9" ht="15">
      <c r="A600" s="113" t="s">
        <v>210</v>
      </c>
      <c r="B600" s="493" t="s">
        <v>82</v>
      </c>
      <c r="C600" s="493">
        <v>2</v>
      </c>
      <c r="D600" s="113">
        <v>685</v>
      </c>
      <c r="E600" s="113" t="s">
        <v>2558</v>
      </c>
      <c r="F600" s="115">
        <v>35533.82</v>
      </c>
      <c r="G600" s="113">
        <v>0</v>
      </c>
      <c r="H600" s="113">
        <v>113.96</v>
      </c>
      <c r="I600" s="123">
        <v>-35647.78</v>
      </c>
    </row>
    <row r="601" spans="1:9" ht="15">
      <c r="A601" s="113" t="s">
        <v>213</v>
      </c>
      <c r="B601" s="493" t="s">
        <v>82</v>
      </c>
      <c r="C601" s="493">
        <v>2</v>
      </c>
      <c r="D601" s="113">
        <v>1772</v>
      </c>
      <c r="E601" s="113" t="s">
        <v>3212</v>
      </c>
      <c r="F601" s="115">
        <v>1269.71</v>
      </c>
      <c r="G601" s="113">
        <v>0</v>
      </c>
      <c r="H601" s="113">
        <v>4.3600000000000003</v>
      </c>
      <c r="I601" s="123">
        <v>-1274.07</v>
      </c>
    </row>
    <row r="602" spans="1:9" ht="15">
      <c r="A602" s="113" t="s">
        <v>371</v>
      </c>
      <c r="B602" s="493" t="s">
        <v>82</v>
      </c>
      <c r="C602" s="493">
        <v>2</v>
      </c>
      <c r="D602" s="113">
        <v>1839</v>
      </c>
      <c r="E602" s="113" t="s">
        <v>3213</v>
      </c>
      <c r="F602" s="115">
        <v>1301.6600000000001</v>
      </c>
      <c r="G602" s="113">
        <v>0</v>
      </c>
      <c r="H602" s="113">
        <v>4.0999999999999996</v>
      </c>
      <c r="I602" s="123">
        <v>-1305.76</v>
      </c>
    </row>
    <row r="603" spans="1:9" ht="15">
      <c r="A603" s="113" t="s">
        <v>374</v>
      </c>
      <c r="B603" s="493" t="s">
        <v>82</v>
      </c>
      <c r="C603" s="493">
        <v>2</v>
      </c>
      <c r="D603" s="113">
        <v>1866</v>
      </c>
      <c r="E603" s="113" t="s">
        <v>3214</v>
      </c>
      <c r="F603" s="115">
        <v>10777.74</v>
      </c>
      <c r="G603" s="113">
        <v>0</v>
      </c>
      <c r="H603" s="113">
        <v>37.01</v>
      </c>
      <c r="I603" s="123">
        <v>-10814.75</v>
      </c>
    </row>
    <row r="604" spans="1:9" ht="15">
      <c r="A604" s="113" t="s">
        <v>383</v>
      </c>
      <c r="B604" s="493" t="s">
        <v>82</v>
      </c>
      <c r="C604" s="493">
        <v>2</v>
      </c>
      <c r="D604" s="113">
        <v>1910</v>
      </c>
      <c r="E604" s="113" t="s">
        <v>3215</v>
      </c>
      <c r="F604" s="113">
        <v>296.85000000000002</v>
      </c>
      <c r="G604" s="113">
        <v>0</v>
      </c>
      <c r="H604" s="113">
        <v>0.94</v>
      </c>
      <c r="I604" s="123">
        <v>-297.79000000000002</v>
      </c>
    </row>
    <row r="605" spans="1:9" ht="15">
      <c r="A605" s="113" t="s">
        <v>579</v>
      </c>
      <c r="B605" s="493" t="s">
        <v>82</v>
      </c>
      <c r="C605" s="493">
        <v>2</v>
      </c>
      <c r="D605" s="113">
        <v>1979</v>
      </c>
      <c r="E605" s="113" t="s">
        <v>3216</v>
      </c>
      <c r="F605" s="115">
        <v>764764.52</v>
      </c>
      <c r="G605" s="113">
        <v>0</v>
      </c>
      <c r="H605" s="115">
        <v>2626.21</v>
      </c>
      <c r="I605" s="123">
        <v>-767390.73</v>
      </c>
    </row>
    <row r="606" spans="1:9" ht="15">
      <c r="A606" s="113" t="s">
        <v>644</v>
      </c>
      <c r="B606" s="493" t="s">
        <v>82</v>
      </c>
      <c r="C606" s="493">
        <v>2</v>
      </c>
      <c r="D606" s="113">
        <v>2054</v>
      </c>
      <c r="E606" s="113" t="s">
        <v>3217</v>
      </c>
      <c r="F606" s="115">
        <v>26004.51</v>
      </c>
      <c r="G606" s="113">
        <v>0</v>
      </c>
      <c r="H606" s="113">
        <v>82.25</v>
      </c>
      <c r="I606" s="123">
        <v>-26086.76</v>
      </c>
    </row>
    <row r="607" spans="1:9" ht="15">
      <c r="A607" s="113" t="s">
        <v>646</v>
      </c>
      <c r="B607" s="493" t="s">
        <v>82</v>
      </c>
      <c r="C607" s="493">
        <v>2</v>
      </c>
      <c r="D607" s="113">
        <v>2081</v>
      </c>
      <c r="E607" s="113" t="s">
        <v>2564</v>
      </c>
      <c r="F607" s="115">
        <v>15608.13</v>
      </c>
      <c r="G607" s="113">
        <v>0</v>
      </c>
      <c r="H607" s="113">
        <v>49.49</v>
      </c>
      <c r="I607" s="123">
        <v>-15657.62</v>
      </c>
    </row>
    <row r="608" spans="1:9" ht="15">
      <c r="A608" s="113" t="s">
        <v>653</v>
      </c>
      <c r="B608" s="493" t="s">
        <v>82</v>
      </c>
      <c r="C608" s="493">
        <v>2</v>
      </c>
      <c r="D608" s="113">
        <v>2126</v>
      </c>
      <c r="E608" s="113" t="s">
        <v>2565</v>
      </c>
      <c r="F608" s="113">
        <v>986.65</v>
      </c>
      <c r="G608" s="113">
        <v>0</v>
      </c>
      <c r="H608" s="113">
        <v>3.39</v>
      </c>
      <c r="I608" s="123">
        <v>-990.04</v>
      </c>
    </row>
    <row r="609" spans="1:9" ht="15">
      <c r="A609" s="113" t="s">
        <v>654</v>
      </c>
      <c r="B609" s="493" t="s">
        <v>82</v>
      </c>
      <c r="C609" s="493">
        <v>2</v>
      </c>
      <c r="D609" s="113">
        <v>2127</v>
      </c>
      <c r="E609" s="113" t="s">
        <v>2566</v>
      </c>
      <c r="F609" s="115">
        <v>4733.09</v>
      </c>
      <c r="G609" s="113">
        <v>0</v>
      </c>
      <c r="H609" s="113">
        <v>16.25</v>
      </c>
      <c r="I609" s="123">
        <v>-4749.34</v>
      </c>
    </row>
    <row r="610" spans="1:9" ht="15">
      <c r="A610" s="113" t="s">
        <v>655</v>
      </c>
      <c r="B610" s="493" t="s">
        <v>82</v>
      </c>
      <c r="C610" s="493">
        <v>2</v>
      </c>
      <c r="D610" s="113">
        <v>2128</v>
      </c>
      <c r="E610" s="113" t="s">
        <v>3218</v>
      </c>
      <c r="F610" s="113">
        <v>986.65</v>
      </c>
      <c r="G610" s="113">
        <v>0</v>
      </c>
      <c r="H610" s="113">
        <v>3.39</v>
      </c>
      <c r="I610" s="123">
        <v>-990.04</v>
      </c>
    </row>
    <row r="611" spans="1:9" ht="15">
      <c r="A611" s="113" t="s">
        <v>656</v>
      </c>
      <c r="B611" s="493" t="s">
        <v>82</v>
      </c>
      <c r="C611" s="493">
        <v>2</v>
      </c>
      <c r="D611" s="113">
        <v>2138</v>
      </c>
      <c r="E611" s="113" t="s">
        <v>3219</v>
      </c>
      <c r="F611" s="113">
        <v>650.97</v>
      </c>
      <c r="G611" s="113">
        <v>0</v>
      </c>
      <c r="H611" s="113">
        <v>2.2400000000000002</v>
      </c>
      <c r="I611" s="123">
        <v>-653.21</v>
      </c>
    </row>
    <row r="612" spans="1:9" ht="15">
      <c r="A612" s="113" t="s">
        <v>699</v>
      </c>
      <c r="B612" s="493" t="s">
        <v>82</v>
      </c>
      <c r="C612" s="493">
        <v>2</v>
      </c>
      <c r="D612" s="113">
        <v>2212</v>
      </c>
      <c r="E612" s="113" t="s">
        <v>3221</v>
      </c>
      <c r="F612" s="115">
        <v>18956.189999999999</v>
      </c>
      <c r="G612" s="113">
        <v>0</v>
      </c>
      <c r="H612" s="113">
        <v>94.78</v>
      </c>
      <c r="I612" s="123">
        <v>-19050.97</v>
      </c>
    </row>
    <row r="613" spans="1:9" ht="15">
      <c r="A613" s="113" t="s">
        <v>700</v>
      </c>
      <c r="B613" s="493" t="s">
        <v>82</v>
      </c>
      <c r="C613" s="493">
        <v>2</v>
      </c>
      <c r="D613" s="113">
        <v>2213</v>
      </c>
      <c r="E613" s="113" t="s">
        <v>2570</v>
      </c>
      <c r="F613" s="115">
        <v>26704.05</v>
      </c>
      <c r="G613" s="113">
        <v>0</v>
      </c>
      <c r="H613" s="113">
        <v>133.52000000000001</v>
      </c>
      <c r="I613" s="123">
        <v>-26837.57</v>
      </c>
    </row>
    <row r="614" spans="1:9" ht="15">
      <c r="A614" s="113" t="s">
        <v>701</v>
      </c>
      <c r="B614" s="493" t="s">
        <v>82</v>
      </c>
      <c r="C614" s="493">
        <v>2</v>
      </c>
      <c r="D614" s="113">
        <v>2214</v>
      </c>
      <c r="E614" s="113" t="s">
        <v>3222</v>
      </c>
      <c r="F614" s="115">
        <v>13884.11</v>
      </c>
      <c r="G614" s="113">
        <v>0</v>
      </c>
      <c r="H614" s="113">
        <v>47.68</v>
      </c>
      <c r="I614" s="123">
        <v>-13931.79</v>
      </c>
    </row>
    <row r="615" spans="1:9" ht="15">
      <c r="A615" s="113" t="s">
        <v>939</v>
      </c>
      <c r="B615" s="493" t="s">
        <v>82</v>
      </c>
      <c r="C615" s="493">
        <v>2</v>
      </c>
      <c r="D615" s="113">
        <v>2215</v>
      </c>
      <c r="E615" s="113" t="s">
        <v>3223</v>
      </c>
      <c r="F615" s="115">
        <v>1293.6600000000001</v>
      </c>
      <c r="G615" s="113">
        <v>0</v>
      </c>
      <c r="H615" s="113">
        <v>4.4400000000000004</v>
      </c>
      <c r="I615" s="123">
        <v>-1298.0999999999999</v>
      </c>
    </row>
    <row r="616" spans="1:9" ht="15">
      <c r="A616" s="113" t="s">
        <v>940</v>
      </c>
      <c r="B616" s="493" t="s">
        <v>82</v>
      </c>
      <c r="C616" s="493">
        <v>2</v>
      </c>
      <c r="D616" s="113">
        <v>2216</v>
      </c>
      <c r="E616" s="113" t="s">
        <v>3224</v>
      </c>
      <c r="F616" s="113">
        <v>516.66999999999996</v>
      </c>
      <c r="G616" s="113">
        <v>0</v>
      </c>
      <c r="H616" s="113">
        <v>1.63</v>
      </c>
      <c r="I616" s="123">
        <v>-518.29999999999995</v>
      </c>
    </row>
    <row r="617" spans="1:9" ht="15">
      <c r="A617" s="113" t="s">
        <v>709</v>
      </c>
      <c r="B617" s="493" t="s">
        <v>82</v>
      </c>
      <c r="C617" s="493">
        <v>2</v>
      </c>
      <c r="D617" s="113">
        <v>2267</v>
      </c>
      <c r="E617" s="113" t="s">
        <v>3224</v>
      </c>
      <c r="F617" s="115">
        <v>7791.58</v>
      </c>
      <c r="G617" s="113">
        <v>0</v>
      </c>
      <c r="H617" s="113">
        <v>26.76</v>
      </c>
      <c r="I617" s="123">
        <v>-7818.34</v>
      </c>
    </row>
    <row r="618" spans="1:9" ht="15">
      <c r="A618" s="113" t="s">
        <v>739</v>
      </c>
      <c r="B618" s="493" t="s">
        <v>82</v>
      </c>
      <c r="C618" s="493">
        <v>2</v>
      </c>
      <c r="D618" s="113">
        <v>2359</v>
      </c>
      <c r="E618" s="113" t="s">
        <v>3225</v>
      </c>
      <c r="F618" s="115">
        <v>2365.52</v>
      </c>
      <c r="G618" s="113">
        <v>0</v>
      </c>
      <c r="H618" s="113">
        <v>8.1199999999999992</v>
      </c>
      <c r="I618" s="123">
        <v>-2373.64</v>
      </c>
    </row>
    <row r="619" spans="1:9" ht="15">
      <c r="A619" s="113" t="s">
        <v>749</v>
      </c>
      <c r="B619" s="493" t="s">
        <v>82</v>
      </c>
      <c r="C619" s="493">
        <v>2</v>
      </c>
      <c r="D619" s="113">
        <v>2388</v>
      </c>
      <c r="E619" s="113" t="s">
        <v>3226</v>
      </c>
      <c r="F619" s="115">
        <v>10783.6</v>
      </c>
      <c r="G619" s="113">
        <v>0</v>
      </c>
      <c r="H619" s="113">
        <v>34</v>
      </c>
      <c r="I619" s="123">
        <v>-10817.6</v>
      </c>
    </row>
    <row r="620" spans="1:9" ht="15">
      <c r="A620" s="113" t="s">
        <v>771</v>
      </c>
      <c r="B620" s="493" t="s">
        <v>82</v>
      </c>
      <c r="C620" s="493">
        <v>2</v>
      </c>
      <c r="D620" s="113">
        <v>2453</v>
      </c>
      <c r="E620" s="113" t="s">
        <v>3227</v>
      </c>
      <c r="F620" s="113">
        <v>593.1</v>
      </c>
      <c r="G620" s="113">
        <v>0</v>
      </c>
      <c r="H620" s="113">
        <v>2.97</v>
      </c>
      <c r="I620" s="123">
        <v>-596.07000000000005</v>
      </c>
    </row>
    <row r="621" spans="1:9" ht="15">
      <c r="A621" s="113" t="s">
        <v>772</v>
      </c>
      <c r="B621" s="493" t="s">
        <v>82</v>
      </c>
      <c r="C621" s="493">
        <v>2</v>
      </c>
      <c r="D621" s="113">
        <v>2475</v>
      </c>
      <c r="E621" s="113" t="s">
        <v>2560</v>
      </c>
      <c r="F621" s="115">
        <v>1110.6500000000001</v>
      </c>
      <c r="G621" s="113">
        <v>0</v>
      </c>
      <c r="H621" s="113">
        <v>3.81</v>
      </c>
      <c r="I621" s="123">
        <v>-1114.46</v>
      </c>
    </row>
    <row r="622" spans="1:9" ht="15">
      <c r="A622" s="113" t="s">
        <v>789</v>
      </c>
      <c r="B622" s="493" t="s">
        <v>82</v>
      </c>
      <c r="C622" s="493">
        <v>2</v>
      </c>
      <c r="D622" s="113">
        <v>2518</v>
      </c>
      <c r="E622" s="113" t="s">
        <v>2573</v>
      </c>
      <c r="F622" s="115">
        <v>4409.24</v>
      </c>
      <c r="G622" s="113">
        <v>0</v>
      </c>
      <c r="H622" s="113">
        <v>15.14</v>
      </c>
      <c r="I622" s="123">
        <v>-4424.38</v>
      </c>
    </row>
    <row r="623" spans="1:9" ht="15">
      <c r="A623" s="113" t="s">
        <v>790</v>
      </c>
      <c r="B623" s="493" t="s">
        <v>82</v>
      </c>
      <c r="C623" s="493">
        <v>2</v>
      </c>
      <c r="D623" s="113">
        <v>2520</v>
      </c>
      <c r="E623" s="113" t="s">
        <v>3228</v>
      </c>
      <c r="F623" s="115">
        <v>1080.97</v>
      </c>
      <c r="G623" s="113">
        <v>0</v>
      </c>
      <c r="H623" s="113">
        <v>3.71</v>
      </c>
      <c r="I623" s="123">
        <v>-1084.68</v>
      </c>
    </row>
    <row r="624" spans="1:9" ht="15">
      <c r="A624" s="113" t="s">
        <v>791</v>
      </c>
      <c r="B624" s="493" t="s">
        <v>82</v>
      </c>
      <c r="C624" s="493">
        <v>2</v>
      </c>
      <c r="D624" s="113">
        <v>2531</v>
      </c>
      <c r="E624" s="113" t="s">
        <v>3229</v>
      </c>
      <c r="F624" s="113">
        <v>364.81</v>
      </c>
      <c r="G624" s="113">
        <v>0</v>
      </c>
      <c r="H624" s="113">
        <v>1.25</v>
      </c>
      <c r="I624" s="123">
        <v>-366.06</v>
      </c>
    </row>
    <row r="625" spans="1:9" ht="15">
      <c r="A625" s="113" t="s">
        <v>798</v>
      </c>
      <c r="B625" s="493" t="s">
        <v>82</v>
      </c>
      <c r="C625" s="493">
        <v>2</v>
      </c>
      <c r="D625" s="113">
        <v>2542</v>
      </c>
      <c r="E625" s="113" t="s">
        <v>3230</v>
      </c>
      <c r="F625" s="115">
        <v>5113.6400000000003</v>
      </c>
      <c r="G625" s="113">
        <v>0</v>
      </c>
      <c r="H625" s="113">
        <v>16.12</v>
      </c>
      <c r="I625" s="123">
        <v>-5129.76</v>
      </c>
    </row>
    <row r="626" spans="1:9" ht="15">
      <c r="A626" s="113" t="s">
        <v>807</v>
      </c>
      <c r="B626" s="493" t="s">
        <v>82</v>
      </c>
      <c r="C626" s="493">
        <v>2</v>
      </c>
      <c r="D626" s="113">
        <v>2592</v>
      </c>
      <c r="E626" s="113" t="s">
        <v>3231</v>
      </c>
      <c r="F626" s="115">
        <v>8281.0499999999993</v>
      </c>
      <c r="G626" s="113">
        <v>0</v>
      </c>
      <c r="H626" s="113">
        <v>28.43</v>
      </c>
      <c r="I626" s="123">
        <v>-8309.48</v>
      </c>
    </row>
    <row r="627" spans="1:9" ht="15">
      <c r="A627" s="113" t="s">
        <v>827</v>
      </c>
      <c r="B627" s="493" t="s">
        <v>82</v>
      </c>
      <c r="C627" s="493">
        <v>2</v>
      </c>
      <c r="D627" s="113">
        <v>2666</v>
      </c>
      <c r="E627" s="113" t="s">
        <v>3232</v>
      </c>
      <c r="F627" s="115">
        <v>54944.43</v>
      </c>
      <c r="G627" s="113">
        <v>0</v>
      </c>
      <c r="H627" s="113">
        <v>187.49</v>
      </c>
      <c r="I627" s="123">
        <v>-55131.92</v>
      </c>
    </row>
    <row r="628" spans="1:9" ht="15">
      <c r="A628" s="113" t="s">
        <v>860</v>
      </c>
      <c r="B628" s="493" t="s">
        <v>82</v>
      </c>
      <c r="C628" s="493">
        <v>2</v>
      </c>
      <c r="D628" s="113">
        <v>2734</v>
      </c>
      <c r="E628" s="113" t="s">
        <v>2577</v>
      </c>
      <c r="F628" s="115">
        <v>1658.03</v>
      </c>
      <c r="G628" s="113">
        <v>0</v>
      </c>
      <c r="H628" s="113">
        <v>5.23</v>
      </c>
      <c r="I628" s="123">
        <v>-1663.26</v>
      </c>
    </row>
    <row r="629" spans="1:9" ht="15">
      <c r="A629" s="113" t="s">
        <v>901</v>
      </c>
      <c r="B629" s="493" t="s">
        <v>82</v>
      </c>
      <c r="C629" s="493">
        <v>2</v>
      </c>
      <c r="D629" s="113">
        <v>2862</v>
      </c>
      <c r="E629" s="113" t="s">
        <v>3233</v>
      </c>
      <c r="F629" s="113">
        <v>507.57</v>
      </c>
      <c r="G629" s="113">
        <v>0</v>
      </c>
      <c r="H629" s="113">
        <v>1.6</v>
      </c>
      <c r="I629" s="123">
        <v>-509.17</v>
      </c>
    </row>
    <row r="630" spans="1:9" ht="15">
      <c r="A630" s="113" t="s">
        <v>941</v>
      </c>
      <c r="B630" s="493" t="s">
        <v>82</v>
      </c>
      <c r="C630" s="493">
        <v>2</v>
      </c>
      <c r="D630" s="113">
        <v>2880</v>
      </c>
      <c r="E630" s="113" t="s">
        <v>2579</v>
      </c>
      <c r="F630" s="115">
        <v>2285.4699999999998</v>
      </c>
      <c r="G630" s="113">
        <v>0</v>
      </c>
      <c r="H630" s="113">
        <v>7.85</v>
      </c>
      <c r="I630" s="123">
        <v>-2293.3200000000002</v>
      </c>
    </row>
    <row r="631" spans="1:9" ht="15">
      <c r="A631" s="113" t="s">
        <v>942</v>
      </c>
      <c r="B631" s="493" t="s">
        <v>82</v>
      </c>
      <c r="C631" s="493">
        <v>2</v>
      </c>
      <c r="D631" s="113">
        <v>2882</v>
      </c>
      <c r="E631" s="113" t="s">
        <v>2580</v>
      </c>
      <c r="F631" s="113">
        <v>868.69</v>
      </c>
      <c r="G631" s="113">
        <v>0</v>
      </c>
      <c r="H631" s="113">
        <v>2.98</v>
      </c>
      <c r="I631" s="123">
        <v>-871.67</v>
      </c>
    </row>
    <row r="632" spans="1:9" ht="15">
      <c r="A632" s="113" t="s">
        <v>997</v>
      </c>
      <c r="B632" s="493" t="s">
        <v>82</v>
      </c>
      <c r="C632" s="493">
        <v>2</v>
      </c>
      <c r="D632" s="113">
        <v>2964</v>
      </c>
      <c r="E632" s="113" t="s">
        <v>2581</v>
      </c>
      <c r="F632" s="113">
        <v>673.04</v>
      </c>
      <c r="G632" s="113">
        <v>0</v>
      </c>
      <c r="H632" s="113">
        <v>2.31</v>
      </c>
      <c r="I632" s="123">
        <v>-675.35</v>
      </c>
    </row>
    <row r="633" spans="1:9" ht="15">
      <c r="A633" s="113" t="s">
        <v>1974</v>
      </c>
      <c r="B633" s="493" t="s">
        <v>82</v>
      </c>
      <c r="C633" s="493">
        <v>2</v>
      </c>
      <c r="D633" s="113">
        <v>3825</v>
      </c>
      <c r="E633" s="113" t="s">
        <v>2582</v>
      </c>
      <c r="F633" s="115">
        <v>14972.73</v>
      </c>
      <c r="G633" s="113">
        <v>0</v>
      </c>
      <c r="H633" s="115">
        <v>1276.9000000000001</v>
      </c>
      <c r="I633" s="123">
        <v>-16249.63</v>
      </c>
    </row>
    <row r="634" spans="1:9" ht="15">
      <c r="A634" s="113" t="s">
        <v>3400</v>
      </c>
      <c r="B634" s="493" t="s">
        <v>82</v>
      </c>
      <c r="C634" s="493">
        <v>2</v>
      </c>
      <c r="D634" s="113">
        <v>3850</v>
      </c>
      <c r="E634" s="113" t="s">
        <v>3443</v>
      </c>
      <c r="F634" s="115">
        <v>1175.23</v>
      </c>
      <c r="G634" s="113">
        <v>0</v>
      </c>
      <c r="H634" s="113">
        <v>3.71</v>
      </c>
      <c r="I634" s="123">
        <v>-1178.94</v>
      </c>
    </row>
    <row r="635" spans="1:9" ht="15">
      <c r="A635" s="113" t="s">
        <v>3496</v>
      </c>
      <c r="B635" s="493" t="s">
        <v>82</v>
      </c>
      <c r="C635" s="493">
        <v>2</v>
      </c>
      <c r="D635" s="113">
        <v>3869</v>
      </c>
      <c r="E635" s="113" t="s">
        <v>3497</v>
      </c>
      <c r="F635" s="115">
        <v>1026.55</v>
      </c>
      <c r="G635" s="113">
        <v>0</v>
      </c>
      <c r="H635" s="113">
        <v>3.24</v>
      </c>
      <c r="I635" s="123">
        <v>-1029.79</v>
      </c>
    </row>
    <row r="636" spans="1:9" ht="15">
      <c r="A636" s="113" t="s">
        <v>3576</v>
      </c>
      <c r="B636" s="493" t="s">
        <v>82</v>
      </c>
      <c r="C636" s="493">
        <v>2</v>
      </c>
      <c r="D636" s="113">
        <v>3876</v>
      </c>
      <c r="E636" s="113" t="s">
        <v>3608</v>
      </c>
      <c r="F636" s="115">
        <v>6621.63</v>
      </c>
      <c r="G636" s="113">
        <v>0</v>
      </c>
      <c r="H636" s="113">
        <v>22.74</v>
      </c>
      <c r="I636" s="123">
        <v>-6644.37</v>
      </c>
    </row>
    <row r="637" spans="1:9" ht="15">
      <c r="A637" s="113" t="s">
        <v>3578</v>
      </c>
      <c r="B637" s="493" t="s">
        <v>82</v>
      </c>
      <c r="C637" s="493">
        <v>2</v>
      </c>
      <c r="D637" s="113">
        <v>3879</v>
      </c>
      <c r="E637" s="113" t="s">
        <v>3609</v>
      </c>
      <c r="F637" s="115">
        <v>4355</v>
      </c>
      <c r="G637" s="113">
        <v>0</v>
      </c>
      <c r="H637" s="113">
        <v>14.96</v>
      </c>
      <c r="I637" s="123">
        <v>-4369.96</v>
      </c>
    </row>
    <row r="638" spans="1:9" ht="15">
      <c r="A638" s="113" t="s">
        <v>3695</v>
      </c>
      <c r="B638" s="493" t="s">
        <v>82</v>
      </c>
      <c r="C638" s="493">
        <v>2</v>
      </c>
      <c r="D638" s="113">
        <v>3909</v>
      </c>
      <c r="E638" s="113" t="s">
        <v>3696</v>
      </c>
      <c r="F638" s="115">
        <v>5030.57</v>
      </c>
      <c r="G638" s="113">
        <v>0</v>
      </c>
      <c r="H638" s="113">
        <v>17.27</v>
      </c>
      <c r="I638" s="123">
        <v>-5047.84</v>
      </c>
    </row>
    <row r="639" spans="1:9" ht="15">
      <c r="A639" s="113" t="s">
        <v>3756</v>
      </c>
      <c r="B639" s="493" t="s">
        <v>82</v>
      </c>
      <c r="C639" s="493">
        <v>2</v>
      </c>
      <c r="D639" s="113">
        <v>3924</v>
      </c>
      <c r="E639" s="113" t="s">
        <v>3757</v>
      </c>
      <c r="F639" s="115">
        <v>2096.2600000000002</v>
      </c>
      <c r="G639" s="113">
        <v>0</v>
      </c>
      <c r="H639" s="113">
        <v>7.2</v>
      </c>
      <c r="I639" s="123">
        <v>-2103.46</v>
      </c>
    </row>
    <row r="640" spans="1:9" ht="15">
      <c r="A640" s="113" t="s">
        <v>3758</v>
      </c>
      <c r="B640" s="493" t="s">
        <v>82</v>
      </c>
      <c r="C640" s="493">
        <v>2</v>
      </c>
      <c r="D640" s="113">
        <v>3925</v>
      </c>
      <c r="E640" s="113" t="s">
        <v>3759</v>
      </c>
      <c r="F640" s="115">
        <v>1727.76</v>
      </c>
      <c r="G640" s="113">
        <v>0</v>
      </c>
      <c r="H640" s="113">
        <v>0</v>
      </c>
      <c r="I640" s="123">
        <v>-1727.76</v>
      </c>
    </row>
    <row r="641" spans="1:9" ht="15">
      <c r="A641" s="113" t="s">
        <v>3760</v>
      </c>
      <c r="B641" s="493" t="s">
        <v>82</v>
      </c>
      <c r="C641" s="493">
        <v>2</v>
      </c>
      <c r="D641" s="113">
        <v>3934</v>
      </c>
      <c r="E641" s="113" t="s">
        <v>3761</v>
      </c>
      <c r="F641" s="115">
        <v>8361.7800000000007</v>
      </c>
      <c r="G641" s="113">
        <v>0</v>
      </c>
      <c r="H641" s="113">
        <v>26.36</v>
      </c>
      <c r="I641" s="123">
        <v>-8388.14</v>
      </c>
    </row>
    <row r="642" spans="1:9" ht="15">
      <c r="A642" s="113" t="s">
        <v>3762</v>
      </c>
      <c r="B642" s="493" t="s">
        <v>82</v>
      </c>
      <c r="C642" s="493">
        <v>2</v>
      </c>
      <c r="D642" s="113">
        <v>3941</v>
      </c>
      <c r="E642" s="113" t="s">
        <v>3763</v>
      </c>
      <c r="F642" s="115">
        <v>2115.04</v>
      </c>
      <c r="G642" s="113">
        <v>0</v>
      </c>
      <c r="H642" s="113">
        <v>6.67</v>
      </c>
      <c r="I642" s="123">
        <v>-2121.71</v>
      </c>
    </row>
    <row r="643" spans="1:9" ht="15">
      <c r="A643" s="113" t="s">
        <v>214</v>
      </c>
      <c r="B643" s="493" t="s">
        <v>77</v>
      </c>
      <c r="C643" s="493">
        <v>2</v>
      </c>
      <c r="D643" s="113">
        <v>686</v>
      </c>
      <c r="E643" s="113" t="s">
        <v>3234</v>
      </c>
      <c r="F643" s="115">
        <v>46499188.32</v>
      </c>
      <c r="G643" s="115">
        <v>272349.43</v>
      </c>
      <c r="H643" s="115">
        <v>2318633.31</v>
      </c>
      <c r="I643">
        <v>-48545472.200000003</v>
      </c>
    </row>
    <row r="644" spans="1:9" ht="15">
      <c r="A644" s="113" t="s">
        <v>215</v>
      </c>
      <c r="B644" s="493" t="s">
        <v>82</v>
      </c>
      <c r="C644" s="493">
        <v>2</v>
      </c>
      <c r="D644" s="113">
        <v>687</v>
      </c>
      <c r="E644" s="113" t="s">
        <v>3235</v>
      </c>
      <c r="F644" s="115">
        <v>45609101.359999999</v>
      </c>
      <c r="G644" s="113">
        <v>0</v>
      </c>
      <c r="H644" s="115">
        <v>2121601.44</v>
      </c>
      <c r="I644" s="123">
        <v>-47730702.799999997</v>
      </c>
    </row>
    <row r="645" spans="1:9" ht="15">
      <c r="A645" s="113" t="s">
        <v>216</v>
      </c>
      <c r="B645" s="493" t="s">
        <v>82</v>
      </c>
      <c r="C645" s="493">
        <v>2</v>
      </c>
      <c r="D645" s="113">
        <v>688</v>
      </c>
      <c r="E645" s="113" t="s">
        <v>2585</v>
      </c>
      <c r="F645" s="115">
        <v>23815.68</v>
      </c>
      <c r="G645" s="113">
        <v>47.71</v>
      </c>
      <c r="H645" s="113">
        <v>0</v>
      </c>
      <c r="I645" s="123">
        <v>-23767.97</v>
      </c>
    </row>
    <row r="646" spans="1:9" ht="15">
      <c r="A646" s="113" t="s">
        <v>218</v>
      </c>
      <c r="B646" s="493" t="s">
        <v>82</v>
      </c>
      <c r="C646" s="493">
        <v>2</v>
      </c>
      <c r="D646" s="113">
        <v>690</v>
      </c>
      <c r="E646" s="113" t="s">
        <v>3236</v>
      </c>
      <c r="F646" s="115">
        <v>703144.58</v>
      </c>
      <c r="G646" s="113">
        <v>0</v>
      </c>
      <c r="H646" s="113">
        <v>0</v>
      </c>
      <c r="I646" s="123">
        <v>-703144.58</v>
      </c>
    </row>
    <row r="647" spans="1:9" ht="15">
      <c r="A647" s="113" t="s">
        <v>219</v>
      </c>
      <c r="B647" s="493" t="s">
        <v>82</v>
      </c>
      <c r="C647" s="493">
        <v>2</v>
      </c>
      <c r="D647" s="113">
        <v>697</v>
      </c>
      <c r="E647" s="113" t="s">
        <v>3236</v>
      </c>
      <c r="F647" s="113">
        <v>73.5</v>
      </c>
      <c r="G647" s="113">
        <v>0</v>
      </c>
      <c r="H647" s="113">
        <v>0</v>
      </c>
      <c r="I647" s="123">
        <v>-73.5</v>
      </c>
    </row>
    <row r="648" spans="1:9" ht="15">
      <c r="A648" s="113" t="s">
        <v>221</v>
      </c>
      <c r="B648" s="493" t="s">
        <v>82</v>
      </c>
      <c r="C648" s="493">
        <v>2</v>
      </c>
      <c r="D648" s="113">
        <v>1463</v>
      </c>
      <c r="E648" s="113" t="s">
        <v>3237</v>
      </c>
      <c r="F648" s="113">
        <v>28.5</v>
      </c>
      <c r="G648" s="113">
        <v>0</v>
      </c>
      <c r="H648" s="113">
        <v>0</v>
      </c>
      <c r="I648" s="123">
        <v>-28.5</v>
      </c>
    </row>
    <row r="649" spans="1:9" ht="15">
      <c r="A649" s="113" t="s">
        <v>222</v>
      </c>
      <c r="B649" s="493" t="s">
        <v>82</v>
      </c>
      <c r="C649" s="493">
        <v>2</v>
      </c>
      <c r="D649" s="113">
        <v>1693</v>
      </c>
      <c r="E649" s="113" t="s">
        <v>3238</v>
      </c>
      <c r="F649" s="115">
        <v>121056.97</v>
      </c>
      <c r="G649" s="115">
        <v>250000</v>
      </c>
      <c r="H649" s="115">
        <v>130000</v>
      </c>
      <c r="I649" s="123">
        <v>-1056.97</v>
      </c>
    </row>
    <row r="650" spans="1:9" ht="15">
      <c r="A650" s="113" t="s">
        <v>882</v>
      </c>
      <c r="B650" s="493" t="s">
        <v>82</v>
      </c>
      <c r="C650" s="493">
        <v>2</v>
      </c>
      <c r="D650" s="113">
        <v>2796</v>
      </c>
      <c r="E650" s="113" t="s">
        <v>3239</v>
      </c>
      <c r="F650" s="115">
        <v>7905.57</v>
      </c>
      <c r="G650" s="115">
        <v>7905.57</v>
      </c>
      <c r="H650" s="115">
        <v>7905.57</v>
      </c>
      <c r="I650" s="123">
        <v>-7905.57</v>
      </c>
    </row>
    <row r="651" spans="1:9" ht="15">
      <c r="A651" s="113" t="s">
        <v>883</v>
      </c>
      <c r="B651" s="493" t="s">
        <v>82</v>
      </c>
      <c r="C651" s="493">
        <v>2</v>
      </c>
      <c r="D651" s="113">
        <v>2797</v>
      </c>
      <c r="E651" s="113" t="s">
        <v>3239</v>
      </c>
      <c r="F651" s="115">
        <v>28792.31</v>
      </c>
      <c r="G651" s="115">
        <v>14396.15</v>
      </c>
      <c r="H651" s="115">
        <v>14396.15</v>
      </c>
      <c r="I651" s="123">
        <v>-28792.31</v>
      </c>
    </row>
    <row r="652" spans="1:9" ht="15">
      <c r="A652" s="113" t="s">
        <v>3835</v>
      </c>
      <c r="B652" s="493" t="s">
        <v>82</v>
      </c>
      <c r="C652" s="493">
        <v>2</v>
      </c>
      <c r="D652" s="113">
        <v>3959</v>
      </c>
      <c r="E652" s="113" t="s">
        <v>3836</v>
      </c>
      <c r="F652" s="115">
        <v>5269.85</v>
      </c>
      <c r="G652" s="113">
        <v>0</v>
      </c>
      <c r="H652" s="115">
        <v>44730.15</v>
      </c>
      <c r="I652" s="123">
        <v>-50000</v>
      </c>
    </row>
    <row r="653" spans="1:9" ht="15">
      <c r="A653" s="113" t="s">
        <v>223</v>
      </c>
      <c r="B653" s="493" t="s">
        <v>77</v>
      </c>
      <c r="C653" s="493">
        <v>2</v>
      </c>
      <c r="D653" s="113">
        <v>699</v>
      </c>
      <c r="E653" s="113" t="s">
        <v>3240</v>
      </c>
      <c r="F653" s="115">
        <v>1251938.46</v>
      </c>
      <c r="G653" s="115">
        <v>1255015.17</v>
      </c>
      <c r="H653" s="115">
        <v>1530243.77</v>
      </c>
      <c r="I653">
        <v>-1527167.06</v>
      </c>
    </row>
    <row r="654" spans="1:9" ht="15">
      <c r="A654" s="113" t="s">
        <v>224</v>
      </c>
      <c r="B654" s="493" t="s">
        <v>82</v>
      </c>
      <c r="C654" s="493">
        <v>2</v>
      </c>
      <c r="D654" s="113">
        <v>702</v>
      </c>
      <c r="E654" s="113" t="s">
        <v>3241</v>
      </c>
      <c r="F654" s="115">
        <v>480586.17</v>
      </c>
      <c r="G654" s="115">
        <v>480586.17</v>
      </c>
      <c r="H654" s="115">
        <v>469531.03</v>
      </c>
      <c r="I654" s="123">
        <v>-469531.03</v>
      </c>
    </row>
    <row r="655" spans="1:9" ht="15">
      <c r="A655" s="113" t="s">
        <v>225</v>
      </c>
      <c r="B655" s="493" t="s">
        <v>82</v>
      </c>
      <c r="C655" s="493">
        <v>2</v>
      </c>
      <c r="D655" s="113">
        <v>703</v>
      </c>
      <c r="E655" s="113" t="s">
        <v>3242</v>
      </c>
      <c r="F655" s="115">
        <v>22366.639999999999</v>
      </c>
      <c r="G655" s="115">
        <v>29405.46</v>
      </c>
      <c r="H655" s="115">
        <v>38869.910000000003</v>
      </c>
      <c r="I655" s="123">
        <v>-31831.09</v>
      </c>
    </row>
    <row r="656" spans="1:9" ht="15">
      <c r="A656" s="113" t="s">
        <v>226</v>
      </c>
      <c r="B656" s="493" t="s">
        <v>82</v>
      </c>
      <c r="C656" s="493">
        <v>2</v>
      </c>
      <c r="D656" s="113">
        <v>704</v>
      </c>
      <c r="E656" s="113" t="s">
        <v>3243</v>
      </c>
      <c r="F656" s="115">
        <v>129502.56</v>
      </c>
      <c r="G656" s="115">
        <v>124130.05</v>
      </c>
      <c r="H656" s="115">
        <v>173703.63</v>
      </c>
      <c r="I656" s="123">
        <v>-179076.14</v>
      </c>
    </row>
    <row r="657" spans="1:9" ht="15">
      <c r="A657" s="113" t="s">
        <v>227</v>
      </c>
      <c r="B657" s="493" t="s">
        <v>82</v>
      </c>
      <c r="C657" s="493">
        <v>2</v>
      </c>
      <c r="D657" s="113">
        <v>705</v>
      </c>
      <c r="E657" s="113" t="s">
        <v>3244</v>
      </c>
      <c r="F657" s="115">
        <v>215745.6</v>
      </c>
      <c r="G657" s="115">
        <v>229599.39</v>
      </c>
      <c r="H657" s="115">
        <v>371955.67</v>
      </c>
      <c r="I657" s="123">
        <v>-358101.88</v>
      </c>
    </row>
    <row r="658" spans="1:9" ht="15">
      <c r="A658" s="113" t="s">
        <v>228</v>
      </c>
      <c r="B658" s="493" t="s">
        <v>82</v>
      </c>
      <c r="C658" s="493">
        <v>2</v>
      </c>
      <c r="D658" s="113">
        <v>706</v>
      </c>
      <c r="E658" s="113" t="s">
        <v>3245</v>
      </c>
      <c r="F658" s="115">
        <v>184820.52</v>
      </c>
      <c r="G658" s="115">
        <v>145358.35999999999</v>
      </c>
      <c r="H658" s="115">
        <v>200278.85</v>
      </c>
      <c r="I658" s="123">
        <v>-239741.01</v>
      </c>
    </row>
    <row r="659" spans="1:9" ht="15">
      <c r="A659" s="113" t="s">
        <v>229</v>
      </c>
      <c r="B659" s="493" t="s">
        <v>82</v>
      </c>
      <c r="C659" s="493">
        <v>2</v>
      </c>
      <c r="D659" s="113">
        <v>707</v>
      </c>
      <c r="E659" s="113" t="s">
        <v>3246</v>
      </c>
      <c r="F659" s="113">
        <v>0</v>
      </c>
      <c r="G659" s="115">
        <v>9289.84</v>
      </c>
      <c r="H659" s="115">
        <v>9289.84</v>
      </c>
      <c r="I659" s="123">
        <v>0</v>
      </c>
    </row>
    <row r="660" spans="1:9" ht="15">
      <c r="A660" s="113" t="s">
        <v>230</v>
      </c>
      <c r="B660" s="493" t="s">
        <v>82</v>
      </c>
      <c r="C660" s="493">
        <v>2</v>
      </c>
      <c r="D660" s="113">
        <v>708</v>
      </c>
      <c r="E660" s="113" t="s">
        <v>3247</v>
      </c>
      <c r="F660" s="115">
        <v>4588.21</v>
      </c>
      <c r="G660" s="115">
        <v>1501.29</v>
      </c>
      <c r="H660" s="113">
        <v>301.11</v>
      </c>
      <c r="I660" s="123">
        <v>-3388.03</v>
      </c>
    </row>
    <row r="661" spans="1:9" ht="15">
      <c r="A661" s="113" t="s">
        <v>231</v>
      </c>
      <c r="B661" s="493" t="s">
        <v>82</v>
      </c>
      <c r="C661" s="493">
        <v>2</v>
      </c>
      <c r="D661" s="113">
        <v>709</v>
      </c>
      <c r="E661" s="113" t="s">
        <v>3248</v>
      </c>
      <c r="F661" s="115">
        <v>139544.22</v>
      </c>
      <c r="G661" s="115">
        <v>139544.22</v>
      </c>
      <c r="H661" s="115">
        <v>139151.9</v>
      </c>
      <c r="I661" s="123">
        <v>-139151.9</v>
      </c>
    </row>
    <row r="662" spans="1:9" ht="15">
      <c r="A662" s="113" t="s">
        <v>232</v>
      </c>
      <c r="B662" s="493" t="s">
        <v>82</v>
      </c>
      <c r="C662" s="493">
        <v>2</v>
      </c>
      <c r="D662" s="113">
        <v>710</v>
      </c>
      <c r="E662" s="113" t="s">
        <v>3249</v>
      </c>
      <c r="F662" s="115">
        <v>6932.99</v>
      </c>
      <c r="G662" s="115">
        <v>5980.86</v>
      </c>
      <c r="H662" s="115">
        <v>4109.04</v>
      </c>
      <c r="I662" s="123">
        <v>-5061.17</v>
      </c>
    </row>
    <row r="663" spans="1:9" ht="15">
      <c r="A663" s="113" t="s">
        <v>233</v>
      </c>
      <c r="B663" s="493" t="s">
        <v>82</v>
      </c>
      <c r="C663" s="493">
        <v>2</v>
      </c>
      <c r="D663" s="113">
        <v>711</v>
      </c>
      <c r="E663" s="113" t="s">
        <v>3250</v>
      </c>
      <c r="F663" s="115">
        <v>2740.65</v>
      </c>
      <c r="G663" s="115">
        <v>2740.65</v>
      </c>
      <c r="H663" s="115">
        <v>2753.04</v>
      </c>
      <c r="I663" s="123">
        <v>-2753.04</v>
      </c>
    </row>
    <row r="664" spans="1:9" ht="15">
      <c r="A664" s="113" t="s">
        <v>234</v>
      </c>
      <c r="B664" s="493" t="s">
        <v>82</v>
      </c>
      <c r="C664" s="493">
        <v>2</v>
      </c>
      <c r="D664" s="113">
        <v>712</v>
      </c>
      <c r="E664" s="113" t="s">
        <v>3251</v>
      </c>
      <c r="F664" s="113">
        <v>6.5</v>
      </c>
      <c r="G664" s="113">
        <v>6</v>
      </c>
      <c r="H664" s="113">
        <v>6.5</v>
      </c>
      <c r="I664" s="123">
        <v>-7</v>
      </c>
    </row>
    <row r="665" spans="1:9" ht="15">
      <c r="A665" s="113" t="s">
        <v>235</v>
      </c>
      <c r="B665" s="493" t="s">
        <v>82</v>
      </c>
      <c r="C665" s="493">
        <v>2</v>
      </c>
      <c r="D665" s="113">
        <v>717</v>
      </c>
      <c r="E665" s="113" t="s">
        <v>3252</v>
      </c>
      <c r="F665" s="113">
        <v>11.24</v>
      </c>
      <c r="G665" s="113">
        <v>11.24</v>
      </c>
      <c r="H665" s="113">
        <v>11.24</v>
      </c>
      <c r="I665" s="123">
        <v>-11.24</v>
      </c>
    </row>
    <row r="666" spans="1:9" ht="15">
      <c r="A666" s="113" t="s">
        <v>236</v>
      </c>
      <c r="B666" s="493" t="s">
        <v>82</v>
      </c>
      <c r="C666" s="493">
        <v>2</v>
      </c>
      <c r="D666" s="113">
        <v>718</v>
      </c>
      <c r="E666" s="113" t="s">
        <v>3252</v>
      </c>
      <c r="F666" s="115">
        <v>9545.6200000000008</v>
      </c>
      <c r="G666" s="115">
        <v>9545.6200000000008</v>
      </c>
      <c r="H666" s="115">
        <v>9715.5300000000007</v>
      </c>
      <c r="I666" s="123">
        <v>-9715.5300000000007</v>
      </c>
    </row>
    <row r="667" spans="1:9" ht="15">
      <c r="A667" s="113" t="s">
        <v>237</v>
      </c>
      <c r="B667" s="493" t="s">
        <v>82</v>
      </c>
      <c r="C667" s="493">
        <v>2</v>
      </c>
      <c r="D667" s="113">
        <v>719</v>
      </c>
      <c r="E667" s="113" t="s">
        <v>3253</v>
      </c>
      <c r="F667" s="115">
        <v>43503.71</v>
      </c>
      <c r="G667" s="115">
        <v>43503.71</v>
      </c>
      <c r="H667" s="115">
        <v>41559.82</v>
      </c>
      <c r="I667" s="123">
        <v>-41559.82</v>
      </c>
    </row>
    <row r="668" spans="1:9" ht="15">
      <c r="A668" s="113" t="s">
        <v>580</v>
      </c>
      <c r="B668" s="493" t="s">
        <v>82</v>
      </c>
      <c r="C668" s="493">
        <v>2</v>
      </c>
      <c r="D668" s="113">
        <v>1256</v>
      </c>
      <c r="E668" s="113" t="s">
        <v>3254</v>
      </c>
      <c r="F668" s="115">
        <v>6839.82</v>
      </c>
      <c r="G668" s="115">
        <v>6839.82</v>
      </c>
      <c r="H668" s="115">
        <v>4880.46</v>
      </c>
      <c r="I668" s="123">
        <v>-4880.46</v>
      </c>
    </row>
    <row r="669" spans="1:9" ht="15">
      <c r="A669" s="113" t="s">
        <v>640</v>
      </c>
      <c r="B669" s="493" t="s">
        <v>82</v>
      </c>
      <c r="C669" s="493">
        <v>2</v>
      </c>
      <c r="D669" s="113">
        <v>2047</v>
      </c>
      <c r="E669" s="113" t="s">
        <v>3255</v>
      </c>
      <c r="F669" s="113">
        <v>0</v>
      </c>
      <c r="G669" s="113">
        <v>0</v>
      </c>
      <c r="H669" s="115">
        <v>26904.19</v>
      </c>
      <c r="I669" s="123">
        <v>-26904.19</v>
      </c>
    </row>
    <row r="670" spans="1:9" ht="15">
      <c r="A670" s="113" t="s">
        <v>714</v>
      </c>
      <c r="B670" s="493" t="s">
        <v>82</v>
      </c>
      <c r="C670" s="493">
        <v>2</v>
      </c>
      <c r="D670" s="113">
        <v>2296</v>
      </c>
      <c r="E670" s="113" t="s">
        <v>3256</v>
      </c>
      <c r="F670" s="113">
        <v>243.61</v>
      </c>
      <c r="G670" s="113">
        <v>0</v>
      </c>
      <c r="H670" s="113">
        <v>0</v>
      </c>
      <c r="I670" s="123">
        <v>-243.61</v>
      </c>
    </row>
    <row r="671" spans="1:9" ht="15">
      <c r="A671" s="113" t="s">
        <v>760</v>
      </c>
      <c r="B671" s="493" t="s">
        <v>82</v>
      </c>
      <c r="C671" s="493">
        <v>2</v>
      </c>
      <c r="D671" s="113">
        <v>2430</v>
      </c>
      <c r="E671" s="113" t="s">
        <v>3257</v>
      </c>
      <c r="F671" s="113">
        <v>920.31</v>
      </c>
      <c r="G671" s="113">
        <v>920.31</v>
      </c>
      <c r="H671" s="115">
        <v>1365.57</v>
      </c>
      <c r="I671" s="123">
        <v>-1365.57</v>
      </c>
    </row>
    <row r="672" spans="1:9" ht="15">
      <c r="A672" s="113" t="s">
        <v>782</v>
      </c>
      <c r="B672" s="493" t="s">
        <v>82</v>
      </c>
      <c r="C672" s="493">
        <v>2</v>
      </c>
      <c r="D672" s="113">
        <v>2500</v>
      </c>
      <c r="E672" s="113" t="s">
        <v>3258</v>
      </c>
      <c r="F672" s="115">
        <v>4040.09</v>
      </c>
      <c r="G672" s="115">
        <v>6052.18</v>
      </c>
      <c r="H672" s="115">
        <v>15856.44</v>
      </c>
      <c r="I672" s="123">
        <v>-13844.35</v>
      </c>
    </row>
    <row r="673" spans="1:9" ht="15">
      <c r="A673" s="113" t="s">
        <v>3655</v>
      </c>
      <c r="B673" s="493" t="s">
        <v>82</v>
      </c>
      <c r="C673" s="493">
        <v>2</v>
      </c>
      <c r="D673" s="113">
        <v>3891</v>
      </c>
      <c r="E673" s="113" t="s">
        <v>3656</v>
      </c>
      <c r="F673" s="113">
        <v>0</v>
      </c>
      <c r="G673" s="115">
        <v>20000</v>
      </c>
      <c r="H673" s="115">
        <v>20000</v>
      </c>
      <c r="I673" s="123">
        <v>0</v>
      </c>
    </row>
    <row r="674" spans="1:9" ht="15">
      <c r="A674" s="113" t="s">
        <v>238</v>
      </c>
      <c r="B674" s="493" t="s">
        <v>77</v>
      </c>
      <c r="C674" s="493">
        <v>2</v>
      </c>
      <c r="D674" s="113">
        <v>720</v>
      </c>
      <c r="E674" s="113" t="s">
        <v>3259</v>
      </c>
      <c r="F674" s="115">
        <v>12822377.35</v>
      </c>
      <c r="G674" s="115">
        <v>223814.58</v>
      </c>
      <c r="H674" s="115">
        <v>1272609.25</v>
      </c>
      <c r="I674">
        <v>-13871172.02</v>
      </c>
    </row>
    <row r="675" spans="1:9" ht="15">
      <c r="A675" s="113" t="s">
        <v>239</v>
      </c>
      <c r="B675" s="493" t="s">
        <v>82</v>
      </c>
      <c r="C675" s="493">
        <v>2</v>
      </c>
      <c r="D675" s="113">
        <v>721</v>
      </c>
      <c r="E675" s="113" t="s">
        <v>2608</v>
      </c>
      <c r="F675" s="115">
        <v>3472215.54</v>
      </c>
      <c r="G675" s="115">
        <v>163020.01</v>
      </c>
      <c r="H675" s="115">
        <v>323547.46999999997</v>
      </c>
      <c r="I675" s="123">
        <v>-3632743</v>
      </c>
    </row>
    <row r="676" spans="1:9" ht="15">
      <c r="A676" s="113" t="s">
        <v>241</v>
      </c>
      <c r="B676" s="493" t="s">
        <v>82</v>
      </c>
      <c r="C676" s="493">
        <v>2</v>
      </c>
      <c r="D676" s="113">
        <v>723</v>
      </c>
      <c r="E676" s="113" t="s">
        <v>3260</v>
      </c>
      <c r="F676" s="115">
        <v>1859929.52</v>
      </c>
      <c r="G676" s="113">
        <v>885.2</v>
      </c>
      <c r="H676" s="115">
        <v>218513.61</v>
      </c>
      <c r="I676" s="123">
        <v>-2077557.93</v>
      </c>
    </row>
    <row r="677" spans="1:9" ht="15">
      <c r="A677" s="113" t="s">
        <v>243</v>
      </c>
      <c r="B677" s="493" t="s">
        <v>82</v>
      </c>
      <c r="C677" s="493">
        <v>2</v>
      </c>
      <c r="D677" s="113">
        <v>725</v>
      </c>
      <c r="E677" s="113" t="s">
        <v>2610</v>
      </c>
      <c r="F677" s="115">
        <v>4890874.76</v>
      </c>
      <c r="G677" s="115">
        <v>2213</v>
      </c>
      <c r="H677" s="115">
        <v>546283.39</v>
      </c>
      <c r="I677" s="123">
        <v>-5434945.1500000004</v>
      </c>
    </row>
    <row r="678" spans="1:9" ht="15">
      <c r="A678" s="113" t="s">
        <v>724</v>
      </c>
      <c r="B678" s="493" t="s">
        <v>82</v>
      </c>
      <c r="C678" s="493">
        <v>2</v>
      </c>
      <c r="D678" s="113">
        <v>1596</v>
      </c>
      <c r="E678" s="113" t="s">
        <v>2611</v>
      </c>
      <c r="F678" s="115">
        <v>797047.89</v>
      </c>
      <c r="G678" s="113">
        <v>0</v>
      </c>
      <c r="H678" s="113">
        <v>0</v>
      </c>
      <c r="I678" s="123">
        <v>-797047.89</v>
      </c>
    </row>
    <row r="679" spans="1:9" ht="15">
      <c r="A679" s="113" t="s">
        <v>842</v>
      </c>
      <c r="B679" s="493" t="s">
        <v>82</v>
      </c>
      <c r="C679" s="493">
        <v>2</v>
      </c>
      <c r="D679" s="113">
        <v>2703</v>
      </c>
      <c r="E679" s="113" t="s">
        <v>3261</v>
      </c>
      <c r="F679" s="115">
        <v>886562.18</v>
      </c>
      <c r="G679" s="115">
        <v>42711.26</v>
      </c>
      <c r="H679" s="115">
        <v>83211.929999999993</v>
      </c>
      <c r="I679" s="123">
        <v>-927062.85</v>
      </c>
    </row>
    <row r="680" spans="1:9" ht="15">
      <c r="A680" s="113" t="s">
        <v>843</v>
      </c>
      <c r="B680" s="493" t="s">
        <v>82</v>
      </c>
      <c r="C680" s="493">
        <v>2</v>
      </c>
      <c r="D680" s="113">
        <v>2704</v>
      </c>
      <c r="E680" s="113" t="s">
        <v>3261</v>
      </c>
      <c r="F680" s="115">
        <v>270705.91999999998</v>
      </c>
      <c r="G680" s="115">
        <v>13041.59</v>
      </c>
      <c r="H680" s="115">
        <v>25408.23</v>
      </c>
      <c r="I680" s="123">
        <v>-283072.56</v>
      </c>
    </row>
    <row r="681" spans="1:9" ht="15">
      <c r="A681" s="113" t="s">
        <v>844</v>
      </c>
      <c r="B681" s="493" t="s">
        <v>82</v>
      </c>
      <c r="C681" s="493">
        <v>2</v>
      </c>
      <c r="D681" s="113">
        <v>2705</v>
      </c>
      <c r="E681" s="113" t="s">
        <v>3261</v>
      </c>
      <c r="F681" s="115">
        <v>13304.34</v>
      </c>
      <c r="G681" s="115">
        <v>1628.06</v>
      </c>
      <c r="H681" s="115">
        <v>1398.97</v>
      </c>
      <c r="I681" s="123">
        <v>-13075.25</v>
      </c>
    </row>
    <row r="682" spans="1:9" ht="15">
      <c r="A682" s="113" t="s">
        <v>845</v>
      </c>
      <c r="B682" s="493" t="s">
        <v>82</v>
      </c>
      <c r="C682" s="493">
        <v>2</v>
      </c>
      <c r="D682" s="113">
        <v>2706</v>
      </c>
      <c r="E682" s="113" t="s">
        <v>3261</v>
      </c>
      <c r="F682" s="115">
        <v>477634.42</v>
      </c>
      <c r="G682" s="113">
        <v>231.92</v>
      </c>
      <c r="H682" s="115">
        <v>56176.39</v>
      </c>
      <c r="I682" s="123">
        <v>-533578.89</v>
      </c>
    </row>
    <row r="683" spans="1:9" ht="15">
      <c r="A683" s="113" t="s">
        <v>846</v>
      </c>
      <c r="B683" s="493" t="s">
        <v>82</v>
      </c>
      <c r="C683" s="493">
        <v>2</v>
      </c>
      <c r="D683" s="113">
        <v>2707</v>
      </c>
      <c r="E683" s="113" t="s">
        <v>3261</v>
      </c>
      <c r="F683" s="115">
        <v>145842.57999999999</v>
      </c>
      <c r="G683" s="113">
        <v>70.819999999999993</v>
      </c>
      <c r="H683" s="115">
        <v>17152.88</v>
      </c>
      <c r="I683" s="123">
        <v>-162924.64000000001</v>
      </c>
    </row>
    <row r="684" spans="1:9" ht="15">
      <c r="A684" s="113" t="s">
        <v>847</v>
      </c>
      <c r="B684" s="493" t="s">
        <v>82</v>
      </c>
      <c r="C684" s="493">
        <v>2</v>
      </c>
      <c r="D684" s="113">
        <v>2708</v>
      </c>
      <c r="E684" s="113" t="s">
        <v>3261</v>
      </c>
      <c r="F684" s="115">
        <v>8260.2000000000007</v>
      </c>
      <c r="G684" s="113">
        <v>12.72</v>
      </c>
      <c r="H684" s="113">
        <v>916.38</v>
      </c>
      <c r="I684" s="123">
        <v>-9163.86</v>
      </c>
    </row>
    <row r="685" spans="1:9" ht="15">
      <c r="A685" s="113" t="s">
        <v>244</v>
      </c>
      <c r="B685" s="493" t="s">
        <v>77</v>
      </c>
      <c r="C685" s="493">
        <v>2</v>
      </c>
      <c r="D685" s="113">
        <v>1598</v>
      </c>
      <c r="E685" s="113" t="s">
        <v>3262</v>
      </c>
      <c r="F685" s="115">
        <v>1710000</v>
      </c>
      <c r="G685" s="113">
        <v>0</v>
      </c>
      <c r="H685" s="113">
        <v>0</v>
      </c>
      <c r="I685">
        <v>-1710000</v>
      </c>
    </row>
    <row r="686" spans="1:9" ht="15">
      <c r="A686" s="113" t="s">
        <v>245</v>
      </c>
      <c r="B686" s="493" t="s">
        <v>82</v>
      </c>
      <c r="C686" s="493">
        <v>2</v>
      </c>
      <c r="D686" s="113">
        <v>1600</v>
      </c>
      <c r="E686" s="113" t="s">
        <v>3263</v>
      </c>
      <c r="F686" s="115">
        <v>600000</v>
      </c>
      <c r="G686" s="113">
        <v>0</v>
      </c>
      <c r="H686" s="113">
        <v>0</v>
      </c>
      <c r="I686" s="123">
        <v>-600000</v>
      </c>
    </row>
    <row r="687" spans="1:9" ht="15">
      <c r="A687" s="113" t="s">
        <v>372</v>
      </c>
      <c r="B687" s="493" t="s">
        <v>82</v>
      </c>
      <c r="C687" s="493">
        <v>2</v>
      </c>
      <c r="D687" s="113">
        <v>1602</v>
      </c>
      <c r="E687" s="113" t="s">
        <v>3263</v>
      </c>
      <c r="F687" s="115">
        <v>1110000</v>
      </c>
      <c r="G687" s="113">
        <v>0</v>
      </c>
      <c r="H687" s="113">
        <v>0</v>
      </c>
      <c r="I687" s="123">
        <v>-1110000</v>
      </c>
    </row>
    <row r="688" spans="1:9" ht="15">
      <c r="A688" s="113" t="s">
        <v>246</v>
      </c>
      <c r="B688" s="493" t="s">
        <v>77</v>
      </c>
      <c r="C688" s="493">
        <v>2</v>
      </c>
      <c r="D688" s="113">
        <v>1615</v>
      </c>
      <c r="E688" s="113" t="s">
        <v>3264</v>
      </c>
      <c r="F688" s="115">
        <v>6080967.2599999998</v>
      </c>
      <c r="G688" s="115">
        <v>506747.27</v>
      </c>
      <c r="H688" s="115">
        <v>506747.27</v>
      </c>
      <c r="I688">
        <v>-6080967.2599999998</v>
      </c>
    </row>
    <row r="689" spans="1:9" ht="15">
      <c r="A689" s="113" t="s">
        <v>247</v>
      </c>
      <c r="B689" s="493" t="s">
        <v>82</v>
      </c>
      <c r="C689" s="493">
        <v>2</v>
      </c>
      <c r="D689" s="113">
        <v>1616</v>
      </c>
      <c r="E689" s="113" t="s">
        <v>3265</v>
      </c>
      <c r="F689" s="115">
        <v>6080967.2599999998</v>
      </c>
      <c r="G689" s="115">
        <v>506747.27</v>
      </c>
      <c r="H689" s="115">
        <v>506747.27</v>
      </c>
      <c r="I689" s="123">
        <v>-6080967.2599999998</v>
      </c>
    </row>
    <row r="690" spans="1:9" ht="15">
      <c r="A690" s="113" t="s">
        <v>799</v>
      </c>
      <c r="B690" s="493" t="s">
        <v>77</v>
      </c>
      <c r="C690" s="493">
        <v>2</v>
      </c>
      <c r="D690" s="113">
        <v>2561</v>
      </c>
      <c r="E690" s="113" t="s">
        <v>3266</v>
      </c>
      <c r="F690" s="113">
        <v>0</v>
      </c>
      <c r="G690" s="115">
        <v>21923.45</v>
      </c>
      <c r="H690" s="115">
        <v>21923.45</v>
      </c>
      <c r="I690">
        <v>0</v>
      </c>
    </row>
    <row r="691" spans="1:9" ht="15">
      <c r="A691" s="113" t="s">
        <v>970</v>
      </c>
      <c r="B691" s="493" t="s">
        <v>82</v>
      </c>
      <c r="C691" s="493">
        <v>2</v>
      </c>
      <c r="D691" s="113">
        <v>2562</v>
      </c>
      <c r="E691" s="113" t="s">
        <v>3444</v>
      </c>
      <c r="F691" s="113">
        <v>0</v>
      </c>
      <c r="G691" s="115">
        <v>3682.84</v>
      </c>
      <c r="H691" s="115">
        <v>3682.84</v>
      </c>
      <c r="I691" s="123">
        <v>0</v>
      </c>
    </row>
    <row r="692" spans="1:9" ht="15">
      <c r="A692" s="113" t="s">
        <v>979</v>
      </c>
      <c r="B692" s="493" t="s">
        <v>82</v>
      </c>
      <c r="C692" s="493">
        <v>2</v>
      </c>
      <c r="D692" s="113">
        <v>2563</v>
      </c>
      <c r="E692" s="113" t="s">
        <v>3445</v>
      </c>
      <c r="F692" s="113">
        <v>0</v>
      </c>
      <c r="G692" s="115">
        <v>7362.47</v>
      </c>
      <c r="H692" s="115">
        <v>7362.47</v>
      </c>
      <c r="I692" s="123">
        <v>0</v>
      </c>
    </row>
    <row r="693" spans="1:9" ht="15">
      <c r="A693" s="113" t="s">
        <v>1009</v>
      </c>
      <c r="B693" s="493" t="s">
        <v>82</v>
      </c>
      <c r="C693" s="493">
        <v>2</v>
      </c>
      <c r="D693" s="113">
        <v>2976</v>
      </c>
      <c r="E693" s="113" t="s">
        <v>3192</v>
      </c>
      <c r="F693" s="113">
        <v>0</v>
      </c>
      <c r="G693" s="115">
        <v>10878.14</v>
      </c>
      <c r="H693" s="115">
        <v>10878.14</v>
      </c>
      <c r="I693" s="123">
        <v>0</v>
      </c>
    </row>
    <row r="694" spans="1:9" ht="15">
      <c r="A694" s="113" t="s">
        <v>248</v>
      </c>
      <c r="B694" s="493" t="s">
        <v>77</v>
      </c>
      <c r="C694" s="493">
        <v>2</v>
      </c>
      <c r="D694" s="113">
        <v>726</v>
      </c>
      <c r="E694" s="113" t="s">
        <v>3267</v>
      </c>
      <c r="F694" s="115">
        <v>436142704.95999998</v>
      </c>
      <c r="G694" s="115">
        <v>506747.27</v>
      </c>
      <c r="H694" s="113">
        <v>0</v>
      </c>
      <c r="I694">
        <v>-435635957.69</v>
      </c>
    </row>
    <row r="695" spans="1:9" ht="15">
      <c r="A695" s="113" t="s">
        <v>249</v>
      </c>
      <c r="B695" s="493" t="s">
        <v>77</v>
      </c>
      <c r="C695" s="493">
        <v>2</v>
      </c>
      <c r="D695" s="113">
        <v>727</v>
      </c>
      <c r="E695" s="113" t="s">
        <v>3268</v>
      </c>
      <c r="F695" s="115">
        <v>436142704.95999998</v>
      </c>
      <c r="G695" s="115">
        <v>506747.27</v>
      </c>
      <c r="H695" s="113">
        <v>0</v>
      </c>
      <c r="I695">
        <v>-435635957.69</v>
      </c>
    </row>
    <row r="696" spans="1:9" ht="15">
      <c r="A696" s="113" t="s">
        <v>250</v>
      </c>
      <c r="B696" s="493" t="s">
        <v>77</v>
      </c>
      <c r="C696" s="493">
        <v>2</v>
      </c>
      <c r="D696" s="113">
        <v>728</v>
      </c>
      <c r="E696" s="113" t="s">
        <v>3269</v>
      </c>
      <c r="F696" s="115">
        <v>336818954.05000001</v>
      </c>
      <c r="G696" s="113">
        <v>0</v>
      </c>
      <c r="H696" s="113">
        <v>0</v>
      </c>
      <c r="I696">
        <v>-336818954.05000001</v>
      </c>
    </row>
    <row r="697" spans="1:9" ht="15">
      <c r="A697" s="113" t="s">
        <v>251</v>
      </c>
      <c r="B697" s="493" t="s">
        <v>82</v>
      </c>
      <c r="C697" s="493">
        <v>2</v>
      </c>
      <c r="D697" s="113">
        <v>729</v>
      </c>
      <c r="E697" s="113" t="s">
        <v>3270</v>
      </c>
      <c r="F697" s="115">
        <v>248773205.41999999</v>
      </c>
      <c r="G697" s="113">
        <v>0</v>
      </c>
      <c r="H697" s="113">
        <v>0</v>
      </c>
      <c r="I697" s="123">
        <v>-248773205.41999999</v>
      </c>
    </row>
    <row r="698" spans="1:9" ht="15">
      <c r="A698" s="113" t="s">
        <v>252</v>
      </c>
      <c r="B698" s="493" t="s">
        <v>82</v>
      </c>
      <c r="C698" s="493">
        <v>2</v>
      </c>
      <c r="D698" s="113">
        <v>730</v>
      </c>
      <c r="E698" s="113" t="s">
        <v>3104</v>
      </c>
      <c r="F698" s="115">
        <v>571251.17000000004</v>
      </c>
      <c r="G698" s="113">
        <v>0</v>
      </c>
      <c r="H698" s="113">
        <v>0</v>
      </c>
      <c r="I698" s="123">
        <v>-571251.17000000004</v>
      </c>
    </row>
    <row r="699" spans="1:9" ht="15">
      <c r="A699" s="113" t="s">
        <v>253</v>
      </c>
      <c r="B699" s="493" t="s">
        <v>82</v>
      </c>
      <c r="C699" s="493">
        <v>2</v>
      </c>
      <c r="D699" s="113">
        <v>731</v>
      </c>
      <c r="E699" s="113" t="s">
        <v>3107</v>
      </c>
      <c r="F699" s="115">
        <v>16207119.6</v>
      </c>
      <c r="G699" s="113">
        <v>0</v>
      </c>
      <c r="H699" s="113">
        <v>0</v>
      </c>
      <c r="I699" s="123">
        <v>-16207119.6</v>
      </c>
    </row>
    <row r="700" spans="1:9" ht="15">
      <c r="A700" s="113" t="s">
        <v>254</v>
      </c>
      <c r="B700" s="493" t="s">
        <v>82</v>
      </c>
      <c r="C700" s="493">
        <v>2</v>
      </c>
      <c r="D700" s="113">
        <v>1470</v>
      </c>
      <c r="E700" s="113" t="s">
        <v>3108</v>
      </c>
      <c r="F700" s="115">
        <v>40992348.109999999</v>
      </c>
      <c r="G700" s="113">
        <v>0</v>
      </c>
      <c r="H700" s="113">
        <v>0</v>
      </c>
      <c r="I700" s="123">
        <v>-40992348.109999999</v>
      </c>
    </row>
    <row r="701" spans="1:9" ht="15">
      <c r="A701" s="113" t="s">
        <v>391</v>
      </c>
      <c r="B701" s="493" t="s">
        <v>82</v>
      </c>
      <c r="C701" s="493">
        <v>2</v>
      </c>
      <c r="D701" s="113">
        <v>1964</v>
      </c>
      <c r="E701" s="113" t="s">
        <v>3108</v>
      </c>
      <c r="F701" s="115">
        <v>30275029.75</v>
      </c>
      <c r="G701" s="113">
        <v>0</v>
      </c>
      <c r="H701" s="113">
        <v>0</v>
      </c>
      <c r="I701" s="123">
        <v>-30275029.75</v>
      </c>
    </row>
    <row r="702" spans="1:9" ht="15">
      <c r="A702" s="113" t="s">
        <v>256</v>
      </c>
      <c r="B702" s="493" t="s">
        <v>77</v>
      </c>
      <c r="C702" s="493">
        <v>2</v>
      </c>
      <c r="D702" s="113">
        <v>1617</v>
      </c>
      <c r="E702" s="113" t="s">
        <v>3271</v>
      </c>
      <c r="F702" s="115">
        <v>99323750.909999996</v>
      </c>
      <c r="G702" s="115">
        <v>506747.27</v>
      </c>
      <c r="H702" s="113">
        <v>0</v>
      </c>
      <c r="I702">
        <v>-98817003.640000001</v>
      </c>
    </row>
    <row r="703" spans="1:9" ht="15">
      <c r="A703" s="113" t="s">
        <v>257</v>
      </c>
      <c r="B703" s="493" t="s">
        <v>82</v>
      </c>
      <c r="C703" s="493">
        <v>2</v>
      </c>
      <c r="D703" s="113">
        <v>1618</v>
      </c>
      <c r="E703" s="113" t="s">
        <v>3265</v>
      </c>
      <c r="F703" s="115">
        <v>99323750.909999996</v>
      </c>
      <c r="G703" s="115">
        <v>506747.27</v>
      </c>
      <c r="H703" s="113">
        <v>0</v>
      </c>
      <c r="I703" s="123">
        <v>-98817003.640000001</v>
      </c>
    </row>
    <row r="704" spans="1:9" ht="15">
      <c r="A704" s="113" t="s">
        <v>258</v>
      </c>
      <c r="B704" s="493" t="s">
        <v>77</v>
      </c>
      <c r="C704" s="493">
        <v>2</v>
      </c>
      <c r="D704" s="113">
        <v>734</v>
      </c>
      <c r="E704" s="113" t="s">
        <v>3272</v>
      </c>
      <c r="F704" s="115">
        <v>88283872.469999999</v>
      </c>
      <c r="G704" s="113">
        <v>0</v>
      </c>
      <c r="H704" s="113">
        <v>0</v>
      </c>
      <c r="I704">
        <v>-88283872.469999999</v>
      </c>
    </row>
    <row r="705" spans="1:9" ht="15">
      <c r="A705" s="113" t="s">
        <v>259</v>
      </c>
      <c r="B705" s="493" t="s">
        <v>77</v>
      </c>
      <c r="C705" s="493">
        <v>2</v>
      </c>
      <c r="D705" s="113">
        <v>735</v>
      </c>
      <c r="E705" s="113" t="s">
        <v>3135</v>
      </c>
      <c r="F705" s="115">
        <v>88283872.469999999</v>
      </c>
      <c r="G705" s="113">
        <v>0</v>
      </c>
      <c r="H705" s="113">
        <v>0</v>
      </c>
      <c r="I705">
        <v>-88283872.469999999</v>
      </c>
    </row>
    <row r="706" spans="1:9" ht="15">
      <c r="A706" s="113" t="s">
        <v>260</v>
      </c>
      <c r="B706" s="493" t="s">
        <v>77</v>
      </c>
      <c r="C706" s="493">
        <v>2</v>
      </c>
      <c r="D706" s="113">
        <v>736</v>
      </c>
      <c r="E706" s="113" t="s">
        <v>3273</v>
      </c>
      <c r="F706" s="115">
        <v>88283872.469999999</v>
      </c>
      <c r="G706" s="113">
        <v>0</v>
      </c>
      <c r="H706" s="113">
        <v>0</v>
      </c>
      <c r="I706">
        <v>-88283872.469999999</v>
      </c>
    </row>
    <row r="707" spans="1:9" ht="15">
      <c r="A707" s="113" t="s">
        <v>261</v>
      </c>
      <c r="B707" s="493" t="s">
        <v>82</v>
      </c>
      <c r="C707" s="493">
        <v>2</v>
      </c>
      <c r="D707" s="113">
        <v>737</v>
      </c>
      <c r="E707" s="113" t="s">
        <v>402</v>
      </c>
      <c r="F707" s="115">
        <v>1588934.94</v>
      </c>
      <c r="G707" s="113">
        <v>0</v>
      </c>
      <c r="H707" s="113">
        <v>0</v>
      </c>
      <c r="I707" s="123">
        <v>-1588934.94</v>
      </c>
    </row>
    <row r="708" spans="1:9" ht="15">
      <c r="A708" s="113" t="s">
        <v>262</v>
      </c>
      <c r="B708" s="493" t="s">
        <v>82</v>
      </c>
      <c r="C708" s="493">
        <v>2</v>
      </c>
      <c r="D708" s="113">
        <v>738</v>
      </c>
      <c r="E708" s="113" t="s">
        <v>401</v>
      </c>
      <c r="F708" s="115">
        <v>86694937.530000001</v>
      </c>
      <c r="G708" s="113">
        <v>0</v>
      </c>
      <c r="H708" s="113">
        <v>0</v>
      </c>
      <c r="I708" s="123">
        <v>-86694937.530000001</v>
      </c>
    </row>
    <row r="709" spans="1:9" ht="15">
      <c r="A709" s="113" t="s">
        <v>263</v>
      </c>
      <c r="B709" s="493" t="s">
        <v>77</v>
      </c>
      <c r="C709" s="493">
        <v>2</v>
      </c>
      <c r="D709" s="113">
        <v>739</v>
      </c>
      <c r="E709" s="113" t="s">
        <v>26</v>
      </c>
      <c r="F709" s="115">
        <v>457044688.61000001</v>
      </c>
      <c r="G709" s="113">
        <v>0</v>
      </c>
      <c r="H709" s="113">
        <v>0</v>
      </c>
      <c r="I709">
        <v>-457044688.61000001</v>
      </c>
    </row>
    <row r="710" spans="1:9" ht="15">
      <c r="A710" s="113" t="s">
        <v>264</v>
      </c>
      <c r="B710" s="493" t="s">
        <v>77</v>
      </c>
      <c r="C710" s="493">
        <v>2</v>
      </c>
      <c r="D710" s="113">
        <v>740</v>
      </c>
      <c r="E710" s="113" t="s">
        <v>2628</v>
      </c>
      <c r="F710" s="115">
        <v>331714177.02999997</v>
      </c>
      <c r="G710" s="113">
        <v>0</v>
      </c>
      <c r="H710" s="113">
        <v>0</v>
      </c>
      <c r="I710">
        <v>-331714177.02999997</v>
      </c>
    </row>
    <row r="711" spans="1:9" ht="15">
      <c r="A711" s="113" t="s">
        <v>1977</v>
      </c>
      <c r="B711" s="493" t="s">
        <v>82</v>
      </c>
      <c r="C711" s="493">
        <v>2</v>
      </c>
      <c r="D711" s="113">
        <v>3829</v>
      </c>
      <c r="E711" s="113" t="s">
        <v>2629</v>
      </c>
      <c r="F711" s="115">
        <v>336714177.02999997</v>
      </c>
      <c r="G711" s="113">
        <v>0</v>
      </c>
      <c r="H711" s="113">
        <v>0</v>
      </c>
      <c r="I711" s="123">
        <v>-336714177.02999997</v>
      </c>
    </row>
    <row r="712" spans="1:9" ht="15">
      <c r="A712" s="113" t="s">
        <v>1979</v>
      </c>
      <c r="B712" s="493" t="s">
        <v>82</v>
      </c>
      <c r="C712" s="493">
        <v>2</v>
      </c>
      <c r="D712" s="113">
        <v>3830</v>
      </c>
      <c r="E712" s="113" t="s">
        <v>3274</v>
      </c>
      <c r="F712" s="115">
        <v>5000000</v>
      </c>
      <c r="G712" s="113">
        <v>0</v>
      </c>
      <c r="H712" s="113">
        <v>0</v>
      </c>
      <c r="I712" s="123">
        <v>5000000</v>
      </c>
    </row>
    <row r="713" spans="1:9" ht="15">
      <c r="A713" s="113" t="s">
        <v>266</v>
      </c>
      <c r="B713" s="493" t="s">
        <v>77</v>
      </c>
      <c r="C713" s="493">
        <v>2</v>
      </c>
      <c r="D713" s="113">
        <v>742</v>
      </c>
      <c r="E713" s="113" t="s">
        <v>2631</v>
      </c>
      <c r="F713" s="115">
        <v>125330511.58</v>
      </c>
      <c r="G713" s="113">
        <v>0</v>
      </c>
      <c r="H713" s="113">
        <v>0</v>
      </c>
      <c r="I713">
        <v>-125330511.58</v>
      </c>
    </row>
    <row r="714" spans="1:9" ht="15">
      <c r="A714" s="113" t="s">
        <v>267</v>
      </c>
      <c r="B714" s="493" t="s">
        <v>77</v>
      </c>
      <c r="C714" s="493">
        <v>2</v>
      </c>
      <c r="D714" s="113">
        <v>744</v>
      </c>
      <c r="E714" s="113" t="s">
        <v>2632</v>
      </c>
      <c r="F714" s="115">
        <v>125330511.58</v>
      </c>
      <c r="G714" s="113">
        <v>0</v>
      </c>
      <c r="H714" s="113">
        <v>0</v>
      </c>
      <c r="I714">
        <v>-125330511.58</v>
      </c>
    </row>
    <row r="715" spans="1:9" ht="15">
      <c r="A715" s="113" t="s">
        <v>817</v>
      </c>
      <c r="B715" s="493" t="s">
        <v>82</v>
      </c>
      <c r="C715" s="493">
        <v>2</v>
      </c>
      <c r="D715" s="113">
        <v>745</v>
      </c>
      <c r="E715" s="113" t="s">
        <v>3275</v>
      </c>
      <c r="F715" s="115">
        <v>19683568.43</v>
      </c>
      <c r="G715" s="113">
        <v>0</v>
      </c>
      <c r="H715" s="113">
        <v>0</v>
      </c>
      <c r="I715" s="123">
        <v>-19683568.43</v>
      </c>
    </row>
    <row r="716" spans="1:9" ht="15">
      <c r="A716" s="113" t="s">
        <v>268</v>
      </c>
      <c r="B716" s="493" t="s">
        <v>82</v>
      </c>
      <c r="C716" s="493">
        <v>2</v>
      </c>
      <c r="D716" s="113">
        <v>746</v>
      </c>
      <c r="E716" s="113" t="s">
        <v>29</v>
      </c>
      <c r="F716" s="115">
        <v>17611477</v>
      </c>
      <c r="G716" s="113">
        <v>0</v>
      </c>
      <c r="H716" s="113">
        <v>0</v>
      </c>
      <c r="I716" s="123">
        <v>-17611477</v>
      </c>
    </row>
    <row r="717" spans="1:9" ht="15">
      <c r="A717" s="113" t="s">
        <v>818</v>
      </c>
      <c r="B717" s="493" t="s">
        <v>82</v>
      </c>
      <c r="C717" s="493">
        <v>2</v>
      </c>
      <c r="D717" s="113">
        <v>747</v>
      </c>
      <c r="E717" s="113" t="s">
        <v>3</v>
      </c>
      <c r="F717" s="115">
        <v>88035466.150000006</v>
      </c>
      <c r="G717" s="113">
        <v>0</v>
      </c>
      <c r="H717" s="113">
        <v>0</v>
      </c>
      <c r="I717" s="123">
        <v>-88035466.150000006</v>
      </c>
    </row>
    <row r="718" spans="1:9" ht="15">
      <c r="A718" s="114">
        <v>3</v>
      </c>
      <c r="B718" s="493" t="s">
        <v>77</v>
      </c>
      <c r="C718" s="493">
        <v>3</v>
      </c>
      <c r="D718" s="113">
        <v>760</v>
      </c>
      <c r="E718" s="113" t="s">
        <v>3276</v>
      </c>
      <c r="F718" s="115">
        <v>45275335.07</v>
      </c>
      <c r="G718" s="115">
        <v>22262069.899999999</v>
      </c>
      <c r="H718" s="115">
        <v>30683476.629999999</v>
      </c>
      <c r="I718" s="115">
        <v>53696741.799999997</v>
      </c>
    </row>
    <row r="719" spans="1:9" ht="15">
      <c r="A719" s="113" t="s">
        <v>269</v>
      </c>
      <c r="B719" s="493" t="s">
        <v>77</v>
      </c>
      <c r="C719" s="493">
        <v>3</v>
      </c>
      <c r="D719" s="113">
        <v>761</v>
      </c>
      <c r="E719" s="113" t="s">
        <v>2642</v>
      </c>
      <c r="F719" s="115">
        <v>173201931.19999999</v>
      </c>
      <c r="G719" s="115">
        <v>4202342.07</v>
      </c>
      <c r="H719" s="115">
        <v>30159989.829999998</v>
      </c>
      <c r="I719" s="115">
        <v>199159578.96000001</v>
      </c>
    </row>
    <row r="720" spans="1:9" ht="15">
      <c r="A720" s="113" t="s">
        <v>270</v>
      </c>
      <c r="B720" s="493" t="s">
        <v>77</v>
      </c>
      <c r="C720" s="493">
        <v>3</v>
      </c>
      <c r="D720" s="113">
        <v>762</v>
      </c>
      <c r="E720" s="113" t="s">
        <v>3277</v>
      </c>
      <c r="F720" s="115">
        <v>197615176.22999999</v>
      </c>
      <c r="G720" s="115">
        <v>341879.82</v>
      </c>
      <c r="H720" s="115">
        <v>30111271.969999999</v>
      </c>
      <c r="I720" s="115">
        <v>227384568.38</v>
      </c>
    </row>
    <row r="721" spans="1:13" ht="15">
      <c r="A721" s="113" t="s">
        <v>271</v>
      </c>
      <c r="B721" s="493" t="s">
        <v>77</v>
      </c>
      <c r="C721" s="493">
        <v>3</v>
      </c>
      <c r="D721" s="113">
        <v>763</v>
      </c>
      <c r="E721" s="113" t="s">
        <v>2644</v>
      </c>
      <c r="F721" s="115">
        <v>147371894.61000001</v>
      </c>
      <c r="G721" s="115">
        <v>341879.82</v>
      </c>
      <c r="H721" s="115">
        <v>24084210.550000001</v>
      </c>
      <c r="I721" s="115">
        <v>171114225.34</v>
      </c>
    </row>
    <row r="722" spans="1:13" ht="15">
      <c r="A722" s="113" t="s">
        <v>272</v>
      </c>
      <c r="B722" s="493" t="s">
        <v>82</v>
      </c>
      <c r="C722" s="493">
        <v>3</v>
      </c>
      <c r="D722" s="113">
        <v>764</v>
      </c>
      <c r="E722" s="113" t="s">
        <v>2645</v>
      </c>
      <c r="F722" s="115">
        <v>46682320.299999997</v>
      </c>
      <c r="G722" s="113">
        <v>0</v>
      </c>
      <c r="H722" s="115">
        <v>7738045.4500000002</v>
      </c>
      <c r="I722" s="115">
        <v>-54420365.75</v>
      </c>
    </row>
    <row r="723" spans="1:13" ht="15">
      <c r="A723" s="113" t="s">
        <v>273</v>
      </c>
      <c r="B723" s="493" t="s">
        <v>82</v>
      </c>
      <c r="C723" s="493">
        <v>3</v>
      </c>
      <c r="D723" s="113">
        <v>765</v>
      </c>
      <c r="E723" s="113" t="s">
        <v>2646</v>
      </c>
      <c r="F723" s="115">
        <v>2668456.62</v>
      </c>
      <c r="G723" s="113">
        <v>0</v>
      </c>
      <c r="H723" s="115">
        <v>467865.01</v>
      </c>
      <c r="I723" s="115">
        <v>-3136321.63</v>
      </c>
    </row>
    <row r="724" spans="1:13" ht="15">
      <c r="A724" s="113" t="s">
        <v>274</v>
      </c>
      <c r="B724" s="493" t="s">
        <v>82</v>
      </c>
      <c r="C724" s="493">
        <v>3</v>
      </c>
      <c r="D724" s="113">
        <v>766</v>
      </c>
      <c r="E724" s="113" t="s">
        <v>2647</v>
      </c>
      <c r="F724" s="115">
        <v>67304097.180000007</v>
      </c>
      <c r="G724" s="115">
        <v>341879.82</v>
      </c>
      <c r="H724" s="115">
        <v>12626101.109999999</v>
      </c>
      <c r="I724" s="115">
        <v>-79588318.469999999</v>
      </c>
      <c r="M724" s="123"/>
    </row>
    <row r="725" spans="1:13" ht="15">
      <c r="A725" s="113" t="s">
        <v>275</v>
      </c>
      <c r="B725" s="493" t="s">
        <v>82</v>
      </c>
      <c r="C725" s="493">
        <v>3</v>
      </c>
      <c r="D725" s="113">
        <v>768</v>
      </c>
      <c r="E725" s="113" t="s">
        <v>2648</v>
      </c>
      <c r="F725" s="115">
        <v>3497369.81</v>
      </c>
      <c r="G725" s="113">
        <v>0</v>
      </c>
      <c r="H725" s="115">
        <v>221310.86</v>
      </c>
      <c r="I725" s="115">
        <v>-3718680.67</v>
      </c>
    </row>
    <row r="726" spans="1:13" ht="15">
      <c r="A726" s="113" t="s">
        <v>276</v>
      </c>
      <c r="B726" s="493" t="s">
        <v>82</v>
      </c>
      <c r="C726" s="493">
        <v>3</v>
      </c>
      <c r="D726" s="113">
        <v>770</v>
      </c>
      <c r="E726" s="113" t="s">
        <v>2649</v>
      </c>
      <c r="F726" s="115">
        <v>2125155.79</v>
      </c>
      <c r="G726" s="113">
        <v>0</v>
      </c>
      <c r="H726" s="115">
        <v>407595.29</v>
      </c>
      <c r="I726" s="115">
        <v>-2532751.08</v>
      </c>
    </row>
    <row r="727" spans="1:13" ht="15">
      <c r="A727" s="113" t="s">
        <v>277</v>
      </c>
      <c r="B727" s="493" t="s">
        <v>82</v>
      </c>
      <c r="C727" s="493">
        <v>3</v>
      </c>
      <c r="D727" s="113">
        <v>772</v>
      </c>
      <c r="E727" s="113" t="s">
        <v>3278</v>
      </c>
      <c r="F727" s="115">
        <v>399402.16</v>
      </c>
      <c r="G727" s="113">
        <v>0</v>
      </c>
      <c r="H727" s="115">
        <v>42472.08</v>
      </c>
      <c r="I727" s="115">
        <v>-441874.24</v>
      </c>
    </row>
    <row r="728" spans="1:13" ht="15">
      <c r="A728" s="113" t="s">
        <v>278</v>
      </c>
      <c r="B728" s="493" t="s">
        <v>82</v>
      </c>
      <c r="C728" s="493">
        <v>3</v>
      </c>
      <c r="D728" s="113">
        <v>773</v>
      </c>
      <c r="E728" s="113" t="s">
        <v>2651</v>
      </c>
      <c r="F728" s="115">
        <v>24695092.75</v>
      </c>
      <c r="G728" s="113">
        <v>0</v>
      </c>
      <c r="H728" s="115">
        <v>2580820.75</v>
      </c>
      <c r="I728" s="115">
        <v>-27275913.5</v>
      </c>
    </row>
    <row r="729" spans="1:13" ht="15">
      <c r="A729" s="113" t="s">
        <v>279</v>
      </c>
      <c r="B729" s="493" t="s">
        <v>77</v>
      </c>
      <c r="C729" s="493">
        <v>3</v>
      </c>
      <c r="D729" s="113">
        <v>774</v>
      </c>
      <c r="E729" s="113" t="s">
        <v>3279</v>
      </c>
      <c r="F729" s="115">
        <v>50243281.619999997</v>
      </c>
      <c r="G729" s="113">
        <v>0</v>
      </c>
      <c r="H729" s="115">
        <v>6027061.4199999999</v>
      </c>
      <c r="I729" s="115">
        <v>56270343.039999999</v>
      </c>
    </row>
    <row r="730" spans="1:13" ht="15">
      <c r="A730" s="113" t="s">
        <v>280</v>
      </c>
      <c r="B730" s="493" t="s">
        <v>82</v>
      </c>
      <c r="C730" s="493">
        <v>3</v>
      </c>
      <c r="D730" s="113">
        <v>775</v>
      </c>
      <c r="E730" s="113" t="s">
        <v>3280</v>
      </c>
      <c r="F730" s="115">
        <v>26314954.289999999</v>
      </c>
      <c r="G730" s="113">
        <v>0</v>
      </c>
      <c r="H730" s="115">
        <v>3020832.9</v>
      </c>
      <c r="I730" s="115">
        <v>-29335787.190000001</v>
      </c>
    </row>
    <row r="731" spans="1:13" ht="15">
      <c r="A731" s="113" t="s">
        <v>281</v>
      </c>
      <c r="B731" s="493" t="s">
        <v>82</v>
      </c>
      <c r="C731" s="493">
        <v>3</v>
      </c>
      <c r="D731" s="113">
        <v>778</v>
      </c>
      <c r="E731" s="113" t="s">
        <v>2654</v>
      </c>
      <c r="F731" s="115">
        <v>217936.56</v>
      </c>
      <c r="G731" s="113">
        <v>0</v>
      </c>
      <c r="H731" s="115">
        <v>1365.8</v>
      </c>
      <c r="I731" s="115">
        <v>-219302.36</v>
      </c>
    </row>
    <row r="732" spans="1:13" ht="15">
      <c r="A732" s="113" t="s">
        <v>282</v>
      </c>
      <c r="B732" s="493" t="s">
        <v>82</v>
      </c>
      <c r="C732" s="493">
        <v>3</v>
      </c>
      <c r="D732" s="113">
        <v>1406</v>
      </c>
      <c r="E732" s="113" t="s">
        <v>3281</v>
      </c>
      <c r="F732" s="115">
        <v>4329879.84</v>
      </c>
      <c r="G732" s="113">
        <v>0</v>
      </c>
      <c r="H732" s="115">
        <v>481097.76</v>
      </c>
      <c r="I732" s="115">
        <v>-4810977.5999999996</v>
      </c>
    </row>
    <row r="733" spans="1:13" ht="15">
      <c r="A733" s="113" t="s">
        <v>283</v>
      </c>
      <c r="B733" s="493" t="s">
        <v>82</v>
      </c>
      <c r="C733" s="493">
        <v>3</v>
      </c>
      <c r="D733" s="113">
        <v>1407</v>
      </c>
      <c r="E733" s="113" t="s">
        <v>3281</v>
      </c>
      <c r="F733" s="115">
        <v>230845.59</v>
      </c>
      <c r="G733" s="113">
        <v>0</v>
      </c>
      <c r="H733" s="115">
        <v>25649.51</v>
      </c>
      <c r="I733" s="115">
        <v>-256495.1</v>
      </c>
    </row>
    <row r="734" spans="1:13" ht="15">
      <c r="A734" s="113" t="s">
        <v>284</v>
      </c>
      <c r="B734" s="493" t="s">
        <v>82</v>
      </c>
      <c r="C734" s="493">
        <v>3</v>
      </c>
      <c r="D734" s="113">
        <v>1474</v>
      </c>
      <c r="E734" s="113" t="s">
        <v>3282</v>
      </c>
      <c r="F734" s="115">
        <v>19149665.34</v>
      </c>
      <c r="G734" s="113">
        <v>0</v>
      </c>
      <c r="H734" s="115">
        <v>2498115.4500000002</v>
      </c>
      <c r="I734" s="115">
        <v>-21647780.789999999</v>
      </c>
    </row>
    <row r="735" spans="1:13" ht="15">
      <c r="A735" s="113" t="s">
        <v>285</v>
      </c>
      <c r="B735" s="493" t="s">
        <v>77</v>
      </c>
      <c r="C735" s="493">
        <v>3</v>
      </c>
      <c r="D735" s="113">
        <v>779</v>
      </c>
      <c r="E735" s="113" t="s">
        <v>3283</v>
      </c>
      <c r="F735" s="115">
        <v>24413245.030000001</v>
      </c>
      <c r="G735" s="115">
        <v>3860462.25</v>
      </c>
      <c r="H735" s="115">
        <v>48717.86</v>
      </c>
      <c r="I735" s="115">
        <v>28224989.420000002</v>
      </c>
    </row>
    <row r="736" spans="1:13" ht="15">
      <c r="A736" s="113" t="s">
        <v>286</v>
      </c>
      <c r="B736" s="493" t="s">
        <v>77</v>
      </c>
      <c r="C736" s="493">
        <v>3</v>
      </c>
      <c r="D736" s="113">
        <v>780</v>
      </c>
      <c r="E736" s="113" t="s">
        <v>3284</v>
      </c>
      <c r="F736" s="115">
        <v>24413245.030000001</v>
      </c>
      <c r="G736" s="115">
        <v>3860462.25</v>
      </c>
      <c r="H736" s="115">
        <v>48717.86</v>
      </c>
      <c r="I736" s="115">
        <v>28224989.420000002</v>
      </c>
    </row>
    <row r="737" spans="1:9" ht="15">
      <c r="A737" s="113" t="s">
        <v>287</v>
      </c>
      <c r="B737" s="493" t="s">
        <v>82</v>
      </c>
      <c r="C737" s="493">
        <v>3</v>
      </c>
      <c r="D737" s="113">
        <v>781</v>
      </c>
      <c r="E737" s="113" t="s">
        <v>2190</v>
      </c>
      <c r="F737" s="115">
        <v>3260650.42</v>
      </c>
      <c r="G737" s="115">
        <v>496835.98</v>
      </c>
      <c r="H737" s="115">
        <v>5641.01</v>
      </c>
      <c r="I737" s="115">
        <v>3751845.39</v>
      </c>
    </row>
    <row r="738" spans="1:9" ht="15">
      <c r="A738" s="113" t="s">
        <v>288</v>
      </c>
      <c r="B738" s="493" t="s">
        <v>82</v>
      </c>
      <c r="C738" s="493">
        <v>3</v>
      </c>
      <c r="D738" s="113">
        <v>782</v>
      </c>
      <c r="E738" s="113" t="s">
        <v>406</v>
      </c>
      <c r="F738" s="115">
        <v>15018753.390000001</v>
      </c>
      <c r="G738" s="115">
        <v>2288456.67</v>
      </c>
      <c r="H738" s="115">
        <v>25982.86</v>
      </c>
      <c r="I738" s="115">
        <v>17281227.199999999</v>
      </c>
    </row>
    <row r="739" spans="1:9" ht="15">
      <c r="A739" s="113" t="s">
        <v>289</v>
      </c>
      <c r="B739" s="493" t="s">
        <v>82</v>
      </c>
      <c r="C739" s="493">
        <v>3</v>
      </c>
      <c r="D739" s="113">
        <v>783</v>
      </c>
      <c r="E739" s="113" t="s">
        <v>405</v>
      </c>
      <c r="F739" s="115">
        <v>6133841.2199999997</v>
      </c>
      <c r="G739" s="115">
        <v>1075169.6000000001</v>
      </c>
      <c r="H739" s="115">
        <v>17093.990000000002</v>
      </c>
      <c r="I739" s="115">
        <v>7191916.8300000001</v>
      </c>
    </row>
    <row r="740" spans="1:9" ht="15">
      <c r="A740" s="113" t="s">
        <v>290</v>
      </c>
      <c r="B740" s="493" t="s">
        <v>77</v>
      </c>
      <c r="C740" s="493">
        <v>3</v>
      </c>
      <c r="D740" s="113">
        <v>787</v>
      </c>
      <c r="E740" s="113" t="s">
        <v>2659</v>
      </c>
      <c r="F740" s="115">
        <v>127926596.13</v>
      </c>
      <c r="G740" s="115">
        <v>18059727.829999998</v>
      </c>
      <c r="H740" s="115">
        <v>523486.8</v>
      </c>
      <c r="I740" s="115">
        <v>145462837.16</v>
      </c>
    </row>
    <row r="741" spans="1:9" ht="15">
      <c r="A741" s="113" t="s">
        <v>291</v>
      </c>
      <c r="B741" s="493" t="s">
        <v>77</v>
      </c>
      <c r="C741" s="493">
        <v>3</v>
      </c>
      <c r="D741" s="113">
        <v>788</v>
      </c>
      <c r="E741" s="113" t="s">
        <v>3285</v>
      </c>
      <c r="F741" s="115">
        <v>42072913.119999997</v>
      </c>
      <c r="G741" s="115">
        <v>6240009.2699999996</v>
      </c>
      <c r="H741" s="115">
        <v>73433.83</v>
      </c>
      <c r="I741" s="115">
        <v>48239488.560000002</v>
      </c>
    </row>
    <row r="742" spans="1:9" ht="15">
      <c r="A742" s="113" t="s">
        <v>292</v>
      </c>
      <c r="B742" s="493" t="s">
        <v>77</v>
      </c>
      <c r="C742" s="493">
        <v>3</v>
      </c>
      <c r="D742" s="113">
        <v>789</v>
      </c>
      <c r="E742" s="113" t="s">
        <v>707</v>
      </c>
      <c r="F742" s="115">
        <v>18441085.34</v>
      </c>
      <c r="G742" s="115">
        <v>2424385.35</v>
      </c>
      <c r="H742" s="115">
        <v>73433.83</v>
      </c>
      <c r="I742" s="115">
        <v>20792036.859999999</v>
      </c>
    </row>
    <row r="743" spans="1:9" ht="15">
      <c r="A743" s="113" t="s">
        <v>293</v>
      </c>
      <c r="B743" s="493" t="s">
        <v>77</v>
      </c>
      <c r="C743" s="493">
        <v>3</v>
      </c>
      <c r="D743" s="113">
        <v>790</v>
      </c>
      <c r="E743" s="113" t="s">
        <v>3286</v>
      </c>
      <c r="F743" s="115">
        <v>9726361.7200000007</v>
      </c>
      <c r="G743" s="115">
        <v>1309560.6100000001</v>
      </c>
      <c r="H743" s="115">
        <v>15046.84</v>
      </c>
      <c r="I743" s="115">
        <v>11020875.49</v>
      </c>
    </row>
    <row r="744" spans="1:9" ht="15">
      <c r="A744" s="113" t="s">
        <v>581</v>
      </c>
      <c r="B744" s="493" t="s">
        <v>82</v>
      </c>
      <c r="C744" s="493">
        <v>3</v>
      </c>
      <c r="D744" s="113">
        <v>791</v>
      </c>
      <c r="E744" s="113" t="s">
        <v>2662</v>
      </c>
      <c r="F744" s="115">
        <v>5019427.75</v>
      </c>
      <c r="G744" s="115">
        <v>671566.15</v>
      </c>
      <c r="H744" s="113">
        <v>0</v>
      </c>
      <c r="I744" s="115">
        <v>5690993.9000000004</v>
      </c>
    </row>
    <row r="745" spans="1:9" ht="15">
      <c r="A745" s="113" t="s">
        <v>582</v>
      </c>
      <c r="B745" s="493" t="s">
        <v>82</v>
      </c>
      <c r="C745" s="493">
        <v>3</v>
      </c>
      <c r="D745" s="113">
        <v>792</v>
      </c>
      <c r="E745" s="113" t="s">
        <v>2554</v>
      </c>
      <c r="F745" s="115">
        <v>1139522.6000000001</v>
      </c>
      <c r="G745" s="115">
        <v>139552.49</v>
      </c>
      <c r="H745" s="113">
        <v>0</v>
      </c>
      <c r="I745" s="115">
        <v>1279075.0900000001</v>
      </c>
    </row>
    <row r="746" spans="1:9" ht="15">
      <c r="A746" s="113" t="s">
        <v>583</v>
      </c>
      <c r="B746" s="493" t="s">
        <v>82</v>
      </c>
      <c r="C746" s="493">
        <v>3</v>
      </c>
      <c r="D746" s="113">
        <v>793</v>
      </c>
      <c r="E746" s="113" t="s">
        <v>2663</v>
      </c>
      <c r="F746" s="115">
        <v>738586.23</v>
      </c>
      <c r="G746" s="115">
        <v>93618.89</v>
      </c>
      <c r="H746" s="113">
        <v>0</v>
      </c>
      <c r="I746" s="115">
        <v>832205.12</v>
      </c>
    </row>
    <row r="747" spans="1:9" ht="15">
      <c r="A747" s="113" t="s">
        <v>584</v>
      </c>
      <c r="B747" s="493" t="s">
        <v>82</v>
      </c>
      <c r="C747" s="493">
        <v>3</v>
      </c>
      <c r="D747" s="113">
        <v>794</v>
      </c>
      <c r="E747" s="113" t="s">
        <v>2664</v>
      </c>
      <c r="F747" s="115">
        <v>41914.410000000003</v>
      </c>
      <c r="G747" s="115">
        <v>1022.49</v>
      </c>
      <c r="H747" s="113">
        <v>0</v>
      </c>
      <c r="I747" s="115">
        <v>42936.9</v>
      </c>
    </row>
    <row r="748" spans="1:9" ht="15">
      <c r="A748" s="113" t="s">
        <v>585</v>
      </c>
      <c r="B748" s="493" t="s">
        <v>82</v>
      </c>
      <c r="C748" s="493">
        <v>3</v>
      </c>
      <c r="D748" s="113">
        <v>795</v>
      </c>
      <c r="E748" s="113" t="s">
        <v>3287</v>
      </c>
      <c r="F748" s="115">
        <v>156006.35</v>
      </c>
      <c r="G748" s="115">
        <v>18365.259999999998</v>
      </c>
      <c r="H748" s="113">
        <v>0</v>
      </c>
      <c r="I748" s="115">
        <v>174371.61</v>
      </c>
    </row>
    <row r="749" spans="1:9" ht="15">
      <c r="A749" s="113" t="s">
        <v>586</v>
      </c>
      <c r="B749" s="493" t="s">
        <v>82</v>
      </c>
      <c r="C749" s="493">
        <v>3</v>
      </c>
      <c r="D749" s="113">
        <v>796</v>
      </c>
      <c r="E749" s="113" t="s">
        <v>2666</v>
      </c>
      <c r="F749" s="115">
        <v>2010968.22</v>
      </c>
      <c r="G749" s="115">
        <v>277485.59999999998</v>
      </c>
      <c r="H749" s="113">
        <v>0</v>
      </c>
      <c r="I749" s="115">
        <v>2288453.8199999998</v>
      </c>
    </row>
    <row r="750" spans="1:9" ht="15">
      <c r="A750" s="113" t="s">
        <v>587</v>
      </c>
      <c r="B750" s="493" t="s">
        <v>82</v>
      </c>
      <c r="C750" s="493">
        <v>3</v>
      </c>
      <c r="D750" s="113">
        <v>797</v>
      </c>
      <c r="E750" s="113" t="s">
        <v>3288</v>
      </c>
      <c r="F750" s="115">
        <v>184304.73</v>
      </c>
      <c r="G750" s="115">
        <v>32537.58</v>
      </c>
      <c r="H750" s="113">
        <v>0</v>
      </c>
      <c r="I750" s="115">
        <v>216842.31</v>
      </c>
    </row>
    <row r="751" spans="1:9" ht="15">
      <c r="A751" s="113" t="s">
        <v>588</v>
      </c>
      <c r="B751" s="493" t="s">
        <v>82</v>
      </c>
      <c r="C751" s="493">
        <v>3</v>
      </c>
      <c r="D751" s="113">
        <v>799</v>
      </c>
      <c r="E751" s="113" t="s">
        <v>2668</v>
      </c>
      <c r="F751" s="115">
        <v>200603.04</v>
      </c>
      <c r="G751" s="115">
        <v>14425.97</v>
      </c>
      <c r="H751" s="113">
        <v>0</v>
      </c>
      <c r="I751" s="115">
        <v>215029.01</v>
      </c>
    </row>
    <row r="752" spans="1:9" ht="15">
      <c r="A752" s="113" t="s">
        <v>589</v>
      </c>
      <c r="B752" s="493" t="s">
        <v>82</v>
      </c>
      <c r="C752" s="493">
        <v>3</v>
      </c>
      <c r="D752" s="113">
        <v>800</v>
      </c>
      <c r="E752" s="113" t="s">
        <v>2669</v>
      </c>
      <c r="F752" s="115">
        <v>265116.64</v>
      </c>
      <c r="G752" s="115">
        <v>35578.51</v>
      </c>
      <c r="H752" s="113">
        <v>0</v>
      </c>
      <c r="I752" s="115">
        <v>300695.15000000002</v>
      </c>
    </row>
    <row r="753" spans="1:9" ht="15">
      <c r="A753" s="113" t="s">
        <v>590</v>
      </c>
      <c r="B753" s="493" t="s">
        <v>82</v>
      </c>
      <c r="C753" s="493">
        <v>3</v>
      </c>
      <c r="D753" s="113">
        <v>801</v>
      </c>
      <c r="E753" s="113" t="s">
        <v>3289</v>
      </c>
      <c r="F753" s="115">
        <v>43854.42</v>
      </c>
      <c r="G753" s="115">
        <v>5410.56</v>
      </c>
      <c r="H753" s="113">
        <v>0</v>
      </c>
      <c r="I753" s="115">
        <v>49264.98</v>
      </c>
    </row>
    <row r="754" spans="1:9" ht="15">
      <c r="A754" s="113" t="s">
        <v>663</v>
      </c>
      <c r="B754" s="493" t="s">
        <v>82</v>
      </c>
      <c r="C754" s="493">
        <v>3</v>
      </c>
      <c r="D754" s="113">
        <v>802</v>
      </c>
      <c r="E754" s="113" t="s">
        <v>2671</v>
      </c>
      <c r="F754" s="115">
        <v>39869.93</v>
      </c>
      <c r="G754" s="115">
        <v>3130.47</v>
      </c>
      <c r="H754" s="113">
        <v>0</v>
      </c>
      <c r="I754" s="115">
        <v>43000.4</v>
      </c>
    </row>
    <row r="755" spans="1:9" ht="15">
      <c r="A755" s="113" t="s">
        <v>944</v>
      </c>
      <c r="B755" s="493" t="s">
        <v>82</v>
      </c>
      <c r="C755" s="493">
        <v>3</v>
      </c>
      <c r="D755" s="113">
        <v>1128</v>
      </c>
      <c r="E755" s="113" t="s">
        <v>3612</v>
      </c>
      <c r="F755" s="115">
        <v>4771.62</v>
      </c>
      <c r="G755" s="115">
        <v>2726.64</v>
      </c>
      <c r="H755" s="113">
        <v>0</v>
      </c>
      <c r="I755" s="115">
        <v>7498.26</v>
      </c>
    </row>
    <row r="756" spans="1:9" ht="15">
      <c r="A756" s="113" t="s">
        <v>591</v>
      </c>
      <c r="B756" s="493" t="s">
        <v>82</v>
      </c>
      <c r="C756" s="493">
        <v>3</v>
      </c>
      <c r="D756" s="113">
        <v>1285</v>
      </c>
      <c r="E756" s="113" t="s">
        <v>3290</v>
      </c>
      <c r="F756" s="115">
        <v>35218</v>
      </c>
      <c r="G756" s="115">
        <v>5000</v>
      </c>
      <c r="H756" s="113">
        <v>0</v>
      </c>
      <c r="I756" s="115">
        <v>40218</v>
      </c>
    </row>
    <row r="757" spans="1:9" ht="15">
      <c r="A757" s="113" t="s">
        <v>592</v>
      </c>
      <c r="B757" s="493" t="s">
        <v>82</v>
      </c>
      <c r="C757" s="493">
        <v>3</v>
      </c>
      <c r="D757" s="113">
        <v>1719</v>
      </c>
      <c r="E757" s="113" t="s">
        <v>3291</v>
      </c>
      <c r="F757" s="115">
        <v>63050.19</v>
      </c>
      <c r="G757" s="115">
        <v>9140</v>
      </c>
      <c r="H757" s="113">
        <v>0</v>
      </c>
      <c r="I757" s="115">
        <v>72190.19</v>
      </c>
    </row>
    <row r="758" spans="1:9" ht="15">
      <c r="A758" s="113" t="s">
        <v>836</v>
      </c>
      <c r="B758" s="493" t="s">
        <v>82</v>
      </c>
      <c r="C758" s="493">
        <v>3</v>
      </c>
      <c r="D758" s="113">
        <v>2334</v>
      </c>
      <c r="E758" s="113" t="s">
        <v>3292</v>
      </c>
      <c r="F758" s="115">
        <v>206508.94</v>
      </c>
      <c r="G758" s="113">
        <v>0</v>
      </c>
      <c r="H758" s="115">
        <v>14425.97</v>
      </c>
      <c r="I758" s="115">
        <v>-220934.91</v>
      </c>
    </row>
    <row r="759" spans="1:9" ht="15">
      <c r="A759" s="113" t="s">
        <v>848</v>
      </c>
      <c r="B759" s="493" t="s">
        <v>82</v>
      </c>
      <c r="C759" s="493">
        <v>3</v>
      </c>
      <c r="D759" s="113">
        <v>2690</v>
      </c>
      <c r="E759" s="113" t="s">
        <v>3293</v>
      </c>
      <c r="F759" s="115">
        <v>9115.9500000000007</v>
      </c>
      <c r="G759" s="113">
        <v>0</v>
      </c>
      <c r="H759" s="113">
        <v>555.65</v>
      </c>
      <c r="I759" s="115">
        <v>-9671.6</v>
      </c>
    </row>
    <row r="760" spans="1:9" ht="15">
      <c r="A760" s="113" t="s">
        <v>849</v>
      </c>
      <c r="B760" s="493" t="s">
        <v>82</v>
      </c>
      <c r="C760" s="493">
        <v>3</v>
      </c>
      <c r="D760" s="113">
        <v>2693</v>
      </c>
      <c r="E760" s="113" t="s">
        <v>3446</v>
      </c>
      <c r="F760" s="115">
        <v>1227.52</v>
      </c>
      <c r="G760" s="113">
        <v>0</v>
      </c>
      <c r="H760" s="113">
        <v>65.22</v>
      </c>
      <c r="I760" s="115">
        <v>-1292.74</v>
      </c>
    </row>
    <row r="761" spans="1:9" ht="15">
      <c r="A761" s="113" t="s">
        <v>294</v>
      </c>
      <c r="B761" s="493" t="s">
        <v>77</v>
      </c>
      <c r="C761" s="493">
        <v>3</v>
      </c>
      <c r="D761" s="113">
        <v>803</v>
      </c>
      <c r="E761" s="113" t="s">
        <v>3294</v>
      </c>
      <c r="F761" s="115">
        <v>306639.87</v>
      </c>
      <c r="G761" s="115">
        <v>23593.72</v>
      </c>
      <c r="H761" s="113">
        <v>0</v>
      </c>
      <c r="I761" s="115">
        <v>330233.59000000003</v>
      </c>
    </row>
    <row r="762" spans="1:9" ht="15">
      <c r="A762" s="113" t="s">
        <v>593</v>
      </c>
      <c r="B762" s="493" t="s">
        <v>82</v>
      </c>
      <c r="C762" s="493">
        <v>3</v>
      </c>
      <c r="D762" s="113">
        <v>804</v>
      </c>
      <c r="E762" s="113" t="s">
        <v>3295</v>
      </c>
      <c r="F762" s="115">
        <v>211968.98</v>
      </c>
      <c r="G762" s="115">
        <v>23593.72</v>
      </c>
      <c r="H762" s="113">
        <v>0</v>
      </c>
      <c r="I762" s="115">
        <v>235562.7</v>
      </c>
    </row>
    <row r="763" spans="1:9" ht="15">
      <c r="A763" s="113" t="s">
        <v>594</v>
      </c>
      <c r="B763" s="493" t="s">
        <v>82</v>
      </c>
      <c r="C763" s="493">
        <v>3</v>
      </c>
      <c r="D763" s="113">
        <v>806</v>
      </c>
      <c r="E763" s="113" t="s">
        <v>2666</v>
      </c>
      <c r="F763" s="115">
        <v>84787.57</v>
      </c>
      <c r="G763" s="113">
        <v>0</v>
      </c>
      <c r="H763" s="113">
        <v>0</v>
      </c>
      <c r="I763" s="115">
        <v>84787.57</v>
      </c>
    </row>
    <row r="764" spans="1:9" ht="15">
      <c r="A764" s="113" t="s">
        <v>2681</v>
      </c>
      <c r="B764" s="493" t="s">
        <v>82</v>
      </c>
      <c r="C764" s="493">
        <v>3</v>
      </c>
      <c r="D764" s="113">
        <v>807</v>
      </c>
      <c r="E764" s="113" t="s">
        <v>3764</v>
      </c>
      <c r="F764" s="115">
        <v>1454.63</v>
      </c>
      <c r="G764" s="113">
        <v>0</v>
      </c>
      <c r="H764" s="113">
        <v>0</v>
      </c>
      <c r="I764" s="115">
        <v>1454.63</v>
      </c>
    </row>
    <row r="765" spans="1:9" ht="15">
      <c r="A765" s="113" t="s">
        <v>595</v>
      </c>
      <c r="B765" s="493" t="s">
        <v>82</v>
      </c>
      <c r="C765" s="493">
        <v>3</v>
      </c>
      <c r="D765" s="113">
        <v>1381</v>
      </c>
      <c r="E765" s="113" t="s">
        <v>3331</v>
      </c>
      <c r="F765" s="115">
        <v>8428.69</v>
      </c>
      <c r="G765" s="113">
        <v>0</v>
      </c>
      <c r="H765" s="113">
        <v>0</v>
      </c>
      <c r="I765" s="115">
        <v>8428.69</v>
      </c>
    </row>
    <row r="766" spans="1:9" ht="15">
      <c r="A766" s="113" t="s">
        <v>295</v>
      </c>
      <c r="B766" s="493" t="s">
        <v>77</v>
      </c>
      <c r="C766" s="493">
        <v>3</v>
      </c>
      <c r="D766" s="113">
        <v>808</v>
      </c>
      <c r="E766" s="113" t="s">
        <v>3296</v>
      </c>
      <c r="F766" s="115">
        <v>3288325.41</v>
      </c>
      <c r="G766" s="115">
        <v>451435.01</v>
      </c>
      <c r="H766" s="115">
        <v>4933.68</v>
      </c>
      <c r="I766" s="115">
        <v>3734826.74</v>
      </c>
    </row>
    <row r="767" spans="1:9" ht="15">
      <c r="A767" s="113" t="s">
        <v>411</v>
      </c>
      <c r="B767" s="493" t="s">
        <v>82</v>
      </c>
      <c r="C767" s="493">
        <v>3</v>
      </c>
      <c r="D767" s="113">
        <v>809</v>
      </c>
      <c r="E767" s="113" t="s">
        <v>404</v>
      </c>
      <c r="F767" s="115">
        <v>2624521.89</v>
      </c>
      <c r="G767" s="115">
        <v>342577.44</v>
      </c>
      <c r="H767" s="113">
        <v>0</v>
      </c>
      <c r="I767" s="115">
        <v>2967099.33</v>
      </c>
    </row>
    <row r="768" spans="1:9" ht="15">
      <c r="A768" s="113" t="s">
        <v>412</v>
      </c>
      <c r="B768" s="493" t="s">
        <v>82</v>
      </c>
      <c r="C768" s="493">
        <v>3</v>
      </c>
      <c r="D768" s="113">
        <v>810</v>
      </c>
      <c r="E768" s="113" t="s">
        <v>409</v>
      </c>
      <c r="F768" s="115">
        <v>801510.76</v>
      </c>
      <c r="G768" s="115">
        <v>104506.37</v>
      </c>
      <c r="H768" s="113">
        <v>0</v>
      </c>
      <c r="I768" s="115">
        <v>906017.13</v>
      </c>
    </row>
    <row r="769" spans="1:9" ht="15">
      <c r="A769" s="113" t="s">
        <v>413</v>
      </c>
      <c r="B769" s="493" t="s">
        <v>82</v>
      </c>
      <c r="C769" s="493">
        <v>3</v>
      </c>
      <c r="D769" s="113">
        <v>811</v>
      </c>
      <c r="E769" s="113" t="s">
        <v>3205</v>
      </c>
      <c r="F769" s="115">
        <v>41778.71</v>
      </c>
      <c r="G769" s="115">
        <v>4351.2</v>
      </c>
      <c r="H769" s="113">
        <v>0</v>
      </c>
      <c r="I769" s="115">
        <v>46129.91</v>
      </c>
    </row>
    <row r="770" spans="1:9" ht="15">
      <c r="A770" s="113" t="s">
        <v>850</v>
      </c>
      <c r="B770" s="493" t="s">
        <v>82</v>
      </c>
      <c r="C770" s="493">
        <v>3</v>
      </c>
      <c r="D770" s="113">
        <v>2697</v>
      </c>
      <c r="E770" s="113" t="s">
        <v>3297</v>
      </c>
      <c r="F770" s="115">
        <v>137054.25</v>
      </c>
      <c r="G770" s="113">
        <v>0</v>
      </c>
      <c r="H770" s="115">
        <v>3779.6</v>
      </c>
      <c r="I770" s="115">
        <v>-140833.85</v>
      </c>
    </row>
    <row r="771" spans="1:9" ht="15">
      <c r="A771" s="113" t="s">
        <v>851</v>
      </c>
      <c r="B771" s="493" t="s">
        <v>82</v>
      </c>
      <c r="C771" s="493">
        <v>3</v>
      </c>
      <c r="D771" s="113">
        <v>2698</v>
      </c>
      <c r="E771" s="113" t="s">
        <v>3298</v>
      </c>
      <c r="F771" s="115">
        <v>41848.629999999997</v>
      </c>
      <c r="G771" s="113">
        <v>0</v>
      </c>
      <c r="H771" s="115">
        <v>1154.08</v>
      </c>
      <c r="I771" s="115">
        <v>-43002.71</v>
      </c>
    </row>
    <row r="772" spans="1:9" ht="15">
      <c r="A772" s="113" t="s">
        <v>884</v>
      </c>
      <c r="B772" s="493" t="s">
        <v>82</v>
      </c>
      <c r="C772" s="493">
        <v>3</v>
      </c>
      <c r="D772" s="113">
        <v>2699</v>
      </c>
      <c r="E772" s="113" t="s">
        <v>3450</v>
      </c>
      <c r="F772" s="113">
        <v>583.07000000000005</v>
      </c>
      <c r="G772" s="113">
        <v>0</v>
      </c>
      <c r="H772" s="113">
        <v>0</v>
      </c>
      <c r="I772" s="113">
        <v>-583.07000000000005</v>
      </c>
    </row>
    <row r="773" spans="1:9" ht="15">
      <c r="A773" s="113" t="s">
        <v>761</v>
      </c>
      <c r="B773" s="493" t="s">
        <v>77</v>
      </c>
      <c r="C773" s="493">
        <v>3</v>
      </c>
      <c r="D773" s="113">
        <v>813</v>
      </c>
      <c r="E773" s="113" t="s">
        <v>3299</v>
      </c>
      <c r="F773" s="115">
        <v>88008.05</v>
      </c>
      <c r="G773" s="113">
        <v>0</v>
      </c>
      <c r="H773" s="113">
        <v>0</v>
      </c>
      <c r="I773" s="115">
        <v>88008.05</v>
      </c>
    </row>
    <row r="774" spans="1:9" ht="15">
      <c r="A774" s="113" t="s">
        <v>693</v>
      </c>
      <c r="B774" s="493" t="s">
        <v>82</v>
      </c>
      <c r="C774" s="493">
        <v>3</v>
      </c>
      <c r="D774" s="113">
        <v>814</v>
      </c>
      <c r="E774" s="113" t="s">
        <v>2662</v>
      </c>
      <c r="F774" s="115">
        <v>89473.919999999998</v>
      </c>
      <c r="G774" s="113">
        <v>0</v>
      </c>
      <c r="H774" s="113">
        <v>0</v>
      </c>
      <c r="I774" s="115">
        <v>89473.919999999998</v>
      </c>
    </row>
    <row r="775" spans="1:9" ht="15">
      <c r="A775" s="113" t="s">
        <v>2688</v>
      </c>
      <c r="B775" s="493" t="s">
        <v>82</v>
      </c>
      <c r="C775" s="493">
        <v>3</v>
      </c>
      <c r="D775" s="113">
        <v>3842</v>
      </c>
      <c r="E775" s="113" t="s">
        <v>3333</v>
      </c>
      <c r="F775" s="115">
        <v>1465.87</v>
      </c>
      <c r="G775" s="113">
        <v>0</v>
      </c>
      <c r="H775" s="113">
        <v>0</v>
      </c>
      <c r="I775" s="115">
        <v>-1465.87</v>
      </c>
    </row>
    <row r="776" spans="1:9" ht="15">
      <c r="A776" s="113" t="s">
        <v>296</v>
      </c>
      <c r="B776" s="493" t="s">
        <v>77</v>
      </c>
      <c r="C776" s="493">
        <v>3</v>
      </c>
      <c r="D776" s="113">
        <v>817</v>
      </c>
      <c r="E776" s="113" t="s">
        <v>3300</v>
      </c>
      <c r="F776" s="115">
        <v>3560508.41</v>
      </c>
      <c r="G776" s="115">
        <v>405749.06</v>
      </c>
      <c r="H776" s="113">
        <v>0</v>
      </c>
      <c r="I776" s="115">
        <v>3966257.47</v>
      </c>
    </row>
    <row r="777" spans="1:9" ht="15">
      <c r="A777" s="113" t="s">
        <v>2691</v>
      </c>
      <c r="B777" s="493" t="s">
        <v>82</v>
      </c>
      <c r="C777" s="493">
        <v>3</v>
      </c>
      <c r="D777" s="113">
        <v>818</v>
      </c>
      <c r="E777" s="113" t="s">
        <v>2692</v>
      </c>
      <c r="F777" s="115">
        <v>1804.6</v>
      </c>
      <c r="G777" s="113">
        <v>310.60000000000002</v>
      </c>
      <c r="H777" s="113">
        <v>0</v>
      </c>
      <c r="I777" s="115">
        <v>2115.1999999999998</v>
      </c>
    </row>
    <row r="778" spans="1:9" ht="15">
      <c r="A778" s="113" t="s">
        <v>596</v>
      </c>
      <c r="B778" s="493" t="s">
        <v>82</v>
      </c>
      <c r="C778" s="493">
        <v>3</v>
      </c>
      <c r="D778" s="113">
        <v>819</v>
      </c>
      <c r="E778" s="113" t="s">
        <v>2693</v>
      </c>
      <c r="F778" s="115">
        <v>1367110.85</v>
      </c>
      <c r="G778" s="115">
        <v>160480.13</v>
      </c>
      <c r="H778" s="113">
        <v>0</v>
      </c>
      <c r="I778" s="115">
        <v>1527590.98</v>
      </c>
    </row>
    <row r="779" spans="1:9" ht="15">
      <c r="A779" s="113" t="s">
        <v>597</v>
      </c>
      <c r="B779" s="493" t="s">
        <v>82</v>
      </c>
      <c r="C779" s="493">
        <v>3</v>
      </c>
      <c r="D779" s="113">
        <v>820</v>
      </c>
      <c r="E779" s="113" t="s">
        <v>2694</v>
      </c>
      <c r="F779" s="115">
        <v>1471847.42</v>
      </c>
      <c r="G779" s="115">
        <v>164696.85</v>
      </c>
      <c r="H779" s="113">
        <v>0</v>
      </c>
      <c r="I779" s="115">
        <v>1636544.27</v>
      </c>
    </row>
    <row r="780" spans="1:9" ht="15">
      <c r="A780" s="113" t="s">
        <v>598</v>
      </c>
      <c r="B780" s="493" t="s">
        <v>82</v>
      </c>
      <c r="C780" s="493">
        <v>3</v>
      </c>
      <c r="D780" s="113">
        <v>821</v>
      </c>
      <c r="E780" s="113" t="s">
        <v>2695</v>
      </c>
      <c r="F780" s="115">
        <v>263335.12</v>
      </c>
      <c r="G780" s="115">
        <v>35406.65</v>
      </c>
      <c r="H780" s="113">
        <v>0</v>
      </c>
      <c r="I780" s="115">
        <v>298741.77</v>
      </c>
    </row>
    <row r="781" spans="1:9" ht="15">
      <c r="A781" s="113" t="s">
        <v>599</v>
      </c>
      <c r="B781" s="493" t="s">
        <v>82</v>
      </c>
      <c r="C781" s="493">
        <v>3</v>
      </c>
      <c r="D781" s="113">
        <v>822</v>
      </c>
      <c r="E781" s="113" t="s">
        <v>3301</v>
      </c>
      <c r="F781" s="115">
        <v>108565.16</v>
      </c>
      <c r="G781" s="115">
        <v>13595.82</v>
      </c>
      <c r="H781" s="113">
        <v>0</v>
      </c>
      <c r="I781" s="115">
        <v>122160.98</v>
      </c>
    </row>
    <row r="782" spans="1:9" ht="15">
      <c r="A782" s="113" t="s">
        <v>600</v>
      </c>
      <c r="B782" s="493" t="s">
        <v>82</v>
      </c>
      <c r="C782" s="493">
        <v>3</v>
      </c>
      <c r="D782" s="113">
        <v>823</v>
      </c>
      <c r="E782" s="113" t="s">
        <v>2697</v>
      </c>
      <c r="F782" s="115">
        <v>62209.36</v>
      </c>
      <c r="G782" s="115">
        <v>5666.38</v>
      </c>
      <c r="H782" s="113">
        <v>0</v>
      </c>
      <c r="I782" s="115">
        <v>67875.740000000005</v>
      </c>
    </row>
    <row r="783" spans="1:9" ht="15">
      <c r="A783" s="113" t="s">
        <v>601</v>
      </c>
      <c r="B783" s="493" t="s">
        <v>82</v>
      </c>
      <c r="C783" s="493">
        <v>3</v>
      </c>
      <c r="D783" s="113">
        <v>824</v>
      </c>
      <c r="E783" s="113" t="s">
        <v>3302</v>
      </c>
      <c r="F783" s="115">
        <v>44429.63</v>
      </c>
      <c r="G783" s="115">
        <v>1640.45</v>
      </c>
      <c r="H783" s="113">
        <v>0</v>
      </c>
      <c r="I783" s="115">
        <v>46070.080000000002</v>
      </c>
    </row>
    <row r="784" spans="1:9" ht="15">
      <c r="A784" s="113" t="s">
        <v>602</v>
      </c>
      <c r="B784" s="493" t="s">
        <v>82</v>
      </c>
      <c r="C784" s="493">
        <v>3</v>
      </c>
      <c r="D784" s="113">
        <v>825</v>
      </c>
      <c r="E784" s="113" t="s">
        <v>3301</v>
      </c>
      <c r="F784" s="115">
        <v>159200.76999999999</v>
      </c>
      <c r="G784" s="115">
        <v>17229.12</v>
      </c>
      <c r="H784" s="113">
        <v>0</v>
      </c>
      <c r="I784" s="115">
        <v>176429.89</v>
      </c>
    </row>
    <row r="785" spans="1:9" ht="15">
      <c r="A785" s="113" t="s">
        <v>906</v>
      </c>
      <c r="B785" s="493" t="s">
        <v>82</v>
      </c>
      <c r="C785" s="493">
        <v>3</v>
      </c>
      <c r="D785" s="113">
        <v>1228</v>
      </c>
      <c r="E785" s="113" t="s">
        <v>2699</v>
      </c>
      <c r="F785" s="115">
        <v>46852.75</v>
      </c>
      <c r="G785" s="115">
        <v>5373.06</v>
      </c>
      <c r="H785" s="113">
        <v>0</v>
      </c>
      <c r="I785" s="115">
        <v>52225.81</v>
      </c>
    </row>
    <row r="786" spans="1:9" ht="15">
      <c r="A786" s="113" t="s">
        <v>820</v>
      </c>
      <c r="B786" s="493" t="s">
        <v>82</v>
      </c>
      <c r="C786" s="493">
        <v>3</v>
      </c>
      <c r="D786" s="113">
        <v>856</v>
      </c>
      <c r="E786" s="113" t="s">
        <v>2700</v>
      </c>
      <c r="F786" s="115">
        <v>35152.75</v>
      </c>
      <c r="G786" s="115">
        <v>1350</v>
      </c>
      <c r="H786" s="113">
        <v>0</v>
      </c>
      <c r="I786" s="115">
        <v>36502.75</v>
      </c>
    </row>
    <row r="787" spans="1:9" ht="15">
      <c r="A787" s="113" t="s">
        <v>297</v>
      </c>
      <c r="B787" s="493" t="s">
        <v>77</v>
      </c>
      <c r="C787" s="493">
        <v>3</v>
      </c>
      <c r="D787" s="113">
        <v>826</v>
      </c>
      <c r="E787" s="113" t="s">
        <v>3303</v>
      </c>
      <c r="F787" s="115">
        <v>375221.74</v>
      </c>
      <c r="G787" s="113">
        <v>0</v>
      </c>
      <c r="H787" s="115">
        <v>53453.31</v>
      </c>
      <c r="I787" s="115">
        <v>428675.05</v>
      </c>
    </row>
    <row r="788" spans="1:9" ht="15">
      <c r="A788" s="113" t="s">
        <v>907</v>
      </c>
      <c r="B788" s="493" t="s">
        <v>82</v>
      </c>
      <c r="C788" s="493">
        <v>3</v>
      </c>
      <c r="D788" s="113">
        <v>827</v>
      </c>
      <c r="E788" s="113" t="s">
        <v>2692</v>
      </c>
      <c r="F788" s="113">
        <v>801.59</v>
      </c>
      <c r="G788" s="113">
        <v>0</v>
      </c>
      <c r="H788" s="113">
        <v>69.16</v>
      </c>
      <c r="I788" s="113">
        <v>-870.75</v>
      </c>
    </row>
    <row r="789" spans="1:9" ht="15">
      <c r="A789" s="113" t="s">
        <v>603</v>
      </c>
      <c r="B789" s="493" t="s">
        <v>82</v>
      </c>
      <c r="C789" s="493">
        <v>3</v>
      </c>
      <c r="D789" s="113">
        <v>828</v>
      </c>
      <c r="E789" s="113" t="s">
        <v>2693</v>
      </c>
      <c r="F789" s="115">
        <v>54980.61</v>
      </c>
      <c r="G789" s="113">
        <v>0</v>
      </c>
      <c r="H789" s="115">
        <v>4872</v>
      </c>
      <c r="I789" s="115">
        <v>-59852.61</v>
      </c>
    </row>
    <row r="790" spans="1:9" ht="15">
      <c r="A790" s="113" t="s">
        <v>604</v>
      </c>
      <c r="B790" s="493" t="s">
        <v>82</v>
      </c>
      <c r="C790" s="493">
        <v>3</v>
      </c>
      <c r="D790" s="113">
        <v>829</v>
      </c>
      <c r="E790" s="113" t="s">
        <v>2694</v>
      </c>
      <c r="F790" s="115">
        <v>221790.07999999999</v>
      </c>
      <c r="G790" s="113">
        <v>0</v>
      </c>
      <c r="H790" s="115">
        <v>30872.46</v>
      </c>
      <c r="I790" s="115">
        <v>-252662.54</v>
      </c>
    </row>
    <row r="791" spans="1:9" ht="15">
      <c r="A791" s="113" t="s">
        <v>605</v>
      </c>
      <c r="B791" s="493" t="s">
        <v>82</v>
      </c>
      <c r="C791" s="493">
        <v>3</v>
      </c>
      <c r="D791" s="113">
        <v>830</v>
      </c>
      <c r="E791" s="113" t="s">
        <v>2695</v>
      </c>
      <c r="F791" s="115">
        <v>56501.89</v>
      </c>
      <c r="G791" s="113">
        <v>0</v>
      </c>
      <c r="H791" s="115">
        <v>8097.34</v>
      </c>
      <c r="I791" s="115">
        <v>-64599.23</v>
      </c>
    </row>
    <row r="792" spans="1:9" ht="15">
      <c r="A792" s="113" t="s">
        <v>606</v>
      </c>
      <c r="B792" s="493" t="s">
        <v>82</v>
      </c>
      <c r="C792" s="493">
        <v>3</v>
      </c>
      <c r="D792" s="113">
        <v>833</v>
      </c>
      <c r="E792" s="113" t="s">
        <v>3304</v>
      </c>
      <c r="F792" s="115">
        <v>41147.57</v>
      </c>
      <c r="G792" s="113">
        <v>0</v>
      </c>
      <c r="H792" s="115">
        <v>9542.35</v>
      </c>
      <c r="I792" s="115">
        <v>-50689.919999999998</v>
      </c>
    </row>
    <row r="793" spans="1:9" ht="15">
      <c r="A793" s="113" t="s">
        <v>750</v>
      </c>
      <c r="B793" s="493" t="s">
        <v>77</v>
      </c>
      <c r="C793" s="493">
        <v>3</v>
      </c>
      <c r="D793" s="113">
        <v>2389</v>
      </c>
      <c r="E793" s="113" t="s">
        <v>3305</v>
      </c>
      <c r="F793" s="115">
        <v>1846463.62</v>
      </c>
      <c r="G793" s="115">
        <v>234046.95</v>
      </c>
      <c r="H793" s="113">
        <v>0</v>
      </c>
      <c r="I793" s="115">
        <v>2080510.57</v>
      </c>
    </row>
    <row r="794" spans="1:9" ht="15">
      <c r="A794" s="113" t="s">
        <v>742</v>
      </c>
      <c r="B794" s="493" t="s">
        <v>82</v>
      </c>
      <c r="C794" s="493">
        <v>3</v>
      </c>
      <c r="D794" s="113">
        <v>2390</v>
      </c>
      <c r="E794" s="113" t="s">
        <v>2704</v>
      </c>
      <c r="F794" s="115">
        <v>1846463.62</v>
      </c>
      <c r="G794" s="115">
        <v>234046.95</v>
      </c>
      <c r="H794" s="113">
        <v>0</v>
      </c>
      <c r="I794" s="115">
        <v>2080510.57</v>
      </c>
    </row>
    <row r="795" spans="1:9" ht="15">
      <c r="A795" s="113" t="s">
        <v>298</v>
      </c>
      <c r="B795" s="493" t="s">
        <v>77</v>
      </c>
      <c r="C795" s="493">
        <v>3</v>
      </c>
      <c r="D795" s="113">
        <v>834</v>
      </c>
      <c r="E795" s="113" t="s">
        <v>3306</v>
      </c>
      <c r="F795" s="115">
        <v>3592207.99</v>
      </c>
      <c r="G795" s="115">
        <v>1223365.54</v>
      </c>
      <c r="H795" s="113">
        <v>0</v>
      </c>
      <c r="I795" s="115">
        <v>4815573.53</v>
      </c>
    </row>
    <row r="796" spans="1:9" ht="15">
      <c r="A796" s="113" t="s">
        <v>945</v>
      </c>
      <c r="B796" s="493" t="s">
        <v>82</v>
      </c>
      <c r="C796" s="493">
        <v>3</v>
      </c>
      <c r="D796" s="113">
        <v>835</v>
      </c>
      <c r="E796" s="113" t="s">
        <v>3611</v>
      </c>
      <c r="F796" s="115">
        <v>204425.77</v>
      </c>
      <c r="G796" s="113">
        <v>0</v>
      </c>
      <c r="H796" s="113">
        <v>0</v>
      </c>
      <c r="I796" s="115">
        <v>204425.77</v>
      </c>
    </row>
    <row r="797" spans="1:9" ht="15">
      <c r="A797" s="113" t="s">
        <v>828</v>
      </c>
      <c r="B797" s="493" t="s">
        <v>82</v>
      </c>
      <c r="C797" s="493">
        <v>3</v>
      </c>
      <c r="D797" s="113">
        <v>836</v>
      </c>
      <c r="E797" s="113" t="s">
        <v>3307</v>
      </c>
      <c r="F797" s="115">
        <v>1544164.19</v>
      </c>
      <c r="G797" s="115">
        <v>516005.89</v>
      </c>
      <c r="H797" s="113">
        <v>0</v>
      </c>
      <c r="I797" s="115">
        <v>2060170.08</v>
      </c>
    </row>
    <row r="798" spans="1:9" ht="15">
      <c r="A798" s="113" t="s">
        <v>958</v>
      </c>
      <c r="B798" s="493" t="s">
        <v>82</v>
      </c>
      <c r="C798" s="493">
        <v>3</v>
      </c>
      <c r="D798" s="113">
        <v>837</v>
      </c>
      <c r="E798" s="113" t="s">
        <v>3447</v>
      </c>
      <c r="F798" s="115">
        <v>217119.85</v>
      </c>
      <c r="G798" s="115">
        <v>21485.66</v>
      </c>
      <c r="H798" s="113">
        <v>0</v>
      </c>
      <c r="I798" s="115">
        <v>238605.51</v>
      </c>
    </row>
    <row r="799" spans="1:9" ht="15">
      <c r="A799" s="113" t="s">
        <v>908</v>
      </c>
      <c r="B799" s="493" t="s">
        <v>82</v>
      </c>
      <c r="C799" s="493">
        <v>3</v>
      </c>
      <c r="D799" s="113">
        <v>838</v>
      </c>
      <c r="E799" s="113" t="s">
        <v>3308</v>
      </c>
      <c r="F799" s="115">
        <v>704231.7</v>
      </c>
      <c r="G799" s="115">
        <v>87304.6</v>
      </c>
      <c r="H799" s="113">
        <v>0</v>
      </c>
      <c r="I799" s="115">
        <v>791536.3</v>
      </c>
    </row>
    <row r="800" spans="1:9" ht="15">
      <c r="A800" s="113" t="s">
        <v>2709</v>
      </c>
      <c r="B800" s="493" t="s">
        <v>82</v>
      </c>
      <c r="C800" s="493">
        <v>3</v>
      </c>
      <c r="D800" s="113">
        <v>840</v>
      </c>
      <c r="E800" s="113" t="s">
        <v>3765</v>
      </c>
      <c r="F800" s="115">
        <v>209365.11</v>
      </c>
      <c r="G800" s="115">
        <v>502443.47</v>
      </c>
      <c r="H800" s="113">
        <v>0</v>
      </c>
      <c r="I800" s="115">
        <v>711808.58</v>
      </c>
    </row>
    <row r="801" spans="1:9" ht="15">
      <c r="A801" s="113" t="s">
        <v>299</v>
      </c>
      <c r="B801" s="493" t="s">
        <v>82</v>
      </c>
      <c r="C801" s="493">
        <v>3</v>
      </c>
      <c r="D801" s="113">
        <v>841</v>
      </c>
      <c r="E801" s="113" t="s">
        <v>3309</v>
      </c>
      <c r="F801" s="115">
        <v>311279.57</v>
      </c>
      <c r="G801" s="115">
        <v>96125.92</v>
      </c>
      <c r="H801" s="113">
        <v>0</v>
      </c>
      <c r="I801" s="115">
        <v>407405.49</v>
      </c>
    </row>
    <row r="802" spans="1:9" ht="15">
      <c r="A802" s="113" t="s">
        <v>740</v>
      </c>
      <c r="B802" s="493" t="s">
        <v>82</v>
      </c>
      <c r="C802" s="493">
        <v>3</v>
      </c>
      <c r="D802" s="113">
        <v>870</v>
      </c>
      <c r="E802" s="113" t="s">
        <v>2712</v>
      </c>
      <c r="F802" s="115">
        <v>401621.8</v>
      </c>
      <c r="G802" s="113">
        <v>0</v>
      </c>
      <c r="H802" s="113">
        <v>0</v>
      </c>
      <c r="I802" s="115">
        <v>401621.8</v>
      </c>
    </row>
    <row r="803" spans="1:9" ht="15">
      <c r="A803" s="113" t="s">
        <v>300</v>
      </c>
      <c r="B803" s="493" t="s">
        <v>77</v>
      </c>
      <c r="C803" s="493">
        <v>3</v>
      </c>
      <c r="D803" s="113">
        <v>844</v>
      </c>
      <c r="E803" s="113" t="s">
        <v>2713</v>
      </c>
      <c r="F803" s="115">
        <v>16481348.619999999</v>
      </c>
      <c r="G803" s="115">
        <v>2289197.1800000002</v>
      </c>
      <c r="H803" s="113">
        <v>0</v>
      </c>
      <c r="I803" s="115">
        <v>18770545.800000001</v>
      </c>
    </row>
    <row r="804" spans="1:9" ht="15">
      <c r="A804" s="113" t="s">
        <v>301</v>
      </c>
      <c r="B804" s="493" t="s">
        <v>82</v>
      </c>
      <c r="C804" s="493">
        <v>3</v>
      </c>
      <c r="D804" s="113">
        <v>847</v>
      </c>
      <c r="E804" s="113" t="s">
        <v>3310</v>
      </c>
      <c r="F804" s="115">
        <v>234894.77</v>
      </c>
      <c r="G804" s="115">
        <v>34477.17</v>
      </c>
      <c r="H804" s="113">
        <v>0</v>
      </c>
      <c r="I804" s="115">
        <v>269371.94</v>
      </c>
    </row>
    <row r="805" spans="1:9" ht="15">
      <c r="A805" s="113" t="s">
        <v>819</v>
      </c>
      <c r="B805" s="493" t="s">
        <v>82</v>
      </c>
      <c r="C805" s="493">
        <v>3</v>
      </c>
      <c r="D805" s="113">
        <v>849</v>
      </c>
      <c r="E805" s="113" t="s">
        <v>3311</v>
      </c>
      <c r="F805" s="115">
        <v>272512.98</v>
      </c>
      <c r="G805" s="115">
        <v>45437.21</v>
      </c>
      <c r="H805" s="113">
        <v>0</v>
      </c>
      <c r="I805" s="115">
        <v>317950.19</v>
      </c>
    </row>
    <row r="806" spans="1:9" ht="15">
      <c r="A806" s="113" t="s">
        <v>665</v>
      </c>
      <c r="B806" s="493" t="s">
        <v>82</v>
      </c>
      <c r="C806" s="493">
        <v>3</v>
      </c>
      <c r="D806" s="113">
        <v>850</v>
      </c>
      <c r="E806" s="113" t="s">
        <v>3312</v>
      </c>
      <c r="F806" s="115">
        <v>3103905.66</v>
      </c>
      <c r="G806" s="115">
        <v>521543.2</v>
      </c>
      <c r="H806" s="113">
        <v>0</v>
      </c>
      <c r="I806" s="115">
        <v>3625448.86</v>
      </c>
    </row>
    <row r="807" spans="1:9" ht="15">
      <c r="A807" s="113" t="s">
        <v>685</v>
      </c>
      <c r="B807" s="493" t="s">
        <v>82</v>
      </c>
      <c r="C807" s="493">
        <v>3</v>
      </c>
      <c r="D807" s="113">
        <v>851</v>
      </c>
      <c r="E807" s="113" t="s">
        <v>3312</v>
      </c>
      <c r="F807" s="115">
        <v>3725035.29</v>
      </c>
      <c r="G807" s="115">
        <v>484512.59</v>
      </c>
      <c r="H807" s="113">
        <v>0</v>
      </c>
      <c r="I807" s="115">
        <v>4209547.88</v>
      </c>
    </row>
    <row r="808" spans="1:9" ht="15">
      <c r="A808" s="113" t="s">
        <v>821</v>
      </c>
      <c r="B808" s="493" t="s">
        <v>82</v>
      </c>
      <c r="C808" s="493">
        <v>3</v>
      </c>
      <c r="D808" s="113">
        <v>852</v>
      </c>
      <c r="E808" s="113" t="s">
        <v>2717</v>
      </c>
      <c r="F808" s="115">
        <v>52471.88</v>
      </c>
      <c r="G808" s="115">
        <v>4194.0200000000004</v>
      </c>
      <c r="H808" s="113">
        <v>0</v>
      </c>
      <c r="I808" s="115">
        <v>56665.9</v>
      </c>
    </row>
    <row r="809" spans="1:9" ht="15">
      <c r="A809" s="113" t="s">
        <v>909</v>
      </c>
      <c r="B809" s="493" t="s">
        <v>82</v>
      </c>
      <c r="C809" s="493">
        <v>3</v>
      </c>
      <c r="D809" s="113">
        <v>853</v>
      </c>
      <c r="E809" s="113" t="s">
        <v>3313</v>
      </c>
      <c r="F809" s="115">
        <v>11114.22</v>
      </c>
      <c r="G809" s="113">
        <v>0</v>
      </c>
      <c r="H809" s="113">
        <v>0</v>
      </c>
      <c r="I809" s="115">
        <v>11114.22</v>
      </c>
    </row>
    <row r="810" spans="1:9" ht="15">
      <c r="A810" s="113" t="s">
        <v>861</v>
      </c>
      <c r="B810" s="493" t="s">
        <v>82</v>
      </c>
      <c r="C810" s="493">
        <v>3</v>
      </c>
      <c r="D810" s="113">
        <v>855</v>
      </c>
      <c r="E810" s="113" t="s">
        <v>2719</v>
      </c>
      <c r="F810" s="115">
        <v>487196.86</v>
      </c>
      <c r="G810" s="115">
        <v>61665.37</v>
      </c>
      <c r="H810" s="113">
        <v>0</v>
      </c>
      <c r="I810" s="115">
        <v>548862.23</v>
      </c>
    </row>
    <row r="811" spans="1:9" ht="15">
      <c r="A811" s="113" t="s">
        <v>302</v>
      </c>
      <c r="B811" s="493" t="s">
        <v>82</v>
      </c>
      <c r="C811" s="493">
        <v>3</v>
      </c>
      <c r="D811" s="113">
        <v>857</v>
      </c>
      <c r="E811" s="113" t="s">
        <v>3314</v>
      </c>
      <c r="F811" s="115">
        <v>533806.72</v>
      </c>
      <c r="G811" s="115">
        <v>65239.03</v>
      </c>
      <c r="H811" s="113">
        <v>0</v>
      </c>
      <c r="I811" s="115">
        <v>599045.75</v>
      </c>
    </row>
    <row r="812" spans="1:9" ht="15">
      <c r="A812" s="113" t="s">
        <v>2722</v>
      </c>
      <c r="B812" s="493" t="s">
        <v>82</v>
      </c>
      <c r="C812" s="493">
        <v>3</v>
      </c>
      <c r="D812" s="113">
        <v>860</v>
      </c>
      <c r="E812" s="113" t="s">
        <v>2723</v>
      </c>
      <c r="F812" s="113">
        <v>0</v>
      </c>
      <c r="G812" s="113">
        <v>210</v>
      </c>
      <c r="H812" s="113">
        <v>0</v>
      </c>
      <c r="I812" s="113">
        <v>210</v>
      </c>
    </row>
    <row r="813" spans="1:9" ht="15">
      <c r="A813" s="113" t="s">
        <v>666</v>
      </c>
      <c r="B813" s="493" t="s">
        <v>82</v>
      </c>
      <c r="C813" s="493">
        <v>3</v>
      </c>
      <c r="D813" s="113">
        <v>862</v>
      </c>
      <c r="E813" s="113" t="s">
        <v>3315</v>
      </c>
      <c r="F813" s="115">
        <v>313868.88</v>
      </c>
      <c r="G813" s="115">
        <v>39545.440000000002</v>
      </c>
      <c r="H813" s="113">
        <v>0</v>
      </c>
      <c r="I813" s="115">
        <v>353414.32</v>
      </c>
    </row>
    <row r="814" spans="1:9" ht="15">
      <c r="A814" s="113" t="s">
        <v>731</v>
      </c>
      <c r="B814" s="493" t="s">
        <v>82</v>
      </c>
      <c r="C814" s="493">
        <v>3</v>
      </c>
      <c r="D814" s="113">
        <v>863</v>
      </c>
      <c r="E814" s="113" t="s">
        <v>3316</v>
      </c>
      <c r="F814" s="115">
        <v>632103.13</v>
      </c>
      <c r="G814" s="115">
        <v>179567.51</v>
      </c>
      <c r="H814" s="113">
        <v>0</v>
      </c>
      <c r="I814" s="115">
        <v>811670.64</v>
      </c>
    </row>
    <row r="815" spans="1:9" ht="15">
      <c r="A815" s="113" t="s">
        <v>303</v>
      </c>
      <c r="B815" s="493" t="s">
        <v>82</v>
      </c>
      <c r="C815" s="493">
        <v>3</v>
      </c>
      <c r="D815" s="113">
        <v>867</v>
      </c>
      <c r="E815" s="113" t="s">
        <v>3307</v>
      </c>
      <c r="F815" s="115">
        <v>432508.61</v>
      </c>
      <c r="G815" s="115">
        <v>100210</v>
      </c>
      <c r="H815" s="113">
        <v>0</v>
      </c>
      <c r="I815" s="115">
        <v>532718.61</v>
      </c>
    </row>
    <row r="816" spans="1:9" ht="15">
      <c r="A816" s="113" t="s">
        <v>304</v>
      </c>
      <c r="B816" s="493" t="s">
        <v>82</v>
      </c>
      <c r="C816" s="493">
        <v>3</v>
      </c>
      <c r="D816" s="113">
        <v>871</v>
      </c>
      <c r="E816" s="113" t="s">
        <v>2731</v>
      </c>
      <c r="F816" s="115">
        <v>1672.26</v>
      </c>
      <c r="G816" s="113">
        <v>0</v>
      </c>
      <c r="H816" s="113">
        <v>0</v>
      </c>
      <c r="I816" s="115">
        <v>1672.26</v>
      </c>
    </row>
    <row r="817" spans="1:9" ht="15">
      <c r="A817" s="113" t="s">
        <v>667</v>
      </c>
      <c r="B817" s="493" t="s">
        <v>82</v>
      </c>
      <c r="C817" s="493">
        <v>3</v>
      </c>
      <c r="D817" s="113">
        <v>1226</v>
      </c>
      <c r="E817" s="113" t="s">
        <v>3317</v>
      </c>
      <c r="F817" s="115">
        <v>231985.9</v>
      </c>
      <c r="G817" s="115">
        <v>24888.14</v>
      </c>
      <c r="H817" s="113">
        <v>0</v>
      </c>
      <c r="I817" s="115">
        <v>256874.04</v>
      </c>
    </row>
    <row r="818" spans="1:9" ht="15">
      <c r="A818" s="113" t="s">
        <v>829</v>
      </c>
      <c r="B818" s="493" t="s">
        <v>82</v>
      </c>
      <c r="C818" s="493">
        <v>3</v>
      </c>
      <c r="D818" s="113">
        <v>1249</v>
      </c>
      <c r="E818" s="113" t="s">
        <v>3318</v>
      </c>
      <c r="F818" s="115">
        <v>1043.73</v>
      </c>
      <c r="G818" s="113">
        <v>137.41999999999999</v>
      </c>
      <c r="H818" s="113">
        <v>0</v>
      </c>
      <c r="I818" s="115">
        <v>1181.1500000000001</v>
      </c>
    </row>
    <row r="819" spans="1:9" ht="15">
      <c r="A819" s="113" t="s">
        <v>305</v>
      </c>
      <c r="B819" s="493" t="s">
        <v>82</v>
      </c>
      <c r="C819" s="493">
        <v>3</v>
      </c>
      <c r="D819" s="113">
        <v>1729</v>
      </c>
      <c r="E819" s="113" t="s">
        <v>3448</v>
      </c>
      <c r="F819" s="115">
        <v>40561.79</v>
      </c>
      <c r="G819" s="115">
        <v>6281</v>
      </c>
      <c r="H819" s="113">
        <v>0</v>
      </c>
      <c r="I819" s="115">
        <v>46842.79</v>
      </c>
    </row>
    <row r="820" spans="1:9" ht="15">
      <c r="A820" s="113" t="s">
        <v>668</v>
      </c>
      <c r="B820" s="493" t="s">
        <v>82</v>
      </c>
      <c r="C820" s="493">
        <v>3</v>
      </c>
      <c r="D820" s="113">
        <v>1965</v>
      </c>
      <c r="E820" s="113" t="s">
        <v>3312</v>
      </c>
      <c r="F820" s="115">
        <v>2197116.5299999998</v>
      </c>
      <c r="G820" s="115">
        <v>254374</v>
      </c>
      <c r="H820" s="113">
        <v>0</v>
      </c>
      <c r="I820" s="115">
        <v>2451490.5299999998</v>
      </c>
    </row>
    <row r="821" spans="1:9" ht="15">
      <c r="A821" s="113" t="s">
        <v>669</v>
      </c>
      <c r="B821" s="493" t="s">
        <v>82</v>
      </c>
      <c r="C821" s="493">
        <v>3</v>
      </c>
      <c r="D821" s="113">
        <v>1966</v>
      </c>
      <c r="E821" s="113" t="s">
        <v>3312</v>
      </c>
      <c r="F821" s="115">
        <v>4209549.41</v>
      </c>
      <c r="G821" s="115">
        <v>466915.08</v>
      </c>
      <c r="H821" s="113">
        <v>0</v>
      </c>
      <c r="I821" s="115">
        <v>4676464.49</v>
      </c>
    </row>
    <row r="822" spans="1:9" ht="15">
      <c r="A822" s="113" t="s">
        <v>306</v>
      </c>
      <c r="B822" s="493" t="s">
        <v>77</v>
      </c>
      <c r="C822" s="493">
        <v>3</v>
      </c>
      <c r="D822" s="113">
        <v>872</v>
      </c>
      <c r="E822" s="113" t="s">
        <v>3319</v>
      </c>
      <c r="F822" s="115">
        <v>516046.28</v>
      </c>
      <c r="G822" s="115">
        <v>29739.5</v>
      </c>
      <c r="H822" s="113">
        <v>0</v>
      </c>
      <c r="I822" s="115">
        <v>545785.78</v>
      </c>
    </row>
    <row r="823" spans="1:9" ht="15">
      <c r="A823" s="113" t="s">
        <v>307</v>
      </c>
      <c r="B823" s="493" t="s">
        <v>82</v>
      </c>
      <c r="C823" s="493">
        <v>3</v>
      </c>
      <c r="D823" s="113">
        <v>873</v>
      </c>
      <c r="E823" s="113" t="s">
        <v>3320</v>
      </c>
      <c r="F823" s="115">
        <v>109363.13</v>
      </c>
      <c r="G823" s="115">
        <v>14910.5</v>
      </c>
      <c r="H823" s="113">
        <v>0</v>
      </c>
      <c r="I823" s="115">
        <v>124273.63</v>
      </c>
    </row>
    <row r="824" spans="1:9" ht="15">
      <c r="A824" s="113" t="s">
        <v>380</v>
      </c>
      <c r="B824" s="493" t="s">
        <v>82</v>
      </c>
      <c r="C824" s="493">
        <v>3</v>
      </c>
      <c r="D824" s="113">
        <v>874</v>
      </c>
      <c r="E824" s="113" t="s">
        <v>2941</v>
      </c>
      <c r="F824" s="115">
        <v>20555.240000000002</v>
      </c>
      <c r="G824" s="115">
        <v>3465.9</v>
      </c>
      <c r="H824" s="113">
        <v>0</v>
      </c>
      <c r="I824" s="115">
        <v>24021.14</v>
      </c>
    </row>
    <row r="825" spans="1:9" ht="15">
      <c r="A825" s="113" t="s">
        <v>2741</v>
      </c>
      <c r="B825" s="493" t="s">
        <v>82</v>
      </c>
      <c r="C825" s="493">
        <v>3</v>
      </c>
      <c r="D825" s="113">
        <v>876</v>
      </c>
      <c r="E825" s="113" t="s">
        <v>2742</v>
      </c>
      <c r="F825" s="115">
        <v>54289.94</v>
      </c>
      <c r="G825" s="115">
        <v>2958.9</v>
      </c>
      <c r="H825" s="113">
        <v>0</v>
      </c>
      <c r="I825" s="115">
        <v>57248.84</v>
      </c>
    </row>
    <row r="826" spans="1:9" ht="15">
      <c r="A826" s="113" t="s">
        <v>381</v>
      </c>
      <c r="B826" s="493" t="s">
        <v>82</v>
      </c>
      <c r="C826" s="493">
        <v>3</v>
      </c>
      <c r="D826" s="113">
        <v>877</v>
      </c>
      <c r="E826" s="113" t="s">
        <v>2743</v>
      </c>
      <c r="F826" s="115">
        <v>25078.63</v>
      </c>
      <c r="G826" s="115">
        <v>2823.24</v>
      </c>
      <c r="H826" s="113">
        <v>0</v>
      </c>
      <c r="I826" s="115">
        <v>27901.87</v>
      </c>
    </row>
    <row r="827" spans="1:9" ht="15">
      <c r="A827" s="113" t="s">
        <v>308</v>
      </c>
      <c r="B827" s="493" t="s">
        <v>82</v>
      </c>
      <c r="C827" s="493">
        <v>3</v>
      </c>
      <c r="D827" s="113">
        <v>1123</v>
      </c>
      <c r="E827" s="113" t="s">
        <v>2744</v>
      </c>
      <c r="F827" s="115">
        <v>12571.37</v>
      </c>
      <c r="G827" s="113">
        <v>922.09</v>
      </c>
      <c r="H827" s="113">
        <v>0</v>
      </c>
      <c r="I827" s="115">
        <v>13493.46</v>
      </c>
    </row>
    <row r="828" spans="1:9" ht="15">
      <c r="A828" s="113" t="s">
        <v>635</v>
      </c>
      <c r="B828" s="493" t="s">
        <v>82</v>
      </c>
      <c r="C828" s="493">
        <v>3</v>
      </c>
      <c r="D828" s="113">
        <v>1971</v>
      </c>
      <c r="E828" s="113" t="s">
        <v>3321</v>
      </c>
      <c r="F828" s="115">
        <v>8136.75</v>
      </c>
      <c r="G828" s="115">
        <v>1098.8699999999999</v>
      </c>
      <c r="H828" s="113">
        <v>0</v>
      </c>
      <c r="I828" s="115">
        <v>9235.6200000000008</v>
      </c>
    </row>
    <row r="829" spans="1:9" ht="15">
      <c r="A829" s="113" t="s">
        <v>607</v>
      </c>
      <c r="B829" s="493" t="s">
        <v>82</v>
      </c>
      <c r="C829" s="493">
        <v>3</v>
      </c>
      <c r="D829" s="113">
        <v>1972</v>
      </c>
      <c r="E829" s="113" t="s">
        <v>3449</v>
      </c>
      <c r="F829" s="115">
        <v>286051.21999999997</v>
      </c>
      <c r="G829" s="115">
        <v>3560</v>
      </c>
      <c r="H829" s="113">
        <v>0</v>
      </c>
      <c r="I829" s="115">
        <v>289611.21999999997</v>
      </c>
    </row>
    <row r="830" spans="1:9" ht="15">
      <c r="A830" s="113" t="s">
        <v>309</v>
      </c>
      <c r="B830" s="493" t="s">
        <v>77</v>
      </c>
      <c r="C830" s="493">
        <v>3</v>
      </c>
      <c r="D830" s="113">
        <v>878</v>
      </c>
      <c r="E830" s="113" t="s">
        <v>3322</v>
      </c>
      <c r="F830" s="115">
        <v>2360611.4500000002</v>
      </c>
      <c r="G830" s="115">
        <v>203785.82</v>
      </c>
      <c r="H830" s="113">
        <v>0</v>
      </c>
      <c r="I830" s="115">
        <v>2564397.27</v>
      </c>
    </row>
    <row r="831" spans="1:9" ht="15">
      <c r="A831" s="113" t="s">
        <v>310</v>
      </c>
      <c r="B831" s="493" t="s">
        <v>82</v>
      </c>
      <c r="C831" s="493">
        <v>3</v>
      </c>
      <c r="D831" s="113">
        <v>879</v>
      </c>
      <c r="E831" s="113" t="s">
        <v>2749</v>
      </c>
      <c r="F831" s="115">
        <v>1341608.6100000001</v>
      </c>
      <c r="G831" s="115">
        <v>151566.87</v>
      </c>
      <c r="H831" s="113">
        <v>0</v>
      </c>
      <c r="I831" s="115">
        <v>1493175.48</v>
      </c>
    </row>
    <row r="832" spans="1:9" ht="15">
      <c r="A832" s="113" t="s">
        <v>311</v>
      </c>
      <c r="B832" s="493" t="s">
        <v>82</v>
      </c>
      <c r="C832" s="493">
        <v>3</v>
      </c>
      <c r="D832" s="113">
        <v>881</v>
      </c>
      <c r="E832" s="113" t="s">
        <v>3323</v>
      </c>
      <c r="F832" s="115">
        <v>65639.929999999993</v>
      </c>
      <c r="G832" s="115">
        <v>7173.64</v>
      </c>
      <c r="H832" s="113">
        <v>0</v>
      </c>
      <c r="I832" s="115">
        <v>72813.570000000007</v>
      </c>
    </row>
    <row r="833" spans="1:9" ht="15">
      <c r="A833" s="113" t="s">
        <v>312</v>
      </c>
      <c r="B833" s="493" t="s">
        <v>82</v>
      </c>
      <c r="C833" s="493">
        <v>3</v>
      </c>
      <c r="D833" s="113">
        <v>882</v>
      </c>
      <c r="E833" s="113" t="s">
        <v>2751</v>
      </c>
      <c r="F833" s="115">
        <v>864753.5</v>
      </c>
      <c r="G833" s="115">
        <v>34924.629999999997</v>
      </c>
      <c r="H833" s="113">
        <v>0</v>
      </c>
      <c r="I833" s="115">
        <v>899678.13</v>
      </c>
    </row>
    <row r="834" spans="1:9" ht="15">
      <c r="A834" s="113" t="s">
        <v>375</v>
      </c>
      <c r="B834" s="493" t="s">
        <v>82</v>
      </c>
      <c r="C834" s="493">
        <v>3</v>
      </c>
      <c r="D834" s="113">
        <v>1861</v>
      </c>
      <c r="E834" s="113" t="s">
        <v>3323</v>
      </c>
      <c r="F834" s="115">
        <v>47122.080000000002</v>
      </c>
      <c r="G834" s="115">
        <v>4855.72</v>
      </c>
      <c r="H834" s="113">
        <v>0</v>
      </c>
      <c r="I834" s="115">
        <v>51977.8</v>
      </c>
    </row>
    <row r="835" spans="1:9" ht="15">
      <c r="A835" s="113" t="s">
        <v>376</v>
      </c>
      <c r="B835" s="493" t="s">
        <v>82</v>
      </c>
      <c r="C835" s="493">
        <v>3</v>
      </c>
      <c r="D835" s="113">
        <v>1863</v>
      </c>
      <c r="E835" s="113" t="s">
        <v>3324</v>
      </c>
      <c r="F835" s="115">
        <v>41487.33</v>
      </c>
      <c r="G835" s="115">
        <v>5264.96</v>
      </c>
      <c r="H835" s="113">
        <v>0</v>
      </c>
      <c r="I835" s="115">
        <v>46752.29</v>
      </c>
    </row>
    <row r="836" spans="1:9" ht="15">
      <c r="A836" s="113" t="s">
        <v>313</v>
      </c>
      <c r="B836" s="493" t="s">
        <v>77</v>
      </c>
      <c r="C836" s="493">
        <v>3</v>
      </c>
      <c r="D836" s="113">
        <v>1240</v>
      </c>
      <c r="E836" s="113" t="s">
        <v>3325</v>
      </c>
      <c r="F836" s="115">
        <v>681613.44</v>
      </c>
      <c r="G836" s="115">
        <v>69535.88</v>
      </c>
      <c r="H836" s="113">
        <v>0</v>
      </c>
      <c r="I836" s="115">
        <v>751149.32</v>
      </c>
    </row>
    <row r="837" spans="1:9" ht="15">
      <c r="A837" s="113" t="s">
        <v>314</v>
      </c>
      <c r="B837" s="493" t="s">
        <v>82</v>
      </c>
      <c r="C837" s="493">
        <v>3</v>
      </c>
      <c r="D837" s="113">
        <v>1241</v>
      </c>
      <c r="E837" s="113" t="s">
        <v>2749</v>
      </c>
      <c r="F837" s="115">
        <v>221094.85</v>
      </c>
      <c r="G837" s="115">
        <v>28676.61</v>
      </c>
      <c r="H837" s="113">
        <v>0</v>
      </c>
      <c r="I837" s="115">
        <v>249771.46</v>
      </c>
    </row>
    <row r="838" spans="1:9" ht="15">
      <c r="A838" s="113" t="s">
        <v>315</v>
      </c>
      <c r="B838" s="493" t="s">
        <v>82</v>
      </c>
      <c r="C838" s="493">
        <v>3</v>
      </c>
      <c r="D838" s="113">
        <v>1242</v>
      </c>
      <c r="E838" s="113" t="s">
        <v>2751</v>
      </c>
      <c r="F838" s="115">
        <v>179460.03</v>
      </c>
      <c r="G838" s="115">
        <v>11288.39</v>
      </c>
      <c r="H838" s="113">
        <v>0</v>
      </c>
      <c r="I838" s="115">
        <v>190748.42</v>
      </c>
    </row>
    <row r="839" spans="1:9" ht="15">
      <c r="A839" s="113" t="s">
        <v>316</v>
      </c>
      <c r="B839" s="493" t="s">
        <v>82</v>
      </c>
      <c r="C839" s="493">
        <v>3</v>
      </c>
      <c r="D839" s="113">
        <v>1263</v>
      </c>
      <c r="E839" s="113" t="s">
        <v>2730</v>
      </c>
      <c r="F839" s="115">
        <v>281058.56</v>
      </c>
      <c r="G839" s="115">
        <v>29570.880000000001</v>
      </c>
      <c r="H839" s="113">
        <v>0</v>
      </c>
      <c r="I839" s="115">
        <v>310629.44</v>
      </c>
    </row>
    <row r="840" spans="1:9" ht="15">
      <c r="A840" s="113" t="s">
        <v>317</v>
      </c>
      <c r="B840" s="493" t="s">
        <v>77</v>
      </c>
      <c r="C840" s="493">
        <v>3</v>
      </c>
      <c r="D840" s="113">
        <v>883</v>
      </c>
      <c r="E840" s="113" t="s">
        <v>3326</v>
      </c>
      <c r="F840" s="115">
        <v>45925750.200000003</v>
      </c>
      <c r="G840" s="115">
        <v>5357410.4000000004</v>
      </c>
      <c r="H840" s="115">
        <v>85614.24</v>
      </c>
      <c r="I840" s="115">
        <v>51197546.359999999</v>
      </c>
    </row>
    <row r="841" spans="1:9" ht="15">
      <c r="A841" s="113" t="s">
        <v>318</v>
      </c>
      <c r="B841" s="493" t="s">
        <v>77</v>
      </c>
      <c r="C841" s="493">
        <v>3</v>
      </c>
      <c r="D841" s="113">
        <v>884</v>
      </c>
      <c r="E841" s="113" t="s">
        <v>3327</v>
      </c>
      <c r="F841" s="115">
        <v>29428042.210000001</v>
      </c>
      <c r="G841" s="115">
        <v>3315907.92</v>
      </c>
      <c r="H841" s="115">
        <v>85105.77</v>
      </c>
      <c r="I841" s="115">
        <v>32658844.359999999</v>
      </c>
    </row>
    <row r="842" spans="1:9" ht="15">
      <c r="A842" s="113" t="s">
        <v>319</v>
      </c>
      <c r="B842" s="493" t="s">
        <v>77</v>
      </c>
      <c r="C842" s="493">
        <v>3</v>
      </c>
      <c r="D842" s="113">
        <v>885</v>
      </c>
      <c r="E842" s="113" t="s">
        <v>3328</v>
      </c>
      <c r="F842" s="115">
        <v>15461640.810000001</v>
      </c>
      <c r="G842" s="115">
        <v>1660626.74</v>
      </c>
      <c r="H842" s="115">
        <v>15710.46</v>
      </c>
      <c r="I842" s="115">
        <v>17106557.09</v>
      </c>
    </row>
    <row r="843" spans="1:9" ht="15">
      <c r="A843" s="113" t="s">
        <v>608</v>
      </c>
      <c r="B843" s="493" t="s">
        <v>82</v>
      </c>
      <c r="C843" s="493">
        <v>3</v>
      </c>
      <c r="D843" s="113">
        <v>886</v>
      </c>
      <c r="E843" s="113" t="s">
        <v>2662</v>
      </c>
      <c r="F843" s="115">
        <v>7872398.5700000003</v>
      </c>
      <c r="G843" s="115">
        <v>833909.09</v>
      </c>
      <c r="H843" s="113">
        <v>0</v>
      </c>
      <c r="I843" s="115">
        <v>8706307.6600000001</v>
      </c>
    </row>
    <row r="844" spans="1:9" ht="15">
      <c r="A844" s="113" t="s">
        <v>609</v>
      </c>
      <c r="B844" s="493" t="s">
        <v>82</v>
      </c>
      <c r="C844" s="493">
        <v>3</v>
      </c>
      <c r="D844" s="113">
        <v>887</v>
      </c>
      <c r="E844" s="113" t="s">
        <v>2554</v>
      </c>
      <c r="F844" s="115">
        <v>1936372.17</v>
      </c>
      <c r="G844" s="115">
        <v>183994.98</v>
      </c>
      <c r="H844" s="113">
        <v>0</v>
      </c>
      <c r="I844" s="115">
        <v>2120367.15</v>
      </c>
    </row>
    <row r="845" spans="1:9" ht="15">
      <c r="A845" s="113" t="s">
        <v>610</v>
      </c>
      <c r="B845" s="493" t="s">
        <v>82</v>
      </c>
      <c r="C845" s="493">
        <v>3</v>
      </c>
      <c r="D845" s="113">
        <v>888</v>
      </c>
      <c r="E845" s="113" t="s">
        <v>2663</v>
      </c>
      <c r="F845" s="115">
        <v>1218561.1599999999</v>
      </c>
      <c r="G845" s="115">
        <v>124894.72</v>
      </c>
      <c r="H845" s="113">
        <v>0</v>
      </c>
      <c r="I845" s="115">
        <v>1343455.88</v>
      </c>
    </row>
    <row r="846" spans="1:9" ht="15">
      <c r="A846" s="113" t="s">
        <v>670</v>
      </c>
      <c r="B846" s="493" t="s">
        <v>82</v>
      </c>
      <c r="C846" s="493">
        <v>3</v>
      </c>
      <c r="D846" s="113">
        <v>889</v>
      </c>
      <c r="E846" s="113" t="s">
        <v>2664</v>
      </c>
      <c r="F846" s="115">
        <v>116290.69</v>
      </c>
      <c r="G846" s="115">
        <v>16356</v>
      </c>
      <c r="H846" s="113">
        <v>0</v>
      </c>
      <c r="I846" s="115">
        <v>132646.69</v>
      </c>
    </row>
    <row r="847" spans="1:9" ht="15">
      <c r="A847" s="113" t="s">
        <v>611</v>
      </c>
      <c r="B847" s="493" t="s">
        <v>82</v>
      </c>
      <c r="C847" s="493">
        <v>3</v>
      </c>
      <c r="D847" s="113">
        <v>890</v>
      </c>
      <c r="E847" s="113" t="s">
        <v>3287</v>
      </c>
      <c r="F847" s="115">
        <v>156810.15</v>
      </c>
      <c r="G847" s="115">
        <v>18901.75</v>
      </c>
      <c r="H847" s="113">
        <v>0</v>
      </c>
      <c r="I847" s="115">
        <v>175711.9</v>
      </c>
    </row>
    <row r="848" spans="1:9" ht="15">
      <c r="A848" s="113" t="s">
        <v>612</v>
      </c>
      <c r="B848" s="493" t="s">
        <v>82</v>
      </c>
      <c r="C848" s="493">
        <v>3</v>
      </c>
      <c r="D848" s="113">
        <v>892</v>
      </c>
      <c r="E848" s="113" t="s">
        <v>2759</v>
      </c>
      <c r="F848" s="115">
        <v>3144761.81</v>
      </c>
      <c r="G848" s="115">
        <v>340099.91</v>
      </c>
      <c r="H848" s="113">
        <v>0</v>
      </c>
      <c r="I848" s="115">
        <v>3484861.72</v>
      </c>
    </row>
    <row r="849" spans="1:9" ht="15">
      <c r="A849" s="113" t="s">
        <v>613</v>
      </c>
      <c r="B849" s="493" t="s">
        <v>82</v>
      </c>
      <c r="C849" s="493">
        <v>3</v>
      </c>
      <c r="D849" s="113">
        <v>893</v>
      </c>
      <c r="E849" s="113" t="s">
        <v>3329</v>
      </c>
      <c r="F849" s="115">
        <v>625584.78</v>
      </c>
      <c r="G849" s="115">
        <v>78648.47</v>
      </c>
      <c r="H849" s="113">
        <v>0</v>
      </c>
      <c r="I849" s="115">
        <v>704233.25</v>
      </c>
    </row>
    <row r="850" spans="1:9" ht="15">
      <c r="A850" s="113" t="s">
        <v>614</v>
      </c>
      <c r="B850" s="493" t="s">
        <v>82</v>
      </c>
      <c r="C850" s="493">
        <v>3</v>
      </c>
      <c r="D850" s="113">
        <v>894</v>
      </c>
      <c r="E850" s="113" t="s">
        <v>3330</v>
      </c>
      <c r="F850" s="115">
        <v>112354.88</v>
      </c>
      <c r="G850" s="115">
        <v>14374.84</v>
      </c>
      <c r="H850" s="113">
        <v>0</v>
      </c>
      <c r="I850" s="115">
        <v>126729.72</v>
      </c>
    </row>
    <row r="851" spans="1:9" ht="15">
      <c r="A851" s="113" t="s">
        <v>615</v>
      </c>
      <c r="B851" s="493" t="s">
        <v>82</v>
      </c>
      <c r="C851" s="493">
        <v>3</v>
      </c>
      <c r="D851" s="113">
        <v>895</v>
      </c>
      <c r="E851" s="113" t="s">
        <v>2762</v>
      </c>
      <c r="F851" s="115">
        <v>341118.2</v>
      </c>
      <c r="G851" s="115">
        <v>14369.3</v>
      </c>
      <c r="H851" s="113">
        <v>0</v>
      </c>
      <c r="I851" s="115">
        <v>355487.5</v>
      </c>
    </row>
    <row r="852" spans="1:9" ht="15">
      <c r="A852" s="113" t="s">
        <v>616</v>
      </c>
      <c r="B852" s="493" t="s">
        <v>82</v>
      </c>
      <c r="C852" s="493">
        <v>3</v>
      </c>
      <c r="D852" s="113">
        <v>896</v>
      </c>
      <c r="E852" s="113" t="s">
        <v>2669</v>
      </c>
      <c r="F852" s="115">
        <v>155959.88</v>
      </c>
      <c r="G852" s="115">
        <v>9172.07</v>
      </c>
      <c r="H852" s="113">
        <v>0</v>
      </c>
      <c r="I852" s="115">
        <v>165131.95000000001</v>
      </c>
    </row>
    <row r="853" spans="1:9" ht="15">
      <c r="A853" s="113" t="s">
        <v>617</v>
      </c>
      <c r="B853" s="493" t="s">
        <v>82</v>
      </c>
      <c r="C853" s="493">
        <v>3</v>
      </c>
      <c r="D853" s="113">
        <v>897</v>
      </c>
      <c r="E853" s="113" t="s">
        <v>2671</v>
      </c>
      <c r="F853" s="115">
        <v>32219.77</v>
      </c>
      <c r="G853" s="115">
        <v>3569.86</v>
      </c>
      <c r="H853" s="113">
        <v>0</v>
      </c>
      <c r="I853" s="115">
        <v>35789.629999999997</v>
      </c>
    </row>
    <row r="854" spans="1:9" ht="15">
      <c r="A854" s="113" t="s">
        <v>910</v>
      </c>
      <c r="B854" s="493" t="s">
        <v>82</v>
      </c>
      <c r="C854" s="493">
        <v>3</v>
      </c>
      <c r="D854" s="113">
        <v>1129</v>
      </c>
      <c r="E854" s="113" t="s">
        <v>3612</v>
      </c>
      <c r="F854" s="115">
        <v>5112.45</v>
      </c>
      <c r="G854" s="115">
        <v>10224.9</v>
      </c>
      <c r="H854" s="113">
        <v>0</v>
      </c>
      <c r="I854" s="115">
        <v>15337.35</v>
      </c>
    </row>
    <row r="855" spans="1:9" ht="15">
      <c r="A855" s="113" t="s">
        <v>618</v>
      </c>
      <c r="B855" s="493" t="s">
        <v>82</v>
      </c>
      <c r="C855" s="493">
        <v>3</v>
      </c>
      <c r="D855" s="113">
        <v>1286</v>
      </c>
      <c r="E855" s="113" t="s">
        <v>3290</v>
      </c>
      <c r="F855" s="115">
        <v>39896</v>
      </c>
      <c r="G855" s="115">
        <v>5000</v>
      </c>
      <c r="H855" s="113">
        <v>0</v>
      </c>
      <c r="I855" s="115">
        <v>44896</v>
      </c>
    </row>
    <row r="856" spans="1:9" ht="15">
      <c r="A856" s="113" t="s">
        <v>619</v>
      </c>
      <c r="B856" s="493" t="s">
        <v>82</v>
      </c>
      <c r="C856" s="493">
        <v>3</v>
      </c>
      <c r="D856" s="113">
        <v>1720</v>
      </c>
      <c r="E856" s="113" t="s">
        <v>3291</v>
      </c>
      <c r="F856" s="115">
        <v>75119.149999999994</v>
      </c>
      <c r="G856" s="115">
        <v>7110.85</v>
      </c>
      <c r="H856" s="113">
        <v>0</v>
      </c>
      <c r="I856" s="115">
        <v>82230</v>
      </c>
    </row>
    <row r="857" spans="1:9" ht="15">
      <c r="A857" s="113" t="s">
        <v>822</v>
      </c>
      <c r="B857" s="493" t="s">
        <v>82</v>
      </c>
      <c r="C857" s="493">
        <v>3</v>
      </c>
      <c r="D857" s="113">
        <v>2335</v>
      </c>
      <c r="E857" s="113" t="s">
        <v>3292</v>
      </c>
      <c r="F857" s="115">
        <v>352820.19</v>
      </c>
      <c r="G857" s="113">
        <v>0</v>
      </c>
      <c r="H857" s="115">
        <v>14446.91</v>
      </c>
      <c r="I857" s="115">
        <v>-367267.1</v>
      </c>
    </row>
    <row r="858" spans="1:9" ht="15">
      <c r="A858" s="113" t="s">
        <v>1717</v>
      </c>
      <c r="B858" s="493" t="s">
        <v>82</v>
      </c>
      <c r="C858" s="493">
        <v>3</v>
      </c>
      <c r="D858" s="113">
        <v>2588</v>
      </c>
      <c r="E858" s="113" t="s">
        <v>3292</v>
      </c>
      <c r="F858" s="113">
        <v>0</v>
      </c>
      <c r="G858" s="113">
        <v>0</v>
      </c>
      <c r="H858" s="113">
        <v>885.2</v>
      </c>
      <c r="I858" s="113">
        <v>-885.2</v>
      </c>
    </row>
    <row r="859" spans="1:9" ht="15">
      <c r="A859" s="113" t="s">
        <v>852</v>
      </c>
      <c r="B859" s="493" t="s">
        <v>82</v>
      </c>
      <c r="C859" s="493">
        <v>3</v>
      </c>
      <c r="D859" s="113">
        <v>2691</v>
      </c>
      <c r="E859" s="113" t="s">
        <v>3293</v>
      </c>
      <c r="F859" s="115">
        <v>12212.08</v>
      </c>
      <c r="G859" s="113">
        <v>0</v>
      </c>
      <c r="H859" s="113">
        <v>378.35</v>
      </c>
      <c r="I859" s="115">
        <v>-12590.43</v>
      </c>
    </row>
    <row r="860" spans="1:9" ht="15">
      <c r="A860" s="113" t="s">
        <v>853</v>
      </c>
      <c r="B860" s="493" t="s">
        <v>82</v>
      </c>
      <c r="C860" s="493">
        <v>3</v>
      </c>
      <c r="D860" s="113">
        <v>2694</v>
      </c>
      <c r="E860" s="113" t="s">
        <v>3446</v>
      </c>
      <c r="F860" s="115">
        <v>1457.07</v>
      </c>
      <c r="G860" s="113">
        <v>0</v>
      </c>
      <c r="H860" s="113">
        <v>0</v>
      </c>
      <c r="I860" s="115">
        <v>-1457.07</v>
      </c>
    </row>
    <row r="861" spans="1:9" ht="15">
      <c r="A861" s="113" t="s">
        <v>3498</v>
      </c>
      <c r="B861" s="493" t="s">
        <v>82</v>
      </c>
      <c r="C861" s="493">
        <v>3</v>
      </c>
      <c r="D861" s="113">
        <v>3872</v>
      </c>
      <c r="E861" s="113" t="s">
        <v>3499</v>
      </c>
      <c r="F861" s="115">
        <v>4429.51</v>
      </c>
      <c r="G861" s="113">
        <v>0</v>
      </c>
      <c r="H861" s="113">
        <v>0</v>
      </c>
      <c r="I861" s="115">
        <v>-4429.51</v>
      </c>
    </row>
    <row r="862" spans="1:9" ht="15">
      <c r="A862" s="113" t="s">
        <v>320</v>
      </c>
      <c r="B862" s="493" t="s">
        <v>77</v>
      </c>
      <c r="C862" s="493">
        <v>3</v>
      </c>
      <c r="D862" s="113">
        <v>898</v>
      </c>
      <c r="E862" s="113" t="s">
        <v>3328</v>
      </c>
      <c r="F862" s="115">
        <v>1268330.92</v>
      </c>
      <c r="G862" s="115">
        <v>187940.04</v>
      </c>
      <c r="H862" s="113">
        <v>0</v>
      </c>
      <c r="I862" s="115">
        <v>1456270.96</v>
      </c>
    </row>
    <row r="863" spans="1:9" ht="15">
      <c r="A863" s="113" t="s">
        <v>620</v>
      </c>
      <c r="B863" s="493" t="s">
        <v>82</v>
      </c>
      <c r="C863" s="493">
        <v>3</v>
      </c>
      <c r="D863" s="113">
        <v>899</v>
      </c>
      <c r="E863" s="113" t="s">
        <v>3295</v>
      </c>
      <c r="F863" s="115">
        <v>838712.83</v>
      </c>
      <c r="G863" s="115">
        <v>111676.91</v>
      </c>
      <c r="H863" s="113">
        <v>0</v>
      </c>
      <c r="I863" s="115">
        <v>950389.74</v>
      </c>
    </row>
    <row r="864" spans="1:9" ht="15">
      <c r="A864" s="113" t="s">
        <v>621</v>
      </c>
      <c r="B864" s="493" t="s">
        <v>82</v>
      </c>
      <c r="C864" s="493">
        <v>3</v>
      </c>
      <c r="D864" s="113">
        <v>901</v>
      </c>
      <c r="E864" s="113" t="s">
        <v>2666</v>
      </c>
      <c r="F864" s="115">
        <v>335485.09000000003</v>
      </c>
      <c r="G864" s="115">
        <v>44670.76</v>
      </c>
      <c r="H864" s="113">
        <v>0</v>
      </c>
      <c r="I864" s="115">
        <v>380155.85</v>
      </c>
    </row>
    <row r="865" spans="1:9" ht="15">
      <c r="A865" s="113" t="s">
        <v>671</v>
      </c>
      <c r="B865" s="493" t="s">
        <v>82</v>
      </c>
      <c r="C865" s="493">
        <v>3</v>
      </c>
      <c r="D865" s="113">
        <v>1383</v>
      </c>
      <c r="E865" s="113" t="s">
        <v>3331</v>
      </c>
      <c r="F865" s="115">
        <v>92868.7</v>
      </c>
      <c r="G865" s="115">
        <v>31592.37</v>
      </c>
      <c r="H865" s="113">
        <v>0</v>
      </c>
      <c r="I865" s="115">
        <v>124461.07</v>
      </c>
    </row>
    <row r="866" spans="1:9" ht="15">
      <c r="A866" s="113" t="s">
        <v>911</v>
      </c>
      <c r="B866" s="493" t="s">
        <v>82</v>
      </c>
      <c r="C866" s="493">
        <v>3</v>
      </c>
      <c r="D866" s="113">
        <v>1384</v>
      </c>
      <c r="E866" s="113" t="s">
        <v>3331</v>
      </c>
      <c r="F866" s="115">
        <v>2528.61</v>
      </c>
      <c r="G866" s="113">
        <v>0</v>
      </c>
      <c r="H866" s="113">
        <v>0</v>
      </c>
      <c r="I866" s="115">
        <v>2528.61</v>
      </c>
    </row>
    <row r="867" spans="1:9" ht="15">
      <c r="A867" s="113" t="s">
        <v>980</v>
      </c>
      <c r="B867" s="493" t="s">
        <v>82</v>
      </c>
      <c r="C867" s="493">
        <v>3</v>
      </c>
      <c r="D867" s="113">
        <v>2274</v>
      </c>
      <c r="E867" s="113" t="s">
        <v>3499</v>
      </c>
      <c r="F867" s="115">
        <v>1264.31</v>
      </c>
      <c r="G867" s="113">
        <v>0</v>
      </c>
      <c r="H867" s="113">
        <v>0</v>
      </c>
      <c r="I867" s="115">
        <v>-1264.31</v>
      </c>
    </row>
    <row r="868" spans="1:9" ht="15">
      <c r="A868" s="113" t="s">
        <v>321</v>
      </c>
      <c r="B868" s="493" t="s">
        <v>77</v>
      </c>
      <c r="C868" s="493">
        <v>3</v>
      </c>
      <c r="D868" s="113">
        <v>903</v>
      </c>
      <c r="E868" s="113" t="s">
        <v>2763</v>
      </c>
      <c r="F868" s="115">
        <v>5363621.6500000004</v>
      </c>
      <c r="G868" s="115">
        <v>600489.72</v>
      </c>
      <c r="H868" s="115">
        <v>6051.2</v>
      </c>
      <c r="I868" s="115">
        <v>5958060.1699999999</v>
      </c>
    </row>
    <row r="869" spans="1:9" ht="15">
      <c r="A869" s="113" t="s">
        <v>414</v>
      </c>
      <c r="B869" s="493" t="s">
        <v>82</v>
      </c>
      <c r="C869" s="493">
        <v>3</v>
      </c>
      <c r="D869" s="113">
        <v>904</v>
      </c>
      <c r="E869" s="113" t="s">
        <v>404</v>
      </c>
      <c r="F869" s="115">
        <v>4210372.83</v>
      </c>
      <c r="G869" s="115">
        <v>452032.92</v>
      </c>
      <c r="H869" s="113">
        <v>0</v>
      </c>
      <c r="I869" s="115">
        <v>4662405.75</v>
      </c>
    </row>
    <row r="870" spans="1:9" ht="15">
      <c r="A870" s="113" t="s">
        <v>415</v>
      </c>
      <c r="B870" s="493" t="s">
        <v>82</v>
      </c>
      <c r="C870" s="493">
        <v>3</v>
      </c>
      <c r="D870" s="113">
        <v>905</v>
      </c>
      <c r="E870" s="113" t="s">
        <v>409</v>
      </c>
      <c r="F870" s="115">
        <v>1283832.3</v>
      </c>
      <c r="G870" s="115">
        <v>137879.26</v>
      </c>
      <c r="H870" s="113">
        <v>0</v>
      </c>
      <c r="I870" s="115">
        <v>1421711.56</v>
      </c>
    </row>
    <row r="871" spans="1:9" ht="15">
      <c r="A871" s="113" t="s">
        <v>416</v>
      </c>
      <c r="B871" s="493" t="s">
        <v>82</v>
      </c>
      <c r="C871" s="493">
        <v>3</v>
      </c>
      <c r="D871" s="113">
        <v>906</v>
      </c>
      <c r="E871" s="113" t="s">
        <v>3205</v>
      </c>
      <c r="F871" s="115">
        <v>56620.57</v>
      </c>
      <c r="G871" s="115">
        <v>6846.53</v>
      </c>
      <c r="H871" s="113">
        <v>0</v>
      </c>
      <c r="I871" s="115">
        <v>63467.1</v>
      </c>
    </row>
    <row r="872" spans="1:9" ht="15">
      <c r="A872" s="113" t="s">
        <v>706</v>
      </c>
      <c r="B872" s="493" t="s">
        <v>82</v>
      </c>
      <c r="C872" s="493">
        <v>3</v>
      </c>
      <c r="D872" s="113">
        <v>2255</v>
      </c>
      <c r="E872" s="113" t="s">
        <v>3332</v>
      </c>
      <c r="F872" s="115">
        <v>33058.699999999997</v>
      </c>
      <c r="G872" s="115">
        <v>3731.01</v>
      </c>
      <c r="H872" s="113">
        <v>0</v>
      </c>
      <c r="I872" s="115">
        <v>36789.71</v>
      </c>
    </row>
    <row r="873" spans="1:9" ht="15">
      <c r="A873" s="113" t="s">
        <v>854</v>
      </c>
      <c r="B873" s="493" t="s">
        <v>82</v>
      </c>
      <c r="C873" s="493">
        <v>3</v>
      </c>
      <c r="D873" s="113">
        <v>2700</v>
      </c>
      <c r="E873" s="113" t="s">
        <v>3297</v>
      </c>
      <c r="F873" s="115">
        <v>165723.23000000001</v>
      </c>
      <c r="G873" s="113">
        <v>0</v>
      </c>
      <c r="H873" s="115">
        <v>4017</v>
      </c>
      <c r="I873" s="115">
        <v>-169740.23</v>
      </c>
    </row>
    <row r="874" spans="1:9" ht="15">
      <c r="A874" s="113" t="s">
        <v>855</v>
      </c>
      <c r="B874" s="493" t="s">
        <v>82</v>
      </c>
      <c r="C874" s="493">
        <v>3</v>
      </c>
      <c r="D874" s="113">
        <v>2701</v>
      </c>
      <c r="E874" s="113" t="s">
        <v>3298</v>
      </c>
      <c r="F874" s="115">
        <v>50602.79</v>
      </c>
      <c r="G874" s="113">
        <v>0</v>
      </c>
      <c r="H874" s="115">
        <v>1226.57</v>
      </c>
      <c r="I874" s="115">
        <v>-51829.36</v>
      </c>
    </row>
    <row r="875" spans="1:9" ht="15">
      <c r="A875" s="113" t="s">
        <v>886</v>
      </c>
      <c r="B875" s="493" t="s">
        <v>82</v>
      </c>
      <c r="C875" s="493">
        <v>3</v>
      </c>
      <c r="D875" s="113">
        <v>2702</v>
      </c>
      <c r="E875" s="113" t="s">
        <v>3450</v>
      </c>
      <c r="F875" s="113">
        <v>832.96</v>
      </c>
      <c r="G875" s="113">
        <v>0</v>
      </c>
      <c r="H875" s="113">
        <v>794.91</v>
      </c>
      <c r="I875" s="115">
        <v>-1627.87</v>
      </c>
    </row>
    <row r="876" spans="1:9" ht="15">
      <c r="A876" s="113" t="s">
        <v>890</v>
      </c>
      <c r="B876" s="493" t="s">
        <v>82</v>
      </c>
      <c r="C876" s="493">
        <v>3</v>
      </c>
      <c r="D876" s="113">
        <v>2721</v>
      </c>
      <c r="E876" s="113" t="s">
        <v>3298</v>
      </c>
      <c r="F876" s="115">
        <v>3087.02</v>
      </c>
      <c r="G876" s="113">
        <v>0</v>
      </c>
      <c r="H876" s="113">
        <v>0</v>
      </c>
      <c r="I876" s="115">
        <v>-3087.02</v>
      </c>
    </row>
    <row r="877" spans="1:9" ht="15">
      <c r="A877" s="113" t="s">
        <v>972</v>
      </c>
      <c r="B877" s="493" t="s">
        <v>82</v>
      </c>
      <c r="C877" s="493">
        <v>3</v>
      </c>
      <c r="D877" s="113">
        <v>2722</v>
      </c>
      <c r="E877" s="113" t="s">
        <v>3450</v>
      </c>
      <c r="F877" s="113">
        <v>16.75</v>
      </c>
      <c r="G877" s="113">
        <v>0</v>
      </c>
      <c r="H877" s="113">
        <v>12.72</v>
      </c>
      <c r="I877" s="113">
        <v>-29.47</v>
      </c>
    </row>
    <row r="878" spans="1:9" ht="15">
      <c r="A878" s="113" t="s">
        <v>322</v>
      </c>
      <c r="B878" s="493" t="s">
        <v>77</v>
      </c>
      <c r="C878" s="493">
        <v>3</v>
      </c>
      <c r="D878" s="113">
        <v>908</v>
      </c>
      <c r="E878" s="113" t="s">
        <v>2765</v>
      </c>
      <c r="F878" s="115">
        <v>99711.09</v>
      </c>
      <c r="G878" s="113">
        <v>0</v>
      </c>
      <c r="H878" s="113">
        <v>0</v>
      </c>
      <c r="I878" s="115">
        <v>99711.09</v>
      </c>
    </row>
    <row r="879" spans="1:9" ht="15">
      <c r="A879" s="113" t="s">
        <v>973</v>
      </c>
      <c r="B879" s="493" t="s">
        <v>82</v>
      </c>
      <c r="C879" s="493">
        <v>3</v>
      </c>
      <c r="D879" s="113">
        <v>909</v>
      </c>
      <c r="E879" s="113" t="s">
        <v>2662</v>
      </c>
      <c r="F879" s="115">
        <v>108598.45</v>
      </c>
      <c r="G879" s="113">
        <v>0</v>
      </c>
      <c r="H879" s="113">
        <v>0</v>
      </c>
      <c r="I879" s="115">
        <v>108598.45</v>
      </c>
    </row>
    <row r="880" spans="1:9" ht="15">
      <c r="A880" s="113" t="s">
        <v>2766</v>
      </c>
      <c r="B880" s="493" t="s">
        <v>82</v>
      </c>
      <c r="C880" s="493">
        <v>3</v>
      </c>
      <c r="D880" s="113">
        <v>3843</v>
      </c>
      <c r="E880" s="113" t="s">
        <v>3333</v>
      </c>
      <c r="F880" s="115">
        <v>8887.36</v>
      </c>
      <c r="G880" s="113">
        <v>0</v>
      </c>
      <c r="H880" s="113">
        <v>0</v>
      </c>
      <c r="I880" s="115">
        <v>-8887.36</v>
      </c>
    </row>
    <row r="881" spans="1:9" ht="15">
      <c r="A881" s="113" t="s">
        <v>323</v>
      </c>
      <c r="B881" s="493" t="s">
        <v>77</v>
      </c>
      <c r="C881" s="493">
        <v>3</v>
      </c>
      <c r="D881" s="113">
        <v>913</v>
      </c>
      <c r="E881" s="113" t="s">
        <v>2767</v>
      </c>
      <c r="F881" s="115">
        <v>4252378.53</v>
      </c>
      <c r="G881" s="115">
        <v>487654.98</v>
      </c>
      <c r="H881" s="113">
        <v>0</v>
      </c>
      <c r="I881" s="115">
        <v>4740033.51</v>
      </c>
    </row>
    <row r="882" spans="1:9" ht="15">
      <c r="A882" s="113" t="s">
        <v>2768</v>
      </c>
      <c r="B882" s="493" t="s">
        <v>82</v>
      </c>
      <c r="C882" s="493">
        <v>3</v>
      </c>
      <c r="D882" s="113">
        <v>914</v>
      </c>
      <c r="E882" s="113" t="s">
        <v>2692</v>
      </c>
      <c r="F882" s="115">
        <v>3794.2</v>
      </c>
      <c r="G882" s="113">
        <v>493</v>
      </c>
      <c r="H882" s="113">
        <v>0</v>
      </c>
      <c r="I882" s="115">
        <v>4287.2</v>
      </c>
    </row>
    <row r="883" spans="1:9" ht="15">
      <c r="A883" s="113" t="s">
        <v>622</v>
      </c>
      <c r="B883" s="493" t="s">
        <v>82</v>
      </c>
      <c r="C883" s="493">
        <v>3</v>
      </c>
      <c r="D883" s="113">
        <v>915</v>
      </c>
      <c r="E883" s="113" t="s">
        <v>2693</v>
      </c>
      <c r="F883" s="115">
        <v>1698126.69</v>
      </c>
      <c r="G883" s="115">
        <v>193602.48</v>
      </c>
      <c r="H883" s="113">
        <v>0</v>
      </c>
      <c r="I883" s="115">
        <v>1891729.17</v>
      </c>
    </row>
    <row r="884" spans="1:9" ht="15">
      <c r="A884" s="113" t="s">
        <v>623</v>
      </c>
      <c r="B884" s="493" t="s">
        <v>82</v>
      </c>
      <c r="C884" s="493">
        <v>3</v>
      </c>
      <c r="D884" s="113">
        <v>916</v>
      </c>
      <c r="E884" s="113" t="s">
        <v>2694</v>
      </c>
      <c r="F884" s="115">
        <v>1583003.75</v>
      </c>
      <c r="G884" s="115">
        <v>172483.27</v>
      </c>
      <c r="H884" s="113">
        <v>0</v>
      </c>
      <c r="I884" s="115">
        <v>1755487.02</v>
      </c>
    </row>
    <row r="885" spans="1:9" ht="15">
      <c r="A885" s="113" t="s">
        <v>624</v>
      </c>
      <c r="B885" s="493" t="s">
        <v>82</v>
      </c>
      <c r="C885" s="493">
        <v>3</v>
      </c>
      <c r="D885" s="113">
        <v>917</v>
      </c>
      <c r="E885" s="113" t="s">
        <v>2695</v>
      </c>
      <c r="F885" s="115">
        <v>379418.55</v>
      </c>
      <c r="G885" s="115">
        <v>42550.79</v>
      </c>
      <c r="H885" s="113">
        <v>0</v>
      </c>
      <c r="I885" s="115">
        <v>421969.34</v>
      </c>
    </row>
    <row r="886" spans="1:9" ht="15">
      <c r="A886" s="113" t="s">
        <v>625</v>
      </c>
      <c r="B886" s="493" t="s">
        <v>82</v>
      </c>
      <c r="C886" s="493">
        <v>3</v>
      </c>
      <c r="D886" s="113">
        <v>918</v>
      </c>
      <c r="E886" s="113" t="s">
        <v>3301</v>
      </c>
      <c r="F886" s="115">
        <v>137180.13</v>
      </c>
      <c r="G886" s="115">
        <v>9319.5400000000009</v>
      </c>
      <c r="H886" s="113">
        <v>0</v>
      </c>
      <c r="I886" s="115">
        <v>146499.67000000001</v>
      </c>
    </row>
    <row r="887" spans="1:9" ht="15">
      <c r="A887" s="113" t="s">
        <v>626</v>
      </c>
      <c r="B887" s="493" t="s">
        <v>82</v>
      </c>
      <c r="C887" s="493">
        <v>3</v>
      </c>
      <c r="D887" s="113">
        <v>919</v>
      </c>
      <c r="E887" s="113" t="s">
        <v>2697</v>
      </c>
      <c r="F887" s="115">
        <v>97407.52</v>
      </c>
      <c r="G887" s="115">
        <v>5741.6</v>
      </c>
      <c r="H887" s="113">
        <v>0</v>
      </c>
      <c r="I887" s="115">
        <v>103149.12</v>
      </c>
    </row>
    <row r="888" spans="1:9" ht="15">
      <c r="A888" s="113" t="s">
        <v>627</v>
      </c>
      <c r="B888" s="493" t="s">
        <v>82</v>
      </c>
      <c r="C888" s="493">
        <v>3</v>
      </c>
      <c r="D888" s="113">
        <v>920</v>
      </c>
      <c r="E888" s="113" t="s">
        <v>2699</v>
      </c>
      <c r="F888" s="115">
        <v>64753.83</v>
      </c>
      <c r="G888" s="115">
        <v>7638.42</v>
      </c>
      <c r="H888" s="113">
        <v>0</v>
      </c>
      <c r="I888" s="115">
        <v>72392.25</v>
      </c>
    </row>
    <row r="889" spans="1:9" ht="15">
      <c r="A889" s="113" t="s">
        <v>628</v>
      </c>
      <c r="B889" s="493" t="s">
        <v>82</v>
      </c>
      <c r="C889" s="493">
        <v>3</v>
      </c>
      <c r="D889" s="113">
        <v>921</v>
      </c>
      <c r="E889" s="113" t="s">
        <v>3302</v>
      </c>
      <c r="F889" s="115">
        <v>52885.75</v>
      </c>
      <c r="G889" s="115">
        <v>4390.03</v>
      </c>
      <c r="H889" s="113">
        <v>0</v>
      </c>
      <c r="I889" s="115">
        <v>57275.78</v>
      </c>
    </row>
    <row r="890" spans="1:9" ht="15">
      <c r="A890" s="113" t="s">
        <v>629</v>
      </c>
      <c r="B890" s="493" t="s">
        <v>82</v>
      </c>
      <c r="C890" s="493">
        <v>3</v>
      </c>
      <c r="D890" s="113">
        <v>922</v>
      </c>
      <c r="E890" s="113" t="s">
        <v>3301</v>
      </c>
      <c r="F890" s="115">
        <v>166801.76999999999</v>
      </c>
      <c r="G890" s="115">
        <v>33711.14</v>
      </c>
      <c r="H890" s="113">
        <v>0</v>
      </c>
      <c r="I890" s="115">
        <v>200512.91</v>
      </c>
    </row>
    <row r="891" spans="1:9" ht="15">
      <c r="A891" s="113" t="s">
        <v>946</v>
      </c>
      <c r="B891" s="493" t="s">
        <v>82</v>
      </c>
      <c r="C891" s="493">
        <v>3</v>
      </c>
      <c r="D891" s="113">
        <v>951</v>
      </c>
      <c r="E891" s="113" t="s">
        <v>2700</v>
      </c>
      <c r="F891" s="115">
        <v>69006.34</v>
      </c>
      <c r="G891" s="115">
        <v>17724.71</v>
      </c>
      <c r="H891" s="113">
        <v>0</v>
      </c>
      <c r="I891" s="115">
        <v>86731.05</v>
      </c>
    </row>
    <row r="892" spans="1:9" ht="15">
      <c r="A892" s="113" t="s">
        <v>324</v>
      </c>
      <c r="B892" s="493" t="s">
        <v>77</v>
      </c>
      <c r="C892" s="493">
        <v>3</v>
      </c>
      <c r="D892" s="113">
        <v>924</v>
      </c>
      <c r="E892" s="113" t="s">
        <v>3334</v>
      </c>
      <c r="F892" s="115">
        <v>525371.72</v>
      </c>
      <c r="G892" s="113">
        <v>0</v>
      </c>
      <c r="H892" s="115">
        <v>61131.11</v>
      </c>
      <c r="I892" s="115">
        <v>586502.82999999996</v>
      </c>
    </row>
    <row r="893" spans="1:9" ht="15">
      <c r="A893" s="113" t="s">
        <v>912</v>
      </c>
      <c r="B893" s="493" t="s">
        <v>82</v>
      </c>
      <c r="C893" s="493">
        <v>3</v>
      </c>
      <c r="D893" s="113">
        <v>925</v>
      </c>
      <c r="E893" s="113" t="s">
        <v>2692</v>
      </c>
      <c r="F893" s="113">
        <v>705.86</v>
      </c>
      <c r="G893" s="113">
        <v>0</v>
      </c>
      <c r="H893" s="113">
        <v>110.54</v>
      </c>
      <c r="I893" s="113">
        <v>-816.4</v>
      </c>
    </row>
    <row r="894" spans="1:9" ht="15">
      <c r="A894" s="113" t="s">
        <v>630</v>
      </c>
      <c r="B894" s="493" t="s">
        <v>82</v>
      </c>
      <c r="C894" s="493">
        <v>3</v>
      </c>
      <c r="D894" s="113">
        <v>926</v>
      </c>
      <c r="E894" s="113" t="s">
        <v>2693</v>
      </c>
      <c r="F894" s="115">
        <v>79665.37</v>
      </c>
      <c r="G894" s="113">
        <v>0</v>
      </c>
      <c r="H894" s="115">
        <v>5990</v>
      </c>
      <c r="I894" s="115">
        <v>-85655.37</v>
      </c>
    </row>
    <row r="895" spans="1:9" ht="15">
      <c r="A895" s="113" t="s">
        <v>631</v>
      </c>
      <c r="B895" s="493" t="s">
        <v>82</v>
      </c>
      <c r="C895" s="493">
        <v>3</v>
      </c>
      <c r="D895" s="113">
        <v>927</v>
      </c>
      <c r="E895" s="113" t="s">
        <v>2694</v>
      </c>
      <c r="F895" s="115">
        <v>302908.75</v>
      </c>
      <c r="G895" s="113">
        <v>0</v>
      </c>
      <c r="H895" s="115">
        <v>31518.35</v>
      </c>
      <c r="I895" s="115">
        <v>-334427.09999999998</v>
      </c>
    </row>
    <row r="896" spans="1:9" ht="15">
      <c r="A896" s="113" t="s">
        <v>632</v>
      </c>
      <c r="B896" s="493" t="s">
        <v>82</v>
      </c>
      <c r="C896" s="493">
        <v>3</v>
      </c>
      <c r="D896" s="113">
        <v>928</v>
      </c>
      <c r="E896" s="113" t="s">
        <v>2695</v>
      </c>
      <c r="F896" s="115">
        <v>95750.12</v>
      </c>
      <c r="G896" s="113">
        <v>0</v>
      </c>
      <c r="H896" s="115">
        <v>9997.2099999999991</v>
      </c>
      <c r="I896" s="115">
        <v>-105747.33</v>
      </c>
    </row>
    <row r="897" spans="1:9" ht="15">
      <c r="A897" s="113" t="s">
        <v>633</v>
      </c>
      <c r="B897" s="493" t="s">
        <v>82</v>
      </c>
      <c r="C897" s="493">
        <v>3</v>
      </c>
      <c r="D897" s="113">
        <v>932</v>
      </c>
      <c r="E897" s="113" t="s">
        <v>3304</v>
      </c>
      <c r="F897" s="115">
        <v>46341.62</v>
      </c>
      <c r="G897" s="113">
        <v>0</v>
      </c>
      <c r="H897" s="115">
        <v>13515.01</v>
      </c>
      <c r="I897" s="115">
        <v>-59856.63</v>
      </c>
    </row>
    <row r="898" spans="1:9" ht="15">
      <c r="A898" s="113" t="s">
        <v>325</v>
      </c>
      <c r="B898" s="493" t="s">
        <v>77</v>
      </c>
      <c r="C898" s="493">
        <v>3</v>
      </c>
      <c r="D898" s="113">
        <v>936</v>
      </c>
      <c r="E898" s="113" t="s">
        <v>2771</v>
      </c>
      <c r="F898" s="115">
        <v>463320</v>
      </c>
      <c r="G898" s="115">
        <v>66960</v>
      </c>
      <c r="H898" s="113">
        <v>0</v>
      </c>
      <c r="I898" s="115">
        <v>530280</v>
      </c>
    </row>
    <row r="899" spans="1:9" ht="15">
      <c r="A899" s="113" t="s">
        <v>672</v>
      </c>
      <c r="B899" s="493" t="s">
        <v>82</v>
      </c>
      <c r="C899" s="493">
        <v>3</v>
      </c>
      <c r="D899" s="113">
        <v>937</v>
      </c>
      <c r="E899" s="113" t="s">
        <v>2551</v>
      </c>
      <c r="F899" s="115">
        <v>280800</v>
      </c>
      <c r="G899" s="115">
        <v>27000</v>
      </c>
      <c r="H899" s="113">
        <v>0</v>
      </c>
      <c r="I899" s="115">
        <v>307800</v>
      </c>
    </row>
    <row r="900" spans="1:9" ht="15">
      <c r="A900" s="113" t="s">
        <v>686</v>
      </c>
      <c r="B900" s="493" t="s">
        <v>82</v>
      </c>
      <c r="C900" s="493">
        <v>3</v>
      </c>
      <c r="D900" s="113">
        <v>938</v>
      </c>
      <c r="E900" s="113" t="s">
        <v>2552</v>
      </c>
      <c r="F900" s="115">
        <v>84240</v>
      </c>
      <c r="G900" s="115">
        <v>9720</v>
      </c>
      <c r="H900" s="113">
        <v>0</v>
      </c>
      <c r="I900" s="115">
        <v>93960</v>
      </c>
    </row>
    <row r="901" spans="1:9" ht="15">
      <c r="A901" s="113" t="s">
        <v>3766</v>
      </c>
      <c r="B901" s="493" t="s">
        <v>82</v>
      </c>
      <c r="C901" s="493">
        <v>3</v>
      </c>
      <c r="D901" s="113">
        <v>3935</v>
      </c>
      <c r="E901" s="113" t="s">
        <v>3755</v>
      </c>
      <c r="F901" s="115">
        <v>98280</v>
      </c>
      <c r="G901" s="115">
        <v>30240</v>
      </c>
      <c r="H901" s="113">
        <v>0</v>
      </c>
      <c r="I901" s="115">
        <v>128520</v>
      </c>
    </row>
    <row r="902" spans="1:9" ht="15">
      <c r="A902" s="113" t="s">
        <v>751</v>
      </c>
      <c r="B902" s="493" t="s">
        <v>77</v>
      </c>
      <c r="C902" s="493">
        <v>3</v>
      </c>
      <c r="D902" s="113">
        <v>2391</v>
      </c>
      <c r="E902" s="113" t="s">
        <v>3305</v>
      </c>
      <c r="F902" s="115">
        <v>3044410.93</v>
      </c>
      <c r="G902" s="115">
        <v>312236.44</v>
      </c>
      <c r="H902" s="115">
        <v>2213</v>
      </c>
      <c r="I902" s="115">
        <v>3354434.37</v>
      </c>
    </row>
    <row r="903" spans="1:9" ht="15">
      <c r="A903" s="113" t="s">
        <v>741</v>
      </c>
      <c r="B903" s="493" t="s">
        <v>82</v>
      </c>
      <c r="C903" s="493">
        <v>3</v>
      </c>
      <c r="D903" s="113">
        <v>2392</v>
      </c>
      <c r="E903" s="113" t="s">
        <v>2772</v>
      </c>
      <c r="F903" s="115">
        <v>3044411.14</v>
      </c>
      <c r="G903" s="115">
        <v>312236.44</v>
      </c>
      <c r="H903" s="113">
        <v>0</v>
      </c>
      <c r="I903" s="115">
        <v>3356647.58</v>
      </c>
    </row>
    <row r="904" spans="1:9" ht="15">
      <c r="A904" s="113" t="s">
        <v>1732</v>
      </c>
      <c r="B904" s="493" t="s">
        <v>82</v>
      </c>
      <c r="C904" s="493">
        <v>3</v>
      </c>
      <c r="D904" s="113">
        <v>2618</v>
      </c>
      <c r="E904" s="113" t="s">
        <v>3292</v>
      </c>
      <c r="F904" s="113">
        <v>0.21</v>
      </c>
      <c r="G904" s="113">
        <v>0</v>
      </c>
      <c r="H904" s="115">
        <v>2213</v>
      </c>
      <c r="I904" s="115">
        <v>-2213.21</v>
      </c>
    </row>
    <row r="905" spans="1:9" ht="15">
      <c r="A905" s="113" t="s">
        <v>326</v>
      </c>
      <c r="B905" s="493" t="s">
        <v>77</v>
      </c>
      <c r="C905" s="493">
        <v>3</v>
      </c>
      <c r="D905" s="113">
        <v>940</v>
      </c>
      <c r="E905" s="113" t="s">
        <v>9</v>
      </c>
      <c r="F905" s="115">
        <v>11057435.48</v>
      </c>
      <c r="G905" s="115">
        <v>1128959.6000000001</v>
      </c>
      <c r="H905" s="113">
        <v>0</v>
      </c>
      <c r="I905" s="115">
        <v>12186395.08</v>
      </c>
    </row>
    <row r="906" spans="1:9" ht="15">
      <c r="A906" s="113" t="s">
        <v>327</v>
      </c>
      <c r="B906" s="493" t="s">
        <v>82</v>
      </c>
      <c r="C906" s="493">
        <v>3</v>
      </c>
      <c r="D906" s="113">
        <v>943</v>
      </c>
      <c r="E906" s="113" t="s">
        <v>3310</v>
      </c>
      <c r="F906" s="115">
        <v>192839.65</v>
      </c>
      <c r="G906" s="115">
        <v>24532.7</v>
      </c>
      <c r="H906" s="113">
        <v>0</v>
      </c>
      <c r="I906" s="115">
        <v>217372.35</v>
      </c>
    </row>
    <row r="907" spans="1:9" ht="15">
      <c r="A907" s="113" t="s">
        <v>328</v>
      </c>
      <c r="B907" s="493" t="s">
        <v>82</v>
      </c>
      <c r="C907" s="493">
        <v>3</v>
      </c>
      <c r="D907" s="113">
        <v>945</v>
      </c>
      <c r="E907" s="113" t="s">
        <v>2717</v>
      </c>
      <c r="F907" s="115">
        <v>225688.26</v>
      </c>
      <c r="G907" s="115">
        <v>40066.730000000003</v>
      </c>
      <c r="H907" s="113">
        <v>0</v>
      </c>
      <c r="I907" s="115">
        <v>265754.99</v>
      </c>
    </row>
    <row r="908" spans="1:9" ht="15">
      <c r="A908" s="113" t="s">
        <v>673</v>
      </c>
      <c r="B908" s="493" t="s">
        <v>82</v>
      </c>
      <c r="C908" s="493">
        <v>3</v>
      </c>
      <c r="D908" s="113">
        <v>946</v>
      </c>
      <c r="E908" s="113" t="s">
        <v>3313</v>
      </c>
      <c r="F908" s="115">
        <v>30692.98</v>
      </c>
      <c r="G908" s="113">
        <v>0</v>
      </c>
      <c r="H908" s="113">
        <v>0</v>
      </c>
      <c r="I908" s="115">
        <v>30692.98</v>
      </c>
    </row>
    <row r="909" spans="1:9" ht="15">
      <c r="A909" s="113" t="s">
        <v>329</v>
      </c>
      <c r="B909" s="493" t="s">
        <v>82</v>
      </c>
      <c r="C909" s="493">
        <v>3</v>
      </c>
      <c r="D909" s="113">
        <v>947</v>
      </c>
      <c r="E909" s="113" t="s">
        <v>3307</v>
      </c>
      <c r="F909" s="115">
        <v>453837.17</v>
      </c>
      <c r="G909" s="115">
        <v>65651.600000000006</v>
      </c>
      <c r="H909" s="113">
        <v>0</v>
      </c>
      <c r="I909" s="115">
        <v>519488.77</v>
      </c>
    </row>
    <row r="910" spans="1:9" ht="15">
      <c r="A910" s="113" t="s">
        <v>783</v>
      </c>
      <c r="B910" s="493" t="s">
        <v>82</v>
      </c>
      <c r="C910" s="493">
        <v>3</v>
      </c>
      <c r="D910" s="113">
        <v>949</v>
      </c>
      <c r="E910" s="113" t="s">
        <v>2719</v>
      </c>
      <c r="F910" s="115">
        <v>56103.96</v>
      </c>
      <c r="G910" s="115">
        <v>8739.75</v>
      </c>
      <c r="H910" s="113">
        <v>0</v>
      </c>
      <c r="I910" s="115">
        <v>64843.71</v>
      </c>
    </row>
    <row r="911" spans="1:9" ht="15">
      <c r="A911" s="113" t="s">
        <v>1000</v>
      </c>
      <c r="B911" s="493" t="s">
        <v>82</v>
      </c>
      <c r="C911" s="493">
        <v>3</v>
      </c>
      <c r="D911" s="113">
        <v>950</v>
      </c>
      <c r="E911" s="113" t="s">
        <v>3308</v>
      </c>
      <c r="F911" s="115">
        <v>901391.07</v>
      </c>
      <c r="G911" s="115">
        <v>42750</v>
      </c>
      <c r="H911" s="113">
        <v>0</v>
      </c>
      <c r="I911" s="115">
        <v>944141.07</v>
      </c>
    </row>
    <row r="912" spans="1:9" ht="15">
      <c r="A912" s="113" t="s">
        <v>330</v>
      </c>
      <c r="B912" s="493" t="s">
        <v>82</v>
      </c>
      <c r="C912" s="493">
        <v>3</v>
      </c>
      <c r="D912" s="113">
        <v>953</v>
      </c>
      <c r="E912" s="113" t="s">
        <v>3314</v>
      </c>
      <c r="F912" s="115">
        <v>298394.07</v>
      </c>
      <c r="G912" s="115">
        <v>18030.259999999998</v>
      </c>
      <c r="H912" s="113">
        <v>0</v>
      </c>
      <c r="I912" s="115">
        <v>316424.33</v>
      </c>
    </row>
    <row r="913" spans="1:9" ht="15">
      <c r="A913" s="113" t="s">
        <v>674</v>
      </c>
      <c r="B913" s="493" t="s">
        <v>82</v>
      </c>
      <c r="C913" s="493">
        <v>3</v>
      </c>
      <c r="D913" s="113">
        <v>954</v>
      </c>
      <c r="E913" s="113" t="s">
        <v>3335</v>
      </c>
      <c r="F913" s="115">
        <v>305067.34000000003</v>
      </c>
      <c r="G913" s="115">
        <v>38217.86</v>
      </c>
      <c r="H913" s="113">
        <v>0</v>
      </c>
      <c r="I913" s="115">
        <v>343285.2</v>
      </c>
    </row>
    <row r="914" spans="1:9" ht="15">
      <c r="A914" s="113" t="s">
        <v>914</v>
      </c>
      <c r="B914" s="493" t="s">
        <v>82</v>
      </c>
      <c r="C914" s="493">
        <v>3</v>
      </c>
      <c r="D914" s="113">
        <v>956</v>
      </c>
      <c r="E914" s="113" t="s">
        <v>2721</v>
      </c>
      <c r="F914" s="115">
        <v>4378.8599999999997</v>
      </c>
      <c r="G914" s="113">
        <v>367.5</v>
      </c>
      <c r="H914" s="113">
        <v>0</v>
      </c>
      <c r="I914" s="115">
        <v>4746.3599999999997</v>
      </c>
    </row>
    <row r="915" spans="1:9" ht="15">
      <c r="A915" s="113" t="s">
        <v>792</v>
      </c>
      <c r="B915" s="493" t="s">
        <v>82</v>
      </c>
      <c r="C915" s="493">
        <v>3</v>
      </c>
      <c r="D915" s="113">
        <v>957</v>
      </c>
      <c r="E915" s="113" t="s">
        <v>2723</v>
      </c>
      <c r="F915" s="115">
        <v>7194.72</v>
      </c>
      <c r="G915" s="113">
        <v>0</v>
      </c>
      <c r="H915" s="113">
        <v>0</v>
      </c>
      <c r="I915" s="115">
        <v>7194.72</v>
      </c>
    </row>
    <row r="916" spans="1:9" ht="15">
      <c r="A916" s="113" t="s">
        <v>331</v>
      </c>
      <c r="B916" s="493" t="s">
        <v>82</v>
      </c>
      <c r="C916" s="493">
        <v>3</v>
      </c>
      <c r="D916" s="113">
        <v>958</v>
      </c>
      <c r="E916" s="113" t="s">
        <v>2724</v>
      </c>
      <c r="F916" s="115">
        <v>219150</v>
      </c>
      <c r="G916" s="115">
        <v>24350</v>
      </c>
      <c r="H916" s="113">
        <v>0</v>
      </c>
      <c r="I916" s="115">
        <v>243500</v>
      </c>
    </row>
    <row r="917" spans="1:9" ht="15">
      <c r="A917" s="113" t="s">
        <v>675</v>
      </c>
      <c r="B917" s="493" t="s">
        <v>82</v>
      </c>
      <c r="C917" s="493">
        <v>3</v>
      </c>
      <c r="D917" s="113">
        <v>959</v>
      </c>
      <c r="E917" s="113" t="s">
        <v>3315</v>
      </c>
      <c r="F917" s="115">
        <v>387734.1</v>
      </c>
      <c r="G917" s="115">
        <v>49333.93</v>
      </c>
      <c r="H917" s="113">
        <v>0</v>
      </c>
      <c r="I917" s="115">
        <v>437068.03</v>
      </c>
    </row>
    <row r="918" spans="1:9" ht="15">
      <c r="A918" s="113" t="s">
        <v>1010</v>
      </c>
      <c r="B918" s="493" t="s">
        <v>82</v>
      </c>
      <c r="C918" s="493">
        <v>3</v>
      </c>
      <c r="D918" s="113">
        <v>960</v>
      </c>
      <c r="E918" s="113" t="s">
        <v>2774</v>
      </c>
      <c r="F918" s="115">
        <v>12000</v>
      </c>
      <c r="G918" s="113">
        <v>0</v>
      </c>
      <c r="H918" s="113">
        <v>0</v>
      </c>
      <c r="I918" s="115">
        <v>12000</v>
      </c>
    </row>
    <row r="919" spans="1:9" ht="15">
      <c r="A919" s="113" t="s">
        <v>947</v>
      </c>
      <c r="B919" s="493" t="s">
        <v>82</v>
      </c>
      <c r="C919" s="493">
        <v>3</v>
      </c>
      <c r="D919" s="113">
        <v>961</v>
      </c>
      <c r="E919" s="113" t="s">
        <v>3336</v>
      </c>
      <c r="F919" s="115">
        <v>2349358.56</v>
      </c>
      <c r="G919" s="115">
        <v>75239.350000000006</v>
      </c>
      <c r="H919" s="113">
        <v>0</v>
      </c>
      <c r="I919" s="115">
        <v>2424597.91</v>
      </c>
    </row>
    <row r="920" spans="1:9" ht="15">
      <c r="A920" s="113" t="s">
        <v>687</v>
      </c>
      <c r="B920" s="493" t="s">
        <v>82</v>
      </c>
      <c r="C920" s="493">
        <v>3</v>
      </c>
      <c r="D920" s="113">
        <v>962</v>
      </c>
      <c r="E920" s="113" t="s">
        <v>3316</v>
      </c>
      <c r="F920" s="115">
        <v>309308.38</v>
      </c>
      <c r="G920" s="115">
        <v>172058.06</v>
      </c>
      <c r="H920" s="113">
        <v>0</v>
      </c>
      <c r="I920" s="115">
        <v>481366.44</v>
      </c>
    </row>
    <row r="921" spans="1:9" ht="15">
      <c r="A921" s="113" t="s">
        <v>982</v>
      </c>
      <c r="B921" s="493" t="s">
        <v>82</v>
      </c>
      <c r="C921" s="493">
        <v>3</v>
      </c>
      <c r="D921" s="113">
        <v>963</v>
      </c>
      <c r="E921" s="113" t="s">
        <v>3659</v>
      </c>
      <c r="F921" s="115">
        <v>15423</v>
      </c>
      <c r="G921" s="115">
        <v>2000</v>
      </c>
      <c r="H921" s="113">
        <v>0</v>
      </c>
      <c r="I921" s="115">
        <v>17423</v>
      </c>
    </row>
    <row r="922" spans="1:9" ht="15">
      <c r="A922" s="113" t="s">
        <v>948</v>
      </c>
      <c r="B922" s="493" t="s">
        <v>82</v>
      </c>
      <c r="C922" s="493">
        <v>3</v>
      </c>
      <c r="D922" s="113">
        <v>965</v>
      </c>
      <c r="E922" s="113" t="s">
        <v>3337</v>
      </c>
      <c r="F922" s="115">
        <v>555492</v>
      </c>
      <c r="G922" s="113">
        <v>0</v>
      </c>
      <c r="H922" s="113">
        <v>0</v>
      </c>
      <c r="I922" s="115">
        <v>555492</v>
      </c>
    </row>
    <row r="923" spans="1:9" ht="15">
      <c r="A923" s="113" t="s">
        <v>2776</v>
      </c>
      <c r="B923" s="493" t="s">
        <v>82</v>
      </c>
      <c r="C923" s="493">
        <v>3</v>
      </c>
      <c r="D923" s="113">
        <v>966</v>
      </c>
      <c r="E923" s="113" t="s">
        <v>3307</v>
      </c>
      <c r="F923" s="115">
        <v>30242.57</v>
      </c>
      <c r="G923" s="113">
        <v>0</v>
      </c>
      <c r="H923" s="113">
        <v>0</v>
      </c>
      <c r="I923" s="115">
        <v>30242.57</v>
      </c>
    </row>
    <row r="924" spans="1:9" ht="15">
      <c r="A924" s="113" t="s">
        <v>2777</v>
      </c>
      <c r="B924" s="493" t="s">
        <v>82</v>
      </c>
      <c r="C924" s="493">
        <v>3</v>
      </c>
      <c r="D924" s="113">
        <v>1152</v>
      </c>
      <c r="E924" s="113" t="s">
        <v>2352</v>
      </c>
      <c r="F924" s="115">
        <v>43537.04</v>
      </c>
      <c r="G924" s="113">
        <v>0</v>
      </c>
      <c r="H924" s="113">
        <v>0</v>
      </c>
      <c r="I924" s="115">
        <v>43537.04</v>
      </c>
    </row>
    <row r="925" spans="1:9" ht="15">
      <c r="A925" s="113" t="s">
        <v>676</v>
      </c>
      <c r="B925" s="493" t="s">
        <v>82</v>
      </c>
      <c r="C925" s="493">
        <v>3</v>
      </c>
      <c r="D925" s="113">
        <v>1224</v>
      </c>
      <c r="E925" s="113" t="s">
        <v>3311</v>
      </c>
      <c r="F925" s="115">
        <v>3283406.13</v>
      </c>
      <c r="G925" s="115">
        <v>395180.24</v>
      </c>
      <c r="H925" s="113">
        <v>0</v>
      </c>
      <c r="I925" s="115">
        <v>3678586.37</v>
      </c>
    </row>
    <row r="926" spans="1:9" ht="15">
      <c r="A926" s="113" t="s">
        <v>688</v>
      </c>
      <c r="B926" s="493" t="s">
        <v>82</v>
      </c>
      <c r="C926" s="493">
        <v>3</v>
      </c>
      <c r="D926" s="113">
        <v>1225</v>
      </c>
      <c r="E926" s="113" t="s">
        <v>3312</v>
      </c>
      <c r="F926" s="115">
        <v>45294.59</v>
      </c>
      <c r="G926" s="115">
        <v>5958.35</v>
      </c>
      <c r="H926" s="113">
        <v>0</v>
      </c>
      <c r="I926" s="115">
        <v>51252.94</v>
      </c>
    </row>
    <row r="927" spans="1:9" ht="15">
      <c r="A927" s="113" t="s">
        <v>332</v>
      </c>
      <c r="B927" s="493" t="s">
        <v>82</v>
      </c>
      <c r="C927" s="493">
        <v>3</v>
      </c>
      <c r="D927" s="113">
        <v>1730</v>
      </c>
      <c r="E927" s="113" t="s">
        <v>3448</v>
      </c>
      <c r="F927" s="115">
        <v>46059.94</v>
      </c>
      <c r="G927" s="115">
        <v>5589.66</v>
      </c>
      <c r="H927" s="113">
        <v>0</v>
      </c>
      <c r="I927" s="115">
        <v>51649.599999999999</v>
      </c>
    </row>
    <row r="928" spans="1:9" ht="15">
      <c r="A928" s="113" t="s">
        <v>677</v>
      </c>
      <c r="B928" s="493" t="s">
        <v>82</v>
      </c>
      <c r="C928" s="493">
        <v>3</v>
      </c>
      <c r="D928" s="113">
        <v>1967</v>
      </c>
      <c r="E928" s="113" t="s">
        <v>3312</v>
      </c>
      <c r="F928" s="115">
        <v>1206143.0900000001</v>
      </c>
      <c r="G928" s="115">
        <v>133867.57999999999</v>
      </c>
      <c r="H928" s="113">
        <v>0</v>
      </c>
      <c r="I928" s="115">
        <v>1340010.67</v>
      </c>
    </row>
    <row r="929" spans="1:9" ht="15">
      <c r="A929" s="113" t="s">
        <v>949</v>
      </c>
      <c r="B929" s="493" t="s">
        <v>82</v>
      </c>
      <c r="C929" s="493">
        <v>3</v>
      </c>
      <c r="D929" s="113">
        <v>2654</v>
      </c>
      <c r="E929" s="113" t="s">
        <v>2737</v>
      </c>
      <c r="F929" s="115">
        <v>40404</v>
      </c>
      <c r="G929" s="113">
        <v>0</v>
      </c>
      <c r="H929" s="113">
        <v>0</v>
      </c>
      <c r="I929" s="115">
        <v>40404</v>
      </c>
    </row>
    <row r="930" spans="1:9" ht="15">
      <c r="A930" s="113" t="s">
        <v>902</v>
      </c>
      <c r="B930" s="493" t="s">
        <v>82</v>
      </c>
      <c r="C930" s="493">
        <v>3</v>
      </c>
      <c r="D930" s="113">
        <v>2867</v>
      </c>
      <c r="E930" s="113" t="s">
        <v>3613</v>
      </c>
      <c r="F930" s="115">
        <v>38294</v>
      </c>
      <c r="G930" s="115">
        <v>27026.03</v>
      </c>
      <c r="H930" s="113">
        <v>0</v>
      </c>
      <c r="I930" s="115">
        <v>65320.03</v>
      </c>
    </row>
    <row r="931" spans="1:9" ht="15">
      <c r="A931" s="113" t="s">
        <v>333</v>
      </c>
      <c r="B931" s="493" t="s">
        <v>77</v>
      </c>
      <c r="C931" s="493">
        <v>3</v>
      </c>
      <c r="D931" s="113">
        <v>968</v>
      </c>
      <c r="E931" s="113" t="s">
        <v>3338</v>
      </c>
      <c r="F931" s="115">
        <v>260476.82</v>
      </c>
      <c r="G931" s="115">
        <v>24799.759999999998</v>
      </c>
      <c r="H931" s="113">
        <v>0</v>
      </c>
      <c r="I931" s="115">
        <v>285276.58</v>
      </c>
    </row>
    <row r="932" spans="1:9" ht="15">
      <c r="A932" s="113" t="s">
        <v>334</v>
      </c>
      <c r="B932" s="493" t="s">
        <v>82</v>
      </c>
      <c r="C932" s="493">
        <v>3</v>
      </c>
      <c r="D932" s="113">
        <v>969</v>
      </c>
      <c r="E932" s="113" t="s">
        <v>3320</v>
      </c>
      <c r="F932" s="115">
        <v>90655</v>
      </c>
      <c r="G932" s="115">
        <v>10086.83</v>
      </c>
      <c r="H932" s="113">
        <v>0</v>
      </c>
      <c r="I932" s="115">
        <v>100741.83</v>
      </c>
    </row>
    <row r="933" spans="1:9" ht="15">
      <c r="A933" s="113" t="s">
        <v>335</v>
      </c>
      <c r="B933" s="493" t="s">
        <v>82</v>
      </c>
      <c r="C933" s="493">
        <v>3</v>
      </c>
      <c r="D933" s="113">
        <v>970</v>
      </c>
      <c r="E933" s="113" t="s">
        <v>2941</v>
      </c>
      <c r="F933" s="115">
        <v>46043.519999999997</v>
      </c>
      <c r="G933" s="115">
        <v>4543.5</v>
      </c>
      <c r="H933" s="113">
        <v>0</v>
      </c>
      <c r="I933" s="115">
        <v>50587.02</v>
      </c>
    </row>
    <row r="934" spans="1:9" ht="15">
      <c r="A934" s="113" t="s">
        <v>1840</v>
      </c>
      <c r="B934" s="493" t="s">
        <v>82</v>
      </c>
      <c r="C934" s="493">
        <v>3</v>
      </c>
      <c r="D934" s="113">
        <v>971</v>
      </c>
      <c r="E934" s="113" t="s">
        <v>3805</v>
      </c>
      <c r="F934" s="113">
        <v>954</v>
      </c>
      <c r="G934" s="113">
        <v>0</v>
      </c>
      <c r="H934" s="113">
        <v>0</v>
      </c>
      <c r="I934" s="113">
        <v>954</v>
      </c>
    </row>
    <row r="935" spans="1:9" ht="15">
      <c r="A935" s="113" t="s">
        <v>2778</v>
      </c>
      <c r="B935" s="493" t="s">
        <v>82</v>
      </c>
      <c r="C935" s="493">
        <v>3</v>
      </c>
      <c r="D935" s="113">
        <v>972</v>
      </c>
      <c r="E935" s="113" t="s">
        <v>2742</v>
      </c>
      <c r="F935" s="115">
        <v>1957.56</v>
      </c>
      <c r="G935" s="113">
        <v>589</v>
      </c>
      <c r="H935" s="113">
        <v>0</v>
      </c>
      <c r="I935" s="115">
        <v>2546.56</v>
      </c>
    </row>
    <row r="936" spans="1:9" ht="15">
      <c r="A936" s="113" t="s">
        <v>636</v>
      </c>
      <c r="B936" s="493" t="s">
        <v>82</v>
      </c>
      <c r="C936" s="493">
        <v>3</v>
      </c>
      <c r="D936" s="113">
        <v>973</v>
      </c>
      <c r="E936" s="113" t="s">
        <v>2743</v>
      </c>
      <c r="F936" s="115">
        <v>33790.879999999997</v>
      </c>
      <c r="G936" s="115">
        <v>2621.75</v>
      </c>
      <c r="H936" s="113">
        <v>0</v>
      </c>
      <c r="I936" s="115">
        <v>36412.629999999997</v>
      </c>
    </row>
    <row r="937" spans="1:9" ht="15">
      <c r="A937" s="113" t="s">
        <v>336</v>
      </c>
      <c r="B937" s="493" t="s">
        <v>82</v>
      </c>
      <c r="C937" s="493">
        <v>3</v>
      </c>
      <c r="D937" s="113">
        <v>974</v>
      </c>
      <c r="E937" s="113" t="s">
        <v>2744</v>
      </c>
      <c r="F937" s="115">
        <v>14248.95</v>
      </c>
      <c r="G937" s="115">
        <v>5587.5</v>
      </c>
      <c r="H937" s="113">
        <v>0</v>
      </c>
      <c r="I937" s="115">
        <v>19836.45</v>
      </c>
    </row>
    <row r="938" spans="1:9" ht="15">
      <c r="A938" s="113" t="s">
        <v>2779</v>
      </c>
      <c r="B938" s="493" t="s">
        <v>82</v>
      </c>
      <c r="C938" s="493">
        <v>3</v>
      </c>
      <c r="D938" s="113">
        <v>977</v>
      </c>
      <c r="E938" s="113" t="s">
        <v>2780</v>
      </c>
      <c r="F938" s="115">
        <v>35889</v>
      </c>
      <c r="G938" s="113">
        <v>0</v>
      </c>
      <c r="H938" s="113">
        <v>0</v>
      </c>
      <c r="I938" s="115">
        <v>35889</v>
      </c>
    </row>
    <row r="939" spans="1:9" ht="15">
      <c r="A939" s="113" t="s">
        <v>634</v>
      </c>
      <c r="B939" s="493" t="s">
        <v>82</v>
      </c>
      <c r="C939" s="493">
        <v>3</v>
      </c>
      <c r="D939" s="113">
        <v>1973</v>
      </c>
      <c r="E939" s="113" t="s">
        <v>3321</v>
      </c>
      <c r="F939" s="115">
        <v>36946.74</v>
      </c>
      <c r="G939" s="115">
        <v>1371.18</v>
      </c>
      <c r="H939" s="113">
        <v>0</v>
      </c>
      <c r="I939" s="115">
        <v>38317.919999999998</v>
      </c>
    </row>
    <row r="940" spans="1:9" ht="15">
      <c r="A940" s="113" t="s">
        <v>959</v>
      </c>
      <c r="B940" s="493" t="s">
        <v>82</v>
      </c>
      <c r="C940" s="493">
        <v>3</v>
      </c>
      <c r="D940" s="113">
        <v>2794</v>
      </c>
      <c r="E940" s="113" t="s">
        <v>3339</v>
      </c>
      <c r="F940" s="113">
        <v>8.83</v>
      </c>
      <c r="G940" s="113">
        <v>0</v>
      </c>
      <c r="H940" s="113">
        <v>0</v>
      </c>
      <c r="I940" s="113">
        <v>-8.83</v>
      </c>
    </row>
    <row r="941" spans="1:9" ht="15">
      <c r="A941" s="113" t="s">
        <v>337</v>
      </c>
      <c r="B941" s="493" t="s">
        <v>77</v>
      </c>
      <c r="C941" s="493">
        <v>3</v>
      </c>
      <c r="D941" s="113">
        <v>1057</v>
      </c>
      <c r="E941" s="113" t="s">
        <v>3340</v>
      </c>
      <c r="F941" s="115">
        <v>471830.13</v>
      </c>
      <c r="G941" s="115">
        <v>61822.02</v>
      </c>
      <c r="H941" s="113">
        <v>0</v>
      </c>
      <c r="I941" s="115">
        <v>533652.15</v>
      </c>
    </row>
    <row r="942" spans="1:9" ht="15">
      <c r="A942" s="113" t="s">
        <v>338</v>
      </c>
      <c r="B942" s="493" t="s">
        <v>82</v>
      </c>
      <c r="C942" s="493">
        <v>3</v>
      </c>
      <c r="D942" s="113">
        <v>1058</v>
      </c>
      <c r="E942" s="113" t="s">
        <v>2749</v>
      </c>
      <c r="F942" s="115">
        <v>196662.61</v>
      </c>
      <c r="G942" s="115">
        <v>22459.9</v>
      </c>
      <c r="H942" s="113">
        <v>0</v>
      </c>
      <c r="I942" s="115">
        <v>219122.51</v>
      </c>
    </row>
    <row r="943" spans="1:9" ht="15">
      <c r="A943" s="113" t="s">
        <v>339</v>
      </c>
      <c r="B943" s="493" t="s">
        <v>82</v>
      </c>
      <c r="C943" s="493">
        <v>3</v>
      </c>
      <c r="D943" s="113">
        <v>1060</v>
      </c>
      <c r="E943" s="113" t="s">
        <v>3323</v>
      </c>
      <c r="F943" s="115">
        <v>110459.41</v>
      </c>
      <c r="G943" s="115">
        <v>11871.21</v>
      </c>
      <c r="H943" s="113">
        <v>0</v>
      </c>
      <c r="I943" s="115">
        <v>122330.62</v>
      </c>
    </row>
    <row r="944" spans="1:9" ht="15">
      <c r="A944" s="113" t="s">
        <v>340</v>
      </c>
      <c r="B944" s="493" t="s">
        <v>82</v>
      </c>
      <c r="C944" s="493">
        <v>3</v>
      </c>
      <c r="D944" s="113">
        <v>1061</v>
      </c>
      <c r="E944" s="113" t="s">
        <v>2751</v>
      </c>
      <c r="F944" s="115">
        <v>49805.23</v>
      </c>
      <c r="G944" s="115">
        <v>14865.09</v>
      </c>
      <c r="H944" s="113">
        <v>0</v>
      </c>
      <c r="I944" s="115">
        <v>64670.32</v>
      </c>
    </row>
    <row r="945" spans="1:9" ht="15">
      <c r="A945" s="113" t="s">
        <v>377</v>
      </c>
      <c r="B945" s="493" t="s">
        <v>82</v>
      </c>
      <c r="C945" s="493">
        <v>3</v>
      </c>
      <c r="D945" s="113">
        <v>1862</v>
      </c>
      <c r="E945" s="113" t="s">
        <v>3323</v>
      </c>
      <c r="F945" s="115">
        <v>60850.47</v>
      </c>
      <c r="G945" s="115">
        <v>6057.64</v>
      </c>
      <c r="H945" s="113">
        <v>0</v>
      </c>
      <c r="I945" s="115">
        <v>66908.11</v>
      </c>
    </row>
    <row r="946" spans="1:9" ht="15">
      <c r="A946" s="113" t="s">
        <v>378</v>
      </c>
      <c r="B946" s="493" t="s">
        <v>82</v>
      </c>
      <c r="C946" s="493">
        <v>3</v>
      </c>
      <c r="D946" s="113">
        <v>1864</v>
      </c>
      <c r="E946" s="113" t="s">
        <v>3324</v>
      </c>
      <c r="F946" s="115">
        <v>54052.41</v>
      </c>
      <c r="G946" s="115">
        <v>6568.18</v>
      </c>
      <c r="H946" s="113">
        <v>0</v>
      </c>
      <c r="I946" s="115">
        <v>60620.59</v>
      </c>
    </row>
    <row r="947" spans="1:9" ht="15">
      <c r="A947" s="113" t="s">
        <v>341</v>
      </c>
      <c r="B947" s="493" t="s">
        <v>77</v>
      </c>
      <c r="C947" s="493">
        <v>3</v>
      </c>
      <c r="D947" s="113">
        <v>978</v>
      </c>
      <c r="E947" s="113" t="s">
        <v>3341</v>
      </c>
      <c r="F947" s="115">
        <v>1045891.27</v>
      </c>
      <c r="G947" s="115">
        <v>199559.64</v>
      </c>
      <c r="H947" s="113">
        <v>508.47</v>
      </c>
      <c r="I947" s="115">
        <v>1244942.44</v>
      </c>
    </row>
    <row r="948" spans="1:9" ht="15">
      <c r="A948" s="113" t="s">
        <v>950</v>
      </c>
      <c r="B948" s="493" t="s">
        <v>82</v>
      </c>
      <c r="C948" s="493">
        <v>3</v>
      </c>
      <c r="D948" s="113">
        <v>982</v>
      </c>
      <c r="E948" s="113" t="s">
        <v>3660</v>
      </c>
      <c r="F948" s="113">
        <v>485</v>
      </c>
      <c r="G948" s="113">
        <v>0</v>
      </c>
      <c r="H948" s="113">
        <v>0</v>
      </c>
      <c r="I948" s="113">
        <v>485</v>
      </c>
    </row>
    <row r="949" spans="1:9" ht="15">
      <c r="A949" s="113" t="s">
        <v>342</v>
      </c>
      <c r="B949" s="493" t="s">
        <v>82</v>
      </c>
      <c r="C949" s="493">
        <v>3</v>
      </c>
      <c r="D949" s="113">
        <v>984</v>
      </c>
      <c r="E949" s="113" t="s">
        <v>3342</v>
      </c>
      <c r="F949" s="115">
        <v>9976.8700000000008</v>
      </c>
      <c r="G949" s="115">
        <v>26423.61</v>
      </c>
      <c r="H949" s="113">
        <v>0</v>
      </c>
      <c r="I949" s="115">
        <v>36400.480000000003</v>
      </c>
    </row>
    <row r="950" spans="1:9" ht="15">
      <c r="A950" s="113" t="s">
        <v>856</v>
      </c>
      <c r="B950" s="493" t="s">
        <v>82</v>
      </c>
      <c r="C950" s="493">
        <v>3</v>
      </c>
      <c r="D950" s="113">
        <v>985</v>
      </c>
      <c r="E950" s="113" t="s">
        <v>3343</v>
      </c>
      <c r="F950" s="115">
        <v>21600</v>
      </c>
      <c r="G950" s="115">
        <v>12400</v>
      </c>
      <c r="H950" s="113">
        <v>0</v>
      </c>
      <c r="I950" s="115">
        <v>34000</v>
      </c>
    </row>
    <row r="951" spans="1:9" ht="15">
      <c r="A951" s="113" t="s">
        <v>343</v>
      </c>
      <c r="B951" s="493" t="s">
        <v>82</v>
      </c>
      <c r="C951" s="493">
        <v>3</v>
      </c>
      <c r="D951" s="113">
        <v>986</v>
      </c>
      <c r="E951" s="113" t="s">
        <v>3309</v>
      </c>
      <c r="F951" s="115">
        <v>293974.2</v>
      </c>
      <c r="G951" s="115">
        <v>49530.02</v>
      </c>
      <c r="H951" s="113">
        <v>0</v>
      </c>
      <c r="I951" s="115">
        <v>343504.22</v>
      </c>
    </row>
    <row r="952" spans="1:9" ht="15">
      <c r="A952" s="113" t="s">
        <v>694</v>
      </c>
      <c r="B952" s="493" t="s">
        <v>82</v>
      </c>
      <c r="C952" s="493">
        <v>3</v>
      </c>
      <c r="D952" s="113">
        <v>988</v>
      </c>
      <c r="E952" s="113" t="s">
        <v>2731</v>
      </c>
      <c r="F952" s="115">
        <v>18516.919999999998</v>
      </c>
      <c r="G952" s="113">
        <v>648</v>
      </c>
      <c r="H952" s="113">
        <v>0</v>
      </c>
      <c r="I952" s="115">
        <v>19164.919999999998</v>
      </c>
    </row>
    <row r="953" spans="1:9" ht="15">
      <c r="A953" s="113" t="s">
        <v>915</v>
      </c>
      <c r="B953" s="493" t="s">
        <v>82</v>
      </c>
      <c r="C953" s="493">
        <v>3</v>
      </c>
      <c r="D953" s="113">
        <v>990</v>
      </c>
      <c r="E953" s="113" t="s">
        <v>3451</v>
      </c>
      <c r="F953" s="115">
        <v>16824.150000000001</v>
      </c>
      <c r="G953" s="113">
        <v>135.30000000000001</v>
      </c>
      <c r="H953" s="113">
        <v>0</v>
      </c>
      <c r="I953" s="115">
        <v>16959.45</v>
      </c>
    </row>
    <row r="954" spans="1:9" ht="15">
      <c r="A954" s="113" t="s">
        <v>344</v>
      </c>
      <c r="B954" s="493" t="s">
        <v>82</v>
      </c>
      <c r="C954" s="493">
        <v>3</v>
      </c>
      <c r="D954" s="113">
        <v>991</v>
      </c>
      <c r="E954" s="113" t="s">
        <v>3318</v>
      </c>
      <c r="F954" s="115">
        <v>9178.44</v>
      </c>
      <c r="G954" s="113">
        <v>989.81</v>
      </c>
      <c r="H954" s="113">
        <v>0</v>
      </c>
      <c r="I954" s="115">
        <v>10168.25</v>
      </c>
    </row>
    <row r="955" spans="1:9" ht="15">
      <c r="A955" s="113" t="s">
        <v>916</v>
      </c>
      <c r="B955" s="493" t="s">
        <v>82</v>
      </c>
      <c r="C955" s="493">
        <v>3</v>
      </c>
      <c r="D955" s="113">
        <v>992</v>
      </c>
      <c r="E955" s="113" t="s">
        <v>3452</v>
      </c>
      <c r="F955" s="115">
        <v>19008.2</v>
      </c>
      <c r="G955" s="115">
        <v>9432.9</v>
      </c>
      <c r="H955" s="113">
        <v>0</v>
      </c>
      <c r="I955" s="115">
        <v>28441.1</v>
      </c>
    </row>
    <row r="956" spans="1:9" ht="15">
      <c r="A956" s="113" t="s">
        <v>873</v>
      </c>
      <c r="B956" s="493" t="s">
        <v>82</v>
      </c>
      <c r="C956" s="493">
        <v>3</v>
      </c>
      <c r="D956" s="113">
        <v>995</v>
      </c>
      <c r="E956" s="113" t="s">
        <v>2788</v>
      </c>
      <c r="F956" s="115">
        <v>22241.34</v>
      </c>
      <c r="G956" s="113">
        <v>0</v>
      </c>
      <c r="H956" s="113">
        <v>0</v>
      </c>
      <c r="I956" s="115">
        <v>22241.34</v>
      </c>
    </row>
    <row r="957" spans="1:9" ht="15">
      <c r="A957" s="113" t="s">
        <v>2789</v>
      </c>
      <c r="B957" s="493" t="s">
        <v>82</v>
      </c>
      <c r="C957" s="493">
        <v>3</v>
      </c>
      <c r="D957" s="113">
        <v>998</v>
      </c>
      <c r="E957" s="113" t="s">
        <v>3453</v>
      </c>
      <c r="F957" s="115">
        <v>14304.21</v>
      </c>
      <c r="G957" s="113">
        <v>0</v>
      </c>
      <c r="H957" s="113">
        <v>508.47</v>
      </c>
      <c r="I957" s="115">
        <v>13795.74</v>
      </c>
    </row>
    <row r="958" spans="1:9" ht="15">
      <c r="A958" s="113" t="s">
        <v>1887</v>
      </c>
      <c r="B958" s="493" t="s">
        <v>82</v>
      </c>
      <c r="C958" s="493">
        <v>3</v>
      </c>
      <c r="D958" s="113">
        <v>2604</v>
      </c>
      <c r="E958" s="113" t="s">
        <v>3344</v>
      </c>
      <c r="F958" s="115">
        <v>20000</v>
      </c>
      <c r="G958" s="113">
        <v>0</v>
      </c>
      <c r="H958" s="113">
        <v>0</v>
      </c>
      <c r="I958" s="115">
        <v>20000</v>
      </c>
    </row>
    <row r="959" spans="1:9" ht="15">
      <c r="A959" s="113" t="s">
        <v>2792</v>
      </c>
      <c r="B959" s="493" t="s">
        <v>82</v>
      </c>
      <c r="C959" s="493">
        <v>3</v>
      </c>
      <c r="D959" s="113">
        <v>3836</v>
      </c>
      <c r="E959" s="113" t="s">
        <v>2793</v>
      </c>
      <c r="F959" s="115">
        <v>599781.93999999994</v>
      </c>
      <c r="G959" s="115">
        <v>100000</v>
      </c>
      <c r="H959" s="113">
        <v>0</v>
      </c>
      <c r="I959" s="115">
        <v>699781.94</v>
      </c>
    </row>
    <row r="960" spans="1:9" ht="15">
      <c r="A960" s="113" t="s">
        <v>345</v>
      </c>
      <c r="B960" s="493" t="s">
        <v>77</v>
      </c>
      <c r="C960" s="493">
        <v>3</v>
      </c>
      <c r="D960" s="113">
        <v>999</v>
      </c>
      <c r="E960" s="113" t="s">
        <v>3345</v>
      </c>
      <c r="F960" s="115">
        <v>3644801.9</v>
      </c>
      <c r="G960" s="115">
        <v>624391.55000000005</v>
      </c>
      <c r="H960" s="113">
        <v>0</v>
      </c>
      <c r="I960" s="115">
        <v>4269193.45</v>
      </c>
    </row>
    <row r="961" spans="1:9" ht="15">
      <c r="A961" s="113" t="s">
        <v>346</v>
      </c>
      <c r="B961" s="493" t="s">
        <v>82</v>
      </c>
      <c r="C961" s="493">
        <v>3</v>
      </c>
      <c r="D961" s="113">
        <v>1000</v>
      </c>
      <c r="E961" s="113" t="s">
        <v>2795</v>
      </c>
      <c r="F961" s="115">
        <v>3644801.9</v>
      </c>
      <c r="G961" s="115">
        <v>624391.55000000005</v>
      </c>
      <c r="H961" s="113">
        <v>0</v>
      </c>
      <c r="I961" s="115">
        <v>4269193.45</v>
      </c>
    </row>
    <row r="962" spans="1:9" ht="15">
      <c r="A962" s="113" t="s">
        <v>347</v>
      </c>
      <c r="B962" s="493" t="s">
        <v>77</v>
      </c>
      <c r="C962" s="493">
        <v>3</v>
      </c>
      <c r="D962" s="113">
        <v>1385</v>
      </c>
      <c r="E962" s="113" t="s">
        <v>3346</v>
      </c>
      <c r="F962" s="115">
        <v>17272.39</v>
      </c>
      <c r="G962" s="115">
        <v>1969.91</v>
      </c>
      <c r="H962" s="113">
        <v>0</v>
      </c>
      <c r="I962" s="115">
        <v>19242.3</v>
      </c>
    </row>
    <row r="963" spans="1:9" ht="15">
      <c r="A963" s="113" t="s">
        <v>752</v>
      </c>
      <c r="B963" s="493" t="s">
        <v>77</v>
      </c>
      <c r="C963" s="493">
        <v>3</v>
      </c>
      <c r="D963" s="113">
        <v>1388</v>
      </c>
      <c r="E963" s="113" t="s">
        <v>3340</v>
      </c>
      <c r="F963" s="115">
        <v>17272.39</v>
      </c>
      <c r="G963" s="115">
        <v>1969.91</v>
      </c>
      <c r="H963" s="113">
        <v>0</v>
      </c>
      <c r="I963" s="115">
        <v>19242.3</v>
      </c>
    </row>
    <row r="964" spans="1:9" ht="15">
      <c r="A964" s="113" t="s">
        <v>753</v>
      </c>
      <c r="B964" s="493" t="s">
        <v>82</v>
      </c>
      <c r="C964" s="493">
        <v>3</v>
      </c>
      <c r="D964" s="113">
        <v>1389</v>
      </c>
      <c r="E964" s="113" t="s">
        <v>3347</v>
      </c>
      <c r="F964" s="115">
        <v>17272.39</v>
      </c>
      <c r="G964" s="115">
        <v>1969.91</v>
      </c>
      <c r="H964" s="113">
        <v>0</v>
      </c>
      <c r="I964" s="115">
        <v>19242.3</v>
      </c>
    </row>
    <row r="965" spans="1:9" ht="15">
      <c r="A965" s="113" t="s">
        <v>348</v>
      </c>
      <c r="B965" s="493" t="s">
        <v>77</v>
      </c>
      <c r="C965" s="493">
        <v>3</v>
      </c>
      <c r="D965" s="113">
        <v>1002</v>
      </c>
      <c r="E965" s="113" t="s">
        <v>3348</v>
      </c>
      <c r="F965" s="115">
        <v>82133.89</v>
      </c>
      <c r="G965" s="115">
        <v>1404.15</v>
      </c>
      <c r="H965" s="113">
        <v>0</v>
      </c>
      <c r="I965" s="115">
        <v>83538.039999999994</v>
      </c>
    </row>
    <row r="966" spans="1:9" ht="15">
      <c r="A966" s="113" t="s">
        <v>349</v>
      </c>
      <c r="B966" s="493" t="s">
        <v>77</v>
      </c>
      <c r="C966" s="493">
        <v>3</v>
      </c>
      <c r="D966" s="113">
        <v>1003</v>
      </c>
      <c r="E966" s="113" t="s">
        <v>2799</v>
      </c>
      <c r="F966" s="115">
        <v>59323.67</v>
      </c>
      <c r="G966" s="115">
        <v>1404.15</v>
      </c>
      <c r="H966" s="113">
        <v>0</v>
      </c>
      <c r="I966" s="115">
        <v>60727.82</v>
      </c>
    </row>
    <row r="967" spans="1:9" ht="15">
      <c r="A967" s="113" t="s">
        <v>918</v>
      </c>
      <c r="B967" s="493" t="s">
        <v>82</v>
      </c>
      <c r="C967" s="493">
        <v>3</v>
      </c>
      <c r="D967" s="113">
        <v>1004</v>
      </c>
      <c r="E967" s="113" t="s">
        <v>3349</v>
      </c>
      <c r="F967" s="115">
        <v>8127.01</v>
      </c>
      <c r="G967" s="113">
        <v>0</v>
      </c>
      <c r="H967" s="113">
        <v>0</v>
      </c>
      <c r="I967" s="115">
        <v>8127.01</v>
      </c>
    </row>
    <row r="968" spans="1:9" ht="15">
      <c r="A968" s="113" t="s">
        <v>857</v>
      </c>
      <c r="B968" s="493" t="s">
        <v>82</v>
      </c>
      <c r="C968" s="493">
        <v>3</v>
      </c>
      <c r="D968" s="113">
        <v>1005</v>
      </c>
      <c r="E968" s="113" t="s">
        <v>2800</v>
      </c>
      <c r="F968" s="115">
        <v>36256.199999999997</v>
      </c>
      <c r="G968" s="115">
        <v>1362.15</v>
      </c>
      <c r="H968" s="113">
        <v>0</v>
      </c>
      <c r="I968" s="115">
        <v>37618.35</v>
      </c>
    </row>
    <row r="969" spans="1:9" ht="15">
      <c r="A969" s="113" t="s">
        <v>919</v>
      </c>
      <c r="B969" s="493" t="s">
        <v>82</v>
      </c>
      <c r="C969" s="493">
        <v>3</v>
      </c>
      <c r="D969" s="113">
        <v>1007</v>
      </c>
      <c r="E969" s="113" t="s">
        <v>3350</v>
      </c>
      <c r="F969" s="115">
        <v>10796.1</v>
      </c>
      <c r="G969" s="113">
        <v>42</v>
      </c>
      <c r="H969" s="113">
        <v>0</v>
      </c>
      <c r="I969" s="115">
        <v>10838.1</v>
      </c>
    </row>
    <row r="970" spans="1:9" ht="15">
      <c r="A970" s="113" t="s">
        <v>350</v>
      </c>
      <c r="B970" s="493" t="s">
        <v>82</v>
      </c>
      <c r="C970" s="493">
        <v>3</v>
      </c>
      <c r="D970" s="113">
        <v>1008</v>
      </c>
      <c r="E970" s="113" t="s">
        <v>3351</v>
      </c>
      <c r="F970" s="115">
        <v>4144.3599999999997</v>
      </c>
      <c r="G970" s="113">
        <v>0</v>
      </c>
      <c r="H970" s="113">
        <v>0</v>
      </c>
      <c r="I970" s="115">
        <v>4144.3599999999997</v>
      </c>
    </row>
    <row r="971" spans="1:9" ht="15">
      <c r="A971" s="113" t="s">
        <v>983</v>
      </c>
      <c r="B971" s="493" t="s">
        <v>77</v>
      </c>
      <c r="C971" s="493">
        <v>3</v>
      </c>
      <c r="D971" s="113">
        <v>1884</v>
      </c>
      <c r="E971" s="113" t="s">
        <v>2803</v>
      </c>
      <c r="F971" s="115">
        <v>22810.22</v>
      </c>
      <c r="G971" s="113">
        <v>0</v>
      </c>
      <c r="H971" s="113">
        <v>0</v>
      </c>
      <c r="I971" s="115">
        <v>22810.22</v>
      </c>
    </row>
    <row r="972" spans="1:9" ht="15">
      <c r="A972" s="113" t="s">
        <v>2804</v>
      </c>
      <c r="B972" s="493" t="s">
        <v>82</v>
      </c>
      <c r="C972" s="493">
        <v>3</v>
      </c>
      <c r="D972" s="113">
        <v>1885</v>
      </c>
      <c r="E972" s="113" t="s">
        <v>2805</v>
      </c>
      <c r="F972" s="115">
        <v>12030.8</v>
      </c>
      <c r="G972" s="113">
        <v>0</v>
      </c>
      <c r="H972" s="113">
        <v>0</v>
      </c>
      <c r="I972" s="115">
        <v>12030.8</v>
      </c>
    </row>
    <row r="973" spans="1:9" ht="15">
      <c r="A973" s="113" t="s">
        <v>984</v>
      </c>
      <c r="B973" s="493" t="s">
        <v>82</v>
      </c>
      <c r="C973" s="493">
        <v>3</v>
      </c>
      <c r="D973" s="113">
        <v>1887</v>
      </c>
      <c r="E973" s="113" t="s">
        <v>2806</v>
      </c>
      <c r="F973" s="115">
        <v>10779.42</v>
      </c>
      <c r="G973" s="113">
        <v>0</v>
      </c>
      <c r="H973" s="113">
        <v>0</v>
      </c>
      <c r="I973" s="115">
        <v>10779.42</v>
      </c>
    </row>
    <row r="974" spans="1:9" ht="15">
      <c r="A974" s="113" t="s">
        <v>351</v>
      </c>
      <c r="B974" s="493" t="s">
        <v>77</v>
      </c>
      <c r="C974" s="493">
        <v>3</v>
      </c>
      <c r="D974" s="113">
        <v>1010</v>
      </c>
      <c r="E974" s="113" t="s">
        <v>3352</v>
      </c>
      <c r="F974" s="115">
        <v>19625382.43</v>
      </c>
      <c r="G974" s="115">
        <v>2190406.35</v>
      </c>
      <c r="H974" s="115">
        <v>364438.73</v>
      </c>
      <c r="I974" s="115">
        <v>21451350.050000001</v>
      </c>
    </row>
    <row r="975" spans="1:9" ht="15">
      <c r="A975" s="113" t="s">
        <v>352</v>
      </c>
      <c r="B975" s="493" t="s">
        <v>77</v>
      </c>
      <c r="C975" s="493">
        <v>3</v>
      </c>
      <c r="D975" s="113">
        <v>1011</v>
      </c>
      <c r="E975" s="113" t="s">
        <v>3353</v>
      </c>
      <c r="F975" s="115">
        <v>2460040.77</v>
      </c>
      <c r="G975" s="115">
        <v>60277.14</v>
      </c>
      <c r="H975" s="115">
        <v>364438.73</v>
      </c>
      <c r="I975" s="115">
        <v>2764202.36</v>
      </c>
    </row>
    <row r="976" spans="1:9" ht="15">
      <c r="A976" s="113" t="s">
        <v>353</v>
      </c>
      <c r="B976" s="493" t="s">
        <v>82</v>
      </c>
      <c r="C976" s="493">
        <v>3</v>
      </c>
      <c r="D976" s="113">
        <v>1012</v>
      </c>
      <c r="E976" s="113" t="s">
        <v>3354</v>
      </c>
      <c r="F976" s="115">
        <v>1453201.24</v>
      </c>
      <c r="G976" s="113">
        <v>0</v>
      </c>
      <c r="H976" s="115">
        <v>336868.88</v>
      </c>
      <c r="I976" s="115">
        <v>-1790070.12</v>
      </c>
    </row>
    <row r="977" spans="1:9" ht="15">
      <c r="A977" s="113" t="s">
        <v>689</v>
      </c>
      <c r="B977" s="493" t="s">
        <v>82</v>
      </c>
      <c r="C977" s="493">
        <v>3</v>
      </c>
      <c r="D977" s="113">
        <v>1013</v>
      </c>
      <c r="E977" s="113" t="s">
        <v>2808</v>
      </c>
      <c r="F977" s="115">
        <v>99693.62</v>
      </c>
      <c r="G977" s="115">
        <v>44730.15</v>
      </c>
      <c r="H977" s="113">
        <v>10.65</v>
      </c>
      <c r="I977" s="115">
        <v>-54974.12</v>
      </c>
    </row>
    <row r="978" spans="1:9" ht="15">
      <c r="A978" s="113" t="s">
        <v>354</v>
      </c>
      <c r="B978" s="493" t="s">
        <v>82</v>
      </c>
      <c r="C978" s="493">
        <v>3</v>
      </c>
      <c r="D978" s="113">
        <v>1014</v>
      </c>
      <c r="E978" s="113" t="s">
        <v>2809</v>
      </c>
      <c r="F978" s="115">
        <v>767237.73</v>
      </c>
      <c r="G978" s="113">
        <v>33.33</v>
      </c>
      <c r="H978" s="115">
        <v>4012.81</v>
      </c>
      <c r="I978" s="115">
        <v>-771217.21</v>
      </c>
    </row>
    <row r="979" spans="1:9" ht="15">
      <c r="A979" s="113" t="s">
        <v>793</v>
      </c>
      <c r="B979" s="493" t="s">
        <v>82</v>
      </c>
      <c r="C979" s="493">
        <v>3</v>
      </c>
      <c r="D979" s="113">
        <v>2522</v>
      </c>
      <c r="E979" s="113" t="s">
        <v>3355</v>
      </c>
      <c r="F979" s="115">
        <v>259878.71</v>
      </c>
      <c r="G979" s="113">
        <v>680.4</v>
      </c>
      <c r="H979" s="115">
        <v>23546.39</v>
      </c>
      <c r="I979" s="115">
        <v>-282744.7</v>
      </c>
    </row>
    <row r="980" spans="1:9" ht="15">
      <c r="A980" s="113" t="s">
        <v>808</v>
      </c>
      <c r="B980" s="493" t="s">
        <v>82</v>
      </c>
      <c r="C980" s="493">
        <v>3</v>
      </c>
      <c r="D980" s="113">
        <v>2608</v>
      </c>
      <c r="E980" s="113" t="s">
        <v>3356</v>
      </c>
      <c r="F980" s="115">
        <v>16770.07</v>
      </c>
      <c r="G980" s="115">
        <v>2073.4699999999998</v>
      </c>
      <c r="H980" s="113">
        <v>0</v>
      </c>
      <c r="I980" s="115">
        <v>18843.54</v>
      </c>
    </row>
    <row r="981" spans="1:9" ht="15">
      <c r="A981" s="113" t="s">
        <v>809</v>
      </c>
      <c r="B981" s="493" t="s">
        <v>82</v>
      </c>
      <c r="C981" s="493">
        <v>3</v>
      </c>
      <c r="D981" s="113">
        <v>2609</v>
      </c>
      <c r="E981" s="113" t="s">
        <v>3357</v>
      </c>
      <c r="F981" s="115">
        <v>103200.46</v>
      </c>
      <c r="G981" s="115">
        <v>12759.79</v>
      </c>
      <c r="H981" s="113">
        <v>0</v>
      </c>
      <c r="I981" s="115">
        <v>115960.25</v>
      </c>
    </row>
    <row r="982" spans="1:9" ht="15">
      <c r="A982" s="113" t="s">
        <v>355</v>
      </c>
      <c r="B982" s="493" t="s">
        <v>77</v>
      </c>
      <c r="C982" s="493">
        <v>3</v>
      </c>
      <c r="D982" s="113">
        <v>1015</v>
      </c>
      <c r="E982" s="113" t="s">
        <v>3358</v>
      </c>
      <c r="F982" s="115">
        <v>22085423.199999999</v>
      </c>
      <c r="G982" s="115">
        <v>2130129.21</v>
      </c>
      <c r="H982" s="113">
        <v>0</v>
      </c>
      <c r="I982" s="115">
        <v>24215552.41</v>
      </c>
    </row>
    <row r="983" spans="1:9" ht="15">
      <c r="A983" s="113" t="s">
        <v>356</v>
      </c>
      <c r="B983" s="493" t="s">
        <v>82</v>
      </c>
      <c r="C983" s="493">
        <v>3</v>
      </c>
      <c r="D983" s="113">
        <v>1017</v>
      </c>
      <c r="E983" s="113" t="s">
        <v>2814</v>
      </c>
      <c r="F983" s="115">
        <v>32444.73</v>
      </c>
      <c r="G983" s="115">
        <v>4793.97</v>
      </c>
      <c r="H983" s="113">
        <v>0</v>
      </c>
      <c r="I983" s="115">
        <v>37238.699999999997</v>
      </c>
    </row>
    <row r="984" spans="1:9" ht="15">
      <c r="A984" s="113" t="s">
        <v>357</v>
      </c>
      <c r="B984" s="493" t="s">
        <v>82</v>
      </c>
      <c r="C984" s="493">
        <v>3</v>
      </c>
      <c r="D984" s="113">
        <v>1018</v>
      </c>
      <c r="E984" s="113" t="s">
        <v>2815</v>
      </c>
      <c r="F984" s="115">
        <v>32084.03</v>
      </c>
      <c r="G984" s="113">
        <v>0.01</v>
      </c>
      <c r="H984" s="113">
        <v>0</v>
      </c>
      <c r="I984" s="115">
        <v>32084.04</v>
      </c>
    </row>
    <row r="985" spans="1:9" ht="15">
      <c r="A985" s="113" t="s">
        <v>358</v>
      </c>
      <c r="B985" s="493" t="s">
        <v>82</v>
      </c>
      <c r="C985" s="493">
        <v>3</v>
      </c>
      <c r="D985" s="113">
        <v>1019</v>
      </c>
      <c r="E985" s="113" t="s">
        <v>3359</v>
      </c>
      <c r="F985" s="115">
        <v>21983392.5</v>
      </c>
      <c r="G985" s="115">
        <v>2121601.44</v>
      </c>
      <c r="H985" s="113">
        <v>0</v>
      </c>
      <c r="I985" s="115">
        <v>24104993.940000001</v>
      </c>
    </row>
    <row r="986" spans="1:9" ht="15">
      <c r="A986" s="113" t="s">
        <v>690</v>
      </c>
      <c r="B986" s="493" t="s">
        <v>82</v>
      </c>
      <c r="C986" s="493">
        <v>3</v>
      </c>
      <c r="D986" s="113">
        <v>1020</v>
      </c>
      <c r="E986" s="113" t="s">
        <v>3697</v>
      </c>
      <c r="F986" s="113">
        <v>106.56</v>
      </c>
      <c r="G986" s="113">
        <v>0</v>
      </c>
      <c r="H986" s="113">
        <v>0</v>
      </c>
      <c r="I986" s="113">
        <v>106.56</v>
      </c>
    </row>
    <row r="987" spans="1:9" ht="15">
      <c r="A987" s="113" t="s">
        <v>359</v>
      </c>
      <c r="B987" s="493" t="s">
        <v>82</v>
      </c>
      <c r="C987" s="493">
        <v>3</v>
      </c>
      <c r="D987" s="113">
        <v>1021</v>
      </c>
      <c r="E987" s="113" t="s">
        <v>3360</v>
      </c>
      <c r="F987" s="113">
        <v>12.34</v>
      </c>
      <c r="G987" s="113">
        <v>1.1599999999999999</v>
      </c>
      <c r="H987" s="113">
        <v>0</v>
      </c>
      <c r="I987" s="113">
        <v>13.5</v>
      </c>
    </row>
    <row r="988" spans="1:9" ht="15">
      <c r="A988" s="113" t="s">
        <v>360</v>
      </c>
      <c r="B988" s="493" t="s">
        <v>82</v>
      </c>
      <c r="C988" s="493">
        <v>3</v>
      </c>
      <c r="D988" s="113">
        <v>1022</v>
      </c>
      <c r="E988" s="113" t="s">
        <v>2819</v>
      </c>
      <c r="F988" s="115">
        <v>1835.87</v>
      </c>
      <c r="G988" s="113">
        <v>0</v>
      </c>
      <c r="H988" s="113">
        <v>0</v>
      </c>
      <c r="I988" s="115">
        <v>1835.87</v>
      </c>
    </row>
    <row r="989" spans="1:9" ht="15">
      <c r="A989" s="113" t="s">
        <v>361</v>
      </c>
      <c r="B989" s="493" t="s">
        <v>82</v>
      </c>
      <c r="C989" s="493">
        <v>3</v>
      </c>
      <c r="D989" s="113">
        <v>1023</v>
      </c>
      <c r="E989" s="113" t="s">
        <v>3361</v>
      </c>
      <c r="F989" s="113">
        <v>724.74</v>
      </c>
      <c r="G989" s="113">
        <v>0</v>
      </c>
      <c r="H989" s="113">
        <v>0</v>
      </c>
      <c r="I989" s="113">
        <v>724.74</v>
      </c>
    </row>
    <row r="990" spans="1:9" ht="15">
      <c r="A990" s="113" t="s">
        <v>755</v>
      </c>
      <c r="B990" s="493" t="s">
        <v>82</v>
      </c>
      <c r="C990" s="493">
        <v>3</v>
      </c>
      <c r="D990" s="113">
        <v>2404</v>
      </c>
      <c r="E990" s="113" t="s">
        <v>3362</v>
      </c>
      <c r="F990" s="115">
        <v>34822.43</v>
      </c>
      <c r="G990" s="115">
        <v>3732.63</v>
      </c>
      <c r="H990" s="113">
        <v>0</v>
      </c>
      <c r="I990" s="115">
        <v>38555.06</v>
      </c>
    </row>
    <row r="991" spans="1:9" ht="15">
      <c r="A991" s="113" t="s">
        <v>362</v>
      </c>
      <c r="B991" s="493" t="s">
        <v>77</v>
      </c>
      <c r="C991" s="493">
        <v>3</v>
      </c>
      <c r="D991" s="113">
        <v>1024</v>
      </c>
      <c r="E991" s="113" t="s">
        <v>3363</v>
      </c>
      <c r="F991" s="115">
        <v>20218923.960000001</v>
      </c>
      <c r="G991" s="115">
        <v>4270495.29</v>
      </c>
      <c r="H991" s="113">
        <v>0</v>
      </c>
      <c r="I991" s="115">
        <v>24489419.25</v>
      </c>
    </row>
    <row r="992" spans="1:9" ht="15">
      <c r="A992" s="113" t="s">
        <v>363</v>
      </c>
      <c r="B992" s="493" t="s">
        <v>77</v>
      </c>
      <c r="C992" s="493">
        <v>3</v>
      </c>
      <c r="D992" s="113">
        <v>1025</v>
      </c>
      <c r="E992" s="113" t="s">
        <v>3364</v>
      </c>
      <c r="F992" s="115">
        <v>21059947.690000001</v>
      </c>
      <c r="G992" s="115">
        <v>4270495.29</v>
      </c>
      <c r="H992" s="113">
        <v>0</v>
      </c>
      <c r="I992" s="115">
        <v>25330442.98</v>
      </c>
    </row>
    <row r="993" spans="1:9" ht="15">
      <c r="A993" s="113" t="s">
        <v>364</v>
      </c>
      <c r="B993" s="493" t="s">
        <v>82</v>
      </c>
      <c r="C993" s="493">
        <v>3</v>
      </c>
      <c r="D993" s="113">
        <v>1026</v>
      </c>
      <c r="E993" s="113" t="s">
        <v>408</v>
      </c>
      <c r="F993" s="115">
        <v>6031187.5499999998</v>
      </c>
      <c r="G993" s="115">
        <v>1151271.19</v>
      </c>
      <c r="H993" s="113">
        <v>0</v>
      </c>
      <c r="I993" s="115">
        <v>7182458.7400000002</v>
      </c>
    </row>
    <row r="994" spans="1:9" ht="15">
      <c r="A994" s="113" t="s">
        <v>365</v>
      </c>
      <c r="B994" s="493" t="s">
        <v>82</v>
      </c>
      <c r="C994" s="493">
        <v>3</v>
      </c>
      <c r="D994" s="113">
        <v>1027</v>
      </c>
      <c r="E994" s="113" t="s">
        <v>407</v>
      </c>
      <c r="F994" s="115">
        <v>16333219.59</v>
      </c>
      <c r="G994" s="115">
        <v>3119224.1</v>
      </c>
      <c r="H994" s="113">
        <v>0</v>
      </c>
      <c r="I994" s="115">
        <v>19452443.690000001</v>
      </c>
    </row>
    <row r="995" spans="1:9" ht="15">
      <c r="A995" s="113" t="s">
        <v>366</v>
      </c>
      <c r="B995" s="493" t="s">
        <v>82</v>
      </c>
      <c r="C995" s="493">
        <v>3</v>
      </c>
      <c r="D995" s="113">
        <v>1028</v>
      </c>
      <c r="E995" s="113" t="s">
        <v>3365</v>
      </c>
      <c r="F995" s="115">
        <v>1304459.45</v>
      </c>
      <c r="G995" s="113">
        <v>0</v>
      </c>
      <c r="H995" s="113">
        <v>0</v>
      </c>
      <c r="I995" s="115">
        <v>-1304459.45</v>
      </c>
    </row>
    <row r="996" spans="1:9" ht="15">
      <c r="A996" s="113" t="s">
        <v>368</v>
      </c>
      <c r="B996" s="493" t="s">
        <v>77</v>
      </c>
      <c r="C996" s="493">
        <v>3</v>
      </c>
      <c r="D996" s="113">
        <v>1723</v>
      </c>
      <c r="E996" s="113" t="s">
        <v>2824</v>
      </c>
      <c r="F996" s="115">
        <v>841023.73</v>
      </c>
      <c r="G996" s="113">
        <v>0</v>
      </c>
      <c r="H996" s="113">
        <v>0</v>
      </c>
      <c r="I996" s="115">
        <v>841023.73</v>
      </c>
    </row>
    <row r="997" spans="1:9" ht="15">
      <c r="A997" s="113" t="s">
        <v>1983</v>
      </c>
      <c r="B997" s="493" t="s">
        <v>82</v>
      </c>
      <c r="C997" s="493">
        <v>3</v>
      </c>
      <c r="D997" s="113">
        <v>1724</v>
      </c>
      <c r="E997" s="113" t="s">
        <v>3454</v>
      </c>
      <c r="F997" s="115">
        <v>1438.2</v>
      </c>
      <c r="G997" s="113">
        <v>0</v>
      </c>
      <c r="H997" s="113">
        <v>0</v>
      </c>
      <c r="I997" s="115">
        <v>1438.2</v>
      </c>
    </row>
    <row r="998" spans="1:9" ht="15">
      <c r="A998" s="113" t="s">
        <v>1002</v>
      </c>
      <c r="B998" s="493" t="s">
        <v>82</v>
      </c>
      <c r="C998" s="493">
        <v>3</v>
      </c>
      <c r="D998" s="113">
        <v>2967</v>
      </c>
      <c r="E998" s="113" t="s">
        <v>3366</v>
      </c>
      <c r="F998" s="115">
        <v>842461.93</v>
      </c>
      <c r="G998" s="113">
        <v>0</v>
      </c>
      <c r="H998" s="113">
        <v>0</v>
      </c>
      <c r="I998" s="115">
        <v>-842461.93</v>
      </c>
    </row>
    <row r="999" spans="1:9" ht="15">
      <c r="A999" s="113" t="s">
        <v>369</v>
      </c>
      <c r="B999" s="493" t="s">
        <v>77</v>
      </c>
      <c r="C999" s="493">
        <v>3</v>
      </c>
      <c r="D999" s="113">
        <v>1031</v>
      </c>
      <c r="E999" s="113" t="s">
        <v>3367</v>
      </c>
      <c r="F999" s="115">
        <v>1492.53</v>
      </c>
      <c r="G999" s="113">
        <v>2.37</v>
      </c>
      <c r="H999" s="113">
        <v>0</v>
      </c>
      <c r="I999" s="115">
        <v>1494.9</v>
      </c>
    </row>
    <row r="1000" spans="1:9" ht="15">
      <c r="A1000" s="113" t="s">
        <v>715</v>
      </c>
      <c r="B1000" s="493" t="s">
        <v>77</v>
      </c>
      <c r="C1000" s="493">
        <v>3</v>
      </c>
      <c r="D1000" s="113">
        <v>1624</v>
      </c>
      <c r="E1000" s="113" t="s">
        <v>3368</v>
      </c>
      <c r="F1000" s="115">
        <v>1492.53</v>
      </c>
      <c r="G1000" s="113">
        <v>2.37</v>
      </c>
      <c r="H1000" s="113">
        <v>0</v>
      </c>
      <c r="I1000" s="115">
        <v>1494.9</v>
      </c>
    </row>
    <row r="1001" spans="1:9" ht="15">
      <c r="A1001" s="113" t="s">
        <v>754</v>
      </c>
      <c r="B1001" s="493" t="s">
        <v>82</v>
      </c>
      <c r="C1001" s="493">
        <v>3</v>
      </c>
      <c r="D1001" s="113">
        <v>2401</v>
      </c>
      <c r="E1001" s="113" t="s">
        <v>3368</v>
      </c>
      <c r="F1001" s="115">
        <v>3155.48</v>
      </c>
      <c r="G1001" s="113">
        <v>2.37</v>
      </c>
      <c r="H1001" s="113">
        <v>0</v>
      </c>
      <c r="I1001" s="115">
        <v>3157.85</v>
      </c>
    </row>
    <row r="1002" spans="1:9" ht="15">
      <c r="A1002" s="113" t="s">
        <v>920</v>
      </c>
      <c r="B1002" s="493" t="s">
        <v>82</v>
      </c>
      <c r="C1002" s="493">
        <v>3</v>
      </c>
      <c r="D1002" s="113">
        <v>2402</v>
      </c>
      <c r="E1002" s="113" t="s">
        <v>3368</v>
      </c>
      <c r="F1002" s="115">
        <v>1662.95</v>
      </c>
      <c r="G1002" s="113">
        <v>0</v>
      </c>
      <c r="H1002" s="113">
        <v>0</v>
      </c>
      <c r="I1002" s="115">
        <v>-1662.95</v>
      </c>
    </row>
  </sheetData>
  <autoFilter ref="A4:I1002"/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8"/>
  <sheetViews>
    <sheetView topLeftCell="A980" workbookViewId="0">
      <selection activeCell="B977" sqref="B977"/>
    </sheetView>
  </sheetViews>
  <sheetFormatPr defaultRowHeight="12.75"/>
  <cols>
    <col min="1" max="1" width="23.28515625" customWidth="1"/>
    <col min="2" max="2" width="13.140625" customWidth="1"/>
    <col min="3" max="3" width="11.7109375" customWidth="1"/>
    <col min="5" max="5" width="29.85546875" customWidth="1"/>
    <col min="6" max="6" width="16.5703125" customWidth="1"/>
    <col min="7" max="8" width="15.7109375" customWidth="1"/>
    <col min="9" max="9" width="21.42578125" customWidth="1"/>
    <col min="12" max="12" width="10.42578125" customWidth="1"/>
    <col min="13" max="13" width="16.140625" customWidth="1"/>
  </cols>
  <sheetData>
    <row r="1" spans="1:13">
      <c r="L1" t="s">
        <v>1990</v>
      </c>
      <c r="M1" s="3">
        <v>1117345047.9400001</v>
      </c>
    </row>
    <row r="2" spans="1:13" ht="15">
      <c r="A2" s="501" t="s">
        <v>2830</v>
      </c>
      <c r="B2" s="498"/>
      <c r="C2" s="498"/>
      <c r="D2" s="498" t="s">
        <v>2831</v>
      </c>
      <c r="E2" s="498" t="s">
        <v>2832</v>
      </c>
      <c r="F2" s="498" t="s">
        <v>2833</v>
      </c>
      <c r="G2" s="498" t="s">
        <v>3665</v>
      </c>
      <c r="H2" s="498" t="s">
        <v>3886</v>
      </c>
      <c r="I2" s="498" t="s">
        <v>3667</v>
      </c>
      <c r="L2" t="s">
        <v>2358</v>
      </c>
      <c r="M2" s="3">
        <v>1063506850.9299999</v>
      </c>
    </row>
    <row r="3" spans="1:13" ht="15">
      <c r="A3" s="498" t="s">
        <v>1989</v>
      </c>
      <c r="B3" s="498"/>
      <c r="C3" s="498"/>
      <c r="D3" s="498"/>
      <c r="E3" s="498"/>
      <c r="F3" s="498"/>
      <c r="G3" s="498"/>
      <c r="H3" s="498" t="s">
        <v>3887</v>
      </c>
      <c r="I3" s="498" t="s">
        <v>3888</v>
      </c>
      <c r="L3" s="434" t="s">
        <v>3885</v>
      </c>
      <c r="M3" s="428">
        <f>M1-M2</f>
        <v>53838197.01000011</v>
      </c>
    </row>
    <row r="4" spans="1:13" ht="15">
      <c r="A4" s="498"/>
      <c r="B4" s="498"/>
      <c r="C4" s="498"/>
      <c r="D4" s="498"/>
      <c r="E4" s="498"/>
      <c r="F4" s="498"/>
      <c r="G4" s="498"/>
      <c r="H4" s="498"/>
      <c r="I4" s="498"/>
    </row>
    <row r="5" spans="1:13">
      <c r="I5" s="82">
        <f>SUBTOTAL(9,I11:I1008)</f>
        <v>4163022386.4000006</v>
      </c>
      <c r="L5" s="3"/>
    </row>
    <row r="6" spans="1:13" ht="15">
      <c r="A6" s="500" t="s">
        <v>2834</v>
      </c>
      <c r="B6" s="499" t="s">
        <v>3458</v>
      </c>
      <c r="C6" s="499" t="s">
        <v>70</v>
      </c>
      <c r="D6" s="499" t="s">
        <v>3459</v>
      </c>
      <c r="E6" s="499" t="s">
        <v>678</v>
      </c>
      <c r="F6" s="499" t="s">
        <v>3411</v>
      </c>
      <c r="G6" s="499" t="s">
        <v>2836</v>
      </c>
      <c r="H6" s="499" t="s">
        <v>2837</v>
      </c>
      <c r="I6" s="499" t="s">
        <v>2838</v>
      </c>
      <c r="M6" s="123"/>
    </row>
    <row r="7" spans="1:13" ht="15">
      <c r="A7" s="504">
        <v>1</v>
      </c>
      <c r="B7" s="505" t="s">
        <v>77</v>
      </c>
      <c r="C7" s="505">
        <v>1</v>
      </c>
      <c r="D7" s="502">
        <v>1</v>
      </c>
      <c r="E7" s="502" t="s">
        <v>1990</v>
      </c>
      <c r="F7" s="503">
        <v>1104217817.04</v>
      </c>
      <c r="G7" s="503">
        <v>93078991.510000005</v>
      </c>
      <c r="H7" s="503">
        <v>79951760.609999999</v>
      </c>
      <c r="I7" s="503">
        <v>1117345047.9400001</v>
      </c>
    </row>
    <row r="8" spans="1:13" ht="15">
      <c r="A8" s="502" t="s">
        <v>78</v>
      </c>
      <c r="B8" s="505" t="s">
        <v>77</v>
      </c>
      <c r="C8" s="505">
        <v>1</v>
      </c>
      <c r="D8" s="502">
        <v>2</v>
      </c>
      <c r="E8" s="502" t="s">
        <v>1991</v>
      </c>
      <c r="F8" s="503">
        <v>97754194.109999999</v>
      </c>
      <c r="G8" s="503">
        <v>91073646.359999999</v>
      </c>
      <c r="H8" s="503">
        <v>79228481.859999999</v>
      </c>
      <c r="I8" s="503">
        <v>109599358.61</v>
      </c>
    </row>
    <row r="9" spans="1:13" ht="15">
      <c r="A9" s="502" t="s">
        <v>79</v>
      </c>
      <c r="B9" s="505" t="s">
        <v>77</v>
      </c>
      <c r="C9" s="505">
        <v>1</v>
      </c>
      <c r="D9" s="502">
        <v>3</v>
      </c>
      <c r="E9" s="502" t="s">
        <v>1992</v>
      </c>
      <c r="F9" s="503">
        <v>68451315.489999995</v>
      </c>
      <c r="G9" s="503">
        <v>48597177.979999997</v>
      </c>
      <c r="H9" s="503">
        <v>39916196.43</v>
      </c>
      <c r="I9" s="503">
        <v>77132297.040000007</v>
      </c>
    </row>
    <row r="10" spans="1:13" ht="15">
      <c r="A10" s="502" t="s">
        <v>80</v>
      </c>
      <c r="B10" s="505" t="s">
        <v>77</v>
      </c>
      <c r="C10" s="505">
        <v>1</v>
      </c>
      <c r="D10" s="502">
        <v>4</v>
      </c>
      <c r="E10" s="502" t="s">
        <v>1993</v>
      </c>
      <c r="F10" s="503">
        <v>7688.41</v>
      </c>
      <c r="G10" s="503">
        <v>9457.7000000000007</v>
      </c>
      <c r="H10" s="503">
        <v>10750.96</v>
      </c>
      <c r="I10" s="503">
        <v>6395.15</v>
      </c>
    </row>
    <row r="11" spans="1:13" ht="15">
      <c r="A11" s="502" t="s">
        <v>81</v>
      </c>
      <c r="B11" s="505" t="s">
        <v>82</v>
      </c>
      <c r="C11" s="505">
        <v>1</v>
      </c>
      <c r="D11" s="502">
        <v>5</v>
      </c>
      <c r="E11" s="502" t="s">
        <v>1994</v>
      </c>
      <c r="F11" s="503">
        <v>7688.41</v>
      </c>
      <c r="G11" s="503">
        <v>9457.7000000000007</v>
      </c>
      <c r="H11" s="503">
        <v>10750.96</v>
      </c>
      <c r="I11" s="503">
        <v>6395.15</v>
      </c>
    </row>
    <row r="12" spans="1:13" ht="15">
      <c r="A12" s="502" t="s">
        <v>83</v>
      </c>
      <c r="B12" s="505" t="s">
        <v>77</v>
      </c>
      <c r="C12" s="505">
        <v>1</v>
      </c>
      <c r="D12" s="502">
        <v>6</v>
      </c>
      <c r="E12" s="502" t="s">
        <v>2839</v>
      </c>
      <c r="F12" s="503">
        <v>2978.77</v>
      </c>
      <c r="G12" s="503">
        <v>32808542.530000001</v>
      </c>
      <c r="H12" s="503">
        <v>32781400.449999999</v>
      </c>
      <c r="I12" s="503">
        <v>30120.85</v>
      </c>
    </row>
    <row r="13" spans="1:13" ht="15">
      <c r="A13" s="502" t="s">
        <v>84</v>
      </c>
      <c r="B13" s="505" t="s">
        <v>82</v>
      </c>
      <c r="C13" s="505">
        <v>1</v>
      </c>
      <c r="D13" s="502">
        <v>9</v>
      </c>
      <c r="E13" s="502" t="s">
        <v>1998</v>
      </c>
      <c r="F13" s="502">
        <v>283.17</v>
      </c>
      <c r="G13" s="502">
        <v>508.47</v>
      </c>
      <c r="H13" s="502">
        <v>42</v>
      </c>
      <c r="I13" s="502">
        <v>749.64</v>
      </c>
    </row>
    <row r="14" spans="1:13" ht="15">
      <c r="A14" s="502" t="s">
        <v>704</v>
      </c>
      <c r="B14" s="505" t="s">
        <v>82</v>
      </c>
      <c r="C14" s="505">
        <v>1</v>
      </c>
      <c r="D14" s="502">
        <v>1942</v>
      </c>
      <c r="E14" s="502" t="s">
        <v>2840</v>
      </c>
      <c r="F14" s="502">
        <v>646.83000000000004</v>
      </c>
      <c r="G14" s="503">
        <v>26904.19</v>
      </c>
      <c r="H14" s="502">
        <v>42</v>
      </c>
      <c r="I14" s="503">
        <v>27509.02</v>
      </c>
    </row>
    <row r="15" spans="1:13" ht="15">
      <c r="A15" s="502" t="s">
        <v>773</v>
      </c>
      <c r="B15" s="505" t="s">
        <v>82</v>
      </c>
      <c r="C15" s="505">
        <v>1</v>
      </c>
      <c r="D15" s="502">
        <v>2482</v>
      </c>
      <c r="E15" s="502" t="s">
        <v>2841</v>
      </c>
      <c r="F15" s="503">
        <v>1346.55</v>
      </c>
      <c r="G15" s="503">
        <v>32781129.870000001</v>
      </c>
      <c r="H15" s="503">
        <v>32781316.449999999</v>
      </c>
      <c r="I15" s="503">
        <v>1159.97</v>
      </c>
    </row>
    <row r="16" spans="1:13" ht="15">
      <c r="A16" s="502" t="s">
        <v>879</v>
      </c>
      <c r="B16" s="505" t="s">
        <v>82</v>
      </c>
      <c r="C16" s="505">
        <v>1</v>
      </c>
      <c r="D16" s="502">
        <v>2488</v>
      </c>
      <c r="E16" s="502" t="s">
        <v>2844</v>
      </c>
      <c r="F16" s="502">
        <v>702.22</v>
      </c>
      <c r="G16" s="502">
        <v>0</v>
      </c>
      <c r="H16" s="502">
        <v>0</v>
      </c>
      <c r="I16" s="502">
        <v>702.22</v>
      </c>
    </row>
    <row r="17" spans="1:9" ht="15">
      <c r="A17" s="502" t="s">
        <v>85</v>
      </c>
      <c r="B17" s="505" t="s">
        <v>77</v>
      </c>
      <c r="C17" s="505">
        <v>1</v>
      </c>
      <c r="D17" s="502">
        <v>13</v>
      </c>
      <c r="E17" s="502" t="s">
        <v>2845</v>
      </c>
      <c r="F17" s="503">
        <v>67556774.890000001</v>
      </c>
      <c r="G17" s="503">
        <v>15777807.279999999</v>
      </c>
      <c r="H17" s="503">
        <v>7124045.0199999996</v>
      </c>
      <c r="I17" s="503">
        <v>76210537.150000006</v>
      </c>
    </row>
    <row r="18" spans="1:9" ht="15">
      <c r="A18" s="502" t="s">
        <v>774</v>
      </c>
      <c r="B18" s="505" t="s">
        <v>82</v>
      </c>
      <c r="C18" s="505">
        <v>1</v>
      </c>
      <c r="D18" s="502">
        <v>2492</v>
      </c>
      <c r="E18" s="502" t="s">
        <v>2846</v>
      </c>
      <c r="F18" s="503">
        <v>158066.26</v>
      </c>
      <c r="G18" s="502">
        <v>500.85</v>
      </c>
      <c r="H18" s="502">
        <v>0</v>
      </c>
      <c r="I18" s="503">
        <v>158567.10999999999</v>
      </c>
    </row>
    <row r="19" spans="1:9" ht="15">
      <c r="A19" s="502" t="s">
        <v>775</v>
      </c>
      <c r="B19" s="505" t="s">
        <v>82</v>
      </c>
      <c r="C19" s="505">
        <v>1</v>
      </c>
      <c r="D19" s="502">
        <v>2493</v>
      </c>
      <c r="E19" s="502" t="s">
        <v>2847</v>
      </c>
      <c r="F19" s="503">
        <v>17824.41</v>
      </c>
      <c r="G19" s="502">
        <v>29.64</v>
      </c>
      <c r="H19" s="502">
        <v>0</v>
      </c>
      <c r="I19" s="503">
        <v>17854.05</v>
      </c>
    </row>
    <row r="20" spans="1:9" ht="15">
      <c r="A20" s="502" t="s">
        <v>776</v>
      </c>
      <c r="B20" s="505" t="s">
        <v>82</v>
      </c>
      <c r="C20" s="505">
        <v>1</v>
      </c>
      <c r="D20" s="502">
        <v>2495</v>
      </c>
      <c r="E20" s="502" t="s">
        <v>2848</v>
      </c>
      <c r="F20" s="503">
        <v>1003217.77</v>
      </c>
      <c r="G20" s="503">
        <v>3163.15</v>
      </c>
      <c r="H20" s="502">
        <v>0</v>
      </c>
      <c r="I20" s="503">
        <v>1006380.92</v>
      </c>
    </row>
    <row r="21" spans="1:9" ht="15">
      <c r="A21" s="502" t="s">
        <v>777</v>
      </c>
      <c r="B21" s="505" t="s">
        <v>82</v>
      </c>
      <c r="C21" s="505">
        <v>1</v>
      </c>
      <c r="D21" s="502">
        <v>2497</v>
      </c>
      <c r="E21" s="502" t="s">
        <v>2849</v>
      </c>
      <c r="F21" s="503">
        <v>128807.92</v>
      </c>
      <c r="G21" s="502">
        <v>448.85</v>
      </c>
      <c r="H21" s="503">
        <v>12923.04</v>
      </c>
      <c r="I21" s="503">
        <v>116333.73</v>
      </c>
    </row>
    <row r="22" spans="1:9" ht="15">
      <c r="A22" s="502" t="s">
        <v>778</v>
      </c>
      <c r="B22" s="505" t="s">
        <v>82</v>
      </c>
      <c r="C22" s="505">
        <v>1</v>
      </c>
      <c r="D22" s="502">
        <v>2498</v>
      </c>
      <c r="E22" s="502" t="s">
        <v>2850</v>
      </c>
      <c r="F22" s="503">
        <v>65700988</v>
      </c>
      <c r="G22" s="503">
        <v>15771281.4</v>
      </c>
      <c r="H22" s="503">
        <v>7111121.9800000004</v>
      </c>
      <c r="I22" s="503">
        <v>74361147.420000002</v>
      </c>
    </row>
    <row r="23" spans="1:9" ht="15">
      <c r="A23" s="502" t="s">
        <v>3383</v>
      </c>
      <c r="B23" s="505" t="s">
        <v>82</v>
      </c>
      <c r="C23" s="505">
        <v>1</v>
      </c>
      <c r="D23" s="502">
        <v>3847</v>
      </c>
      <c r="E23" s="502" t="s">
        <v>3412</v>
      </c>
      <c r="F23" s="503">
        <v>19023.87</v>
      </c>
      <c r="G23" s="502">
        <v>31.65</v>
      </c>
      <c r="H23" s="502">
        <v>0</v>
      </c>
      <c r="I23" s="503">
        <v>19055.52</v>
      </c>
    </row>
    <row r="24" spans="1:9" ht="15">
      <c r="A24" s="502" t="s">
        <v>3809</v>
      </c>
      <c r="B24" s="505" t="s">
        <v>82</v>
      </c>
      <c r="C24" s="505">
        <v>1</v>
      </c>
      <c r="D24" s="502">
        <v>3964</v>
      </c>
      <c r="E24" s="502" t="s">
        <v>3810</v>
      </c>
      <c r="F24" s="503">
        <v>528846.66</v>
      </c>
      <c r="G24" s="503">
        <v>2351.7399999999998</v>
      </c>
      <c r="H24" s="502">
        <v>0</v>
      </c>
      <c r="I24" s="503">
        <v>531198.4</v>
      </c>
    </row>
    <row r="25" spans="1:9" ht="15">
      <c r="A25" s="502" t="s">
        <v>86</v>
      </c>
      <c r="B25" s="505" t="s">
        <v>77</v>
      </c>
      <c r="C25" s="505">
        <v>1</v>
      </c>
      <c r="D25" s="502">
        <v>19</v>
      </c>
      <c r="E25" s="502" t="s">
        <v>2851</v>
      </c>
      <c r="F25" s="503">
        <v>883873.42</v>
      </c>
      <c r="G25" s="503">
        <v>1370.47</v>
      </c>
      <c r="H25" s="502">
        <v>0</v>
      </c>
      <c r="I25" s="503">
        <v>885243.89</v>
      </c>
    </row>
    <row r="26" spans="1:9" ht="15">
      <c r="A26" s="502" t="s">
        <v>779</v>
      </c>
      <c r="B26" s="505" t="s">
        <v>82</v>
      </c>
      <c r="C26" s="505">
        <v>1</v>
      </c>
      <c r="D26" s="502">
        <v>2491</v>
      </c>
      <c r="E26" s="502" t="s">
        <v>2841</v>
      </c>
      <c r="F26" s="503">
        <v>883873.42</v>
      </c>
      <c r="G26" s="503">
        <v>1370.47</v>
      </c>
      <c r="H26" s="502">
        <v>0</v>
      </c>
      <c r="I26" s="503">
        <v>885243.89</v>
      </c>
    </row>
    <row r="27" spans="1:9" ht="15">
      <c r="A27" s="502" t="s">
        <v>87</v>
      </c>
      <c r="B27" s="505" t="s">
        <v>77</v>
      </c>
      <c r="C27" s="505">
        <v>1</v>
      </c>
      <c r="D27" s="502">
        <v>24</v>
      </c>
      <c r="E27" s="502" t="s">
        <v>2852</v>
      </c>
      <c r="F27" s="503">
        <v>13015417.67</v>
      </c>
      <c r="G27" s="503">
        <v>40223590.969999999</v>
      </c>
      <c r="H27" s="503">
        <v>37150014.609999999</v>
      </c>
      <c r="I27" s="503">
        <v>16088994.029999999</v>
      </c>
    </row>
    <row r="28" spans="1:9" ht="15">
      <c r="A28" s="502" t="s">
        <v>88</v>
      </c>
      <c r="B28" s="505" t="s">
        <v>77</v>
      </c>
      <c r="C28" s="505">
        <v>1</v>
      </c>
      <c r="D28" s="502">
        <v>25</v>
      </c>
      <c r="E28" s="502" t="s">
        <v>2853</v>
      </c>
      <c r="F28" s="503">
        <v>13015417.67</v>
      </c>
      <c r="G28" s="503">
        <v>40223590.969999999</v>
      </c>
      <c r="H28" s="503">
        <v>37150014.609999999</v>
      </c>
      <c r="I28" s="503">
        <v>16088994.029999999</v>
      </c>
    </row>
    <row r="29" spans="1:9" ht="15">
      <c r="A29" s="502" t="s">
        <v>89</v>
      </c>
      <c r="B29" s="505" t="s">
        <v>77</v>
      </c>
      <c r="C29" s="505">
        <v>1</v>
      </c>
      <c r="D29" s="502">
        <v>26</v>
      </c>
      <c r="E29" s="502" t="s">
        <v>16</v>
      </c>
      <c r="F29" s="503">
        <v>11668043.390000001</v>
      </c>
      <c r="G29" s="503">
        <v>29718482.59</v>
      </c>
      <c r="H29" s="503">
        <v>25689058.280000001</v>
      </c>
      <c r="I29" s="503">
        <v>15697467.699999999</v>
      </c>
    </row>
    <row r="30" spans="1:9" ht="15">
      <c r="A30" s="502" t="s">
        <v>417</v>
      </c>
      <c r="B30" s="505" t="s">
        <v>82</v>
      </c>
      <c r="C30" s="505">
        <v>1</v>
      </c>
      <c r="D30" s="502">
        <v>27</v>
      </c>
      <c r="E30" s="502" t="s">
        <v>2854</v>
      </c>
      <c r="F30" s="502">
        <v>96.64</v>
      </c>
      <c r="G30" s="503">
        <v>3720.64</v>
      </c>
      <c r="H30" s="503">
        <v>1208</v>
      </c>
      <c r="I30" s="503">
        <v>2609.2800000000002</v>
      </c>
    </row>
    <row r="31" spans="1:9" ht="15">
      <c r="A31" s="502" t="s">
        <v>784</v>
      </c>
      <c r="B31" s="505" t="s">
        <v>82</v>
      </c>
      <c r="C31" s="505">
        <v>1</v>
      </c>
      <c r="D31" s="502">
        <v>30</v>
      </c>
      <c r="E31" s="502" t="s">
        <v>2855</v>
      </c>
      <c r="F31" s="502">
        <v>0</v>
      </c>
      <c r="G31" s="503">
        <v>272682.65000000002</v>
      </c>
      <c r="H31" s="503">
        <v>205849.18</v>
      </c>
      <c r="I31" s="503">
        <v>66833.47</v>
      </c>
    </row>
    <row r="32" spans="1:9" ht="15">
      <c r="A32" s="502" t="s">
        <v>418</v>
      </c>
      <c r="B32" s="505" t="s">
        <v>82</v>
      </c>
      <c r="C32" s="505">
        <v>1</v>
      </c>
      <c r="D32" s="502">
        <v>36</v>
      </c>
      <c r="E32" s="502" t="s">
        <v>2856</v>
      </c>
      <c r="F32" s="503">
        <v>243822.55</v>
      </c>
      <c r="G32" s="503">
        <v>530785.53</v>
      </c>
      <c r="H32" s="503">
        <v>774608.08</v>
      </c>
      <c r="I32" s="502">
        <v>0</v>
      </c>
    </row>
    <row r="33" spans="1:9" ht="15">
      <c r="A33" s="502" t="s">
        <v>419</v>
      </c>
      <c r="B33" s="505" t="s">
        <v>82</v>
      </c>
      <c r="C33" s="505">
        <v>1</v>
      </c>
      <c r="D33" s="502">
        <v>38</v>
      </c>
      <c r="E33" s="502" t="s">
        <v>2857</v>
      </c>
      <c r="F33" s="503">
        <v>38313.160000000003</v>
      </c>
      <c r="G33" s="503">
        <v>56362.61</v>
      </c>
      <c r="H33" s="503">
        <v>56362.61</v>
      </c>
      <c r="I33" s="503">
        <v>38313.160000000003</v>
      </c>
    </row>
    <row r="34" spans="1:9" ht="15">
      <c r="A34" s="502" t="s">
        <v>420</v>
      </c>
      <c r="B34" s="505" t="s">
        <v>82</v>
      </c>
      <c r="C34" s="505">
        <v>1</v>
      </c>
      <c r="D34" s="502">
        <v>39</v>
      </c>
      <c r="E34" s="502" t="s">
        <v>2858</v>
      </c>
      <c r="F34" s="503">
        <v>64713.59</v>
      </c>
      <c r="G34" s="503">
        <v>31174.34</v>
      </c>
      <c r="H34" s="503">
        <v>34479.83</v>
      </c>
      <c r="I34" s="503">
        <v>61408.1</v>
      </c>
    </row>
    <row r="35" spans="1:9" ht="15">
      <c r="A35" s="502" t="s">
        <v>421</v>
      </c>
      <c r="B35" s="505" t="s">
        <v>82</v>
      </c>
      <c r="C35" s="505">
        <v>1</v>
      </c>
      <c r="D35" s="502">
        <v>40</v>
      </c>
      <c r="E35" s="502" t="s">
        <v>2859</v>
      </c>
      <c r="F35" s="503">
        <v>2447.4899999999998</v>
      </c>
      <c r="G35" s="503">
        <v>1064120.96</v>
      </c>
      <c r="H35" s="503">
        <v>721337.66</v>
      </c>
      <c r="I35" s="503">
        <v>345230.79</v>
      </c>
    </row>
    <row r="36" spans="1:9" ht="15">
      <c r="A36" s="502" t="s">
        <v>422</v>
      </c>
      <c r="B36" s="505" t="s">
        <v>82</v>
      </c>
      <c r="C36" s="505">
        <v>1</v>
      </c>
      <c r="D36" s="502">
        <v>41</v>
      </c>
      <c r="E36" s="502" t="s">
        <v>2860</v>
      </c>
      <c r="F36" s="503">
        <v>1398397.18</v>
      </c>
      <c r="G36" s="503">
        <v>5518569.0999999996</v>
      </c>
      <c r="H36" s="503">
        <v>3891779.59</v>
      </c>
      <c r="I36" s="503">
        <v>3025186.69</v>
      </c>
    </row>
    <row r="37" spans="1:9" ht="15">
      <c r="A37" s="502" t="s">
        <v>423</v>
      </c>
      <c r="B37" s="505" t="s">
        <v>82</v>
      </c>
      <c r="C37" s="505">
        <v>1</v>
      </c>
      <c r="D37" s="502">
        <v>42</v>
      </c>
      <c r="E37" s="502" t="s">
        <v>2016</v>
      </c>
      <c r="F37" s="502">
        <v>0</v>
      </c>
      <c r="G37" s="503">
        <v>442572.72</v>
      </c>
      <c r="H37" s="503">
        <v>383889.94</v>
      </c>
      <c r="I37" s="503">
        <v>58682.78</v>
      </c>
    </row>
    <row r="38" spans="1:9" ht="15">
      <c r="A38" s="502" t="s">
        <v>743</v>
      </c>
      <c r="B38" s="505" t="s">
        <v>82</v>
      </c>
      <c r="C38" s="505">
        <v>1</v>
      </c>
      <c r="D38" s="502">
        <v>44</v>
      </c>
      <c r="E38" s="502" t="s">
        <v>2017</v>
      </c>
      <c r="F38" s="503">
        <v>130290.78</v>
      </c>
      <c r="G38" s="503">
        <v>594101.88</v>
      </c>
      <c r="H38" s="503">
        <v>343825.5</v>
      </c>
      <c r="I38" s="503">
        <v>380567.16</v>
      </c>
    </row>
    <row r="39" spans="1:9" ht="15">
      <c r="A39" s="502" t="s">
        <v>424</v>
      </c>
      <c r="B39" s="505" t="s">
        <v>82</v>
      </c>
      <c r="C39" s="505">
        <v>1</v>
      </c>
      <c r="D39" s="502">
        <v>46</v>
      </c>
      <c r="E39" s="502" t="s">
        <v>2862</v>
      </c>
      <c r="F39" s="502">
        <v>0</v>
      </c>
      <c r="G39" s="503">
        <v>178820.95</v>
      </c>
      <c r="H39" s="503">
        <v>160874.95000000001</v>
      </c>
      <c r="I39" s="503">
        <v>17946</v>
      </c>
    </row>
    <row r="40" spans="1:9" ht="15">
      <c r="A40" s="502" t="s">
        <v>425</v>
      </c>
      <c r="B40" s="505" t="s">
        <v>82</v>
      </c>
      <c r="C40" s="505">
        <v>1</v>
      </c>
      <c r="D40" s="502">
        <v>49</v>
      </c>
      <c r="E40" s="502" t="s">
        <v>2863</v>
      </c>
      <c r="F40" s="503">
        <v>2466.31</v>
      </c>
      <c r="G40" s="503">
        <v>27306.7</v>
      </c>
      <c r="H40" s="503">
        <v>15655.68</v>
      </c>
      <c r="I40" s="503">
        <v>14117.33</v>
      </c>
    </row>
    <row r="41" spans="1:9" ht="15">
      <c r="A41" s="502" t="s">
        <v>426</v>
      </c>
      <c r="B41" s="505" t="s">
        <v>82</v>
      </c>
      <c r="C41" s="505">
        <v>1</v>
      </c>
      <c r="D41" s="502">
        <v>52</v>
      </c>
      <c r="E41" s="502" t="s">
        <v>2864</v>
      </c>
      <c r="F41" s="503">
        <v>51126.99</v>
      </c>
      <c r="G41" s="503">
        <v>82266.289999999994</v>
      </c>
      <c r="H41" s="503">
        <v>82253.2</v>
      </c>
      <c r="I41" s="503">
        <v>51140.08</v>
      </c>
    </row>
    <row r="42" spans="1:9" ht="15">
      <c r="A42" s="502" t="s">
        <v>837</v>
      </c>
      <c r="B42" s="505" t="s">
        <v>82</v>
      </c>
      <c r="C42" s="505">
        <v>1</v>
      </c>
      <c r="D42" s="502">
        <v>55</v>
      </c>
      <c r="E42" s="502" t="s">
        <v>2865</v>
      </c>
      <c r="F42" s="502">
        <v>18.3</v>
      </c>
      <c r="G42" s="502">
        <v>343.77</v>
      </c>
      <c r="H42" s="502">
        <v>0</v>
      </c>
      <c r="I42" s="502">
        <v>362.07</v>
      </c>
    </row>
    <row r="43" spans="1:9" ht="15">
      <c r="A43" s="502" t="s">
        <v>891</v>
      </c>
      <c r="B43" s="505" t="s">
        <v>82</v>
      </c>
      <c r="C43" s="505">
        <v>1</v>
      </c>
      <c r="D43" s="502">
        <v>59</v>
      </c>
      <c r="E43" s="502" t="s">
        <v>2867</v>
      </c>
      <c r="F43" s="502">
        <v>0</v>
      </c>
      <c r="G43" s="503">
        <v>198572.57</v>
      </c>
      <c r="H43" s="503">
        <v>198572.57</v>
      </c>
      <c r="I43" s="502">
        <v>0</v>
      </c>
    </row>
    <row r="44" spans="1:9" ht="15">
      <c r="A44" s="502" t="s">
        <v>768</v>
      </c>
      <c r="B44" s="505" t="s">
        <v>82</v>
      </c>
      <c r="C44" s="505">
        <v>1</v>
      </c>
      <c r="D44" s="502">
        <v>62</v>
      </c>
      <c r="E44" s="502" t="s">
        <v>2868</v>
      </c>
      <c r="F44" s="503">
        <v>8291.5300000000007</v>
      </c>
      <c r="G44" s="503">
        <v>9188.5</v>
      </c>
      <c r="H44" s="503">
        <v>9188.5</v>
      </c>
      <c r="I44" s="503">
        <v>8291.5300000000007</v>
      </c>
    </row>
    <row r="45" spans="1:9" ht="15">
      <c r="A45" s="502" t="s">
        <v>427</v>
      </c>
      <c r="B45" s="505" t="s">
        <v>82</v>
      </c>
      <c r="C45" s="505">
        <v>1</v>
      </c>
      <c r="D45" s="502">
        <v>68</v>
      </c>
      <c r="E45" s="502" t="s">
        <v>2869</v>
      </c>
      <c r="F45" s="503">
        <v>24288</v>
      </c>
      <c r="G45" s="503">
        <v>22884.639999999999</v>
      </c>
      <c r="H45" s="503">
        <v>24288</v>
      </c>
      <c r="I45" s="503">
        <v>22884.639999999999</v>
      </c>
    </row>
    <row r="46" spans="1:9" ht="15">
      <c r="A46" s="502" t="s">
        <v>975</v>
      </c>
      <c r="B46" s="505" t="s">
        <v>82</v>
      </c>
      <c r="C46" s="505">
        <v>1</v>
      </c>
      <c r="D46" s="502">
        <v>71</v>
      </c>
      <c r="E46" s="502" t="s">
        <v>2066</v>
      </c>
      <c r="F46" s="503">
        <v>416666.64</v>
      </c>
      <c r="G46" s="503">
        <v>34722.22</v>
      </c>
      <c r="H46" s="503">
        <v>34722.22</v>
      </c>
      <c r="I46" s="503">
        <v>416666.64</v>
      </c>
    </row>
    <row r="47" spans="1:9" ht="15">
      <c r="A47" s="502" t="s">
        <v>2024</v>
      </c>
      <c r="B47" s="505" t="s">
        <v>82</v>
      </c>
      <c r="C47" s="505">
        <v>1</v>
      </c>
      <c r="D47" s="502">
        <v>81</v>
      </c>
      <c r="E47" s="502" t="s">
        <v>2870</v>
      </c>
      <c r="F47" s="503">
        <v>206748.75</v>
      </c>
      <c r="G47" s="503">
        <v>15903.75</v>
      </c>
      <c r="H47" s="503">
        <v>31807.5</v>
      </c>
      <c r="I47" s="503">
        <v>190845</v>
      </c>
    </row>
    <row r="48" spans="1:9" ht="15">
      <c r="A48" s="502" t="s">
        <v>2026</v>
      </c>
      <c r="B48" s="505" t="s">
        <v>82</v>
      </c>
      <c r="C48" s="505">
        <v>1</v>
      </c>
      <c r="D48" s="502">
        <v>84</v>
      </c>
      <c r="E48" s="502" t="s">
        <v>2966</v>
      </c>
      <c r="F48" s="503">
        <v>259533.24</v>
      </c>
      <c r="G48" s="503">
        <v>21627.77</v>
      </c>
      <c r="H48" s="503">
        <v>21627.77</v>
      </c>
      <c r="I48" s="503">
        <v>259533.24</v>
      </c>
    </row>
    <row r="49" spans="1:9" ht="15">
      <c r="A49" s="502" t="s">
        <v>1845</v>
      </c>
      <c r="B49" s="505" t="s">
        <v>82</v>
      </c>
      <c r="C49" s="505">
        <v>1</v>
      </c>
      <c r="D49" s="502">
        <v>85</v>
      </c>
      <c r="E49" s="502" t="s">
        <v>2871</v>
      </c>
      <c r="F49" s="503">
        <v>273122</v>
      </c>
      <c r="G49" s="503">
        <v>362064.13</v>
      </c>
      <c r="H49" s="503">
        <v>273122</v>
      </c>
      <c r="I49" s="503">
        <v>362064.13</v>
      </c>
    </row>
    <row r="50" spans="1:9" ht="15">
      <c r="A50" s="502" t="s">
        <v>762</v>
      </c>
      <c r="B50" s="505" t="s">
        <v>82</v>
      </c>
      <c r="C50" s="505">
        <v>1</v>
      </c>
      <c r="D50" s="502">
        <v>91</v>
      </c>
      <c r="E50" s="502" t="s">
        <v>2872</v>
      </c>
      <c r="F50" s="502">
        <v>0</v>
      </c>
      <c r="G50" s="503">
        <v>66290.38</v>
      </c>
      <c r="H50" s="503">
        <v>17346.099999999999</v>
      </c>
      <c r="I50" s="503">
        <v>48944.28</v>
      </c>
    </row>
    <row r="51" spans="1:9" ht="15">
      <c r="A51" s="502" t="s">
        <v>2029</v>
      </c>
      <c r="B51" s="505" t="s">
        <v>82</v>
      </c>
      <c r="C51" s="505">
        <v>1</v>
      </c>
      <c r="D51" s="502">
        <v>105</v>
      </c>
      <c r="E51" s="502" t="s">
        <v>2873</v>
      </c>
      <c r="F51" s="503">
        <v>319601.52</v>
      </c>
      <c r="G51" s="503">
        <v>26633.46</v>
      </c>
      <c r="H51" s="503">
        <v>26633.46</v>
      </c>
      <c r="I51" s="503">
        <v>319601.52</v>
      </c>
    </row>
    <row r="52" spans="1:9" ht="15">
      <c r="A52" s="502" t="s">
        <v>428</v>
      </c>
      <c r="B52" s="505" t="s">
        <v>82</v>
      </c>
      <c r="C52" s="505">
        <v>1</v>
      </c>
      <c r="D52" s="502">
        <v>116</v>
      </c>
      <c r="E52" s="502" t="s">
        <v>2874</v>
      </c>
      <c r="F52" s="503">
        <v>279725.38</v>
      </c>
      <c r="G52" s="503">
        <v>1085255.8999999999</v>
      </c>
      <c r="H52" s="503">
        <v>987681.98</v>
      </c>
      <c r="I52" s="503">
        <v>377299.3</v>
      </c>
    </row>
    <row r="53" spans="1:9" ht="15">
      <c r="A53" s="502" t="s">
        <v>744</v>
      </c>
      <c r="B53" s="505" t="s">
        <v>82</v>
      </c>
      <c r="C53" s="505">
        <v>1</v>
      </c>
      <c r="D53" s="502">
        <v>125</v>
      </c>
      <c r="E53" s="502" t="s">
        <v>2875</v>
      </c>
      <c r="F53" s="502">
        <v>0</v>
      </c>
      <c r="G53" s="503">
        <v>412912.14</v>
      </c>
      <c r="H53" s="503">
        <v>283024.84000000003</v>
      </c>
      <c r="I53" s="503">
        <v>129887.3</v>
      </c>
    </row>
    <row r="54" spans="1:9" ht="15">
      <c r="A54" s="502" t="s">
        <v>2034</v>
      </c>
      <c r="B54" s="505" t="s">
        <v>82</v>
      </c>
      <c r="C54" s="505">
        <v>1</v>
      </c>
      <c r="D54" s="502">
        <v>133</v>
      </c>
      <c r="E54" s="502" t="s">
        <v>2876</v>
      </c>
      <c r="F54" s="502">
        <v>0</v>
      </c>
      <c r="G54" s="503">
        <v>86696.11</v>
      </c>
      <c r="H54" s="502">
        <v>0</v>
      </c>
      <c r="I54" s="503">
        <v>86696.11</v>
      </c>
    </row>
    <row r="55" spans="1:9" ht="15">
      <c r="A55" s="502" t="s">
        <v>862</v>
      </c>
      <c r="B55" s="505" t="s">
        <v>82</v>
      </c>
      <c r="C55" s="505">
        <v>1</v>
      </c>
      <c r="D55" s="502">
        <v>160</v>
      </c>
      <c r="E55" s="502" t="s">
        <v>2037</v>
      </c>
      <c r="F55" s="502">
        <v>0</v>
      </c>
      <c r="G55" s="503">
        <v>206204.85</v>
      </c>
      <c r="H55" s="503">
        <v>125646.41</v>
      </c>
      <c r="I55" s="503">
        <v>80558.44</v>
      </c>
    </row>
    <row r="56" spans="1:9" ht="15">
      <c r="A56" s="502" t="s">
        <v>716</v>
      </c>
      <c r="B56" s="505" t="s">
        <v>82</v>
      </c>
      <c r="C56" s="505">
        <v>1</v>
      </c>
      <c r="D56" s="502">
        <v>200</v>
      </c>
      <c r="E56" s="502" t="s">
        <v>2877</v>
      </c>
      <c r="F56" s="503">
        <v>135237.26999999999</v>
      </c>
      <c r="G56" s="503">
        <v>731066.13</v>
      </c>
      <c r="H56" s="503">
        <v>344936.39</v>
      </c>
      <c r="I56" s="503">
        <v>521367.01</v>
      </c>
    </row>
    <row r="57" spans="1:9" ht="15">
      <c r="A57" s="502" t="s">
        <v>430</v>
      </c>
      <c r="B57" s="505" t="s">
        <v>82</v>
      </c>
      <c r="C57" s="505">
        <v>1</v>
      </c>
      <c r="D57" s="502">
        <v>1065</v>
      </c>
      <c r="E57" s="502" t="s">
        <v>2878</v>
      </c>
      <c r="F57" s="503">
        <v>425429.04</v>
      </c>
      <c r="G57" s="503">
        <v>429932.85</v>
      </c>
      <c r="H57" s="503">
        <v>672327.48</v>
      </c>
      <c r="I57" s="503">
        <v>183034.41</v>
      </c>
    </row>
    <row r="58" spans="1:9" ht="15">
      <c r="A58" s="502" t="s">
        <v>432</v>
      </c>
      <c r="B58" s="505" t="s">
        <v>82</v>
      </c>
      <c r="C58" s="505">
        <v>1</v>
      </c>
      <c r="D58" s="502">
        <v>1189</v>
      </c>
      <c r="E58" s="502" t="s">
        <v>2879</v>
      </c>
      <c r="F58" s="503">
        <v>465925.34</v>
      </c>
      <c r="G58" s="503">
        <v>424012.22</v>
      </c>
      <c r="H58" s="503">
        <v>746046.05</v>
      </c>
      <c r="I58" s="503">
        <v>143891.51</v>
      </c>
    </row>
    <row r="59" spans="1:9" ht="15">
      <c r="A59" s="502" t="s">
        <v>433</v>
      </c>
      <c r="B59" s="505" t="s">
        <v>82</v>
      </c>
      <c r="C59" s="505">
        <v>1</v>
      </c>
      <c r="D59" s="502">
        <v>1233</v>
      </c>
      <c r="E59" s="502" t="s">
        <v>2880</v>
      </c>
      <c r="F59" s="503">
        <v>122002.65</v>
      </c>
      <c r="G59" s="503">
        <v>318319.84000000003</v>
      </c>
      <c r="H59" s="503">
        <v>212101.6</v>
      </c>
      <c r="I59" s="503">
        <v>228220.89</v>
      </c>
    </row>
    <row r="60" spans="1:9" ht="15">
      <c r="A60" s="502" t="s">
        <v>1803</v>
      </c>
      <c r="B60" s="505" t="s">
        <v>82</v>
      </c>
      <c r="C60" s="505">
        <v>1</v>
      </c>
      <c r="D60" s="502">
        <v>1269</v>
      </c>
      <c r="E60" s="502" t="s">
        <v>2881</v>
      </c>
      <c r="F60" s="502">
        <v>0</v>
      </c>
      <c r="G60" s="503">
        <v>108500.89</v>
      </c>
      <c r="H60" s="503">
        <v>79354.570000000007</v>
      </c>
      <c r="I60" s="503">
        <v>29146.32</v>
      </c>
    </row>
    <row r="61" spans="1:9" ht="15">
      <c r="A61" s="502" t="s">
        <v>921</v>
      </c>
      <c r="B61" s="505" t="s">
        <v>82</v>
      </c>
      <c r="C61" s="505">
        <v>1</v>
      </c>
      <c r="D61" s="502">
        <v>1270</v>
      </c>
      <c r="E61" s="502" t="s">
        <v>2882</v>
      </c>
      <c r="F61" s="502">
        <v>2.83</v>
      </c>
      <c r="G61" s="503">
        <v>23240.57</v>
      </c>
      <c r="H61" s="502">
        <v>0</v>
      </c>
      <c r="I61" s="503">
        <v>23243.4</v>
      </c>
    </row>
    <row r="62" spans="1:9" ht="15">
      <c r="A62" s="502" t="s">
        <v>434</v>
      </c>
      <c r="B62" s="505" t="s">
        <v>82</v>
      </c>
      <c r="C62" s="505">
        <v>1</v>
      </c>
      <c r="D62" s="502">
        <v>1271</v>
      </c>
      <c r="E62" s="502" t="s">
        <v>2883</v>
      </c>
      <c r="F62" s="502">
        <v>977.48</v>
      </c>
      <c r="G62" s="503">
        <v>11009.17</v>
      </c>
      <c r="H62" s="503">
        <v>4550.67</v>
      </c>
      <c r="I62" s="503">
        <v>7435.98</v>
      </c>
    </row>
    <row r="63" spans="1:9" ht="15">
      <c r="A63" s="502" t="s">
        <v>2057</v>
      </c>
      <c r="B63" s="505" t="s">
        <v>82</v>
      </c>
      <c r="C63" s="505">
        <v>1</v>
      </c>
      <c r="D63" s="502">
        <v>1278</v>
      </c>
      <c r="E63" s="502" t="s">
        <v>3811</v>
      </c>
      <c r="F63" s="503">
        <v>1729.29</v>
      </c>
      <c r="G63" s="503">
        <v>5371.25</v>
      </c>
      <c r="H63" s="503">
        <v>1642.83</v>
      </c>
      <c r="I63" s="503">
        <v>5457.71</v>
      </c>
    </row>
    <row r="64" spans="1:9" ht="15">
      <c r="A64" s="502" t="s">
        <v>780</v>
      </c>
      <c r="B64" s="505" t="s">
        <v>82</v>
      </c>
      <c r="C64" s="505">
        <v>1</v>
      </c>
      <c r="D64" s="502">
        <v>1282</v>
      </c>
      <c r="E64" s="502" t="s">
        <v>2872</v>
      </c>
      <c r="F64" s="502">
        <v>0</v>
      </c>
      <c r="G64" s="503">
        <v>296251.77</v>
      </c>
      <c r="H64" s="503">
        <v>132370.01</v>
      </c>
      <c r="I64" s="503">
        <v>163881.76</v>
      </c>
    </row>
    <row r="65" spans="1:9" ht="15">
      <c r="A65" s="502" t="s">
        <v>2060</v>
      </c>
      <c r="B65" s="505" t="s">
        <v>82</v>
      </c>
      <c r="C65" s="505">
        <v>1</v>
      </c>
      <c r="D65" s="502">
        <v>1377</v>
      </c>
      <c r="E65" s="502" t="s">
        <v>3670</v>
      </c>
      <c r="F65" s="502">
        <v>79.680000000000007</v>
      </c>
      <c r="G65" s="502">
        <v>0</v>
      </c>
      <c r="H65" s="502">
        <v>0</v>
      </c>
      <c r="I65" s="502">
        <v>79.680000000000007</v>
      </c>
    </row>
    <row r="66" spans="1:9" ht="15">
      <c r="A66" s="502" t="s">
        <v>435</v>
      </c>
      <c r="B66" s="505" t="s">
        <v>82</v>
      </c>
      <c r="C66" s="505">
        <v>1</v>
      </c>
      <c r="D66" s="502">
        <v>1405</v>
      </c>
      <c r="E66" s="502" t="s">
        <v>2884</v>
      </c>
      <c r="F66" s="503">
        <v>126748.25</v>
      </c>
      <c r="G66" s="503">
        <v>761077.18</v>
      </c>
      <c r="H66" s="503">
        <v>394225.14</v>
      </c>
      <c r="I66" s="503">
        <v>493600.29</v>
      </c>
    </row>
    <row r="67" spans="1:9" ht="15">
      <c r="A67" s="502" t="s">
        <v>1065</v>
      </c>
      <c r="B67" s="505" t="s">
        <v>82</v>
      </c>
      <c r="C67" s="505">
        <v>1</v>
      </c>
      <c r="D67" s="502">
        <v>1409</v>
      </c>
      <c r="E67" s="502" t="s">
        <v>2885</v>
      </c>
      <c r="F67" s="502">
        <v>0</v>
      </c>
      <c r="G67" s="503">
        <v>216603.18</v>
      </c>
      <c r="H67" s="503">
        <v>176476</v>
      </c>
      <c r="I67" s="503">
        <v>40127.18</v>
      </c>
    </row>
    <row r="68" spans="1:9" ht="15">
      <c r="A68" s="502" t="s">
        <v>1067</v>
      </c>
      <c r="B68" s="505" t="s">
        <v>82</v>
      </c>
      <c r="C68" s="505">
        <v>1</v>
      </c>
      <c r="D68" s="502">
        <v>1410</v>
      </c>
      <c r="E68" s="502" t="s">
        <v>2886</v>
      </c>
      <c r="F68" s="502">
        <v>0</v>
      </c>
      <c r="G68" s="503">
        <v>119822</v>
      </c>
      <c r="H68" s="503">
        <v>82322</v>
      </c>
      <c r="I68" s="503">
        <v>37500</v>
      </c>
    </row>
    <row r="69" spans="1:9" ht="15">
      <c r="A69" s="502" t="s">
        <v>436</v>
      </c>
      <c r="B69" s="505" t="s">
        <v>82</v>
      </c>
      <c r="C69" s="505">
        <v>1</v>
      </c>
      <c r="D69" s="502">
        <v>1411</v>
      </c>
      <c r="E69" s="502" t="s">
        <v>2887</v>
      </c>
      <c r="F69" s="503">
        <v>468647.01</v>
      </c>
      <c r="G69" s="503">
        <v>497416.55</v>
      </c>
      <c r="H69" s="503">
        <v>693463.65</v>
      </c>
      <c r="I69" s="503">
        <v>272599.90999999997</v>
      </c>
    </row>
    <row r="70" spans="1:9" ht="15">
      <c r="A70" s="502" t="s">
        <v>437</v>
      </c>
      <c r="B70" s="505" t="s">
        <v>82</v>
      </c>
      <c r="C70" s="505">
        <v>1</v>
      </c>
      <c r="D70" s="502">
        <v>1412</v>
      </c>
      <c r="E70" s="502" t="s">
        <v>2888</v>
      </c>
      <c r="F70" s="503">
        <v>96242.46</v>
      </c>
      <c r="G70" s="503">
        <v>96242.46</v>
      </c>
      <c r="H70" s="503">
        <v>96242.46</v>
      </c>
      <c r="I70" s="503">
        <v>96242.46</v>
      </c>
    </row>
    <row r="71" spans="1:9" ht="15">
      <c r="A71" s="502" t="s">
        <v>438</v>
      </c>
      <c r="B71" s="505" t="s">
        <v>82</v>
      </c>
      <c r="C71" s="505">
        <v>1</v>
      </c>
      <c r="D71" s="502">
        <v>1418</v>
      </c>
      <c r="E71" s="502" t="s">
        <v>2889</v>
      </c>
      <c r="F71" s="503">
        <v>96242.46</v>
      </c>
      <c r="G71" s="503">
        <v>96242.46</v>
      </c>
      <c r="H71" s="503">
        <v>192484.92</v>
      </c>
      <c r="I71" s="502">
        <v>0</v>
      </c>
    </row>
    <row r="72" spans="1:9" ht="15">
      <c r="A72" s="502" t="s">
        <v>763</v>
      </c>
      <c r="B72" s="505" t="s">
        <v>82</v>
      </c>
      <c r="C72" s="505">
        <v>1</v>
      </c>
      <c r="D72" s="502">
        <v>1462</v>
      </c>
      <c r="E72" s="502" t="s">
        <v>2872</v>
      </c>
      <c r="F72" s="502">
        <v>0</v>
      </c>
      <c r="G72" s="503">
        <v>32991.01</v>
      </c>
      <c r="H72" s="503">
        <v>10449.1</v>
      </c>
      <c r="I72" s="503">
        <v>22541.91</v>
      </c>
    </row>
    <row r="73" spans="1:9" ht="15">
      <c r="A73" s="502" t="s">
        <v>439</v>
      </c>
      <c r="B73" s="505" t="s">
        <v>82</v>
      </c>
      <c r="C73" s="505">
        <v>1</v>
      </c>
      <c r="D73" s="502">
        <v>1497</v>
      </c>
      <c r="E73" s="502" t="s">
        <v>2890</v>
      </c>
      <c r="F73" s="503">
        <v>7757.7</v>
      </c>
      <c r="G73" s="503">
        <v>7765.17</v>
      </c>
      <c r="H73" s="503">
        <v>7556.76</v>
      </c>
      <c r="I73" s="503">
        <v>7966.11</v>
      </c>
    </row>
    <row r="74" spans="1:9" ht="15">
      <c r="A74" s="502" t="s">
        <v>440</v>
      </c>
      <c r="B74" s="505" t="s">
        <v>82</v>
      </c>
      <c r="C74" s="505">
        <v>1</v>
      </c>
      <c r="D74" s="502">
        <v>1541</v>
      </c>
      <c r="E74" s="502" t="s">
        <v>2891</v>
      </c>
      <c r="F74" s="502">
        <v>0</v>
      </c>
      <c r="G74" s="503">
        <v>1478.05</v>
      </c>
      <c r="H74" s="503">
        <v>1478.05</v>
      </c>
      <c r="I74" s="502">
        <v>0</v>
      </c>
    </row>
    <row r="75" spans="1:9" ht="15">
      <c r="A75" s="502" t="s">
        <v>987</v>
      </c>
      <c r="B75" s="505" t="s">
        <v>82</v>
      </c>
      <c r="C75" s="505">
        <v>1</v>
      </c>
      <c r="D75" s="502">
        <v>1568</v>
      </c>
      <c r="E75" s="502" t="s">
        <v>2069</v>
      </c>
      <c r="F75" s="502">
        <v>0</v>
      </c>
      <c r="G75" s="503">
        <v>16204.04</v>
      </c>
      <c r="H75" s="503">
        <v>16204.04</v>
      </c>
      <c r="I75" s="502">
        <v>0</v>
      </c>
    </row>
    <row r="76" spans="1:9" ht="15">
      <c r="A76" s="502" t="s">
        <v>757</v>
      </c>
      <c r="B76" s="505" t="s">
        <v>82</v>
      </c>
      <c r="C76" s="505">
        <v>1</v>
      </c>
      <c r="D76" s="502">
        <v>1571</v>
      </c>
      <c r="E76" s="502" t="s">
        <v>2892</v>
      </c>
      <c r="F76" s="502">
        <v>0</v>
      </c>
      <c r="G76" s="503">
        <v>610316.65</v>
      </c>
      <c r="H76" s="503">
        <v>383872.9</v>
      </c>
      <c r="I76" s="503">
        <v>226443.75</v>
      </c>
    </row>
    <row r="77" spans="1:9" ht="15">
      <c r="A77" s="502" t="s">
        <v>2071</v>
      </c>
      <c r="B77" s="505" t="s">
        <v>82</v>
      </c>
      <c r="C77" s="505">
        <v>1</v>
      </c>
      <c r="D77" s="502">
        <v>1629</v>
      </c>
      <c r="E77" s="502" t="s">
        <v>3707</v>
      </c>
      <c r="F77" s="503">
        <v>20000</v>
      </c>
      <c r="G77" s="503">
        <v>20000</v>
      </c>
      <c r="H77" s="503">
        <v>20000</v>
      </c>
      <c r="I77" s="503">
        <v>20000</v>
      </c>
    </row>
    <row r="78" spans="1:9" ht="15">
      <c r="A78" s="502" t="s">
        <v>745</v>
      </c>
      <c r="B78" s="505" t="s">
        <v>82</v>
      </c>
      <c r="C78" s="505">
        <v>1</v>
      </c>
      <c r="D78" s="502">
        <v>1641</v>
      </c>
      <c r="E78" s="502" t="s">
        <v>2073</v>
      </c>
      <c r="F78" s="503">
        <v>77674.289999999994</v>
      </c>
      <c r="G78" s="503">
        <v>268085.86</v>
      </c>
      <c r="H78" s="503">
        <v>202749.9</v>
      </c>
      <c r="I78" s="503">
        <v>143010.25</v>
      </c>
    </row>
    <row r="79" spans="1:9" ht="15">
      <c r="A79" s="502" t="s">
        <v>441</v>
      </c>
      <c r="B79" s="505" t="s">
        <v>82</v>
      </c>
      <c r="C79" s="505">
        <v>1</v>
      </c>
      <c r="D79" s="502">
        <v>1655</v>
      </c>
      <c r="E79" s="502" t="s">
        <v>2893</v>
      </c>
      <c r="F79" s="503">
        <v>170118.97</v>
      </c>
      <c r="G79" s="503">
        <v>211120.52</v>
      </c>
      <c r="H79" s="503">
        <v>356219.41</v>
      </c>
      <c r="I79" s="503">
        <v>25020.080000000002</v>
      </c>
    </row>
    <row r="80" spans="1:9" ht="15">
      <c r="A80" s="502" t="s">
        <v>1895</v>
      </c>
      <c r="B80" s="505" t="s">
        <v>82</v>
      </c>
      <c r="C80" s="505">
        <v>1</v>
      </c>
      <c r="D80" s="502">
        <v>1656</v>
      </c>
      <c r="E80" s="502" t="s">
        <v>2894</v>
      </c>
      <c r="F80" s="503">
        <v>5936.76</v>
      </c>
      <c r="G80" s="503">
        <v>5530.15</v>
      </c>
      <c r="H80" s="503">
        <v>5936.76</v>
      </c>
      <c r="I80" s="503">
        <v>5530.15</v>
      </c>
    </row>
    <row r="81" spans="1:9" ht="15">
      <c r="A81" s="502" t="s">
        <v>442</v>
      </c>
      <c r="B81" s="505" t="s">
        <v>82</v>
      </c>
      <c r="C81" s="505">
        <v>1</v>
      </c>
      <c r="D81" s="502">
        <v>1681</v>
      </c>
      <c r="E81" s="502" t="s">
        <v>2895</v>
      </c>
      <c r="F81" s="503">
        <v>257425.07</v>
      </c>
      <c r="G81" s="503">
        <v>1440153.54</v>
      </c>
      <c r="H81" s="503">
        <v>878044.58</v>
      </c>
      <c r="I81" s="503">
        <v>819534.03</v>
      </c>
    </row>
    <row r="82" spans="1:9" ht="15">
      <c r="A82" s="502" t="s">
        <v>922</v>
      </c>
      <c r="B82" s="505" t="s">
        <v>82</v>
      </c>
      <c r="C82" s="505">
        <v>1</v>
      </c>
      <c r="D82" s="502">
        <v>1694</v>
      </c>
      <c r="E82" s="502" t="s">
        <v>2077</v>
      </c>
      <c r="F82" s="503">
        <v>87727.6</v>
      </c>
      <c r="G82" s="503">
        <v>620859.36</v>
      </c>
      <c r="H82" s="503">
        <v>404372.78</v>
      </c>
      <c r="I82" s="503">
        <v>304214.18</v>
      </c>
    </row>
    <row r="83" spans="1:9" ht="15">
      <c r="A83" s="502" t="s">
        <v>923</v>
      </c>
      <c r="B83" s="505" t="s">
        <v>82</v>
      </c>
      <c r="C83" s="505">
        <v>1</v>
      </c>
      <c r="D83" s="502">
        <v>1705</v>
      </c>
      <c r="E83" s="502" t="s">
        <v>3462</v>
      </c>
      <c r="F83" s="502">
        <v>304.83</v>
      </c>
      <c r="G83" s="503">
        <v>256253.51</v>
      </c>
      <c r="H83" s="503">
        <v>223479.4</v>
      </c>
      <c r="I83" s="503">
        <v>33078.94</v>
      </c>
    </row>
    <row r="84" spans="1:9" ht="15">
      <c r="A84" s="502" t="s">
        <v>2079</v>
      </c>
      <c r="B84" s="505" t="s">
        <v>82</v>
      </c>
      <c r="C84" s="505">
        <v>1</v>
      </c>
      <c r="D84" s="502">
        <v>1708</v>
      </c>
      <c r="E84" s="502" t="s">
        <v>3839</v>
      </c>
      <c r="F84" s="502">
        <v>0</v>
      </c>
      <c r="G84" s="502">
        <v>6.34</v>
      </c>
      <c r="H84" s="502">
        <v>0</v>
      </c>
      <c r="I84" s="502">
        <v>6.34</v>
      </c>
    </row>
    <row r="85" spans="1:9" ht="15">
      <c r="A85" s="502" t="s">
        <v>924</v>
      </c>
      <c r="B85" s="505" t="s">
        <v>82</v>
      </c>
      <c r="C85" s="505">
        <v>1</v>
      </c>
      <c r="D85" s="502">
        <v>1709</v>
      </c>
      <c r="E85" s="502" t="s">
        <v>3463</v>
      </c>
      <c r="F85" s="502">
        <v>0</v>
      </c>
      <c r="G85" s="503">
        <v>18618.560000000001</v>
      </c>
      <c r="H85" s="502">
        <v>0</v>
      </c>
      <c r="I85" s="503">
        <v>18618.560000000001</v>
      </c>
    </row>
    <row r="86" spans="1:9" ht="15">
      <c r="A86" s="502" t="s">
        <v>2081</v>
      </c>
      <c r="B86" s="505" t="s">
        <v>82</v>
      </c>
      <c r="C86" s="505">
        <v>1</v>
      </c>
      <c r="D86" s="502">
        <v>1710</v>
      </c>
      <c r="E86" s="502" t="s">
        <v>3463</v>
      </c>
      <c r="F86" s="502">
        <v>0</v>
      </c>
      <c r="G86" s="502">
        <v>206.35</v>
      </c>
      <c r="H86" s="502">
        <v>51.84</v>
      </c>
      <c r="I86" s="502">
        <v>154.51</v>
      </c>
    </row>
    <row r="87" spans="1:9" ht="15">
      <c r="A87" s="502" t="s">
        <v>961</v>
      </c>
      <c r="B87" s="505" t="s">
        <v>82</v>
      </c>
      <c r="C87" s="505">
        <v>1</v>
      </c>
      <c r="D87" s="502">
        <v>1711</v>
      </c>
      <c r="E87" s="502" t="s">
        <v>3464</v>
      </c>
      <c r="F87" s="502">
        <v>0</v>
      </c>
      <c r="G87" s="503">
        <v>15394.86</v>
      </c>
      <c r="H87" s="503">
        <v>15394.86</v>
      </c>
      <c r="I87" s="502">
        <v>0</v>
      </c>
    </row>
    <row r="88" spans="1:9" ht="15">
      <c r="A88" s="502" t="s">
        <v>925</v>
      </c>
      <c r="B88" s="505" t="s">
        <v>82</v>
      </c>
      <c r="C88" s="505">
        <v>1</v>
      </c>
      <c r="D88" s="502">
        <v>1712</v>
      </c>
      <c r="E88" s="502" t="s">
        <v>3463</v>
      </c>
      <c r="F88" s="503">
        <v>33121.760000000002</v>
      </c>
      <c r="G88" s="503">
        <v>386053.67</v>
      </c>
      <c r="H88" s="503">
        <v>398852.57</v>
      </c>
      <c r="I88" s="503">
        <v>20322.86</v>
      </c>
    </row>
    <row r="89" spans="1:9" ht="15">
      <c r="A89" s="502" t="s">
        <v>1805</v>
      </c>
      <c r="B89" s="505" t="s">
        <v>82</v>
      </c>
      <c r="C89" s="505">
        <v>1</v>
      </c>
      <c r="D89" s="502">
        <v>1726</v>
      </c>
      <c r="E89" s="502" t="s">
        <v>3621</v>
      </c>
      <c r="F89" s="503">
        <v>7978.03</v>
      </c>
      <c r="G89" s="503">
        <v>18660.009999999998</v>
      </c>
      <c r="H89" s="503">
        <v>7978.03</v>
      </c>
      <c r="I89" s="503">
        <v>18660.009999999998</v>
      </c>
    </row>
    <row r="90" spans="1:9" ht="15">
      <c r="A90" s="502" t="s">
        <v>1847</v>
      </c>
      <c r="B90" s="505" t="s">
        <v>82</v>
      </c>
      <c r="C90" s="505">
        <v>1</v>
      </c>
      <c r="D90" s="502">
        <v>1736</v>
      </c>
      <c r="E90" s="502" t="s">
        <v>2896</v>
      </c>
      <c r="F90" s="502">
        <v>0</v>
      </c>
      <c r="G90" s="503">
        <v>287704.8</v>
      </c>
      <c r="H90" s="503">
        <v>287704.8</v>
      </c>
      <c r="I90" s="502">
        <v>0</v>
      </c>
    </row>
    <row r="91" spans="1:9" ht="15">
      <c r="A91" s="502" t="s">
        <v>927</v>
      </c>
      <c r="B91" s="505" t="s">
        <v>82</v>
      </c>
      <c r="C91" s="505">
        <v>1</v>
      </c>
      <c r="D91" s="502">
        <v>1774</v>
      </c>
      <c r="E91" s="502" t="s">
        <v>2889</v>
      </c>
      <c r="F91" s="502">
        <v>0</v>
      </c>
      <c r="G91" s="503">
        <v>437818.72</v>
      </c>
      <c r="H91" s="503">
        <v>365590.07</v>
      </c>
      <c r="I91" s="503">
        <v>72228.649999999994</v>
      </c>
    </row>
    <row r="92" spans="1:9" ht="15">
      <c r="A92" s="502" t="s">
        <v>444</v>
      </c>
      <c r="B92" s="505" t="s">
        <v>82</v>
      </c>
      <c r="C92" s="505">
        <v>1</v>
      </c>
      <c r="D92" s="502">
        <v>1868</v>
      </c>
      <c r="E92" s="502" t="s">
        <v>2884</v>
      </c>
      <c r="F92" s="503">
        <v>1251164.55</v>
      </c>
      <c r="G92" s="503">
        <v>1251164.55</v>
      </c>
      <c r="H92" s="503">
        <v>1251164.55</v>
      </c>
      <c r="I92" s="503">
        <v>1251164.55</v>
      </c>
    </row>
    <row r="93" spans="1:9" ht="15">
      <c r="A93" s="502" t="s">
        <v>2090</v>
      </c>
      <c r="B93" s="505" t="s">
        <v>82</v>
      </c>
      <c r="C93" s="505">
        <v>1</v>
      </c>
      <c r="D93" s="502">
        <v>1876</v>
      </c>
      <c r="E93" s="502" t="s">
        <v>3465</v>
      </c>
      <c r="F93" s="502">
        <v>0</v>
      </c>
      <c r="G93" s="502">
        <v>7.27</v>
      </c>
      <c r="H93" s="502">
        <v>0</v>
      </c>
      <c r="I93" s="502">
        <v>7.27</v>
      </c>
    </row>
    <row r="94" spans="1:9" ht="15">
      <c r="A94" s="502" t="s">
        <v>838</v>
      </c>
      <c r="B94" s="505" t="s">
        <v>82</v>
      </c>
      <c r="C94" s="505">
        <v>1</v>
      </c>
      <c r="D94" s="502">
        <v>1881</v>
      </c>
      <c r="E94" s="502" t="s">
        <v>2898</v>
      </c>
      <c r="F94" s="503">
        <v>6856.41</v>
      </c>
      <c r="G94" s="503">
        <v>4974.21</v>
      </c>
      <c r="H94" s="503">
        <v>6856.41</v>
      </c>
      <c r="I94" s="503">
        <v>4974.21</v>
      </c>
    </row>
    <row r="95" spans="1:9" ht="15">
      <c r="A95" s="502" t="s">
        <v>928</v>
      </c>
      <c r="B95" s="505" t="s">
        <v>82</v>
      </c>
      <c r="C95" s="505">
        <v>1</v>
      </c>
      <c r="D95" s="502">
        <v>1894</v>
      </c>
      <c r="E95" s="502" t="s">
        <v>2899</v>
      </c>
      <c r="F95" s="503">
        <v>4435.92</v>
      </c>
      <c r="G95" s="503">
        <v>13900.41</v>
      </c>
      <c r="H95" s="503">
        <v>11331.52</v>
      </c>
      <c r="I95" s="503">
        <v>7004.81</v>
      </c>
    </row>
    <row r="96" spans="1:9" ht="15">
      <c r="A96" s="502" t="s">
        <v>445</v>
      </c>
      <c r="B96" s="505" t="s">
        <v>82</v>
      </c>
      <c r="C96" s="505">
        <v>1</v>
      </c>
      <c r="D96" s="502">
        <v>1934</v>
      </c>
      <c r="E96" s="502" t="s">
        <v>2900</v>
      </c>
      <c r="F96" s="503">
        <v>27904.799999999999</v>
      </c>
      <c r="G96" s="503">
        <v>13952.4</v>
      </c>
      <c r="H96" s="503">
        <v>13952.4</v>
      </c>
      <c r="I96" s="503">
        <v>27904.799999999999</v>
      </c>
    </row>
    <row r="97" spans="1:9" ht="15">
      <c r="A97" s="502" t="s">
        <v>647</v>
      </c>
      <c r="B97" s="505" t="s">
        <v>82</v>
      </c>
      <c r="C97" s="505">
        <v>1</v>
      </c>
      <c r="D97" s="502">
        <v>1939</v>
      </c>
      <c r="E97" s="502" t="s">
        <v>2901</v>
      </c>
      <c r="F97" s="503">
        <v>56646.79</v>
      </c>
      <c r="G97" s="503">
        <v>59717.69</v>
      </c>
      <c r="H97" s="503">
        <v>59717.69</v>
      </c>
      <c r="I97" s="503">
        <v>56646.79</v>
      </c>
    </row>
    <row r="98" spans="1:9" ht="15">
      <c r="A98" s="502" t="s">
        <v>2096</v>
      </c>
      <c r="B98" s="505" t="s">
        <v>82</v>
      </c>
      <c r="C98" s="505">
        <v>1</v>
      </c>
      <c r="D98" s="502">
        <v>1945</v>
      </c>
      <c r="E98" s="502" t="s">
        <v>3465</v>
      </c>
      <c r="F98" s="503">
        <v>1459.67</v>
      </c>
      <c r="G98" s="503">
        <v>1647.05</v>
      </c>
      <c r="H98" s="503">
        <v>3106.72</v>
      </c>
      <c r="I98" s="502">
        <v>0</v>
      </c>
    </row>
    <row r="99" spans="1:9" ht="15">
      <c r="A99" s="502" t="s">
        <v>642</v>
      </c>
      <c r="B99" s="505" t="s">
        <v>82</v>
      </c>
      <c r="C99" s="505">
        <v>1</v>
      </c>
      <c r="D99" s="502">
        <v>2055</v>
      </c>
      <c r="E99" s="502" t="s">
        <v>2903</v>
      </c>
      <c r="F99" s="503">
        <v>14329.84</v>
      </c>
      <c r="G99" s="503">
        <v>25510.43</v>
      </c>
      <c r="H99" s="503">
        <v>25059.94</v>
      </c>
      <c r="I99" s="503">
        <v>14780.33</v>
      </c>
    </row>
    <row r="100" spans="1:9" ht="15">
      <c r="A100" s="502" t="s">
        <v>643</v>
      </c>
      <c r="B100" s="505" t="s">
        <v>82</v>
      </c>
      <c r="C100" s="505">
        <v>1</v>
      </c>
      <c r="D100" s="502">
        <v>2056</v>
      </c>
      <c r="E100" s="502" t="s">
        <v>2904</v>
      </c>
      <c r="F100" s="502">
        <v>455.19</v>
      </c>
      <c r="G100" s="502">
        <v>475.26</v>
      </c>
      <c r="H100" s="502">
        <v>455.19</v>
      </c>
      <c r="I100" s="502">
        <v>475.26</v>
      </c>
    </row>
    <row r="101" spans="1:9" ht="15">
      <c r="A101" s="502" t="s">
        <v>648</v>
      </c>
      <c r="B101" s="505" t="s">
        <v>82</v>
      </c>
      <c r="C101" s="505">
        <v>1</v>
      </c>
      <c r="D101" s="502">
        <v>2111</v>
      </c>
      <c r="E101" s="502" t="s">
        <v>2905</v>
      </c>
      <c r="F101" s="502">
        <v>530.15</v>
      </c>
      <c r="G101" s="503">
        <v>2071.75</v>
      </c>
      <c r="H101" s="503">
        <v>2071.75</v>
      </c>
      <c r="I101" s="502">
        <v>530.15</v>
      </c>
    </row>
    <row r="102" spans="1:9" ht="15">
      <c r="A102" s="502" t="s">
        <v>652</v>
      </c>
      <c r="B102" s="505" t="s">
        <v>82</v>
      </c>
      <c r="C102" s="505">
        <v>1</v>
      </c>
      <c r="D102" s="502">
        <v>2145</v>
      </c>
      <c r="E102" s="502" t="s">
        <v>2906</v>
      </c>
      <c r="F102" s="502">
        <v>557.75</v>
      </c>
      <c r="G102" s="502">
        <v>557.75</v>
      </c>
      <c r="H102" s="502">
        <v>557.75</v>
      </c>
      <c r="I102" s="502">
        <v>557.75</v>
      </c>
    </row>
    <row r="103" spans="1:9" ht="15">
      <c r="A103" s="502" t="s">
        <v>692</v>
      </c>
      <c r="B103" s="505" t="s">
        <v>82</v>
      </c>
      <c r="C103" s="505">
        <v>1</v>
      </c>
      <c r="D103" s="502">
        <v>2186</v>
      </c>
      <c r="E103" s="502" t="s">
        <v>2105</v>
      </c>
      <c r="F103" s="503">
        <v>52867.040000000001</v>
      </c>
      <c r="G103" s="503">
        <v>54437.26</v>
      </c>
      <c r="H103" s="503">
        <v>52867.040000000001</v>
      </c>
      <c r="I103" s="503">
        <v>54437.26</v>
      </c>
    </row>
    <row r="104" spans="1:9" ht="15">
      <c r="A104" s="502" t="s">
        <v>951</v>
      </c>
      <c r="B104" s="505" t="s">
        <v>82</v>
      </c>
      <c r="C104" s="505">
        <v>1</v>
      </c>
      <c r="D104" s="502">
        <v>2207</v>
      </c>
      <c r="E104" s="502" t="s">
        <v>2908</v>
      </c>
      <c r="F104" s="502">
        <v>0</v>
      </c>
      <c r="G104" s="503">
        <v>1567.76</v>
      </c>
      <c r="H104" s="503">
        <v>1567.76</v>
      </c>
      <c r="I104" s="502">
        <v>0</v>
      </c>
    </row>
    <row r="105" spans="1:9" ht="15">
      <c r="A105" s="502" t="s">
        <v>929</v>
      </c>
      <c r="B105" s="505" t="s">
        <v>82</v>
      </c>
      <c r="C105" s="505">
        <v>1</v>
      </c>
      <c r="D105" s="502">
        <v>2224</v>
      </c>
      <c r="E105" s="502" t="s">
        <v>2888</v>
      </c>
      <c r="F105" s="503">
        <v>239522.18</v>
      </c>
      <c r="G105" s="503">
        <v>689562.28</v>
      </c>
      <c r="H105" s="503">
        <v>550125.74</v>
      </c>
      <c r="I105" s="503">
        <v>378958.72</v>
      </c>
    </row>
    <row r="106" spans="1:9" ht="15">
      <c r="A106" s="502" t="s">
        <v>697</v>
      </c>
      <c r="B106" s="505" t="s">
        <v>82</v>
      </c>
      <c r="C106" s="505">
        <v>1</v>
      </c>
      <c r="D106" s="502">
        <v>2225</v>
      </c>
      <c r="E106" s="502" t="s">
        <v>2107</v>
      </c>
      <c r="F106" s="502">
        <v>0</v>
      </c>
      <c r="G106" s="502">
        <v>287.52</v>
      </c>
      <c r="H106" s="502">
        <v>95.84</v>
      </c>
      <c r="I106" s="502">
        <v>191.68</v>
      </c>
    </row>
    <row r="107" spans="1:9" ht="15">
      <c r="A107" s="502" t="s">
        <v>698</v>
      </c>
      <c r="B107" s="505" t="s">
        <v>82</v>
      </c>
      <c r="C107" s="505">
        <v>1</v>
      </c>
      <c r="D107" s="502">
        <v>2227</v>
      </c>
      <c r="E107" s="502" t="s">
        <v>2108</v>
      </c>
      <c r="F107" s="503">
        <v>3072.61</v>
      </c>
      <c r="G107" s="503">
        <v>3072.61</v>
      </c>
      <c r="H107" s="503">
        <v>3072.61</v>
      </c>
      <c r="I107" s="503">
        <v>3072.61</v>
      </c>
    </row>
    <row r="108" spans="1:9" ht="15">
      <c r="A108" s="502" t="s">
        <v>824</v>
      </c>
      <c r="B108" s="505" t="s">
        <v>82</v>
      </c>
      <c r="C108" s="505">
        <v>1</v>
      </c>
      <c r="D108" s="502">
        <v>2228</v>
      </c>
      <c r="E108" s="502" t="s">
        <v>2889</v>
      </c>
      <c r="F108" s="502">
        <v>0</v>
      </c>
      <c r="G108" s="503">
        <v>1072429.3799999999</v>
      </c>
      <c r="H108" s="503">
        <v>750882.02</v>
      </c>
      <c r="I108" s="503">
        <v>321547.36</v>
      </c>
    </row>
    <row r="109" spans="1:9" ht="15">
      <c r="A109" s="502" t="s">
        <v>2112</v>
      </c>
      <c r="B109" s="505" t="s">
        <v>82</v>
      </c>
      <c r="C109" s="505">
        <v>1</v>
      </c>
      <c r="D109" s="502">
        <v>2265</v>
      </c>
      <c r="E109" s="502" t="s">
        <v>3465</v>
      </c>
      <c r="F109" s="502">
        <v>0</v>
      </c>
      <c r="G109" s="503">
        <v>58646.38</v>
      </c>
      <c r="H109" s="503">
        <v>57908.25</v>
      </c>
      <c r="I109" s="502">
        <v>738.13</v>
      </c>
    </row>
    <row r="110" spans="1:9" ht="15">
      <c r="A110" s="502" t="s">
        <v>2113</v>
      </c>
      <c r="B110" s="505" t="s">
        <v>82</v>
      </c>
      <c r="C110" s="505">
        <v>1</v>
      </c>
      <c r="D110" s="502">
        <v>2271</v>
      </c>
      <c r="E110" s="502" t="s">
        <v>3812</v>
      </c>
      <c r="F110" s="502">
        <v>0</v>
      </c>
      <c r="G110" s="502">
        <v>144.96</v>
      </c>
      <c r="H110" s="502">
        <v>144.96</v>
      </c>
      <c r="I110" s="502">
        <v>0</v>
      </c>
    </row>
    <row r="111" spans="1:9" ht="15">
      <c r="A111" s="502" t="s">
        <v>708</v>
      </c>
      <c r="B111" s="505" t="s">
        <v>82</v>
      </c>
      <c r="C111" s="505">
        <v>1</v>
      </c>
      <c r="D111" s="502">
        <v>2276</v>
      </c>
      <c r="E111" s="502" t="s">
        <v>2911</v>
      </c>
      <c r="F111" s="503">
        <v>3879.89</v>
      </c>
      <c r="G111" s="503">
        <v>3674.24</v>
      </c>
      <c r="H111" s="503">
        <v>3674.24</v>
      </c>
      <c r="I111" s="503">
        <v>3879.89</v>
      </c>
    </row>
    <row r="112" spans="1:9" ht="15">
      <c r="A112" s="502" t="s">
        <v>989</v>
      </c>
      <c r="B112" s="505" t="s">
        <v>82</v>
      </c>
      <c r="C112" s="505">
        <v>1</v>
      </c>
      <c r="D112" s="502">
        <v>2278</v>
      </c>
      <c r="E112" s="502" t="s">
        <v>2912</v>
      </c>
      <c r="F112" s="502">
        <v>0</v>
      </c>
      <c r="G112" s="503">
        <v>115786.47</v>
      </c>
      <c r="H112" s="503">
        <v>115786.47</v>
      </c>
      <c r="I112" s="502">
        <v>0</v>
      </c>
    </row>
    <row r="113" spans="1:9" ht="15">
      <c r="A113" s="502" t="s">
        <v>710</v>
      </c>
      <c r="B113" s="505" t="s">
        <v>82</v>
      </c>
      <c r="C113" s="505">
        <v>1</v>
      </c>
      <c r="D113" s="502">
        <v>2292</v>
      </c>
      <c r="E113" s="502" t="s">
        <v>2913</v>
      </c>
      <c r="F113" s="502">
        <v>0</v>
      </c>
      <c r="G113" s="503">
        <v>19309.36</v>
      </c>
      <c r="H113" s="503">
        <v>8897.2099999999991</v>
      </c>
      <c r="I113" s="503">
        <v>10412.15</v>
      </c>
    </row>
    <row r="114" spans="1:9" ht="15">
      <c r="A114" s="502" t="s">
        <v>931</v>
      </c>
      <c r="B114" s="505" t="s">
        <v>82</v>
      </c>
      <c r="C114" s="505">
        <v>1</v>
      </c>
      <c r="D114" s="502">
        <v>2302</v>
      </c>
      <c r="E114" s="502" t="s">
        <v>2914</v>
      </c>
      <c r="F114" s="502">
        <v>0</v>
      </c>
      <c r="G114" s="502">
        <v>268.55</v>
      </c>
      <c r="H114" s="502">
        <v>268.55</v>
      </c>
      <c r="I114" s="502">
        <v>0</v>
      </c>
    </row>
    <row r="115" spans="1:9" ht="15">
      <c r="A115" s="502" t="s">
        <v>932</v>
      </c>
      <c r="B115" s="505" t="s">
        <v>82</v>
      </c>
      <c r="C115" s="505">
        <v>1</v>
      </c>
      <c r="D115" s="502">
        <v>2307</v>
      </c>
      <c r="E115" s="502" t="s">
        <v>2915</v>
      </c>
      <c r="F115" s="503">
        <v>305541.73</v>
      </c>
      <c r="G115" s="503">
        <v>736651.74</v>
      </c>
      <c r="H115" s="503">
        <v>697011.6</v>
      </c>
      <c r="I115" s="503">
        <v>345181.87</v>
      </c>
    </row>
    <row r="116" spans="1:9" ht="15">
      <c r="A116" s="502" t="s">
        <v>2119</v>
      </c>
      <c r="B116" s="505" t="s">
        <v>82</v>
      </c>
      <c r="C116" s="505">
        <v>1</v>
      </c>
      <c r="D116" s="502">
        <v>2360</v>
      </c>
      <c r="E116" s="502" t="s">
        <v>3622</v>
      </c>
      <c r="F116" s="502">
        <v>0</v>
      </c>
      <c r="G116" s="503">
        <v>173515.9</v>
      </c>
      <c r="H116" s="502">
        <v>0</v>
      </c>
      <c r="I116" s="503">
        <v>173515.9</v>
      </c>
    </row>
    <row r="117" spans="1:9" ht="15">
      <c r="A117" s="502" t="s">
        <v>737</v>
      </c>
      <c r="B117" s="505" t="s">
        <v>82</v>
      </c>
      <c r="C117" s="505">
        <v>1</v>
      </c>
      <c r="D117" s="502">
        <v>2368</v>
      </c>
      <c r="E117" s="502" t="s">
        <v>2916</v>
      </c>
      <c r="F117" s="503">
        <v>8180.31</v>
      </c>
      <c r="G117" s="503">
        <v>2726.77</v>
      </c>
      <c r="H117" s="503">
        <v>2726.77</v>
      </c>
      <c r="I117" s="503">
        <v>8180.31</v>
      </c>
    </row>
    <row r="118" spans="1:9" ht="15">
      <c r="A118" s="502" t="s">
        <v>963</v>
      </c>
      <c r="B118" s="505" t="s">
        <v>82</v>
      </c>
      <c r="C118" s="505">
        <v>1</v>
      </c>
      <c r="D118" s="502">
        <v>2369</v>
      </c>
      <c r="E118" s="502" t="s">
        <v>2917</v>
      </c>
      <c r="F118" s="502">
        <v>0</v>
      </c>
      <c r="G118" s="503">
        <v>326071.67</v>
      </c>
      <c r="H118" s="503">
        <v>209777.57</v>
      </c>
      <c r="I118" s="503">
        <v>116294.1</v>
      </c>
    </row>
    <row r="119" spans="1:9" ht="15">
      <c r="A119" s="502" t="s">
        <v>746</v>
      </c>
      <c r="B119" s="505" t="s">
        <v>82</v>
      </c>
      <c r="C119" s="505">
        <v>1</v>
      </c>
      <c r="D119" s="502">
        <v>2378</v>
      </c>
      <c r="E119" s="502" t="s">
        <v>2918</v>
      </c>
      <c r="F119" s="502">
        <v>0</v>
      </c>
      <c r="G119" s="503">
        <v>34266.04</v>
      </c>
      <c r="H119" s="503">
        <v>12329.06</v>
      </c>
      <c r="I119" s="503">
        <v>21936.98</v>
      </c>
    </row>
    <row r="120" spans="1:9" ht="15">
      <c r="A120" s="502" t="s">
        <v>747</v>
      </c>
      <c r="B120" s="505" t="s">
        <v>82</v>
      </c>
      <c r="C120" s="505">
        <v>1</v>
      </c>
      <c r="D120" s="502">
        <v>2379</v>
      </c>
      <c r="E120" s="502" t="s">
        <v>2919</v>
      </c>
      <c r="F120" s="502">
        <v>0</v>
      </c>
      <c r="G120" s="503">
        <v>147181.68</v>
      </c>
      <c r="H120" s="503">
        <v>93646.53</v>
      </c>
      <c r="I120" s="503">
        <v>53535.15</v>
      </c>
    </row>
    <row r="121" spans="1:9" ht="15">
      <c r="A121" s="502" t="s">
        <v>748</v>
      </c>
      <c r="B121" s="505" t="s">
        <v>82</v>
      </c>
      <c r="C121" s="505">
        <v>1</v>
      </c>
      <c r="D121" s="502">
        <v>2381</v>
      </c>
      <c r="E121" s="502" t="s">
        <v>2920</v>
      </c>
      <c r="F121" s="502">
        <v>0</v>
      </c>
      <c r="G121" s="503">
        <v>26512.85</v>
      </c>
      <c r="H121" s="503">
        <v>14393.64</v>
      </c>
      <c r="I121" s="503">
        <v>12119.21</v>
      </c>
    </row>
    <row r="122" spans="1:9" ht="15">
      <c r="A122" s="502" t="s">
        <v>933</v>
      </c>
      <c r="B122" s="505" t="s">
        <v>82</v>
      </c>
      <c r="C122" s="505">
        <v>1</v>
      </c>
      <c r="D122" s="502">
        <v>2405</v>
      </c>
      <c r="E122" s="502" t="s">
        <v>3466</v>
      </c>
      <c r="F122" s="503">
        <v>24067.439999999999</v>
      </c>
      <c r="G122" s="503">
        <v>192782.64</v>
      </c>
      <c r="H122" s="503">
        <v>190555.48</v>
      </c>
      <c r="I122" s="503">
        <v>26294.6</v>
      </c>
    </row>
    <row r="123" spans="1:9" ht="15">
      <c r="A123" s="502" t="s">
        <v>2127</v>
      </c>
      <c r="B123" s="505" t="s">
        <v>82</v>
      </c>
      <c r="C123" s="505">
        <v>1</v>
      </c>
      <c r="D123" s="502">
        <v>2433</v>
      </c>
      <c r="E123" s="502" t="s">
        <v>3467</v>
      </c>
      <c r="F123" s="502">
        <v>0</v>
      </c>
      <c r="G123" s="503">
        <v>10459.36</v>
      </c>
      <c r="H123" s="502">
        <v>0</v>
      </c>
      <c r="I123" s="503">
        <v>10459.36</v>
      </c>
    </row>
    <row r="124" spans="1:9" ht="15">
      <c r="A124" s="502" t="s">
        <v>2128</v>
      </c>
      <c r="B124" s="505" t="s">
        <v>82</v>
      </c>
      <c r="C124" s="505">
        <v>1</v>
      </c>
      <c r="D124" s="502">
        <v>2436</v>
      </c>
      <c r="E124" s="502" t="s">
        <v>3623</v>
      </c>
      <c r="F124" s="502">
        <v>46.97</v>
      </c>
      <c r="G124" s="502">
        <v>0</v>
      </c>
      <c r="H124" s="502">
        <v>0</v>
      </c>
      <c r="I124" s="502">
        <v>46.97</v>
      </c>
    </row>
    <row r="125" spans="1:9" ht="15">
      <c r="A125" s="502" t="s">
        <v>764</v>
      </c>
      <c r="B125" s="505" t="s">
        <v>82</v>
      </c>
      <c r="C125" s="505">
        <v>1</v>
      </c>
      <c r="D125" s="502">
        <v>2441</v>
      </c>
      <c r="E125" s="502" t="s">
        <v>2921</v>
      </c>
      <c r="F125" s="502">
        <v>0</v>
      </c>
      <c r="G125" s="503">
        <v>16387.47</v>
      </c>
      <c r="H125" s="503">
        <v>6404.79</v>
      </c>
      <c r="I125" s="503">
        <v>9982.68</v>
      </c>
    </row>
    <row r="126" spans="1:9" ht="15">
      <c r="A126" s="502" t="s">
        <v>785</v>
      </c>
      <c r="B126" s="505" t="s">
        <v>82</v>
      </c>
      <c r="C126" s="505">
        <v>1</v>
      </c>
      <c r="D126" s="502">
        <v>2519</v>
      </c>
      <c r="E126" s="502" t="s">
        <v>2922</v>
      </c>
      <c r="F126" s="502">
        <v>892.51</v>
      </c>
      <c r="G126" s="503">
        <v>5591.77</v>
      </c>
      <c r="H126" s="503">
        <v>1435.76</v>
      </c>
      <c r="I126" s="503">
        <v>5048.5200000000004</v>
      </c>
    </row>
    <row r="127" spans="1:9" ht="15">
      <c r="A127" s="502" t="s">
        <v>2132</v>
      </c>
      <c r="B127" s="505" t="s">
        <v>82</v>
      </c>
      <c r="C127" s="505">
        <v>1</v>
      </c>
      <c r="D127" s="502">
        <v>2550</v>
      </c>
      <c r="E127" s="502" t="s">
        <v>3468</v>
      </c>
      <c r="F127" s="503">
        <v>3520.51</v>
      </c>
      <c r="G127" s="503">
        <v>306238.95</v>
      </c>
      <c r="H127" s="503">
        <v>306238.95</v>
      </c>
      <c r="I127" s="503">
        <v>3520.51</v>
      </c>
    </row>
    <row r="128" spans="1:9" ht="15">
      <c r="A128" s="502" t="s">
        <v>805</v>
      </c>
      <c r="B128" s="505" t="s">
        <v>82</v>
      </c>
      <c r="C128" s="505">
        <v>1</v>
      </c>
      <c r="D128" s="502">
        <v>2585</v>
      </c>
      <c r="E128" s="502" t="s">
        <v>2134</v>
      </c>
      <c r="F128" s="503">
        <v>2582851.48</v>
      </c>
      <c r="G128" s="503">
        <v>1961588.47</v>
      </c>
      <c r="H128" s="503">
        <v>3180705.22</v>
      </c>
      <c r="I128" s="503">
        <v>1363734.73</v>
      </c>
    </row>
    <row r="129" spans="1:9" ht="15">
      <c r="A129" s="502" t="s">
        <v>2135</v>
      </c>
      <c r="B129" s="505" t="s">
        <v>82</v>
      </c>
      <c r="C129" s="505">
        <v>1</v>
      </c>
      <c r="D129" s="502">
        <v>2643</v>
      </c>
      <c r="E129" s="502" t="s">
        <v>3469</v>
      </c>
      <c r="F129" s="502">
        <v>0</v>
      </c>
      <c r="G129" s="502">
        <v>375.76</v>
      </c>
      <c r="H129" s="502">
        <v>375.76</v>
      </c>
      <c r="I129" s="502">
        <v>0</v>
      </c>
    </row>
    <row r="130" spans="1:9" ht="15">
      <c r="A130" s="502" t="s">
        <v>825</v>
      </c>
      <c r="B130" s="505" t="s">
        <v>82</v>
      </c>
      <c r="C130" s="505">
        <v>1</v>
      </c>
      <c r="D130" s="502">
        <v>2656</v>
      </c>
      <c r="E130" s="502" t="s">
        <v>2923</v>
      </c>
      <c r="F130" s="503">
        <v>5930.99</v>
      </c>
      <c r="G130" s="503">
        <v>5930.99</v>
      </c>
      <c r="H130" s="503">
        <v>5930.99</v>
      </c>
      <c r="I130" s="503">
        <v>5930.99</v>
      </c>
    </row>
    <row r="131" spans="1:9" ht="15">
      <c r="A131" s="502" t="s">
        <v>830</v>
      </c>
      <c r="B131" s="505" t="s">
        <v>82</v>
      </c>
      <c r="C131" s="505">
        <v>1</v>
      </c>
      <c r="D131" s="502">
        <v>2673</v>
      </c>
      <c r="E131" s="502" t="s">
        <v>2137</v>
      </c>
      <c r="F131" s="503">
        <v>2447.48</v>
      </c>
      <c r="G131" s="503">
        <v>2447.48</v>
      </c>
      <c r="H131" s="503">
        <v>2447.48</v>
      </c>
      <c r="I131" s="503">
        <v>2447.48</v>
      </c>
    </row>
    <row r="132" spans="1:9" ht="15">
      <c r="A132" s="502" t="s">
        <v>831</v>
      </c>
      <c r="B132" s="505" t="s">
        <v>82</v>
      </c>
      <c r="C132" s="505">
        <v>1</v>
      </c>
      <c r="D132" s="502">
        <v>2674</v>
      </c>
      <c r="E132" s="502" t="s">
        <v>2924</v>
      </c>
      <c r="F132" s="502">
        <v>489.74</v>
      </c>
      <c r="G132" s="502">
        <v>713.19</v>
      </c>
      <c r="H132" s="502">
        <v>713.19</v>
      </c>
      <c r="I132" s="502">
        <v>489.74</v>
      </c>
    </row>
    <row r="133" spans="1:9" ht="15">
      <c r="A133" s="502" t="s">
        <v>858</v>
      </c>
      <c r="B133" s="505" t="s">
        <v>82</v>
      </c>
      <c r="C133" s="505">
        <v>1</v>
      </c>
      <c r="D133" s="502">
        <v>2724</v>
      </c>
      <c r="E133" s="502" t="s">
        <v>2925</v>
      </c>
      <c r="F133" s="503">
        <v>1852.33</v>
      </c>
      <c r="G133" s="503">
        <v>3750.63</v>
      </c>
      <c r="H133" s="503">
        <v>3750.63</v>
      </c>
      <c r="I133" s="503">
        <v>1852.33</v>
      </c>
    </row>
    <row r="134" spans="1:9" ht="15">
      <c r="A134" s="502" t="s">
        <v>990</v>
      </c>
      <c r="B134" s="505" t="s">
        <v>82</v>
      </c>
      <c r="C134" s="505">
        <v>1</v>
      </c>
      <c r="D134" s="502">
        <v>2726</v>
      </c>
      <c r="E134" s="502" t="s">
        <v>2141</v>
      </c>
      <c r="F134" s="503">
        <v>243873.55</v>
      </c>
      <c r="G134" s="503">
        <v>534036.25</v>
      </c>
      <c r="H134" s="503">
        <v>626192.09</v>
      </c>
      <c r="I134" s="503">
        <v>151717.71</v>
      </c>
    </row>
    <row r="135" spans="1:9" ht="15">
      <c r="A135" s="502" t="s">
        <v>1003</v>
      </c>
      <c r="B135" s="505" t="s">
        <v>82</v>
      </c>
      <c r="C135" s="505">
        <v>1</v>
      </c>
      <c r="D135" s="502">
        <v>2738</v>
      </c>
      <c r="E135" s="502" t="s">
        <v>3414</v>
      </c>
      <c r="F135" s="502">
        <v>0</v>
      </c>
      <c r="G135" s="503">
        <v>585227.51</v>
      </c>
      <c r="H135" s="503">
        <v>288676.51</v>
      </c>
      <c r="I135" s="503">
        <v>296551</v>
      </c>
    </row>
    <row r="136" spans="1:9" ht="15">
      <c r="A136" s="502" t="s">
        <v>863</v>
      </c>
      <c r="B136" s="505" t="s">
        <v>82</v>
      </c>
      <c r="C136" s="505">
        <v>1</v>
      </c>
      <c r="D136" s="502">
        <v>2754</v>
      </c>
      <c r="E136" s="502" t="s">
        <v>2926</v>
      </c>
      <c r="F136" s="502">
        <v>0</v>
      </c>
      <c r="G136" s="503">
        <v>26418.57</v>
      </c>
      <c r="H136" s="503">
        <v>8209.9500000000007</v>
      </c>
      <c r="I136" s="503">
        <v>18208.62</v>
      </c>
    </row>
    <row r="137" spans="1:9" ht="15">
      <c r="A137" s="502" t="s">
        <v>964</v>
      </c>
      <c r="B137" s="505" t="s">
        <v>82</v>
      </c>
      <c r="C137" s="505">
        <v>1</v>
      </c>
      <c r="D137" s="502">
        <v>2782</v>
      </c>
      <c r="E137" s="502" t="s">
        <v>3415</v>
      </c>
      <c r="F137" s="503">
        <v>160963.04999999999</v>
      </c>
      <c r="G137" s="503">
        <v>320165.90000000002</v>
      </c>
      <c r="H137" s="503">
        <v>339693.77</v>
      </c>
      <c r="I137" s="503">
        <v>141435.18</v>
      </c>
    </row>
    <row r="138" spans="1:9" ht="15">
      <c r="A138" s="502" t="s">
        <v>2143</v>
      </c>
      <c r="B138" s="505" t="s">
        <v>82</v>
      </c>
      <c r="C138" s="505">
        <v>1</v>
      </c>
      <c r="D138" s="502">
        <v>2784</v>
      </c>
      <c r="E138" s="502" t="s">
        <v>2927</v>
      </c>
      <c r="F138" s="502">
        <v>0</v>
      </c>
      <c r="G138" s="503">
        <v>7754.16</v>
      </c>
      <c r="H138" s="503">
        <v>4592.24</v>
      </c>
      <c r="I138" s="503">
        <v>3161.92</v>
      </c>
    </row>
    <row r="139" spans="1:9" ht="15">
      <c r="A139" s="502" t="s">
        <v>880</v>
      </c>
      <c r="B139" s="505" t="s">
        <v>82</v>
      </c>
      <c r="C139" s="505">
        <v>1</v>
      </c>
      <c r="D139" s="502">
        <v>2791</v>
      </c>
      <c r="E139" s="502" t="s">
        <v>2144</v>
      </c>
      <c r="F139" s="503">
        <v>161773.29</v>
      </c>
      <c r="G139" s="503">
        <v>255849.71</v>
      </c>
      <c r="H139" s="503">
        <v>255849.71</v>
      </c>
      <c r="I139" s="503">
        <v>161773.29</v>
      </c>
    </row>
    <row r="140" spans="1:9" ht="15">
      <c r="A140" s="502" t="s">
        <v>952</v>
      </c>
      <c r="B140" s="505" t="s">
        <v>82</v>
      </c>
      <c r="C140" s="505">
        <v>1</v>
      </c>
      <c r="D140" s="502">
        <v>2803</v>
      </c>
      <c r="E140" s="502" t="s">
        <v>3840</v>
      </c>
      <c r="F140" s="502">
        <v>0</v>
      </c>
      <c r="G140" s="502">
        <v>119.92</v>
      </c>
      <c r="H140" s="502">
        <v>0</v>
      </c>
      <c r="I140" s="502">
        <v>119.92</v>
      </c>
    </row>
    <row r="141" spans="1:9" ht="15">
      <c r="A141" s="502" t="s">
        <v>2145</v>
      </c>
      <c r="B141" s="505" t="s">
        <v>82</v>
      </c>
      <c r="C141" s="505">
        <v>1</v>
      </c>
      <c r="D141" s="502">
        <v>2817</v>
      </c>
      <c r="E141" s="502" t="s">
        <v>3416</v>
      </c>
      <c r="F141" s="502">
        <v>0</v>
      </c>
      <c r="G141" s="503">
        <v>11397.81</v>
      </c>
      <c r="H141" s="503">
        <v>11397.81</v>
      </c>
      <c r="I141" s="502">
        <v>0</v>
      </c>
    </row>
    <row r="142" spans="1:9" ht="15">
      <c r="A142" s="502" t="s">
        <v>894</v>
      </c>
      <c r="B142" s="505" t="s">
        <v>82</v>
      </c>
      <c r="C142" s="505">
        <v>1</v>
      </c>
      <c r="D142" s="502">
        <v>2846</v>
      </c>
      <c r="E142" s="502" t="s">
        <v>2929</v>
      </c>
      <c r="F142" s="502">
        <v>862.38</v>
      </c>
      <c r="G142" s="503">
        <v>1313.38</v>
      </c>
      <c r="H142" s="503">
        <v>1313.38</v>
      </c>
      <c r="I142" s="502">
        <v>862.38</v>
      </c>
    </row>
    <row r="143" spans="1:9" ht="15">
      <c r="A143" s="502" t="s">
        <v>903</v>
      </c>
      <c r="B143" s="505" t="s">
        <v>82</v>
      </c>
      <c r="C143" s="505">
        <v>1</v>
      </c>
      <c r="D143" s="502">
        <v>2874</v>
      </c>
      <c r="E143" s="502" t="s">
        <v>2931</v>
      </c>
      <c r="F143" s="502">
        <v>0</v>
      </c>
      <c r="G143" s="503">
        <v>14433.72</v>
      </c>
      <c r="H143" s="503">
        <v>7338.34</v>
      </c>
      <c r="I143" s="503">
        <v>7095.38</v>
      </c>
    </row>
    <row r="144" spans="1:9" ht="15">
      <c r="A144" s="502" t="s">
        <v>2150</v>
      </c>
      <c r="B144" s="505" t="s">
        <v>82</v>
      </c>
      <c r="C144" s="505">
        <v>1</v>
      </c>
      <c r="D144" s="502">
        <v>2900</v>
      </c>
      <c r="E144" s="502" t="s">
        <v>3465</v>
      </c>
      <c r="F144" s="503">
        <v>27822.98</v>
      </c>
      <c r="G144" s="503">
        <v>22220.25</v>
      </c>
      <c r="H144" s="503">
        <v>49449.96</v>
      </c>
      <c r="I144" s="502">
        <v>593.27</v>
      </c>
    </row>
    <row r="145" spans="1:9" ht="15">
      <c r="A145" s="502" t="s">
        <v>2152</v>
      </c>
      <c r="B145" s="505" t="s">
        <v>82</v>
      </c>
      <c r="C145" s="505">
        <v>1</v>
      </c>
      <c r="D145" s="502">
        <v>2920</v>
      </c>
      <c r="E145" s="502" t="s">
        <v>2153</v>
      </c>
      <c r="F145" s="502">
        <v>0</v>
      </c>
      <c r="G145" s="503">
        <v>27914.57</v>
      </c>
      <c r="H145" s="502">
        <v>0</v>
      </c>
      <c r="I145" s="503">
        <v>27914.57</v>
      </c>
    </row>
    <row r="146" spans="1:9" ht="15">
      <c r="A146" s="502" t="s">
        <v>1004</v>
      </c>
      <c r="B146" s="505" t="s">
        <v>82</v>
      </c>
      <c r="C146" s="505">
        <v>1</v>
      </c>
      <c r="D146" s="502">
        <v>2962</v>
      </c>
      <c r="E146" s="502" t="s">
        <v>2932</v>
      </c>
      <c r="F146" s="503">
        <v>2974</v>
      </c>
      <c r="G146" s="502">
        <v>0</v>
      </c>
      <c r="H146" s="502">
        <v>0</v>
      </c>
      <c r="I146" s="503">
        <v>2974</v>
      </c>
    </row>
    <row r="147" spans="1:9" ht="15">
      <c r="A147" s="502" t="s">
        <v>1811</v>
      </c>
      <c r="B147" s="505" t="s">
        <v>82</v>
      </c>
      <c r="C147" s="505">
        <v>1</v>
      </c>
      <c r="D147" s="502">
        <v>2970</v>
      </c>
      <c r="E147" s="502" t="s">
        <v>2933</v>
      </c>
      <c r="F147" s="503">
        <v>5181.96</v>
      </c>
      <c r="G147" s="502">
        <v>0</v>
      </c>
      <c r="H147" s="503">
        <v>5181.96</v>
      </c>
      <c r="I147" s="502">
        <v>0</v>
      </c>
    </row>
    <row r="148" spans="1:9" ht="15">
      <c r="A148" s="502" t="s">
        <v>2159</v>
      </c>
      <c r="B148" s="505" t="s">
        <v>82</v>
      </c>
      <c r="C148" s="505">
        <v>1</v>
      </c>
      <c r="D148" s="502">
        <v>2999</v>
      </c>
      <c r="E148" s="502" t="s">
        <v>3470</v>
      </c>
      <c r="F148" s="502">
        <v>0</v>
      </c>
      <c r="G148" s="503">
        <v>8324.8700000000008</v>
      </c>
      <c r="H148" s="503">
        <v>8324.8700000000008</v>
      </c>
      <c r="I148" s="502">
        <v>0</v>
      </c>
    </row>
    <row r="149" spans="1:9" ht="15">
      <c r="A149" s="502" t="s">
        <v>2163</v>
      </c>
      <c r="B149" s="505" t="s">
        <v>82</v>
      </c>
      <c r="C149" s="505">
        <v>1</v>
      </c>
      <c r="D149" s="502">
        <v>3797</v>
      </c>
      <c r="E149" s="502" t="s">
        <v>3587</v>
      </c>
      <c r="F149" s="503">
        <v>5108.8900000000003</v>
      </c>
      <c r="G149" s="503">
        <v>8956.0400000000009</v>
      </c>
      <c r="H149" s="503">
        <v>12754.8</v>
      </c>
      <c r="I149" s="503">
        <v>1310.1300000000001</v>
      </c>
    </row>
    <row r="150" spans="1:9" ht="15">
      <c r="A150" s="502" t="s">
        <v>1859</v>
      </c>
      <c r="B150" s="505" t="s">
        <v>82</v>
      </c>
      <c r="C150" s="505">
        <v>1</v>
      </c>
      <c r="D150" s="502">
        <v>3798</v>
      </c>
      <c r="E150" s="502" t="s">
        <v>2164</v>
      </c>
      <c r="F150" s="503">
        <v>1824.97</v>
      </c>
      <c r="G150" s="503">
        <v>1586.75</v>
      </c>
      <c r="H150" s="502">
        <v>900</v>
      </c>
      <c r="I150" s="503">
        <v>2511.7199999999998</v>
      </c>
    </row>
    <row r="151" spans="1:9" ht="15">
      <c r="A151" s="502" t="s">
        <v>2168</v>
      </c>
      <c r="B151" s="505" t="s">
        <v>82</v>
      </c>
      <c r="C151" s="505">
        <v>1</v>
      </c>
      <c r="D151" s="502">
        <v>3824</v>
      </c>
      <c r="E151" s="502" t="s">
        <v>2937</v>
      </c>
      <c r="F151" s="503">
        <v>99813.24</v>
      </c>
      <c r="G151" s="503">
        <v>343267.35</v>
      </c>
      <c r="H151" s="503">
        <v>240112.56</v>
      </c>
      <c r="I151" s="503">
        <v>202968.03</v>
      </c>
    </row>
    <row r="152" spans="1:9" ht="15">
      <c r="A152" s="502" t="s">
        <v>3386</v>
      </c>
      <c r="B152" s="505" t="s">
        <v>82</v>
      </c>
      <c r="C152" s="505">
        <v>1</v>
      </c>
      <c r="D152" s="502">
        <v>3846</v>
      </c>
      <c r="E152" s="502" t="s">
        <v>3387</v>
      </c>
      <c r="F152" s="502">
        <v>636.17999999999995</v>
      </c>
      <c r="G152" s="502">
        <v>636.17999999999995</v>
      </c>
      <c r="H152" s="502">
        <v>636.17999999999995</v>
      </c>
      <c r="I152" s="502">
        <v>636.17999999999995</v>
      </c>
    </row>
    <row r="153" spans="1:9" ht="15">
      <c r="A153" s="502" t="s">
        <v>3471</v>
      </c>
      <c r="B153" s="505" t="s">
        <v>82</v>
      </c>
      <c r="C153" s="505">
        <v>1</v>
      </c>
      <c r="D153" s="502">
        <v>3859</v>
      </c>
      <c r="E153" s="502" t="s">
        <v>3472</v>
      </c>
      <c r="F153" s="502">
        <v>7.24</v>
      </c>
      <c r="G153" s="502">
        <v>399.16</v>
      </c>
      <c r="H153" s="502">
        <v>399.16</v>
      </c>
      <c r="I153" s="502">
        <v>7.24</v>
      </c>
    </row>
    <row r="154" spans="1:9" ht="15">
      <c r="A154" s="502" t="s">
        <v>3565</v>
      </c>
      <c r="B154" s="505" t="s">
        <v>82</v>
      </c>
      <c r="C154" s="505">
        <v>1</v>
      </c>
      <c r="D154" s="502">
        <v>3888</v>
      </c>
      <c r="E154" s="502" t="s">
        <v>3594</v>
      </c>
      <c r="F154" s="503">
        <v>4860</v>
      </c>
      <c r="G154" s="503">
        <v>2619.4899999999998</v>
      </c>
      <c r="H154" s="503">
        <v>4860</v>
      </c>
      <c r="I154" s="503">
        <v>2619.4899999999998</v>
      </c>
    </row>
    <row r="155" spans="1:9" ht="15">
      <c r="A155" s="502" t="s">
        <v>3628</v>
      </c>
      <c r="B155" s="505" t="s">
        <v>82</v>
      </c>
      <c r="C155" s="505">
        <v>1</v>
      </c>
      <c r="D155" s="502">
        <v>3896</v>
      </c>
      <c r="E155" s="502" t="s">
        <v>3629</v>
      </c>
      <c r="F155" s="503">
        <v>4860</v>
      </c>
      <c r="G155" s="502">
        <v>65.599999999999994</v>
      </c>
      <c r="H155" s="503">
        <v>4860</v>
      </c>
      <c r="I155" s="502">
        <v>65.599999999999994</v>
      </c>
    </row>
    <row r="156" spans="1:9" ht="15">
      <c r="A156" s="502" t="s">
        <v>3630</v>
      </c>
      <c r="B156" s="505" t="s">
        <v>82</v>
      </c>
      <c r="C156" s="505">
        <v>1</v>
      </c>
      <c r="D156" s="502">
        <v>3897</v>
      </c>
      <c r="E156" s="502" t="s">
        <v>3629</v>
      </c>
      <c r="F156" s="503">
        <v>7290</v>
      </c>
      <c r="G156" s="502">
        <v>279.5</v>
      </c>
      <c r="H156" s="503">
        <v>7290</v>
      </c>
      <c r="I156" s="502">
        <v>279.5</v>
      </c>
    </row>
    <row r="157" spans="1:9" ht="15">
      <c r="A157" s="502" t="s">
        <v>3633</v>
      </c>
      <c r="B157" s="505" t="s">
        <v>82</v>
      </c>
      <c r="C157" s="505">
        <v>1</v>
      </c>
      <c r="D157" s="502">
        <v>3899</v>
      </c>
      <c r="E157" s="502" t="s">
        <v>3629</v>
      </c>
      <c r="F157" s="503">
        <v>3645</v>
      </c>
      <c r="G157" s="503">
        <v>17291</v>
      </c>
      <c r="H157" s="503">
        <v>10535.6</v>
      </c>
      <c r="I157" s="503">
        <v>10400.4</v>
      </c>
    </row>
    <row r="158" spans="1:9" ht="15">
      <c r="A158" s="502" t="s">
        <v>3671</v>
      </c>
      <c r="B158" s="505" t="s">
        <v>82</v>
      </c>
      <c r="C158" s="505">
        <v>1</v>
      </c>
      <c r="D158" s="502">
        <v>3901</v>
      </c>
      <c r="E158" s="502" t="s">
        <v>3672</v>
      </c>
      <c r="F158" s="502">
        <v>0</v>
      </c>
      <c r="G158" s="503">
        <v>3461.34</v>
      </c>
      <c r="H158" s="503">
        <v>3461.34</v>
      </c>
      <c r="I158" s="502">
        <v>0</v>
      </c>
    </row>
    <row r="159" spans="1:9" ht="15">
      <c r="A159" s="502" t="s">
        <v>3711</v>
      </c>
      <c r="B159" s="505" t="s">
        <v>82</v>
      </c>
      <c r="C159" s="505">
        <v>1</v>
      </c>
      <c r="D159" s="502">
        <v>3915</v>
      </c>
      <c r="E159" s="502" t="s">
        <v>3712</v>
      </c>
      <c r="F159" s="502">
        <v>164.97</v>
      </c>
      <c r="G159" s="502">
        <v>0</v>
      </c>
      <c r="H159" s="502">
        <v>0</v>
      </c>
      <c r="I159" s="502">
        <v>164.97</v>
      </c>
    </row>
    <row r="160" spans="1:9" ht="15">
      <c r="A160" s="502" t="s">
        <v>3713</v>
      </c>
      <c r="B160" s="505" t="s">
        <v>82</v>
      </c>
      <c r="C160" s="505">
        <v>1</v>
      </c>
      <c r="D160" s="502">
        <v>3923</v>
      </c>
      <c r="E160" s="502" t="s">
        <v>3714</v>
      </c>
      <c r="F160" s="502">
        <v>693.59</v>
      </c>
      <c r="G160" s="502">
        <v>693.59</v>
      </c>
      <c r="H160" s="502">
        <v>693.59</v>
      </c>
      <c r="I160" s="502">
        <v>693.59</v>
      </c>
    </row>
    <row r="161" spans="1:9" ht="15">
      <c r="A161" s="502" t="s">
        <v>3715</v>
      </c>
      <c r="B161" s="505" t="s">
        <v>82</v>
      </c>
      <c r="C161" s="505">
        <v>1</v>
      </c>
      <c r="D161" s="502">
        <v>3926</v>
      </c>
      <c r="E161" s="502" t="s">
        <v>3716</v>
      </c>
      <c r="F161" s="502">
        <v>700</v>
      </c>
      <c r="G161" s="502">
        <v>700</v>
      </c>
      <c r="H161" s="502">
        <v>700</v>
      </c>
      <c r="I161" s="502">
        <v>700</v>
      </c>
    </row>
    <row r="162" spans="1:9" ht="15">
      <c r="A162" s="502" t="s">
        <v>3772</v>
      </c>
      <c r="B162" s="505" t="s">
        <v>82</v>
      </c>
      <c r="C162" s="505">
        <v>1</v>
      </c>
      <c r="D162" s="502">
        <v>3945</v>
      </c>
      <c r="E162" s="502" t="s">
        <v>3773</v>
      </c>
      <c r="F162" s="503">
        <v>8505</v>
      </c>
      <c r="G162" s="502">
        <v>0</v>
      </c>
      <c r="H162" s="503">
        <v>8505</v>
      </c>
      <c r="I162" s="502">
        <v>0</v>
      </c>
    </row>
    <row r="163" spans="1:9" ht="15">
      <c r="A163" s="502" t="s">
        <v>3815</v>
      </c>
      <c r="B163" s="505" t="s">
        <v>82</v>
      </c>
      <c r="C163" s="505">
        <v>1</v>
      </c>
      <c r="D163" s="502">
        <v>3962</v>
      </c>
      <c r="E163" s="502" t="s">
        <v>3816</v>
      </c>
      <c r="F163" s="502">
        <v>0</v>
      </c>
      <c r="G163" s="503">
        <v>29064.6</v>
      </c>
      <c r="H163" s="503">
        <v>17442.12</v>
      </c>
      <c r="I163" s="503">
        <v>11622.48</v>
      </c>
    </row>
    <row r="164" spans="1:9" ht="15">
      <c r="A164" s="502" t="s">
        <v>3841</v>
      </c>
      <c r="B164" s="505" t="s">
        <v>82</v>
      </c>
      <c r="C164" s="505">
        <v>1</v>
      </c>
      <c r="D164" s="502">
        <v>3969</v>
      </c>
      <c r="E164" s="502" t="s">
        <v>2887</v>
      </c>
      <c r="F164" s="502">
        <v>0</v>
      </c>
      <c r="G164" s="502">
        <v>682.9</v>
      </c>
      <c r="H164" s="502">
        <v>682.9</v>
      </c>
      <c r="I164" s="502">
        <v>0</v>
      </c>
    </row>
    <row r="165" spans="1:9" ht="15">
      <c r="A165" s="502" t="s">
        <v>3842</v>
      </c>
      <c r="B165" s="505" t="s">
        <v>82</v>
      </c>
      <c r="C165" s="505">
        <v>1</v>
      </c>
      <c r="D165" s="502">
        <v>3971</v>
      </c>
      <c r="E165" s="502" t="s">
        <v>3843</v>
      </c>
      <c r="F165" s="502">
        <v>0</v>
      </c>
      <c r="G165" s="502">
        <v>48.32</v>
      </c>
      <c r="H165" s="502">
        <v>48.32</v>
      </c>
      <c r="I165" s="502">
        <v>0</v>
      </c>
    </row>
    <row r="166" spans="1:9" ht="15">
      <c r="A166" s="502" t="s">
        <v>3844</v>
      </c>
      <c r="B166" s="505" t="s">
        <v>82</v>
      </c>
      <c r="C166" s="505">
        <v>1</v>
      </c>
      <c r="D166" s="502">
        <v>3974</v>
      </c>
      <c r="E166" s="502" t="s">
        <v>3845</v>
      </c>
      <c r="F166" s="502">
        <v>0</v>
      </c>
      <c r="G166" s="502">
        <v>682.9</v>
      </c>
      <c r="H166" s="502">
        <v>682.9</v>
      </c>
      <c r="I166" s="502">
        <v>0</v>
      </c>
    </row>
    <row r="167" spans="1:9" ht="15">
      <c r="A167" s="502" t="s">
        <v>3846</v>
      </c>
      <c r="B167" s="505" t="s">
        <v>82</v>
      </c>
      <c r="C167" s="505">
        <v>1</v>
      </c>
      <c r="D167" s="502">
        <v>3977</v>
      </c>
      <c r="E167" s="502" t="s">
        <v>3847</v>
      </c>
      <c r="F167" s="502">
        <v>0</v>
      </c>
      <c r="G167" s="503">
        <v>4367.08</v>
      </c>
      <c r="H167" s="502">
        <v>0</v>
      </c>
      <c r="I167" s="503">
        <v>4367.08</v>
      </c>
    </row>
    <row r="168" spans="1:9" ht="15">
      <c r="A168" s="502" t="s">
        <v>3848</v>
      </c>
      <c r="B168" s="505" t="s">
        <v>82</v>
      </c>
      <c r="C168" s="505">
        <v>1</v>
      </c>
      <c r="D168" s="502">
        <v>3981</v>
      </c>
      <c r="E168" s="502" t="s">
        <v>3466</v>
      </c>
      <c r="F168" s="502">
        <v>0</v>
      </c>
      <c r="G168" s="502">
        <v>31.02</v>
      </c>
      <c r="H168" s="502">
        <v>0</v>
      </c>
      <c r="I168" s="502">
        <v>31.02</v>
      </c>
    </row>
    <row r="169" spans="1:9" ht="15">
      <c r="A169" s="502" t="s">
        <v>91</v>
      </c>
      <c r="B169" s="505" t="s">
        <v>77</v>
      </c>
      <c r="C169" s="505">
        <v>1</v>
      </c>
      <c r="D169" s="502">
        <v>1514</v>
      </c>
      <c r="E169" s="502" t="s">
        <v>2939</v>
      </c>
      <c r="F169" s="503">
        <v>1347374.28</v>
      </c>
      <c r="G169" s="503">
        <v>10505108.380000001</v>
      </c>
      <c r="H169" s="503">
        <v>11460956.33</v>
      </c>
      <c r="I169" s="503">
        <v>391526.33</v>
      </c>
    </row>
    <row r="170" spans="1:9" ht="15">
      <c r="A170" s="502" t="s">
        <v>705</v>
      </c>
      <c r="B170" s="505" t="s">
        <v>82</v>
      </c>
      <c r="C170" s="505">
        <v>1</v>
      </c>
      <c r="D170" s="502">
        <v>1525</v>
      </c>
      <c r="E170" s="502" t="s">
        <v>2940</v>
      </c>
      <c r="F170" s="503">
        <v>1347374.28</v>
      </c>
      <c r="G170" s="503">
        <v>10505108.380000001</v>
      </c>
      <c r="H170" s="503">
        <v>11460956.33</v>
      </c>
      <c r="I170" s="503">
        <v>391526.33</v>
      </c>
    </row>
    <row r="171" spans="1:9" ht="15">
      <c r="A171" s="502" t="s">
        <v>93</v>
      </c>
      <c r="B171" s="505" t="s">
        <v>77</v>
      </c>
      <c r="C171" s="505">
        <v>1</v>
      </c>
      <c r="D171" s="502">
        <v>234</v>
      </c>
      <c r="E171" s="502" t="s">
        <v>1</v>
      </c>
      <c r="F171" s="503">
        <v>135318.76</v>
      </c>
      <c r="G171" s="503">
        <v>7761.3</v>
      </c>
      <c r="H171" s="503">
        <v>15926.81</v>
      </c>
      <c r="I171" s="503">
        <v>127153.25</v>
      </c>
    </row>
    <row r="172" spans="1:9" ht="15">
      <c r="A172" s="502" t="s">
        <v>94</v>
      </c>
      <c r="B172" s="505" t="s">
        <v>82</v>
      </c>
      <c r="C172" s="505">
        <v>1</v>
      </c>
      <c r="D172" s="502">
        <v>235</v>
      </c>
      <c r="E172" s="502" t="s">
        <v>2941</v>
      </c>
      <c r="F172" s="503">
        <v>135318.76</v>
      </c>
      <c r="G172" s="503">
        <v>7761.3</v>
      </c>
      <c r="H172" s="503">
        <v>15926.81</v>
      </c>
      <c r="I172" s="503">
        <v>127153.25</v>
      </c>
    </row>
    <row r="173" spans="1:9" ht="15">
      <c r="A173" s="502" t="s">
        <v>95</v>
      </c>
      <c r="B173" s="505" t="s">
        <v>77</v>
      </c>
      <c r="C173" s="505">
        <v>1</v>
      </c>
      <c r="D173" s="502">
        <v>236</v>
      </c>
      <c r="E173" s="502" t="s">
        <v>2175</v>
      </c>
      <c r="F173" s="503">
        <v>4398082.83</v>
      </c>
      <c r="G173" s="503">
        <v>1125222.49</v>
      </c>
      <c r="H173" s="503">
        <v>1073639.54</v>
      </c>
      <c r="I173" s="503">
        <v>4449665.78</v>
      </c>
    </row>
    <row r="174" spans="1:9" ht="15">
      <c r="A174" s="502" t="s">
        <v>96</v>
      </c>
      <c r="B174" s="505" t="s">
        <v>77</v>
      </c>
      <c r="C174" s="505">
        <v>1</v>
      </c>
      <c r="D174" s="502">
        <v>237</v>
      </c>
      <c r="E174" s="502" t="s">
        <v>2942</v>
      </c>
      <c r="F174" s="503">
        <v>1291922.47</v>
      </c>
      <c r="G174" s="503">
        <v>1042863.63</v>
      </c>
      <c r="H174" s="503">
        <v>1009436.22</v>
      </c>
      <c r="I174" s="503">
        <v>1325349.8799999999</v>
      </c>
    </row>
    <row r="175" spans="1:9" ht="15">
      <c r="A175" s="502" t="s">
        <v>97</v>
      </c>
      <c r="B175" s="505" t="s">
        <v>82</v>
      </c>
      <c r="C175" s="505">
        <v>1</v>
      </c>
      <c r="D175" s="502">
        <v>238</v>
      </c>
      <c r="E175" s="502" t="s">
        <v>2943</v>
      </c>
      <c r="F175" s="502">
        <v>0</v>
      </c>
      <c r="G175" s="503">
        <v>948353.91</v>
      </c>
      <c r="H175" s="503">
        <v>948353.91</v>
      </c>
      <c r="I175" s="502">
        <v>0</v>
      </c>
    </row>
    <row r="176" spans="1:9" ht="15">
      <c r="A176" s="502" t="s">
        <v>98</v>
      </c>
      <c r="B176" s="505" t="s">
        <v>82</v>
      </c>
      <c r="C176" s="505">
        <v>1</v>
      </c>
      <c r="D176" s="502">
        <v>239</v>
      </c>
      <c r="E176" s="502" t="s">
        <v>2944</v>
      </c>
      <c r="F176" s="503">
        <v>19313.48</v>
      </c>
      <c r="G176" s="503">
        <v>55459.65</v>
      </c>
      <c r="H176" s="503">
        <v>19313.48</v>
      </c>
      <c r="I176" s="503">
        <v>55459.65</v>
      </c>
    </row>
    <row r="177" spans="1:9" ht="15">
      <c r="A177" s="502" t="s">
        <v>904</v>
      </c>
      <c r="B177" s="505" t="s">
        <v>82</v>
      </c>
      <c r="C177" s="505">
        <v>1</v>
      </c>
      <c r="D177" s="502">
        <v>240</v>
      </c>
      <c r="E177" s="502" t="s">
        <v>3422</v>
      </c>
      <c r="F177" s="503">
        <v>1150926.1499999999</v>
      </c>
      <c r="G177" s="502">
        <v>0</v>
      </c>
      <c r="H177" s="502">
        <v>0</v>
      </c>
      <c r="I177" s="503">
        <v>1150926.1499999999</v>
      </c>
    </row>
    <row r="178" spans="1:9" ht="15">
      <c r="A178" s="502" t="s">
        <v>446</v>
      </c>
      <c r="B178" s="505" t="s">
        <v>82</v>
      </c>
      <c r="C178" s="505">
        <v>1</v>
      </c>
      <c r="D178" s="502">
        <v>241</v>
      </c>
      <c r="E178" s="502" t="s">
        <v>2945</v>
      </c>
      <c r="F178" s="503">
        <v>1266.97</v>
      </c>
      <c r="G178" s="503">
        <v>10549.9</v>
      </c>
      <c r="H178" s="503">
        <v>11816.87</v>
      </c>
      <c r="I178" s="502">
        <v>0</v>
      </c>
    </row>
    <row r="179" spans="1:9" ht="15">
      <c r="A179" s="502" t="s">
        <v>769</v>
      </c>
      <c r="B179" s="505" t="s">
        <v>82</v>
      </c>
      <c r="C179" s="505">
        <v>1</v>
      </c>
      <c r="D179" s="502">
        <v>2452</v>
      </c>
      <c r="E179" s="502" t="s">
        <v>2946</v>
      </c>
      <c r="F179" s="503">
        <v>29951.96</v>
      </c>
      <c r="G179" s="503">
        <v>28500.17</v>
      </c>
      <c r="H179" s="503">
        <v>29951.96</v>
      </c>
      <c r="I179" s="503">
        <v>28500.17</v>
      </c>
    </row>
    <row r="180" spans="1:9" ht="15">
      <c r="A180" s="502" t="s">
        <v>991</v>
      </c>
      <c r="B180" s="505" t="s">
        <v>82</v>
      </c>
      <c r="C180" s="505">
        <v>1</v>
      </c>
      <c r="D180" s="502">
        <v>2757</v>
      </c>
      <c r="E180" s="502" t="s">
        <v>3719</v>
      </c>
      <c r="F180" s="503">
        <v>90463.91</v>
      </c>
      <c r="G180" s="502">
        <v>0</v>
      </c>
      <c r="H180" s="502">
        <v>0</v>
      </c>
      <c r="I180" s="503">
        <v>90463.91</v>
      </c>
    </row>
    <row r="181" spans="1:9" ht="15">
      <c r="A181" s="502" t="s">
        <v>99</v>
      </c>
      <c r="B181" s="505" t="s">
        <v>77</v>
      </c>
      <c r="C181" s="505">
        <v>1</v>
      </c>
      <c r="D181" s="502">
        <v>247</v>
      </c>
      <c r="E181" s="502" t="s">
        <v>2947</v>
      </c>
      <c r="F181" s="503">
        <v>3106160.36</v>
      </c>
      <c r="G181" s="503">
        <v>82358.86</v>
      </c>
      <c r="H181" s="503">
        <v>64203.32</v>
      </c>
      <c r="I181" s="503">
        <v>3124315.9</v>
      </c>
    </row>
    <row r="182" spans="1:9" ht="15">
      <c r="A182" s="502" t="s">
        <v>100</v>
      </c>
      <c r="B182" s="505" t="s">
        <v>82</v>
      </c>
      <c r="C182" s="505">
        <v>1</v>
      </c>
      <c r="D182" s="502">
        <v>248</v>
      </c>
      <c r="E182" s="502" t="s">
        <v>2948</v>
      </c>
      <c r="F182" s="503">
        <v>2360202.7200000002</v>
      </c>
      <c r="G182" s="502">
        <v>0</v>
      </c>
      <c r="H182" s="502">
        <v>0</v>
      </c>
      <c r="I182" s="503">
        <v>2360202.7200000002</v>
      </c>
    </row>
    <row r="183" spans="1:9" ht="15">
      <c r="A183" s="502" t="s">
        <v>370</v>
      </c>
      <c r="B183" s="505" t="s">
        <v>82</v>
      </c>
      <c r="C183" s="505">
        <v>1</v>
      </c>
      <c r="D183" s="502">
        <v>1834</v>
      </c>
      <c r="E183" s="502" t="s">
        <v>2183</v>
      </c>
      <c r="F183" s="503">
        <v>2250</v>
      </c>
      <c r="G183" s="502">
        <v>0</v>
      </c>
      <c r="H183" s="502">
        <v>0</v>
      </c>
      <c r="I183" s="503">
        <v>2250</v>
      </c>
    </row>
    <row r="184" spans="1:9" ht="15">
      <c r="A184" s="502" t="s">
        <v>839</v>
      </c>
      <c r="B184" s="505" t="s">
        <v>82</v>
      </c>
      <c r="C184" s="505">
        <v>1</v>
      </c>
      <c r="D184" s="502">
        <v>2157</v>
      </c>
      <c r="E184" s="502" t="s">
        <v>2949</v>
      </c>
      <c r="F184" s="503">
        <v>50866.41</v>
      </c>
      <c r="G184" s="503">
        <v>52168.11</v>
      </c>
      <c r="H184" s="503">
        <v>51397.760000000002</v>
      </c>
      <c r="I184" s="503">
        <v>51636.76</v>
      </c>
    </row>
    <row r="185" spans="1:9" ht="15">
      <c r="A185" s="502" t="s">
        <v>770</v>
      </c>
      <c r="B185" s="505" t="s">
        <v>82</v>
      </c>
      <c r="C185" s="505">
        <v>1</v>
      </c>
      <c r="D185" s="502">
        <v>2459</v>
      </c>
      <c r="E185" s="502" t="s">
        <v>2950</v>
      </c>
      <c r="F185" s="503">
        <v>70844.600000000006</v>
      </c>
      <c r="G185" s="502">
        <v>0</v>
      </c>
      <c r="H185" s="502">
        <v>0</v>
      </c>
      <c r="I185" s="503">
        <v>70844.600000000006</v>
      </c>
    </row>
    <row r="186" spans="1:9" ht="15">
      <c r="A186" s="502" t="s">
        <v>832</v>
      </c>
      <c r="B186" s="505" t="s">
        <v>82</v>
      </c>
      <c r="C186" s="505">
        <v>1</v>
      </c>
      <c r="D186" s="502">
        <v>2504</v>
      </c>
      <c r="E186" s="502" t="s">
        <v>2951</v>
      </c>
      <c r="F186" s="503">
        <v>12214.97</v>
      </c>
      <c r="G186" s="503">
        <v>29349.78</v>
      </c>
      <c r="H186" s="503">
        <v>12214.97</v>
      </c>
      <c r="I186" s="503">
        <v>29349.78</v>
      </c>
    </row>
    <row r="187" spans="1:9" ht="15">
      <c r="A187" s="502" t="s">
        <v>1005</v>
      </c>
      <c r="B187" s="505" t="s">
        <v>82</v>
      </c>
      <c r="C187" s="505">
        <v>1</v>
      </c>
      <c r="D187" s="502">
        <v>2979</v>
      </c>
      <c r="E187" s="502" t="s">
        <v>2952</v>
      </c>
      <c r="F187" s="502">
        <v>590.19000000000005</v>
      </c>
      <c r="G187" s="502">
        <v>840.97</v>
      </c>
      <c r="H187" s="502">
        <v>590.59</v>
      </c>
      <c r="I187" s="502">
        <v>840.57</v>
      </c>
    </row>
    <row r="188" spans="1:9" ht="15">
      <c r="A188" s="502" t="s">
        <v>3720</v>
      </c>
      <c r="B188" s="505" t="s">
        <v>82</v>
      </c>
      <c r="C188" s="505">
        <v>1</v>
      </c>
      <c r="D188" s="502">
        <v>3922</v>
      </c>
      <c r="E188" s="502" t="s">
        <v>3721</v>
      </c>
      <c r="F188" s="503">
        <v>609191.47</v>
      </c>
      <c r="G188" s="502">
        <v>0</v>
      </c>
      <c r="H188" s="502">
        <v>0</v>
      </c>
      <c r="I188" s="503">
        <v>609191.47</v>
      </c>
    </row>
    <row r="189" spans="1:9" ht="15">
      <c r="A189" s="502" t="s">
        <v>101</v>
      </c>
      <c r="B189" s="505" t="s">
        <v>77</v>
      </c>
      <c r="C189" s="505">
        <v>1</v>
      </c>
      <c r="D189" s="502">
        <v>255</v>
      </c>
      <c r="E189" s="502" t="s">
        <v>2953</v>
      </c>
      <c r="F189" s="503">
        <v>11754059.359999999</v>
      </c>
      <c r="G189" s="503">
        <v>1119893.6200000001</v>
      </c>
      <c r="H189" s="503">
        <v>1072704.47</v>
      </c>
      <c r="I189" s="503">
        <v>11801248.51</v>
      </c>
    </row>
    <row r="190" spans="1:9" ht="15">
      <c r="A190" s="502" t="s">
        <v>103</v>
      </c>
      <c r="B190" s="505" t="s">
        <v>82</v>
      </c>
      <c r="C190" s="505">
        <v>1</v>
      </c>
      <c r="D190" s="502">
        <v>257</v>
      </c>
      <c r="E190" s="502" t="s">
        <v>2190</v>
      </c>
      <c r="F190" s="502">
        <v>0</v>
      </c>
      <c r="G190" s="503">
        <v>23074.23</v>
      </c>
      <c r="H190" s="503">
        <v>23074.23</v>
      </c>
      <c r="I190" s="502">
        <v>0</v>
      </c>
    </row>
    <row r="191" spans="1:9" ht="15">
      <c r="A191" s="502" t="s">
        <v>104</v>
      </c>
      <c r="B191" s="505" t="s">
        <v>82</v>
      </c>
      <c r="C191" s="505">
        <v>1</v>
      </c>
      <c r="D191" s="502">
        <v>258</v>
      </c>
      <c r="E191" s="502" t="s">
        <v>406</v>
      </c>
      <c r="F191" s="502">
        <v>0</v>
      </c>
      <c r="G191" s="503">
        <v>106496.85</v>
      </c>
      <c r="H191" s="503">
        <v>106496.85</v>
      </c>
      <c r="I191" s="502">
        <v>0</v>
      </c>
    </row>
    <row r="192" spans="1:9" ht="15">
      <c r="A192" s="502" t="s">
        <v>105</v>
      </c>
      <c r="B192" s="505" t="s">
        <v>82</v>
      </c>
      <c r="C192" s="505">
        <v>1</v>
      </c>
      <c r="D192" s="502">
        <v>259</v>
      </c>
      <c r="E192" s="502" t="s">
        <v>405</v>
      </c>
      <c r="F192" s="502">
        <v>0</v>
      </c>
      <c r="G192" s="503">
        <v>309395.55</v>
      </c>
      <c r="H192" s="503">
        <v>309395.55</v>
      </c>
      <c r="I192" s="502">
        <v>0</v>
      </c>
    </row>
    <row r="193" spans="1:9" ht="15">
      <c r="A193" s="502" t="s">
        <v>106</v>
      </c>
      <c r="B193" s="505" t="s">
        <v>82</v>
      </c>
      <c r="C193" s="505">
        <v>1</v>
      </c>
      <c r="D193" s="502">
        <v>260</v>
      </c>
      <c r="E193" s="502" t="s">
        <v>407</v>
      </c>
      <c r="F193" s="502">
        <v>0</v>
      </c>
      <c r="G193" s="503">
        <v>170394.97</v>
      </c>
      <c r="H193" s="503">
        <v>170394.97</v>
      </c>
      <c r="I193" s="502">
        <v>0</v>
      </c>
    </row>
    <row r="194" spans="1:9" ht="15">
      <c r="A194" s="502" t="s">
        <v>107</v>
      </c>
      <c r="B194" s="505" t="s">
        <v>82</v>
      </c>
      <c r="C194" s="505">
        <v>1</v>
      </c>
      <c r="D194" s="502">
        <v>261</v>
      </c>
      <c r="E194" s="502" t="s">
        <v>408</v>
      </c>
      <c r="F194" s="502">
        <v>0</v>
      </c>
      <c r="G194" s="503">
        <v>35498.89</v>
      </c>
      <c r="H194" s="503">
        <v>35498.89</v>
      </c>
      <c r="I194" s="502">
        <v>0</v>
      </c>
    </row>
    <row r="195" spans="1:9" ht="15">
      <c r="A195" s="502" t="s">
        <v>109</v>
      </c>
      <c r="B195" s="505" t="s">
        <v>82</v>
      </c>
      <c r="C195" s="505">
        <v>1</v>
      </c>
      <c r="D195" s="502">
        <v>265</v>
      </c>
      <c r="E195" s="502" t="s">
        <v>2191</v>
      </c>
      <c r="F195" s="503">
        <v>9998682.2400000002</v>
      </c>
      <c r="G195" s="502">
        <v>0</v>
      </c>
      <c r="H195" s="502">
        <v>0</v>
      </c>
      <c r="I195" s="503">
        <v>9998682.2400000002</v>
      </c>
    </row>
    <row r="196" spans="1:9" ht="15">
      <c r="A196" s="502" t="s">
        <v>110</v>
      </c>
      <c r="B196" s="505" t="s">
        <v>82</v>
      </c>
      <c r="C196" s="505">
        <v>1</v>
      </c>
      <c r="D196" s="502">
        <v>266</v>
      </c>
      <c r="E196" s="502" t="s">
        <v>2192</v>
      </c>
      <c r="F196" s="503">
        <v>1605682.37</v>
      </c>
      <c r="G196" s="502">
        <v>0</v>
      </c>
      <c r="H196" s="502">
        <v>0</v>
      </c>
      <c r="I196" s="503">
        <v>1605682.37</v>
      </c>
    </row>
    <row r="197" spans="1:9" ht="15">
      <c r="A197" s="502" t="s">
        <v>111</v>
      </c>
      <c r="B197" s="505" t="s">
        <v>82</v>
      </c>
      <c r="C197" s="505">
        <v>1</v>
      </c>
      <c r="D197" s="502">
        <v>267</v>
      </c>
      <c r="E197" s="502" t="s">
        <v>2193</v>
      </c>
      <c r="F197" s="503">
        <v>2018.95</v>
      </c>
      <c r="G197" s="502">
        <v>0</v>
      </c>
      <c r="H197" s="502">
        <v>0</v>
      </c>
      <c r="I197" s="503">
        <v>2018.95</v>
      </c>
    </row>
    <row r="198" spans="1:9" ht="15">
      <c r="A198" s="502" t="s">
        <v>113</v>
      </c>
      <c r="B198" s="505" t="s">
        <v>82</v>
      </c>
      <c r="C198" s="505">
        <v>1</v>
      </c>
      <c r="D198" s="502">
        <v>1767</v>
      </c>
      <c r="E198" s="502" t="s">
        <v>2956</v>
      </c>
      <c r="F198" s="502">
        <v>0</v>
      </c>
      <c r="G198" s="503">
        <v>35268.43</v>
      </c>
      <c r="H198" s="503">
        <v>35268.43</v>
      </c>
      <c r="I198" s="502">
        <v>0</v>
      </c>
    </row>
    <row r="199" spans="1:9" ht="15">
      <c r="A199" s="502" t="s">
        <v>447</v>
      </c>
      <c r="B199" s="505" t="s">
        <v>82</v>
      </c>
      <c r="C199" s="505">
        <v>1</v>
      </c>
      <c r="D199" s="502">
        <v>1175</v>
      </c>
      <c r="E199" s="502" t="s">
        <v>2957</v>
      </c>
      <c r="F199" s="502">
        <v>0</v>
      </c>
      <c r="G199" s="503">
        <v>65081.9</v>
      </c>
      <c r="H199" s="503">
        <v>63727.96</v>
      </c>
      <c r="I199" s="503">
        <v>1353.94</v>
      </c>
    </row>
    <row r="200" spans="1:9" ht="15">
      <c r="A200" s="502" t="s">
        <v>448</v>
      </c>
      <c r="B200" s="505" t="s">
        <v>82</v>
      </c>
      <c r="C200" s="505">
        <v>1</v>
      </c>
      <c r="D200" s="502">
        <v>1255</v>
      </c>
      <c r="E200" s="502" t="s">
        <v>2195</v>
      </c>
      <c r="F200" s="502">
        <v>0</v>
      </c>
      <c r="G200" s="503">
        <v>299771.84000000003</v>
      </c>
      <c r="H200" s="503">
        <v>293535.46000000002</v>
      </c>
      <c r="I200" s="503">
        <v>6236.38</v>
      </c>
    </row>
    <row r="201" spans="1:9" ht="15">
      <c r="A201" s="502" t="s">
        <v>725</v>
      </c>
      <c r="B201" s="505" t="s">
        <v>82</v>
      </c>
      <c r="C201" s="505">
        <v>1</v>
      </c>
      <c r="D201" s="502">
        <v>2353</v>
      </c>
      <c r="E201" s="502" t="s">
        <v>2955</v>
      </c>
      <c r="F201" s="503">
        <v>146455.92000000001</v>
      </c>
      <c r="G201" s="503">
        <v>74647.98</v>
      </c>
      <c r="H201" s="503">
        <v>35162.74</v>
      </c>
      <c r="I201" s="503">
        <v>185941.16</v>
      </c>
    </row>
    <row r="202" spans="1:9" ht="15">
      <c r="A202" s="502" t="s">
        <v>726</v>
      </c>
      <c r="B202" s="505" t="s">
        <v>82</v>
      </c>
      <c r="C202" s="505">
        <v>1</v>
      </c>
      <c r="D202" s="502">
        <v>2354</v>
      </c>
      <c r="E202" s="502" t="s">
        <v>2955</v>
      </c>
      <c r="F202" s="502">
        <v>488.44</v>
      </c>
      <c r="G202" s="502">
        <v>129.11000000000001</v>
      </c>
      <c r="H202" s="502">
        <v>105.69</v>
      </c>
      <c r="I202" s="502">
        <v>511.86</v>
      </c>
    </row>
    <row r="203" spans="1:9" ht="15">
      <c r="A203" s="502" t="s">
        <v>727</v>
      </c>
      <c r="B203" s="505" t="s">
        <v>82</v>
      </c>
      <c r="C203" s="505">
        <v>1</v>
      </c>
      <c r="D203" s="502">
        <v>2355</v>
      </c>
      <c r="E203" s="502" t="s">
        <v>2955</v>
      </c>
      <c r="F203" s="502">
        <v>683.01</v>
      </c>
      <c r="G203" s="502">
        <v>74.83</v>
      </c>
      <c r="H203" s="502">
        <v>0</v>
      </c>
      <c r="I203" s="502">
        <v>757.84</v>
      </c>
    </row>
    <row r="204" spans="1:9" ht="15">
      <c r="A204" s="502" t="s">
        <v>728</v>
      </c>
      <c r="B204" s="505" t="s">
        <v>82</v>
      </c>
      <c r="C204" s="505">
        <v>1</v>
      </c>
      <c r="D204" s="502">
        <v>2356</v>
      </c>
      <c r="E204" s="502" t="s">
        <v>2955</v>
      </c>
      <c r="F204" s="502">
        <v>23.42</v>
      </c>
      <c r="G204" s="502">
        <v>7.43</v>
      </c>
      <c r="H204" s="502">
        <v>0</v>
      </c>
      <c r="I204" s="502">
        <v>30.85</v>
      </c>
    </row>
    <row r="205" spans="1:9" ht="15">
      <c r="A205" s="502" t="s">
        <v>729</v>
      </c>
      <c r="B205" s="505" t="s">
        <v>82</v>
      </c>
      <c r="C205" s="505">
        <v>1</v>
      </c>
      <c r="D205" s="502">
        <v>2357</v>
      </c>
      <c r="E205" s="502" t="s">
        <v>2958</v>
      </c>
      <c r="F205" s="502">
        <v>0</v>
      </c>
      <c r="G205" s="502">
        <v>43.7</v>
      </c>
      <c r="H205" s="502">
        <v>43.7</v>
      </c>
      <c r="I205" s="502">
        <v>0</v>
      </c>
    </row>
    <row r="206" spans="1:9" ht="15">
      <c r="A206" s="502" t="s">
        <v>3390</v>
      </c>
      <c r="B206" s="505" t="s">
        <v>82</v>
      </c>
      <c r="C206" s="505">
        <v>1</v>
      </c>
      <c r="D206" s="502">
        <v>3855</v>
      </c>
      <c r="E206" s="502" t="s">
        <v>2955</v>
      </c>
      <c r="F206" s="502">
        <v>25.01</v>
      </c>
      <c r="G206" s="502">
        <v>7.91</v>
      </c>
      <c r="H206" s="502">
        <v>0</v>
      </c>
      <c r="I206" s="502">
        <v>32.92</v>
      </c>
    </row>
    <row r="207" spans="1:9" ht="15">
      <c r="A207" s="502" t="s">
        <v>115</v>
      </c>
      <c r="B207" s="505" t="s">
        <v>77</v>
      </c>
      <c r="C207" s="505">
        <v>1</v>
      </c>
      <c r="D207" s="502">
        <v>271</v>
      </c>
      <c r="E207" s="502" t="s">
        <v>2959</v>
      </c>
      <c r="F207" s="503">
        <v>918179750.46000004</v>
      </c>
      <c r="G207" s="503">
        <v>2005345.15</v>
      </c>
      <c r="H207" s="503">
        <v>723278.75</v>
      </c>
      <c r="I207" s="503">
        <v>919461816.86000001</v>
      </c>
    </row>
    <row r="208" spans="1:9" ht="15">
      <c r="A208" s="502" t="s">
        <v>116</v>
      </c>
      <c r="B208" s="505" t="s">
        <v>77</v>
      </c>
      <c r="C208" s="505">
        <v>1</v>
      </c>
      <c r="D208" s="502">
        <v>272</v>
      </c>
      <c r="E208" s="502" t="s">
        <v>2960</v>
      </c>
      <c r="F208" s="503">
        <v>586288.4</v>
      </c>
      <c r="G208" s="502">
        <v>0</v>
      </c>
      <c r="H208" s="503">
        <v>98887.2</v>
      </c>
      <c r="I208" s="503">
        <v>487401.2</v>
      </c>
    </row>
    <row r="209" spans="1:9" ht="15">
      <c r="A209" s="502" t="s">
        <v>117</v>
      </c>
      <c r="B209" s="505" t="s">
        <v>77</v>
      </c>
      <c r="C209" s="505">
        <v>1</v>
      </c>
      <c r="D209" s="502">
        <v>273</v>
      </c>
      <c r="E209" s="502" t="s">
        <v>2961</v>
      </c>
      <c r="F209" s="503">
        <v>10480323.460000001</v>
      </c>
      <c r="G209" s="502">
        <v>0</v>
      </c>
      <c r="H209" s="503">
        <v>98887.2</v>
      </c>
      <c r="I209" s="503">
        <v>10381436.26</v>
      </c>
    </row>
    <row r="210" spans="1:9" ht="15">
      <c r="A210" s="502" t="s">
        <v>118</v>
      </c>
      <c r="B210" s="505" t="s">
        <v>82</v>
      </c>
      <c r="C210" s="505">
        <v>1</v>
      </c>
      <c r="D210" s="502">
        <v>276</v>
      </c>
      <c r="E210" s="502" t="s">
        <v>2962</v>
      </c>
      <c r="F210" s="503">
        <v>231243.7</v>
      </c>
      <c r="G210" s="502">
        <v>0</v>
      </c>
      <c r="H210" s="502">
        <v>0</v>
      </c>
      <c r="I210" s="503">
        <v>231243.7</v>
      </c>
    </row>
    <row r="211" spans="1:9" ht="15">
      <c r="A211" s="502" t="s">
        <v>119</v>
      </c>
      <c r="B211" s="505" t="s">
        <v>82</v>
      </c>
      <c r="C211" s="505">
        <v>1</v>
      </c>
      <c r="D211" s="502">
        <v>277</v>
      </c>
      <c r="E211" s="502" t="s">
        <v>2202</v>
      </c>
      <c r="F211" s="503">
        <v>93560.75</v>
      </c>
      <c r="G211" s="502">
        <v>0</v>
      </c>
      <c r="H211" s="502">
        <v>0</v>
      </c>
      <c r="I211" s="503">
        <v>93560.75</v>
      </c>
    </row>
    <row r="212" spans="1:9" ht="15">
      <c r="A212" s="502" t="s">
        <v>120</v>
      </c>
      <c r="B212" s="505" t="s">
        <v>82</v>
      </c>
      <c r="C212" s="505">
        <v>1</v>
      </c>
      <c r="D212" s="502">
        <v>278</v>
      </c>
      <c r="E212" s="502" t="s">
        <v>2963</v>
      </c>
      <c r="F212" s="503">
        <v>206281.53</v>
      </c>
      <c r="G212" s="502">
        <v>0</v>
      </c>
      <c r="H212" s="502">
        <v>0</v>
      </c>
      <c r="I212" s="503">
        <v>206281.53</v>
      </c>
    </row>
    <row r="213" spans="1:9" ht="15">
      <c r="A213" s="502" t="s">
        <v>121</v>
      </c>
      <c r="B213" s="505" t="s">
        <v>82</v>
      </c>
      <c r="C213" s="505">
        <v>1</v>
      </c>
      <c r="D213" s="502">
        <v>280</v>
      </c>
      <c r="E213" s="502" t="s">
        <v>2964</v>
      </c>
      <c r="F213" s="503">
        <v>26435.34</v>
      </c>
      <c r="G213" s="502">
        <v>0</v>
      </c>
      <c r="H213" s="502">
        <v>0</v>
      </c>
      <c r="I213" s="503">
        <v>26435.34</v>
      </c>
    </row>
    <row r="214" spans="1:9" ht="15">
      <c r="A214" s="502" t="s">
        <v>122</v>
      </c>
      <c r="B214" s="505" t="s">
        <v>82</v>
      </c>
      <c r="C214" s="505">
        <v>1</v>
      </c>
      <c r="D214" s="502">
        <v>282</v>
      </c>
      <c r="E214" s="502" t="s">
        <v>2965</v>
      </c>
      <c r="F214" s="503">
        <v>57621.599999999999</v>
      </c>
      <c r="G214" s="502">
        <v>0</v>
      </c>
      <c r="H214" s="502">
        <v>0</v>
      </c>
      <c r="I214" s="503">
        <v>57621.599999999999</v>
      </c>
    </row>
    <row r="215" spans="1:9" ht="15">
      <c r="A215" s="502" t="s">
        <v>123</v>
      </c>
      <c r="B215" s="505" t="s">
        <v>82</v>
      </c>
      <c r="C215" s="505">
        <v>1</v>
      </c>
      <c r="D215" s="502">
        <v>283</v>
      </c>
      <c r="E215" s="502" t="s">
        <v>2870</v>
      </c>
      <c r="F215" s="503">
        <v>88659.64</v>
      </c>
      <c r="G215" s="502">
        <v>0</v>
      </c>
      <c r="H215" s="503">
        <v>15903.75</v>
      </c>
      <c r="I215" s="503">
        <v>72755.89</v>
      </c>
    </row>
    <row r="216" spans="1:9" ht="15">
      <c r="A216" s="502" t="s">
        <v>124</v>
      </c>
      <c r="B216" s="505" t="s">
        <v>82</v>
      </c>
      <c r="C216" s="505">
        <v>1</v>
      </c>
      <c r="D216" s="502">
        <v>284</v>
      </c>
      <c r="E216" s="502" t="s">
        <v>2966</v>
      </c>
      <c r="F216" s="503">
        <v>910787.97</v>
      </c>
      <c r="G216" s="502">
        <v>0</v>
      </c>
      <c r="H216" s="503">
        <v>21627.77</v>
      </c>
      <c r="I216" s="503">
        <v>889160.2</v>
      </c>
    </row>
    <row r="217" spans="1:9" ht="15">
      <c r="A217" s="502" t="s">
        <v>1813</v>
      </c>
      <c r="B217" s="505" t="s">
        <v>82</v>
      </c>
      <c r="C217" s="505">
        <v>1</v>
      </c>
      <c r="D217" s="502">
        <v>285</v>
      </c>
      <c r="E217" s="502" t="s">
        <v>2066</v>
      </c>
      <c r="F217" s="503">
        <v>277777.84000000003</v>
      </c>
      <c r="G217" s="502">
        <v>0</v>
      </c>
      <c r="H217" s="503">
        <v>34722.22</v>
      </c>
      <c r="I217" s="503">
        <v>243055.62</v>
      </c>
    </row>
    <row r="218" spans="1:9" ht="15">
      <c r="A218" s="502" t="s">
        <v>125</v>
      </c>
      <c r="B218" s="505" t="s">
        <v>82</v>
      </c>
      <c r="C218" s="505">
        <v>1</v>
      </c>
      <c r="D218" s="502">
        <v>286</v>
      </c>
      <c r="E218" s="502" t="s">
        <v>2967</v>
      </c>
      <c r="F218" s="503">
        <v>79900.38</v>
      </c>
      <c r="G218" s="502">
        <v>0</v>
      </c>
      <c r="H218" s="503">
        <v>26633.46</v>
      </c>
      <c r="I218" s="503">
        <v>53266.92</v>
      </c>
    </row>
    <row r="219" spans="1:9" ht="15">
      <c r="A219" s="502" t="s">
        <v>126</v>
      </c>
      <c r="B219" s="505" t="s">
        <v>82</v>
      </c>
      <c r="C219" s="505">
        <v>1</v>
      </c>
      <c r="D219" s="502">
        <v>290</v>
      </c>
      <c r="E219" s="502" t="s">
        <v>2968</v>
      </c>
      <c r="F219" s="503">
        <v>1928935.36</v>
      </c>
      <c r="G219" s="502">
        <v>0</v>
      </c>
      <c r="H219" s="502">
        <v>0</v>
      </c>
      <c r="I219" s="503">
        <v>1928935.36</v>
      </c>
    </row>
    <row r="220" spans="1:9" ht="15">
      <c r="A220" s="502" t="s">
        <v>127</v>
      </c>
      <c r="B220" s="505" t="s">
        <v>82</v>
      </c>
      <c r="C220" s="505">
        <v>1</v>
      </c>
      <c r="D220" s="502">
        <v>292</v>
      </c>
      <c r="E220" s="502" t="s">
        <v>2969</v>
      </c>
      <c r="F220" s="503">
        <v>1094477.06</v>
      </c>
      <c r="G220" s="502">
        <v>0</v>
      </c>
      <c r="H220" s="502">
        <v>0</v>
      </c>
      <c r="I220" s="503">
        <v>1094477.06</v>
      </c>
    </row>
    <row r="221" spans="1:9" ht="15">
      <c r="A221" s="502" t="s">
        <v>128</v>
      </c>
      <c r="B221" s="505" t="s">
        <v>82</v>
      </c>
      <c r="C221" s="505">
        <v>1</v>
      </c>
      <c r="D221" s="502">
        <v>293</v>
      </c>
      <c r="E221" s="502" t="s">
        <v>2970</v>
      </c>
      <c r="F221" s="503">
        <v>4221704.58</v>
      </c>
      <c r="G221" s="502">
        <v>0</v>
      </c>
      <c r="H221" s="502">
        <v>0</v>
      </c>
      <c r="I221" s="503">
        <v>4221704.58</v>
      </c>
    </row>
    <row r="222" spans="1:9" ht="15">
      <c r="A222" s="502" t="s">
        <v>129</v>
      </c>
      <c r="B222" s="505" t="s">
        <v>82</v>
      </c>
      <c r="C222" s="505">
        <v>1</v>
      </c>
      <c r="D222" s="502">
        <v>294</v>
      </c>
      <c r="E222" s="502" t="s">
        <v>2971</v>
      </c>
      <c r="F222" s="503">
        <v>268100.67</v>
      </c>
      <c r="G222" s="502">
        <v>0</v>
      </c>
      <c r="H222" s="502">
        <v>0</v>
      </c>
      <c r="I222" s="503">
        <v>268100.67</v>
      </c>
    </row>
    <row r="223" spans="1:9" ht="15">
      <c r="A223" s="502" t="s">
        <v>130</v>
      </c>
      <c r="B223" s="505" t="s">
        <v>82</v>
      </c>
      <c r="C223" s="505">
        <v>1</v>
      </c>
      <c r="D223" s="502">
        <v>295</v>
      </c>
      <c r="E223" s="502" t="s">
        <v>2972</v>
      </c>
      <c r="F223" s="503">
        <v>6222.22</v>
      </c>
      <c r="G223" s="502">
        <v>0</v>
      </c>
      <c r="H223" s="502">
        <v>0</v>
      </c>
      <c r="I223" s="503">
        <v>6222.22</v>
      </c>
    </row>
    <row r="224" spans="1:9" ht="15">
      <c r="A224" s="502" t="s">
        <v>649</v>
      </c>
      <c r="B224" s="505" t="s">
        <v>82</v>
      </c>
      <c r="C224" s="505">
        <v>1</v>
      </c>
      <c r="D224" s="502">
        <v>2130</v>
      </c>
      <c r="E224" s="502" t="s">
        <v>2210</v>
      </c>
      <c r="F224" s="503">
        <v>416943.95</v>
      </c>
      <c r="G224" s="502">
        <v>0</v>
      </c>
      <c r="H224" s="502">
        <v>0</v>
      </c>
      <c r="I224" s="503">
        <v>416943.95</v>
      </c>
    </row>
    <row r="225" spans="1:9" ht="15">
      <c r="A225" s="502" t="s">
        <v>786</v>
      </c>
      <c r="B225" s="505" t="s">
        <v>82</v>
      </c>
      <c r="C225" s="505">
        <v>1</v>
      </c>
      <c r="D225" s="502">
        <v>2132</v>
      </c>
      <c r="E225" s="502" t="s">
        <v>2973</v>
      </c>
      <c r="F225" s="503">
        <v>15606</v>
      </c>
      <c r="G225" s="502">
        <v>0</v>
      </c>
      <c r="H225" s="502">
        <v>0</v>
      </c>
      <c r="I225" s="503">
        <v>15606</v>
      </c>
    </row>
    <row r="226" spans="1:9" ht="15">
      <c r="A226" s="502" t="s">
        <v>650</v>
      </c>
      <c r="B226" s="505" t="s">
        <v>82</v>
      </c>
      <c r="C226" s="505">
        <v>1</v>
      </c>
      <c r="D226" s="502">
        <v>2133</v>
      </c>
      <c r="E226" s="502" t="s">
        <v>2974</v>
      </c>
      <c r="F226" s="503">
        <v>4420.26</v>
      </c>
      <c r="G226" s="502">
        <v>0</v>
      </c>
      <c r="H226" s="502">
        <v>0</v>
      </c>
      <c r="I226" s="503">
        <v>4420.26</v>
      </c>
    </row>
    <row r="227" spans="1:9" ht="15">
      <c r="A227" s="502" t="s">
        <v>718</v>
      </c>
      <c r="B227" s="505" t="s">
        <v>82</v>
      </c>
      <c r="C227" s="505">
        <v>1</v>
      </c>
      <c r="D227" s="502">
        <v>2327</v>
      </c>
      <c r="E227" s="502" t="s">
        <v>2975</v>
      </c>
      <c r="F227" s="503">
        <v>7341.61</v>
      </c>
      <c r="G227" s="502">
        <v>0</v>
      </c>
      <c r="H227" s="502">
        <v>0</v>
      </c>
      <c r="I227" s="503">
        <v>7341.61</v>
      </c>
    </row>
    <row r="228" spans="1:9" ht="15">
      <c r="A228" s="502" t="s">
        <v>719</v>
      </c>
      <c r="B228" s="505" t="s">
        <v>82</v>
      </c>
      <c r="C228" s="505">
        <v>1</v>
      </c>
      <c r="D228" s="502">
        <v>2328</v>
      </c>
      <c r="E228" s="502" t="s">
        <v>2976</v>
      </c>
      <c r="F228" s="503">
        <v>1807.7</v>
      </c>
      <c r="G228" s="502">
        <v>0</v>
      </c>
      <c r="H228" s="502">
        <v>0</v>
      </c>
      <c r="I228" s="503">
        <v>1807.7</v>
      </c>
    </row>
    <row r="229" spans="1:9" ht="15">
      <c r="A229" s="502" t="s">
        <v>720</v>
      </c>
      <c r="B229" s="505" t="s">
        <v>82</v>
      </c>
      <c r="C229" s="505">
        <v>1</v>
      </c>
      <c r="D229" s="502">
        <v>2329</v>
      </c>
      <c r="E229" s="502" t="s">
        <v>2977</v>
      </c>
      <c r="F229" s="503">
        <v>471620.85</v>
      </c>
      <c r="G229" s="502">
        <v>0</v>
      </c>
      <c r="H229" s="502">
        <v>0</v>
      </c>
      <c r="I229" s="503">
        <v>471620.85</v>
      </c>
    </row>
    <row r="230" spans="1:9" ht="15">
      <c r="A230" s="502" t="s">
        <v>721</v>
      </c>
      <c r="B230" s="505" t="s">
        <v>82</v>
      </c>
      <c r="C230" s="505">
        <v>1</v>
      </c>
      <c r="D230" s="502">
        <v>2330</v>
      </c>
      <c r="E230" s="502" t="s">
        <v>2978</v>
      </c>
      <c r="F230" s="503">
        <v>5490</v>
      </c>
      <c r="G230" s="502">
        <v>0</v>
      </c>
      <c r="H230" s="502">
        <v>0</v>
      </c>
      <c r="I230" s="503">
        <v>5490</v>
      </c>
    </row>
    <row r="231" spans="1:9" ht="15">
      <c r="A231" s="502" t="s">
        <v>722</v>
      </c>
      <c r="B231" s="505" t="s">
        <v>82</v>
      </c>
      <c r="C231" s="505">
        <v>1</v>
      </c>
      <c r="D231" s="502">
        <v>2331</v>
      </c>
      <c r="E231" s="502" t="s">
        <v>2979</v>
      </c>
      <c r="F231" s="503">
        <v>9821</v>
      </c>
      <c r="G231" s="502">
        <v>0</v>
      </c>
      <c r="H231" s="502">
        <v>0</v>
      </c>
      <c r="I231" s="503">
        <v>9821</v>
      </c>
    </row>
    <row r="232" spans="1:9" ht="15">
      <c r="A232" s="502" t="s">
        <v>806</v>
      </c>
      <c r="B232" s="505" t="s">
        <v>82</v>
      </c>
      <c r="C232" s="505">
        <v>1</v>
      </c>
      <c r="D232" s="502">
        <v>2606</v>
      </c>
      <c r="E232" s="502" t="s">
        <v>2980</v>
      </c>
      <c r="F232" s="503">
        <v>20079.09</v>
      </c>
      <c r="G232" s="502">
        <v>0</v>
      </c>
      <c r="H232" s="502">
        <v>0</v>
      </c>
      <c r="I232" s="503">
        <v>20079.09</v>
      </c>
    </row>
    <row r="233" spans="1:9" ht="15">
      <c r="A233" s="502" t="s">
        <v>1907</v>
      </c>
      <c r="B233" s="505" t="s">
        <v>82</v>
      </c>
      <c r="C233" s="505">
        <v>1</v>
      </c>
      <c r="D233" s="502">
        <v>3828</v>
      </c>
      <c r="E233" s="502" t="s">
        <v>2217</v>
      </c>
      <c r="F233" s="503">
        <v>5980</v>
      </c>
      <c r="G233" s="502">
        <v>0</v>
      </c>
      <c r="H233" s="502">
        <v>0</v>
      </c>
      <c r="I233" s="503">
        <v>5980</v>
      </c>
    </row>
    <row r="234" spans="1:9" ht="15">
      <c r="A234" s="502" t="s">
        <v>3817</v>
      </c>
      <c r="B234" s="505" t="s">
        <v>82</v>
      </c>
      <c r="C234" s="505">
        <v>1</v>
      </c>
      <c r="D234" s="502">
        <v>3968</v>
      </c>
      <c r="E234" s="502" t="s">
        <v>3418</v>
      </c>
      <c r="F234" s="503">
        <v>29504.36</v>
      </c>
      <c r="G234" s="502">
        <v>0</v>
      </c>
      <c r="H234" s="502">
        <v>0</v>
      </c>
      <c r="I234" s="503">
        <v>29504.36</v>
      </c>
    </row>
    <row r="235" spans="1:9" ht="15">
      <c r="A235" s="502" t="s">
        <v>131</v>
      </c>
      <c r="B235" s="505" t="s">
        <v>77</v>
      </c>
      <c r="C235" s="505">
        <v>1</v>
      </c>
      <c r="D235" s="502">
        <v>3779</v>
      </c>
      <c r="E235" s="502" t="s">
        <v>2981</v>
      </c>
      <c r="F235" s="503">
        <v>9894035.0600000005</v>
      </c>
      <c r="G235" s="502">
        <v>0</v>
      </c>
      <c r="H235" s="502">
        <v>0</v>
      </c>
      <c r="I235" s="503">
        <v>9894035.0600000005</v>
      </c>
    </row>
    <row r="236" spans="1:9" ht="15">
      <c r="A236" s="502" t="s">
        <v>723</v>
      </c>
      <c r="B236" s="505" t="s">
        <v>82</v>
      </c>
      <c r="C236" s="505">
        <v>1</v>
      </c>
      <c r="D236" s="502">
        <v>296</v>
      </c>
      <c r="E236" s="502" t="s">
        <v>2981</v>
      </c>
      <c r="F236" s="503">
        <v>9894035.0600000005</v>
      </c>
      <c r="G236" s="502">
        <v>0</v>
      </c>
      <c r="H236" s="502">
        <v>0</v>
      </c>
      <c r="I236" s="503">
        <v>-9894035.0600000005</v>
      </c>
    </row>
    <row r="237" spans="1:9" ht="15">
      <c r="A237" s="502" t="s">
        <v>132</v>
      </c>
      <c r="B237" s="505" t="s">
        <v>77</v>
      </c>
      <c r="C237" s="505">
        <v>1</v>
      </c>
      <c r="D237" s="502">
        <v>298</v>
      </c>
      <c r="E237" s="502" t="s">
        <v>19</v>
      </c>
      <c r="F237" s="503">
        <v>893774326.37</v>
      </c>
      <c r="G237" s="503">
        <v>1652374.33</v>
      </c>
      <c r="H237" s="503">
        <v>624391.55000000005</v>
      </c>
      <c r="I237" s="503">
        <v>894802309.14999998</v>
      </c>
    </row>
    <row r="238" spans="1:9" ht="15">
      <c r="A238" s="502" t="s">
        <v>133</v>
      </c>
      <c r="B238" s="505" t="s">
        <v>77</v>
      </c>
      <c r="C238" s="505">
        <v>1</v>
      </c>
      <c r="D238" s="502">
        <v>299</v>
      </c>
      <c r="E238" s="502" t="s">
        <v>401</v>
      </c>
      <c r="F238" s="503">
        <v>395702590.64999998</v>
      </c>
      <c r="G238" s="502">
        <v>0</v>
      </c>
      <c r="H238" s="502">
        <v>0</v>
      </c>
      <c r="I238" s="503">
        <v>395702590.64999998</v>
      </c>
    </row>
    <row r="239" spans="1:9" ht="15">
      <c r="A239" s="502" t="s">
        <v>134</v>
      </c>
      <c r="B239" s="505" t="s">
        <v>77</v>
      </c>
      <c r="C239" s="505">
        <v>1</v>
      </c>
      <c r="D239" s="502">
        <v>300</v>
      </c>
      <c r="E239" s="502" t="s">
        <v>2982</v>
      </c>
      <c r="F239" s="503">
        <v>118577816.23</v>
      </c>
      <c r="G239" s="502">
        <v>0</v>
      </c>
      <c r="H239" s="502">
        <v>0</v>
      </c>
      <c r="I239" s="503">
        <v>118577816.23</v>
      </c>
    </row>
    <row r="240" spans="1:9" ht="15">
      <c r="A240" s="502" t="s">
        <v>449</v>
      </c>
      <c r="B240" s="505" t="s">
        <v>82</v>
      </c>
      <c r="C240" s="505">
        <v>1</v>
      </c>
      <c r="D240" s="502">
        <v>301</v>
      </c>
      <c r="E240" s="502" t="s">
        <v>2983</v>
      </c>
      <c r="F240" s="503">
        <v>2960859.94</v>
      </c>
      <c r="G240" s="502">
        <v>0</v>
      </c>
      <c r="H240" s="502">
        <v>0</v>
      </c>
      <c r="I240" s="503">
        <v>2960859.94</v>
      </c>
    </row>
    <row r="241" spans="1:9" ht="15">
      <c r="A241" s="502" t="s">
        <v>450</v>
      </c>
      <c r="B241" s="505" t="s">
        <v>82</v>
      </c>
      <c r="C241" s="505">
        <v>1</v>
      </c>
      <c r="D241" s="502">
        <v>302</v>
      </c>
      <c r="E241" s="502" t="s">
        <v>2984</v>
      </c>
      <c r="F241" s="503">
        <v>4731961.9000000004</v>
      </c>
      <c r="G241" s="502">
        <v>0</v>
      </c>
      <c r="H241" s="502">
        <v>0</v>
      </c>
      <c r="I241" s="503">
        <v>4731961.9000000004</v>
      </c>
    </row>
    <row r="242" spans="1:9" ht="15">
      <c r="A242" s="502" t="s">
        <v>451</v>
      </c>
      <c r="B242" s="505" t="s">
        <v>82</v>
      </c>
      <c r="C242" s="505">
        <v>1</v>
      </c>
      <c r="D242" s="502">
        <v>303</v>
      </c>
      <c r="E242" s="502" t="s">
        <v>2985</v>
      </c>
      <c r="F242" s="503">
        <v>216735.99</v>
      </c>
      <c r="G242" s="502">
        <v>0</v>
      </c>
      <c r="H242" s="502">
        <v>0</v>
      </c>
      <c r="I242" s="503">
        <v>216735.99</v>
      </c>
    </row>
    <row r="243" spans="1:9" ht="15">
      <c r="A243" s="502" t="s">
        <v>452</v>
      </c>
      <c r="B243" s="505" t="s">
        <v>82</v>
      </c>
      <c r="C243" s="505">
        <v>1</v>
      </c>
      <c r="D243" s="502">
        <v>304</v>
      </c>
      <c r="E243" s="502" t="s">
        <v>2220</v>
      </c>
      <c r="F243" s="503">
        <v>3444919.91</v>
      </c>
      <c r="G243" s="502">
        <v>0</v>
      </c>
      <c r="H243" s="502">
        <v>0</v>
      </c>
      <c r="I243" s="503">
        <v>3444919.91</v>
      </c>
    </row>
    <row r="244" spans="1:9" ht="15">
      <c r="A244" s="502" t="s">
        <v>453</v>
      </c>
      <c r="B244" s="505" t="s">
        <v>82</v>
      </c>
      <c r="C244" s="505">
        <v>1</v>
      </c>
      <c r="D244" s="502">
        <v>305</v>
      </c>
      <c r="E244" s="502" t="s">
        <v>2986</v>
      </c>
      <c r="F244" s="503">
        <v>266453.75</v>
      </c>
      <c r="G244" s="502">
        <v>0</v>
      </c>
      <c r="H244" s="502">
        <v>0</v>
      </c>
      <c r="I244" s="503">
        <v>266453.75</v>
      </c>
    </row>
    <row r="245" spans="1:9" ht="15">
      <c r="A245" s="502" t="s">
        <v>454</v>
      </c>
      <c r="B245" s="505" t="s">
        <v>82</v>
      </c>
      <c r="C245" s="505">
        <v>1</v>
      </c>
      <c r="D245" s="502">
        <v>306</v>
      </c>
      <c r="E245" s="502" t="s">
        <v>2986</v>
      </c>
      <c r="F245" s="503">
        <v>843156.51</v>
      </c>
      <c r="G245" s="502">
        <v>0</v>
      </c>
      <c r="H245" s="502">
        <v>0</v>
      </c>
      <c r="I245" s="503">
        <v>843156.51</v>
      </c>
    </row>
    <row r="246" spans="1:9" ht="15">
      <c r="A246" s="502" t="s">
        <v>455</v>
      </c>
      <c r="B246" s="505" t="s">
        <v>82</v>
      </c>
      <c r="C246" s="505">
        <v>1</v>
      </c>
      <c r="D246" s="502">
        <v>307</v>
      </c>
      <c r="E246" s="502" t="s">
        <v>2221</v>
      </c>
      <c r="F246" s="503">
        <v>2272787.4700000002</v>
      </c>
      <c r="G246" s="502">
        <v>0</v>
      </c>
      <c r="H246" s="502">
        <v>0</v>
      </c>
      <c r="I246" s="503">
        <v>2272787.4700000002</v>
      </c>
    </row>
    <row r="247" spans="1:9" ht="15">
      <c r="A247" s="502" t="s">
        <v>456</v>
      </c>
      <c r="B247" s="505" t="s">
        <v>82</v>
      </c>
      <c r="C247" s="505">
        <v>1</v>
      </c>
      <c r="D247" s="502">
        <v>308</v>
      </c>
      <c r="E247" s="502" t="s">
        <v>2222</v>
      </c>
      <c r="F247" s="503">
        <v>790577.82</v>
      </c>
      <c r="G247" s="502">
        <v>0</v>
      </c>
      <c r="H247" s="502">
        <v>0</v>
      </c>
      <c r="I247" s="503">
        <v>790577.82</v>
      </c>
    </row>
    <row r="248" spans="1:9" ht="15">
      <c r="A248" s="502" t="s">
        <v>457</v>
      </c>
      <c r="B248" s="505" t="s">
        <v>82</v>
      </c>
      <c r="C248" s="505">
        <v>1</v>
      </c>
      <c r="D248" s="502">
        <v>309</v>
      </c>
      <c r="E248" s="502" t="s">
        <v>2987</v>
      </c>
      <c r="F248" s="503">
        <v>356874.69</v>
      </c>
      <c r="G248" s="502">
        <v>0</v>
      </c>
      <c r="H248" s="502">
        <v>0</v>
      </c>
      <c r="I248" s="503">
        <v>356874.69</v>
      </c>
    </row>
    <row r="249" spans="1:9" ht="15">
      <c r="A249" s="502" t="s">
        <v>458</v>
      </c>
      <c r="B249" s="505" t="s">
        <v>82</v>
      </c>
      <c r="C249" s="505">
        <v>1</v>
      </c>
      <c r="D249" s="502">
        <v>310</v>
      </c>
      <c r="E249" s="502" t="s">
        <v>2988</v>
      </c>
      <c r="F249" s="503">
        <v>164961.95000000001</v>
      </c>
      <c r="G249" s="502">
        <v>0</v>
      </c>
      <c r="H249" s="502">
        <v>0</v>
      </c>
      <c r="I249" s="503">
        <v>164961.95000000001</v>
      </c>
    </row>
    <row r="250" spans="1:9" ht="15">
      <c r="A250" s="502" t="s">
        <v>459</v>
      </c>
      <c r="B250" s="505" t="s">
        <v>82</v>
      </c>
      <c r="C250" s="505">
        <v>1</v>
      </c>
      <c r="D250" s="502">
        <v>311</v>
      </c>
      <c r="E250" s="502" t="s">
        <v>2989</v>
      </c>
      <c r="F250" s="503">
        <v>184736.42</v>
      </c>
      <c r="G250" s="502">
        <v>0</v>
      </c>
      <c r="H250" s="502">
        <v>0</v>
      </c>
      <c r="I250" s="503">
        <v>184736.42</v>
      </c>
    </row>
    <row r="251" spans="1:9" ht="15">
      <c r="A251" s="502" t="s">
        <v>460</v>
      </c>
      <c r="B251" s="505" t="s">
        <v>82</v>
      </c>
      <c r="C251" s="505">
        <v>1</v>
      </c>
      <c r="D251" s="502">
        <v>312</v>
      </c>
      <c r="E251" s="502" t="s">
        <v>2990</v>
      </c>
      <c r="F251" s="503">
        <v>44852.480000000003</v>
      </c>
      <c r="G251" s="502">
        <v>0</v>
      </c>
      <c r="H251" s="502">
        <v>0</v>
      </c>
      <c r="I251" s="503">
        <v>44852.480000000003</v>
      </c>
    </row>
    <row r="252" spans="1:9" ht="15">
      <c r="A252" s="502" t="s">
        <v>461</v>
      </c>
      <c r="B252" s="505" t="s">
        <v>82</v>
      </c>
      <c r="C252" s="505">
        <v>1</v>
      </c>
      <c r="D252" s="502">
        <v>313</v>
      </c>
      <c r="E252" s="502" t="s">
        <v>2991</v>
      </c>
      <c r="F252" s="503">
        <v>760775.74</v>
      </c>
      <c r="G252" s="502">
        <v>0</v>
      </c>
      <c r="H252" s="502">
        <v>0</v>
      </c>
      <c r="I252" s="503">
        <v>760775.74</v>
      </c>
    </row>
    <row r="253" spans="1:9" ht="15">
      <c r="A253" s="502" t="s">
        <v>462</v>
      </c>
      <c r="B253" s="505" t="s">
        <v>82</v>
      </c>
      <c r="C253" s="505">
        <v>1</v>
      </c>
      <c r="D253" s="502">
        <v>314</v>
      </c>
      <c r="E253" s="502" t="s">
        <v>2992</v>
      </c>
      <c r="F253" s="503">
        <v>312118.07</v>
      </c>
      <c r="G253" s="502">
        <v>0</v>
      </c>
      <c r="H253" s="502">
        <v>0</v>
      </c>
      <c r="I253" s="503">
        <v>312118.07</v>
      </c>
    </row>
    <row r="254" spans="1:9" ht="15">
      <c r="A254" s="502" t="s">
        <v>463</v>
      </c>
      <c r="B254" s="505" t="s">
        <v>82</v>
      </c>
      <c r="C254" s="505">
        <v>1</v>
      </c>
      <c r="D254" s="502">
        <v>315</v>
      </c>
      <c r="E254" s="502" t="s">
        <v>2993</v>
      </c>
      <c r="F254" s="503">
        <v>143769.34</v>
      </c>
      <c r="G254" s="502">
        <v>0</v>
      </c>
      <c r="H254" s="502">
        <v>0</v>
      </c>
      <c r="I254" s="503">
        <v>143769.34</v>
      </c>
    </row>
    <row r="255" spans="1:9" ht="15">
      <c r="A255" s="502" t="s">
        <v>464</v>
      </c>
      <c r="B255" s="505" t="s">
        <v>82</v>
      </c>
      <c r="C255" s="505">
        <v>1</v>
      </c>
      <c r="D255" s="502">
        <v>316</v>
      </c>
      <c r="E255" s="502" t="s">
        <v>2994</v>
      </c>
      <c r="F255" s="503">
        <v>148508.54</v>
      </c>
      <c r="G255" s="502">
        <v>0</v>
      </c>
      <c r="H255" s="502">
        <v>0</v>
      </c>
      <c r="I255" s="503">
        <v>148508.54</v>
      </c>
    </row>
    <row r="256" spans="1:9" ht="15">
      <c r="A256" s="502" t="s">
        <v>465</v>
      </c>
      <c r="B256" s="505" t="s">
        <v>82</v>
      </c>
      <c r="C256" s="505">
        <v>1</v>
      </c>
      <c r="D256" s="502">
        <v>317</v>
      </c>
      <c r="E256" s="502" t="s">
        <v>2995</v>
      </c>
      <c r="F256" s="503">
        <v>207683.5</v>
      </c>
      <c r="G256" s="502">
        <v>0</v>
      </c>
      <c r="H256" s="502">
        <v>0</v>
      </c>
      <c r="I256" s="503">
        <v>207683.5</v>
      </c>
    </row>
    <row r="257" spans="1:9" ht="15">
      <c r="A257" s="502" t="s">
        <v>466</v>
      </c>
      <c r="B257" s="505" t="s">
        <v>82</v>
      </c>
      <c r="C257" s="505">
        <v>1</v>
      </c>
      <c r="D257" s="502">
        <v>318</v>
      </c>
      <c r="E257" s="502" t="s">
        <v>2229</v>
      </c>
      <c r="F257" s="503">
        <v>446340.18</v>
      </c>
      <c r="G257" s="502">
        <v>0</v>
      </c>
      <c r="H257" s="502">
        <v>0</v>
      </c>
      <c r="I257" s="503">
        <v>446340.18</v>
      </c>
    </row>
    <row r="258" spans="1:9" ht="15">
      <c r="A258" s="502" t="s">
        <v>467</v>
      </c>
      <c r="B258" s="505" t="s">
        <v>82</v>
      </c>
      <c r="C258" s="505">
        <v>1</v>
      </c>
      <c r="D258" s="502">
        <v>319</v>
      </c>
      <c r="E258" s="502" t="s">
        <v>2996</v>
      </c>
      <c r="F258" s="503">
        <v>49225.3</v>
      </c>
      <c r="G258" s="502">
        <v>0</v>
      </c>
      <c r="H258" s="502">
        <v>0</v>
      </c>
      <c r="I258" s="503">
        <v>49225.3</v>
      </c>
    </row>
    <row r="259" spans="1:9" ht="15">
      <c r="A259" s="502" t="s">
        <v>468</v>
      </c>
      <c r="B259" s="505" t="s">
        <v>82</v>
      </c>
      <c r="C259" s="505">
        <v>1</v>
      </c>
      <c r="D259" s="502">
        <v>320</v>
      </c>
      <c r="E259" s="502" t="s">
        <v>2997</v>
      </c>
      <c r="F259" s="503">
        <v>29740</v>
      </c>
      <c r="G259" s="502">
        <v>0</v>
      </c>
      <c r="H259" s="502">
        <v>0</v>
      </c>
      <c r="I259" s="503">
        <v>29740</v>
      </c>
    </row>
    <row r="260" spans="1:9" ht="15">
      <c r="A260" s="502" t="s">
        <v>469</v>
      </c>
      <c r="B260" s="505" t="s">
        <v>82</v>
      </c>
      <c r="C260" s="505">
        <v>1</v>
      </c>
      <c r="D260" s="502">
        <v>321</v>
      </c>
      <c r="E260" s="502" t="s">
        <v>2232</v>
      </c>
      <c r="F260" s="503">
        <v>431184.95</v>
      </c>
      <c r="G260" s="502">
        <v>0</v>
      </c>
      <c r="H260" s="502">
        <v>0</v>
      </c>
      <c r="I260" s="503">
        <v>431184.95</v>
      </c>
    </row>
    <row r="261" spans="1:9" ht="15">
      <c r="A261" s="502" t="s">
        <v>470</v>
      </c>
      <c r="B261" s="505" t="s">
        <v>82</v>
      </c>
      <c r="C261" s="505">
        <v>1</v>
      </c>
      <c r="D261" s="502">
        <v>322</v>
      </c>
      <c r="E261" s="502" t="s">
        <v>2998</v>
      </c>
      <c r="F261" s="503">
        <v>139860</v>
      </c>
      <c r="G261" s="502">
        <v>0</v>
      </c>
      <c r="H261" s="502">
        <v>0</v>
      </c>
      <c r="I261" s="503">
        <v>139860</v>
      </c>
    </row>
    <row r="262" spans="1:9" ht="15">
      <c r="A262" s="502" t="s">
        <v>471</v>
      </c>
      <c r="B262" s="505" t="s">
        <v>82</v>
      </c>
      <c r="C262" s="505">
        <v>1</v>
      </c>
      <c r="D262" s="502">
        <v>323</v>
      </c>
      <c r="E262" s="502" t="s">
        <v>2999</v>
      </c>
      <c r="F262" s="503">
        <v>101292</v>
      </c>
      <c r="G262" s="502">
        <v>0</v>
      </c>
      <c r="H262" s="502">
        <v>0</v>
      </c>
      <c r="I262" s="503">
        <v>101292</v>
      </c>
    </row>
    <row r="263" spans="1:9" ht="15">
      <c r="A263" s="502" t="s">
        <v>472</v>
      </c>
      <c r="B263" s="505" t="s">
        <v>82</v>
      </c>
      <c r="C263" s="505">
        <v>1</v>
      </c>
      <c r="D263" s="502">
        <v>324</v>
      </c>
      <c r="E263" s="502" t="s">
        <v>3000</v>
      </c>
      <c r="F263" s="503">
        <v>137600</v>
      </c>
      <c r="G263" s="502">
        <v>0</v>
      </c>
      <c r="H263" s="502">
        <v>0</v>
      </c>
      <c r="I263" s="503">
        <v>137600</v>
      </c>
    </row>
    <row r="264" spans="1:9" ht="15">
      <c r="A264" s="502" t="s">
        <v>473</v>
      </c>
      <c r="B264" s="505" t="s">
        <v>82</v>
      </c>
      <c r="C264" s="505">
        <v>1</v>
      </c>
      <c r="D264" s="502">
        <v>325</v>
      </c>
      <c r="E264" s="502" t="s">
        <v>3001</v>
      </c>
      <c r="F264" s="503">
        <v>78926.05</v>
      </c>
      <c r="G264" s="502">
        <v>0</v>
      </c>
      <c r="H264" s="502">
        <v>0</v>
      </c>
      <c r="I264" s="503">
        <v>78926.05</v>
      </c>
    </row>
    <row r="265" spans="1:9" ht="15">
      <c r="A265" s="502" t="s">
        <v>474</v>
      </c>
      <c r="B265" s="505" t="s">
        <v>82</v>
      </c>
      <c r="C265" s="505">
        <v>1</v>
      </c>
      <c r="D265" s="502">
        <v>326</v>
      </c>
      <c r="E265" s="502" t="s">
        <v>3002</v>
      </c>
      <c r="F265" s="503">
        <v>136387.59</v>
      </c>
      <c r="G265" s="502">
        <v>0</v>
      </c>
      <c r="H265" s="502">
        <v>0</v>
      </c>
      <c r="I265" s="503">
        <v>136387.59</v>
      </c>
    </row>
    <row r="266" spans="1:9" ht="15">
      <c r="A266" s="502" t="s">
        <v>475</v>
      </c>
      <c r="B266" s="505" t="s">
        <v>82</v>
      </c>
      <c r="C266" s="505">
        <v>1</v>
      </c>
      <c r="D266" s="502">
        <v>327</v>
      </c>
      <c r="E266" s="502" t="s">
        <v>3003</v>
      </c>
      <c r="F266" s="503">
        <v>145054.93</v>
      </c>
      <c r="G266" s="502">
        <v>0</v>
      </c>
      <c r="H266" s="502">
        <v>0</v>
      </c>
      <c r="I266" s="503">
        <v>145054.93</v>
      </c>
    </row>
    <row r="267" spans="1:9" ht="15">
      <c r="A267" s="502" t="s">
        <v>476</v>
      </c>
      <c r="B267" s="505" t="s">
        <v>82</v>
      </c>
      <c r="C267" s="505">
        <v>1</v>
      </c>
      <c r="D267" s="502">
        <v>328</v>
      </c>
      <c r="E267" s="502" t="s">
        <v>3004</v>
      </c>
      <c r="F267" s="503">
        <v>138325</v>
      </c>
      <c r="G267" s="502">
        <v>0</v>
      </c>
      <c r="H267" s="502">
        <v>0</v>
      </c>
      <c r="I267" s="503">
        <v>138325</v>
      </c>
    </row>
    <row r="268" spans="1:9" ht="15">
      <c r="A268" s="502" t="s">
        <v>477</v>
      </c>
      <c r="B268" s="505" t="s">
        <v>82</v>
      </c>
      <c r="C268" s="505">
        <v>1</v>
      </c>
      <c r="D268" s="502">
        <v>329</v>
      </c>
      <c r="E268" s="502" t="s">
        <v>3005</v>
      </c>
      <c r="F268" s="503">
        <v>109929.43</v>
      </c>
      <c r="G268" s="502">
        <v>0</v>
      </c>
      <c r="H268" s="502">
        <v>0</v>
      </c>
      <c r="I268" s="503">
        <v>109929.43</v>
      </c>
    </row>
    <row r="269" spans="1:9" ht="15">
      <c r="A269" s="502" t="s">
        <v>478</v>
      </c>
      <c r="B269" s="505" t="s">
        <v>82</v>
      </c>
      <c r="C269" s="505">
        <v>1</v>
      </c>
      <c r="D269" s="502">
        <v>330</v>
      </c>
      <c r="E269" s="502" t="s">
        <v>3006</v>
      </c>
      <c r="F269" s="503">
        <v>164102.10999999999</v>
      </c>
      <c r="G269" s="502">
        <v>0</v>
      </c>
      <c r="H269" s="502">
        <v>0</v>
      </c>
      <c r="I269" s="503">
        <v>164102.10999999999</v>
      </c>
    </row>
    <row r="270" spans="1:9" ht="15">
      <c r="A270" s="502" t="s">
        <v>479</v>
      </c>
      <c r="B270" s="505" t="s">
        <v>82</v>
      </c>
      <c r="C270" s="505">
        <v>1</v>
      </c>
      <c r="D270" s="502">
        <v>331</v>
      </c>
      <c r="E270" s="502" t="s">
        <v>3007</v>
      </c>
      <c r="F270" s="503">
        <v>280780.3</v>
      </c>
      <c r="G270" s="502">
        <v>0</v>
      </c>
      <c r="H270" s="502">
        <v>0</v>
      </c>
      <c r="I270" s="503">
        <v>280780.3</v>
      </c>
    </row>
    <row r="271" spans="1:9" ht="15">
      <c r="A271" s="502" t="s">
        <v>480</v>
      </c>
      <c r="B271" s="505" t="s">
        <v>82</v>
      </c>
      <c r="C271" s="505">
        <v>1</v>
      </c>
      <c r="D271" s="502">
        <v>332</v>
      </c>
      <c r="E271" s="502" t="s">
        <v>3008</v>
      </c>
      <c r="F271" s="503">
        <v>142300</v>
      </c>
      <c r="G271" s="502">
        <v>0</v>
      </c>
      <c r="H271" s="502">
        <v>0</v>
      </c>
      <c r="I271" s="503">
        <v>142300</v>
      </c>
    </row>
    <row r="272" spans="1:9" ht="15">
      <c r="A272" s="502" t="s">
        <v>481</v>
      </c>
      <c r="B272" s="505" t="s">
        <v>82</v>
      </c>
      <c r="C272" s="505">
        <v>1</v>
      </c>
      <c r="D272" s="502">
        <v>333</v>
      </c>
      <c r="E272" s="502" t="s">
        <v>3009</v>
      </c>
      <c r="F272" s="503">
        <v>128000</v>
      </c>
      <c r="G272" s="502">
        <v>0</v>
      </c>
      <c r="H272" s="502">
        <v>0</v>
      </c>
      <c r="I272" s="503">
        <v>128000</v>
      </c>
    </row>
    <row r="273" spans="1:9" ht="15">
      <c r="A273" s="502" t="s">
        <v>482</v>
      </c>
      <c r="B273" s="505" t="s">
        <v>82</v>
      </c>
      <c r="C273" s="505">
        <v>1</v>
      </c>
      <c r="D273" s="502">
        <v>334</v>
      </c>
      <c r="E273" s="502" t="s">
        <v>3010</v>
      </c>
      <c r="F273" s="503">
        <v>307970.46999999997</v>
      </c>
      <c r="G273" s="502">
        <v>0</v>
      </c>
      <c r="H273" s="502">
        <v>0</v>
      </c>
      <c r="I273" s="503">
        <v>307970.46999999997</v>
      </c>
    </row>
    <row r="274" spans="1:9" ht="15">
      <c r="A274" s="502" t="s">
        <v>483</v>
      </c>
      <c r="B274" s="505" t="s">
        <v>82</v>
      </c>
      <c r="C274" s="505">
        <v>1</v>
      </c>
      <c r="D274" s="502">
        <v>335</v>
      </c>
      <c r="E274" s="502" t="s">
        <v>3011</v>
      </c>
      <c r="F274" s="503">
        <v>132649.45000000001</v>
      </c>
      <c r="G274" s="502">
        <v>0</v>
      </c>
      <c r="H274" s="502">
        <v>0</v>
      </c>
      <c r="I274" s="503">
        <v>132649.45000000001</v>
      </c>
    </row>
    <row r="275" spans="1:9" ht="15">
      <c r="A275" s="502" t="s">
        <v>484</v>
      </c>
      <c r="B275" s="505" t="s">
        <v>82</v>
      </c>
      <c r="C275" s="505">
        <v>1</v>
      </c>
      <c r="D275" s="502">
        <v>336</v>
      </c>
      <c r="E275" s="502" t="s">
        <v>3012</v>
      </c>
      <c r="F275" s="503">
        <v>151373.47</v>
      </c>
      <c r="G275" s="502">
        <v>0</v>
      </c>
      <c r="H275" s="502">
        <v>0</v>
      </c>
      <c r="I275" s="503">
        <v>151373.47</v>
      </c>
    </row>
    <row r="276" spans="1:9" ht="15">
      <c r="A276" s="502" t="s">
        <v>485</v>
      </c>
      <c r="B276" s="505" t="s">
        <v>82</v>
      </c>
      <c r="C276" s="505">
        <v>1</v>
      </c>
      <c r="D276" s="502">
        <v>337</v>
      </c>
      <c r="E276" s="502" t="s">
        <v>3013</v>
      </c>
      <c r="F276" s="503">
        <v>139383.35999999999</v>
      </c>
      <c r="G276" s="502">
        <v>0</v>
      </c>
      <c r="H276" s="502">
        <v>0</v>
      </c>
      <c r="I276" s="503">
        <v>139383.35999999999</v>
      </c>
    </row>
    <row r="277" spans="1:9" ht="15">
      <c r="A277" s="502" t="s">
        <v>486</v>
      </c>
      <c r="B277" s="505" t="s">
        <v>82</v>
      </c>
      <c r="C277" s="505">
        <v>1</v>
      </c>
      <c r="D277" s="502">
        <v>338</v>
      </c>
      <c r="E277" s="502" t="s">
        <v>3014</v>
      </c>
      <c r="F277" s="503">
        <v>134919.72</v>
      </c>
      <c r="G277" s="502">
        <v>0</v>
      </c>
      <c r="H277" s="502">
        <v>0</v>
      </c>
      <c r="I277" s="503">
        <v>134919.72</v>
      </c>
    </row>
    <row r="278" spans="1:9" ht="15">
      <c r="A278" s="502" t="s">
        <v>487</v>
      </c>
      <c r="B278" s="505" t="s">
        <v>82</v>
      </c>
      <c r="C278" s="505">
        <v>1</v>
      </c>
      <c r="D278" s="502">
        <v>339</v>
      </c>
      <c r="E278" s="502" t="s">
        <v>3015</v>
      </c>
      <c r="F278" s="503">
        <v>270785.17</v>
      </c>
      <c r="G278" s="502">
        <v>0</v>
      </c>
      <c r="H278" s="502">
        <v>0</v>
      </c>
      <c r="I278" s="503">
        <v>270785.17</v>
      </c>
    </row>
    <row r="279" spans="1:9" ht="15">
      <c r="A279" s="502" t="s">
        <v>488</v>
      </c>
      <c r="B279" s="505" t="s">
        <v>82</v>
      </c>
      <c r="C279" s="505">
        <v>1</v>
      </c>
      <c r="D279" s="502">
        <v>340</v>
      </c>
      <c r="E279" s="502" t="s">
        <v>3016</v>
      </c>
      <c r="F279" s="503">
        <v>132722</v>
      </c>
      <c r="G279" s="502">
        <v>0</v>
      </c>
      <c r="H279" s="502">
        <v>0</v>
      </c>
      <c r="I279" s="503">
        <v>132722</v>
      </c>
    </row>
    <row r="280" spans="1:9" ht="15">
      <c r="A280" s="502" t="s">
        <v>489</v>
      </c>
      <c r="B280" s="505" t="s">
        <v>82</v>
      </c>
      <c r="C280" s="505">
        <v>1</v>
      </c>
      <c r="D280" s="502">
        <v>341</v>
      </c>
      <c r="E280" s="502" t="s">
        <v>2244</v>
      </c>
      <c r="F280" s="503">
        <v>141997.69</v>
      </c>
      <c r="G280" s="502">
        <v>0</v>
      </c>
      <c r="H280" s="502">
        <v>0</v>
      </c>
      <c r="I280" s="503">
        <v>141997.69</v>
      </c>
    </row>
    <row r="281" spans="1:9" ht="15">
      <c r="A281" s="502" t="s">
        <v>490</v>
      </c>
      <c r="B281" s="505" t="s">
        <v>82</v>
      </c>
      <c r="C281" s="505">
        <v>1</v>
      </c>
      <c r="D281" s="502">
        <v>342</v>
      </c>
      <c r="E281" s="502" t="s">
        <v>3017</v>
      </c>
      <c r="F281" s="503">
        <v>43661.38</v>
      </c>
      <c r="G281" s="502">
        <v>0</v>
      </c>
      <c r="H281" s="502">
        <v>0</v>
      </c>
      <c r="I281" s="503">
        <v>43661.38</v>
      </c>
    </row>
    <row r="282" spans="1:9" ht="15">
      <c r="A282" s="502" t="s">
        <v>491</v>
      </c>
      <c r="B282" s="505" t="s">
        <v>82</v>
      </c>
      <c r="C282" s="505">
        <v>1</v>
      </c>
      <c r="D282" s="502">
        <v>343</v>
      </c>
      <c r="E282" s="502" t="s">
        <v>2999</v>
      </c>
      <c r="F282" s="503">
        <v>134998.29999999999</v>
      </c>
      <c r="G282" s="502">
        <v>0</v>
      </c>
      <c r="H282" s="502">
        <v>0</v>
      </c>
      <c r="I282" s="503">
        <v>134998.29999999999</v>
      </c>
    </row>
    <row r="283" spans="1:9" ht="15">
      <c r="A283" s="502" t="s">
        <v>492</v>
      </c>
      <c r="B283" s="505" t="s">
        <v>82</v>
      </c>
      <c r="C283" s="505">
        <v>1</v>
      </c>
      <c r="D283" s="502">
        <v>344</v>
      </c>
      <c r="E283" s="502" t="s">
        <v>3018</v>
      </c>
      <c r="F283" s="503">
        <v>84845.98</v>
      </c>
      <c r="G283" s="502">
        <v>0</v>
      </c>
      <c r="H283" s="502">
        <v>0</v>
      </c>
      <c r="I283" s="503">
        <v>84845.98</v>
      </c>
    </row>
    <row r="284" spans="1:9" ht="15">
      <c r="A284" s="502" t="s">
        <v>493</v>
      </c>
      <c r="B284" s="505" t="s">
        <v>82</v>
      </c>
      <c r="C284" s="505">
        <v>1</v>
      </c>
      <c r="D284" s="502">
        <v>345</v>
      </c>
      <c r="E284" s="502" t="s">
        <v>3019</v>
      </c>
      <c r="F284" s="503">
        <v>143209.35</v>
      </c>
      <c r="G284" s="502">
        <v>0</v>
      </c>
      <c r="H284" s="502">
        <v>0</v>
      </c>
      <c r="I284" s="503">
        <v>143209.35</v>
      </c>
    </row>
    <row r="285" spans="1:9" ht="15">
      <c r="A285" s="502" t="s">
        <v>494</v>
      </c>
      <c r="B285" s="505" t="s">
        <v>82</v>
      </c>
      <c r="C285" s="505">
        <v>1</v>
      </c>
      <c r="D285" s="502">
        <v>346</v>
      </c>
      <c r="E285" s="502" t="s">
        <v>3020</v>
      </c>
      <c r="F285" s="503">
        <v>138437.65</v>
      </c>
      <c r="G285" s="502">
        <v>0</v>
      </c>
      <c r="H285" s="502">
        <v>0</v>
      </c>
      <c r="I285" s="503">
        <v>138437.65</v>
      </c>
    </row>
    <row r="286" spans="1:9" ht="15">
      <c r="A286" s="502" t="s">
        <v>495</v>
      </c>
      <c r="B286" s="505" t="s">
        <v>82</v>
      </c>
      <c r="C286" s="505">
        <v>1</v>
      </c>
      <c r="D286" s="502">
        <v>347</v>
      </c>
      <c r="E286" s="502" t="s">
        <v>3021</v>
      </c>
      <c r="F286" s="503">
        <v>133495.20000000001</v>
      </c>
      <c r="G286" s="502">
        <v>0</v>
      </c>
      <c r="H286" s="502">
        <v>0</v>
      </c>
      <c r="I286" s="503">
        <v>133495.20000000001</v>
      </c>
    </row>
    <row r="287" spans="1:9" ht="15">
      <c r="A287" s="502" t="s">
        <v>496</v>
      </c>
      <c r="B287" s="505" t="s">
        <v>82</v>
      </c>
      <c r="C287" s="505">
        <v>1</v>
      </c>
      <c r="D287" s="502">
        <v>348</v>
      </c>
      <c r="E287" s="502" t="s">
        <v>3022</v>
      </c>
      <c r="F287" s="503">
        <v>67979.61</v>
      </c>
      <c r="G287" s="502">
        <v>0</v>
      </c>
      <c r="H287" s="502">
        <v>0</v>
      </c>
      <c r="I287" s="503">
        <v>67979.61</v>
      </c>
    </row>
    <row r="288" spans="1:9" ht="15">
      <c r="A288" s="502" t="s">
        <v>497</v>
      </c>
      <c r="B288" s="505" t="s">
        <v>82</v>
      </c>
      <c r="C288" s="505">
        <v>1</v>
      </c>
      <c r="D288" s="502">
        <v>349</v>
      </c>
      <c r="E288" s="502" t="s">
        <v>3023</v>
      </c>
      <c r="F288" s="503">
        <v>134563.98000000001</v>
      </c>
      <c r="G288" s="502">
        <v>0</v>
      </c>
      <c r="H288" s="502">
        <v>0</v>
      </c>
      <c r="I288" s="503">
        <v>134563.98000000001</v>
      </c>
    </row>
    <row r="289" spans="1:9" ht="15">
      <c r="A289" s="502" t="s">
        <v>498</v>
      </c>
      <c r="B289" s="505" t="s">
        <v>82</v>
      </c>
      <c r="C289" s="505">
        <v>1</v>
      </c>
      <c r="D289" s="502">
        <v>350</v>
      </c>
      <c r="E289" s="502" t="s">
        <v>3002</v>
      </c>
      <c r="F289" s="503">
        <v>3292602.66</v>
      </c>
      <c r="G289" s="502">
        <v>0</v>
      </c>
      <c r="H289" s="502">
        <v>0</v>
      </c>
      <c r="I289" s="503">
        <v>3292602.66</v>
      </c>
    </row>
    <row r="290" spans="1:9" ht="15">
      <c r="A290" s="502" t="s">
        <v>499</v>
      </c>
      <c r="B290" s="505" t="s">
        <v>82</v>
      </c>
      <c r="C290" s="505">
        <v>1</v>
      </c>
      <c r="D290" s="502">
        <v>351</v>
      </c>
      <c r="E290" s="502" t="s">
        <v>2251</v>
      </c>
      <c r="F290" s="503">
        <v>491664.97</v>
      </c>
      <c r="G290" s="502">
        <v>0</v>
      </c>
      <c r="H290" s="502">
        <v>0</v>
      </c>
      <c r="I290" s="503">
        <v>491664.97</v>
      </c>
    </row>
    <row r="291" spans="1:9" ht="15">
      <c r="A291" s="502" t="s">
        <v>500</v>
      </c>
      <c r="B291" s="505" t="s">
        <v>82</v>
      </c>
      <c r="C291" s="505">
        <v>1</v>
      </c>
      <c r="D291" s="502">
        <v>352</v>
      </c>
      <c r="E291" s="502" t="s">
        <v>3024</v>
      </c>
      <c r="F291" s="503">
        <v>609334.03</v>
      </c>
      <c r="G291" s="502">
        <v>0</v>
      </c>
      <c r="H291" s="502">
        <v>0</v>
      </c>
      <c r="I291" s="503">
        <v>609334.03</v>
      </c>
    </row>
    <row r="292" spans="1:9" ht="15">
      <c r="A292" s="502" t="s">
        <v>501</v>
      </c>
      <c r="B292" s="505" t="s">
        <v>82</v>
      </c>
      <c r="C292" s="505">
        <v>1</v>
      </c>
      <c r="D292" s="502">
        <v>353</v>
      </c>
      <c r="E292" s="502" t="s">
        <v>3025</v>
      </c>
      <c r="F292" s="503">
        <v>967638.44</v>
      </c>
      <c r="G292" s="502">
        <v>0</v>
      </c>
      <c r="H292" s="502">
        <v>0</v>
      </c>
      <c r="I292" s="503">
        <v>967638.44</v>
      </c>
    </row>
    <row r="293" spans="1:9" ht="15">
      <c r="A293" s="502" t="s">
        <v>502</v>
      </c>
      <c r="B293" s="505" t="s">
        <v>82</v>
      </c>
      <c r="C293" s="505">
        <v>1</v>
      </c>
      <c r="D293" s="502">
        <v>354</v>
      </c>
      <c r="E293" s="502" t="s">
        <v>3026</v>
      </c>
      <c r="F293" s="503">
        <v>106700</v>
      </c>
      <c r="G293" s="502">
        <v>0</v>
      </c>
      <c r="H293" s="502">
        <v>0</v>
      </c>
      <c r="I293" s="503">
        <v>106700</v>
      </c>
    </row>
    <row r="294" spans="1:9" ht="15">
      <c r="A294" s="502" t="s">
        <v>503</v>
      </c>
      <c r="B294" s="505" t="s">
        <v>82</v>
      </c>
      <c r="C294" s="505">
        <v>1</v>
      </c>
      <c r="D294" s="502">
        <v>355</v>
      </c>
      <c r="E294" s="502" t="s">
        <v>3027</v>
      </c>
      <c r="F294" s="503">
        <v>266894.42</v>
      </c>
      <c r="G294" s="502">
        <v>0</v>
      </c>
      <c r="H294" s="502">
        <v>0</v>
      </c>
      <c r="I294" s="503">
        <v>266894.42</v>
      </c>
    </row>
    <row r="295" spans="1:9" ht="15">
      <c r="A295" s="502" t="s">
        <v>504</v>
      </c>
      <c r="B295" s="505" t="s">
        <v>82</v>
      </c>
      <c r="C295" s="505">
        <v>1</v>
      </c>
      <c r="D295" s="502">
        <v>356</v>
      </c>
      <c r="E295" s="502" t="s">
        <v>3028</v>
      </c>
      <c r="F295" s="503">
        <v>151649.4</v>
      </c>
      <c r="G295" s="502">
        <v>0</v>
      </c>
      <c r="H295" s="502">
        <v>0</v>
      </c>
      <c r="I295" s="503">
        <v>151649.4</v>
      </c>
    </row>
    <row r="296" spans="1:9" ht="15">
      <c r="A296" s="502" t="s">
        <v>505</v>
      </c>
      <c r="B296" s="505" t="s">
        <v>82</v>
      </c>
      <c r="C296" s="505">
        <v>1</v>
      </c>
      <c r="D296" s="502">
        <v>357</v>
      </c>
      <c r="E296" s="502" t="s">
        <v>3029</v>
      </c>
      <c r="F296" s="503">
        <v>46527.28</v>
      </c>
      <c r="G296" s="502">
        <v>0</v>
      </c>
      <c r="H296" s="502">
        <v>0</v>
      </c>
      <c r="I296" s="503">
        <v>46527.28</v>
      </c>
    </row>
    <row r="297" spans="1:9" ht="15">
      <c r="A297" s="502" t="s">
        <v>506</v>
      </c>
      <c r="B297" s="505" t="s">
        <v>82</v>
      </c>
      <c r="C297" s="505">
        <v>1</v>
      </c>
      <c r="D297" s="502">
        <v>358</v>
      </c>
      <c r="E297" s="502" t="s">
        <v>3030</v>
      </c>
      <c r="F297" s="503">
        <v>29956.69</v>
      </c>
      <c r="G297" s="502">
        <v>0</v>
      </c>
      <c r="H297" s="502">
        <v>0</v>
      </c>
      <c r="I297" s="503">
        <v>29956.69</v>
      </c>
    </row>
    <row r="298" spans="1:9" ht="15">
      <c r="A298" s="502" t="s">
        <v>507</v>
      </c>
      <c r="B298" s="505" t="s">
        <v>82</v>
      </c>
      <c r="C298" s="505">
        <v>1</v>
      </c>
      <c r="D298" s="502">
        <v>359</v>
      </c>
      <c r="E298" s="502" t="s">
        <v>3031</v>
      </c>
      <c r="F298" s="503">
        <v>130675.79</v>
      </c>
      <c r="G298" s="502">
        <v>0</v>
      </c>
      <c r="H298" s="502">
        <v>0</v>
      </c>
      <c r="I298" s="503">
        <v>130675.79</v>
      </c>
    </row>
    <row r="299" spans="1:9" ht="15">
      <c r="A299" s="502" t="s">
        <v>508</v>
      </c>
      <c r="B299" s="505" t="s">
        <v>82</v>
      </c>
      <c r="C299" s="505">
        <v>1</v>
      </c>
      <c r="D299" s="502">
        <v>1368</v>
      </c>
      <c r="E299" s="502" t="s">
        <v>3032</v>
      </c>
      <c r="F299" s="503">
        <v>1378392.17</v>
      </c>
      <c r="G299" s="502">
        <v>0</v>
      </c>
      <c r="H299" s="502">
        <v>0</v>
      </c>
      <c r="I299" s="503">
        <v>1378392.17</v>
      </c>
    </row>
    <row r="300" spans="1:9" ht="15">
      <c r="A300" s="502" t="s">
        <v>3722</v>
      </c>
      <c r="B300" s="505" t="s">
        <v>82</v>
      </c>
      <c r="C300" s="505">
        <v>1</v>
      </c>
      <c r="D300" s="502">
        <v>3919</v>
      </c>
      <c r="E300" s="502" t="s">
        <v>3723</v>
      </c>
      <c r="F300" s="503">
        <v>43321434.770000003</v>
      </c>
      <c r="G300" s="502">
        <v>0</v>
      </c>
      <c r="H300" s="502">
        <v>0</v>
      </c>
      <c r="I300" s="503">
        <v>43321434.770000003</v>
      </c>
    </row>
    <row r="301" spans="1:9" ht="15">
      <c r="A301" s="502" t="s">
        <v>3724</v>
      </c>
      <c r="B301" s="505" t="s">
        <v>82</v>
      </c>
      <c r="C301" s="505">
        <v>1</v>
      </c>
      <c r="D301" s="502">
        <v>3920</v>
      </c>
      <c r="E301" s="502" t="s">
        <v>3723</v>
      </c>
      <c r="F301" s="503">
        <v>37658873.329999998</v>
      </c>
      <c r="G301" s="502">
        <v>0</v>
      </c>
      <c r="H301" s="502">
        <v>0</v>
      </c>
      <c r="I301" s="503">
        <v>37658873.329999998</v>
      </c>
    </row>
    <row r="302" spans="1:9" ht="15">
      <c r="A302" s="502" t="s">
        <v>3725</v>
      </c>
      <c r="B302" s="505" t="s">
        <v>82</v>
      </c>
      <c r="C302" s="505">
        <v>1</v>
      </c>
      <c r="D302" s="502">
        <v>3921</v>
      </c>
      <c r="E302" s="502" t="s">
        <v>3077</v>
      </c>
      <c r="F302" s="503">
        <v>7321697.6399999997</v>
      </c>
      <c r="G302" s="502">
        <v>0</v>
      </c>
      <c r="H302" s="502">
        <v>0</v>
      </c>
      <c r="I302" s="503">
        <v>7321697.6399999997</v>
      </c>
    </row>
    <row r="303" spans="1:9" ht="15">
      <c r="A303" s="502" t="s">
        <v>1909</v>
      </c>
      <c r="B303" s="505" t="s">
        <v>77</v>
      </c>
      <c r="C303" s="505">
        <v>1</v>
      </c>
      <c r="D303" s="502">
        <v>3831</v>
      </c>
      <c r="E303" s="502" t="s">
        <v>1986</v>
      </c>
      <c r="F303" s="503">
        <v>277124774.42000002</v>
      </c>
      <c r="G303" s="502">
        <v>0</v>
      </c>
      <c r="H303" s="502">
        <v>0</v>
      </c>
      <c r="I303" s="503">
        <v>277124774.42000002</v>
      </c>
    </row>
    <row r="304" spans="1:9" ht="15">
      <c r="A304" s="502" t="s">
        <v>1911</v>
      </c>
      <c r="B304" s="505" t="s">
        <v>82</v>
      </c>
      <c r="C304" s="505">
        <v>1</v>
      </c>
      <c r="D304" s="502">
        <v>3832</v>
      </c>
      <c r="E304" s="502" t="s">
        <v>3033</v>
      </c>
      <c r="F304" s="503">
        <v>69556457.549999997</v>
      </c>
      <c r="G304" s="502">
        <v>0</v>
      </c>
      <c r="H304" s="502">
        <v>0</v>
      </c>
      <c r="I304" s="503">
        <v>69556457.549999997</v>
      </c>
    </row>
    <row r="305" spans="1:9" ht="15">
      <c r="A305" s="502" t="s">
        <v>1912</v>
      </c>
      <c r="B305" s="505" t="s">
        <v>82</v>
      </c>
      <c r="C305" s="505">
        <v>1</v>
      </c>
      <c r="D305" s="502">
        <v>3833</v>
      </c>
      <c r="E305" s="502" t="s">
        <v>3034</v>
      </c>
      <c r="F305" s="503">
        <v>207568316.87</v>
      </c>
      <c r="G305" s="502">
        <v>0</v>
      </c>
      <c r="H305" s="502">
        <v>0</v>
      </c>
      <c r="I305" s="503">
        <v>207568316.87</v>
      </c>
    </row>
    <row r="306" spans="1:9" ht="15">
      <c r="A306" s="502" t="s">
        <v>135</v>
      </c>
      <c r="B306" s="505" t="s">
        <v>77</v>
      </c>
      <c r="C306" s="505">
        <v>1</v>
      </c>
      <c r="D306" s="502">
        <v>360</v>
      </c>
      <c r="E306" s="502" t="s">
        <v>402</v>
      </c>
      <c r="F306" s="503">
        <v>30200104.960000001</v>
      </c>
      <c r="G306" s="502">
        <v>0</v>
      </c>
      <c r="H306" s="502">
        <v>0</v>
      </c>
      <c r="I306" s="503">
        <v>30200104.960000001</v>
      </c>
    </row>
    <row r="307" spans="1:9" ht="15">
      <c r="A307" s="502" t="s">
        <v>136</v>
      </c>
      <c r="B307" s="505" t="s">
        <v>82</v>
      </c>
      <c r="C307" s="505">
        <v>1</v>
      </c>
      <c r="D307" s="502">
        <v>361</v>
      </c>
      <c r="E307" s="502" t="s">
        <v>3035</v>
      </c>
      <c r="F307" s="503">
        <v>3365061.11</v>
      </c>
      <c r="G307" s="502">
        <v>0</v>
      </c>
      <c r="H307" s="502">
        <v>0</v>
      </c>
      <c r="I307" s="503">
        <v>3365061.11</v>
      </c>
    </row>
    <row r="308" spans="1:9" ht="15">
      <c r="A308" s="502" t="s">
        <v>137</v>
      </c>
      <c r="B308" s="505" t="s">
        <v>82</v>
      </c>
      <c r="C308" s="505">
        <v>1</v>
      </c>
      <c r="D308" s="502">
        <v>362</v>
      </c>
      <c r="E308" s="502" t="s">
        <v>3036</v>
      </c>
      <c r="F308" s="503">
        <v>5664265.7800000003</v>
      </c>
      <c r="G308" s="502">
        <v>0</v>
      </c>
      <c r="H308" s="502">
        <v>0</v>
      </c>
      <c r="I308" s="503">
        <v>5664265.7800000003</v>
      </c>
    </row>
    <row r="309" spans="1:9" ht="15">
      <c r="A309" s="502" t="s">
        <v>138</v>
      </c>
      <c r="B309" s="505" t="s">
        <v>82</v>
      </c>
      <c r="C309" s="505">
        <v>1</v>
      </c>
      <c r="D309" s="502">
        <v>363</v>
      </c>
      <c r="E309" s="502" t="s">
        <v>3037</v>
      </c>
      <c r="F309" s="503">
        <v>16087469.369999999</v>
      </c>
      <c r="G309" s="502">
        <v>0</v>
      </c>
      <c r="H309" s="502">
        <v>0</v>
      </c>
      <c r="I309" s="503">
        <v>16087469.369999999</v>
      </c>
    </row>
    <row r="310" spans="1:9" ht="15">
      <c r="A310" s="502" t="s">
        <v>139</v>
      </c>
      <c r="B310" s="505" t="s">
        <v>82</v>
      </c>
      <c r="C310" s="505">
        <v>1</v>
      </c>
      <c r="D310" s="502">
        <v>364</v>
      </c>
      <c r="E310" s="502" t="s">
        <v>735</v>
      </c>
      <c r="F310" s="503">
        <v>640048.76</v>
      </c>
      <c r="G310" s="502">
        <v>0</v>
      </c>
      <c r="H310" s="502">
        <v>0</v>
      </c>
      <c r="I310" s="503">
        <v>640048.76</v>
      </c>
    </row>
    <row r="311" spans="1:9" ht="15">
      <c r="A311" s="502" t="s">
        <v>140</v>
      </c>
      <c r="B311" s="505" t="s">
        <v>82</v>
      </c>
      <c r="C311" s="505">
        <v>1</v>
      </c>
      <c r="D311" s="502">
        <v>365</v>
      </c>
      <c r="E311" s="502" t="s">
        <v>3038</v>
      </c>
      <c r="F311" s="503">
        <v>309659.94</v>
      </c>
      <c r="G311" s="502">
        <v>0</v>
      </c>
      <c r="H311" s="502">
        <v>0</v>
      </c>
      <c r="I311" s="503">
        <v>309659.94</v>
      </c>
    </row>
    <row r="312" spans="1:9" ht="15">
      <c r="A312" s="502" t="s">
        <v>141</v>
      </c>
      <c r="B312" s="505" t="s">
        <v>82</v>
      </c>
      <c r="C312" s="505">
        <v>1</v>
      </c>
      <c r="D312" s="502">
        <v>1141</v>
      </c>
      <c r="E312" s="502" t="s">
        <v>3039</v>
      </c>
      <c r="F312" s="503">
        <v>4133600</v>
      </c>
      <c r="G312" s="502">
        <v>0</v>
      </c>
      <c r="H312" s="502">
        <v>0</v>
      </c>
      <c r="I312" s="503">
        <v>4133600</v>
      </c>
    </row>
    <row r="313" spans="1:9" ht="15">
      <c r="A313" s="502" t="s">
        <v>142</v>
      </c>
      <c r="B313" s="505" t="s">
        <v>77</v>
      </c>
      <c r="C313" s="505">
        <v>1</v>
      </c>
      <c r="D313" s="502">
        <v>366</v>
      </c>
      <c r="E313" s="502" t="s">
        <v>3040</v>
      </c>
      <c r="F313" s="503">
        <v>35739639.520000003</v>
      </c>
      <c r="G313" s="502">
        <v>0</v>
      </c>
      <c r="H313" s="503">
        <v>624391.55000000005</v>
      </c>
      <c r="I313" s="503">
        <v>36364031.07</v>
      </c>
    </row>
    <row r="314" spans="1:9" ht="15">
      <c r="A314" s="502" t="s">
        <v>143</v>
      </c>
      <c r="B314" s="505" t="s">
        <v>82</v>
      </c>
      <c r="C314" s="505">
        <v>1</v>
      </c>
      <c r="D314" s="502">
        <v>367</v>
      </c>
      <c r="E314" s="502" t="s">
        <v>3041</v>
      </c>
      <c r="F314" s="503">
        <v>16979218.859999999</v>
      </c>
      <c r="G314" s="502">
        <v>0</v>
      </c>
      <c r="H314" s="503">
        <v>395259.39</v>
      </c>
      <c r="I314" s="503">
        <v>-17374478.25</v>
      </c>
    </row>
    <row r="315" spans="1:9" ht="15">
      <c r="A315" s="502" t="s">
        <v>144</v>
      </c>
      <c r="B315" s="505" t="s">
        <v>82</v>
      </c>
      <c r="C315" s="505">
        <v>1</v>
      </c>
      <c r="D315" s="502">
        <v>368</v>
      </c>
      <c r="E315" s="502" t="s">
        <v>3041</v>
      </c>
      <c r="F315" s="503">
        <v>2133049.06</v>
      </c>
      <c r="G315" s="502">
        <v>0</v>
      </c>
      <c r="H315" s="503">
        <v>19788.900000000001</v>
      </c>
      <c r="I315" s="503">
        <v>-2152837.96</v>
      </c>
    </row>
    <row r="316" spans="1:9" ht="15">
      <c r="A316" s="502" t="s">
        <v>145</v>
      </c>
      <c r="B316" s="505" t="s">
        <v>82</v>
      </c>
      <c r="C316" s="505">
        <v>1</v>
      </c>
      <c r="D316" s="502">
        <v>369</v>
      </c>
      <c r="E316" s="502" t="s">
        <v>3041</v>
      </c>
      <c r="F316" s="503">
        <v>4291218.0999999996</v>
      </c>
      <c r="G316" s="502">
        <v>0</v>
      </c>
      <c r="H316" s="503">
        <v>44757.14</v>
      </c>
      <c r="I316" s="503">
        <v>-4335975.24</v>
      </c>
    </row>
    <row r="317" spans="1:9" ht="15">
      <c r="A317" s="502" t="s">
        <v>146</v>
      </c>
      <c r="B317" s="505" t="s">
        <v>82</v>
      </c>
      <c r="C317" s="505">
        <v>1</v>
      </c>
      <c r="D317" s="502">
        <v>370</v>
      </c>
      <c r="E317" s="502" t="s">
        <v>3041</v>
      </c>
      <c r="F317" s="503">
        <v>8022543.6799999997</v>
      </c>
      <c r="G317" s="502">
        <v>0</v>
      </c>
      <c r="H317" s="503">
        <v>122454.98</v>
      </c>
      <c r="I317" s="503">
        <v>-8144998.6600000001</v>
      </c>
    </row>
    <row r="318" spans="1:9" ht="15">
      <c r="A318" s="502" t="s">
        <v>147</v>
      </c>
      <c r="B318" s="505" t="s">
        <v>82</v>
      </c>
      <c r="C318" s="505">
        <v>1</v>
      </c>
      <c r="D318" s="502">
        <v>371</v>
      </c>
      <c r="E318" s="502" t="s">
        <v>3041</v>
      </c>
      <c r="F318" s="503">
        <v>472071.03</v>
      </c>
      <c r="G318" s="502">
        <v>0</v>
      </c>
      <c r="H318" s="503">
        <v>7684.44</v>
      </c>
      <c r="I318" s="503">
        <v>-479755.47</v>
      </c>
    </row>
    <row r="319" spans="1:9" ht="15">
      <c r="A319" s="502" t="s">
        <v>148</v>
      </c>
      <c r="B319" s="505" t="s">
        <v>82</v>
      </c>
      <c r="C319" s="505">
        <v>1</v>
      </c>
      <c r="D319" s="502">
        <v>372</v>
      </c>
      <c r="E319" s="502" t="s">
        <v>3041</v>
      </c>
      <c r="F319" s="503">
        <v>309659.94</v>
      </c>
      <c r="G319" s="502">
        <v>0</v>
      </c>
      <c r="H319" s="502">
        <v>0</v>
      </c>
      <c r="I319" s="503">
        <v>-309659.94</v>
      </c>
    </row>
    <row r="320" spans="1:9" ht="15">
      <c r="A320" s="502" t="s">
        <v>149</v>
      </c>
      <c r="B320" s="505" t="s">
        <v>82</v>
      </c>
      <c r="C320" s="505">
        <v>1</v>
      </c>
      <c r="D320" s="502">
        <v>1166</v>
      </c>
      <c r="E320" s="502" t="s">
        <v>3041</v>
      </c>
      <c r="F320" s="503">
        <v>3531878.85</v>
      </c>
      <c r="G320" s="502">
        <v>0</v>
      </c>
      <c r="H320" s="503">
        <v>34446.699999999997</v>
      </c>
      <c r="I320" s="503">
        <v>-3566325.55</v>
      </c>
    </row>
    <row r="321" spans="1:9" ht="15">
      <c r="A321" s="502" t="s">
        <v>150</v>
      </c>
      <c r="B321" s="505" t="s">
        <v>77</v>
      </c>
      <c r="C321" s="505">
        <v>1</v>
      </c>
      <c r="D321" s="502">
        <v>373</v>
      </c>
      <c r="E321" s="502" t="s">
        <v>3042</v>
      </c>
      <c r="F321" s="502">
        <v>0</v>
      </c>
      <c r="G321" s="502">
        <v>0</v>
      </c>
      <c r="H321" s="502">
        <v>0</v>
      </c>
      <c r="I321" s="502">
        <v>0</v>
      </c>
    </row>
    <row r="322" spans="1:9" ht="15">
      <c r="A322" s="502" t="s">
        <v>151</v>
      </c>
      <c r="B322" s="505" t="s">
        <v>82</v>
      </c>
      <c r="C322" s="505">
        <v>1</v>
      </c>
      <c r="D322" s="502">
        <v>374</v>
      </c>
      <c r="E322" s="502" t="s">
        <v>2263</v>
      </c>
      <c r="F322" s="503">
        <v>148243.54</v>
      </c>
      <c r="G322" s="502">
        <v>0</v>
      </c>
      <c r="H322" s="502">
        <v>0</v>
      </c>
      <c r="I322" s="503">
        <v>148243.54</v>
      </c>
    </row>
    <row r="323" spans="1:9" ht="15">
      <c r="A323" s="502" t="s">
        <v>152</v>
      </c>
      <c r="B323" s="505" t="s">
        <v>82</v>
      </c>
      <c r="C323" s="505">
        <v>1</v>
      </c>
      <c r="D323" s="502">
        <v>375</v>
      </c>
      <c r="E323" s="502" t="s">
        <v>2264</v>
      </c>
      <c r="F323" s="503">
        <v>148243.54</v>
      </c>
      <c r="G323" s="502">
        <v>0</v>
      </c>
      <c r="H323" s="502">
        <v>0</v>
      </c>
      <c r="I323" s="503">
        <v>-148243.54</v>
      </c>
    </row>
    <row r="324" spans="1:9" ht="15">
      <c r="A324" s="502" t="s">
        <v>153</v>
      </c>
      <c r="B324" s="505" t="s">
        <v>77</v>
      </c>
      <c r="C324" s="505">
        <v>1</v>
      </c>
      <c r="D324" s="502">
        <v>376</v>
      </c>
      <c r="E324" s="502" t="s">
        <v>3043</v>
      </c>
      <c r="F324" s="503">
        <v>252577.5</v>
      </c>
      <c r="G324" s="502">
        <v>0</v>
      </c>
      <c r="H324" s="502">
        <v>0</v>
      </c>
      <c r="I324" s="503">
        <v>252577.5</v>
      </c>
    </row>
    <row r="325" spans="1:9" ht="15">
      <c r="A325" s="502" t="s">
        <v>154</v>
      </c>
      <c r="B325" s="505" t="s">
        <v>77</v>
      </c>
      <c r="C325" s="505">
        <v>1</v>
      </c>
      <c r="D325" s="502">
        <v>377</v>
      </c>
      <c r="E325" s="502" t="s">
        <v>3044</v>
      </c>
      <c r="F325" s="503">
        <v>252577.5</v>
      </c>
      <c r="G325" s="502">
        <v>0</v>
      </c>
      <c r="H325" s="502">
        <v>0</v>
      </c>
      <c r="I325" s="503">
        <v>252577.5</v>
      </c>
    </row>
    <row r="326" spans="1:9" ht="15">
      <c r="A326" s="502" t="s">
        <v>509</v>
      </c>
      <c r="B326" s="505" t="s">
        <v>82</v>
      </c>
      <c r="C326" s="505">
        <v>1</v>
      </c>
      <c r="D326" s="502">
        <v>378</v>
      </c>
      <c r="E326" s="502" t="s">
        <v>2266</v>
      </c>
      <c r="F326" s="503">
        <v>252577.5</v>
      </c>
      <c r="G326" s="502">
        <v>0</v>
      </c>
      <c r="H326" s="502">
        <v>0</v>
      </c>
      <c r="I326" s="503">
        <v>252577.5</v>
      </c>
    </row>
    <row r="327" spans="1:9" ht="15">
      <c r="A327" s="502" t="s">
        <v>155</v>
      </c>
      <c r="B327" s="505" t="s">
        <v>77</v>
      </c>
      <c r="C327" s="505">
        <v>1</v>
      </c>
      <c r="D327" s="502">
        <v>379</v>
      </c>
      <c r="E327" s="502" t="s">
        <v>2267</v>
      </c>
      <c r="F327" s="503">
        <v>495901147.52999997</v>
      </c>
      <c r="G327" s="503">
        <v>1652374.33</v>
      </c>
      <c r="H327" s="502">
        <v>0</v>
      </c>
      <c r="I327" s="503">
        <v>497553521.86000001</v>
      </c>
    </row>
    <row r="328" spans="1:9" ht="15">
      <c r="A328" s="502" t="s">
        <v>156</v>
      </c>
      <c r="B328" s="505" t="s">
        <v>77</v>
      </c>
      <c r="C328" s="505">
        <v>1</v>
      </c>
      <c r="D328" s="502">
        <v>380</v>
      </c>
      <c r="E328" s="502" t="s">
        <v>2267</v>
      </c>
      <c r="F328" s="503">
        <v>235495001.13999999</v>
      </c>
      <c r="G328" s="503">
        <v>1652374.33</v>
      </c>
      <c r="H328" s="502">
        <v>0</v>
      </c>
      <c r="I328" s="503">
        <v>237147375.47</v>
      </c>
    </row>
    <row r="329" spans="1:9" ht="15">
      <c r="A329" s="502" t="s">
        <v>510</v>
      </c>
      <c r="B329" s="505" t="s">
        <v>82</v>
      </c>
      <c r="C329" s="505">
        <v>1</v>
      </c>
      <c r="D329" s="502">
        <v>381</v>
      </c>
      <c r="E329" s="502" t="s">
        <v>3045</v>
      </c>
      <c r="F329" s="503">
        <v>1193478.17</v>
      </c>
      <c r="G329" s="502">
        <v>0</v>
      </c>
      <c r="H329" s="502">
        <v>0</v>
      </c>
      <c r="I329" s="503">
        <v>1193478.17</v>
      </c>
    </row>
    <row r="330" spans="1:9" ht="15">
      <c r="A330" s="502" t="s">
        <v>511</v>
      </c>
      <c r="B330" s="505" t="s">
        <v>82</v>
      </c>
      <c r="C330" s="505">
        <v>1</v>
      </c>
      <c r="D330" s="502">
        <v>382</v>
      </c>
      <c r="E330" s="502" t="s">
        <v>3046</v>
      </c>
      <c r="F330" s="503">
        <v>1685961.34</v>
      </c>
      <c r="G330" s="502">
        <v>0</v>
      </c>
      <c r="H330" s="502">
        <v>0</v>
      </c>
      <c r="I330" s="503">
        <v>1685961.34</v>
      </c>
    </row>
    <row r="331" spans="1:9" ht="15">
      <c r="A331" s="502" t="s">
        <v>512</v>
      </c>
      <c r="B331" s="505" t="s">
        <v>82</v>
      </c>
      <c r="C331" s="505">
        <v>1</v>
      </c>
      <c r="D331" s="502">
        <v>383</v>
      </c>
      <c r="E331" s="502" t="s">
        <v>3047</v>
      </c>
      <c r="F331" s="503">
        <v>1665682.75</v>
      </c>
      <c r="G331" s="502">
        <v>0</v>
      </c>
      <c r="H331" s="502">
        <v>0</v>
      </c>
      <c r="I331" s="503">
        <v>1665682.75</v>
      </c>
    </row>
    <row r="332" spans="1:9" ht="15">
      <c r="A332" s="502" t="s">
        <v>514</v>
      </c>
      <c r="B332" s="505" t="s">
        <v>82</v>
      </c>
      <c r="C332" s="505">
        <v>1</v>
      </c>
      <c r="D332" s="502">
        <v>385</v>
      </c>
      <c r="E332" s="502" t="s">
        <v>3049</v>
      </c>
      <c r="F332" s="503">
        <v>11165777.25</v>
      </c>
      <c r="G332" s="502">
        <v>0</v>
      </c>
      <c r="H332" s="502">
        <v>0</v>
      </c>
      <c r="I332" s="503">
        <v>11165777.25</v>
      </c>
    </row>
    <row r="333" spans="1:9" ht="15">
      <c r="A333" s="502" t="s">
        <v>515</v>
      </c>
      <c r="B333" s="505" t="s">
        <v>82</v>
      </c>
      <c r="C333" s="505">
        <v>1</v>
      </c>
      <c r="D333" s="502">
        <v>386</v>
      </c>
      <c r="E333" s="502" t="s">
        <v>3050</v>
      </c>
      <c r="F333" s="503">
        <v>94494.17</v>
      </c>
      <c r="G333" s="502">
        <v>0</v>
      </c>
      <c r="H333" s="502">
        <v>0</v>
      </c>
      <c r="I333" s="503">
        <v>94494.17</v>
      </c>
    </row>
    <row r="334" spans="1:9" ht="15">
      <c r="A334" s="502" t="s">
        <v>516</v>
      </c>
      <c r="B334" s="505" t="s">
        <v>82</v>
      </c>
      <c r="C334" s="505">
        <v>1</v>
      </c>
      <c r="D334" s="502">
        <v>387</v>
      </c>
      <c r="E334" s="502" t="s">
        <v>3051</v>
      </c>
      <c r="F334" s="503">
        <v>132124.51</v>
      </c>
      <c r="G334" s="502">
        <v>0</v>
      </c>
      <c r="H334" s="502">
        <v>0</v>
      </c>
      <c r="I334" s="503">
        <v>132124.51</v>
      </c>
    </row>
    <row r="335" spans="1:9" ht="15">
      <c r="A335" s="502" t="s">
        <v>517</v>
      </c>
      <c r="B335" s="505" t="s">
        <v>82</v>
      </c>
      <c r="C335" s="505">
        <v>1</v>
      </c>
      <c r="D335" s="502">
        <v>388</v>
      </c>
      <c r="E335" s="502" t="s">
        <v>3052</v>
      </c>
      <c r="F335" s="503">
        <v>1608848.46</v>
      </c>
      <c r="G335" s="502">
        <v>0</v>
      </c>
      <c r="H335" s="502">
        <v>0</v>
      </c>
      <c r="I335" s="503">
        <v>1608848.46</v>
      </c>
    </row>
    <row r="336" spans="1:9" ht="15">
      <c r="A336" s="502" t="s">
        <v>518</v>
      </c>
      <c r="B336" s="505" t="s">
        <v>82</v>
      </c>
      <c r="C336" s="505">
        <v>1</v>
      </c>
      <c r="D336" s="502">
        <v>389</v>
      </c>
      <c r="E336" s="502" t="s">
        <v>3053</v>
      </c>
      <c r="F336" s="503">
        <v>40443.919999999998</v>
      </c>
      <c r="G336" s="502">
        <v>0</v>
      </c>
      <c r="H336" s="502">
        <v>0</v>
      </c>
      <c r="I336" s="503">
        <v>40443.919999999998</v>
      </c>
    </row>
    <row r="337" spans="1:9" ht="15">
      <c r="A337" s="502" t="s">
        <v>519</v>
      </c>
      <c r="B337" s="505" t="s">
        <v>82</v>
      </c>
      <c r="C337" s="505">
        <v>1</v>
      </c>
      <c r="D337" s="502">
        <v>1153</v>
      </c>
      <c r="E337" s="502" t="s">
        <v>3054</v>
      </c>
      <c r="F337" s="503">
        <v>600777.4</v>
      </c>
      <c r="G337" s="502">
        <v>0</v>
      </c>
      <c r="H337" s="502">
        <v>0</v>
      </c>
      <c r="I337" s="503">
        <v>600777.4</v>
      </c>
    </row>
    <row r="338" spans="1:9" ht="15">
      <c r="A338" s="502" t="s">
        <v>520</v>
      </c>
      <c r="B338" s="505" t="s">
        <v>82</v>
      </c>
      <c r="C338" s="505">
        <v>1</v>
      </c>
      <c r="D338" s="502">
        <v>1227</v>
      </c>
      <c r="E338" s="502" t="s">
        <v>3055</v>
      </c>
      <c r="F338" s="503">
        <v>11051167.33</v>
      </c>
      <c r="G338" s="502">
        <v>0</v>
      </c>
      <c r="H338" s="502">
        <v>0</v>
      </c>
      <c r="I338" s="503">
        <v>11051167.33</v>
      </c>
    </row>
    <row r="339" spans="1:9" ht="15">
      <c r="A339" s="502" t="s">
        <v>521</v>
      </c>
      <c r="B339" s="505" t="s">
        <v>82</v>
      </c>
      <c r="C339" s="505">
        <v>1</v>
      </c>
      <c r="D339" s="502">
        <v>1577</v>
      </c>
      <c r="E339" s="502" t="s">
        <v>3056</v>
      </c>
      <c r="F339" s="503">
        <v>213422.75</v>
      </c>
      <c r="G339" s="502">
        <v>0</v>
      </c>
      <c r="H339" s="502">
        <v>0</v>
      </c>
      <c r="I339" s="503">
        <v>213422.75</v>
      </c>
    </row>
    <row r="340" spans="1:9" ht="15">
      <c r="A340" s="502" t="s">
        <v>522</v>
      </c>
      <c r="B340" s="505" t="s">
        <v>82</v>
      </c>
      <c r="C340" s="505">
        <v>1</v>
      </c>
      <c r="D340" s="502">
        <v>1610</v>
      </c>
      <c r="E340" s="502" t="s">
        <v>3057</v>
      </c>
      <c r="F340" s="503">
        <v>4774203.0599999996</v>
      </c>
      <c r="G340" s="502">
        <v>0</v>
      </c>
      <c r="H340" s="502">
        <v>0</v>
      </c>
      <c r="I340" s="503">
        <v>4774203.0599999996</v>
      </c>
    </row>
    <row r="341" spans="1:9" ht="15">
      <c r="A341" s="502" t="s">
        <v>523</v>
      </c>
      <c r="B341" s="505" t="s">
        <v>82</v>
      </c>
      <c r="C341" s="505">
        <v>1</v>
      </c>
      <c r="D341" s="502">
        <v>1611</v>
      </c>
      <c r="E341" s="502" t="s">
        <v>3058</v>
      </c>
      <c r="F341" s="503">
        <v>28279010.84</v>
      </c>
      <c r="G341" s="502">
        <v>0</v>
      </c>
      <c r="H341" s="502">
        <v>0</v>
      </c>
      <c r="I341" s="503">
        <v>28279010.84</v>
      </c>
    </row>
    <row r="342" spans="1:9" ht="15">
      <c r="A342" s="502" t="s">
        <v>524</v>
      </c>
      <c r="B342" s="505" t="s">
        <v>82</v>
      </c>
      <c r="C342" s="505">
        <v>1</v>
      </c>
      <c r="D342" s="502">
        <v>1612</v>
      </c>
      <c r="E342" s="502" t="s">
        <v>3059</v>
      </c>
      <c r="F342" s="503">
        <v>2994216.62</v>
      </c>
      <c r="G342" s="502">
        <v>0</v>
      </c>
      <c r="H342" s="502">
        <v>0</v>
      </c>
      <c r="I342" s="503">
        <v>2994216.62</v>
      </c>
    </row>
    <row r="343" spans="1:9" ht="15">
      <c r="A343" s="502" t="s">
        <v>525</v>
      </c>
      <c r="B343" s="505" t="s">
        <v>82</v>
      </c>
      <c r="C343" s="505">
        <v>1</v>
      </c>
      <c r="D343" s="502">
        <v>1626</v>
      </c>
      <c r="E343" s="502" t="s">
        <v>3060</v>
      </c>
      <c r="F343" s="503">
        <v>564875.94999999995</v>
      </c>
      <c r="G343" s="502">
        <v>0</v>
      </c>
      <c r="H343" s="502">
        <v>0</v>
      </c>
      <c r="I343" s="503">
        <v>564875.94999999995</v>
      </c>
    </row>
    <row r="344" spans="1:9" ht="15">
      <c r="A344" s="502" t="s">
        <v>526</v>
      </c>
      <c r="B344" s="505" t="s">
        <v>82</v>
      </c>
      <c r="C344" s="505">
        <v>1</v>
      </c>
      <c r="D344" s="502">
        <v>1627</v>
      </c>
      <c r="E344" s="502" t="s">
        <v>3061</v>
      </c>
      <c r="F344" s="503">
        <v>296388.24</v>
      </c>
      <c r="G344" s="502">
        <v>0</v>
      </c>
      <c r="H344" s="502">
        <v>0</v>
      </c>
      <c r="I344" s="503">
        <v>296388.24</v>
      </c>
    </row>
    <row r="345" spans="1:9" ht="15">
      <c r="A345" s="502" t="s">
        <v>527</v>
      </c>
      <c r="B345" s="505" t="s">
        <v>82</v>
      </c>
      <c r="C345" s="505">
        <v>1</v>
      </c>
      <c r="D345" s="502">
        <v>1668</v>
      </c>
      <c r="E345" s="502" t="s">
        <v>3062</v>
      </c>
      <c r="F345" s="503">
        <v>283357.05</v>
      </c>
      <c r="G345" s="502">
        <v>0</v>
      </c>
      <c r="H345" s="502">
        <v>0</v>
      </c>
      <c r="I345" s="503">
        <v>283357.05</v>
      </c>
    </row>
    <row r="346" spans="1:9" ht="15">
      <c r="A346" s="502" t="s">
        <v>528</v>
      </c>
      <c r="B346" s="505" t="s">
        <v>82</v>
      </c>
      <c r="C346" s="505">
        <v>1</v>
      </c>
      <c r="D346" s="502">
        <v>1680</v>
      </c>
      <c r="E346" s="502" t="s">
        <v>3063</v>
      </c>
      <c r="F346" s="503">
        <v>2244114.52</v>
      </c>
      <c r="G346" s="502">
        <v>0</v>
      </c>
      <c r="H346" s="502">
        <v>0</v>
      </c>
      <c r="I346" s="503">
        <v>2244114.52</v>
      </c>
    </row>
    <row r="347" spans="1:9" ht="15">
      <c r="A347" s="502" t="s">
        <v>529</v>
      </c>
      <c r="B347" s="505" t="s">
        <v>82</v>
      </c>
      <c r="C347" s="505">
        <v>1</v>
      </c>
      <c r="D347" s="502">
        <v>1688</v>
      </c>
      <c r="E347" s="502" t="s">
        <v>3064</v>
      </c>
      <c r="F347" s="503">
        <v>3022822.74</v>
      </c>
      <c r="G347" s="502">
        <v>0</v>
      </c>
      <c r="H347" s="502">
        <v>0</v>
      </c>
      <c r="I347" s="503">
        <v>3022822.74</v>
      </c>
    </row>
    <row r="348" spans="1:9" ht="15">
      <c r="A348" s="502" t="s">
        <v>530</v>
      </c>
      <c r="B348" s="505" t="s">
        <v>82</v>
      </c>
      <c r="C348" s="505">
        <v>1</v>
      </c>
      <c r="D348" s="502">
        <v>1696</v>
      </c>
      <c r="E348" s="502" t="s">
        <v>3065</v>
      </c>
      <c r="F348" s="503">
        <v>417118.29</v>
      </c>
      <c r="G348" s="502">
        <v>0</v>
      </c>
      <c r="H348" s="502">
        <v>0</v>
      </c>
      <c r="I348" s="503">
        <v>417118.29</v>
      </c>
    </row>
    <row r="349" spans="1:9" ht="15">
      <c r="A349" s="502" t="s">
        <v>531</v>
      </c>
      <c r="B349" s="505" t="s">
        <v>82</v>
      </c>
      <c r="C349" s="505">
        <v>1</v>
      </c>
      <c r="D349" s="502">
        <v>1750</v>
      </c>
      <c r="E349" s="502" t="s">
        <v>3066</v>
      </c>
      <c r="F349" s="503">
        <v>10896142.48</v>
      </c>
      <c r="G349" s="502">
        <v>0</v>
      </c>
      <c r="H349" s="502">
        <v>0</v>
      </c>
      <c r="I349" s="503">
        <v>10896142.48</v>
      </c>
    </row>
    <row r="350" spans="1:9" ht="15">
      <c r="A350" s="502" t="s">
        <v>532</v>
      </c>
      <c r="B350" s="505" t="s">
        <v>82</v>
      </c>
      <c r="C350" s="505">
        <v>1</v>
      </c>
      <c r="D350" s="502">
        <v>1794</v>
      </c>
      <c r="E350" s="502" t="s">
        <v>3067</v>
      </c>
      <c r="F350" s="503">
        <v>99894.54</v>
      </c>
      <c r="G350" s="502">
        <v>0</v>
      </c>
      <c r="H350" s="502">
        <v>0</v>
      </c>
      <c r="I350" s="503">
        <v>99894.54</v>
      </c>
    </row>
    <row r="351" spans="1:9" ht="15">
      <c r="A351" s="502" t="s">
        <v>533</v>
      </c>
      <c r="B351" s="505" t="s">
        <v>82</v>
      </c>
      <c r="C351" s="505">
        <v>1</v>
      </c>
      <c r="D351" s="502">
        <v>1826</v>
      </c>
      <c r="E351" s="502" t="s">
        <v>3068</v>
      </c>
      <c r="F351" s="503">
        <v>5541842.7599999998</v>
      </c>
      <c r="G351" s="502">
        <v>0</v>
      </c>
      <c r="H351" s="502">
        <v>0</v>
      </c>
      <c r="I351" s="503">
        <v>5541842.7599999998</v>
      </c>
    </row>
    <row r="352" spans="1:9" ht="15">
      <c r="A352" s="502" t="s">
        <v>534</v>
      </c>
      <c r="B352" s="505" t="s">
        <v>82</v>
      </c>
      <c r="C352" s="505">
        <v>1</v>
      </c>
      <c r="D352" s="502">
        <v>1829</v>
      </c>
      <c r="E352" s="502" t="s">
        <v>3069</v>
      </c>
      <c r="F352" s="503">
        <v>1476159.75</v>
      </c>
      <c r="G352" s="502">
        <v>0</v>
      </c>
      <c r="H352" s="502">
        <v>0</v>
      </c>
      <c r="I352" s="503">
        <v>1476159.75</v>
      </c>
    </row>
    <row r="353" spans="1:9" ht="15">
      <c r="A353" s="502" t="s">
        <v>535</v>
      </c>
      <c r="B353" s="505" t="s">
        <v>82</v>
      </c>
      <c r="C353" s="505">
        <v>1</v>
      </c>
      <c r="D353" s="502">
        <v>1867</v>
      </c>
      <c r="E353" s="502" t="s">
        <v>3070</v>
      </c>
      <c r="F353" s="503">
        <v>1616585.5</v>
      </c>
      <c r="G353" s="502">
        <v>0</v>
      </c>
      <c r="H353" s="502">
        <v>0</v>
      </c>
      <c r="I353" s="503">
        <v>1616585.5</v>
      </c>
    </row>
    <row r="354" spans="1:9" ht="15">
      <c r="A354" s="502" t="s">
        <v>536</v>
      </c>
      <c r="B354" s="505" t="s">
        <v>82</v>
      </c>
      <c r="C354" s="505">
        <v>1</v>
      </c>
      <c r="D354" s="502">
        <v>1896</v>
      </c>
      <c r="E354" s="502" t="s">
        <v>3071</v>
      </c>
      <c r="F354" s="503">
        <v>6857529.0599999996</v>
      </c>
      <c r="G354" s="502">
        <v>0</v>
      </c>
      <c r="H354" s="502">
        <v>0</v>
      </c>
      <c r="I354" s="503">
        <v>6857529.0599999996</v>
      </c>
    </row>
    <row r="355" spans="1:9" ht="15">
      <c r="A355" s="502" t="s">
        <v>537</v>
      </c>
      <c r="B355" s="505" t="s">
        <v>82</v>
      </c>
      <c r="C355" s="505">
        <v>1</v>
      </c>
      <c r="D355" s="502">
        <v>1917</v>
      </c>
      <c r="E355" s="502" t="s">
        <v>3072</v>
      </c>
      <c r="F355" s="503">
        <v>3026621.81</v>
      </c>
      <c r="G355" s="502">
        <v>0</v>
      </c>
      <c r="H355" s="502">
        <v>0</v>
      </c>
      <c r="I355" s="503">
        <v>3026621.81</v>
      </c>
    </row>
    <row r="356" spans="1:9" ht="15">
      <c r="A356" s="502" t="s">
        <v>538</v>
      </c>
      <c r="B356" s="505" t="s">
        <v>82</v>
      </c>
      <c r="C356" s="505">
        <v>1</v>
      </c>
      <c r="D356" s="502">
        <v>1918</v>
      </c>
      <c r="E356" s="502" t="s">
        <v>3073</v>
      </c>
      <c r="F356" s="503">
        <v>65279618.619999997</v>
      </c>
      <c r="G356" s="502">
        <v>0</v>
      </c>
      <c r="H356" s="502">
        <v>0</v>
      </c>
      <c r="I356" s="503">
        <v>65279618.619999997</v>
      </c>
    </row>
    <row r="357" spans="1:9" ht="15">
      <c r="A357" s="502" t="s">
        <v>539</v>
      </c>
      <c r="B357" s="505" t="s">
        <v>82</v>
      </c>
      <c r="C357" s="505">
        <v>1</v>
      </c>
      <c r="D357" s="502">
        <v>1920</v>
      </c>
      <c r="E357" s="502" t="s">
        <v>3068</v>
      </c>
      <c r="F357" s="503">
        <v>2059939.77</v>
      </c>
      <c r="G357" s="502">
        <v>0</v>
      </c>
      <c r="H357" s="502">
        <v>0</v>
      </c>
      <c r="I357" s="503">
        <v>2059939.77</v>
      </c>
    </row>
    <row r="358" spans="1:9" ht="15">
      <c r="A358" s="502" t="s">
        <v>540</v>
      </c>
      <c r="B358" s="505" t="s">
        <v>82</v>
      </c>
      <c r="C358" s="505">
        <v>1</v>
      </c>
      <c r="D358" s="502">
        <v>1924</v>
      </c>
      <c r="E358" s="502" t="s">
        <v>3074</v>
      </c>
      <c r="F358" s="503">
        <v>4724183.8</v>
      </c>
      <c r="G358" s="502">
        <v>0</v>
      </c>
      <c r="H358" s="502">
        <v>0</v>
      </c>
      <c r="I358" s="503">
        <v>4724183.8</v>
      </c>
    </row>
    <row r="359" spans="1:9" ht="15">
      <c r="A359" s="502" t="s">
        <v>541</v>
      </c>
      <c r="B359" s="505" t="s">
        <v>82</v>
      </c>
      <c r="C359" s="505">
        <v>1</v>
      </c>
      <c r="D359" s="502">
        <v>1925</v>
      </c>
      <c r="E359" s="502" t="s">
        <v>3029</v>
      </c>
      <c r="F359" s="503">
        <v>248749.95</v>
      </c>
      <c r="G359" s="502">
        <v>0</v>
      </c>
      <c r="H359" s="502">
        <v>0</v>
      </c>
      <c r="I359" s="503">
        <v>248749.95</v>
      </c>
    </row>
    <row r="360" spans="1:9" ht="15">
      <c r="A360" s="502" t="s">
        <v>542</v>
      </c>
      <c r="B360" s="505" t="s">
        <v>82</v>
      </c>
      <c r="C360" s="505">
        <v>1</v>
      </c>
      <c r="D360" s="502">
        <v>1944</v>
      </c>
      <c r="E360" s="502" t="s">
        <v>3075</v>
      </c>
      <c r="F360" s="503">
        <v>511309.88</v>
      </c>
      <c r="G360" s="502">
        <v>0</v>
      </c>
      <c r="H360" s="502">
        <v>0</v>
      </c>
      <c r="I360" s="503">
        <v>511309.88</v>
      </c>
    </row>
    <row r="361" spans="1:9" ht="15">
      <c r="A361" s="502" t="s">
        <v>543</v>
      </c>
      <c r="B361" s="505" t="s">
        <v>82</v>
      </c>
      <c r="C361" s="505">
        <v>1</v>
      </c>
      <c r="D361" s="502">
        <v>1948</v>
      </c>
      <c r="E361" s="502" t="s">
        <v>3076</v>
      </c>
      <c r="F361" s="503">
        <v>64663.93</v>
      </c>
      <c r="G361" s="502">
        <v>0</v>
      </c>
      <c r="H361" s="502">
        <v>0</v>
      </c>
      <c r="I361" s="503">
        <v>64663.93</v>
      </c>
    </row>
    <row r="362" spans="1:9" ht="15">
      <c r="A362" s="502" t="s">
        <v>544</v>
      </c>
      <c r="B362" s="505" t="s">
        <v>82</v>
      </c>
      <c r="C362" s="505">
        <v>1</v>
      </c>
      <c r="D362" s="502">
        <v>1977</v>
      </c>
      <c r="E362" s="502" t="s">
        <v>3077</v>
      </c>
      <c r="F362" s="503">
        <v>403085.06</v>
      </c>
      <c r="G362" s="502">
        <v>0</v>
      </c>
      <c r="H362" s="502">
        <v>0</v>
      </c>
      <c r="I362" s="503">
        <v>403085.06</v>
      </c>
    </row>
    <row r="363" spans="1:9" ht="15">
      <c r="A363" s="502" t="s">
        <v>638</v>
      </c>
      <c r="B363" s="505" t="s">
        <v>82</v>
      </c>
      <c r="C363" s="505">
        <v>1</v>
      </c>
      <c r="D363" s="502">
        <v>2023</v>
      </c>
      <c r="E363" s="502" t="s">
        <v>3078</v>
      </c>
      <c r="F363" s="503">
        <v>140156.95000000001</v>
      </c>
      <c r="G363" s="502">
        <v>0</v>
      </c>
      <c r="H363" s="502">
        <v>0</v>
      </c>
      <c r="I363" s="503">
        <v>140156.95000000001</v>
      </c>
    </row>
    <row r="364" spans="1:9" ht="15">
      <c r="A364" s="502" t="s">
        <v>702</v>
      </c>
      <c r="B364" s="505" t="s">
        <v>82</v>
      </c>
      <c r="C364" s="505">
        <v>1</v>
      </c>
      <c r="D364" s="502">
        <v>2190</v>
      </c>
      <c r="E364" s="502" t="s">
        <v>3079</v>
      </c>
      <c r="F364" s="503">
        <v>335001.3</v>
      </c>
      <c r="G364" s="502">
        <v>0</v>
      </c>
      <c r="H364" s="502">
        <v>0</v>
      </c>
      <c r="I364" s="503">
        <v>335001.3</v>
      </c>
    </row>
    <row r="365" spans="1:9" ht="15">
      <c r="A365" s="502" t="s">
        <v>966</v>
      </c>
      <c r="B365" s="505" t="s">
        <v>82</v>
      </c>
      <c r="C365" s="505">
        <v>1</v>
      </c>
      <c r="D365" s="502">
        <v>2258</v>
      </c>
      <c r="E365" s="502" t="s">
        <v>3080</v>
      </c>
      <c r="F365" s="503">
        <v>827937.36</v>
      </c>
      <c r="G365" s="502">
        <v>0</v>
      </c>
      <c r="H365" s="502">
        <v>0</v>
      </c>
      <c r="I365" s="503">
        <v>827937.36</v>
      </c>
    </row>
    <row r="366" spans="1:9" ht="15">
      <c r="A366" s="502" t="s">
        <v>711</v>
      </c>
      <c r="B366" s="505" t="s">
        <v>82</v>
      </c>
      <c r="C366" s="505">
        <v>1</v>
      </c>
      <c r="D366" s="502">
        <v>2260</v>
      </c>
      <c r="E366" s="502" t="s">
        <v>3081</v>
      </c>
      <c r="F366" s="503">
        <v>1614217.07</v>
      </c>
      <c r="G366" s="502">
        <v>0</v>
      </c>
      <c r="H366" s="502">
        <v>0</v>
      </c>
      <c r="I366" s="503">
        <v>1614217.07</v>
      </c>
    </row>
    <row r="367" spans="1:9" ht="15">
      <c r="A367" s="502" t="s">
        <v>717</v>
      </c>
      <c r="B367" s="505" t="s">
        <v>82</v>
      </c>
      <c r="C367" s="505">
        <v>1</v>
      </c>
      <c r="D367" s="502">
        <v>2305</v>
      </c>
      <c r="E367" s="502" t="s">
        <v>3082</v>
      </c>
      <c r="F367" s="503">
        <v>153374.81</v>
      </c>
      <c r="G367" s="502">
        <v>0</v>
      </c>
      <c r="H367" s="502">
        <v>0</v>
      </c>
      <c r="I367" s="503">
        <v>153374.81</v>
      </c>
    </row>
    <row r="368" spans="1:9" ht="15">
      <c r="A368" s="502" t="s">
        <v>758</v>
      </c>
      <c r="B368" s="505" t="s">
        <v>82</v>
      </c>
      <c r="C368" s="505">
        <v>1</v>
      </c>
      <c r="D368" s="502">
        <v>2419</v>
      </c>
      <c r="E368" s="502" t="s">
        <v>3083</v>
      </c>
      <c r="F368" s="503">
        <v>2145436.33</v>
      </c>
      <c r="G368" s="502">
        <v>0</v>
      </c>
      <c r="H368" s="502">
        <v>0</v>
      </c>
      <c r="I368" s="503">
        <v>2145436.33</v>
      </c>
    </row>
    <row r="369" spans="1:9" ht="15">
      <c r="A369" s="502" t="s">
        <v>781</v>
      </c>
      <c r="B369" s="505" t="s">
        <v>82</v>
      </c>
      <c r="C369" s="505">
        <v>1</v>
      </c>
      <c r="D369" s="502">
        <v>2434</v>
      </c>
      <c r="E369" s="502" t="s">
        <v>3083</v>
      </c>
      <c r="F369" s="503">
        <v>1216045.3799999999</v>
      </c>
      <c r="G369" s="502">
        <v>0</v>
      </c>
      <c r="H369" s="502">
        <v>0</v>
      </c>
      <c r="I369" s="503">
        <v>1216045.3799999999</v>
      </c>
    </row>
    <row r="370" spans="1:9" ht="15">
      <c r="A370" s="502" t="s">
        <v>765</v>
      </c>
      <c r="B370" s="505" t="s">
        <v>82</v>
      </c>
      <c r="C370" s="505">
        <v>1</v>
      </c>
      <c r="D370" s="502">
        <v>2440</v>
      </c>
      <c r="E370" s="502" t="s">
        <v>3084</v>
      </c>
      <c r="F370" s="503">
        <v>200078.64</v>
      </c>
      <c r="G370" s="502">
        <v>0</v>
      </c>
      <c r="H370" s="502">
        <v>0</v>
      </c>
      <c r="I370" s="503">
        <v>200078.64</v>
      </c>
    </row>
    <row r="371" spans="1:9" ht="15">
      <c r="A371" s="502" t="s">
        <v>859</v>
      </c>
      <c r="B371" s="505" t="s">
        <v>82</v>
      </c>
      <c r="C371" s="505">
        <v>1</v>
      </c>
      <c r="D371" s="502">
        <v>2458</v>
      </c>
      <c r="E371" s="502" t="s">
        <v>3015</v>
      </c>
      <c r="F371" s="503">
        <v>17924425.050000001</v>
      </c>
      <c r="G371" s="503">
        <v>361925.38</v>
      </c>
      <c r="H371" s="502">
        <v>0</v>
      </c>
      <c r="I371" s="503">
        <v>18286350.43</v>
      </c>
    </row>
    <row r="372" spans="1:9" ht="15">
      <c r="A372" s="502" t="s">
        <v>800</v>
      </c>
      <c r="B372" s="505" t="s">
        <v>82</v>
      </c>
      <c r="C372" s="505">
        <v>1</v>
      </c>
      <c r="D372" s="502">
        <v>2551</v>
      </c>
      <c r="E372" s="502" t="s">
        <v>3085</v>
      </c>
      <c r="F372" s="503">
        <v>155999.99</v>
      </c>
      <c r="G372" s="502">
        <v>0</v>
      </c>
      <c r="H372" s="502">
        <v>0</v>
      </c>
      <c r="I372" s="503">
        <v>155999.99</v>
      </c>
    </row>
    <row r="373" spans="1:9" ht="15">
      <c r="A373" s="502" t="s">
        <v>814</v>
      </c>
      <c r="B373" s="505" t="s">
        <v>82</v>
      </c>
      <c r="C373" s="505">
        <v>1</v>
      </c>
      <c r="D373" s="502">
        <v>2568</v>
      </c>
      <c r="E373" s="502" t="s">
        <v>3047</v>
      </c>
      <c r="F373" s="503">
        <v>1583376.9</v>
      </c>
      <c r="G373" s="502">
        <v>0</v>
      </c>
      <c r="H373" s="502">
        <v>0</v>
      </c>
      <c r="I373" s="503">
        <v>1583376.9</v>
      </c>
    </row>
    <row r="374" spans="1:9" ht="15">
      <c r="A374" s="502" t="s">
        <v>864</v>
      </c>
      <c r="B374" s="505" t="s">
        <v>82</v>
      </c>
      <c r="C374" s="505">
        <v>1</v>
      </c>
      <c r="D374" s="502">
        <v>2577</v>
      </c>
      <c r="E374" s="502" t="s">
        <v>3086</v>
      </c>
      <c r="F374" s="503">
        <v>835531.49</v>
      </c>
      <c r="G374" s="502">
        <v>0</v>
      </c>
      <c r="H374" s="502">
        <v>0</v>
      </c>
      <c r="I374" s="503">
        <v>835531.49</v>
      </c>
    </row>
    <row r="375" spans="1:9" ht="15">
      <c r="A375" s="502" t="s">
        <v>826</v>
      </c>
      <c r="B375" s="505" t="s">
        <v>82</v>
      </c>
      <c r="C375" s="505">
        <v>1</v>
      </c>
      <c r="D375" s="502">
        <v>2593</v>
      </c>
      <c r="E375" s="502" t="s">
        <v>2298</v>
      </c>
      <c r="F375" s="503">
        <v>83331.41</v>
      </c>
      <c r="G375" s="502">
        <v>0</v>
      </c>
      <c r="H375" s="502">
        <v>0</v>
      </c>
      <c r="I375" s="503">
        <v>83331.41</v>
      </c>
    </row>
    <row r="376" spans="1:9" ht="15">
      <c r="A376" s="502" t="s">
        <v>815</v>
      </c>
      <c r="B376" s="505" t="s">
        <v>82</v>
      </c>
      <c r="C376" s="505">
        <v>1</v>
      </c>
      <c r="D376" s="502">
        <v>2619</v>
      </c>
      <c r="E376" s="502" t="s">
        <v>3087</v>
      </c>
      <c r="F376" s="503">
        <v>31968.02</v>
      </c>
      <c r="G376" s="502">
        <v>0</v>
      </c>
      <c r="H376" s="502">
        <v>0</v>
      </c>
      <c r="I376" s="503">
        <v>31968.02</v>
      </c>
    </row>
    <row r="377" spans="1:9" ht="15">
      <c r="A377" s="502" t="s">
        <v>833</v>
      </c>
      <c r="B377" s="505" t="s">
        <v>82</v>
      </c>
      <c r="C377" s="505">
        <v>1</v>
      </c>
      <c r="D377" s="502">
        <v>2624</v>
      </c>
      <c r="E377" s="502" t="s">
        <v>3088</v>
      </c>
      <c r="F377" s="503">
        <v>13090379.310000001</v>
      </c>
      <c r="G377" s="503">
        <v>86976.2</v>
      </c>
      <c r="H377" s="502">
        <v>0</v>
      </c>
      <c r="I377" s="503">
        <v>13177355.51</v>
      </c>
    </row>
    <row r="378" spans="1:9" ht="15">
      <c r="A378" s="502" t="s">
        <v>834</v>
      </c>
      <c r="B378" s="505" t="s">
        <v>82</v>
      </c>
      <c r="C378" s="505">
        <v>1</v>
      </c>
      <c r="D378" s="502">
        <v>2641</v>
      </c>
      <c r="E378" s="502" t="s">
        <v>3089</v>
      </c>
      <c r="F378" s="503">
        <v>381331.93</v>
      </c>
      <c r="G378" s="502">
        <v>0</v>
      </c>
      <c r="H378" s="502">
        <v>0</v>
      </c>
      <c r="I378" s="503">
        <v>381331.93</v>
      </c>
    </row>
    <row r="379" spans="1:9" ht="15">
      <c r="A379" s="502" t="s">
        <v>877</v>
      </c>
      <c r="B379" s="505" t="s">
        <v>82</v>
      </c>
      <c r="C379" s="505">
        <v>1</v>
      </c>
      <c r="D379" s="502">
        <v>2686</v>
      </c>
      <c r="E379" s="502" t="s">
        <v>3090</v>
      </c>
      <c r="F379" s="503">
        <v>8938491.2200000007</v>
      </c>
      <c r="G379" s="502">
        <v>0</v>
      </c>
      <c r="H379" s="502">
        <v>0</v>
      </c>
      <c r="I379" s="503">
        <v>8938491.2200000007</v>
      </c>
    </row>
    <row r="380" spans="1:9" ht="15">
      <c r="A380" s="502" t="s">
        <v>865</v>
      </c>
      <c r="B380" s="505" t="s">
        <v>82</v>
      </c>
      <c r="C380" s="505">
        <v>1</v>
      </c>
      <c r="D380" s="502">
        <v>2742</v>
      </c>
      <c r="E380" s="502" t="s">
        <v>2301</v>
      </c>
      <c r="F380" s="503">
        <v>2884341.31</v>
      </c>
      <c r="G380" s="503">
        <v>103492.33</v>
      </c>
      <c r="H380" s="502">
        <v>0</v>
      </c>
      <c r="I380" s="503">
        <v>2987833.64</v>
      </c>
    </row>
    <row r="381" spans="1:9" ht="15">
      <c r="A381" s="502" t="s">
        <v>866</v>
      </c>
      <c r="B381" s="505" t="s">
        <v>82</v>
      </c>
      <c r="C381" s="505">
        <v>1</v>
      </c>
      <c r="D381" s="502">
        <v>2744</v>
      </c>
      <c r="E381" s="502" t="s">
        <v>3091</v>
      </c>
      <c r="F381" s="503">
        <v>24829.98</v>
      </c>
      <c r="G381" s="502">
        <v>0</v>
      </c>
      <c r="H381" s="502">
        <v>0</v>
      </c>
      <c r="I381" s="503">
        <v>24829.98</v>
      </c>
    </row>
    <row r="382" spans="1:9" ht="15">
      <c r="A382" s="502" t="s">
        <v>867</v>
      </c>
      <c r="B382" s="505" t="s">
        <v>82</v>
      </c>
      <c r="C382" s="505">
        <v>1</v>
      </c>
      <c r="D382" s="502">
        <v>2746</v>
      </c>
      <c r="E382" s="502" t="s">
        <v>2303</v>
      </c>
      <c r="F382" s="503">
        <v>63873.51</v>
      </c>
      <c r="G382" s="502">
        <v>0</v>
      </c>
      <c r="H382" s="502">
        <v>0</v>
      </c>
      <c r="I382" s="503">
        <v>63873.51</v>
      </c>
    </row>
    <row r="383" spans="1:9" ht="15">
      <c r="A383" s="502" t="s">
        <v>868</v>
      </c>
      <c r="B383" s="505" t="s">
        <v>82</v>
      </c>
      <c r="C383" s="505">
        <v>1</v>
      </c>
      <c r="D383" s="502">
        <v>2752</v>
      </c>
      <c r="E383" s="502" t="s">
        <v>3092</v>
      </c>
      <c r="F383" s="503">
        <v>433918.01</v>
      </c>
      <c r="G383" s="502">
        <v>0</v>
      </c>
      <c r="H383" s="502">
        <v>0</v>
      </c>
      <c r="I383" s="503">
        <v>433918.01</v>
      </c>
    </row>
    <row r="384" spans="1:9" ht="15">
      <c r="A384" s="502" t="s">
        <v>878</v>
      </c>
      <c r="B384" s="505" t="s">
        <v>82</v>
      </c>
      <c r="C384" s="505">
        <v>1</v>
      </c>
      <c r="D384" s="502">
        <v>2763</v>
      </c>
      <c r="E384" s="502" t="s">
        <v>3093</v>
      </c>
      <c r="F384" s="503">
        <v>69087.73</v>
      </c>
      <c r="G384" s="502">
        <v>0</v>
      </c>
      <c r="H384" s="502">
        <v>0</v>
      </c>
      <c r="I384" s="503">
        <v>69087.73</v>
      </c>
    </row>
    <row r="385" spans="1:9" ht="15">
      <c r="A385" s="502" t="s">
        <v>895</v>
      </c>
      <c r="B385" s="505" t="s">
        <v>82</v>
      </c>
      <c r="C385" s="505">
        <v>1</v>
      </c>
      <c r="D385" s="502">
        <v>2808</v>
      </c>
      <c r="E385" s="502" t="s">
        <v>3094</v>
      </c>
      <c r="F385" s="503">
        <v>1535272.82</v>
      </c>
      <c r="G385" s="502">
        <v>0</v>
      </c>
      <c r="H385" s="502">
        <v>0</v>
      </c>
      <c r="I385" s="503">
        <v>1535272.82</v>
      </c>
    </row>
    <row r="386" spans="1:9" ht="15">
      <c r="A386" s="502" t="s">
        <v>935</v>
      </c>
      <c r="B386" s="505" t="s">
        <v>82</v>
      </c>
      <c r="C386" s="505">
        <v>1</v>
      </c>
      <c r="D386" s="502">
        <v>2861</v>
      </c>
      <c r="E386" s="502" t="s">
        <v>3071</v>
      </c>
      <c r="F386" s="503">
        <v>1215157</v>
      </c>
      <c r="G386" s="502">
        <v>0</v>
      </c>
      <c r="H386" s="502">
        <v>0</v>
      </c>
      <c r="I386" s="503">
        <v>1215157</v>
      </c>
    </row>
    <row r="387" spans="1:9" ht="15">
      <c r="A387" s="502" t="s">
        <v>954</v>
      </c>
      <c r="B387" s="505" t="s">
        <v>82</v>
      </c>
      <c r="C387" s="505">
        <v>1</v>
      </c>
      <c r="D387" s="502">
        <v>2910</v>
      </c>
      <c r="E387" s="502" t="s">
        <v>2306</v>
      </c>
      <c r="F387" s="503">
        <v>1398960.14</v>
      </c>
      <c r="G387" s="502">
        <v>0</v>
      </c>
      <c r="H387" s="502">
        <v>0</v>
      </c>
      <c r="I387" s="503">
        <v>1398960.14</v>
      </c>
    </row>
    <row r="388" spans="1:9" ht="15">
      <c r="A388" s="502" t="s">
        <v>967</v>
      </c>
      <c r="B388" s="505" t="s">
        <v>82</v>
      </c>
      <c r="C388" s="505">
        <v>1</v>
      </c>
      <c r="D388" s="502">
        <v>2912</v>
      </c>
      <c r="E388" s="502" t="s">
        <v>2307</v>
      </c>
      <c r="F388" s="503">
        <v>56565.95</v>
      </c>
      <c r="G388" s="502">
        <v>0</v>
      </c>
      <c r="H388" s="502">
        <v>0</v>
      </c>
      <c r="I388" s="503">
        <v>56565.95</v>
      </c>
    </row>
    <row r="389" spans="1:9" ht="15">
      <c r="A389" s="502" t="s">
        <v>2308</v>
      </c>
      <c r="B389" s="505" t="s">
        <v>82</v>
      </c>
      <c r="C389" s="505">
        <v>1</v>
      </c>
      <c r="D389" s="502">
        <v>2993</v>
      </c>
      <c r="E389" s="502" t="s">
        <v>3473</v>
      </c>
      <c r="F389" s="503">
        <v>264862.92</v>
      </c>
      <c r="G389" s="503">
        <v>100597.75999999999</v>
      </c>
      <c r="H389" s="502">
        <v>0</v>
      </c>
      <c r="I389" s="503">
        <v>365460.68</v>
      </c>
    </row>
    <row r="390" spans="1:9" ht="15">
      <c r="A390" s="502" t="s">
        <v>2310</v>
      </c>
      <c r="B390" s="505" t="s">
        <v>82</v>
      </c>
      <c r="C390" s="505">
        <v>1</v>
      </c>
      <c r="D390" s="502">
        <v>2995</v>
      </c>
      <c r="E390" s="502" t="s">
        <v>3726</v>
      </c>
      <c r="F390" s="503">
        <v>349268.05</v>
      </c>
      <c r="G390" s="503">
        <v>65811.75</v>
      </c>
      <c r="H390" s="502">
        <v>0</v>
      </c>
      <c r="I390" s="503">
        <v>415079.8</v>
      </c>
    </row>
    <row r="391" spans="1:9" ht="15">
      <c r="A391" s="502" t="s">
        <v>1815</v>
      </c>
      <c r="B391" s="505" t="s">
        <v>82</v>
      </c>
      <c r="C391" s="505">
        <v>1</v>
      </c>
      <c r="D391" s="502">
        <v>3785</v>
      </c>
      <c r="E391" s="502" t="s">
        <v>3095</v>
      </c>
      <c r="F391" s="503">
        <v>133328.07</v>
      </c>
      <c r="G391" s="502">
        <v>0</v>
      </c>
      <c r="H391" s="502">
        <v>0</v>
      </c>
      <c r="I391" s="503">
        <v>133328.07</v>
      </c>
    </row>
    <row r="392" spans="1:9" ht="15">
      <c r="A392" s="502" t="s">
        <v>1817</v>
      </c>
      <c r="B392" s="505" t="s">
        <v>82</v>
      </c>
      <c r="C392" s="505">
        <v>1</v>
      </c>
      <c r="D392" s="502">
        <v>3786</v>
      </c>
      <c r="E392" s="502" t="s">
        <v>2313</v>
      </c>
      <c r="F392" s="503">
        <v>52087.41</v>
      </c>
      <c r="G392" s="502">
        <v>0</v>
      </c>
      <c r="H392" s="502">
        <v>0</v>
      </c>
      <c r="I392" s="503">
        <v>52087.41</v>
      </c>
    </row>
    <row r="393" spans="1:9" ht="15">
      <c r="A393" s="502" t="s">
        <v>1819</v>
      </c>
      <c r="B393" s="505" t="s">
        <v>82</v>
      </c>
      <c r="C393" s="505">
        <v>1</v>
      </c>
      <c r="D393" s="502">
        <v>3787</v>
      </c>
      <c r="E393" s="502" t="s">
        <v>3096</v>
      </c>
      <c r="F393" s="503">
        <v>95713</v>
      </c>
      <c r="G393" s="502">
        <v>0</v>
      </c>
      <c r="H393" s="502">
        <v>0</v>
      </c>
      <c r="I393" s="503">
        <v>95713</v>
      </c>
    </row>
    <row r="394" spans="1:9" ht="15">
      <c r="A394" s="502" t="s">
        <v>1821</v>
      </c>
      <c r="B394" s="505" t="s">
        <v>82</v>
      </c>
      <c r="C394" s="505">
        <v>1</v>
      </c>
      <c r="D394" s="502">
        <v>3788</v>
      </c>
      <c r="E394" s="502" t="s">
        <v>2315</v>
      </c>
      <c r="F394" s="503">
        <v>93279.67</v>
      </c>
      <c r="G394" s="502">
        <v>0</v>
      </c>
      <c r="H394" s="502">
        <v>0</v>
      </c>
      <c r="I394" s="503">
        <v>93279.67</v>
      </c>
    </row>
    <row r="395" spans="1:9" ht="15">
      <c r="A395" s="502" t="s">
        <v>1823</v>
      </c>
      <c r="B395" s="505" t="s">
        <v>82</v>
      </c>
      <c r="C395" s="505">
        <v>1</v>
      </c>
      <c r="D395" s="502">
        <v>3789</v>
      </c>
      <c r="E395" s="502" t="s">
        <v>3050</v>
      </c>
      <c r="F395" s="503">
        <v>71631.97</v>
      </c>
      <c r="G395" s="503">
        <v>15262.6</v>
      </c>
      <c r="H395" s="502">
        <v>0</v>
      </c>
      <c r="I395" s="503">
        <v>86894.57</v>
      </c>
    </row>
    <row r="396" spans="1:9" ht="15">
      <c r="A396" s="502" t="s">
        <v>1825</v>
      </c>
      <c r="B396" s="505" t="s">
        <v>82</v>
      </c>
      <c r="C396" s="505">
        <v>1</v>
      </c>
      <c r="D396" s="502">
        <v>3790</v>
      </c>
      <c r="E396" s="502" t="s">
        <v>3097</v>
      </c>
      <c r="F396" s="503">
        <v>187485.28</v>
      </c>
      <c r="G396" s="502">
        <v>0</v>
      </c>
      <c r="H396" s="502">
        <v>0</v>
      </c>
      <c r="I396" s="503">
        <v>187485.28</v>
      </c>
    </row>
    <row r="397" spans="1:9" ht="15">
      <c r="A397" s="502" t="s">
        <v>1827</v>
      </c>
      <c r="B397" s="505" t="s">
        <v>82</v>
      </c>
      <c r="C397" s="505">
        <v>1</v>
      </c>
      <c r="D397" s="502">
        <v>3791</v>
      </c>
      <c r="E397" s="502" t="s">
        <v>2318</v>
      </c>
      <c r="F397" s="503">
        <v>52087.42</v>
      </c>
      <c r="G397" s="502">
        <v>0</v>
      </c>
      <c r="H397" s="502">
        <v>0</v>
      </c>
      <c r="I397" s="503">
        <v>52087.42</v>
      </c>
    </row>
    <row r="398" spans="1:9" ht="15">
      <c r="A398" s="502" t="s">
        <v>1829</v>
      </c>
      <c r="B398" s="505" t="s">
        <v>82</v>
      </c>
      <c r="C398" s="505">
        <v>1</v>
      </c>
      <c r="D398" s="502">
        <v>3792</v>
      </c>
      <c r="E398" s="502" t="s">
        <v>2319</v>
      </c>
      <c r="F398" s="503">
        <v>29761.919999999998</v>
      </c>
      <c r="G398" s="502">
        <v>0</v>
      </c>
      <c r="H398" s="502">
        <v>0</v>
      </c>
      <c r="I398" s="503">
        <v>29761.919999999998</v>
      </c>
    </row>
    <row r="399" spans="1:9" ht="15">
      <c r="A399" s="502" t="s">
        <v>3391</v>
      </c>
      <c r="B399" s="505" t="s">
        <v>82</v>
      </c>
      <c r="C399" s="505">
        <v>1</v>
      </c>
      <c r="D399" s="502">
        <v>3856</v>
      </c>
      <c r="E399" s="502" t="s">
        <v>3392</v>
      </c>
      <c r="F399" s="503">
        <v>315989.92</v>
      </c>
      <c r="G399" s="502">
        <v>0</v>
      </c>
      <c r="H399" s="502">
        <v>0</v>
      </c>
      <c r="I399" s="503">
        <v>315989.92</v>
      </c>
    </row>
    <row r="400" spans="1:9" ht="15">
      <c r="A400" s="502" t="s">
        <v>3474</v>
      </c>
      <c r="B400" s="505" t="s">
        <v>82</v>
      </c>
      <c r="C400" s="505">
        <v>1</v>
      </c>
      <c r="D400" s="502">
        <v>3861</v>
      </c>
      <c r="E400" s="502" t="s">
        <v>3015</v>
      </c>
      <c r="F400" s="503">
        <v>1122688.32</v>
      </c>
      <c r="G400" s="502">
        <v>0</v>
      </c>
      <c r="H400" s="502">
        <v>0</v>
      </c>
      <c r="I400" s="503">
        <v>1122688.32</v>
      </c>
    </row>
    <row r="401" spans="1:9" ht="15">
      <c r="A401" s="502" t="s">
        <v>3776</v>
      </c>
      <c r="B401" s="505" t="s">
        <v>82</v>
      </c>
      <c r="C401" s="505">
        <v>1</v>
      </c>
      <c r="D401" s="502">
        <v>3918</v>
      </c>
      <c r="E401" s="502" t="s">
        <v>3777</v>
      </c>
      <c r="F401" s="503">
        <v>178026.3</v>
      </c>
      <c r="G401" s="503">
        <v>125531.07</v>
      </c>
      <c r="H401" s="502">
        <v>0</v>
      </c>
      <c r="I401" s="503">
        <v>303557.37</v>
      </c>
    </row>
    <row r="402" spans="1:9" ht="15">
      <c r="A402" s="502" t="s">
        <v>3727</v>
      </c>
      <c r="B402" s="505" t="s">
        <v>82</v>
      </c>
      <c r="C402" s="505">
        <v>1</v>
      </c>
      <c r="D402" s="502">
        <v>3930</v>
      </c>
      <c r="E402" s="502" t="s">
        <v>3728</v>
      </c>
      <c r="F402" s="503">
        <v>75089.009999999995</v>
      </c>
      <c r="G402" s="503">
        <v>792777.24</v>
      </c>
      <c r="H402" s="502">
        <v>0</v>
      </c>
      <c r="I402" s="503">
        <v>867866.25</v>
      </c>
    </row>
    <row r="403" spans="1:9" ht="15">
      <c r="A403" s="502" t="s">
        <v>157</v>
      </c>
      <c r="B403" s="505" t="s">
        <v>77</v>
      </c>
      <c r="C403" s="505">
        <v>1</v>
      </c>
      <c r="D403" s="502">
        <v>390</v>
      </c>
      <c r="E403" s="502" t="s">
        <v>3098</v>
      </c>
      <c r="F403" s="503">
        <v>172199209.47999999</v>
      </c>
      <c r="G403" s="502">
        <v>0</v>
      </c>
      <c r="H403" s="502">
        <v>0</v>
      </c>
      <c r="I403" s="503">
        <v>172199209.47999999</v>
      </c>
    </row>
    <row r="404" spans="1:9" ht="15">
      <c r="A404" s="502" t="s">
        <v>545</v>
      </c>
      <c r="B404" s="505" t="s">
        <v>77</v>
      </c>
      <c r="C404" s="505">
        <v>1</v>
      </c>
      <c r="D404" s="502">
        <v>391</v>
      </c>
      <c r="E404" s="502" t="s">
        <v>3099</v>
      </c>
      <c r="F404" s="503">
        <v>170019091</v>
      </c>
      <c r="G404" s="502">
        <v>0</v>
      </c>
      <c r="H404" s="502">
        <v>0</v>
      </c>
      <c r="I404" s="503">
        <v>170019091</v>
      </c>
    </row>
    <row r="405" spans="1:9" ht="15">
      <c r="A405" s="502" t="s">
        <v>546</v>
      </c>
      <c r="B405" s="505" t="s">
        <v>82</v>
      </c>
      <c r="C405" s="505">
        <v>1</v>
      </c>
      <c r="D405" s="502">
        <v>392</v>
      </c>
      <c r="E405" s="502" t="s">
        <v>2321</v>
      </c>
      <c r="F405" s="503">
        <v>3293968.98</v>
      </c>
      <c r="G405" s="502">
        <v>0</v>
      </c>
      <c r="H405" s="502">
        <v>0</v>
      </c>
      <c r="I405" s="503">
        <v>3293968.98</v>
      </c>
    </row>
    <row r="406" spans="1:9" ht="15">
      <c r="A406" s="502" t="s">
        <v>547</v>
      </c>
      <c r="B406" s="505" t="s">
        <v>82</v>
      </c>
      <c r="C406" s="505">
        <v>1</v>
      </c>
      <c r="D406" s="502">
        <v>393</v>
      </c>
      <c r="E406" s="502" t="s">
        <v>3051</v>
      </c>
      <c r="F406" s="503">
        <v>696131.94</v>
      </c>
      <c r="G406" s="502">
        <v>0</v>
      </c>
      <c r="H406" s="502">
        <v>0</v>
      </c>
      <c r="I406" s="503">
        <v>696131.94</v>
      </c>
    </row>
    <row r="407" spans="1:9" ht="15">
      <c r="A407" s="502" t="s">
        <v>548</v>
      </c>
      <c r="B407" s="505" t="s">
        <v>82</v>
      </c>
      <c r="C407" s="505">
        <v>1</v>
      </c>
      <c r="D407" s="502">
        <v>394</v>
      </c>
      <c r="E407" s="502" t="s">
        <v>3100</v>
      </c>
      <c r="F407" s="503">
        <v>4540223.04</v>
      </c>
      <c r="G407" s="502">
        <v>0</v>
      </c>
      <c r="H407" s="502">
        <v>0</v>
      </c>
      <c r="I407" s="503">
        <v>4540223.04</v>
      </c>
    </row>
    <row r="408" spans="1:9" ht="15">
      <c r="A408" s="502" t="s">
        <v>550</v>
      </c>
      <c r="B408" s="505" t="s">
        <v>82</v>
      </c>
      <c r="C408" s="505">
        <v>1</v>
      </c>
      <c r="D408" s="502">
        <v>396</v>
      </c>
      <c r="E408" s="502" t="s">
        <v>3102</v>
      </c>
      <c r="F408" s="503">
        <v>161488767.03999999</v>
      </c>
      <c r="G408" s="502">
        <v>0</v>
      </c>
      <c r="H408" s="502">
        <v>0</v>
      </c>
      <c r="I408" s="503">
        <v>161488767.03999999</v>
      </c>
    </row>
    <row r="409" spans="1:9" ht="15">
      <c r="A409" s="502" t="s">
        <v>551</v>
      </c>
      <c r="B409" s="505" t="s">
        <v>77</v>
      </c>
      <c r="C409" s="505">
        <v>1</v>
      </c>
      <c r="D409" s="502">
        <v>397</v>
      </c>
      <c r="E409" s="502" t="s">
        <v>3103</v>
      </c>
      <c r="F409" s="503">
        <v>2180118.48</v>
      </c>
      <c r="G409" s="502">
        <v>0</v>
      </c>
      <c r="H409" s="502">
        <v>0</v>
      </c>
      <c r="I409" s="503">
        <v>2180118.48</v>
      </c>
    </row>
    <row r="410" spans="1:9" ht="15">
      <c r="A410" s="502" t="s">
        <v>552</v>
      </c>
      <c r="B410" s="505" t="s">
        <v>82</v>
      </c>
      <c r="C410" s="505">
        <v>1</v>
      </c>
      <c r="D410" s="502">
        <v>398</v>
      </c>
      <c r="E410" s="502" t="s">
        <v>2323</v>
      </c>
      <c r="F410" s="503">
        <v>491711.68</v>
      </c>
      <c r="G410" s="502">
        <v>0</v>
      </c>
      <c r="H410" s="502">
        <v>0</v>
      </c>
      <c r="I410" s="503">
        <v>491711.68</v>
      </c>
    </row>
    <row r="411" spans="1:9" ht="15">
      <c r="A411" s="502" t="s">
        <v>553</v>
      </c>
      <c r="B411" s="505" t="s">
        <v>82</v>
      </c>
      <c r="C411" s="505">
        <v>1</v>
      </c>
      <c r="D411" s="502">
        <v>399</v>
      </c>
      <c r="E411" s="502" t="s">
        <v>2324</v>
      </c>
      <c r="F411" s="503">
        <v>1688406.8</v>
      </c>
      <c r="G411" s="502">
        <v>0</v>
      </c>
      <c r="H411" s="502">
        <v>0</v>
      </c>
      <c r="I411" s="503">
        <v>1688406.8</v>
      </c>
    </row>
    <row r="412" spans="1:9" ht="15">
      <c r="A412" s="502" t="s">
        <v>158</v>
      </c>
      <c r="B412" s="505" t="s">
        <v>77</v>
      </c>
      <c r="C412" s="505">
        <v>1</v>
      </c>
      <c r="D412" s="502">
        <v>400</v>
      </c>
      <c r="E412" s="502" t="s">
        <v>3104</v>
      </c>
      <c r="F412" s="503">
        <v>565838.06999999995</v>
      </c>
      <c r="G412" s="502">
        <v>0</v>
      </c>
      <c r="H412" s="502">
        <v>0</v>
      </c>
      <c r="I412" s="503">
        <v>565838.06999999995</v>
      </c>
    </row>
    <row r="413" spans="1:9" ht="15">
      <c r="A413" s="502" t="s">
        <v>554</v>
      </c>
      <c r="B413" s="505" t="s">
        <v>77</v>
      </c>
      <c r="C413" s="505">
        <v>1</v>
      </c>
      <c r="D413" s="502">
        <v>401</v>
      </c>
      <c r="E413" s="502" t="s">
        <v>3105</v>
      </c>
      <c r="F413" s="503">
        <v>565838.06999999995</v>
      </c>
      <c r="G413" s="502">
        <v>0</v>
      </c>
      <c r="H413" s="502">
        <v>0</v>
      </c>
      <c r="I413" s="503">
        <v>565838.06999999995</v>
      </c>
    </row>
    <row r="414" spans="1:9" ht="15">
      <c r="A414" s="502" t="s">
        <v>555</v>
      </c>
      <c r="B414" s="505" t="s">
        <v>82</v>
      </c>
      <c r="C414" s="505">
        <v>1</v>
      </c>
      <c r="D414" s="502">
        <v>402</v>
      </c>
      <c r="E414" s="502" t="s">
        <v>3106</v>
      </c>
      <c r="F414" s="503">
        <v>59094.83</v>
      </c>
      <c r="G414" s="502">
        <v>0</v>
      </c>
      <c r="H414" s="502">
        <v>0</v>
      </c>
      <c r="I414" s="503">
        <v>59094.83</v>
      </c>
    </row>
    <row r="415" spans="1:9" ht="15">
      <c r="A415" s="502" t="s">
        <v>556</v>
      </c>
      <c r="B415" s="505" t="s">
        <v>82</v>
      </c>
      <c r="C415" s="505">
        <v>1</v>
      </c>
      <c r="D415" s="502">
        <v>403</v>
      </c>
      <c r="E415" s="502" t="s">
        <v>3024</v>
      </c>
      <c r="F415" s="503">
        <v>506743.24</v>
      </c>
      <c r="G415" s="502">
        <v>0</v>
      </c>
      <c r="H415" s="502">
        <v>0</v>
      </c>
      <c r="I415" s="503">
        <v>506743.24</v>
      </c>
    </row>
    <row r="416" spans="1:9" ht="15">
      <c r="A416" s="502" t="s">
        <v>159</v>
      </c>
      <c r="B416" s="505" t="s">
        <v>77</v>
      </c>
      <c r="C416" s="505">
        <v>1</v>
      </c>
      <c r="D416" s="502">
        <v>404</v>
      </c>
      <c r="E416" s="502" t="s">
        <v>3107</v>
      </c>
      <c r="F416" s="503">
        <v>16207119.630000001</v>
      </c>
      <c r="G416" s="502">
        <v>0</v>
      </c>
      <c r="H416" s="502">
        <v>0</v>
      </c>
      <c r="I416" s="503">
        <v>16207119.630000001</v>
      </c>
    </row>
    <row r="417" spans="1:9" ht="15">
      <c r="A417" s="502" t="s">
        <v>557</v>
      </c>
      <c r="B417" s="505" t="s">
        <v>77</v>
      </c>
      <c r="C417" s="505">
        <v>1</v>
      </c>
      <c r="D417" s="502">
        <v>405</v>
      </c>
      <c r="E417" s="502" t="s">
        <v>3099</v>
      </c>
      <c r="F417" s="503">
        <v>14479635.83</v>
      </c>
      <c r="G417" s="502">
        <v>0</v>
      </c>
      <c r="H417" s="502">
        <v>0</v>
      </c>
      <c r="I417" s="503">
        <v>14479635.83</v>
      </c>
    </row>
    <row r="418" spans="1:9" ht="15">
      <c r="A418" s="502" t="s">
        <v>558</v>
      </c>
      <c r="B418" s="505" t="s">
        <v>82</v>
      </c>
      <c r="C418" s="505">
        <v>1</v>
      </c>
      <c r="D418" s="502">
        <v>406</v>
      </c>
      <c r="E418" s="502" t="s">
        <v>3052</v>
      </c>
      <c r="F418" s="503">
        <v>14479635.83</v>
      </c>
      <c r="G418" s="502">
        <v>0</v>
      </c>
      <c r="H418" s="502">
        <v>0</v>
      </c>
      <c r="I418" s="503">
        <v>14479635.83</v>
      </c>
    </row>
    <row r="419" spans="1:9" ht="15">
      <c r="A419" s="502" t="s">
        <v>559</v>
      </c>
      <c r="B419" s="505" t="s">
        <v>77</v>
      </c>
      <c r="C419" s="505">
        <v>1</v>
      </c>
      <c r="D419" s="502">
        <v>407</v>
      </c>
      <c r="E419" s="502" t="s">
        <v>3103</v>
      </c>
      <c r="F419" s="503">
        <v>1727483.8</v>
      </c>
      <c r="G419" s="502">
        <v>0</v>
      </c>
      <c r="H419" s="502">
        <v>0</v>
      </c>
      <c r="I419" s="503">
        <v>1727483.8</v>
      </c>
    </row>
    <row r="420" spans="1:9" ht="15">
      <c r="A420" s="502" t="s">
        <v>560</v>
      </c>
      <c r="B420" s="505" t="s">
        <v>82</v>
      </c>
      <c r="C420" s="505">
        <v>1</v>
      </c>
      <c r="D420" s="502">
        <v>408</v>
      </c>
      <c r="E420" s="502" t="s">
        <v>2330</v>
      </c>
      <c r="F420" s="503">
        <v>1727483.8</v>
      </c>
      <c r="G420" s="502">
        <v>0</v>
      </c>
      <c r="H420" s="502">
        <v>0</v>
      </c>
      <c r="I420" s="503">
        <v>1727483.8</v>
      </c>
    </row>
    <row r="421" spans="1:9" ht="15">
      <c r="A421" s="502" t="s">
        <v>160</v>
      </c>
      <c r="B421" s="505" t="s">
        <v>77</v>
      </c>
      <c r="C421" s="505">
        <v>1</v>
      </c>
      <c r="D421" s="502">
        <v>1467</v>
      </c>
      <c r="E421" s="502" t="s">
        <v>3108</v>
      </c>
      <c r="F421" s="503">
        <v>41158949.460000001</v>
      </c>
      <c r="G421" s="502">
        <v>0</v>
      </c>
      <c r="H421" s="502">
        <v>0</v>
      </c>
      <c r="I421" s="503">
        <v>41158949.460000001</v>
      </c>
    </row>
    <row r="422" spans="1:9" ht="15">
      <c r="A422" s="502" t="s">
        <v>561</v>
      </c>
      <c r="B422" s="505" t="s">
        <v>77</v>
      </c>
      <c r="C422" s="505">
        <v>1</v>
      </c>
      <c r="D422" s="502">
        <v>1468</v>
      </c>
      <c r="E422" s="502" t="s">
        <v>3109</v>
      </c>
      <c r="F422" s="503">
        <v>40564207.960000001</v>
      </c>
      <c r="G422" s="502">
        <v>0</v>
      </c>
      <c r="H422" s="502">
        <v>0</v>
      </c>
      <c r="I422" s="503">
        <v>40564207.960000001</v>
      </c>
    </row>
    <row r="423" spans="1:9" ht="15">
      <c r="A423" s="502" t="s">
        <v>562</v>
      </c>
      <c r="B423" s="505" t="s">
        <v>82</v>
      </c>
      <c r="C423" s="505">
        <v>1</v>
      </c>
      <c r="D423" s="502">
        <v>1469</v>
      </c>
      <c r="E423" s="502" t="s">
        <v>3110</v>
      </c>
      <c r="F423" s="503">
        <v>38237878.189999998</v>
      </c>
      <c r="G423" s="502">
        <v>0</v>
      </c>
      <c r="H423" s="502">
        <v>0</v>
      </c>
      <c r="I423" s="503">
        <v>38237878.189999998</v>
      </c>
    </row>
    <row r="424" spans="1:9" ht="15">
      <c r="A424" s="502" t="s">
        <v>563</v>
      </c>
      <c r="B424" s="505" t="s">
        <v>82</v>
      </c>
      <c r="C424" s="505">
        <v>1</v>
      </c>
      <c r="D424" s="502">
        <v>1653</v>
      </c>
      <c r="E424" s="502" t="s">
        <v>3111</v>
      </c>
      <c r="F424" s="503">
        <v>2326329.77</v>
      </c>
      <c r="G424" s="502">
        <v>0</v>
      </c>
      <c r="H424" s="502">
        <v>0</v>
      </c>
      <c r="I424" s="503">
        <v>2326329.77</v>
      </c>
    </row>
    <row r="425" spans="1:9" ht="15">
      <c r="A425" s="502" t="s">
        <v>564</v>
      </c>
      <c r="B425" s="505" t="s">
        <v>77</v>
      </c>
      <c r="C425" s="505">
        <v>1</v>
      </c>
      <c r="D425" s="502">
        <v>1550</v>
      </c>
      <c r="E425" s="502" t="s">
        <v>3103</v>
      </c>
      <c r="F425" s="503">
        <v>594741.5</v>
      </c>
      <c r="G425" s="502">
        <v>0</v>
      </c>
      <c r="H425" s="502">
        <v>0</v>
      </c>
      <c r="I425" s="503">
        <v>594741.5</v>
      </c>
    </row>
    <row r="426" spans="1:9" ht="15">
      <c r="A426" s="502" t="s">
        <v>565</v>
      </c>
      <c r="B426" s="505" t="s">
        <v>82</v>
      </c>
      <c r="C426" s="505">
        <v>1</v>
      </c>
      <c r="D426" s="502">
        <v>1551</v>
      </c>
      <c r="E426" s="502" t="s">
        <v>2333</v>
      </c>
      <c r="F426" s="503">
        <v>594741.5</v>
      </c>
      <c r="G426" s="502">
        <v>0</v>
      </c>
      <c r="H426" s="502">
        <v>0</v>
      </c>
      <c r="I426" s="503">
        <v>594741.5</v>
      </c>
    </row>
    <row r="427" spans="1:9" ht="15">
      <c r="A427" s="502" t="s">
        <v>389</v>
      </c>
      <c r="B427" s="505" t="s">
        <v>77</v>
      </c>
      <c r="C427" s="505">
        <v>1</v>
      </c>
      <c r="D427" s="502">
        <v>1956</v>
      </c>
      <c r="E427" s="502" t="s">
        <v>3108</v>
      </c>
      <c r="F427" s="503">
        <v>30275029.75</v>
      </c>
      <c r="G427" s="502">
        <v>0</v>
      </c>
      <c r="H427" s="502">
        <v>0</v>
      </c>
      <c r="I427" s="503">
        <v>30275029.75</v>
      </c>
    </row>
    <row r="428" spans="1:9" ht="15">
      <c r="A428" s="502" t="s">
        <v>566</v>
      </c>
      <c r="B428" s="505" t="s">
        <v>77</v>
      </c>
      <c r="C428" s="505">
        <v>1</v>
      </c>
      <c r="D428" s="502">
        <v>1957</v>
      </c>
      <c r="E428" s="502" t="s">
        <v>3109</v>
      </c>
      <c r="F428" s="503">
        <v>26943567.82</v>
      </c>
      <c r="G428" s="502">
        <v>0</v>
      </c>
      <c r="H428" s="502">
        <v>0</v>
      </c>
      <c r="I428" s="503">
        <v>26943567.82</v>
      </c>
    </row>
    <row r="429" spans="1:9" ht="15">
      <c r="A429" s="502" t="s">
        <v>567</v>
      </c>
      <c r="B429" s="505" t="s">
        <v>82</v>
      </c>
      <c r="C429" s="505">
        <v>1</v>
      </c>
      <c r="D429" s="502">
        <v>1958</v>
      </c>
      <c r="E429" s="502" t="s">
        <v>3110</v>
      </c>
      <c r="F429" s="503">
        <v>24051626.989999998</v>
      </c>
      <c r="G429" s="502">
        <v>0</v>
      </c>
      <c r="H429" s="502">
        <v>0</v>
      </c>
      <c r="I429" s="503">
        <v>24051626.989999998</v>
      </c>
    </row>
    <row r="430" spans="1:9" ht="15">
      <c r="A430" s="502" t="s">
        <v>568</v>
      </c>
      <c r="B430" s="505" t="s">
        <v>82</v>
      </c>
      <c r="C430" s="505">
        <v>1</v>
      </c>
      <c r="D430" s="502">
        <v>1959</v>
      </c>
      <c r="E430" s="502" t="s">
        <v>3111</v>
      </c>
      <c r="F430" s="503">
        <v>1942386.71</v>
      </c>
      <c r="G430" s="502">
        <v>0</v>
      </c>
      <c r="H430" s="502">
        <v>0</v>
      </c>
      <c r="I430" s="503">
        <v>1942386.71</v>
      </c>
    </row>
    <row r="431" spans="1:9" ht="15">
      <c r="A431" s="502" t="s">
        <v>840</v>
      </c>
      <c r="B431" s="505" t="s">
        <v>82</v>
      </c>
      <c r="C431" s="505">
        <v>1</v>
      </c>
      <c r="D431" s="502">
        <v>2594</v>
      </c>
      <c r="E431" s="502" t="s">
        <v>2298</v>
      </c>
      <c r="F431" s="503">
        <v>162550.74</v>
      </c>
      <c r="G431" s="502">
        <v>0</v>
      </c>
      <c r="H431" s="502">
        <v>0</v>
      </c>
      <c r="I431" s="503">
        <v>162550.74</v>
      </c>
    </row>
    <row r="432" spans="1:9" ht="15">
      <c r="A432" s="502" t="s">
        <v>869</v>
      </c>
      <c r="B432" s="505" t="s">
        <v>82</v>
      </c>
      <c r="C432" s="505">
        <v>1</v>
      </c>
      <c r="D432" s="502">
        <v>2640</v>
      </c>
      <c r="E432" s="502" t="s">
        <v>3089</v>
      </c>
      <c r="F432" s="503">
        <v>787003.38</v>
      </c>
      <c r="G432" s="502">
        <v>0</v>
      </c>
      <c r="H432" s="502">
        <v>0</v>
      </c>
      <c r="I432" s="503">
        <v>787003.38</v>
      </c>
    </row>
    <row r="433" spans="1:9" ht="15">
      <c r="A433" s="502" t="s">
        <v>794</v>
      </c>
      <c r="B433" s="505" t="s">
        <v>77</v>
      </c>
      <c r="C433" s="505">
        <v>1</v>
      </c>
      <c r="D433" s="502">
        <v>2454</v>
      </c>
      <c r="E433" s="502" t="s">
        <v>3112</v>
      </c>
      <c r="F433" s="503">
        <v>3331461.93</v>
      </c>
      <c r="G433" s="502">
        <v>0</v>
      </c>
      <c r="H433" s="502">
        <v>0</v>
      </c>
      <c r="I433" s="503">
        <v>3331461.93</v>
      </c>
    </row>
    <row r="434" spans="1:9" ht="15">
      <c r="A434" s="502" t="s">
        <v>795</v>
      </c>
      <c r="B434" s="505" t="s">
        <v>82</v>
      </c>
      <c r="C434" s="505">
        <v>1</v>
      </c>
      <c r="D434" s="502">
        <v>2455</v>
      </c>
      <c r="E434" s="502" t="s">
        <v>3113</v>
      </c>
      <c r="F434" s="503">
        <v>3331461.93</v>
      </c>
      <c r="G434" s="502">
        <v>0</v>
      </c>
      <c r="H434" s="502">
        <v>0</v>
      </c>
      <c r="I434" s="503">
        <v>3331461.93</v>
      </c>
    </row>
    <row r="435" spans="1:9" ht="15">
      <c r="A435" s="502" t="s">
        <v>810</v>
      </c>
      <c r="B435" s="505" t="s">
        <v>77</v>
      </c>
      <c r="C435" s="505">
        <v>1</v>
      </c>
      <c r="D435" s="502">
        <v>2611</v>
      </c>
      <c r="E435" s="502" t="s">
        <v>3114</v>
      </c>
      <c r="F435" s="503">
        <v>7457545.25</v>
      </c>
      <c r="G435" s="502">
        <v>0</v>
      </c>
      <c r="H435" s="502">
        <v>0</v>
      </c>
      <c r="I435" s="503">
        <v>7457545.25</v>
      </c>
    </row>
    <row r="436" spans="1:9" ht="15">
      <c r="A436" s="502" t="s">
        <v>811</v>
      </c>
      <c r="B436" s="505" t="s">
        <v>82</v>
      </c>
      <c r="C436" s="505">
        <v>1</v>
      </c>
      <c r="D436" s="502">
        <v>2613</v>
      </c>
      <c r="E436" s="502" t="s">
        <v>3036</v>
      </c>
      <c r="F436" s="503">
        <v>7109021.75</v>
      </c>
      <c r="G436" s="502">
        <v>0</v>
      </c>
      <c r="H436" s="502">
        <v>0</v>
      </c>
      <c r="I436" s="503">
        <v>7109021.75</v>
      </c>
    </row>
    <row r="437" spans="1:9" ht="15">
      <c r="A437" s="502" t="s">
        <v>816</v>
      </c>
      <c r="B437" s="505" t="s">
        <v>82</v>
      </c>
      <c r="C437" s="505">
        <v>1</v>
      </c>
      <c r="D437" s="502">
        <v>2614</v>
      </c>
      <c r="E437" s="502" t="s">
        <v>3037</v>
      </c>
      <c r="F437" s="503">
        <v>148205.74</v>
      </c>
      <c r="G437" s="502">
        <v>0</v>
      </c>
      <c r="H437" s="502">
        <v>0</v>
      </c>
      <c r="I437" s="503">
        <v>148205.74</v>
      </c>
    </row>
    <row r="438" spans="1:9" ht="15">
      <c r="A438" s="502" t="s">
        <v>835</v>
      </c>
      <c r="B438" s="505" t="s">
        <v>82</v>
      </c>
      <c r="C438" s="505">
        <v>1</v>
      </c>
      <c r="D438" s="502">
        <v>2616</v>
      </c>
      <c r="E438" s="502" t="s">
        <v>3115</v>
      </c>
      <c r="F438" s="503">
        <v>200317.76</v>
      </c>
      <c r="G438" s="502">
        <v>0</v>
      </c>
      <c r="H438" s="502">
        <v>0</v>
      </c>
      <c r="I438" s="503">
        <v>200317.76</v>
      </c>
    </row>
    <row r="439" spans="1:9" ht="15">
      <c r="A439" s="502" t="s">
        <v>161</v>
      </c>
      <c r="B439" s="505" t="s">
        <v>77</v>
      </c>
      <c r="C439" s="505">
        <v>1</v>
      </c>
      <c r="D439" s="502">
        <v>409</v>
      </c>
      <c r="E439" s="502" t="s">
        <v>20</v>
      </c>
      <c r="F439" s="503">
        <v>23819135.690000001</v>
      </c>
      <c r="G439" s="503">
        <v>352970.82</v>
      </c>
      <c r="H439" s="502">
        <v>0</v>
      </c>
      <c r="I439" s="503">
        <v>24172106.510000002</v>
      </c>
    </row>
    <row r="440" spans="1:9" ht="15">
      <c r="A440" s="502" t="s">
        <v>162</v>
      </c>
      <c r="B440" s="505" t="s">
        <v>77</v>
      </c>
      <c r="C440" s="505">
        <v>1</v>
      </c>
      <c r="D440" s="502">
        <v>410</v>
      </c>
      <c r="E440" s="502" t="s">
        <v>3116</v>
      </c>
      <c r="F440" s="503">
        <v>29300153.579999998</v>
      </c>
      <c r="G440" s="502">
        <v>0</v>
      </c>
      <c r="H440" s="502">
        <v>0</v>
      </c>
      <c r="I440" s="503">
        <v>29300153.579999998</v>
      </c>
    </row>
    <row r="441" spans="1:9" ht="15">
      <c r="A441" s="502" t="s">
        <v>163</v>
      </c>
      <c r="B441" s="505" t="s">
        <v>82</v>
      </c>
      <c r="C441" s="505">
        <v>1</v>
      </c>
      <c r="D441" s="502">
        <v>411</v>
      </c>
      <c r="E441" s="502" t="s">
        <v>3117</v>
      </c>
      <c r="F441" s="503">
        <v>160249.01999999999</v>
      </c>
      <c r="G441" s="502">
        <v>0</v>
      </c>
      <c r="H441" s="502">
        <v>0</v>
      </c>
      <c r="I441" s="503">
        <v>160249.01999999999</v>
      </c>
    </row>
    <row r="442" spans="1:9" ht="15">
      <c r="A442" s="502" t="s">
        <v>164</v>
      </c>
      <c r="B442" s="505" t="s">
        <v>82</v>
      </c>
      <c r="C442" s="505">
        <v>1</v>
      </c>
      <c r="D442" s="502">
        <v>412</v>
      </c>
      <c r="E442" s="502" t="s">
        <v>2340</v>
      </c>
      <c r="F442" s="503">
        <v>11750263.279999999</v>
      </c>
      <c r="G442" s="502">
        <v>0</v>
      </c>
      <c r="H442" s="502">
        <v>0</v>
      </c>
      <c r="I442" s="503">
        <v>11750263.279999999</v>
      </c>
    </row>
    <row r="443" spans="1:9" ht="15">
      <c r="A443" s="502" t="s">
        <v>165</v>
      </c>
      <c r="B443" s="505" t="s">
        <v>82</v>
      </c>
      <c r="C443" s="505">
        <v>1</v>
      </c>
      <c r="D443" s="502">
        <v>413</v>
      </c>
      <c r="E443" s="502" t="s">
        <v>3118</v>
      </c>
      <c r="F443" s="503">
        <v>118838.02</v>
      </c>
      <c r="G443" s="502">
        <v>0</v>
      </c>
      <c r="H443" s="502">
        <v>0</v>
      </c>
      <c r="I443" s="503">
        <v>118838.02</v>
      </c>
    </row>
    <row r="444" spans="1:9" ht="15">
      <c r="A444" s="502" t="s">
        <v>166</v>
      </c>
      <c r="B444" s="505" t="s">
        <v>82</v>
      </c>
      <c r="C444" s="505">
        <v>1</v>
      </c>
      <c r="D444" s="502">
        <v>414</v>
      </c>
      <c r="E444" s="502" t="s">
        <v>2341</v>
      </c>
      <c r="F444" s="503">
        <v>896214.12</v>
      </c>
      <c r="G444" s="502">
        <v>0</v>
      </c>
      <c r="H444" s="502">
        <v>0</v>
      </c>
      <c r="I444" s="503">
        <v>896214.12</v>
      </c>
    </row>
    <row r="445" spans="1:9" ht="15">
      <c r="A445" s="502" t="s">
        <v>167</v>
      </c>
      <c r="B445" s="505" t="s">
        <v>82</v>
      </c>
      <c r="C445" s="505">
        <v>1</v>
      </c>
      <c r="D445" s="502">
        <v>415</v>
      </c>
      <c r="E445" s="502" t="s">
        <v>3119</v>
      </c>
      <c r="F445" s="503">
        <v>168210</v>
      </c>
      <c r="G445" s="502">
        <v>0</v>
      </c>
      <c r="H445" s="502">
        <v>0</v>
      </c>
      <c r="I445" s="503">
        <v>168210</v>
      </c>
    </row>
    <row r="446" spans="1:9" ht="15">
      <c r="A446" s="502" t="s">
        <v>168</v>
      </c>
      <c r="B446" s="505" t="s">
        <v>82</v>
      </c>
      <c r="C446" s="505">
        <v>1</v>
      </c>
      <c r="D446" s="502">
        <v>416</v>
      </c>
      <c r="E446" s="502" t="s">
        <v>3120</v>
      </c>
      <c r="F446" s="503">
        <v>655537.57999999996</v>
      </c>
      <c r="G446" s="502">
        <v>0</v>
      </c>
      <c r="H446" s="502">
        <v>0</v>
      </c>
      <c r="I446" s="503">
        <v>655537.57999999996</v>
      </c>
    </row>
    <row r="447" spans="1:9" ht="15">
      <c r="A447" s="502" t="s">
        <v>169</v>
      </c>
      <c r="B447" s="505" t="s">
        <v>82</v>
      </c>
      <c r="C447" s="505">
        <v>1</v>
      </c>
      <c r="D447" s="502">
        <v>417</v>
      </c>
      <c r="E447" s="502" t="s">
        <v>3121</v>
      </c>
      <c r="F447" s="503">
        <v>265770</v>
      </c>
      <c r="G447" s="502">
        <v>0</v>
      </c>
      <c r="H447" s="502">
        <v>0</v>
      </c>
      <c r="I447" s="503">
        <v>265770</v>
      </c>
    </row>
    <row r="448" spans="1:9" ht="15">
      <c r="A448" s="502" t="s">
        <v>170</v>
      </c>
      <c r="B448" s="505" t="s">
        <v>82</v>
      </c>
      <c r="C448" s="505">
        <v>1</v>
      </c>
      <c r="D448" s="502">
        <v>418</v>
      </c>
      <c r="E448" s="502" t="s">
        <v>3122</v>
      </c>
      <c r="F448" s="503">
        <v>1532344.41</v>
      </c>
      <c r="G448" s="502">
        <v>0</v>
      </c>
      <c r="H448" s="502">
        <v>0</v>
      </c>
      <c r="I448" s="503">
        <v>1532344.41</v>
      </c>
    </row>
    <row r="449" spans="1:9" ht="15">
      <c r="A449" s="502" t="s">
        <v>171</v>
      </c>
      <c r="B449" s="505" t="s">
        <v>82</v>
      </c>
      <c r="C449" s="505">
        <v>1</v>
      </c>
      <c r="D449" s="502">
        <v>419</v>
      </c>
      <c r="E449" s="502" t="s">
        <v>3118</v>
      </c>
      <c r="F449" s="503">
        <v>1550000</v>
      </c>
      <c r="G449" s="502">
        <v>0</v>
      </c>
      <c r="H449" s="502">
        <v>0</v>
      </c>
      <c r="I449" s="503">
        <v>1550000</v>
      </c>
    </row>
    <row r="450" spans="1:9" ht="15">
      <c r="A450" s="502" t="s">
        <v>172</v>
      </c>
      <c r="B450" s="505" t="s">
        <v>82</v>
      </c>
      <c r="C450" s="505">
        <v>1</v>
      </c>
      <c r="D450" s="502">
        <v>420</v>
      </c>
      <c r="E450" s="502" t="s">
        <v>3123</v>
      </c>
      <c r="F450" s="503">
        <v>3159930</v>
      </c>
      <c r="G450" s="502">
        <v>0</v>
      </c>
      <c r="H450" s="502">
        <v>0</v>
      </c>
      <c r="I450" s="503">
        <v>3159930</v>
      </c>
    </row>
    <row r="451" spans="1:9" ht="15">
      <c r="A451" s="502" t="s">
        <v>173</v>
      </c>
      <c r="B451" s="505" t="s">
        <v>82</v>
      </c>
      <c r="C451" s="505">
        <v>1</v>
      </c>
      <c r="D451" s="502">
        <v>421</v>
      </c>
      <c r="E451" s="502" t="s">
        <v>3124</v>
      </c>
      <c r="F451" s="503">
        <v>281907.7</v>
      </c>
      <c r="G451" s="502">
        <v>0</v>
      </c>
      <c r="H451" s="502">
        <v>0</v>
      </c>
      <c r="I451" s="503">
        <v>281907.7</v>
      </c>
    </row>
    <row r="452" spans="1:9" ht="15">
      <c r="A452" s="502" t="s">
        <v>174</v>
      </c>
      <c r="B452" s="505" t="s">
        <v>82</v>
      </c>
      <c r="C452" s="505">
        <v>1</v>
      </c>
      <c r="D452" s="502">
        <v>422</v>
      </c>
      <c r="E452" s="502" t="s">
        <v>3125</v>
      </c>
      <c r="F452" s="503">
        <v>224137.31</v>
      </c>
      <c r="G452" s="502">
        <v>0</v>
      </c>
      <c r="H452" s="502">
        <v>0</v>
      </c>
      <c r="I452" s="503">
        <v>224137.31</v>
      </c>
    </row>
    <row r="453" spans="1:9" ht="15">
      <c r="A453" s="502" t="s">
        <v>175</v>
      </c>
      <c r="B453" s="505" t="s">
        <v>82</v>
      </c>
      <c r="C453" s="505">
        <v>1</v>
      </c>
      <c r="D453" s="502">
        <v>423</v>
      </c>
      <c r="E453" s="502" t="s">
        <v>3126</v>
      </c>
      <c r="F453" s="503">
        <v>3000000</v>
      </c>
      <c r="G453" s="502">
        <v>0</v>
      </c>
      <c r="H453" s="502">
        <v>0</v>
      </c>
      <c r="I453" s="503">
        <v>3000000</v>
      </c>
    </row>
    <row r="454" spans="1:9" ht="15">
      <c r="A454" s="502" t="s">
        <v>176</v>
      </c>
      <c r="B454" s="505" t="s">
        <v>82</v>
      </c>
      <c r="C454" s="505">
        <v>1</v>
      </c>
      <c r="D454" s="502">
        <v>424</v>
      </c>
      <c r="E454" s="502" t="s">
        <v>3127</v>
      </c>
      <c r="F454" s="503">
        <v>5387272.5499999998</v>
      </c>
      <c r="G454" s="502">
        <v>0</v>
      </c>
      <c r="H454" s="502">
        <v>0</v>
      </c>
      <c r="I454" s="503">
        <v>5387272.5499999998</v>
      </c>
    </row>
    <row r="455" spans="1:9" ht="15">
      <c r="A455" s="502" t="s">
        <v>177</v>
      </c>
      <c r="B455" s="505" t="s">
        <v>82</v>
      </c>
      <c r="C455" s="505">
        <v>1</v>
      </c>
      <c r="D455" s="502">
        <v>425</v>
      </c>
      <c r="E455" s="502" t="s">
        <v>3128</v>
      </c>
      <c r="F455" s="503">
        <v>149479.59</v>
      </c>
      <c r="G455" s="502">
        <v>0</v>
      </c>
      <c r="H455" s="502">
        <v>0</v>
      </c>
      <c r="I455" s="503">
        <v>149479.59</v>
      </c>
    </row>
    <row r="456" spans="1:9" ht="15">
      <c r="A456" s="502" t="s">
        <v>178</v>
      </c>
      <c r="B456" s="505" t="s">
        <v>77</v>
      </c>
      <c r="C456" s="505">
        <v>1</v>
      </c>
      <c r="D456" s="502">
        <v>1370</v>
      </c>
      <c r="E456" s="502" t="s">
        <v>3129</v>
      </c>
      <c r="F456" s="503">
        <v>23819135.690000001</v>
      </c>
      <c r="G456" s="503">
        <v>352970.82</v>
      </c>
      <c r="H456" s="502">
        <v>0</v>
      </c>
      <c r="I456" s="503">
        <v>24172106.510000002</v>
      </c>
    </row>
    <row r="457" spans="1:9" ht="15">
      <c r="A457" s="502" t="s">
        <v>179</v>
      </c>
      <c r="B457" s="505" t="s">
        <v>82</v>
      </c>
      <c r="C457" s="505">
        <v>1</v>
      </c>
      <c r="D457" s="502">
        <v>1371</v>
      </c>
      <c r="E457" s="502" t="s">
        <v>3130</v>
      </c>
      <c r="F457" s="503">
        <v>1187641.6000000001</v>
      </c>
      <c r="G457" s="502">
        <v>0</v>
      </c>
      <c r="H457" s="502">
        <v>0</v>
      </c>
      <c r="I457" s="503">
        <v>1187641.6000000001</v>
      </c>
    </row>
    <row r="458" spans="1:9" ht="15">
      <c r="A458" s="502" t="s">
        <v>180</v>
      </c>
      <c r="B458" s="505" t="s">
        <v>82</v>
      </c>
      <c r="C458" s="505">
        <v>1</v>
      </c>
      <c r="D458" s="502">
        <v>1372</v>
      </c>
      <c r="E458" s="502" t="s">
        <v>3131</v>
      </c>
      <c r="F458" s="503">
        <v>13583641.640000001</v>
      </c>
      <c r="G458" s="502">
        <v>0</v>
      </c>
      <c r="H458" s="502">
        <v>0</v>
      </c>
      <c r="I458" s="503">
        <v>13583641.640000001</v>
      </c>
    </row>
    <row r="459" spans="1:9" ht="15">
      <c r="A459" s="502" t="s">
        <v>373</v>
      </c>
      <c r="B459" s="505" t="s">
        <v>82</v>
      </c>
      <c r="C459" s="505">
        <v>1</v>
      </c>
      <c r="D459" s="502">
        <v>1851</v>
      </c>
      <c r="E459" s="502" t="s">
        <v>2352</v>
      </c>
      <c r="F459" s="503">
        <v>9047852.4499999993</v>
      </c>
      <c r="G459" s="503">
        <v>352970.82</v>
      </c>
      <c r="H459" s="502">
        <v>0</v>
      </c>
      <c r="I459" s="503">
        <v>9400823.2699999996</v>
      </c>
    </row>
    <row r="460" spans="1:9" ht="15">
      <c r="A460" s="502" t="s">
        <v>181</v>
      </c>
      <c r="B460" s="505" t="s">
        <v>77</v>
      </c>
      <c r="C460" s="505">
        <v>1</v>
      </c>
      <c r="D460" s="502">
        <v>1847</v>
      </c>
      <c r="E460" s="502" t="s">
        <v>3132</v>
      </c>
      <c r="F460" s="503">
        <v>29300153.579999998</v>
      </c>
      <c r="G460" s="502">
        <v>0</v>
      </c>
      <c r="H460" s="502">
        <v>0</v>
      </c>
      <c r="I460" s="503">
        <v>29300153.579999998</v>
      </c>
    </row>
    <row r="461" spans="1:9" ht="15">
      <c r="A461" s="502" t="s">
        <v>712</v>
      </c>
      <c r="B461" s="505" t="s">
        <v>82</v>
      </c>
      <c r="C461" s="505">
        <v>1</v>
      </c>
      <c r="D461" s="502">
        <v>426</v>
      </c>
      <c r="E461" s="502" t="s">
        <v>3133</v>
      </c>
      <c r="F461" s="503">
        <v>29300153.579999998</v>
      </c>
      <c r="G461" s="502">
        <v>0</v>
      </c>
      <c r="H461" s="502">
        <v>0</v>
      </c>
      <c r="I461" s="503">
        <v>-29300153.579999998</v>
      </c>
    </row>
    <row r="462" spans="1:9" ht="15">
      <c r="A462" s="502" t="s">
        <v>182</v>
      </c>
      <c r="B462" s="505" t="s">
        <v>77</v>
      </c>
      <c r="C462" s="505">
        <v>1</v>
      </c>
      <c r="D462" s="502">
        <v>427</v>
      </c>
      <c r="E462" s="502" t="s">
        <v>3134</v>
      </c>
      <c r="F462" s="503">
        <v>88283872.469999999</v>
      </c>
      <c r="G462" s="502">
        <v>0</v>
      </c>
      <c r="H462" s="502">
        <v>0</v>
      </c>
      <c r="I462" s="503">
        <v>88283872.469999999</v>
      </c>
    </row>
    <row r="463" spans="1:9" ht="15">
      <c r="A463" s="502" t="s">
        <v>183</v>
      </c>
      <c r="B463" s="505" t="s">
        <v>77</v>
      </c>
      <c r="C463" s="505">
        <v>1</v>
      </c>
      <c r="D463" s="502">
        <v>428</v>
      </c>
      <c r="E463" s="502" t="s">
        <v>3135</v>
      </c>
      <c r="F463" s="503">
        <v>88283872.469999999</v>
      </c>
      <c r="G463" s="502">
        <v>0</v>
      </c>
      <c r="H463" s="502">
        <v>0</v>
      </c>
      <c r="I463" s="503">
        <v>88283872.469999999</v>
      </c>
    </row>
    <row r="464" spans="1:9" ht="15">
      <c r="A464" s="502" t="s">
        <v>184</v>
      </c>
      <c r="B464" s="505" t="s">
        <v>77</v>
      </c>
      <c r="C464" s="505">
        <v>1</v>
      </c>
      <c r="D464" s="502">
        <v>429</v>
      </c>
      <c r="E464" s="502" t="s">
        <v>2357</v>
      </c>
      <c r="F464" s="503">
        <v>88283872.469999999</v>
      </c>
      <c r="G464" s="502">
        <v>0</v>
      </c>
      <c r="H464" s="502">
        <v>0</v>
      </c>
      <c r="I464" s="503">
        <v>88283872.469999999</v>
      </c>
    </row>
    <row r="465" spans="1:9" ht="15">
      <c r="A465" s="502" t="s">
        <v>185</v>
      </c>
      <c r="B465" s="505" t="s">
        <v>82</v>
      </c>
      <c r="C465" s="505">
        <v>1</v>
      </c>
      <c r="D465" s="502">
        <v>430</v>
      </c>
      <c r="E465" s="502" t="s">
        <v>402</v>
      </c>
      <c r="F465" s="503">
        <v>1588934.94</v>
      </c>
      <c r="G465" s="502">
        <v>0</v>
      </c>
      <c r="H465" s="502">
        <v>0</v>
      </c>
      <c r="I465" s="503">
        <v>1588934.94</v>
      </c>
    </row>
    <row r="466" spans="1:9" ht="15">
      <c r="A466" s="502" t="s">
        <v>186</v>
      </c>
      <c r="B466" s="505" t="s">
        <v>82</v>
      </c>
      <c r="C466" s="505">
        <v>1</v>
      </c>
      <c r="D466" s="502">
        <v>431</v>
      </c>
      <c r="E466" s="502" t="s">
        <v>401</v>
      </c>
      <c r="F466" s="503">
        <v>86694937.530000001</v>
      </c>
      <c r="G466" s="502">
        <v>0</v>
      </c>
      <c r="H466" s="502">
        <v>0</v>
      </c>
      <c r="I466" s="503">
        <v>86694937.530000001</v>
      </c>
    </row>
    <row r="467" spans="1:9" ht="15">
      <c r="A467" s="504">
        <v>2</v>
      </c>
      <c r="B467" s="505" t="s">
        <v>77</v>
      </c>
      <c r="C467" s="505">
        <v>2</v>
      </c>
      <c r="D467" s="502">
        <v>432</v>
      </c>
      <c r="E467" s="502" t="s">
        <v>2358</v>
      </c>
      <c r="F467" s="503">
        <v>1058942481.97</v>
      </c>
      <c r="G467" s="503">
        <v>19620499.68</v>
      </c>
      <c r="H467" s="503">
        <v>24184868.640000001</v>
      </c>
      <c r="I467" s="503">
        <v>1063506850.9299999</v>
      </c>
    </row>
    <row r="468" spans="1:9" ht="15">
      <c r="A468" s="502" t="s">
        <v>187</v>
      </c>
      <c r="B468" s="505" t="s">
        <v>77</v>
      </c>
      <c r="C468" s="505">
        <v>2</v>
      </c>
      <c r="D468" s="502">
        <v>433</v>
      </c>
      <c r="E468" s="502" t="s">
        <v>2359</v>
      </c>
      <c r="F468" s="503">
        <v>77471215.930000007</v>
      </c>
      <c r="G468" s="503">
        <v>19113752.41</v>
      </c>
      <c r="H468" s="503">
        <v>24184868.640000001</v>
      </c>
      <c r="I468" s="503">
        <v>82542332.159999996</v>
      </c>
    </row>
    <row r="469" spans="1:9" ht="15">
      <c r="A469" s="502" t="s">
        <v>188</v>
      </c>
      <c r="B469" s="505" t="s">
        <v>77</v>
      </c>
      <c r="C469" s="505">
        <v>2</v>
      </c>
      <c r="D469" s="502">
        <v>434</v>
      </c>
      <c r="E469" s="502" t="s">
        <v>3136</v>
      </c>
      <c r="F469" s="503">
        <v>77471215.930000007</v>
      </c>
      <c r="G469" s="503">
        <v>19113752.41</v>
      </c>
      <c r="H469" s="503">
        <v>24184868.640000001</v>
      </c>
      <c r="I469" s="503">
        <v>82542332.159999996</v>
      </c>
    </row>
    <row r="470" spans="1:9" ht="15">
      <c r="A470" s="502" t="s">
        <v>189</v>
      </c>
      <c r="B470" s="505" t="s">
        <v>77</v>
      </c>
      <c r="C470" s="505">
        <v>2</v>
      </c>
      <c r="D470" s="502">
        <v>437</v>
      </c>
      <c r="E470" s="502" t="s">
        <v>2</v>
      </c>
      <c r="F470" s="503">
        <v>1574097.96</v>
      </c>
      <c r="G470" s="503">
        <v>7808260.1799999997</v>
      </c>
      <c r="H470" s="503">
        <v>7913277.8600000003</v>
      </c>
      <c r="I470" s="503">
        <v>1679115.64</v>
      </c>
    </row>
    <row r="471" spans="1:9" ht="15">
      <c r="A471" s="502" t="s">
        <v>190</v>
      </c>
      <c r="B471" s="505" t="s">
        <v>77</v>
      </c>
      <c r="C471" s="505">
        <v>2</v>
      </c>
      <c r="D471" s="502">
        <v>438</v>
      </c>
      <c r="E471" s="502" t="s">
        <v>3137</v>
      </c>
      <c r="F471" s="503">
        <v>1574097.96</v>
      </c>
      <c r="G471" s="503">
        <v>7808260.1799999997</v>
      </c>
      <c r="H471" s="503">
        <v>7913277.8600000003</v>
      </c>
      <c r="I471" s="503">
        <v>1679115.64</v>
      </c>
    </row>
    <row r="472" spans="1:9" ht="15">
      <c r="A472" s="502" t="s">
        <v>569</v>
      </c>
      <c r="B472" s="505" t="s">
        <v>82</v>
      </c>
      <c r="C472" s="505">
        <v>2</v>
      </c>
      <c r="D472" s="502">
        <v>445</v>
      </c>
      <c r="E472" s="502" t="s">
        <v>3138</v>
      </c>
      <c r="F472" s="502">
        <v>0</v>
      </c>
      <c r="G472" s="503">
        <v>10913.36</v>
      </c>
      <c r="H472" s="503">
        <v>10913.36</v>
      </c>
      <c r="I472" s="502">
        <v>0</v>
      </c>
    </row>
    <row r="473" spans="1:9" ht="15">
      <c r="A473" s="502" t="s">
        <v>570</v>
      </c>
      <c r="B473" s="505" t="s">
        <v>82</v>
      </c>
      <c r="C473" s="505">
        <v>2</v>
      </c>
      <c r="D473" s="502">
        <v>457</v>
      </c>
      <c r="E473" s="502" t="s">
        <v>3139</v>
      </c>
      <c r="F473" s="502">
        <v>0</v>
      </c>
      <c r="G473" s="503">
        <v>225535.27</v>
      </c>
      <c r="H473" s="503">
        <v>225535.27</v>
      </c>
      <c r="I473" s="502">
        <v>0</v>
      </c>
    </row>
    <row r="474" spans="1:9" ht="15">
      <c r="A474" s="502" t="s">
        <v>936</v>
      </c>
      <c r="B474" s="505" t="s">
        <v>82</v>
      </c>
      <c r="C474" s="505">
        <v>2</v>
      </c>
      <c r="D474" s="502">
        <v>465</v>
      </c>
      <c r="E474" s="502" t="s">
        <v>3140</v>
      </c>
      <c r="F474" s="502">
        <v>0</v>
      </c>
      <c r="G474" s="503">
        <v>4810.42</v>
      </c>
      <c r="H474" s="503">
        <v>4810.42</v>
      </c>
      <c r="I474" s="502">
        <v>0</v>
      </c>
    </row>
    <row r="475" spans="1:9" ht="15">
      <c r="A475" s="502" t="s">
        <v>841</v>
      </c>
      <c r="B475" s="505" t="s">
        <v>82</v>
      </c>
      <c r="C475" s="505">
        <v>2</v>
      </c>
      <c r="D475" s="502">
        <v>477</v>
      </c>
      <c r="E475" s="502" t="s">
        <v>3142</v>
      </c>
      <c r="F475" s="502">
        <v>0</v>
      </c>
      <c r="G475" s="503">
        <v>2800</v>
      </c>
      <c r="H475" s="503">
        <v>8400</v>
      </c>
      <c r="I475" s="502">
        <v>-5600</v>
      </c>
    </row>
    <row r="476" spans="1:9" ht="15">
      <c r="A476" s="502" t="s">
        <v>572</v>
      </c>
      <c r="B476" s="505" t="s">
        <v>82</v>
      </c>
      <c r="C476" s="505">
        <v>2</v>
      </c>
      <c r="D476" s="502">
        <v>498</v>
      </c>
      <c r="E476" s="502" t="s">
        <v>2372</v>
      </c>
      <c r="F476" s="502">
        <v>0</v>
      </c>
      <c r="G476" s="503">
        <v>1066.03</v>
      </c>
      <c r="H476" s="503">
        <v>1066.03</v>
      </c>
      <c r="I476" s="502">
        <v>0</v>
      </c>
    </row>
    <row r="477" spans="1:9" ht="15">
      <c r="A477" s="502" t="s">
        <v>1915</v>
      </c>
      <c r="B477" s="505" t="s">
        <v>82</v>
      </c>
      <c r="C477" s="505">
        <v>2</v>
      </c>
      <c r="D477" s="502">
        <v>504</v>
      </c>
      <c r="E477" s="502" t="s">
        <v>2373</v>
      </c>
      <c r="F477" s="502">
        <v>0</v>
      </c>
      <c r="G477" s="503">
        <v>112800.05</v>
      </c>
      <c r="H477" s="503">
        <v>124058.69</v>
      </c>
      <c r="I477" s="502">
        <v>-11258.64</v>
      </c>
    </row>
    <row r="478" spans="1:9" ht="15">
      <c r="A478" s="502" t="s">
        <v>660</v>
      </c>
      <c r="B478" s="505" t="s">
        <v>82</v>
      </c>
      <c r="C478" s="505">
        <v>2</v>
      </c>
      <c r="D478" s="502">
        <v>513</v>
      </c>
      <c r="E478" s="502" t="s">
        <v>3143</v>
      </c>
      <c r="F478" s="503">
        <v>968225.43</v>
      </c>
      <c r="G478" s="503">
        <v>970690.56000000006</v>
      </c>
      <c r="H478" s="503">
        <v>1026965.97</v>
      </c>
      <c r="I478" s="502">
        <v>-1024500.84</v>
      </c>
    </row>
    <row r="479" spans="1:9" ht="15">
      <c r="A479" s="502" t="s">
        <v>573</v>
      </c>
      <c r="B479" s="505" t="s">
        <v>82</v>
      </c>
      <c r="C479" s="505">
        <v>2</v>
      </c>
      <c r="D479" s="502">
        <v>520</v>
      </c>
      <c r="E479" s="502" t="s">
        <v>2378</v>
      </c>
      <c r="F479" s="502">
        <v>0</v>
      </c>
      <c r="G479" s="503">
        <v>61078.11</v>
      </c>
      <c r="H479" s="503">
        <v>61078.11</v>
      </c>
      <c r="I479" s="502">
        <v>0</v>
      </c>
    </row>
    <row r="480" spans="1:9" ht="15">
      <c r="A480" s="502" t="s">
        <v>2379</v>
      </c>
      <c r="B480" s="505" t="s">
        <v>82</v>
      </c>
      <c r="C480" s="505">
        <v>2</v>
      </c>
      <c r="D480" s="502">
        <v>533</v>
      </c>
      <c r="E480" s="502" t="s">
        <v>2380</v>
      </c>
      <c r="F480" s="502">
        <v>0</v>
      </c>
      <c r="G480" s="502">
        <v>0</v>
      </c>
      <c r="H480" s="503">
        <v>4000</v>
      </c>
      <c r="I480" s="502">
        <v>-4000</v>
      </c>
    </row>
    <row r="481" spans="1:9" ht="15">
      <c r="A481" s="502" t="s">
        <v>2381</v>
      </c>
      <c r="B481" s="505" t="s">
        <v>82</v>
      </c>
      <c r="C481" s="505">
        <v>2</v>
      </c>
      <c r="D481" s="502">
        <v>535</v>
      </c>
      <c r="E481" s="502" t="s">
        <v>3849</v>
      </c>
      <c r="F481" s="502">
        <v>0</v>
      </c>
      <c r="G481" s="503">
        <v>5095.4799999999996</v>
      </c>
      <c r="H481" s="503">
        <v>5095.4799999999996</v>
      </c>
      <c r="I481" s="502">
        <v>0</v>
      </c>
    </row>
    <row r="482" spans="1:9" ht="15">
      <c r="A482" s="502" t="s">
        <v>992</v>
      </c>
      <c r="B482" s="505" t="s">
        <v>82</v>
      </c>
      <c r="C482" s="505">
        <v>2</v>
      </c>
      <c r="D482" s="502">
        <v>566</v>
      </c>
      <c r="E482" s="502" t="s">
        <v>3144</v>
      </c>
      <c r="F482" s="502">
        <v>0</v>
      </c>
      <c r="G482" s="503">
        <v>23984.75</v>
      </c>
      <c r="H482" s="503">
        <v>23984.75</v>
      </c>
      <c r="I482" s="502">
        <v>0</v>
      </c>
    </row>
    <row r="483" spans="1:9" ht="15">
      <c r="A483" s="502" t="s">
        <v>1831</v>
      </c>
      <c r="B483" s="505" t="s">
        <v>82</v>
      </c>
      <c r="C483" s="505">
        <v>2</v>
      </c>
      <c r="D483" s="502">
        <v>582</v>
      </c>
      <c r="E483" s="502" t="s">
        <v>3145</v>
      </c>
      <c r="F483" s="503">
        <v>30792.62</v>
      </c>
      <c r="G483" s="503">
        <v>60053.85</v>
      </c>
      <c r="H483" s="503">
        <v>67941.91</v>
      </c>
      <c r="I483" s="502">
        <v>-38680.68</v>
      </c>
    </row>
    <row r="484" spans="1:9" ht="15">
      <c r="A484" s="502" t="s">
        <v>955</v>
      </c>
      <c r="B484" s="505" t="s">
        <v>82</v>
      </c>
      <c r="C484" s="505">
        <v>2</v>
      </c>
      <c r="D484" s="502">
        <v>591</v>
      </c>
      <c r="E484" s="502" t="s">
        <v>3424</v>
      </c>
      <c r="F484" s="502">
        <v>0</v>
      </c>
      <c r="G484" s="503">
        <v>164962.93</v>
      </c>
      <c r="H484" s="503">
        <v>164962.93</v>
      </c>
      <c r="I484" s="502">
        <v>0</v>
      </c>
    </row>
    <row r="485" spans="1:9" ht="15">
      <c r="A485" s="502" t="s">
        <v>968</v>
      </c>
      <c r="B485" s="505" t="s">
        <v>82</v>
      </c>
      <c r="C485" s="505">
        <v>2</v>
      </c>
      <c r="D485" s="502">
        <v>611</v>
      </c>
      <c r="E485" s="502" t="s">
        <v>3146</v>
      </c>
      <c r="F485" s="502">
        <v>0</v>
      </c>
      <c r="G485" s="502">
        <v>799.61</v>
      </c>
      <c r="H485" s="502">
        <v>799.61</v>
      </c>
      <c r="I485" s="502">
        <v>0</v>
      </c>
    </row>
    <row r="486" spans="1:9" ht="15">
      <c r="A486" s="502" t="s">
        <v>1919</v>
      </c>
      <c r="B486" s="505" t="s">
        <v>82</v>
      </c>
      <c r="C486" s="505">
        <v>2</v>
      </c>
      <c r="D486" s="502">
        <v>627</v>
      </c>
      <c r="E486" s="502" t="s">
        <v>2396</v>
      </c>
      <c r="F486" s="502">
        <v>0</v>
      </c>
      <c r="G486" s="503">
        <v>2560.5</v>
      </c>
      <c r="H486" s="503">
        <v>2560.5</v>
      </c>
      <c r="I486" s="502">
        <v>0</v>
      </c>
    </row>
    <row r="487" spans="1:9" ht="15">
      <c r="A487" s="502" t="s">
        <v>1921</v>
      </c>
      <c r="B487" s="505" t="s">
        <v>82</v>
      </c>
      <c r="C487" s="505">
        <v>2</v>
      </c>
      <c r="D487" s="502">
        <v>646</v>
      </c>
      <c r="E487" s="502" t="s">
        <v>2397</v>
      </c>
      <c r="F487" s="502">
        <v>0</v>
      </c>
      <c r="G487" s="502">
        <v>0</v>
      </c>
      <c r="H487" s="503">
        <v>5124</v>
      </c>
      <c r="I487" s="502">
        <v>-5124</v>
      </c>
    </row>
    <row r="488" spans="1:9" ht="15">
      <c r="A488" s="502" t="s">
        <v>2401</v>
      </c>
      <c r="B488" s="505" t="s">
        <v>82</v>
      </c>
      <c r="C488" s="505">
        <v>2</v>
      </c>
      <c r="D488" s="502">
        <v>1081</v>
      </c>
      <c r="E488" s="502" t="s">
        <v>2402</v>
      </c>
      <c r="F488" s="502">
        <v>0</v>
      </c>
      <c r="G488" s="503">
        <v>42108.75</v>
      </c>
      <c r="H488" s="503">
        <v>42108.75</v>
      </c>
      <c r="I488" s="502">
        <v>0</v>
      </c>
    </row>
    <row r="489" spans="1:9" ht="15">
      <c r="A489" s="502" t="s">
        <v>1833</v>
      </c>
      <c r="B489" s="505" t="s">
        <v>82</v>
      </c>
      <c r="C489" s="505">
        <v>2</v>
      </c>
      <c r="D489" s="502">
        <v>1142</v>
      </c>
      <c r="E489" s="502" t="s">
        <v>3147</v>
      </c>
      <c r="F489" s="502">
        <v>0</v>
      </c>
      <c r="G489" s="503">
        <v>513494.91</v>
      </c>
      <c r="H489" s="503">
        <v>513494.91</v>
      </c>
      <c r="I489" s="502">
        <v>0</v>
      </c>
    </row>
    <row r="490" spans="1:9" ht="15">
      <c r="A490" s="502" t="s">
        <v>696</v>
      </c>
      <c r="B490" s="505" t="s">
        <v>82</v>
      </c>
      <c r="C490" s="505">
        <v>2</v>
      </c>
      <c r="D490" s="502">
        <v>1155</v>
      </c>
      <c r="E490" s="502" t="s">
        <v>2405</v>
      </c>
      <c r="F490" s="503">
        <v>23629.45</v>
      </c>
      <c r="G490" s="503">
        <v>47258.9</v>
      </c>
      <c r="H490" s="503">
        <v>23629.45</v>
      </c>
      <c r="I490" s="502">
        <v>0</v>
      </c>
    </row>
    <row r="491" spans="1:9" ht="15">
      <c r="A491" s="502" t="s">
        <v>1006</v>
      </c>
      <c r="B491" s="505" t="s">
        <v>82</v>
      </c>
      <c r="C491" s="505">
        <v>2</v>
      </c>
      <c r="D491" s="502">
        <v>1161</v>
      </c>
      <c r="E491" s="502" t="s">
        <v>3148</v>
      </c>
      <c r="F491" s="502">
        <v>0</v>
      </c>
      <c r="G491" s="502">
        <v>576.62</v>
      </c>
      <c r="H491" s="502">
        <v>576.62</v>
      </c>
      <c r="I491" s="502">
        <v>0</v>
      </c>
    </row>
    <row r="492" spans="1:9" ht="15">
      <c r="A492" s="502" t="s">
        <v>661</v>
      </c>
      <c r="B492" s="505" t="s">
        <v>82</v>
      </c>
      <c r="C492" s="505">
        <v>2</v>
      </c>
      <c r="D492" s="502">
        <v>1171</v>
      </c>
      <c r="E492" s="502" t="s">
        <v>3149</v>
      </c>
      <c r="F492" s="502">
        <v>0</v>
      </c>
      <c r="G492" s="503">
        <v>86594.6</v>
      </c>
      <c r="H492" s="503">
        <v>86594.6</v>
      </c>
      <c r="I492" s="502">
        <v>0</v>
      </c>
    </row>
    <row r="493" spans="1:9" ht="15">
      <c r="A493" s="502" t="s">
        <v>2408</v>
      </c>
      <c r="B493" s="505" t="s">
        <v>82</v>
      </c>
      <c r="C493" s="505">
        <v>2</v>
      </c>
      <c r="D493" s="502">
        <v>1186</v>
      </c>
      <c r="E493" s="502" t="s">
        <v>3819</v>
      </c>
      <c r="F493" s="502">
        <v>201.06</v>
      </c>
      <c r="G493" s="502">
        <v>201.06</v>
      </c>
      <c r="H493" s="502">
        <v>0</v>
      </c>
      <c r="I493" s="502">
        <v>0</v>
      </c>
    </row>
    <row r="494" spans="1:9" ht="15">
      <c r="A494" s="502" t="s">
        <v>2409</v>
      </c>
      <c r="B494" s="505" t="s">
        <v>82</v>
      </c>
      <c r="C494" s="505">
        <v>2</v>
      </c>
      <c r="D494" s="502">
        <v>1214</v>
      </c>
      <c r="E494" s="502" t="s">
        <v>2410</v>
      </c>
      <c r="F494" s="502">
        <v>0</v>
      </c>
      <c r="G494" s="502">
        <v>0</v>
      </c>
      <c r="H494" s="503">
        <v>15033.67</v>
      </c>
      <c r="I494" s="502">
        <v>-15033.67</v>
      </c>
    </row>
    <row r="495" spans="1:9" ht="15">
      <c r="A495" s="502" t="s">
        <v>575</v>
      </c>
      <c r="B495" s="505" t="s">
        <v>82</v>
      </c>
      <c r="C495" s="505">
        <v>2</v>
      </c>
      <c r="D495" s="502">
        <v>1265</v>
      </c>
      <c r="E495" s="502" t="s">
        <v>3151</v>
      </c>
      <c r="F495" s="502">
        <v>0</v>
      </c>
      <c r="G495" s="503">
        <v>354082.61</v>
      </c>
      <c r="H495" s="503">
        <v>354082.61</v>
      </c>
      <c r="I495" s="502">
        <v>0</v>
      </c>
    </row>
    <row r="496" spans="1:9" ht="15">
      <c r="A496" s="502" t="s">
        <v>899</v>
      </c>
      <c r="B496" s="505" t="s">
        <v>82</v>
      </c>
      <c r="C496" s="505">
        <v>2</v>
      </c>
      <c r="D496" s="502">
        <v>1267</v>
      </c>
      <c r="E496" s="502" t="s">
        <v>3152</v>
      </c>
      <c r="F496" s="502">
        <v>0</v>
      </c>
      <c r="G496" s="502">
        <v>500</v>
      </c>
      <c r="H496" s="502">
        <v>500</v>
      </c>
      <c r="I496" s="502">
        <v>0</v>
      </c>
    </row>
    <row r="497" spans="1:9" ht="15">
      <c r="A497" s="502" t="s">
        <v>577</v>
      </c>
      <c r="B497" s="505" t="s">
        <v>82</v>
      </c>
      <c r="C497" s="505">
        <v>2</v>
      </c>
      <c r="D497" s="502">
        <v>1324</v>
      </c>
      <c r="E497" s="502" t="s">
        <v>2414</v>
      </c>
      <c r="F497" s="502">
        <v>0</v>
      </c>
      <c r="G497" s="503">
        <v>337180.12</v>
      </c>
      <c r="H497" s="503">
        <v>337180.12</v>
      </c>
      <c r="I497" s="502">
        <v>0</v>
      </c>
    </row>
    <row r="498" spans="1:9" ht="15">
      <c r="A498" s="502" t="s">
        <v>937</v>
      </c>
      <c r="B498" s="505" t="s">
        <v>82</v>
      </c>
      <c r="C498" s="505">
        <v>2</v>
      </c>
      <c r="D498" s="502">
        <v>1354</v>
      </c>
      <c r="E498" s="502" t="s">
        <v>2415</v>
      </c>
      <c r="F498" s="502">
        <v>0</v>
      </c>
      <c r="G498" s="503">
        <v>14396.15</v>
      </c>
      <c r="H498" s="503">
        <v>14396.15</v>
      </c>
      <c r="I498" s="502">
        <v>0</v>
      </c>
    </row>
    <row r="499" spans="1:9" ht="15">
      <c r="A499" s="502" t="s">
        <v>896</v>
      </c>
      <c r="B499" s="505" t="s">
        <v>82</v>
      </c>
      <c r="C499" s="505">
        <v>2</v>
      </c>
      <c r="D499" s="502">
        <v>1403</v>
      </c>
      <c r="E499" s="502" t="s">
        <v>3154</v>
      </c>
      <c r="F499" s="502">
        <v>0</v>
      </c>
      <c r="G499" s="503">
        <v>8573.4</v>
      </c>
      <c r="H499" s="503">
        <v>8573.4</v>
      </c>
      <c r="I499" s="502">
        <v>0</v>
      </c>
    </row>
    <row r="500" spans="1:9" ht="15">
      <c r="A500" s="502" t="s">
        <v>2417</v>
      </c>
      <c r="B500" s="505" t="s">
        <v>82</v>
      </c>
      <c r="C500" s="505">
        <v>2</v>
      </c>
      <c r="D500" s="502">
        <v>1414</v>
      </c>
      <c r="E500" s="502" t="s">
        <v>2418</v>
      </c>
      <c r="F500" s="502">
        <v>0</v>
      </c>
      <c r="G500" s="503">
        <v>2252.48</v>
      </c>
      <c r="H500" s="503">
        <v>2252.48</v>
      </c>
      <c r="I500" s="502">
        <v>0</v>
      </c>
    </row>
    <row r="501" spans="1:9" ht="15">
      <c r="A501" s="502" t="s">
        <v>1923</v>
      </c>
      <c r="B501" s="505" t="s">
        <v>82</v>
      </c>
      <c r="C501" s="505">
        <v>2</v>
      </c>
      <c r="D501" s="502">
        <v>1425</v>
      </c>
      <c r="E501" s="502" t="s">
        <v>2419</v>
      </c>
      <c r="F501" s="502">
        <v>0</v>
      </c>
      <c r="G501" s="502">
        <v>400</v>
      </c>
      <c r="H501" s="502">
        <v>400</v>
      </c>
      <c r="I501" s="502">
        <v>0</v>
      </c>
    </row>
    <row r="502" spans="1:9" ht="15">
      <c r="A502" s="502" t="s">
        <v>2422</v>
      </c>
      <c r="B502" s="505" t="s">
        <v>82</v>
      </c>
      <c r="C502" s="505">
        <v>2</v>
      </c>
      <c r="D502" s="502">
        <v>1453</v>
      </c>
      <c r="E502" s="502" t="s">
        <v>3155</v>
      </c>
      <c r="F502" s="502">
        <v>0</v>
      </c>
      <c r="G502" s="503">
        <v>9952.49</v>
      </c>
      <c r="H502" s="503">
        <v>9952.49</v>
      </c>
      <c r="I502" s="502">
        <v>0</v>
      </c>
    </row>
    <row r="503" spans="1:9" ht="15">
      <c r="A503" s="502" t="s">
        <v>1927</v>
      </c>
      <c r="B503" s="505" t="s">
        <v>82</v>
      </c>
      <c r="C503" s="505">
        <v>2</v>
      </c>
      <c r="D503" s="502">
        <v>1481</v>
      </c>
      <c r="E503" s="502" t="s">
        <v>3156</v>
      </c>
      <c r="F503" s="502">
        <v>0</v>
      </c>
      <c r="G503" s="503">
        <v>15260</v>
      </c>
      <c r="H503" s="503">
        <v>15260</v>
      </c>
      <c r="I503" s="502">
        <v>0</v>
      </c>
    </row>
    <row r="504" spans="1:9" ht="15">
      <c r="A504" s="502" t="s">
        <v>2424</v>
      </c>
      <c r="B504" s="505" t="s">
        <v>82</v>
      </c>
      <c r="C504" s="505">
        <v>2</v>
      </c>
      <c r="D504" s="502">
        <v>1540</v>
      </c>
      <c r="E504" s="502" t="s">
        <v>3778</v>
      </c>
      <c r="F504" s="503">
        <v>3200</v>
      </c>
      <c r="G504" s="503">
        <v>6400.8</v>
      </c>
      <c r="H504" s="503">
        <v>5200.8</v>
      </c>
      <c r="I504" s="502">
        <v>-2000</v>
      </c>
    </row>
    <row r="505" spans="1:9" ht="15">
      <c r="A505" s="502" t="s">
        <v>578</v>
      </c>
      <c r="B505" s="505" t="s">
        <v>82</v>
      </c>
      <c r="C505" s="505">
        <v>2</v>
      </c>
      <c r="D505" s="502">
        <v>1638</v>
      </c>
      <c r="E505" s="502" t="s">
        <v>3158</v>
      </c>
      <c r="F505" s="503">
        <v>73223.69</v>
      </c>
      <c r="G505" s="503">
        <v>175346.92</v>
      </c>
      <c r="H505" s="503">
        <v>102123.23</v>
      </c>
      <c r="I505" s="502">
        <v>0</v>
      </c>
    </row>
    <row r="506" spans="1:9" ht="15">
      <c r="A506" s="502" t="s">
        <v>1861</v>
      </c>
      <c r="B506" s="505" t="s">
        <v>82</v>
      </c>
      <c r="C506" s="505">
        <v>2</v>
      </c>
      <c r="D506" s="502">
        <v>1779</v>
      </c>
      <c r="E506" s="502" t="s">
        <v>3160</v>
      </c>
      <c r="F506" s="502">
        <v>0</v>
      </c>
      <c r="G506" s="502">
        <v>0</v>
      </c>
      <c r="H506" s="503">
        <v>100000</v>
      </c>
      <c r="I506" s="502">
        <v>-100000</v>
      </c>
    </row>
    <row r="507" spans="1:9" ht="15">
      <c r="A507" s="502" t="s">
        <v>759</v>
      </c>
      <c r="B507" s="505" t="s">
        <v>82</v>
      </c>
      <c r="C507" s="505">
        <v>2</v>
      </c>
      <c r="D507" s="502">
        <v>1780</v>
      </c>
      <c r="E507" s="502" t="s">
        <v>3161</v>
      </c>
      <c r="F507" s="502">
        <v>0</v>
      </c>
      <c r="G507" s="503">
        <v>11613</v>
      </c>
      <c r="H507" s="503">
        <v>11613</v>
      </c>
      <c r="I507" s="502">
        <v>0</v>
      </c>
    </row>
    <row r="508" spans="1:9" ht="15">
      <c r="A508" s="502" t="s">
        <v>977</v>
      </c>
      <c r="B508" s="505" t="s">
        <v>82</v>
      </c>
      <c r="C508" s="505">
        <v>2</v>
      </c>
      <c r="D508" s="502">
        <v>1815</v>
      </c>
      <c r="E508" s="502" t="s">
        <v>3162</v>
      </c>
      <c r="F508" s="502">
        <v>0</v>
      </c>
      <c r="G508" s="503">
        <v>15495.09</v>
      </c>
      <c r="H508" s="503">
        <v>15495.09</v>
      </c>
      <c r="I508" s="502">
        <v>0</v>
      </c>
    </row>
    <row r="509" spans="1:9" ht="15">
      <c r="A509" s="502" t="s">
        <v>2432</v>
      </c>
      <c r="B509" s="505" t="s">
        <v>82</v>
      </c>
      <c r="C509" s="505">
        <v>2</v>
      </c>
      <c r="D509" s="502">
        <v>1827</v>
      </c>
      <c r="E509" s="502" t="s">
        <v>3850</v>
      </c>
      <c r="F509" s="502">
        <v>0</v>
      </c>
      <c r="G509" s="503">
        <v>3108.81</v>
      </c>
      <c r="H509" s="503">
        <v>3108.81</v>
      </c>
      <c r="I509" s="502">
        <v>0</v>
      </c>
    </row>
    <row r="510" spans="1:9" ht="15">
      <c r="A510" s="502" t="s">
        <v>2434</v>
      </c>
      <c r="B510" s="505" t="s">
        <v>82</v>
      </c>
      <c r="C510" s="505">
        <v>2</v>
      </c>
      <c r="D510" s="502">
        <v>1878</v>
      </c>
      <c r="E510" s="502" t="s">
        <v>3730</v>
      </c>
      <c r="F510" s="502">
        <v>0</v>
      </c>
      <c r="G510" s="502">
        <v>0</v>
      </c>
      <c r="H510" s="503">
        <v>23957.5</v>
      </c>
      <c r="I510" s="502">
        <v>-23957.5</v>
      </c>
    </row>
    <row r="511" spans="1:9" ht="15">
      <c r="A511" s="502" t="s">
        <v>2437</v>
      </c>
      <c r="B511" s="505" t="s">
        <v>82</v>
      </c>
      <c r="C511" s="505">
        <v>2</v>
      </c>
      <c r="D511" s="502">
        <v>2020</v>
      </c>
      <c r="E511" s="502" t="s">
        <v>2438</v>
      </c>
      <c r="F511" s="502">
        <v>0</v>
      </c>
      <c r="G511" s="502">
        <v>296.14999999999998</v>
      </c>
      <c r="H511" s="502">
        <v>296.14999999999998</v>
      </c>
      <c r="I511" s="502">
        <v>0</v>
      </c>
    </row>
    <row r="512" spans="1:9" ht="15">
      <c r="A512" s="502" t="s">
        <v>738</v>
      </c>
      <c r="B512" s="505" t="s">
        <v>82</v>
      </c>
      <c r="C512" s="505">
        <v>2</v>
      </c>
      <c r="D512" s="502">
        <v>2040</v>
      </c>
      <c r="E512" s="502" t="s">
        <v>2863</v>
      </c>
      <c r="F512" s="503">
        <v>181639.67</v>
      </c>
      <c r="G512" s="503">
        <v>181639.67</v>
      </c>
      <c r="H512" s="503">
        <v>184139.7</v>
      </c>
      <c r="I512" s="502">
        <v>-184139.7</v>
      </c>
    </row>
    <row r="513" spans="1:9" ht="15">
      <c r="A513" s="502" t="s">
        <v>2441</v>
      </c>
      <c r="B513" s="505" t="s">
        <v>82</v>
      </c>
      <c r="C513" s="505">
        <v>2</v>
      </c>
      <c r="D513" s="502">
        <v>2046</v>
      </c>
      <c r="E513" s="502" t="s">
        <v>3428</v>
      </c>
      <c r="F513" s="502">
        <v>0</v>
      </c>
      <c r="G513" s="502">
        <v>828.89</v>
      </c>
      <c r="H513" s="502">
        <v>828.89</v>
      </c>
      <c r="I513" s="502">
        <v>0</v>
      </c>
    </row>
    <row r="514" spans="1:9" ht="15">
      <c r="A514" s="502" t="s">
        <v>938</v>
      </c>
      <c r="B514" s="505" t="s">
        <v>82</v>
      </c>
      <c r="C514" s="505">
        <v>2</v>
      </c>
      <c r="D514" s="502">
        <v>2058</v>
      </c>
      <c r="E514" s="502" t="s">
        <v>3163</v>
      </c>
      <c r="F514" s="502">
        <v>0</v>
      </c>
      <c r="G514" s="503">
        <v>23087.41</v>
      </c>
      <c r="H514" s="503">
        <v>23087.41</v>
      </c>
      <c r="I514" s="502">
        <v>0</v>
      </c>
    </row>
    <row r="515" spans="1:9" ht="15">
      <c r="A515" s="502" t="s">
        <v>1450</v>
      </c>
      <c r="B515" s="505" t="s">
        <v>82</v>
      </c>
      <c r="C515" s="505">
        <v>2</v>
      </c>
      <c r="D515" s="502">
        <v>2151</v>
      </c>
      <c r="E515" s="502" t="s">
        <v>3164</v>
      </c>
      <c r="F515" s="502">
        <v>915.54</v>
      </c>
      <c r="G515" s="503">
        <v>20934.09</v>
      </c>
      <c r="H515" s="503">
        <v>20877.990000000002</v>
      </c>
      <c r="I515" s="502">
        <v>-859.44</v>
      </c>
    </row>
    <row r="516" spans="1:9" ht="15">
      <c r="A516" s="502" t="s">
        <v>1007</v>
      </c>
      <c r="B516" s="505" t="s">
        <v>82</v>
      </c>
      <c r="C516" s="505">
        <v>2</v>
      </c>
      <c r="D516" s="502">
        <v>2210</v>
      </c>
      <c r="E516" s="502" t="s">
        <v>3165</v>
      </c>
      <c r="F516" s="503">
        <v>7905.57</v>
      </c>
      <c r="G516" s="503">
        <v>7905.57</v>
      </c>
      <c r="H516" s="503">
        <v>7905.57</v>
      </c>
      <c r="I516" s="502">
        <v>-7905.57</v>
      </c>
    </row>
    <row r="517" spans="1:9" ht="15">
      <c r="A517" s="502" t="s">
        <v>978</v>
      </c>
      <c r="B517" s="505" t="s">
        <v>82</v>
      </c>
      <c r="C517" s="505">
        <v>2</v>
      </c>
      <c r="D517" s="502">
        <v>2222</v>
      </c>
      <c r="E517" s="502" t="s">
        <v>3166</v>
      </c>
      <c r="F517" s="503">
        <v>12756.75</v>
      </c>
      <c r="G517" s="503">
        <v>12756.75</v>
      </c>
      <c r="H517" s="503">
        <v>13011.48</v>
      </c>
      <c r="I517" s="502">
        <v>-13011.48</v>
      </c>
    </row>
    <row r="518" spans="1:9" ht="15">
      <c r="A518" s="502" t="s">
        <v>1835</v>
      </c>
      <c r="B518" s="505" t="s">
        <v>82</v>
      </c>
      <c r="C518" s="505">
        <v>2</v>
      </c>
      <c r="D518" s="502">
        <v>2242</v>
      </c>
      <c r="E518" s="502" t="s">
        <v>3167</v>
      </c>
      <c r="F518" s="502">
        <v>0</v>
      </c>
      <c r="G518" s="503">
        <v>1856.95</v>
      </c>
      <c r="H518" s="503">
        <v>1856.95</v>
      </c>
      <c r="I518" s="502">
        <v>0</v>
      </c>
    </row>
    <row r="519" spans="1:9" ht="15">
      <c r="A519" s="502" t="s">
        <v>2463</v>
      </c>
      <c r="B519" s="505" t="s">
        <v>82</v>
      </c>
      <c r="C519" s="505">
        <v>2</v>
      </c>
      <c r="D519" s="502">
        <v>2282</v>
      </c>
      <c r="E519" s="502" t="s">
        <v>3597</v>
      </c>
      <c r="F519" s="502">
        <v>0</v>
      </c>
      <c r="G519" s="502">
        <v>196.5</v>
      </c>
      <c r="H519" s="502">
        <v>196.5</v>
      </c>
      <c r="I519" s="502">
        <v>0</v>
      </c>
    </row>
    <row r="520" spans="1:9" ht="15">
      <c r="A520" s="502" t="s">
        <v>1456</v>
      </c>
      <c r="B520" s="505" t="s">
        <v>82</v>
      </c>
      <c r="C520" s="505">
        <v>2</v>
      </c>
      <c r="D520" s="502">
        <v>2310</v>
      </c>
      <c r="E520" s="502" t="s">
        <v>3169</v>
      </c>
      <c r="F520" s="502">
        <v>0</v>
      </c>
      <c r="G520" s="503">
        <v>2916.79</v>
      </c>
      <c r="H520" s="503">
        <v>2916.79</v>
      </c>
      <c r="I520" s="502">
        <v>0</v>
      </c>
    </row>
    <row r="521" spans="1:9" ht="15">
      <c r="A521" s="502" t="s">
        <v>730</v>
      </c>
      <c r="B521" s="505" t="s">
        <v>82</v>
      </c>
      <c r="C521" s="505">
        <v>2</v>
      </c>
      <c r="D521" s="502">
        <v>2343</v>
      </c>
      <c r="E521" s="502" t="s">
        <v>2466</v>
      </c>
      <c r="F521" s="502">
        <v>0</v>
      </c>
      <c r="G521" s="503">
        <v>10000</v>
      </c>
      <c r="H521" s="503">
        <v>10000</v>
      </c>
      <c r="I521" s="502">
        <v>0</v>
      </c>
    </row>
    <row r="522" spans="1:9" ht="15">
      <c r="A522" s="502" t="s">
        <v>2468</v>
      </c>
      <c r="B522" s="505" t="s">
        <v>82</v>
      </c>
      <c r="C522" s="505">
        <v>2</v>
      </c>
      <c r="D522" s="502">
        <v>2438</v>
      </c>
      <c r="E522" s="502" t="s">
        <v>3476</v>
      </c>
      <c r="F522" s="502">
        <v>0</v>
      </c>
      <c r="G522" s="503">
        <v>37673.68</v>
      </c>
      <c r="H522" s="503">
        <v>37673.68</v>
      </c>
      <c r="I522" s="502">
        <v>0</v>
      </c>
    </row>
    <row r="523" spans="1:9" ht="15">
      <c r="A523" s="502" t="s">
        <v>2473</v>
      </c>
      <c r="B523" s="505" t="s">
        <v>82</v>
      </c>
      <c r="C523" s="505">
        <v>2</v>
      </c>
      <c r="D523" s="502">
        <v>2505</v>
      </c>
      <c r="E523" s="502" t="s">
        <v>3851</v>
      </c>
      <c r="F523" s="502">
        <v>0</v>
      </c>
      <c r="G523" s="503">
        <v>1329.74</v>
      </c>
      <c r="H523" s="503">
        <v>1329.74</v>
      </c>
      <c r="I523" s="502">
        <v>0</v>
      </c>
    </row>
    <row r="524" spans="1:9" ht="15">
      <c r="A524" s="502" t="s">
        <v>897</v>
      </c>
      <c r="B524" s="505" t="s">
        <v>82</v>
      </c>
      <c r="C524" s="505">
        <v>2</v>
      </c>
      <c r="D524" s="502">
        <v>2521</v>
      </c>
      <c r="E524" s="502" t="s">
        <v>3170</v>
      </c>
      <c r="F524" s="502">
        <v>0</v>
      </c>
      <c r="G524" s="503">
        <v>1380</v>
      </c>
      <c r="H524" s="503">
        <v>1380</v>
      </c>
      <c r="I524" s="502">
        <v>0</v>
      </c>
    </row>
    <row r="525" spans="1:9" ht="15">
      <c r="A525" s="502" t="s">
        <v>788</v>
      </c>
      <c r="B525" s="505" t="s">
        <v>82</v>
      </c>
      <c r="C525" s="505">
        <v>2</v>
      </c>
      <c r="D525" s="502">
        <v>2527</v>
      </c>
      <c r="E525" s="502" t="s">
        <v>3171</v>
      </c>
      <c r="F525" s="503">
        <v>130406.25</v>
      </c>
      <c r="G525" s="503">
        <v>105300.25</v>
      </c>
      <c r="H525" s="503">
        <v>72220.13</v>
      </c>
      <c r="I525" s="502">
        <v>-97326.13</v>
      </c>
    </row>
    <row r="526" spans="1:9" ht="15">
      <c r="A526" s="502" t="s">
        <v>796</v>
      </c>
      <c r="B526" s="505" t="s">
        <v>82</v>
      </c>
      <c r="C526" s="505">
        <v>2</v>
      </c>
      <c r="D526" s="502">
        <v>2543</v>
      </c>
      <c r="E526" s="502" t="s">
        <v>3172</v>
      </c>
      <c r="F526" s="502">
        <v>0</v>
      </c>
      <c r="G526" s="503">
        <v>55229.89</v>
      </c>
      <c r="H526" s="503">
        <v>55229.89</v>
      </c>
      <c r="I526" s="502">
        <v>0</v>
      </c>
    </row>
    <row r="527" spans="1:9" ht="15">
      <c r="A527" s="502" t="s">
        <v>797</v>
      </c>
      <c r="B527" s="505" t="s">
        <v>82</v>
      </c>
      <c r="C527" s="505">
        <v>2</v>
      </c>
      <c r="D527" s="502">
        <v>2547</v>
      </c>
      <c r="E527" s="502" t="s">
        <v>3173</v>
      </c>
      <c r="F527" s="502">
        <v>0</v>
      </c>
      <c r="G527" s="503">
        <v>5613.38</v>
      </c>
      <c r="H527" s="503">
        <v>5613.38</v>
      </c>
      <c r="I527" s="502">
        <v>0</v>
      </c>
    </row>
    <row r="528" spans="1:9" ht="15">
      <c r="A528" s="502" t="s">
        <v>993</v>
      </c>
      <c r="B528" s="505" t="s">
        <v>82</v>
      </c>
      <c r="C528" s="505">
        <v>2</v>
      </c>
      <c r="D528" s="502">
        <v>2555</v>
      </c>
      <c r="E528" s="502" t="s">
        <v>3174</v>
      </c>
      <c r="F528" s="502">
        <v>0</v>
      </c>
      <c r="G528" s="502">
        <v>0</v>
      </c>
      <c r="H528" s="503">
        <v>72621.09</v>
      </c>
      <c r="I528" s="502">
        <v>-72621.09</v>
      </c>
    </row>
    <row r="529" spans="1:9" ht="15">
      <c r="A529" s="502" t="s">
        <v>2485</v>
      </c>
      <c r="B529" s="505" t="s">
        <v>82</v>
      </c>
      <c r="C529" s="505">
        <v>2</v>
      </c>
      <c r="D529" s="502">
        <v>2575</v>
      </c>
      <c r="E529" s="502" t="s">
        <v>3852</v>
      </c>
      <c r="F529" s="502">
        <v>0</v>
      </c>
      <c r="G529" s="503">
        <v>1214.71</v>
      </c>
      <c r="H529" s="503">
        <v>1214.71</v>
      </c>
      <c r="I529" s="502">
        <v>0</v>
      </c>
    </row>
    <row r="530" spans="1:9" ht="15">
      <c r="A530" s="502" t="s">
        <v>2486</v>
      </c>
      <c r="B530" s="505" t="s">
        <v>82</v>
      </c>
      <c r="C530" s="505">
        <v>2</v>
      </c>
      <c r="D530" s="502">
        <v>2578</v>
      </c>
      <c r="E530" s="502" t="s">
        <v>3853</v>
      </c>
      <c r="F530" s="502">
        <v>0</v>
      </c>
      <c r="G530" s="503">
        <v>2000</v>
      </c>
      <c r="H530" s="503">
        <v>2000</v>
      </c>
      <c r="I530" s="502">
        <v>0</v>
      </c>
    </row>
    <row r="531" spans="1:9" ht="15">
      <c r="A531" s="502" t="s">
        <v>802</v>
      </c>
      <c r="B531" s="505" t="s">
        <v>82</v>
      </c>
      <c r="C531" s="505">
        <v>2</v>
      </c>
      <c r="D531" s="502">
        <v>2581</v>
      </c>
      <c r="E531" s="502" t="s">
        <v>2487</v>
      </c>
      <c r="F531" s="503">
        <v>25848.07</v>
      </c>
      <c r="G531" s="503">
        <v>25848.07</v>
      </c>
      <c r="H531" s="503">
        <v>25848.07</v>
      </c>
      <c r="I531" s="502">
        <v>-25848.07</v>
      </c>
    </row>
    <row r="532" spans="1:9" ht="15">
      <c r="A532" s="502" t="s">
        <v>900</v>
      </c>
      <c r="B532" s="505" t="s">
        <v>82</v>
      </c>
      <c r="C532" s="505">
        <v>2</v>
      </c>
      <c r="D532" s="502">
        <v>2597</v>
      </c>
      <c r="E532" s="502" t="s">
        <v>3175</v>
      </c>
      <c r="F532" s="502">
        <v>0</v>
      </c>
      <c r="G532" s="503">
        <v>42169.02</v>
      </c>
      <c r="H532" s="503">
        <v>42169.02</v>
      </c>
      <c r="I532" s="502">
        <v>0</v>
      </c>
    </row>
    <row r="533" spans="1:9" ht="15">
      <c r="A533" s="502" t="s">
        <v>1935</v>
      </c>
      <c r="B533" s="505" t="s">
        <v>82</v>
      </c>
      <c r="C533" s="505">
        <v>2</v>
      </c>
      <c r="D533" s="502">
        <v>2663</v>
      </c>
      <c r="E533" s="502" t="s">
        <v>3176</v>
      </c>
      <c r="F533" s="502">
        <v>0</v>
      </c>
      <c r="G533" s="503">
        <v>96765.33</v>
      </c>
      <c r="H533" s="503">
        <v>96765.33</v>
      </c>
      <c r="I533" s="502">
        <v>0</v>
      </c>
    </row>
    <row r="534" spans="1:9" ht="15">
      <c r="A534" s="502" t="s">
        <v>1466</v>
      </c>
      <c r="B534" s="505" t="s">
        <v>82</v>
      </c>
      <c r="C534" s="505">
        <v>2</v>
      </c>
      <c r="D534" s="502">
        <v>2669</v>
      </c>
      <c r="E534" s="502" t="s">
        <v>3419</v>
      </c>
      <c r="F534" s="502">
        <v>0</v>
      </c>
      <c r="G534" s="503">
        <v>79583.22</v>
      </c>
      <c r="H534" s="503">
        <v>79583.22</v>
      </c>
      <c r="I534" s="502">
        <v>0</v>
      </c>
    </row>
    <row r="535" spans="1:9" ht="15">
      <c r="A535" s="502" t="s">
        <v>969</v>
      </c>
      <c r="B535" s="505" t="s">
        <v>82</v>
      </c>
      <c r="C535" s="505">
        <v>2</v>
      </c>
      <c r="D535" s="502">
        <v>2696</v>
      </c>
      <c r="E535" s="502" t="s">
        <v>3177</v>
      </c>
      <c r="F535" s="502">
        <v>0</v>
      </c>
      <c r="G535" s="503">
        <v>22831.51</v>
      </c>
      <c r="H535" s="503">
        <v>22831.51</v>
      </c>
      <c r="I535" s="502">
        <v>0</v>
      </c>
    </row>
    <row r="536" spans="1:9" ht="15">
      <c r="A536" s="502" t="s">
        <v>1875</v>
      </c>
      <c r="B536" s="505" t="s">
        <v>82</v>
      </c>
      <c r="C536" s="505">
        <v>2</v>
      </c>
      <c r="D536" s="502">
        <v>2710</v>
      </c>
      <c r="E536" s="502" t="s">
        <v>3178</v>
      </c>
      <c r="F536" s="503">
        <v>1561.98</v>
      </c>
      <c r="G536" s="503">
        <v>1561.98</v>
      </c>
      <c r="H536" s="502">
        <v>0</v>
      </c>
      <c r="I536" s="502">
        <v>0</v>
      </c>
    </row>
    <row r="537" spans="1:9" ht="15">
      <c r="A537" s="502" t="s">
        <v>1837</v>
      </c>
      <c r="B537" s="505" t="s">
        <v>82</v>
      </c>
      <c r="C537" s="505">
        <v>2</v>
      </c>
      <c r="D537" s="502">
        <v>2714</v>
      </c>
      <c r="E537" s="502" t="s">
        <v>3854</v>
      </c>
      <c r="F537" s="502">
        <v>0</v>
      </c>
      <c r="G537" s="503">
        <v>332971.34000000003</v>
      </c>
      <c r="H537" s="503">
        <v>332971.34000000003</v>
      </c>
      <c r="I537" s="502">
        <v>0</v>
      </c>
    </row>
    <row r="538" spans="1:9" ht="15">
      <c r="A538" s="502" t="s">
        <v>871</v>
      </c>
      <c r="B538" s="505" t="s">
        <v>82</v>
      </c>
      <c r="C538" s="505">
        <v>2</v>
      </c>
      <c r="D538" s="502">
        <v>2745</v>
      </c>
      <c r="E538" s="502" t="s">
        <v>3180</v>
      </c>
      <c r="F538" s="502">
        <v>0</v>
      </c>
      <c r="G538" s="503">
        <v>63106</v>
      </c>
      <c r="H538" s="503">
        <v>63106</v>
      </c>
      <c r="I538" s="502">
        <v>0</v>
      </c>
    </row>
    <row r="539" spans="1:9" ht="15">
      <c r="A539" s="502" t="s">
        <v>2499</v>
      </c>
      <c r="B539" s="505" t="s">
        <v>82</v>
      </c>
      <c r="C539" s="505">
        <v>2</v>
      </c>
      <c r="D539" s="502">
        <v>2766</v>
      </c>
      <c r="E539" s="502" t="s">
        <v>2500</v>
      </c>
      <c r="F539" s="502">
        <v>0</v>
      </c>
      <c r="G539" s="502">
        <v>816.91</v>
      </c>
      <c r="H539" s="502">
        <v>816.91</v>
      </c>
      <c r="I539" s="502">
        <v>0</v>
      </c>
    </row>
    <row r="540" spans="1:9" ht="15">
      <c r="A540" s="502" t="s">
        <v>1879</v>
      </c>
      <c r="B540" s="505" t="s">
        <v>82</v>
      </c>
      <c r="C540" s="505">
        <v>2</v>
      </c>
      <c r="D540" s="502">
        <v>2799</v>
      </c>
      <c r="E540" s="502" t="s">
        <v>3182</v>
      </c>
      <c r="F540" s="502">
        <v>0</v>
      </c>
      <c r="G540" s="503">
        <v>15019.56</v>
      </c>
      <c r="H540" s="503">
        <v>15019.56</v>
      </c>
      <c r="I540" s="502">
        <v>0</v>
      </c>
    </row>
    <row r="541" spans="1:9" ht="15">
      <c r="A541" s="502" t="s">
        <v>888</v>
      </c>
      <c r="B541" s="505" t="s">
        <v>82</v>
      </c>
      <c r="C541" s="505">
        <v>2</v>
      </c>
      <c r="D541" s="502">
        <v>2814</v>
      </c>
      <c r="E541" s="502" t="s">
        <v>3184</v>
      </c>
      <c r="F541" s="502">
        <v>0</v>
      </c>
      <c r="G541" s="502">
        <v>0</v>
      </c>
      <c r="H541" s="503">
        <v>18117.810000000001</v>
      </c>
      <c r="I541" s="502">
        <v>-18117.810000000001</v>
      </c>
    </row>
    <row r="542" spans="1:9" ht="15">
      <c r="A542" s="502" t="s">
        <v>2512</v>
      </c>
      <c r="B542" s="505" t="s">
        <v>82</v>
      </c>
      <c r="C542" s="505">
        <v>2</v>
      </c>
      <c r="D542" s="502">
        <v>2859</v>
      </c>
      <c r="E542" s="502" t="s">
        <v>3638</v>
      </c>
      <c r="F542" s="503">
        <v>2541.88</v>
      </c>
      <c r="G542" s="503">
        <v>1098.2</v>
      </c>
      <c r="H542" s="503">
        <v>1098.2</v>
      </c>
      <c r="I542" s="502">
        <v>-2541.88</v>
      </c>
    </row>
    <row r="543" spans="1:9" ht="15">
      <c r="A543" s="502" t="s">
        <v>1949</v>
      </c>
      <c r="B543" s="505" t="s">
        <v>82</v>
      </c>
      <c r="C543" s="505">
        <v>2</v>
      </c>
      <c r="D543" s="502">
        <v>2915</v>
      </c>
      <c r="E543" s="502" t="s">
        <v>3189</v>
      </c>
      <c r="F543" s="502">
        <v>0</v>
      </c>
      <c r="G543" s="503">
        <v>59493.82</v>
      </c>
      <c r="H543" s="503">
        <v>59493.82</v>
      </c>
      <c r="I543" s="502">
        <v>0</v>
      </c>
    </row>
    <row r="544" spans="1:9" ht="15">
      <c r="A544" s="502" t="s">
        <v>2520</v>
      </c>
      <c r="B544" s="505" t="s">
        <v>82</v>
      </c>
      <c r="C544" s="505">
        <v>2</v>
      </c>
      <c r="D544" s="502">
        <v>2941</v>
      </c>
      <c r="E544" s="502" t="s">
        <v>3855</v>
      </c>
      <c r="F544" s="502">
        <v>0</v>
      </c>
      <c r="G544" s="503">
        <v>2190</v>
      </c>
      <c r="H544" s="503">
        <v>2190</v>
      </c>
      <c r="I544" s="502">
        <v>0</v>
      </c>
    </row>
    <row r="545" spans="1:9" ht="15">
      <c r="A545" s="502" t="s">
        <v>2521</v>
      </c>
      <c r="B545" s="505" t="s">
        <v>82</v>
      </c>
      <c r="C545" s="505">
        <v>2</v>
      </c>
      <c r="D545" s="502">
        <v>2942</v>
      </c>
      <c r="E545" s="502" t="s">
        <v>3433</v>
      </c>
      <c r="F545" s="502">
        <v>0</v>
      </c>
      <c r="G545" s="503">
        <v>1367.38</v>
      </c>
      <c r="H545" s="503">
        <v>1367.38</v>
      </c>
      <c r="I545" s="502">
        <v>0</v>
      </c>
    </row>
    <row r="546" spans="1:9" ht="15">
      <c r="A546" s="502" t="s">
        <v>994</v>
      </c>
      <c r="B546" s="505" t="s">
        <v>82</v>
      </c>
      <c r="C546" s="505">
        <v>2</v>
      </c>
      <c r="D546" s="502">
        <v>2954</v>
      </c>
      <c r="E546" s="502" t="s">
        <v>3191</v>
      </c>
      <c r="F546" s="502">
        <v>0</v>
      </c>
      <c r="G546" s="503">
        <v>44260.75</v>
      </c>
      <c r="H546" s="503">
        <v>44260.75</v>
      </c>
      <c r="I546" s="502">
        <v>0</v>
      </c>
    </row>
    <row r="547" spans="1:9" ht="15">
      <c r="A547" s="502" t="s">
        <v>995</v>
      </c>
      <c r="B547" s="505" t="s">
        <v>82</v>
      </c>
      <c r="C547" s="505">
        <v>2</v>
      </c>
      <c r="D547" s="502">
        <v>2957</v>
      </c>
      <c r="E547" s="502" t="s">
        <v>3192</v>
      </c>
      <c r="F547" s="502">
        <v>0</v>
      </c>
      <c r="G547" s="503">
        <v>402988.98</v>
      </c>
      <c r="H547" s="503">
        <v>402988.98</v>
      </c>
      <c r="I547" s="502">
        <v>0</v>
      </c>
    </row>
    <row r="548" spans="1:9" ht="15">
      <c r="A548" s="502" t="s">
        <v>1008</v>
      </c>
      <c r="B548" s="505" t="s">
        <v>82</v>
      </c>
      <c r="C548" s="505">
        <v>2</v>
      </c>
      <c r="D548" s="502">
        <v>2971</v>
      </c>
      <c r="E548" s="502" t="s">
        <v>3193</v>
      </c>
      <c r="F548" s="502">
        <v>0</v>
      </c>
      <c r="G548" s="503">
        <v>54921.16</v>
      </c>
      <c r="H548" s="503">
        <v>54921.16</v>
      </c>
      <c r="I548" s="502">
        <v>0</v>
      </c>
    </row>
    <row r="549" spans="1:9" ht="15">
      <c r="A549" s="502" t="s">
        <v>2529</v>
      </c>
      <c r="B549" s="505" t="s">
        <v>82</v>
      </c>
      <c r="C549" s="505">
        <v>2</v>
      </c>
      <c r="D549" s="502">
        <v>2975</v>
      </c>
      <c r="E549" s="502" t="s">
        <v>3435</v>
      </c>
      <c r="F549" s="502">
        <v>0</v>
      </c>
      <c r="G549" s="502">
        <v>592.86</v>
      </c>
      <c r="H549" s="502">
        <v>592.86</v>
      </c>
      <c r="I549" s="502">
        <v>0</v>
      </c>
    </row>
    <row r="550" spans="1:9" ht="15">
      <c r="A550" s="502" t="s">
        <v>1959</v>
      </c>
      <c r="B550" s="505" t="s">
        <v>82</v>
      </c>
      <c r="C550" s="505">
        <v>2</v>
      </c>
      <c r="D550" s="502">
        <v>3809</v>
      </c>
      <c r="E550" s="502" t="s">
        <v>3604</v>
      </c>
      <c r="F550" s="502">
        <v>0</v>
      </c>
      <c r="G550" s="503">
        <v>94760.35</v>
      </c>
      <c r="H550" s="503">
        <v>94760.35</v>
      </c>
      <c r="I550" s="502">
        <v>0</v>
      </c>
    </row>
    <row r="551" spans="1:9" ht="15">
      <c r="A551" s="502" t="s">
        <v>3484</v>
      </c>
      <c r="B551" s="505" t="s">
        <v>82</v>
      </c>
      <c r="C551" s="505">
        <v>2</v>
      </c>
      <c r="D551" s="502">
        <v>3862</v>
      </c>
      <c r="E551" s="502" t="s">
        <v>3485</v>
      </c>
      <c r="F551" s="502">
        <v>0</v>
      </c>
      <c r="G551" s="503">
        <v>87721.26</v>
      </c>
      <c r="H551" s="503">
        <v>87721.26</v>
      </c>
      <c r="I551" s="502">
        <v>0</v>
      </c>
    </row>
    <row r="552" spans="1:9" ht="15">
      <c r="A552" s="502" t="s">
        <v>3486</v>
      </c>
      <c r="B552" s="505" t="s">
        <v>82</v>
      </c>
      <c r="C552" s="505">
        <v>2</v>
      </c>
      <c r="D552" s="502">
        <v>3863</v>
      </c>
      <c r="E552" s="502" t="s">
        <v>3487</v>
      </c>
      <c r="F552" s="502">
        <v>0</v>
      </c>
      <c r="G552" s="503">
        <v>113480.09</v>
      </c>
      <c r="H552" s="503">
        <v>113480.09</v>
      </c>
      <c r="I552" s="502">
        <v>0</v>
      </c>
    </row>
    <row r="553" spans="1:9" ht="15">
      <c r="A553" s="502" t="s">
        <v>3643</v>
      </c>
      <c r="B553" s="505" t="s">
        <v>82</v>
      </c>
      <c r="C553" s="505">
        <v>2</v>
      </c>
      <c r="D553" s="502">
        <v>3893</v>
      </c>
      <c r="E553" s="502" t="s">
        <v>3644</v>
      </c>
      <c r="F553" s="502">
        <v>0</v>
      </c>
      <c r="G553" s="503">
        <v>39200.559999999998</v>
      </c>
      <c r="H553" s="503">
        <v>39200.559999999998</v>
      </c>
      <c r="I553" s="502">
        <v>0</v>
      </c>
    </row>
    <row r="554" spans="1:9" ht="15">
      <c r="A554" s="502" t="s">
        <v>3734</v>
      </c>
      <c r="B554" s="505" t="s">
        <v>82</v>
      </c>
      <c r="C554" s="505">
        <v>2</v>
      </c>
      <c r="D554" s="502">
        <v>3929</v>
      </c>
      <c r="E554" s="502" t="s">
        <v>3735</v>
      </c>
      <c r="F554" s="502">
        <v>0</v>
      </c>
      <c r="G554" s="503">
        <v>539261.62</v>
      </c>
      <c r="H554" s="503">
        <v>539261.62</v>
      </c>
      <c r="I554" s="502">
        <v>0</v>
      </c>
    </row>
    <row r="555" spans="1:9" ht="15">
      <c r="A555" s="502" t="s">
        <v>3736</v>
      </c>
      <c r="B555" s="505" t="s">
        <v>82</v>
      </c>
      <c r="C555" s="505">
        <v>2</v>
      </c>
      <c r="D555" s="502">
        <v>3931</v>
      </c>
      <c r="E555" s="502" t="s">
        <v>3737</v>
      </c>
      <c r="F555" s="502">
        <v>0</v>
      </c>
      <c r="G555" s="502">
        <v>450</v>
      </c>
      <c r="H555" s="502">
        <v>450</v>
      </c>
      <c r="I555" s="502">
        <v>0</v>
      </c>
    </row>
    <row r="556" spans="1:9" ht="15">
      <c r="A556" s="502" t="s">
        <v>3738</v>
      </c>
      <c r="B556" s="505" t="s">
        <v>82</v>
      </c>
      <c r="C556" s="505">
        <v>2</v>
      </c>
      <c r="D556" s="502">
        <v>3932</v>
      </c>
      <c r="E556" s="502" t="s">
        <v>3417</v>
      </c>
      <c r="F556" s="502">
        <v>0</v>
      </c>
      <c r="G556" s="503">
        <v>742039.5</v>
      </c>
      <c r="H556" s="503">
        <v>742039.5</v>
      </c>
      <c r="I556" s="502">
        <v>0</v>
      </c>
    </row>
    <row r="557" spans="1:9" ht="15">
      <c r="A557" s="502" t="s">
        <v>3785</v>
      </c>
      <c r="B557" s="505" t="s">
        <v>82</v>
      </c>
      <c r="C557" s="505">
        <v>2</v>
      </c>
      <c r="D557" s="502">
        <v>3947</v>
      </c>
      <c r="E557" s="502" t="s">
        <v>3786</v>
      </c>
      <c r="F557" s="502">
        <v>0</v>
      </c>
      <c r="G557" s="503">
        <v>11099.08</v>
      </c>
      <c r="H557" s="503">
        <v>11099.08</v>
      </c>
      <c r="I557" s="502">
        <v>0</v>
      </c>
    </row>
    <row r="558" spans="1:9" ht="15">
      <c r="A558" s="502" t="s">
        <v>3791</v>
      </c>
      <c r="B558" s="505" t="s">
        <v>82</v>
      </c>
      <c r="C558" s="505">
        <v>2</v>
      </c>
      <c r="D558" s="502">
        <v>3950</v>
      </c>
      <c r="E558" s="502" t="s">
        <v>3792</v>
      </c>
      <c r="F558" s="502">
        <v>0</v>
      </c>
      <c r="G558" s="503">
        <v>119185</v>
      </c>
      <c r="H558" s="503">
        <v>119185</v>
      </c>
      <c r="I558" s="502">
        <v>0</v>
      </c>
    </row>
    <row r="559" spans="1:9" ht="15">
      <c r="A559" s="502" t="s">
        <v>3793</v>
      </c>
      <c r="B559" s="505" t="s">
        <v>82</v>
      </c>
      <c r="C559" s="505">
        <v>2</v>
      </c>
      <c r="D559" s="502">
        <v>3951</v>
      </c>
      <c r="E559" s="502" t="s">
        <v>3794</v>
      </c>
      <c r="F559" s="502">
        <v>0</v>
      </c>
      <c r="G559" s="502">
        <v>348</v>
      </c>
      <c r="H559" s="502">
        <v>348</v>
      </c>
      <c r="I559" s="502">
        <v>0</v>
      </c>
    </row>
    <row r="560" spans="1:9" ht="15">
      <c r="A560" s="502" t="s">
        <v>3803</v>
      </c>
      <c r="B560" s="505" t="s">
        <v>82</v>
      </c>
      <c r="C560" s="505">
        <v>2</v>
      </c>
      <c r="D560" s="502">
        <v>3957</v>
      </c>
      <c r="E560" s="502" t="s">
        <v>3804</v>
      </c>
      <c r="F560" s="502">
        <v>0</v>
      </c>
      <c r="G560" s="503">
        <v>341799.54</v>
      </c>
      <c r="H560" s="503">
        <v>341799.54</v>
      </c>
      <c r="I560" s="502">
        <v>0</v>
      </c>
    </row>
    <row r="561" spans="1:9" ht="15">
      <c r="A561" s="502" t="s">
        <v>3821</v>
      </c>
      <c r="B561" s="505" t="s">
        <v>82</v>
      </c>
      <c r="C561" s="505">
        <v>2</v>
      </c>
      <c r="D561" s="502">
        <v>3958</v>
      </c>
      <c r="E561" s="502" t="s">
        <v>3822</v>
      </c>
      <c r="F561" s="502">
        <v>0</v>
      </c>
      <c r="G561" s="503">
        <v>70000</v>
      </c>
      <c r="H561" s="503">
        <v>70000</v>
      </c>
      <c r="I561" s="502">
        <v>0</v>
      </c>
    </row>
    <row r="562" spans="1:9" ht="15">
      <c r="A562" s="502" t="s">
        <v>3825</v>
      </c>
      <c r="B562" s="505" t="s">
        <v>82</v>
      </c>
      <c r="C562" s="505">
        <v>2</v>
      </c>
      <c r="D562" s="502">
        <v>3963</v>
      </c>
      <c r="E562" s="502" t="s">
        <v>3826</v>
      </c>
      <c r="F562" s="503">
        <v>11820</v>
      </c>
      <c r="G562" s="503">
        <v>11820</v>
      </c>
      <c r="H562" s="503">
        <v>11820</v>
      </c>
      <c r="I562" s="502">
        <v>-11820</v>
      </c>
    </row>
    <row r="563" spans="1:9" ht="15">
      <c r="A563" s="502" t="s">
        <v>3827</v>
      </c>
      <c r="B563" s="505" t="s">
        <v>82</v>
      </c>
      <c r="C563" s="505">
        <v>2</v>
      </c>
      <c r="D563" s="502">
        <v>3965</v>
      </c>
      <c r="E563" s="502" t="s">
        <v>3828</v>
      </c>
      <c r="F563" s="503">
        <v>98000</v>
      </c>
      <c r="G563" s="503">
        <v>98000</v>
      </c>
      <c r="H563" s="502">
        <v>0</v>
      </c>
      <c r="I563" s="502">
        <v>0</v>
      </c>
    </row>
    <row r="564" spans="1:9" ht="15">
      <c r="A564" s="502" t="s">
        <v>3829</v>
      </c>
      <c r="B564" s="505" t="s">
        <v>82</v>
      </c>
      <c r="C564" s="505">
        <v>2</v>
      </c>
      <c r="D564" s="502">
        <v>3966</v>
      </c>
      <c r="E564" s="502" t="s">
        <v>3830</v>
      </c>
      <c r="F564" s="503">
        <v>1430</v>
      </c>
      <c r="G564" s="503">
        <v>1430</v>
      </c>
      <c r="H564" s="502">
        <v>0</v>
      </c>
      <c r="I564" s="502">
        <v>0</v>
      </c>
    </row>
    <row r="565" spans="1:9" ht="15">
      <c r="A565" s="502" t="s">
        <v>3856</v>
      </c>
      <c r="B565" s="505" t="s">
        <v>82</v>
      </c>
      <c r="C565" s="505">
        <v>2</v>
      </c>
      <c r="D565" s="502">
        <v>3972</v>
      </c>
      <c r="E565" s="502" t="s">
        <v>3857</v>
      </c>
      <c r="F565" s="502">
        <v>0</v>
      </c>
      <c r="G565" s="503">
        <v>463906.27</v>
      </c>
      <c r="H565" s="503">
        <v>463906.27</v>
      </c>
      <c r="I565" s="502">
        <v>0</v>
      </c>
    </row>
    <row r="566" spans="1:9" ht="15">
      <c r="A566" s="502" t="s">
        <v>3858</v>
      </c>
      <c r="B566" s="505" t="s">
        <v>82</v>
      </c>
      <c r="C566" s="505">
        <v>2</v>
      </c>
      <c r="D566" s="502">
        <v>3973</v>
      </c>
      <c r="E566" s="502" t="s">
        <v>3859</v>
      </c>
      <c r="F566" s="502">
        <v>0</v>
      </c>
      <c r="G566" s="503">
        <v>25288.47</v>
      </c>
      <c r="H566" s="503">
        <v>25288.47</v>
      </c>
      <c r="I566" s="502">
        <v>0</v>
      </c>
    </row>
    <row r="567" spans="1:9" ht="15">
      <c r="A567" s="502" t="s">
        <v>3860</v>
      </c>
      <c r="B567" s="505" t="s">
        <v>82</v>
      </c>
      <c r="C567" s="505">
        <v>2</v>
      </c>
      <c r="D567" s="502">
        <v>3975</v>
      </c>
      <c r="E567" s="502" t="s">
        <v>3861</v>
      </c>
      <c r="F567" s="502">
        <v>0</v>
      </c>
      <c r="G567" s="503">
        <v>9370</v>
      </c>
      <c r="H567" s="503">
        <v>9370</v>
      </c>
      <c r="I567" s="502">
        <v>0</v>
      </c>
    </row>
    <row r="568" spans="1:9" ht="15">
      <c r="A568" s="502" t="s">
        <v>3862</v>
      </c>
      <c r="B568" s="505" t="s">
        <v>82</v>
      </c>
      <c r="C568" s="505">
        <v>2</v>
      </c>
      <c r="D568" s="502">
        <v>3976</v>
      </c>
      <c r="E568" s="502" t="s">
        <v>3863</v>
      </c>
      <c r="F568" s="502">
        <v>0</v>
      </c>
      <c r="G568" s="502">
        <v>0</v>
      </c>
      <c r="H568" s="503">
        <v>2684.14</v>
      </c>
      <c r="I568" s="502">
        <v>-2684.14</v>
      </c>
    </row>
    <row r="569" spans="1:9" ht="15">
      <c r="A569" s="502" t="s">
        <v>3864</v>
      </c>
      <c r="B569" s="505" t="s">
        <v>82</v>
      </c>
      <c r="C569" s="505">
        <v>2</v>
      </c>
      <c r="D569" s="502">
        <v>3979</v>
      </c>
      <c r="E569" s="502" t="s">
        <v>3865</v>
      </c>
      <c r="F569" s="502">
        <v>0</v>
      </c>
      <c r="G569" s="502">
        <v>0</v>
      </c>
      <c r="H569" s="503">
        <v>5570</v>
      </c>
      <c r="I569" s="502">
        <v>-5570</v>
      </c>
    </row>
    <row r="570" spans="1:9" ht="15">
      <c r="A570" s="502" t="s">
        <v>3866</v>
      </c>
      <c r="B570" s="505" t="s">
        <v>82</v>
      </c>
      <c r="C570" s="505">
        <v>2</v>
      </c>
      <c r="D570" s="502">
        <v>3980</v>
      </c>
      <c r="E570" s="502" t="s">
        <v>3867</v>
      </c>
      <c r="F570" s="502">
        <v>0</v>
      </c>
      <c r="G570" s="503">
        <v>22133.4</v>
      </c>
      <c r="H570" s="503">
        <v>22133.4</v>
      </c>
      <c r="I570" s="502">
        <v>0</v>
      </c>
    </row>
    <row r="571" spans="1:9" ht="15">
      <c r="A571" s="502" t="s">
        <v>3868</v>
      </c>
      <c r="B571" s="505" t="s">
        <v>82</v>
      </c>
      <c r="C571" s="505">
        <v>2</v>
      </c>
      <c r="D571" s="502">
        <v>3982</v>
      </c>
      <c r="E571" s="502" t="s">
        <v>3869</v>
      </c>
      <c r="F571" s="502">
        <v>0</v>
      </c>
      <c r="G571" s="502">
        <v>0</v>
      </c>
      <c r="H571" s="503">
        <v>3560</v>
      </c>
      <c r="I571" s="502">
        <v>-3560</v>
      </c>
    </row>
    <row r="572" spans="1:9" ht="15">
      <c r="A572" s="502" t="s">
        <v>3870</v>
      </c>
      <c r="B572" s="505" t="s">
        <v>82</v>
      </c>
      <c r="C572" s="505">
        <v>2</v>
      </c>
      <c r="D572" s="502">
        <v>3983</v>
      </c>
      <c r="E572" s="502" t="s">
        <v>3871</v>
      </c>
      <c r="F572" s="502">
        <v>0</v>
      </c>
      <c r="G572" s="502">
        <v>0</v>
      </c>
      <c r="H572" s="503">
        <v>2955</v>
      </c>
      <c r="I572" s="502">
        <v>-2955</v>
      </c>
    </row>
    <row r="573" spans="1:9" ht="15">
      <c r="A573" s="502" t="s">
        <v>3872</v>
      </c>
      <c r="B573" s="505" t="s">
        <v>82</v>
      </c>
      <c r="C573" s="505">
        <v>2</v>
      </c>
      <c r="D573" s="502">
        <v>3984</v>
      </c>
      <c r="E573" s="502" t="s">
        <v>3873</v>
      </c>
      <c r="F573" s="502">
        <v>0</v>
      </c>
      <c r="G573" s="502">
        <v>589</v>
      </c>
      <c r="H573" s="502">
        <v>589</v>
      </c>
      <c r="I573" s="502">
        <v>0</v>
      </c>
    </row>
    <row r="574" spans="1:9" ht="15">
      <c r="A574" s="502" t="s">
        <v>3874</v>
      </c>
      <c r="B574" s="505" t="s">
        <v>82</v>
      </c>
      <c r="C574" s="505">
        <v>2</v>
      </c>
      <c r="D574" s="502">
        <v>3985</v>
      </c>
      <c r="E574" s="502" t="s">
        <v>3875</v>
      </c>
      <c r="F574" s="502">
        <v>0</v>
      </c>
      <c r="G574" s="503">
        <v>2958.9</v>
      </c>
      <c r="H574" s="503">
        <v>2958.9</v>
      </c>
      <c r="I574" s="502">
        <v>0</v>
      </c>
    </row>
    <row r="575" spans="1:9" ht="15">
      <c r="A575" s="502" t="s">
        <v>3876</v>
      </c>
      <c r="B575" s="505" t="s">
        <v>82</v>
      </c>
      <c r="C575" s="505">
        <v>2</v>
      </c>
      <c r="D575" s="502">
        <v>3986</v>
      </c>
      <c r="E575" s="502" t="s">
        <v>3877</v>
      </c>
      <c r="F575" s="502">
        <v>0</v>
      </c>
      <c r="G575" s="502">
        <v>30</v>
      </c>
      <c r="H575" s="502">
        <v>30</v>
      </c>
      <c r="I575" s="502">
        <v>0</v>
      </c>
    </row>
    <row r="576" spans="1:9" ht="15">
      <c r="A576" s="502" t="s">
        <v>3878</v>
      </c>
      <c r="B576" s="505" t="s">
        <v>82</v>
      </c>
      <c r="C576" s="505">
        <v>2</v>
      </c>
      <c r="D576" s="502">
        <v>3987</v>
      </c>
      <c r="E576" s="502" t="s">
        <v>3879</v>
      </c>
      <c r="F576" s="502">
        <v>0</v>
      </c>
      <c r="G576" s="502">
        <v>63.2</v>
      </c>
      <c r="H576" s="502">
        <v>63.2</v>
      </c>
      <c r="I576" s="502">
        <v>0</v>
      </c>
    </row>
    <row r="577" spans="1:9" ht="15">
      <c r="A577" s="502" t="s">
        <v>3880</v>
      </c>
      <c r="B577" s="505" t="s">
        <v>82</v>
      </c>
      <c r="C577" s="505">
        <v>2</v>
      </c>
      <c r="D577" s="502">
        <v>3988</v>
      </c>
      <c r="E577" s="502" t="s">
        <v>3881</v>
      </c>
      <c r="F577" s="502">
        <v>0</v>
      </c>
      <c r="G577" s="503">
        <v>1299.3</v>
      </c>
      <c r="H577" s="503">
        <v>1299.3</v>
      </c>
      <c r="I577" s="502">
        <v>0</v>
      </c>
    </row>
    <row r="578" spans="1:9" ht="15">
      <c r="A578" s="502" t="s">
        <v>3882</v>
      </c>
      <c r="B578" s="505" t="s">
        <v>82</v>
      </c>
      <c r="C578" s="505">
        <v>2</v>
      </c>
      <c r="D578" s="502">
        <v>3989</v>
      </c>
      <c r="E578" s="502" t="s">
        <v>3883</v>
      </c>
      <c r="F578" s="502">
        <v>0</v>
      </c>
      <c r="G578" s="502">
        <v>332.5</v>
      </c>
      <c r="H578" s="502">
        <v>332.5</v>
      </c>
      <c r="I578" s="502">
        <v>0</v>
      </c>
    </row>
    <row r="579" spans="1:9" ht="15">
      <c r="A579" s="502" t="s">
        <v>191</v>
      </c>
      <c r="B579" s="505" t="s">
        <v>77</v>
      </c>
      <c r="C579" s="505">
        <v>2</v>
      </c>
      <c r="D579" s="502">
        <v>654</v>
      </c>
      <c r="E579" s="502" t="s">
        <v>2953</v>
      </c>
      <c r="F579" s="503">
        <v>5462124.3799999999</v>
      </c>
      <c r="G579" s="503">
        <v>6300925.6100000003</v>
      </c>
      <c r="H579" s="503">
        <v>8117694.54</v>
      </c>
      <c r="I579" s="502">
        <v>-7278893.3099999996</v>
      </c>
    </row>
    <row r="580" spans="1:9" ht="15">
      <c r="A580" s="502" t="s">
        <v>192</v>
      </c>
      <c r="B580" s="505" t="s">
        <v>82</v>
      </c>
      <c r="C580" s="505">
        <v>2</v>
      </c>
      <c r="D580" s="502">
        <v>655</v>
      </c>
      <c r="E580" s="502" t="s">
        <v>2190</v>
      </c>
      <c r="F580" s="503">
        <v>330189.90000000002</v>
      </c>
      <c r="G580" s="503">
        <v>422633.1</v>
      </c>
      <c r="H580" s="503">
        <v>498785.42</v>
      </c>
      <c r="I580" s="502">
        <v>-406342.22</v>
      </c>
    </row>
    <row r="581" spans="1:9" ht="15">
      <c r="A581" s="502" t="s">
        <v>193</v>
      </c>
      <c r="B581" s="505" t="s">
        <v>82</v>
      </c>
      <c r="C581" s="505">
        <v>2</v>
      </c>
      <c r="D581" s="502">
        <v>656</v>
      </c>
      <c r="E581" s="502" t="s">
        <v>406</v>
      </c>
      <c r="F581" s="503">
        <v>1523599.6</v>
      </c>
      <c r="G581" s="503">
        <v>1949614.77</v>
      </c>
      <c r="H581" s="503">
        <v>2300645.16</v>
      </c>
      <c r="I581" s="502">
        <v>-1874629.99</v>
      </c>
    </row>
    <row r="582" spans="1:9" ht="15">
      <c r="A582" s="502" t="s">
        <v>194</v>
      </c>
      <c r="B582" s="505" t="s">
        <v>82</v>
      </c>
      <c r="C582" s="505">
        <v>2</v>
      </c>
      <c r="D582" s="502">
        <v>657</v>
      </c>
      <c r="E582" s="502" t="s">
        <v>2544</v>
      </c>
      <c r="F582" s="503">
        <v>421544.97</v>
      </c>
      <c r="G582" s="503">
        <v>421544.97</v>
      </c>
      <c r="H582" s="503">
        <v>666648.68000000005</v>
      </c>
      <c r="I582" s="502">
        <v>-666648.68000000005</v>
      </c>
    </row>
    <row r="583" spans="1:9" ht="15">
      <c r="A583" s="502" t="s">
        <v>384</v>
      </c>
      <c r="B583" s="505" t="s">
        <v>82</v>
      </c>
      <c r="C583" s="505">
        <v>2</v>
      </c>
      <c r="D583" s="502">
        <v>658</v>
      </c>
      <c r="E583" s="502" t="s">
        <v>407</v>
      </c>
      <c r="F583" s="503">
        <v>2101898.37</v>
      </c>
      <c r="G583" s="503">
        <v>2307605.4700000002</v>
      </c>
      <c r="H583" s="503">
        <v>3099481.23</v>
      </c>
      <c r="I583" s="502">
        <v>-2893774.13</v>
      </c>
    </row>
    <row r="584" spans="1:9" ht="15">
      <c r="A584" s="502" t="s">
        <v>195</v>
      </c>
      <c r="B584" s="505" t="s">
        <v>82</v>
      </c>
      <c r="C584" s="505">
        <v>2</v>
      </c>
      <c r="D584" s="502">
        <v>659</v>
      </c>
      <c r="E584" s="502" t="s">
        <v>408</v>
      </c>
      <c r="F584" s="503">
        <v>837538.87</v>
      </c>
      <c r="G584" s="503">
        <v>873037.76</v>
      </c>
      <c r="H584" s="503">
        <v>1143988.98</v>
      </c>
      <c r="I584" s="502">
        <v>-1108490.0900000001</v>
      </c>
    </row>
    <row r="585" spans="1:9" ht="15">
      <c r="A585" s="502" t="s">
        <v>196</v>
      </c>
      <c r="B585" s="505" t="s">
        <v>82</v>
      </c>
      <c r="C585" s="505">
        <v>2</v>
      </c>
      <c r="D585" s="502">
        <v>660</v>
      </c>
      <c r="E585" s="502" t="s">
        <v>3203</v>
      </c>
      <c r="F585" s="503">
        <v>247352.67</v>
      </c>
      <c r="G585" s="503">
        <v>326489.53999999998</v>
      </c>
      <c r="H585" s="503">
        <v>408145.07</v>
      </c>
      <c r="I585" s="502">
        <v>-329008.2</v>
      </c>
    </row>
    <row r="586" spans="1:9" ht="15">
      <c r="A586" s="502" t="s">
        <v>197</v>
      </c>
      <c r="B586" s="505" t="s">
        <v>77</v>
      </c>
      <c r="C586" s="505">
        <v>2</v>
      </c>
      <c r="D586" s="502">
        <v>1905</v>
      </c>
      <c r="E586" s="502" t="s">
        <v>2546</v>
      </c>
      <c r="F586" s="502">
        <v>0</v>
      </c>
      <c r="G586" s="503">
        <v>860083.57</v>
      </c>
      <c r="H586" s="503">
        <v>860083.57</v>
      </c>
      <c r="I586" s="502">
        <v>0</v>
      </c>
    </row>
    <row r="587" spans="1:9" ht="15">
      <c r="A587" s="502" t="s">
        <v>382</v>
      </c>
      <c r="B587" s="505" t="s">
        <v>82</v>
      </c>
      <c r="C587" s="505">
        <v>2</v>
      </c>
      <c r="D587" s="502">
        <v>662</v>
      </c>
      <c r="E587" s="502" t="s">
        <v>2546</v>
      </c>
      <c r="F587" s="502">
        <v>0</v>
      </c>
      <c r="G587" s="503">
        <v>860083.57</v>
      </c>
      <c r="H587" s="503">
        <v>860083.57</v>
      </c>
      <c r="I587" s="502">
        <v>0</v>
      </c>
    </row>
    <row r="588" spans="1:9" ht="15">
      <c r="A588" s="502" t="s">
        <v>198</v>
      </c>
      <c r="B588" s="505" t="s">
        <v>77</v>
      </c>
      <c r="C588" s="505">
        <v>2</v>
      </c>
      <c r="D588" s="502">
        <v>663</v>
      </c>
      <c r="E588" s="502" t="s">
        <v>3204</v>
      </c>
      <c r="F588" s="503">
        <v>946597.77</v>
      </c>
      <c r="G588" s="503">
        <v>946601.02</v>
      </c>
      <c r="H588" s="503">
        <v>925619.66</v>
      </c>
      <c r="I588" s="502">
        <v>-925616.41</v>
      </c>
    </row>
    <row r="589" spans="1:9" ht="15">
      <c r="A589" s="502" t="s">
        <v>199</v>
      </c>
      <c r="B589" s="505" t="s">
        <v>82</v>
      </c>
      <c r="C589" s="505">
        <v>2</v>
      </c>
      <c r="D589" s="502">
        <v>664</v>
      </c>
      <c r="E589" s="502" t="s">
        <v>404</v>
      </c>
      <c r="F589" s="503">
        <v>704438.55</v>
      </c>
      <c r="G589" s="503">
        <v>704438.4</v>
      </c>
      <c r="H589" s="503">
        <v>690368.62</v>
      </c>
      <c r="I589" s="502">
        <v>-690368.77</v>
      </c>
    </row>
    <row r="590" spans="1:9" ht="15">
      <c r="A590" s="502" t="s">
        <v>200</v>
      </c>
      <c r="B590" s="505" t="s">
        <v>82</v>
      </c>
      <c r="C590" s="505">
        <v>2</v>
      </c>
      <c r="D590" s="502">
        <v>665</v>
      </c>
      <c r="E590" s="502" t="s">
        <v>409</v>
      </c>
      <c r="F590" s="503">
        <v>212836.89</v>
      </c>
      <c r="G590" s="503">
        <v>212840.29</v>
      </c>
      <c r="H590" s="503">
        <v>210556.28</v>
      </c>
      <c r="I590" s="502">
        <v>-210552.88</v>
      </c>
    </row>
    <row r="591" spans="1:9" ht="15">
      <c r="A591" s="502" t="s">
        <v>201</v>
      </c>
      <c r="B591" s="505" t="s">
        <v>82</v>
      </c>
      <c r="C591" s="505">
        <v>2</v>
      </c>
      <c r="D591" s="502">
        <v>666</v>
      </c>
      <c r="E591" s="502" t="s">
        <v>3205</v>
      </c>
      <c r="F591" s="503">
        <v>9545.6200000000008</v>
      </c>
      <c r="G591" s="503">
        <v>9545.6200000000008</v>
      </c>
      <c r="H591" s="503">
        <v>9715.5300000000007</v>
      </c>
      <c r="I591" s="502">
        <v>-9715.5300000000007</v>
      </c>
    </row>
    <row r="592" spans="1:9" ht="15">
      <c r="A592" s="502" t="s">
        <v>703</v>
      </c>
      <c r="B592" s="505" t="s">
        <v>82</v>
      </c>
      <c r="C592" s="505">
        <v>2</v>
      </c>
      <c r="D592" s="502">
        <v>2240</v>
      </c>
      <c r="E592" s="502" t="s">
        <v>3206</v>
      </c>
      <c r="F592" s="503">
        <v>19776.71</v>
      </c>
      <c r="G592" s="503">
        <v>19776.71</v>
      </c>
      <c r="H592" s="503">
        <v>14979.23</v>
      </c>
      <c r="I592" s="502">
        <v>-14979.23</v>
      </c>
    </row>
    <row r="593" spans="1:9" ht="15">
      <c r="A593" s="502" t="s">
        <v>202</v>
      </c>
      <c r="B593" s="505" t="s">
        <v>77</v>
      </c>
      <c r="C593" s="505">
        <v>2</v>
      </c>
      <c r="D593" s="502">
        <v>667</v>
      </c>
      <c r="E593" s="502" t="s">
        <v>3207</v>
      </c>
      <c r="F593" s="503">
        <v>24835.83</v>
      </c>
      <c r="G593" s="503">
        <v>318032.13</v>
      </c>
      <c r="H593" s="503">
        <v>298990.40999999997</v>
      </c>
      <c r="I593" s="502">
        <v>-5794.11</v>
      </c>
    </row>
    <row r="594" spans="1:9" ht="15">
      <c r="A594" s="502" t="s">
        <v>203</v>
      </c>
      <c r="B594" s="505" t="s">
        <v>82</v>
      </c>
      <c r="C594" s="505">
        <v>2</v>
      </c>
      <c r="D594" s="502">
        <v>668</v>
      </c>
      <c r="E594" s="502" t="s">
        <v>3208</v>
      </c>
      <c r="F594" s="503">
        <v>23735.83</v>
      </c>
      <c r="G594" s="503">
        <v>102288.36</v>
      </c>
      <c r="H594" s="503">
        <v>84346.64</v>
      </c>
      <c r="I594" s="502">
        <v>-5794.11</v>
      </c>
    </row>
    <row r="595" spans="1:9" ht="15">
      <c r="A595" s="502" t="s">
        <v>204</v>
      </c>
      <c r="B595" s="505" t="s">
        <v>82</v>
      </c>
      <c r="C595" s="505">
        <v>2</v>
      </c>
      <c r="D595" s="502">
        <v>669</v>
      </c>
      <c r="E595" s="502" t="s">
        <v>2551</v>
      </c>
      <c r="F595" s="502">
        <v>0</v>
      </c>
      <c r="G595" s="503">
        <v>19083.669999999998</v>
      </c>
      <c r="H595" s="503">
        <v>19083.669999999998</v>
      </c>
      <c r="I595" s="502">
        <v>0</v>
      </c>
    </row>
    <row r="596" spans="1:9" ht="15">
      <c r="A596" s="502" t="s">
        <v>683</v>
      </c>
      <c r="B596" s="505" t="s">
        <v>82</v>
      </c>
      <c r="C596" s="505">
        <v>2</v>
      </c>
      <c r="D596" s="502">
        <v>670</v>
      </c>
      <c r="E596" s="502" t="s">
        <v>2552</v>
      </c>
      <c r="F596" s="502">
        <v>0</v>
      </c>
      <c r="G596" s="503">
        <v>7406.47</v>
      </c>
      <c r="H596" s="503">
        <v>7406.47</v>
      </c>
      <c r="I596" s="502">
        <v>0</v>
      </c>
    </row>
    <row r="597" spans="1:9" ht="15">
      <c r="A597" s="502" t="s">
        <v>205</v>
      </c>
      <c r="B597" s="505" t="s">
        <v>82</v>
      </c>
      <c r="C597" s="505">
        <v>2</v>
      </c>
      <c r="D597" s="502">
        <v>672</v>
      </c>
      <c r="E597" s="502" t="s">
        <v>2554</v>
      </c>
      <c r="F597" s="502">
        <v>0</v>
      </c>
      <c r="G597" s="503">
        <v>105830.94</v>
      </c>
      <c r="H597" s="503">
        <v>105830.94</v>
      </c>
      <c r="I597" s="502">
        <v>0</v>
      </c>
    </row>
    <row r="598" spans="1:9" ht="15">
      <c r="A598" s="502" t="s">
        <v>206</v>
      </c>
      <c r="B598" s="505" t="s">
        <v>82</v>
      </c>
      <c r="C598" s="505">
        <v>2</v>
      </c>
      <c r="D598" s="502">
        <v>673</v>
      </c>
      <c r="E598" s="502" t="s">
        <v>3209</v>
      </c>
      <c r="F598" s="503">
        <v>1100</v>
      </c>
      <c r="G598" s="503">
        <v>60053.07</v>
      </c>
      <c r="H598" s="503">
        <v>58953.07</v>
      </c>
      <c r="I598" s="502">
        <v>0</v>
      </c>
    </row>
    <row r="599" spans="1:9" ht="15">
      <c r="A599" s="502" t="s">
        <v>3754</v>
      </c>
      <c r="B599" s="505" t="s">
        <v>82</v>
      </c>
      <c r="C599" s="505">
        <v>2</v>
      </c>
      <c r="D599" s="502">
        <v>3940</v>
      </c>
      <c r="E599" s="502" t="s">
        <v>3755</v>
      </c>
      <c r="F599" s="502">
        <v>0</v>
      </c>
      <c r="G599" s="503">
        <v>23369.62</v>
      </c>
      <c r="H599" s="503">
        <v>23369.62</v>
      </c>
      <c r="I599" s="502">
        <v>0</v>
      </c>
    </row>
    <row r="600" spans="1:9" ht="15">
      <c r="A600" s="502" t="s">
        <v>208</v>
      </c>
      <c r="B600" s="505" t="s">
        <v>77</v>
      </c>
      <c r="C600" s="505">
        <v>2</v>
      </c>
      <c r="D600" s="502">
        <v>675</v>
      </c>
      <c r="E600" s="502" t="s">
        <v>3210</v>
      </c>
      <c r="F600" s="503">
        <v>1099088.6000000001</v>
      </c>
      <c r="G600" s="502">
        <v>0</v>
      </c>
      <c r="H600" s="503">
        <v>4952.46</v>
      </c>
      <c r="I600" s="502">
        <v>-1104041.06</v>
      </c>
    </row>
    <row r="601" spans="1:9" ht="15">
      <c r="A601" s="502" t="s">
        <v>209</v>
      </c>
      <c r="B601" s="505" t="s">
        <v>82</v>
      </c>
      <c r="C601" s="505">
        <v>2</v>
      </c>
      <c r="D601" s="502">
        <v>676</v>
      </c>
      <c r="E601" s="502" t="s">
        <v>3210</v>
      </c>
      <c r="F601" s="503">
        <v>24505.68</v>
      </c>
      <c r="G601" s="502">
        <v>0</v>
      </c>
      <c r="H601" s="502">
        <v>0</v>
      </c>
      <c r="I601" s="502">
        <v>-24505.68</v>
      </c>
    </row>
    <row r="602" spans="1:9" ht="15">
      <c r="A602" s="502" t="s">
        <v>210</v>
      </c>
      <c r="B602" s="505" t="s">
        <v>82</v>
      </c>
      <c r="C602" s="505">
        <v>2</v>
      </c>
      <c r="D602" s="502">
        <v>685</v>
      </c>
      <c r="E602" s="502" t="s">
        <v>2558</v>
      </c>
      <c r="F602" s="503">
        <v>35533.82</v>
      </c>
      <c r="G602" s="502">
        <v>0</v>
      </c>
      <c r="H602" s="502">
        <v>113.96</v>
      </c>
      <c r="I602" s="502">
        <v>-35647.78</v>
      </c>
    </row>
    <row r="603" spans="1:9" ht="15">
      <c r="A603" s="502" t="s">
        <v>213</v>
      </c>
      <c r="B603" s="505" t="s">
        <v>82</v>
      </c>
      <c r="C603" s="505">
        <v>2</v>
      </c>
      <c r="D603" s="502">
        <v>1772</v>
      </c>
      <c r="E603" s="502" t="s">
        <v>3212</v>
      </c>
      <c r="F603" s="503">
        <v>1269.71</v>
      </c>
      <c r="G603" s="502">
        <v>0</v>
      </c>
      <c r="H603" s="502">
        <v>4.3600000000000003</v>
      </c>
      <c r="I603" s="502">
        <v>-1274.07</v>
      </c>
    </row>
    <row r="604" spans="1:9" ht="15">
      <c r="A604" s="502" t="s">
        <v>371</v>
      </c>
      <c r="B604" s="505" t="s">
        <v>82</v>
      </c>
      <c r="C604" s="505">
        <v>2</v>
      </c>
      <c r="D604" s="502">
        <v>1839</v>
      </c>
      <c r="E604" s="502" t="s">
        <v>3213</v>
      </c>
      <c r="F604" s="503">
        <v>1301.6600000000001</v>
      </c>
      <c r="G604" s="502">
        <v>0</v>
      </c>
      <c r="H604" s="502">
        <v>4.0999999999999996</v>
      </c>
      <c r="I604" s="502">
        <v>-1305.76</v>
      </c>
    </row>
    <row r="605" spans="1:9" ht="15">
      <c r="A605" s="502" t="s">
        <v>374</v>
      </c>
      <c r="B605" s="505" t="s">
        <v>82</v>
      </c>
      <c r="C605" s="505">
        <v>2</v>
      </c>
      <c r="D605" s="502">
        <v>1866</v>
      </c>
      <c r="E605" s="502" t="s">
        <v>3214</v>
      </c>
      <c r="F605" s="503">
        <v>10777.74</v>
      </c>
      <c r="G605" s="502">
        <v>0</v>
      </c>
      <c r="H605" s="502">
        <v>37.01</v>
      </c>
      <c r="I605" s="502">
        <v>-10814.75</v>
      </c>
    </row>
    <row r="606" spans="1:9" ht="15">
      <c r="A606" s="502" t="s">
        <v>383</v>
      </c>
      <c r="B606" s="505" t="s">
        <v>82</v>
      </c>
      <c r="C606" s="505">
        <v>2</v>
      </c>
      <c r="D606" s="502">
        <v>1910</v>
      </c>
      <c r="E606" s="502" t="s">
        <v>3215</v>
      </c>
      <c r="F606" s="502">
        <v>296.85000000000002</v>
      </c>
      <c r="G606" s="502">
        <v>0</v>
      </c>
      <c r="H606" s="502">
        <v>0.94</v>
      </c>
      <c r="I606" s="502">
        <v>-297.79000000000002</v>
      </c>
    </row>
    <row r="607" spans="1:9" ht="15">
      <c r="A607" s="502" t="s">
        <v>579</v>
      </c>
      <c r="B607" s="505" t="s">
        <v>82</v>
      </c>
      <c r="C607" s="505">
        <v>2</v>
      </c>
      <c r="D607" s="502">
        <v>1979</v>
      </c>
      <c r="E607" s="502" t="s">
        <v>3216</v>
      </c>
      <c r="F607" s="503">
        <v>764764.52</v>
      </c>
      <c r="G607" s="502">
        <v>0</v>
      </c>
      <c r="H607" s="503">
        <v>2626.21</v>
      </c>
      <c r="I607" s="502">
        <v>-767390.73</v>
      </c>
    </row>
    <row r="608" spans="1:9" ht="15">
      <c r="A608" s="502" t="s">
        <v>644</v>
      </c>
      <c r="B608" s="505" t="s">
        <v>82</v>
      </c>
      <c r="C608" s="505">
        <v>2</v>
      </c>
      <c r="D608" s="502">
        <v>2054</v>
      </c>
      <c r="E608" s="502" t="s">
        <v>3217</v>
      </c>
      <c r="F608" s="503">
        <v>26004.51</v>
      </c>
      <c r="G608" s="502">
        <v>0</v>
      </c>
      <c r="H608" s="502">
        <v>82.25</v>
      </c>
      <c r="I608" s="502">
        <v>-26086.76</v>
      </c>
    </row>
    <row r="609" spans="1:9" ht="15">
      <c r="A609" s="502" t="s">
        <v>646</v>
      </c>
      <c r="B609" s="505" t="s">
        <v>82</v>
      </c>
      <c r="C609" s="505">
        <v>2</v>
      </c>
      <c r="D609" s="502">
        <v>2081</v>
      </c>
      <c r="E609" s="502" t="s">
        <v>2564</v>
      </c>
      <c r="F609" s="503">
        <v>15608.13</v>
      </c>
      <c r="G609" s="502">
        <v>0</v>
      </c>
      <c r="H609" s="502">
        <v>49.49</v>
      </c>
      <c r="I609" s="502">
        <v>-15657.62</v>
      </c>
    </row>
    <row r="610" spans="1:9" ht="15">
      <c r="A610" s="502" t="s">
        <v>653</v>
      </c>
      <c r="B610" s="505" t="s">
        <v>82</v>
      </c>
      <c r="C610" s="505">
        <v>2</v>
      </c>
      <c r="D610" s="502">
        <v>2126</v>
      </c>
      <c r="E610" s="502" t="s">
        <v>2565</v>
      </c>
      <c r="F610" s="502">
        <v>986.65</v>
      </c>
      <c r="G610" s="502">
        <v>0</v>
      </c>
      <c r="H610" s="502">
        <v>3.39</v>
      </c>
      <c r="I610" s="502">
        <v>-990.04</v>
      </c>
    </row>
    <row r="611" spans="1:9" ht="15">
      <c r="A611" s="502" t="s">
        <v>654</v>
      </c>
      <c r="B611" s="505" t="s">
        <v>82</v>
      </c>
      <c r="C611" s="505">
        <v>2</v>
      </c>
      <c r="D611" s="502">
        <v>2127</v>
      </c>
      <c r="E611" s="502" t="s">
        <v>2566</v>
      </c>
      <c r="F611" s="503">
        <v>4733.09</v>
      </c>
      <c r="G611" s="502">
        <v>0</v>
      </c>
      <c r="H611" s="502">
        <v>16.25</v>
      </c>
      <c r="I611" s="502">
        <v>-4749.34</v>
      </c>
    </row>
    <row r="612" spans="1:9" ht="15">
      <c r="A612" s="502" t="s">
        <v>655</v>
      </c>
      <c r="B612" s="505" t="s">
        <v>82</v>
      </c>
      <c r="C612" s="505">
        <v>2</v>
      </c>
      <c r="D612" s="502">
        <v>2128</v>
      </c>
      <c r="E612" s="502" t="s">
        <v>3218</v>
      </c>
      <c r="F612" s="502">
        <v>986.65</v>
      </c>
      <c r="G612" s="502">
        <v>0</v>
      </c>
      <c r="H612" s="502">
        <v>3.39</v>
      </c>
      <c r="I612" s="502">
        <v>-990.04</v>
      </c>
    </row>
    <row r="613" spans="1:9" ht="15">
      <c r="A613" s="502" t="s">
        <v>656</v>
      </c>
      <c r="B613" s="505" t="s">
        <v>82</v>
      </c>
      <c r="C613" s="505">
        <v>2</v>
      </c>
      <c r="D613" s="502">
        <v>2138</v>
      </c>
      <c r="E613" s="502" t="s">
        <v>3219</v>
      </c>
      <c r="F613" s="502">
        <v>650.97</v>
      </c>
      <c r="G613" s="502">
        <v>0</v>
      </c>
      <c r="H613" s="502">
        <v>2.2400000000000002</v>
      </c>
      <c r="I613" s="502">
        <v>-653.21</v>
      </c>
    </row>
    <row r="614" spans="1:9" ht="15">
      <c r="A614" s="502" t="s">
        <v>699</v>
      </c>
      <c r="B614" s="505" t="s">
        <v>82</v>
      </c>
      <c r="C614" s="505">
        <v>2</v>
      </c>
      <c r="D614" s="502">
        <v>2212</v>
      </c>
      <c r="E614" s="502" t="s">
        <v>3221</v>
      </c>
      <c r="F614" s="503">
        <v>18956.189999999999</v>
      </c>
      <c r="G614" s="502">
        <v>0</v>
      </c>
      <c r="H614" s="502">
        <v>94.78</v>
      </c>
      <c r="I614" s="502">
        <v>-19050.97</v>
      </c>
    </row>
    <row r="615" spans="1:9" ht="15">
      <c r="A615" s="502" t="s">
        <v>700</v>
      </c>
      <c r="B615" s="505" t="s">
        <v>82</v>
      </c>
      <c r="C615" s="505">
        <v>2</v>
      </c>
      <c r="D615" s="502">
        <v>2213</v>
      </c>
      <c r="E615" s="502" t="s">
        <v>2570</v>
      </c>
      <c r="F615" s="503">
        <v>26704.05</v>
      </c>
      <c r="G615" s="502">
        <v>0</v>
      </c>
      <c r="H615" s="502">
        <v>133.52000000000001</v>
      </c>
      <c r="I615" s="502">
        <v>-26837.57</v>
      </c>
    </row>
    <row r="616" spans="1:9" ht="15">
      <c r="A616" s="502" t="s">
        <v>701</v>
      </c>
      <c r="B616" s="505" t="s">
        <v>82</v>
      </c>
      <c r="C616" s="505">
        <v>2</v>
      </c>
      <c r="D616" s="502">
        <v>2214</v>
      </c>
      <c r="E616" s="502" t="s">
        <v>3222</v>
      </c>
      <c r="F616" s="503">
        <v>13884.11</v>
      </c>
      <c r="G616" s="502">
        <v>0</v>
      </c>
      <c r="H616" s="502">
        <v>47.68</v>
      </c>
      <c r="I616" s="502">
        <v>-13931.79</v>
      </c>
    </row>
    <row r="617" spans="1:9" ht="15">
      <c r="A617" s="502" t="s">
        <v>939</v>
      </c>
      <c r="B617" s="505" t="s">
        <v>82</v>
      </c>
      <c r="C617" s="505">
        <v>2</v>
      </c>
      <c r="D617" s="502">
        <v>2215</v>
      </c>
      <c r="E617" s="502" t="s">
        <v>3223</v>
      </c>
      <c r="F617" s="503">
        <v>1293.6600000000001</v>
      </c>
      <c r="G617" s="502">
        <v>0</v>
      </c>
      <c r="H617" s="502">
        <v>4.4400000000000004</v>
      </c>
      <c r="I617" s="502">
        <v>-1298.0999999999999</v>
      </c>
    </row>
    <row r="618" spans="1:9" ht="15">
      <c r="A618" s="502" t="s">
        <v>940</v>
      </c>
      <c r="B618" s="505" t="s">
        <v>82</v>
      </c>
      <c r="C618" s="505">
        <v>2</v>
      </c>
      <c r="D618" s="502">
        <v>2216</v>
      </c>
      <c r="E618" s="502" t="s">
        <v>3224</v>
      </c>
      <c r="F618" s="502">
        <v>516.66999999999996</v>
      </c>
      <c r="G618" s="502">
        <v>0</v>
      </c>
      <c r="H618" s="502">
        <v>1.63</v>
      </c>
      <c r="I618" s="502">
        <v>-518.29999999999995</v>
      </c>
    </row>
    <row r="619" spans="1:9" ht="15">
      <c r="A619" s="502" t="s">
        <v>709</v>
      </c>
      <c r="B619" s="505" t="s">
        <v>82</v>
      </c>
      <c r="C619" s="505">
        <v>2</v>
      </c>
      <c r="D619" s="502">
        <v>2267</v>
      </c>
      <c r="E619" s="502" t="s">
        <v>3224</v>
      </c>
      <c r="F619" s="503">
        <v>7791.58</v>
      </c>
      <c r="G619" s="502">
        <v>0</v>
      </c>
      <c r="H619" s="502">
        <v>26.76</v>
      </c>
      <c r="I619" s="502">
        <v>-7818.34</v>
      </c>
    </row>
    <row r="620" spans="1:9" ht="15">
      <c r="A620" s="502" t="s">
        <v>739</v>
      </c>
      <c r="B620" s="505" t="s">
        <v>82</v>
      </c>
      <c r="C620" s="505">
        <v>2</v>
      </c>
      <c r="D620" s="502">
        <v>2359</v>
      </c>
      <c r="E620" s="502" t="s">
        <v>3225</v>
      </c>
      <c r="F620" s="503">
        <v>2365.52</v>
      </c>
      <c r="G620" s="502">
        <v>0</v>
      </c>
      <c r="H620" s="502">
        <v>8.1199999999999992</v>
      </c>
      <c r="I620" s="502">
        <v>-2373.64</v>
      </c>
    </row>
    <row r="621" spans="1:9" ht="15">
      <c r="A621" s="502" t="s">
        <v>749</v>
      </c>
      <c r="B621" s="505" t="s">
        <v>82</v>
      </c>
      <c r="C621" s="505">
        <v>2</v>
      </c>
      <c r="D621" s="502">
        <v>2388</v>
      </c>
      <c r="E621" s="502" t="s">
        <v>3226</v>
      </c>
      <c r="F621" s="503">
        <v>10783.6</v>
      </c>
      <c r="G621" s="502">
        <v>0</v>
      </c>
      <c r="H621" s="502">
        <v>34</v>
      </c>
      <c r="I621" s="502">
        <v>-10817.6</v>
      </c>
    </row>
    <row r="622" spans="1:9" ht="15">
      <c r="A622" s="502" t="s">
        <v>771</v>
      </c>
      <c r="B622" s="505" t="s">
        <v>82</v>
      </c>
      <c r="C622" s="505">
        <v>2</v>
      </c>
      <c r="D622" s="502">
        <v>2453</v>
      </c>
      <c r="E622" s="502" t="s">
        <v>3227</v>
      </c>
      <c r="F622" s="502">
        <v>593.1</v>
      </c>
      <c r="G622" s="502">
        <v>0</v>
      </c>
      <c r="H622" s="502">
        <v>2.97</v>
      </c>
      <c r="I622" s="502">
        <v>-596.07000000000005</v>
      </c>
    </row>
    <row r="623" spans="1:9" ht="15">
      <c r="A623" s="502" t="s">
        <v>772</v>
      </c>
      <c r="B623" s="505" t="s">
        <v>82</v>
      </c>
      <c r="C623" s="505">
        <v>2</v>
      </c>
      <c r="D623" s="502">
        <v>2475</v>
      </c>
      <c r="E623" s="502" t="s">
        <v>2560</v>
      </c>
      <c r="F623" s="503">
        <v>1110.6500000000001</v>
      </c>
      <c r="G623" s="502">
        <v>0</v>
      </c>
      <c r="H623" s="502">
        <v>3.81</v>
      </c>
      <c r="I623" s="502">
        <v>-1114.46</v>
      </c>
    </row>
    <row r="624" spans="1:9" ht="15">
      <c r="A624" s="502" t="s">
        <v>789</v>
      </c>
      <c r="B624" s="505" t="s">
        <v>82</v>
      </c>
      <c r="C624" s="505">
        <v>2</v>
      </c>
      <c r="D624" s="502">
        <v>2518</v>
      </c>
      <c r="E624" s="502" t="s">
        <v>2573</v>
      </c>
      <c r="F624" s="503">
        <v>4409.24</v>
      </c>
      <c r="G624" s="502">
        <v>0</v>
      </c>
      <c r="H624" s="502">
        <v>15.14</v>
      </c>
      <c r="I624" s="502">
        <v>-4424.38</v>
      </c>
    </row>
    <row r="625" spans="1:9" ht="15">
      <c r="A625" s="502" t="s">
        <v>790</v>
      </c>
      <c r="B625" s="505" t="s">
        <v>82</v>
      </c>
      <c r="C625" s="505">
        <v>2</v>
      </c>
      <c r="D625" s="502">
        <v>2520</v>
      </c>
      <c r="E625" s="502" t="s">
        <v>3228</v>
      </c>
      <c r="F625" s="503">
        <v>1080.97</v>
      </c>
      <c r="G625" s="502">
        <v>0</v>
      </c>
      <c r="H625" s="502">
        <v>3.71</v>
      </c>
      <c r="I625" s="502">
        <v>-1084.68</v>
      </c>
    </row>
    <row r="626" spans="1:9" ht="15">
      <c r="A626" s="502" t="s">
        <v>791</v>
      </c>
      <c r="B626" s="505" t="s">
        <v>82</v>
      </c>
      <c r="C626" s="505">
        <v>2</v>
      </c>
      <c r="D626" s="502">
        <v>2531</v>
      </c>
      <c r="E626" s="502" t="s">
        <v>3229</v>
      </c>
      <c r="F626" s="502">
        <v>364.81</v>
      </c>
      <c r="G626" s="502">
        <v>0</v>
      </c>
      <c r="H626" s="502">
        <v>1.25</v>
      </c>
      <c r="I626" s="502">
        <v>-366.06</v>
      </c>
    </row>
    <row r="627" spans="1:9" ht="15">
      <c r="A627" s="502" t="s">
        <v>798</v>
      </c>
      <c r="B627" s="505" t="s">
        <v>82</v>
      </c>
      <c r="C627" s="505">
        <v>2</v>
      </c>
      <c r="D627" s="502">
        <v>2542</v>
      </c>
      <c r="E627" s="502" t="s">
        <v>3230</v>
      </c>
      <c r="F627" s="503">
        <v>5113.6400000000003</v>
      </c>
      <c r="G627" s="502">
        <v>0</v>
      </c>
      <c r="H627" s="502">
        <v>16.12</v>
      </c>
      <c r="I627" s="502">
        <v>-5129.76</v>
      </c>
    </row>
    <row r="628" spans="1:9" ht="15">
      <c r="A628" s="502" t="s">
        <v>807</v>
      </c>
      <c r="B628" s="505" t="s">
        <v>82</v>
      </c>
      <c r="C628" s="505">
        <v>2</v>
      </c>
      <c r="D628" s="502">
        <v>2592</v>
      </c>
      <c r="E628" s="502" t="s">
        <v>3231</v>
      </c>
      <c r="F628" s="503">
        <v>8281.0499999999993</v>
      </c>
      <c r="G628" s="502">
        <v>0</v>
      </c>
      <c r="H628" s="502">
        <v>28.43</v>
      </c>
      <c r="I628" s="502">
        <v>-8309.48</v>
      </c>
    </row>
    <row r="629" spans="1:9" ht="15">
      <c r="A629" s="502" t="s">
        <v>827</v>
      </c>
      <c r="B629" s="505" t="s">
        <v>82</v>
      </c>
      <c r="C629" s="505">
        <v>2</v>
      </c>
      <c r="D629" s="502">
        <v>2666</v>
      </c>
      <c r="E629" s="502" t="s">
        <v>3232</v>
      </c>
      <c r="F629" s="503">
        <v>54944.43</v>
      </c>
      <c r="G629" s="502">
        <v>0</v>
      </c>
      <c r="H629" s="502">
        <v>187.49</v>
      </c>
      <c r="I629" s="502">
        <v>-55131.92</v>
      </c>
    </row>
    <row r="630" spans="1:9" ht="15">
      <c r="A630" s="502" t="s">
        <v>860</v>
      </c>
      <c r="B630" s="505" t="s">
        <v>82</v>
      </c>
      <c r="C630" s="505">
        <v>2</v>
      </c>
      <c r="D630" s="502">
        <v>2734</v>
      </c>
      <c r="E630" s="502" t="s">
        <v>2577</v>
      </c>
      <c r="F630" s="503">
        <v>1658.03</v>
      </c>
      <c r="G630" s="502">
        <v>0</v>
      </c>
      <c r="H630" s="502">
        <v>5.23</v>
      </c>
      <c r="I630" s="502">
        <v>-1663.26</v>
      </c>
    </row>
    <row r="631" spans="1:9" ht="15">
      <c r="A631" s="502" t="s">
        <v>901</v>
      </c>
      <c r="B631" s="505" t="s">
        <v>82</v>
      </c>
      <c r="C631" s="505">
        <v>2</v>
      </c>
      <c r="D631" s="502">
        <v>2862</v>
      </c>
      <c r="E631" s="502" t="s">
        <v>3233</v>
      </c>
      <c r="F631" s="502">
        <v>507.57</v>
      </c>
      <c r="G631" s="502">
        <v>0</v>
      </c>
      <c r="H631" s="502">
        <v>1.6</v>
      </c>
      <c r="I631" s="502">
        <v>-509.17</v>
      </c>
    </row>
    <row r="632" spans="1:9" ht="15">
      <c r="A632" s="502" t="s">
        <v>941</v>
      </c>
      <c r="B632" s="505" t="s">
        <v>82</v>
      </c>
      <c r="C632" s="505">
        <v>2</v>
      </c>
      <c r="D632" s="502">
        <v>2880</v>
      </c>
      <c r="E632" s="502" t="s">
        <v>2579</v>
      </c>
      <c r="F632" s="503">
        <v>2285.4699999999998</v>
      </c>
      <c r="G632" s="502">
        <v>0</v>
      </c>
      <c r="H632" s="502">
        <v>7.85</v>
      </c>
      <c r="I632" s="502">
        <v>-2293.3200000000002</v>
      </c>
    </row>
    <row r="633" spans="1:9" ht="15">
      <c r="A633" s="502" t="s">
        <v>942</v>
      </c>
      <c r="B633" s="505" t="s">
        <v>82</v>
      </c>
      <c r="C633" s="505">
        <v>2</v>
      </c>
      <c r="D633" s="502">
        <v>2882</v>
      </c>
      <c r="E633" s="502" t="s">
        <v>2580</v>
      </c>
      <c r="F633" s="502">
        <v>868.69</v>
      </c>
      <c r="G633" s="502">
        <v>0</v>
      </c>
      <c r="H633" s="502">
        <v>2.98</v>
      </c>
      <c r="I633" s="502">
        <v>-871.67</v>
      </c>
    </row>
    <row r="634" spans="1:9" ht="15">
      <c r="A634" s="502" t="s">
        <v>997</v>
      </c>
      <c r="B634" s="505" t="s">
        <v>82</v>
      </c>
      <c r="C634" s="505">
        <v>2</v>
      </c>
      <c r="D634" s="502">
        <v>2964</v>
      </c>
      <c r="E634" s="502" t="s">
        <v>2581</v>
      </c>
      <c r="F634" s="502">
        <v>673.04</v>
      </c>
      <c r="G634" s="502">
        <v>0</v>
      </c>
      <c r="H634" s="502">
        <v>2.31</v>
      </c>
      <c r="I634" s="502">
        <v>-675.35</v>
      </c>
    </row>
    <row r="635" spans="1:9" ht="15">
      <c r="A635" s="502" t="s">
        <v>1974</v>
      </c>
      <c r="B635" s="505" t="s">
        <v>82</v>
      </c>
      <c r="C635" s="505">
        <v>2</v>
      </c>
      <c r="D635" s="502">
        <v>3825</v>
      </c>
      <c r="E635" s="502" t="s">
        <v>2582</v>
      </c>
      <c r="F635" s="503">
        <v>14972.73</v>
      </c>
      <c r="G635" s="502">
        <v>0</v>
      </c>
      <c r="H635" s="503">
        <v>1276.9000000000001</v>
      </c>
      <c r="I635" s="502">
        <v>-16249.63</v>
      </c>
    </row>
    <row r="636" spans="1:9" ht="15">
      <c r="A636" s="502" t="s">
        <v>3400</v>
      </c>
      <c r="B636" s="505" t="s">
        <v>82</v>
      </c>
      <c r="C636" s="505">
        <v>2</v>
      </c>
      <c r="D636" s="502">
        <v>3850</v>
      </c>
      <c r="E636" s="502" t="s">
        <v>3443</v>
      </c>
      <c r="F636" s="503">
        <v>1175.23</v>
      </c>
      <c r="G636" s="502">
        <v>0</v>
      </c>
      <c r="H636" s="502">
        <v>3.71</v>
      </c>
      <c r="I636" s="502">
        <v>-1178.94</v>
      </c>
    </row>
    <row r="637" spans="1:9" ht="15">
      <c r="A637" s="502" t="s">
        <v>3496</v>
      </c>
      <c r="B637" s="505" t="s">
        <v>82</v>
      </c>
      <c r="C637" s="505">
        <v>2</v>
      </c>
      <c r="D637" s="502">
        <v>3869</v>
      </c>
      <c r="E637" s="502" t="s">
        <v>3497</v>
      </c>
      <c r="F637" s="503">
        <v>1026.55</v>
      </c>
      <c r="G637" s="502">
        <v>0</v>
      </c>
      <c r="H637" s="502">
        <v>3.24</v>
      </c>
      <c r="I637" s="502">
        <v>-1029.79</v>
      </c>
    </row>
    <row r="638" spans="1:9" ht="15">
      <c r="A638" s="502" t="s">
        <v>3576</v>
      </c>
      <c r="B638" s="505" t="s">
        <v>82</v>
      </c>
      <c r="C638" s="505">
        <v>2</v>
      </c>
      <c r="D638" s="502">
        <v>3876</v>
      </c>
      <c r="E638" s="502" t="s">
        <v>3608</v>
      </c>
      <c r="F638" s="503">
        <v>6621.63</v>
      </c>
      <c r="G638" s="502">
        <v>0</v>
      </c>
      <c r="H638" s="502">
        <v>22.74</v>
      </c>
      <c r="I638" s="502">
        <v>-6644.37</v>
      </c>
    </row>
    <row r="639" spans="1:9" ht="15">
      <c r="A639" s="502" t="s">
        <v>3578</v>
      </c>
      <c r="B639" s="505" t="s">
        <v>82</v>
      </c>
      <c r="C639" s="505">
        <v>2</v>
      </c>
      <c r="D639" s="502">
        <v>3879</v>
      </c>
      <c r="E639" s="502" t="s">
        <v>3609</v>
      </c>
      <c r="F639" s="503">
        <v>4355</v>
      </c>
      <c r="G639" s="502">
        <v>0</v>
      </c>
      <c r="H639" s="502">
        <v>14.96</v>
      </c>
      <c r="I639" s="502">
        <v>-4369.96</v>
      </c>
    </row>
    <row r="640" spans="1:9" ht="15">
      <c r="A640" s="502" t="s">
        <v>3695</v>
      </c>
      <c r="B640" s="505" t="s">
        <v>82</v>
      </c>
      <c r="C640" s="505">
        <v>2</v>
      </c>
      <c r="D640" s="502">
        <v>3909</v>
      </c>
      <c r="E640" s="502" t="s">
        <v>3696</v>
      </c>
      <c r="F640" s="503">
        <v>5030.57</v>
      </c>
      <c r="G640" s="502">
        <v>0</v>
      </c>
      <c r="H640" s="502">
        <v>17.27</v>
      </c>
      <c r="I640" s="502">
        <v>-5047.84</v>
      </c>
    </row>
    <row r="641" spans="1:9" ht="15">
      <c r="A641" s="502" t="s">
        <v>3756</v>
      </c>
      <c r="B641" s="505" t="s">
        <v>82</v>
      </c>
      <c r="C641" s="505">
        <v>2</v>
      </c>
      <c r="D641" s="502">
        <v>3924</v>
      </c>
      <c r="E641" s="502" t="s">
        <v>3757</v>
      </c>
      <c r="F641" s="503">
        <v>2096.2600000000002</v>
      </c>
      <c r="G641" s="502">
        <v>0</v>
      </c>
      <c r="H641" s="502">
        <v>7.2</v>
      </c>
      <c r="I641" s="502">
        <v>-2103.46</v>
      </c>
    </row>
    <row r="642" spans="1:9" ht="15">
      <c r="A642" s="502" t="s">
        <v>3758</v>
      </c>
      <c r="B642" s="505" t="s">
        <v>82</v>
      </c>
      <c r="C642" s="505">
        <v>2</v>
      </c>
      <c r="D642" s="502">
        <v>3925</v>
      </c>
      <c r="E642" s="502" t="s">
        <v>3759</v>
      </c>
      <c r="F642" s="503">
        <v>1727.76</v>
      </c>
      <c r="G642" s="502">
        <v>0</v>
      </c>
      <c r="H642" s="502">
        <v>0</v>
      </c>
      <c r="I642" s="502">
        <v>-1727.76</v>
      </c>
    </row>
    <row r="643" spans="1:9" ht="15">
      <c r="A643" s="502" t="s">
        <v>3760</v>
      </c>
      <c r="B643" s="505" t="s">
        <v>82</v>
      </c>
      <c r="C643" s="505">
        <v>2</v>
      </c>
      <c r="D643" s="502">
        <v>3934</v>
      </c>
      <c r="E643" s="502" t="s">
        <v>3761</v>
      </c>
      <c r="F643" s="503">
        <v>8361.7800000000007</v>
      </c>
      <c r="G643" s="502">
        <v>0</v>
      </c>
      <c r="H643" s="502">
        <v>26.36</v>
      </c>
      <c r="I643" s="502">
        <v>-8388.14</v>
      </c>
    </row>
    <row r="644" spans="1:9" ht="15">
      <c r="A644" s="502" t="s">
        <v>3762</v>
      </c>
      <c r="B644" s="505" t="s">
        <v>82</v>
      </c>
      <c r="C644" s="505">
        <v>2</v>
      </c>
      <c r="D644" s="502">
        <v>3941</v>
      </c>
      <c r="E644" s="502" t="s">
        <v>3763</v>
      </c>
      <c r="F644" s="503">
        <v>2115.04</v>
      </c>
      <c r="G644" s="502">
        <v>0</v>
      </c>
      <c r="H644" s="502">
        <v>6.67</v>
      </c>
      <c r="I644" s="502">
        <v>-2121.71</v>
      </c>
    </row>
    <row r="645" spans="1:9" ht="15">
      <c r="A645" s="502" t="s">
        <v>214</v>
      </c>
      <c r="B645" s="505" t="s">
        <v>77</v>
      </c>
      <c r="C645" s="505">
        <v>2</v>
      </c>
      <c r="D645" s="502">
        <v>686</v>
      </c>
      <c r="E645" s="502" t="s">
        <v>3234</v>
      </c>
      <c r="F645" s="503">
        <v>46499188.32</v>
      </c>
      <c r="G645" s="503">
        <v>272349.43</v>
      </c>
      <c r="H645" s="503">
        <v>2318633.31</v>
      </c>
      <c r="I645" s="502">
        <v>-48545472.200000003</v>
      </c>
    </row>
    <row r="646" spans="1:9" ht="15">
      <c r="A646" s="502" t="s">
        <v>215</v>
      </c>
      <c r="B646" s="505" t="s">
        <v>82</v>
      </c>
      <c r="C646" s="505">
        <v>2</v>
      </c>
      <c r="D646" s="502">
        <v>687</v>
      </c>
      <c r="E646" s="502" t="s">
        <v>3235</v>
      </c>
      <c r="F646" s="503">
        <v>45609101.359999999</v>
      </c>
      <c r="G646" s="502">
        <v>0</v>
      </c>
      <c r="H646" s="503">
        <v>2121601.44</v>
      </c>
      <c r="I646" s="502">
        <v>-47730702.799999997</v>
      </c>
    </row>
    <row r="647" spans="1:9" ht="15">
      <c r="A647" s="502" t="s">
        <v>216</v>
      </c>
      <c r="B647" s="505" t="s">
        <v>82</v>
      </c>
      <c r="C647" s="505">
        <v>2</v>
      </c>
      <c r="D647" s="502">
        <v>688</v>
      </c>
      <c r="E647" s="502" t="s">
        <v>2585</v>
      </c>
      <c r="F647" s="503">
        <v>23815.68</v>
      </c>
      <c r="G647" s="502">
        <v>47.71</v>
      </c>
      <c r="H647" s="502">
        <v>0</v>
      </c>
      <c r="I647" s="502">
        <v>-23767.97</v>
      </c>
    </row>
    <row r="648" spans="1:9" ht="15">
      <c r="A648" s="502" t="s">
        <v>218</v>
      </c>
      <c r="B648" s="505" t="s">
        <v>82</v>
      </c>
      <c r="C648" s="505">
        <v>2</v>
      </c>
      <c r="D648" s="502">
        <v>690</v>
      </c>
      <c r="E648" s="502" t="s">
        <v>3236</v>
      </c>
      <c r="F648" s="503">
        <v>703144.58</v>
      </c>
      <c r="G648" s="502">
        <v>0</v>
      </c>
      <c r="H648" s="502">
        <v>0</v>
      </c>
      <c r="I648" s="502">
        <v>-703144.58</v>
      </c>
    </row>
    <row r="649" spans="1:9" ht="15">
      <c r="A649" s="502" t="s">
        <v>219</v>
      </c>
      <c r="B649" s="505" t="s">
        <v>82</v>
      </c>
      <c r="C649" s="505">
        <v>2</v>
      </c>
      <c r="D649" s="502">
        <v>697</v>
      </c>
      <c r="E649" s="502" t="s">
        <v>3236</v>
      </c>
      <c r="F649" s="502">
        <v>73.5</v>
      </c>
      <c r="G649" s="502">
        <v>0</v>
      </c>
      <c r="H649" s="502">
        <v>0</v>
      </c>
      <c r="I649" s="502">
        <v>-73.5</v>
      </c>
    </row>
    <row r="650" spans="1:9" ht="15">
      <c r="A650" s="502" t="s">
        <v>221</v>
      </c>
      <c r="B650" s="505" t="s">
        <v>82</v>
      </c>
      <c r="C650" s="505">
        <v>2</v>
      </c>
      <c r="D650" s="502">
        <v>1463</v>
      </c>
      <c r="E650" s="502" t="s">
        <v>3237</v>
      </c>
      <c r="F650" s="502">
        <v>28.5</v>
      </c>
      <c r="G650" s="502">
        <v>0</v>
      </c>
      <c r="H650" s="502">
        <v>0</v>
      </c>
      <c r="I650" s="502">
        <v>-28.5</v>
      </c>
    </row>
    <row r="651" spans="1:9" ht="15">
      <c r="A651" s="502" t="s">
        <v>222</v>
      </c>
      <c r="B651" s="505" t="s">
        <v>82</v>
      </c>
      <c r="C651" s="505">
        <v>2</v>
      </c>
      <c r="D651" s="502">
        <v>1693</v>
      </c>
      <c r="E651" s="502" t="s">
        <v>3238</v>
      </c>
      <c r="F651" s="503">
        <v>121056.97</v>
      </c>
      <c r="G651" s="503">
        <v>250000</v>
      </c>
      <c r="H651" s="503">
        <v>130000</v>
      </c>
      <c r="I651" s="502">
        <v>-1056.97</v>
      </c>
    </row>
    <row r="652" spans="1:9" ht="15">
      <c r="A652" s="502" t="s">
        <v>882</v>
      </c>
      <c r="B652" s="505" t="s">
        <v>82</v>
      </c>
      <c r="C652" s="505">
        <v>2</v>
      </c>
      <c r="D652" s="502">
        <v>2796</v>
      </c>
      <c r="E652" s="502" t="s">
        <v>3239</v>
      </c>
      <c r="F652" s="503">
        <v>7905.57</v>
      </c>
      <c r="G652" s="503">
        <v>7905.57</v>
      </c>
      <c r="H652" s="503">
        <v>7905.57</v>
      </c>
      <c r="I652" s="502">
        <v>-7905.57</v>
      </c>
    </row>
    <row r="653" spans="1:9" ht="15">
      <c r="A653" s="502" t="s">
        <v>883</v>
      </c>
      <c r="B653" s="505" t="s">
        <v>82</v>
      </c>
      <c r="C653" s="505">
        <v>2</v>
      </c>
      <c r="D653" s="502">
        <v>2797</v>
      </c>
      <c r="E653" s="502" t="s">
        <v>3239</v>
      </c>
      <c r="F653" s="503">
        <v>28792.31</v>
      </c>
      <c r="G653" s="503">
        <v>14396.15</v>
      </c>
      <c r="H653" s="503">
        <v>14396.15</v>
      </c>
      <c r="I653" s="502">
        <v>-28792.31</v>
      </c>
    </row>
    <row r="654" spans="1:9" ht="15">
      <c r="A654" s="502" t="s">
        <v>3835</v>
      </c>
      <c r="B654" s="505" t="s">
        <v>82</v>
      </c>
      <c r="C654" s="505">
        <v>2</v>
      </c>
      <c r="D654" s="502">
        <v>3959</v>
      </c>
      <c r="E654" s="502" t="s">
        <v>3836</v>
      </c>
      <c r="F654" s="503">
        <v>5269.85</v>
      </c>
      <c r="G654" s="502">
        <v>0</v>
      </c>
      <c r="H654" s="503">
        <v>44730.15</v>
      </c>
      <c r="I654" s="502">
        <v>-50000</v>
      </c>
    </row>
    <row r="655" spans="1:9" ht="15">
      <c r="A655" s="502" t="s">
        <v>223</v>
      </c>
      <c r="B655" s="505" t="s">
        <v>77</v>
      </c>
      <c r="C655" s="505">
        <v>2</v>
      </c>
      <c r="D655" s="502">
        <v>699</v>
      </c>
      <c r="E655" s="502" t="s">
        <v>3240</v>
      </c>
      <c r="F655" s="503">
        <v>1251938.46</v>
      </c>
      <c r="G655" s="503">
        <v>1255015.17</v>
      </c>
      <c r="H655" s="503">
        <v>1539680.39</v>
      </c>
      <c r="I655" s="502">
        <v>-1536603.68</v>
      </c>
    </row>
    <row r="656" spans="1:9" ht="15">
      <c r="A656" s="502" t="s">
        <v>224</v>
      </c>
      <c r="B656" s="505" t="s">
        <v>82</v>
      </c>
      <c r="C656" s="505">
        <v>2</v>
      </c>
      <c r="D656" s="502">
        <v>702</v>
      </c>
      <c r="E656" s="502" t="s">
        <v>3241</v>
      </c>
      <c r="F656" s="503">
        <v>480586.17</v>
      </c>
      <c r="G656" s="503">
        <v>480586.17</v>
      </c>
      <c r="H656" s="503">
        <v>469531.03</v>
      </c>
      <c r="I656" s="502">
        <v>-469531.03</v>
      </c>
    </row>
    <row r="657" spans="1:9" ht="15">
      <c r="A657" s="502" t="s">
        <v>225</v>
      </c>
      <c r="B657" s="505" t="s">
        <v>82</v>
      </c>
      <c r="C657" s="505">
        <v>2</v>
      </c>
      <c r="D657" s="502">
        <v>703</v>
      </c>
      <c r="E657" s="502" t="s">
        <v>3242</v>
      </c>
      <c r="F657" s="503">
        <v>22366.639999999999</v>
      </c>
      <c r="G657" s="503">
        <v>29405.46</v>
      </c>
      <c r="H657" s="503">
        <v>39690.480000000003</v>
      </c>
      <c r="I657" s="502">
        <v>-32651.66</v>
      </c>
    </row>
    <row r="658" spans="1:9" ht="15">
      <c r="A658" s="502" t="s">
        <v>226</v>
      </c>
      <c r="B658" s="505" t="s">
        <v>82</v>
      </c>
      <c r="C658" s="505">
        <v>2</v>
      </c>
      <c r="D658" s="502">
        <v>704</v>
      </c>
      <c r="E658" s="502" t="s">
        <v>3243</v>
      </c>
      <c r="F658" s="503">
        <v>129502.56</v>
      </c>
      <c r="G658" s="503">
        <v>124130.05</v>
      </c>
      <c r="H658" s="503">
        <v>173703.63</v>
      </c>
      <c r="I658" s="502">
        <v>-179076.14</v>
      </c>
    </row>
    <row r="659" spans="1:9" ht="15">
      <c r="A659" s="502" t="s">
        <v>227</v>
      </c>
      <c r="B659" s="505" t="s">
        <v>82</v>
      </c>
      <c r="C659" s="505">
        <v>2</v>
      </c>
      <c r="D659" s="502">
        <v>705</v>
      </c>
      <c r="E659" s="502" t="s">
        <v>3244</v>
      </c>
      <c r="F659" s="503">
        <v>215745.6</v>
      </c>
      <c r="G659" s="503">
        <v>229599.39</v>
      </c>
      <c r="H659" s="503">
        <v>376468.84</v>
      </c>
      <c r="I659" s="502">
        <v>-362615.05</v>
      </c>
    </row>
    <row r="660" spans="1:9" ht="15">
      <c r="A660" s="502" t="s">
        <v>228</v>
      </c>
      <c r="B660" s="505" t="s">
        <v>82</v>
      </c>
      <c r="C660" s="505">
        <v>2</v>
      </c>
      <c r="D660" s="502">
        <v>706</v>
      </c>
      <c r="E660" s="502" t="s">
        <v>3245</v>
      </c>
      <c r="F660" s="503">
        <v>184820.52</v>
      </c>
      <c r="G660" s="503">
        <v>145358.35999999999</v>
      </c>
      <c r="H660" s="503">
        <v>204381.73</v>
      </c>
      <c r="I660" s="502">
        <v>-243843.89</v>
      </c>
    </row>
    <row r="661" spans="1:9" ht="15">
      <c r="A661" s="502" t="s">
        <v>229</v>
      </c>
      <c r="B661" s="505" t="s">
        <v>82</v>
      </c>
      <c r="C661" s="505">
        <v>2</v>
      </c>
      <c r="D661" s="502">
        <v>707</v>
      </c>
      <c r="E661" s="502" t="s">
        <v>3246</v>
      </c>
      <c r="F661" s="502">
        <v>0</v>
      </c>
      <c r="G661" s="503">
        <v>9289.84</v>
      </c>
      <c r="H661" s="503">
        <v>9289.84</v>
      </c>
      <c r="I661" s="502">
        <v>0</v>
      </c>
    </row>
    <row r="662" spans="1:9" ht="15">
      <c r="A662" s="502" t="s">
        <v>230</v>
      </c>
      <c r="B662" s="505" t="s">
        <v>82</v>
      </c>
      <c r="C662" s="505">
        <v>2</v>
      </c>
      <c r="D662" s="502">
        <v>708</v>
      </c>
      <c r="E662" s="502" t="s">
        <v>3247</v>
      </c>
      <c r="F662" s="503">
        <v>4588.21</v>
      </c>
      <c r="G662" s="503">
        <v>1501.29</v>
      </c>
      <c r="H662" s="502">
        <v>301.11</v>
      </c>
      <c r="I662" s="502">
        <v>-3388.03</v>
      </c>
    </row>
    <row r="663" spans="1:9" ht="15">
      <c r="A663" s="502" t="s">
        <v>231</v>
      </c>
      <c r="B663" s="505" t="s">
        <v>82</v>
      </c>
      <c r="C663" s="505">
        <v>2</v>
      </c>
      <c r="D663" s="502">
        <v>709</v>
      </c>
      <c r="E663" s="502" t="s">
        <v>3248</v>
      </c>
      <c r="F663" s="503">
        <v>139544.22</v>
      </c>
      <c r="G663" s="503">
        <v>139544.22</v>
      </c>
      <c r="H663" s="503">
        <v>139151.9</v>
      </c>
      <c r="I663" s="502">
        <v>-139151.9</v>
      </c>
    </row>
    <row r="664" spans="1:9" ht="15">
      <c r="A664" s="502" t="s">
        <v>232</v>
      </c>
      <c r="B664" s="505" t="s">
        <v>82</v>
      </c>
      <c r="C664" s="505">
        <v>2</v>
      </c>
      <c r="D664" s="502">
        <v>710</v>
      </c>
      <c r="E664" s="502" t="s">
        <v>3249</v>
      </c>
      <c r="F664" s="503">
        <v>6932.99</v>
      </c>
      <c r="G664" s="503">
        <v>5980.86</v>
      </c>
      <c r="H664" s="503">
        <v>4109.04</v>
      </c>
      <c r="I664" s="502">
        <v>-5061.17</v>
      </c>
    </row>
    <row r="665" spans="1:9" ht="15">
      <c r="A665" s="502" t="s">
        <v>233</v>
      </c>
      <c r="B665" s="505" t="s">
        <v>82</v>
      </c>
      <c r="C665" s="505">
        <v>2</v>
      </c>
      <c r="D665" s="502">
        <v>711</v>
      </c>
      <c r="E665" s="502" t="s">
        <v>3250</v>
      </c>
      <c r="F665" s="503">
        <v>2740.65</v>
      </c>
      <c r="G665" s="503">
        <v>2740.65</v>
      </c>
      <c r="H665" s="503">
        <v>2753.04</v>
      </c>
      <c r="I665" s="502">
        <v>-2753.04</v>
      </c>
    </row>
    <row r="666" spans="1:9" ht="15">
      <c r="A666" s="502" t="s">
        <v>234</v>
      </c>
      <c r="B666" s="505" t="s">
        <v>82</v>
      </c>
      <c r="C666" s="505">
        <v>2</v>
      </c>
      <c r="D666" s="502">
        <v>712</v>
      </c>
      <c r="E666" s="502" t="s">
        <v>3251</v>
      </c>
      <c r="F666" s="502">
        <v>6.5</v>
      </c>
      <c r="G666" s="502">
        <v>6</v>
      </c>
      <c r="H666" s="502">
        <v>6.5</v>
      </c>
      <c r="I666" s="502">
        <v>-7</v>
      </c>
    </row>
    <row r="667" spans="1:9" ht="15">
      <c r="A667" s="502" t="s">
        <v>235</v>
      </c>
      <c r="B667" s="505" t="s">
        <v>82</v>
      </c>
      <c r="C667" s="505">
        <v>2</v>
      </c>
      <c r="D667" s="502">
        <v>717</v>
      </c>
      <c r="E667" s="502" t="s">
        <v>3252</v>
      </c>
      <c r="F667" s="502">
        <v>11.24</v>
      </c>
      <c r="G667" s="502">
        <v>11.24</v>
      </c>
      <c r="H667" s="502">
        <v>11.24</v>
      </c>
      <c r="I667" s="502">
        <v>-11.24</v>
      </c>
    </row>
    <row r="668" spans="1:9" ht="15">
      <c r="A668" s="502" t="s">
        <v>236</v>
      </c>
      <c r="B668" s="505" t="s">
        <v>82</v>
      </c>
      <c r="C668" s="505">
        <v>2</v>
      </c>
      <c r="D668" s="502">
        <v>718</v>
      </c>
      <c r="E668" s="502" t="s">
        <v>3252</v>
      </c>
      <c r="F668" s="503">
        <v>9545.6200000000008</v>
      </c>
      <c r="G668" s="503">
        <v>9545.6200000000008</v>
      </c>
      <c r="H668" s="503">
        <v>9715.5300000000007</v>
      </c>
      <c r="I668" s="502">
        <v>-9715.5300000000007</v>
      </c>
    </row>
    <row r="669" spans="1:9" ht="15">
      <c r="A669" s="502" t="s">
        <v>237</v>
      </c>
      <c r="B669" s="505" t="s">
        <v>82</v>
      </c>
      <c r="C669" s="505">
        <v>2</v>
      </c>
      <c r="D669" s="502">
        <v>719</v>
      </c>
      <c r="E669" s="502" t="s">
        <v>3253</v>
      </c>
      <c r="F669" s="503">
        <v>43503.71</v>
      </c>
      <c r="G669" s="503">
        <v>43503.71</v>
      </c>
      <c r="H669" s="503">
        <v>41559.82</v>
      </c>
      <c r="I669" s="502">
        <v>-41559.82</v>
      </c>
    </row>
    <row r="670" spans="1:9" ht="15">
      <c r="A670" s="502" t="s">
        <v>580</v>
      </c>
      <c r="B670" s="505" t="s">
        <v>82</v>
      </c>
      <c r="C670" s="505">
        <v>2</v>
      </c>
      <c r="D670" s="502">
        <v>1256</v>
      </c>
      <c r="E670" s="502" t="s">
        <v>3254</v>
      </c>
      <c r="F670" s="503">
        <v>6839.82</v>
      </c>
      <c r="G670" s="503">
        <v>6839.82</v>
      </c>
      <c r="H670" s="503">
        <v>4880.46</v>
      </c>
      <c r="I670" s="502">
        <v>-4880.46</v>
      </c>
    </row>
    <row r="671" spans="1:9" ht="15">
      <c r="A671" s="502" t="s">
        <v>640</v>
      </c>
      <c r="B671" s="505" t="s">
        <v>82</v>
      </c>
      <c r="C671" s="505">
        <v>2</v>
      </c>
      <c r="D671" s="502">
        <v>2047</v>
      </c>
      <c r="E671" s="502" t="s">
        <v>3255</v>
      </c>
      <c r="F671" s="502">
        <v>0</v>
      </c>
      <c r="G671" s="502">
        <v>0</v>
      </c>
      <c r="H671" s="503">
        <v>26904.19</v>
      </c>
      <c r="I671" s="502">
        <v>-26904.19</v>
      </c>
    </row>
    <row r="672" spans="1:9" ht="15">
      <c r="A672" s="502" t="s">
        <v>714</v>
      </c>
      <c r="B672" s="505" t="s">
        <v>82</v>
      </c>
      <c r="C672" s="505">
        <v>2</v>
      </c>
      <c r="D672" s="502">
        <v>2296</v>
      </c>
      <c r="E672" s="502" t="s">
        <v>3256</v>
      </c>
      <c r="F672" s="502">
        <v>243.61</v>
      </c>
      <c r="G672" s="502">
        <v>0</v>
      </c>
      <c r="H672" s="502">
        <v>0</v>
      </c>
      <c r="I672" s="502">
        <v>-243.61</v>
      </c>
    </row>
    <row r="673" spans="1:9" ht="15">
      <c r="A673" s="502" t="s">
        <v>760</v>
      </c>
      <c r="B673" s="505" t="s">
        <v>82</v>
      </c>
      <c r="C673" s="505">
        <v>2</v>
      </c>
      <c r="D673" s="502">
        <v>2430</v>
      </c>
      <c r="E673" s="502" t="s">
        <v>3257</v>
      </c>
      <c r="F673" s="502">
        <v>920.31</v>
      </c>
      <c r="G673" s="502">
        <v>920.31</v>
      </c>
      <c r="H673" s="503">
        <v>1365.57</v>
      </c>
      <c r="I673" s="502">
        <v>-1365.57</v>
      </c>
    </row>
    <row r="674" spans="1:9" ht="15">
      <c r="A674" s="502" t="s">
        <v>782</v>
      </c>
      <c r="B674" s="505" t="s">
        <v>82</v>
      </c>
      <c r="C674" s="505">
        <v>2</v>
      </c>
      <c r="D674" s="502">
        <v>2500</v>
      </c>
      <c r="E674" s="502" t="s">
        <v>3258</v>
      </c>
      <c r="F674" s="503">
        <v>4040.09</v>
      </c>
      <c r="G674" s="503">
        <v>6052.18</v>
      </c>
      <c r="H674" s="503">
        <v>15856.44</v>
      </c>
      <c r="I674" s="502">
        <v>-13844.35</v>
      </c>
    </row>
    <row r="675" spans="1:9" ht="15">
      <c r="A675" s="502" t="s">
        <v>3655</v>
      </c>
      <c r="B675" s="505" t="s">
        <v>82</v>
      </c>
      <c r="C675" s="505">
        <v>2</v>
      </c>
      <c r="D675" s="502">
        <v>3891</v>
      </c>
      <c r="E675" s="502" t="s">
        <v>3656</v>
      </c>
      <c r="F675" s="502">
        <v>0</v>
      </c>
      <c r="G675" s="503">
        <v>20000</v>
      </c>
      <c r="H675" s="503">
        <v>20000</v>
      </c>
      <c r="I675" s="502">
        <v>0</v>
      </c>
    </row>
    <row r="676" spans="1:9" ht="15">
      <c r="A676" s="502" t="s">
        <v>238</v>
      </c>
      <c r="B676" s="505" t="s">
        <v>77</v>
      </c>
      <c r="C676" s="505">
        <v>2</v>
      </c>
      <c r="D676" s="502">
        <v>720</v>
      </c>
      <c r="E676" s="502" t="s">
        <v>3259</v>
      </c>
      <c r="F676" s="503">
        <v>12822377.35</v>
      </c>
      <c r="G676" s="503">
        <v>223814.58</v>
      </c>
      <c r="H676" s="503">
        <v>1272609.25</v>
      </c>
      <c r="I676" s="502">
        <v>-13871172.02</v>
      </c>
    </row>
    <row r="677" spans="1:9" ht="15">
      <c r="A677" s="502" t="s">
        <v>239</v>
      </c>
      <c r="B677" s="505" t="s">
        <v>82</v>
      </c>
      <c r="C677" s="505">
        <v>2</v>
      </c>
      <c r="D677" s="502">
        <v>721</v>
      </c>
      <c r="E677" s="502" t="s">
        <v>2608</v>
      </c>
      <c r="F677" s="503">
        <v>3472215.54</v>
      </c>
      <c r="G677" s="503">
        <v>163020.01</v>
      </c>
      <c r="H677" s="503">
        <v>323547.46999999997</v>
      </c>
      <c r="I677" s="502">
        <v>-3632743</v>
      </c>
    </row>
    <row r="678" spans="1:9" ht="15">
      <c r="A678" s="502" t="s">
        <v>241</v>
      </c>
      <c r="B678" s="505" t="s">
        <v>82</v>
      </c>
      <c r="C678" s="505">
        <v>2</v>
      </c>
      <c r="D678" s="502">
        <v>723</v>
      </c>
      <c r="E678" s="502" t="s">
        <v>3260</v>
      </c>
      <c r="F678" s="503">
        <v>1859929.52</v>
      </c>
      <c r="G678" s="502">
        <v>885.2</v>
      </c>
      <c r="H678" s="503">
        <v>218513.61</v>
      </c>
      <c r="I678" s="502">
        <v>-2077557.93</v>
      </c>
    </row>
    <row r="679" spans="1:9" ht="15">
      <c r="A679" s="502" t="s">
        <v>243</v>
      </c>
      <c r="B679" s="505" t="s">
        <v>82</v>
      </c>
      <c r="C679" s="505">
        <v>2</v>
      </c>
      <c r="D679" s="502">
        <v>725</v>
      </c>
      <c r="E679" s="502" t="s">
        <v>2610</v>
      </c>
      <c r="F679" s="503">
        <v>4890874.76</v>
      </c>
      <c r="G679" s="503">
        <v>2213</v>
      </c>
      <c r="H679" s="503">
        <v>546283.39</v>
      </c>
      <c r="I679" s="502">
        <v>-5434945.1500000004</v>
      </c>
    </row>
    <row r="680" spans="1:9" ht="15">
      <c r="A680" s="502" t="s">
        <v>724</v>
      </c>
      <c r="B680" s="505" t="s">
        <v>82</v>
      </c>
      <c r="C680" s="505">
        <v>2</v>
      </c>
      <c r="D680" s="502">
        <v>1596</v>
      </c>
      <c r="E680" s="502" t="s">
        <v>2611</v>
      </c>
      <c r="F680" s="503">
        <v>797047.89</v>
      </c>
      <c r="G680" s="502">
        <v>0</v>
      </c>
      <c r="H680" s="502">
        <v>0</v>
      </c>
      <c r="I680" s="502">
        <v>-797047.89</v>
      </c>
    </row>
    <row r="681" spans="1:9" ht="15">
      <c r="A681" s="502" t="s">
        <v>842</v>
      </c>
      <c r="B681" s="505" t="s">
        <v>82</v>
      </c>
      <c r="C681" s="505">
        <v>2</v>
      </c>
      <c r="D681" s="502">
        <v>2703</v>
      </c>
      <c r="E681" s="502" t="s">
        <v>3261</v>
      </c>
      <c r="F681" s="503">
        <v>886562.18</v>
      </c>
      <c r="G681" s="503">
        <v>42711.26</v>
      </c>
      <c r="H681" s="503">
        <v>83211.929999999993</v>
      </c>
      <c r="I681" s="502">
        <v>-927062.85</v>
      </c>
    </row>
    <row r="682" spans="1:9" ht="15">
      <c r="A682" s="502" t="s">
        <v>843</v>
      </c>
      <c r="B682" s="505" t="s">
        <v>82</v>
      </c>
      <c r="C682" s="505">
        <v>2</v>
      </c>
      <c r="D682" s="502">
        <v>2704</v>
      </c>
      <c r="E682" s="502" t="s">
        <v>3261</v>
      </c>
      <c r="F682" s="503">
        <v>270705.91999999998</v>
      </c>
      <c r="G682" s="503">
        <v>13041.59</v>
      </c>
      <c r="H682" s="503">
        <v>25408.23</v>
      </c>
      <c r="I682" s="502">
        <v>-283072.56</v>
      </c>
    </row>
    <row r="683" spans="1:9" ht="15">
      <c r="A683" s="502" t="s">
        <v>844</v>
      </c>
      <c r="B683" s="505" t="s">
        <v>82</v>
      </c>
      <c r="C683" s="505">
        <v>2</v>
      </c>
      <c r="D683" s="502">
        <v>2705</v>
      </c>
      <c r="E683" s="502" t="s">
        <v>3261</v>
      </c>
      <c r="F683" s="503">
        <v>13304.34</v>
      </c>
      <c r="G683" s="503">
        <v>1628.06</v>
      </c>
      <c r="H683" s="503">
        <v>1398.97</v>
      </c>
      <c r="I683" s="502">
        <v>-13075.25</v>
      </c>
    </row>
    <row r="684" spans="1:9" ht="15">
      <c r="A684" s="502" t="s">
        <v>845</v>
      </c>
      <c r="B684" s="505" t="s">
        <v>82</v>
      </c>
      <c r="C684" s="505">
        <v>2</v>
      </c>
      <c r="D684" s="502">
        <v>2706</v>
      </c>
      <c r="E684" s="502" t="s">
        <v>3261</v>
      </c>
      <c r="F684" s="503">
        <v>477634.42</v>
      </c>
      <c r="G684" s="502">
        <v>231.92</v>
      </c>
      <c r="H684" s="503">
        <v>56176.39</v>
      </c>
      <c r="I684" s="502">
        <v>-533578.89</v>
      </c>
    </row>
    <row r="685" spans="1:9" ht="15">
      <c r="A685" s="502" t="s">
        <v>846</v>
      </c>
      <c r="B685" s="505" t="s">
        <v>82</v>
      </c>
      <c r="C685" s="505">
        <v>2</v>
      </c>
      <c r="D685" s="502">
        <v>2707</v>
      </c>
      <c r="E685" s="502" t="s">
        <v>3261</v>
      </c>
      <c r="F685" s="503">
        <v>145842.57999999999</v>
      </c>
      <c r="G685" s="502">
        <v>70.819999999999993</v>
      </c>
      <c r="H685" s="503">
        <v>17152.88</v>
      </c>
      <c r="I685" s="502">
        <v>-162924.64000000001</v>
      </c>
    </row>
    <row r="686" spans="1:9" ht="15">
      <c r="A686" s="502" t="s">
        <v>847</v>
      </c>
      <c r="B686" s="505" t="s">
        <v>82</v>
      </c>
      <c r="C686" s="505">
        <v>2</v>
      </c>
      <c r="D686" s="502">
        <v>2708</v>
      </c>
      <c r="E686" s="502" t="s">
        <v>3261</v>
      </c>
      <c r="F686" s="503">
        <v>8260.2000000000007</v>
      </c>
      <c r="G686" s="502">
        <v>12.72</v>
      </c>
      <c r="H686" s="502">
        <v>916.38</v>
      </c>
      <c r="I686" s="502">
        <v>-9163.86</v>
      </c>
    </row>
    <row r="687" spans="1:9" ht="15">
      <c r="A687" s="502" t="s">
        <v>244</v>
      </c>
      <c r="B687" s="505" t="s">
        <v>77</v>
      </c>
      <c r="C687" s="505">
        <v>2</v>
      </c>
      <c r="D687" s="502">
        <v>1598</v>
      </c>
      <c r="E687" s="502" t="s">
        <v>3262</v>
      </c>
      <c r="F687" s="503">
        <v>1710000</v>
      </c>
      <c r="G687" s="503">
        <v>600000</v>
      </c>
      <c r="H687" s="503">
        <v>404656.47</v>
      </c>
      <c r="I687" s="502">
        <v>-1514656.47</v>
      </c>
    </row>
    <row r="688" spans="1:9" ht="15">
      <c r="A688" s="502" t="s">
        <v>245</v>
      </c>
      <c r="B688" s="505" t="s">
        <v>82</v>
      </c>
      <c r="C688" s="505">
        <v>2</v>
      </c>
      <c r="D688" s="502">
        <v>1600</v>
      </c>
      <c r="E688" s="502" t="s">
        <v>3263</v>
      </c>
      <c r="F688" s="503">
        <v>600000</v>
      </c>
      <c r="G688" s="502">
        <v>0</v>
      </c>
      <c r="H688" s="503">
        <v>373552.17</v>
      </c>
      <c r="I688" s="502">
        <v>-973552.17</v>
      </c>
    </row>
    <row r="689" spans="1:9" ht="15">
      <c r="A689" s="502" t="s">
        <v>372</v>
      </c>
      <c r="B689" s="505" t="s">
        <v>82</v>
      </c>
      <c r="C689" s="505">
        <v>2</v>
      </c>
      <c r="D689" s="502">
        <v>1602</v>
      </c>
      <c r="E689" s="502" t="s">
        <v>3263</v>
      </c>
      <c r="F689" s="503">
        <v>1110000</v>
      </c>
      <c r="G689" s="503">
        <v>600000</v>
      </c>
      <c r="H689" s="503">
        <v>31104.3</v>
      </c>
      <c r="I689" s="502">
        <v>-541104.30000000005</v>
      </c>
    </row>
    <row r="690" spans="1:9" ht="15">
      <c r="A690" s="502" t="s">
        <v>246</v>
      </c>
      <c r="B690" s="505" t="s">
        <v>77</v>
      </c>
      <c r="C690" s="505">
        <v>2</v>
      </c>
      <c r="D690" s="502">
        <v>1615</v>
      </c>
      <c r="E690" s="502" t="s">
        <v>3264</v>
      </c>
      <c r="F690" s="503">
        <v>6080967.2599999998</v>
      </c>
      <c r="G690" s="503">
        <v>506747.27</v>
      </c>
      <c r="H690" s="503">
        <v>506747.27</v>
      </c>
      <c r="I690" s="502">
        <v>-6080967.2599999998</v>
      </c>
    </row>
    <row r="691" spans="1:9" ht="15">
      <c r="A691" s="502" t="s">
        <v>247</v>
      </c>
      <c r="B691" s="505" t="s">
        <v>82</v>
      </c>
      <c r="C691" s="505">
        <v>2</v>
      </c>
      <c r="D691" s="502">
        <v>1616</v>
      </c>
      <c r="E691" s="502" t="s">
        <v>3265</v>
      </c>
      <c r="F691" s="503">
        <v>6080967.2599999998</v>
      </c>
      <c r="G691" s="503">
        <v>506747.27</v>
      </c>
      <c r="H691" s="503">
        <v>506747.27</v>
      </c>
      <c r="I691" s="502">
        <v>-6080967.2599999998</v>
      </c>
    </row>
    <row r="692" spans="1:9" ht="15">
      <c r="A692" s="502" t="s">
        <v>799</v>
      </c>
      <c r="B692" s="505" t="s">
        <v>77</v>
      </c>
      <c r="C692" s="505">
        <v>2</v>
      </c>
      <c r="D692" s="502">
        <v>2561</v>
      </c>
      <c r="E692" s="502" t="s">
        <v>3266</v>
      </c>
      <c r="F692" s="502">
        <v>0</v>
      </c>
      <c r="G692" s="503">
        <v>21923.45</v>
      </c>
      <c r="H692" s="503">
        <v>21923.45</v>
      </c>
      <c r="I692" s="502">
        <v>0</v>
      </c>
    </row>
    <row r="693" spans="1:9" ht="15">
      <c r="A693" s="502" t="s">
        <v>970</v>
      </c>
      <c r="B693" s="505" t="s">
        <v>82</v>
      </c>
      <c r="C693" s="505">
        <v>2</v>
      </c>
      <c r="D693" s="502">
        <v>2562</v>
      </c>
      <c r="E693" s="502" t="s">
        <v>3444</v>
      </c>
      <c r="F693" s="502">
        <v>0</v>
      </c>
      <c r="G693" s="503">
        <v>3682.84</v>
      </c>
      <c r="H693" s="503">
        <v>3682.84</v>
      </c>
      <c r="I693" s="502">
        <v>0</v>
      </c>
    </row>
    <row r="694" spans="1:9" ht="15">
      <c r="A694" s="502" t="s">
        <v>979</v>
      </c>
      <c r="B694" s="505" t="s">
        <v>82</v>
      </c>
      <c r="C694" s="505">
        <v>2</v>
      </c>
      <c r="D694" s="502">
        <v>2563</v>
      </c>
      <c r="E694" s="502" t="s">
        <v>3445</v>
      </c>
      <c r="F694" s="502">
        <v>0</v>
      </c>
      <c r="G694" s="503">
        <v>7362.47</v>
      </c>
      <c r="H694" s="503">
        <v>7362.47</v>
      </c>
      <c r="I694" s="502">
        <v>0</v>
      </c>
    </row>
    <row r="695" spans="1:9" ht="15">
      <c r="A695" s="502" t="s">
        <v>1009</v>
      </c>
      <c r="B695" s="505" t="s">
        <v>82</v>
      </c>
      <c r="C695" s="505">
        <v>2</v>
      </c>
      <c r="D695" s="502">
        <v>2976</v>
      </c>
      <c r="E695" s="502" t="s">
        <v>3192</v>
      </c>
      <c r="F695" s="502">
        <v>0</v>
      </c>
      <c r="G695" s="503">
        <v>10878.14</v>
      </c>
      <c r="H695" s="503">
        <v>10878.14</v>
      </c>
      <c r="I695" s="502">
        <v>0</v>
      </c>
    </row>
    <row r="696" spans="1:9" ht="15">
      <c r="A696" s="502" t="s">
        <v>248</v>
      </c>
      <c r="B696" s="505" t="s">
        <v>77</v>
      </c>
      <c r="C696" s="505">
        <v>2</v>
      </c>
      <c r="D696" s="502">
        <v>726</v>
      </c>
      <c r="E696" s="502" t="s">
        <v>3267</v>
      </c>
      <c r="F696" s="503">
        <v>436142704.95999998</v>
      </c>
      <c r="G696" s="503">
        <v>506747.27</v>
      </c>
      <c r="H696" s="502">
        <v>0</v>
      </c>
      <c r="I696" s="502">
        <v>-435635957.69</v>
      </c>
    </row>
    <row r="697" spans="1:9" ht="15">
      <c r="A697" s="502" t="s">
        <v>249</v>
      </c>
      <c r="B697" s="505" t="s">
        <v>77</v>
      </c>
      <c r="C697" s="505">
        <v>2</v>
      </c>
      <c r="D697" s="502">
        <v>727</v>
      </c>
      <c r="E697" s="502" t="s">
        <v>3268</v>
      </c>
      <c r="F697" s="503">
        <v>436142704.95999998</v>
      </c>
      <c r="G697" s="503">
        <v>506747.27</v>
      </c>
      <c r="H697" s="502">
        <v>0</v>
      </c>
      <c r="I697" s="502">
        <v>-435635957.69</v>
      </c>
    </row>
    <row r="698" spans="1:9" ht="15">
      <c r="A698" s="502" t="s">
        <v>250</v>
      </c>
      <c r="B698" s="505" t="s">
        <v>77</v>
      </c>
      <c r="C698" s="505">
        <v>2</v>
      </c>
      <c r="D698" s="502">
        <v>728</v>
      </c>
      <c r="E698" s="502" t="s">
        <v>3269</v>
      </c>
      <c r="F698" s="503">
        <v>336818954.05000001</v>
      </c>
      <c r="G698" s="502">
        <v>0</v>
      </c>
      <c r="H698" s="502">
        <v>0</v>
      </c>
      <c r="I698" s="502">
        <v>-336818954.05000001</v>
      </c>
    </row>
    <row r="699" spans="1:9" ht="15">
      <c r="A699" s="502" t="s">
        <v>251</v>
      </c>
      <c r="B699" s="505" t="s">
        <v>82</v>
      </c>
      <c r="C699" s="505">
        <v>2</v>
      </c>
      <c r="D699" s="502">
        <v>729</v>
      </c>
      <c r="E699" s="502" t="s">
        <v>3270</v>
      </c>
      <c r="F699" s="503">
        <v>248773205.41999999</v>
      </c>
      <c r="G699" s="502">
        <v>0</v>
      </c>
      <c r="H699" s="502">
        <v>0</v>
      </c>
      <c r="I699" s="502">
        <v>-248773205.41999999</v>
      </c>
    </row>
    <row r="700" spans="1:9" ht="15">
      <c r="A700" s="502" t="s">
        <v>252</v>
      </c>
      <c r="B700" s="505" t="s">
        <v>82</v>
      </c>
      <c r="C700" s="505">
        <v>2</v>
      </c>
      <c r="D700" s="502">
        <v>730</v>
      </c>
      <c r="E700" s="502" t="s">
        <v>3104</v>
      </c>
      <c r="F700" s="503">
        <v>571251.17000000004</v>
      </c>
      <c r="G700" s="502">
        <v>0</v>
      </c>
      <c r="H700" s="502">
        <v>0</v>
      </c>
      <c r="I700" s="502">
        <v>-571251.17000000004</v>
      </c>
    </row>
    <row r="701" spans="1:9" ht="15">
      <c r="A701" s="502" t="s">
        <v>253</v>
      </c>
      <c r="B701" s="505" t="s">
        <v>82</v>
      </c>
      <c r="C701" s="505">
        <v>2</v>
      </c>
      <c r="D701" s="502">
        <v>731</v>
      </c>
      <c r="E701" s="502" t="s">
        <v>3107</v>
      </c>
      <c r="F701" s="503">
        <v>16207119.6</v>
      </c>
      <c r="G701" s="502">
        <v>0</v>
      </c>
      <c r="H701" s="502">
        <v>0</v>
      </c>
      <c r="I701" s="502">
        <v>-16207119.6</v>
      </c>
    </row>
    <row r="702" spans="1:9" ht="15">
      <c r="A702" s="502" t="s">
        <v>254</v>
      </c>
      <c r="B702" s="505" t="s">
        <v>82</v>
      </c>
      <c r="C702" s="505">
        <v>2</v>
      </c>
      <c r="D702" s="502">
        <v>1470</v>
      </c>
      <c r="E702" s="502" t="s">
        <v>3108</v>
      </c>
      <c r="F702" s="503">
        <v>40992348.109999999</v>
      </c>
      <c r="G702" s="502">
        <v>0</v>
      </c>
      <c r="H702" s="502">
        <v>0</v>
      </c>
      <c r="I702" s="502">
        <v>-40992348.109999999</v>
      </c>
    </row>
    <row r="703" spans="1:9" ht="15">
      <c r="A703" s="502" t="s">
        <v>391</v>
      </c>
      <c r="B703" s="505" t="s">
        <v>82</v>
      </c>
      <c r="C703" s="505">
        <v>2</v>
      </c>
      <c r="D703" s="502">
        <v>1964</v>
      </c>
      <c r="E703" s="502" t="s">
        <v>3108</v>
      </c>
      <c r="F703" s="503">
        <v>30275029.75</v>
      </c>
      <c r="G703" s="502">
        <v>0</v>
      </c>
      <c r="H703" s="502">
        <v>0</v>
      </c>
      <c r="I703" s="502">
        <v>-30275029.75</v>
      </c>
    </row>
    <row r="704" spans="1:9" ht="15">
      <c r="A704" s="502" t="s">
        <v>256</v>
      </c>
      <c r="B704" s="505" t="s">
        <v>77</v>
      </c>
      <c r="C704" s="505">
        <v>2</v>
      </c>
      <c r="D704" s="502">
        <v>1617</v>
      </c>
      <c r="E704" s="502" t="s">
        <v>3271</v>
      </c>
      <c r="F704" s="503">
        <v>99323750.909999996</v>
      </c>
      <c r="G704" s="503">
        <v>506747.27</v>
      </c>
      <c r="H704" s="502">
        <v>0</v>
      </c>
      <c r="I704" s="502">
        <v>-98817003.640000001</v>
      </c>
    </row>
    <row r="705" spans="1:9" ht="15">
      <c r="A705" s="502" t="s">
        <v>257</v>
      </c>
      <c r="B705" s="505" t="s">
        <v>82</v>
      </c>
      <c r="C705" s="505">
        <v>2</v>
      </c>
      <c r="D705" s="502">
        <v>1618</v>
      </c>
      <c r="E705" s="502" t="s">
        <v>3265</v>
      </c>
      <c r="F705" s="503">
        <v>99323750.909999996</v>
      </c>
      <c r="G705" s="503">
        <v>506747.27</v>
      </c>
      <c r="H705" s="502">
        <v>0</v>
      </c>
      <c r="I705" s="502">
        <v>-98817003.640000001</v>
      </c>
    </row>
    <row r="706" spans="1:9" ht="15">
      <c r="A706" s="502" t="s">
        <v>258</v>
      </c>
      <c r="B706" s="505" t="s">
        <v>77</v>
      </c>
      <c r="C706" s="505">
        <v>2</v>
      </c>
      <c r="D706" s="502">
        <v>734</v>
      </c>
      <c r="E706" s="502" t="s">
        <v>3272</v>
      </c>
      <c r="F706" s="503">
        <v>88283872.469999999</v>
      </c>
      <c r="G706" s="502">
        <v>0</v>
      </c>
      <c r="H706" s="502">
        <v>0</v>
      </c>
      <c r="I706" s="502">
        <v>-88283872.469999999</v>
      </c>
    </row>
    <row r="707" spans="1:9" ht="15">
      <c r="A707" s="502" t="s">
        <v>259</v>
      </c>
      <c r="B707" s="505" t="s">
        <v>77</v>
      </c>
      <c r="C707" s="505">
        <v>2</v>
      </c>
      <c r="D707" s="502">
        <v>735</v>
      </c>
      <c r="E707" s="502" t="s">
        <v>3135</v>
      </c>
      <c r="F707" s="503">
        <v>88283872.469999999</v>
      </c>
      <c r="G707" s="502">
        <v>0</v>
      </c>
      <c r="H707" s="502">
        <v>0</v>
      </c>
      <c r="I707" s="502">
        <v>-88283872.469999999</v>
      </c>
    </row>
    <row r="708" spans="1:9" ht="15">
      <c r="A708" s="502" t="s">
        <v>260</v>
      </c>
      <c r="B708" s="505" t="s">
        <v>77</v>
      </c>
      <c r="C708" s="505">
        <v>2</v>
      </c>
      <c r="D708" s="502">
        <v>736</v>
      </c>
      <c r="E708" s="502" t="s">
        <v>3273</v>
      </c>
      <c r="F708" s="503">
        <v>88283872.469999999</v>
      </c>
      <c r="G708" s="502">
        <v>0</v>
      </c>
      <c r="H708" s="502">
        <v>0</v>
      </c>
      <c r="I708" s="502">
        <v>-88283872.469999999</v>
      </c>
    </row>
    <row r="709" spans="1:9" ht="15">
      <c r="A709" s="502" t="s">
        <v>261</v>
      </c>
      <c r="B709" s="505" t="s">
        <v>82</v>
      </c>
      <c r="C709" s="505">
        <v>2</v>
      </c>
      <c r="D709" s="502">
        <v>737</v>
      </c>
      <c r="E709" s="502" t="s">
        <v>402</v>
      </c>
      <c r="F709" s="503">
        <v>1588934.94</v>
      </c>
      <c r="G709" s="502">
        <v>0</v>
      </c>
      <c r="H709" s="502">
        <v>0</v>
      </c>
      <c r="I709" s="502">
        <v>-1588934.94</v>
      </c>
    </row>
    <row r="710" spans="1:9" ht="15">
      <c r="A710" s="502" t="s">
        <v>262</v>
      </c>
      <c r="B710" s="505" t="s">
        <v>82</v>
      </c>
      <c r="C710" s="505">
        <v>2</v>
      </c>
      <c r="D710" s="502">
        <v>738</v>
      </c>
      <c r="E710" s="502" t="s">
        <v>401</v>
      </c>
      <c r="F710" s="503">
        <v>86694937.530000001</v>
      </c>
      <c r="G710" s="502">
        <v>0</v>
      </c>
      <c r="H710" s="502">
        <v>0</v>
      </c>
      <c r="I710" s="502">
        <v>-86694937.530000001</v>
      </c>
    </row>
    <row r="711" spans="1:9" ht="15">
      <c r="A711" s="502" t="s">
        <v>263</v>
      </c>
      <c r="B711" s="505" t="s">
        <v>77</v>
      </c>
      <c r="C711" s="505">
        <v>2</v>
      </c>
      <c r="D711" s="502">
        <v>739</v>
      </c>
      <c r="E711" s="502" t="s">
        <v>26</v>
      </c>
      <c r="F711" s="503">
        <v>457044688.61000001</v>
      </c>
      <c r="G711" s="502">
        <v>0</v>
      </c>
      <c r="H711" s="502">
        <v>0</v>
      </c>
      <c r="I711" s="502">
        <v>-457044688.61000001</v>
      </c>
    </row>
    <row r="712" spans="1:9" ht="15">
      <c r="A712" s="502" t="s">
        <v>264</v>
      </c>
      <c r="B712" s="505" t="s">
        <v>77</v>
      </c>
      <c r="C712" s="505">
        <v>2</v>
      </c>
      <c r="D712" s="502">
        <v>740</v>
      </c>
      <c r="E712" s="502" t="s">
        <v>2628</v>
      </c>
      <c r="F712" s="503">
        <v>331714177.02999997</v>
      </c>
      <c r="G712" s="502">
        <v>0</v>
      </c>
      <c r="H712" s="502">
        <v>0</v>
      </c>
      <c r="I712" s="502">
        <v>-331714177.02999997</v>
      </c>
    </row>
    <row r="713" spans="1:9" ht="15">
      <c r="A713" s="502" t="s">
        <v>1977</v>
      </c>
      <c r="B713" s="505" t="s">
        <v>82</v>
      </c>
      <c r="C713" s="505">
        <v>2</v>
      </c>
      <c r="D713" s="502">
        <v>3829</v>
      </c>
      <c r="E713" s="502" t="s">
        <v>2629</v>
      </c>
      <c r="F713" s="503">
        <v>336714177.02999997</v>
      </c>
      <c r="G713" s="502">
        <v>0</v>
      </c>
      <c r="H713" s="502">
        <v>0</v>
      </c>
      <c r="I713" s="502">
        <v>-336714177.02999997</v>
      </c>
    </row>
    <row r="714" spans="1:9" ht="15">
      <c r="A714" s="502" t="s">
        <v>1979</v>
      </c>
      <c r="B714" s="505" t="s">
        <v>82</v>
      </c>
      <c r="C714" s="505">
        <v>2</v>
      </c>
      <c r="D714" s="502">
        <v>3830</v>
      </c>
      <c r="E714" s="502" t="s">
        <v>3274</v>
      </c>
      <c r="F714" s="503">
        <v>5000000</v>
      </c>
      <c r="G714" s="502">
        <v>0</v>
      </c>
      <c r="H714" s="502">
        <v>0</v>
      </c>
      <c r="I714" s="502">
        <v>5000000</v>
      </c>
    </row>
    <row r="715" spans="1:9" ht="15">
      <c r="A715" s="502" t="s">
        <v>266</v>
      </c>
      <c r="B715" s="505" t="s">
        <v>77</v>
      </c>
      <c r="C715" s="505">
        <v>2</v>
      </c>
      <c r="D715" s="502">
        <v>742</v>
      </c>
      <c r="E715" s="502" t="s">
        <v>2631</v>
      </c>
      <c r="F715" s="503">
        <v>125330511.58</v>
      </c>
      <c r="G715" s="502">
        <v>0</v>
      </c>
      <c r="H715" s="502">
        <v>0</v>
      </c>
      <c r="I715" s="502">
        <v>-125330511.58</v>
      </c>
    </row>
    <row r="716" spans="1:9" ht="15">
      <c r="A716" s="502" t="s">
        <v>267</v>
      </c>
      <c r="B716" s="505" t="s">
        <v>77</v>
      </c>
      <c r="C716" s="505">
        <v>2</v>
      </c>
      <c r="D716" s="502">
        <v>744</v>
      </c>
      <c r="E716" s="502" t="s">
        <v>2632</v>
      </c>
      <c r="F716" s="503">
        <v>125330511.58</v>
      </c>
      <c r="G716" s="502">
        <v>0</v>
      </c>
      <c r="H716" s="502">
        <v>0</v>
      </c>
      <c r="I716" s="502">
        <v>-125330511.58</v>
      </c>
    </row>
    <row r="717" spans="1:9" ht="15">
      <c r="A717" s="502" t="s">
        <v>817</v>
      </c>
      <c r="B717" s="505" t="s">
        <v>82</v>
      </c>
      <c r="C717" s="505">
        <v>2</v>
      </c>
      <c r="D717" s="502">
        <v>745</v>
      </c>
      <c r="E717" s="502" t="s">
        <v>3275</v>
      </c>
      <c r="F717" s="503">
        <v>19683568.43</v>
      </c>
      <c r="G717" s="502">
        <v>0</v>
      </c>
      <c r="H717" s="502">
        <v>0</v>
      </c>
      <c r="I717" s="502">
        <v>-19683568.43</v>
      </c>
    </row>
    <row r="718" spans="1:9" ht="15">
      <c r="A718" s="502" t="s">
        <v>268</v>
      </c>
      <c r="B718" s="505" t="s">
        <v>82</v>
      </c>
      <c r="C718" s="505">
        <v>2</v>
      </c>
      <c r="D718" s="502">
        <v>746</v>
      </c>
      <c r="E718" s="502" t="s">
        <v>29</v>
      </c>
      <c r="F718" s="503">
        <v>17611477</v>
      </c>
      <c r="G718" s="502">
        <v>0</v>
      </c>
      <c r="H718" s="502">
        <v>0</v>
      </c>
      <c r="I718" s="502">
        <v>-17611477</v>
      </c>
    </row>
    <row r="719" spans="1:9" ht="15">
      <c r="A719" s="502" t="s">
        <v>818</v>
      </c>
      <c r="B719" s="505" t="s">
        <v>82</v>
      </c>
      <c r="C719" s="505">
        <v>2</v>
      </c>
      <c r="D719" s="502">
        <v>747</v>
      </c>
      <c r="E719" s="502" t="s">
        <v>3</v>
      </c>
      <c r="F719" s="503">
        <v>88035466.150000006</v>
      </c>
      <c r="G719" s="502">
        <v>0</v>
      </c>
      <c r="H719" s="502">
        <v>0</v>
      </c>
      <c r="I719" s="502">
        <v>-88035466.150000006</v>
      </c>
    </row>
    <row r="720" spans="1:9" ht="15">
      <c r="A720" s="504">
        <v>3</v>
      </c>
      <c r="B720" s="505" t="s">
        <v>77</v>
      </c>
      <c r="C720" s="505">
        <v>3</v>
      </c>
      <c r="D720" s="502">
        <v>760</v>
      </c>
      <c r="E720" s="502" t="s">
        <v>3276</v>
      </c>
      <c r="F720" s="503">
        <v>45275335.07</v>
      </c>
      <c r="G720" s="503">
        <v>22713097.5</v>
      </c>
      <c r="H720" s="503">
        <v>31275959.440000001</v>
      </c>
      <c r="I720" s="503">
        <v>53838197.009999998</v>
      </c>
    </row>
    <row r="721" spans="1:13" ht="15">
      <c r="A721" s="502" t="s">
        <v>269</v>
      </c>
      <c r="B721" s="505" t="s">
        <v>77</v>
      </c>
      <c r="C721" s="505">
        <v>3</v>
      </c>
      <c r="D721" s="502">
        <v>761</v>
      </c>
      <c r="E721" s="502" t="s">
        <v>2642</v>
      </c>
      <c r="F721" s="503">
        <v>173201931.19999999</v>
      </c>
      <c r="G721" s="503">
        <v>4201270.8899999997</v>
      </c>
      <c r="H721" s="503">
        <v>30152472.640000001</v>
      </c>
      <c r="I721" s="503">
        <v>199153132.94999999</v>
      </c>
    </row>
    <row r="722" spans="1:13" ht="15">
      <c r="A722" s="502" t="s">
        <v>270</v>
      </c>
      <c r="B722" s="505" t="s">
        <v>77</v>
      </c>
      <c r="C722" s="505">
        <v>3</v>
      </c>
      <c r="D722" s="502">
        <v>762</v>
      </c>
      <c r="E722" s="502" t="s">
        <v>3277</v>
      </c>
      <c r="F722" s="503">
        <v>197615176.22999999</v>
      </c>
      <c r="G722" s="503">
        <v>341879.82</v>
      </c>
      <c r="H722" s="503">
        <v>30103754.780000001</v>
      </c>
      <c r="I722" s="503">
        <v>227377051.19</v>
      </c>
    </row>
    <row r="723" spans="1:13" ht="15">
      <c r="A723" s="502" t="s">
        <v>271</v>
      </c>
      <c r="B723" s="505" t="s">
        <v>77</v>
      </c>
      <c r="C723" s="505">
        <v>3</v>
      </c>
      <c r="D723" s="502">
        <v>763</v>
      </c>
      <c r="E723" s="502" t="s">
        <v>2644</v>
      </c>
      <c r="F723" s="503">
        <v>147371894.61000001</v>
      </c>
      <c r="G723" s="503">
        <v>341879.82</v>
      </c>
      <c r="H723" s="503">
        <v>24076693.359999999</v>
      </c>
      <c r="I723" s="503">
        <v>171106708.15000001</v>
      </c>
    </row>
    <row r="724" spans="1:13" ht="15">
      <c r="A724" s="502" t="s">
        <v>272</v>
      </c>
      <c r="B724" s="505" t="s">
        <v>82</v>
      </c>
      <c r="C724" s="505">
        <v>3</v>
      </c>
      <c r="D724" s="502">
        <v>764</v>
      </c>
      <c r="E724" s="502" t="s">
        <v>2645</v>
      </c>
      <c r="F724" s="503">
        <v>46682320.299999997</v>
      </c>
      <c r="G724" s="502">
        <v>0</v>
      </c>
      <c r="H724" s="503">
        <v>7738045.4500000002</v>
      </c>
      <c r="I724" s="502">
        <v>-54420365.75</v>
      </c>
      <c r="J724" s="497"/>
    </row>
    <row r="725" spans="1:13" ht="15">
      <c r="A725" s="502" t="s">
        <v>273</v>
      </c>
      <c r="B725" s="505" t="s">
        <v>82</v>
      </c>
      <c r="C725" s="505">
        <v>3</v>
      </c>
      <c r="D725" s="502">
        <v>765</v>
      </c>
      <c r="E725" s="502" t="s">
        <v>2646</v>
      </c>
      <c r="F725" s="503">
        <v>2668456.62</v>
      </c>
      <c r="G725" s="502">
        <v>0</v>
      </c>
      <c r="H725" s="503">
        <v>460347.82</v>
      </c>
      <c r="I725" s="502">
        <v>-3128804.44</v>
      </c>
      <c r="M725" s="123">
        <f>M3+I5</f>
        <v>4216860583.4100008</v>
      </c>
    </row>
    <row r="726" spans="1:13" ht="15">
      <c r="A726" s="502" t="s">
        <v>274</v>
      </c>
      <c r="B726" s="505" t="s">
        <v>82</v>
      </c>
      <c r="C726" s="505">
        <v>3</v>
      </c>
      <c r="D726" s="502">
        <v>766</v>
      </c>
      <c r="E726" s="502" t="s">
        <v>2647</v>
      </c>
      <c r="F726" s="503">
        <v>67304097.180000007</v>
      </c>
      <c r="G726" s="503">
        <v>341879.82</v>
      </c>
      <c r="H726" s="503">
        <v>12626101.109999999</v>
      </c>
      <c r="I726" s="502">
        <v>-79588318.469999999</v>
      </c>
    </row>
    <row r="727" spans="1:13" ht="15">
      <c r="A727" s="502" t="s">
        <v>275</v>
      </c>
      <c r="B727" s="505" t="s">
        <v>82</v>
      </c>
      <c r="C727" s="505">
        <v>3</v>
      </c>
      <c r="D727" s="502">
        <v>768</v>
      </c>
      <c r="E727" s="502" t="s">
        <v>2648</v>
      </c>
      <c r="F727" s="503">
        <v>3497369.81</v>
      </c>
      <c r="G727" s="502">
        <v>0</v>
      </c>
      <c r="H727" s="503">
        <v>221310.86</v>
      </c>
      <c r="I727" s="502">
        <v>-3718680.67</v>
      </c>
    </row>
    <row r="728" spans="1:13" ht="15">
      <c r="A728" s="502" t="s">
        <v>276</v>
      </c>
      <c r="B728" s="505" t="s">
        <v>82</v>
      </c>
      <c r="C728" s="505">
        <v>3</v>
      </c>
      <c r="D728" s="502">
        <v>770</v>
      </c>
      <c r="E728" s="502" t="s">
        <v>2649</v>
      </c>
      <c r="F728" s="503">
        <v>2125155.79</v>
      </c>
      <c r="G728" s="502">
        <v>0</v>
      </c>
      <c r="H728" s="503">
        <v>407595.29</v>
      </c>
      <c r="I728" s="502">
        <v>-2532751.08</v>
      </c>
    </row>
    <row r="729" spans="1:13" ht="15">
      <c r="A729" s="502" t="s">
        <v>277</v>
      </c>
      <c r="B729" s="505" t="s">
        <v>82</v>
      </c>
      <c r="C729" s="505">
        <v>3</v>
      </c>
      <c r="D729" s="502">
        <v>772</v>
      </c>
      <c r="E729" s="502" t="s">
        <v>3278</v>
      </c>
      <c r="F729" s="503">
        <v>399402.16</v>
      </c>
      <c r="G729" s="502">
        <v>0</v>
      </c>
      <c r="H729" s="503">
        <v>42472.08</v>
      </c>
      <c r="I729" s="502">
        <v>-441874.24</v>
      </c>
    </row>
    <row r="730" spans="1:13" ht="15">
      <c r="A730" s="502" t="s">
        <v>278</v>
      </c>
      <c r="B730" s="505" t="s">
        <v>82</v>
      </c>
      <c r="C730" s="505">
        <v>3</v>
      </c>
      <c r="D730" s="502">
        <v>773</v>
      </c>
      <c r="E730" s="502" t="s">
        <v>2651</v>
      </c>
      <c r="F730" s="503">
        <v>24695092.75</v>
      </c>
      <c r="G730" s="502">
        <v>0</v>
      </c>
      <c r="H730" s="503">
        <v>2580820.75</v>
      </c>
      <c r="I730" s="502">
        <v>-27275913.5</v>
      </c>
    </row>
    <row r="731" spans="1:13" ht="15">
      <c r="A731" s="502" t="s">
        <v>279</v>
      </c>
      <c r="B731" s="505" t="s">
        <v>77</v>
      </c>
      <c r="C731" s="505">
        <v>3</v>
      </c>
      <c r="D731" s="502">
        <v>774</v>
      </c>
      <c r="E731" s="502" t="s">
        <v>3279</v>
      </c>
      <c r="F731" s="503">
        <v>50243281.619999997</v>
      </c>
      <c r="G731" s="502">
        <v>0</v>
      </c>
      <c r="H731" s="503">
        <v>6027061.4199999999</v>
      </c>
      <c r="I731" s="502">
        <v>-56270343.039999999</v>
      </c>
    </row>
    <row r="732" spans="1:13" ht="15">
      <c r="A732" s="502" t="s">
        <v>280</v>
      </c>
      <c r="B732" s="505" t="s">
        <v>82</v>
      </c>
      <c r="C732" s="505">
        <v>3</v>
      </c>
      <c r="D732" s="502">
        <v>775</v>
      </c>
      <c r="E732" s="502" t="s">
        <v>3280</v>
      </c>
      <c r="F732" s="503">
        <v>26314954.289999999</v>
      </c>
      <c r="G732" s="502">
        <v>0</v>
      </c>
      <c r="H732" s="503">
        <v>3020832.9</v>
      </c>
      <c r="I732" s="502">
        <v>-29335787.190000001</v>
      </c>
    </row>
    <row r="733" spans="1:13" ht="15">
      <c r="A733" s="502" t="s">
        <v>281</v>
      </c>
      <c r="B733" s="505" t="s">
        <v>82</v>
      </c>
      <c r="C733" s="505">
        <v>3</v>
      </c>
      <c r="D733" s="502">
        <v>778</v>
      </c>
      <c r="E733" s="502" t="s">
        <v>2654</v>
      </c>
      <c r="F733" s="503">
        <v>217936.56</v>
      </c>
      <c r="G733" s="502">
        <v>0</v>
      </c>
      <c r="H733" s="503">
        <v>1365.8</v>
      </c>
      <c r="I733" s="502">
        <v>-219302.36</v>
      </c>
    </row>
    <row r="734" spans="1:13" ht="15">
      <c r="A734" s="502" t="s">
        <v>282</v>
      </c>
      <c r="B734" s="505" t="s">
        <v>82</v>
      </c>
      <c r="C734" s="505">
        <v>3</v>
      </c>
      <c r="D734" s="502">
        <v>1406</v>
      </c>
      <c r="E734" s="502" t="s">
        <v>3281</v>
      </c>
      <c r="F734" s="503">
        <v>4329879.84</v>
      </c>
      <c r="G734" s="502">
        <v>0</v>
      </c>
      <c r="H734" s="503">
        <v>481097.76</v>
      </c>
      <c r="I734" s="502">
        <v>-4810977.5999999996</v>
      </c>
    </row>
    <row r="735" spans="1:13" ht="15">
      <c r="A735" s="502" t="s">
        <v>283</v>
      </c>
      <c r="B735" s="505" t="s">
        <v>82</v>
      </c>
      <c r="C735" s="505">
        <v>3</v>
      </c>
      <c r="D735" s="502">
        <v>1407</v>
      </c>
      <c r="E735" s="502" t="s">
        <v>3281</v>
      </c>
      <c r="F735" s="503">
        <v>230845.59</v>
      </c>
      <c r="G735" s="502">
        <v>0</v>
      </c>
      <c r="H735" s="503">
        <v>25649.51</v>
      </c>
      <c r="I735" s="502">
        <v>-256495.1</v>
      </c>
    </row>
    <row r="736" spans="1:13" ht="15">
      <c r="A736" s="502" t="s">
        <v>284</v>
      </c>
      <c r="B736" s="505" t="s">
        <v>82</v>
      </c>
      <c r="C736" s="505">
        <v>3</v>
      </c>
      <c r="D736" s="502">
        <v>1474</v>
      </c>
      <c r="E736" s="502" t="s">
        <v>3282</v>
      </c>
      <c r="F736" s="503">
        <v>19149665.34</v>
      </c>
      <c r="G736" s="502">
        <v>0</v>
      </c>
      <c r="H736" s="503">
        <v>2498115.4500000002</v>
      </c>
      <c r="I736" s="502">
        <v>-21647780.789999999</v>
      </c>
    </row>
    <row r="737" spans="1:9" ht="15">
      <c r="A737" s="502" t="s">
        <v>285</v>
      </c>
      <c r="B737" s="505" t="s">
        <v>77</v>
      </c>
      <c r="C737" s="505">
        <v>3</v>
      </c>
      <c r="D737" s="502">
        <v>779</v>
      </c>
      <c r="E737" s="502" t="s">
        <v>3283</v>
      </c>
      <c r="F737" s="503">
        <v>24413245.030000001</v>
      </c>
      <c r="G737" s="503">
        <v>3859391.07</v>
      </c>
      <c r="H737" s="503">
        <v>48717.86</v>
      </c>
      <c r="I737" s="503">
        <v>28223918.239999998</v>
      </c>
    </row>
    <row r="738" spans="1:9" ht="15">
      <c r="A738" s="502" t="s">
        <v>286</v>
      </c>
      <c r="B738" s="505" t="s">
        <v>77</v>
      </c>
      <c r="C738" s="505">
        <v>3</v>
      </c>
      <c r="D738" s="502">
        <v>780</v>
      </c>
      <c r="E738" s="502" t="s">
        <v>3284</v>
      </c>
      <c r="F738" s="503">
        <v>24413245.030000001</v>
      </c>
      <c r="G738" s="503">
        <v>3859391.07</v>
      </c>
      <c r="H738" s="503">
        <v>48717.86</v>
      </c>
      <c r="I738" s="503">
        <v>28223918.239999998</v>
      </c>
    </row>
    <row r="739" spans="1:9" ht="15">
      <c r="A739" s="502" t="s">
        <v>287</v>
      </c>
      <c r="B739" s="505" t="s">
        <v>82</v>
      </c>
      <c r="C739" s="505">
        <v>3</v>
      </c>
      <c r="D739" s="502">
        <v>781</v>
      </c>
      <c r="E739" s="502" t="s">
        <v>2190</v>
      </c>
      <c r="F739" s="503">
        <v>3260650.42</v>
      </c>
      <c r="G739" s="503">
        <v>496711.95</v>
      </c>
      <c r="H739" s="503">
        <v>5641.01</v>
      </c>
      <c r="I739" s="503">
        <v>3751721.36</v>
      </c>
    </row>
    <row r="740" spans="1:9" ht="15">
      <c r="A740" s="502" t="s">
        <v>288</v>
      </c>
      <c r="B740" s="505" t="s">
        <v>82</v>
      </c>
      <c r="C740" s="505">
        <v>3</v>
      </c>
      <c r="D740" s="502">
        <v>782</v>
      </c>
      <c r="E740" s="502" t="s">
        <v>406</v>
      </c>
      <c r="F740" s="503">
        <v>15018753.390000001</v>
      </c>
      <c r="G740" s="503">
        <v>2287885.37</v>
      </c>
      <c r="H740" s="503">
        <v>25982.86</v>
      </c>
      <c r="I740" s="503">
        <v>17280655.899999999</v>
      </c>
    </row>
    <row r="741" spans="1:9" ht="15">
      <c r="A741" s="502" t="s">
        <v>289</v>
      </c>
      <c r="B741" s="505" t="s">
        <v>82</v>
      </c>
      <c r="C741" s="505">
        <v>3</v>
      </c>
      <c r="D741" s="502">
        <v>783</v>
      </c>
      <c r="E741" s="502" t="s">
        <v>405</v>
      </c>
      <c r="F741" s="503">
        <v>6133841.2199999997</v>
      </c>
      <c r="G741" s="503">
        <v>1074793.75</v>
      </c>
      <c r="H741" s="503">
        <v>17093.990000000002</v>
      </c>
      <c r="I741" s="503">
        <v>7191540.9800000004</v>
      </c>
    </row>
    <row r="742" spans="1:9" ht="15">
      <c r="A742" s="502" t="s">
        <v>290</v>
      </c>
      <c r="B742" s="505" t="s">
        <v>77</v>
      </c>
      <c r="C742" s="505">
        <v>3</v>
      </c>
      <c r="D742" s="502">
        <v>787</v>
      </c>
      <c r="E742" s="502" t="s">
        <v>2659</v>
      </c>
      <c r="F742" s="503">
        <v>127926596.13</v>
      </c>
      <c r="G742" s="503">
        <v>18511826.609999999</v>
      </c>
      <c r="H742" s="503">
        <v>1123486.8</v>
      </c>
      <c r="I742" s="503">
        <v>145314935.94</v>
      </c>
    </row>
    <row r="743" spans="1:9" ht="15">
      <c r="A743" s="502" t="s">
        <v>291</v>
      </c>
      <c r="B743" s="505" t="s">
        <v>77</v>
      </c>
      <c r="C743" s="505">
        <v>3</v>
      </c>
      <c r="D743" s="502">
        <v>788</v>
      </c>
      <c r="E743" s="502" t="s">
        <v>3285</v>
      </c>
      <c r="F743" s="503">
        <v>42072913.119999997</v>
      </c>
      <c r="G743" s="503">
        <v>6314476.6600000001</v>
      </c>
      <c r="H743" s="503">
        <v>73433.83</v>
      </c>
      <c r="I743" s="503">
        <v>48313955.950000003</v>
      </c>
    </row>
    <row r="744" spans="1:9" ht="15">
      <c r="A744" s="502" t="s">
        <v>292</v>
      </c>
      <c r="B744" s="505" t="s">
        <v>77</v>
      </c>
      <c r="C744" s="505">
        <v>3</v>
      </c>
      <c r="D744" s="502">
        <v>789</v>
      </c>
      <c r="E744" s="502" t="s">
        <v>707</v>
      </c>
      <c r="F744" s="503">
        <v>18441085.34</v>
      </c>
      <c r="G744" s="503">
        <v>2424385.35</v>
      </c>
      <c r="H744" s="503">
        <v>73433.83</v>
      </c>
      <c r="I744" s="503">
        <v>20792036.859999999</v>
      </c>
    </row>
    <row r="745" spans="1:9" ht="15">
      <c r="A745" s="502" t="s">
        <v>293</v>
      </c>
      <c r="B745" s="505" t="s">
        <v>77</v>
      </c>
      <c r="C745" s="505">
        <v>3</v>
      </c>
      <c r="D745" s="502">
        <v>790</v>
      </c>
      <c r="E745" s="502" t="s">
        <v>3286</v>
      </c>
      <c r="F745" s="503">
        <v>9726361.7200000007</v>
      </c>
      <c r="G745" s="503">
        <v>1309560.6100000001</v>
      </c>
      <c r="H745" s="503">
        <v>15046.84</v>
      </c>
      <c r="I745" s="503">
        <v>11020875.49</v>
      </c>
    </row>
    <row r="746" spans="1:9" ht="15">
      <c r="A746" s="502" t="s">
        <v>581</v>
      </c>
      <c r="B746" s="505" t="s">
        <v>82</v>
      </c>
      <c r="C746" s="505">
        <v>3</v>
      </c>
      <c r="D746" s="502">
        <v>791</v>
      </c>
      <c r="E746" s="502" t="s">
        <v>2662</v>
      </c>
      <c r="F746" s="503">
        <v>5019427.75</v>
      </c>
      <c r="G746" s="503">
        <v>671566.15</v>
      </c>
      <c r="H746" s="502">
        <v>0</v>
      </c>
      <c r="I746" s="503">
        <v>5690993.9000000004</v>
      </c>
    </row>
    <row r="747" spans="1:9" ht="15">
      <c r="A747" s="502" t="s">
        <v>582</v>
      </c>
      <c r="B747" s="505" t="s">
        <v>82</v>
      </c>
      <c r="C747" s="505">
        <v>3</v>
      </c>
      <c r="D747" s="502">
        <v>792</v>
      </c>
      <c r="E747" s="502" t="s">
        <v>2554</v>
      </c>
      <c r="F747" s="503">
        <v>1139522.6000000001</v>
      </c>
      <c r="G747" s="503">
        <v>139552.49</v>
      </c>
      <c r="H747" s="502">
        <v>0</v>
      </c>
      <c r="I747" s="503">
        <v>1279075.0900000001</v>
      </c>
    </row>
    <row r="748" spans="1:9" ht="15">
      <c r="A748" s="502" t="s">
        <v>583</v>
      </c>
      <c r="B748" s="505" t="s">
        <v>82</v>
      </c>
      <c r="C748" s="505">
        <v>3</v>
      </c>
      <c r="D748" s="502">
        <v>793</v>
      </c>
      <c r="E748" s="502" t="s">
        <v>2663</v>
      </c>
      <c r="F748" s="503">
        <v>738586.23</v>
      </c>
      <c r="G748" s="503">
        <v>93618.89</v>
      </c>
      <c r="H748" s="502">
        <v>0</v>
      </c>
      <c r="I748" s="503">
        <v>832205.12</v>
      </c>
    </row>
    <row r="749" spans="1:9" ht="15">
      <c r="A749" s="502" t="s">
        <v>584</v>
      </c>
      <c r="B749" s="505" t="s">
        <v>82</v>
      </c>
      <c r="C749" s="505">
        <v>3</v>
      </c>
      <c r="D749" s="502">
        <v>794</v>
      </c>
      <c r="E749" s="502" t="s">
        <v>2664</v>
      </c>
      <c r="F749" s="503">
        <v>41914.410000000003</v>
      </c>
      <c r="G749" s="503">
        <v>1022.49</v>
      </c>
      <c r="H749" s="502">
        <v>0</v>
      </c>
      <c r="I749" s="503">
        <v>42936.9</v>
      </c>
    </row>
    <row r="750" spans="1:9" ht="15">
      <c r="A750" s="502" t="s">
        <v>585</v>
      </c>
      <c r="B750" s="505" t="s">
        <v>82</v>
      </c>
      <c r="C750" s="505">
        <v>3</v>
      </c>
      <c r="D750" s="502">
        <v>795</v>
      </c>
      <c r="E750" s="502" t="s">
        <v>3287</v>
      </c>
      <c r="F750" s="503">
        <v>156006.35</v>
      </c>
      <c r="G750" s="503">
        <v>18365.259999999998</v>
      </c>
      <c r="H750" s="502">
        <v>0</v>
      </c>
      <c r="I750" s="503">
        <v>174371.61</v>
      </c>
    </row>
    <row r="751" spans="1:9" ht="15">
      <c r="A751" s="502" t="s">
        <v>586</v>
      </c>
      <c r="B751" s="505" t="s">
        <v>82</v>
      </c>
      <c r="C751" s="505">
        <v>3</v>
      </c>
      <c r="D751" s="502">
        <v>796</v>
      </c>
      <c r="E751" s="502" t="s">
        <v>2666</v>
      </c>
      <c r="F751" s="503">
        <v>2010968.22</v>
      </c>
      <c r="G751" s="503">
        <v>277485.59999999998</v>
      </c>
      <c r="H751" s="502">
        <v>0</v>
      </c>
      <c r="I751" s="503">
        <v>2288453.8199999998</v>
      </c>
    </row>
    <row r="752" spans="1:9" ht="15">
      <c r="A752" s="502" t="s">
        <v>587</v>
      </c>
      <c r="B752" s="505" t="s">
        <v>82</v>
      </c>
      <c r="C752" s="505">
        <v>3</v>
      </c>
      <c r="D752" s="502">
        <v>797</v>
      </c>
      <c r="E752" s="502" t="s">
        <v>3288</v>
      </c>
      <c r="F752" s="503">
        <v>184304.73</v>
      </c>
      <c r="G752" s="503">
        <v>32537.58</v>
      </c>
      <c r="H752" s="502">
        <v>0</v>
      </c>
      <c r="I752" s="503">
        <v>216842.31</v>
      </c>
    </row>
    <row r="753" spans="1:9" ht="15">
      <c r="A753" s="502" t="s">
        <v>588</v>
      </c>
      <c r="B753" s="505" t="s">
        <v>82</v>
      </c>
      <c r="C753" s="505">
        <v>3</v>
      </c>
      <c r="D753" s="502">
        <v>799</v>
      </c>
      <c r="E753" s="502" t="s">
        <v>2668</v>
      </c>
      <c r="F753" s="503">
        <v>200603.04</v>
      </c>
      <c r="G753" s="503">
        <v>14425.97</v>
      </c>
      <c r="H753" s="502">
        <v>0</v>
      </c>
      <c r="I753" s="503">
        <v>215029.01</v>
      </c>
    </row>
    <row r="754" spans="1:9" ht="15">
      <c r="A754" s="502" t="s">
        <v>589</v>
      </c>
      <c r="B754" s="505" t="s">
        <v>82</v>
      </c>
      <c r="C754" s="505">
        <v>3</v>
      </c>
      <c r="D754" s="502">
        <v>800</v>
      </c>
      <c r="E754" s="502" t="s">
        <v>2669</v>
      </c>
      <c r="F754" s="503">
        <v>265116.64</v>
      </c>
      <c r="G754" s="503">
        <v>35578.51</v>
      </c>
      <c r="H754" s="502">
        <v>0</v>
      </c>
      <c r="I754" s="503">
        <v>300695.15000000002</v>
      </c>
    </row>
    <row r="755" spans="1:9" ht="15">
      <c r="A755" s="502" t="s">
        <v>590</v>
      </c>
      <c r="B755" s="505" t="s">
        <v>82</v>
      </c>
      <c r="C755" s="505">
        <v>3</v>
      </c>
      <c r="D755" s="502">
        <v>801</v>
      </c>
      <c r="E755" s="502" t="s">
        <v>3289</v>
      </c>
      <c r="F755" s="503">
        <v>43854.42</v>
      </c>
      <c r="G755" s="503">
        <v>5410.56</v>
      </c>
      <c r="H755" s="502">
        <v>0</v>
      </c>
      <c r="I755" s="503">
        <v>49264.98</v>
      </c>
    </row>
    <row r="756" spans="1:9" ht="15">
      <c r="A756" s="502" t="s">
        <v>663</v>
      </c>
      <c r="B756" s="505" t="s">
        <v>82</v>
      </c>
      <c r="C756" s="505">
        <v>3</v>
      </c>
      <c r="D756" s="502">
        <v>802</v>
      </c>
      <c r="E756" s="502" t="s">
        <v>2671</v>
      </c>
      <c r="F756" s="503">
        <v>39869.93</v>
      </c>
      <c r="G756" s="503">
        <v>3130.47</v>
      </c>
      <c r="H756" s="502">
        <v>0</v>
      </c>
      <c r="I756" s="503">
        <v>43000.4</v>
      </c>
    </row>
    <row r="757" spans="1:9" ht="15">
      <c r="A757" s="502" t="s">
        <v>944</v>
      </c>
      <c r="B757" s="505" t="s">
        <v>82</v>
      </c>
      <c r="C757" s="505">
        <v>3</v>
      </c>
      <c r="D757" s="502">
        <v>1128</v>
      </c>
      <c r="E757" s="502" t="s">
        <v>3612</v>
      </c>
      <c r="F757" s="503">
        <v>4771.62</v>
      </c>
      <c r="G757" s="503">
        <v>2726.64</v>
      </c>
      <c r="H757" s="502">
        <v>0</v>
      </c>
      <c r="I757" s="503">
        <v>7498.26</v>
      </c>
    </row>
    <row r="758" spans="1:9" ht="15">
      <c r="A758" s="502" t="s">
        <v>591</v>
      </c>
      <c r="B758" s="505" t="s">
        <v>82</v>
      </c>
      <c r="C758" s="505">
        <v>3</v>
      </c>
      <c r="D758" s="502">
        <v>1285</v>
      </c>
      <c r="E758" s="502" t="s">
        <v>3290</v>
      </c>
      <c r="F758" s="503">
        <v>35218</v>
      </c>
      <c r="G758" s="503">
        <v>5000</v>
      </c>
      <c r="H758" s="502">
        <v>0</v>
      </c>
      <c r="I758" s="503">
        <v>40218</v>
      </c>
    </row>
    <row r="759" spans="1:9" ht="15">
      <c r="A759" s="502" t="s">
        <v>592</v>
      </c>
      <c r="B759" s="505" t="s">
        <v>82</v>
      </c>
      <c r="C759" s="505">
        <v>3</v>
      </c>
      <c r="D759" s="502">
        <v>1719</v>
      </c>
      <c r="E759" s="502" t="s">
        <v>3291</v>
      </c>
      <c r="F759" s="503">
        <v>63050.19</v>
      </c>
      <c r="G759" s="503">
        <v>9140</v>
      </c>
      <c r="H759" s="502">
        <v>0</v>
      </c>
      <c r="I759" s="503">
        <v>72190.19</v>
      </c>
    </row>
    <row r="760" spans="1:9" ht="15">
      <c r="A760" s="502" t="s">
        <v>836</v>
      </c>
      <c r="B760" s="505" t="s">
        <v>82</v>
      </c>
      <c r="C760" s="505">
        <v>3</v>
      </c>
      <c r="D760" s="502">
        <v>2334</v>
      </c>
      <c r="E760" s="502" t="s">
        <v>3292</v>
      </c>
      <c r="F760" s="503">
        <v>206508.94</v>
      </c>
      <c r="G760" s="502">
        <v>0</v>
      </c>
      <c r="H760" s="503">
        <v>14425.97</v>
      </c>
      <c r="I760" s="503">
        <v>-220934.91</v>
      </c>
    </row>
    <row r="761" spans="1:9" ht="15">
      <c r="A761" s="502" t="s">
        <v>848</v>
      </c>
      <c r="B761" s="505" t="s">
        <v>82</v>
      </c>
      <c r="C761" s="505">
        <v>3</v>
      </c>
      <c r="D761" s="502">
        <v>2690</v>
      </c>
      <c r="E761" s="502" t="s">
        <v>3293</v>
      </c>
      <c r="F761" s="503">
        <v>9115.9500000000007</v>
      </c>
      <c r="G761" s="502">
        <v>0</v>
      </c>
      <c r="H761" s="502">
        <v>555.65</v>
      </c>
      <c r="I761" s="503">
        <v>-9671.6</v>
      </c>
    </row>
    <row r="762" spans="1:9" ht="15">
      <c r="A762" s="502" t="s">
        <v>849</v>
      </c>
      <c r="B762" s="505" t="s">
        <v>82</v>
      </c>
      <c r="C762" s="505">
        <v>3</v>
      </c>
      <c r="D762" s="502">
        <v>2693</v>
      </c>
      <c r="E762" s="502" t="s">
        <v>3446</v>
      </c>
      <c r="F762" s="503">
        <v>1227.52</v>
      </c>
      <c r="G762" s="502">
        <v>0</v>
      </c>
      <c r="H762" s="502">
        <v>65.22</v>
      </c>
      <c r="I762" s="503">
        <v>-1292.74</v>
      </c>
    </row>
    <row r="763" spans="1:9" ht="15">
      <c r="A763" s="502" t="s">
        <v>294</v>
      </c>
      <c r="B763" s="505" t="s">
        <v>77</v>
      </c>
      <c r="C763" s="505">
        <v>3</v>
      </c>
      <c r="D763" s="502">
        <v>803</v>
      </c>
      <c r="E763" s="502" t="s">
        <v>3294</v>
      </c>
      <c r="F763" s="503">
        <v>306639.87</v>
      </c>
      <c r="G763" s="503">
        <v>23593.72</v>
      </c>
      <c r="H763" s="502">
        <v>0</v>
      </c>
      <c r="I763" s="503">
        <v>330233.59000000003</v>
      </c>
    </row>
    <row r="764" spans="1:9" ht="15">
      <c r="A764" s="502" t="s">
        <v>593</v>
      </c>
      <c r="B764" s="505" t="s">
        <v>82</v>
      </c>
      <c r="C764" s="505">
        <v>3</v>
      </c>
      <c r="D764" s="502">
        <v>804</v>
      </c>
      <c r="E764" s="502" t="s">
        <v>3295</v>
      </c>
      <c r="F764" s="503">
        <v>211968.98</v>
      </c>
      <c r="G764" s="503">
        <v>23593.72</v>
      </c>
      <c r="H764" s="502">
        <v>0</v>
      </c>
      <c r="I764" s="503">
        <v>235562.7</v>
      </c>
    </row>
    <row r="765" spans="1:9" ht="15">
      <c r="A765" s="502" t="s">
        <v>594</v>
      </c>
      <c r="B765" s="505" t="s">
        <v>82</v>
      </c>
      <c r="C765" s="505">
        <v>3</v>
      </c>
      <c r="D765" s="502">
        <v>806</v>
      </c>
      <c r="E765" s="502" t="s">
        <v>2666</v>
      </c>
      <c r="F765" s="503">
        <v>84787.57</v>
      </c>
      <c r="G765" s="502">
        <v>0</v>
      </c>
      <c r="H765" s="502">
        <v>0</v>
      </c>
      <c r="I765" s="503">
        <v>84787.57</v>
      </c>
    </row>
    <row r="766" spans="1:9" ht="15">
      <c r="A766" s="502" t="s">
        <v>2681</v>
      </c>
      <c r="B766" s="505" t="s">
        <v>82</v>
      </c>
      <c r="C766" s="505">
        <v>3</v>
      </c>
      <c r="D766" s="502">
        <v>807</v>
      </c>
      <c r="E766" s="502" t="s">
        <v>3764</v>
      </c>
      <c r="F766" s="503">
        <v>1454.63</v>
      </c>
      <c r="G766" s="502">
        <v>0</v>
      </c>
      <c r="H766" s="502">
        <v>0</v>
      </c>
      <c r="I766" s="503">
        <v>1454.63</v>
      </c>
    </row>
    <row r="767" spans="1:9" ht="15">
      <c r="A767" s="502" t="s">
        <v>595</v>
      </c>
      <c r="B767" s="505" t="s">
        <v>82</v>
      </c>
      <c r="C767" s="505">
        <v>3</v>
      </c>
      <c r="D767" s="502">
        <v>1381</v>
      </c>
      <c r="E767" s="502" t="s">
        <v>3331</v>
      </c>
      <c r="F767" s="503">
        <v>8428.69</v>
      </c>
      <c r="G767" s="502">
        <v>0</v>
      </c>
      <c r="H767" s="502">
        <v>0</v>
      </c>
      <c r="I767" s="503">
        <v>8428.69</v>
      </c>
    </row>
    <row r="768" spans="1:9" ht="15">
      <c r="A768" s="502" t="s">
        <v>295</v>
      </c>
      <c r="B768" s="505" t="s">
        <v>77</v>
      </c>
      <c r="C768" s="505">
        <v>3</v>
      </c>
      <c r="D768" s="502">
        <v>808</v>
      </c>
      <c r="E768" s="502" t="s">
        <v>3296</v>
      </c>
      <c r="F768" s="503">
        <v>3288325.41</v>
      </c>
      <c r="G768" s="503">
        <v>451435.01</v>
      </c>
      <c r="H768" s="503">
        <v>4933.68</v>
      </c>
      <c r="I768" s="503">
        <v>3734826.74</v>
      </c>
    </row>
    <row r="769" spans="1:9" ht="15">
      <c r="A769" s="502" t="s">
        <v>411</v>
      </c>
      <c r="B769" s="505" t="s">
        <v>82</v>
      </c>
      <c r="C769" s="505">
        <v>3</v>
      </c>
      <c r="D769" s="502">
        <v>809</v>
      </c>
      <c r="E769" s="502" t="s">
        <v>404</v>
      </c>
      <c r="F769" s="503">
        <v>2624521.89</v>
      </c>
      <c r="G769" s="503">
        <v>342577.44</v>
      </c>
      <c r="H769" s="502">
        <v>0</v>
      </c>
      <c r="I769" s="503">
        <v>2967099.33</v>
      </c>
    </row>
    <row r="770" spans="1:9" ht="15">
      <c r="A770" s="502" t="s">
        <v>412</v>
      </c>
      <c r="B770" s="505" t="s">
        <v>82</v>
      </c>
      <c r="C770" s="505">
        <v>3</v>
      </c>
      <c r="D770" s="502">
        <v>810</v>
      </c>
      <c r="E770" s="502" t="s">
        <v>409</v>
      </c>
      <c r="F770" s="503">
        <v>801510.76</v>
      </c>
      <c r="G770" s="503">
        <v>104506.37</v>
      </c>
      <c r="H770" s="502">
        <v>0</v>
      </c>
      <c r="I770" s="503">
        <v>906017.13</v>
      </c>
    </row>
    <row r="771" spans="1:9" ht="15">
      <c r="A771" s="502" t="s">
        <v>413</v>
      </c>
      <c r="B771" s="505" t="s">
        <v>82</v>
      </c>
      <c r="C771" s="505">
        <v>3</v>
      </c>
      <c r="D771" s="502">
        <v>811</v>
      </c>
      <c r="E771" s="502" t="s">
        <v>3205</v>
      </c>
      <c r="F771" s="503">
        <v>41778.71</v>
      </c>
      <c r="G771" s="503">
        <v>4351.2</v>
      </c>
      <c r="H771" s="502">
        <v>0</v>
      </c>
      <c r="I771" s="503">
        <v>46129.91</v>
      </c>
    </row>
    <row r="772" spans="1:9" ht="15">
      <c r="A772" s="502" t="s">
        <v>850</v>
      </c>
      <c r="B772" s="505" t="s">
        <v>82</v>
      </c>
      <c r="C772" s="505">
        <v>3</v>
      </c>
      <c r="D772" s="502">
        <v>2697</v>
      </c>
      <c r="E772" s="502" t="s">
        <v>3297</v>
      </c>
      <c r="F772" s="503">
        <v>137054.25</v>
      </c>
      <c r="G772" s="502">
        <v>0</v>
      </c>
      <c r="H772" s="503">
        <v>3779.6</v>
      </c>
      <c r="I772" s="503">
        <v>-140833.85</v>
      </c>
    </row>
    <row r="773" spans="1:9" ht="15">
      <c r="A773" s="502" t="s">
        <v>851</v>
      </c>
      <c r="B773" s="505" t="s">
        <v>82</v>
      </c>
      <c r="C773" s="505">
        <v>3</v>
      </c>
      <c r="D773" s="502">
        <v>2698</v>
      </c>
      <c r="E773" s="502" t="s">
        <v>3298</v>
      </c>
      <c r="F773" s="503">
        <v>41848.629999999997</v>
      </c>
      <c r="G773" s="502">
        <v>0</v>
      </c>
      <c r="H773" s="503">
        <v>1154.08</v>
      </c>
      <c r="I773" s="503">
        <v>-43002.71</v>
      </c>
    </row>
    <row r="774" spans="1:9" ht="15">
      <c r="A774" s="502" t="s">
        <v>884</v>
      </c>
      <c r="B774" s="505" t="s">
        <v>82</v>
      </c>
      <c r="C774" s="505">
        <v>3</v>
      </c>
      <c r="D774" s="502">
        <v>2699</v>
      </c>
      <c r="E774" s="502" t="s">
        <v>3450</v>
      </c>
      <c r="F774" s="502">
        <v>583.07000000000005</v>
      </c>
      <c r="G774" s="502">
        <v>0</v>
      </c>
      <c r="H774" s="502">
        <v>0</v>
      </c>
      <c r="I774" s="502">
        <v>-583.07000000000005</v>
      </c>
    </row>
    <row r="775" spans="1:9" ht="15">
      <c r="A775" s="502" t="s">
        <v>761</v>
      </c>
      <c r="B775" s="505" t="s">
        <v>77</v>
      </c>
      <c r="C775" s="505">
        <v>3</v>
      </c>
      <c r="D775" s="502">
        <v>813</v>
      </c>
      <c r="E775" s="502" t="s">
        <v>3299</v>
      </c>
      <c r="F775" s="503">
        <v>88008.05</v>
      </c>
      <c r="G775" s="502">
        <v>0</v>
      </c>
      <c r="H775" s="502">
        <v>0</v>
      </c>
      <c r="I775" s="503">
        <v>88008.05</v>
      </c>
    </row>
    <row r="776" spans="1:9" ht="15">
      <c r="A776" s="502" t="s">
        <v>693</v>
      </c>
      <c r="B776" s="505" t="s">
        <v>82</v>
      </c>
      <c r="C776" s="505">
        <v>3</v>
      </c>
      <c r="D776" s="502">
        <v>814</v>
      </c>
      <c r="E776" s="502" t="s">
        <v>2662</v>
      </c>
      <c r="F776" s="503">
        <v>89473.919999999998</v>
      </c>
      <c r="G776" s="502">
        <v>0</v>
      </c>
      <c r="H776" s="502">
        <v>0</v>
      </c>
      <c r="I776" s="503">
        <v>89473.919999999998</v>
      </c>
    </row>
    <row r="777" spans="1:9" ht="15">
      <c r="A777" s="502" t="s">
        <v>2688</v>
      </c>
      <c r="B777" s="505" t="s">
        <v>82</v>
      </c>
      <c r="C777" s="505">
        <v>3</v>
      </c>
      <c r="D777" s="502">
        <v>3842</v>
      </c>
      <c r="E777" s="502" t="s">
        <v>3333</v>
      </c>
      <c r="F777" s="503">
        <v>1465.87</v>
      </c>
      <c r="G777" s="502">
        <v>0</v>
      </c>
      <c r="H777" s="502">
        <v>0</v>
      </c>
      <c r="I777" s="503">
        <v>-1465.87</v>
      </c>
    </row>
    <row r="778" spans="1:9" ht="15">
      <c r="A778" s="502" t="s">
        <v>296</v>
      </c>
      <c r="B778" s="505" t="s">
        <v>77</v>
      </c>
      <c r="C778" s="505">
        <v>3</v>
      </c>
      <c r="D778" s="502">
        <v>817</v>
      </c>
      <c r="E778" s="502" t="s">
        <v>3300</v>
      </c>
      <c r="F778" s="503">
        <v>3560508.41</v>
      </c>
      <c r="G778" s="503">
        <v>405749.06</v>
      </c>
      <c r="H778" s="502">
        <v>0</v>
      </c>
      <c r="I778" s="503">
        <v>3966257.47</v>
      </c>
    </row>
    <row r="779" spans="1:9" ht="15">
      <c r="A779" s="502" t="s">
        <v>2691</v>
      </c>
      <c r="B779" s="505" t="s">
        <v>82</v>
      </c>
      <c r="C779" s="505">
        <v>3</v>
      </c>
      <c r="D779" s="502">
        <v>818</v>
      </c>
      <c r="E779" s="502" t="s">
        <v>2692</v>
      </c>
      <c r="F779" s="503">
        <v>1804.6</v>
      </c>
      <c r="G779" s="502">
        <v>310.60000000000002</v>
      </c>
      <c r="H779" s="502">
        <v>0</v>
      </c>
      <c r="I779" s="503">
        <v>2115.1999999999998</v>
      </c>
    </row>
    <row r="780" spans="1:9" ht="15">
      <c r="A780" s="502" t="s">
        <v>596</v>
      </c>
      <c r="B780" s="505" t="s">
        <v>82</v>
      </c>
      <c r="C780" s="505">
        <v>3</v>
      </c>
      <c r="D780" s="502">
        <v>819</v>
      </c>
      <c r="E780" s="502" t="s">
        <v>2693</v>
      </c>
      <c r="F780" s="503">
        <v>1367110.85</v>
      </c>
      <c r="G780" s="503">
        <v>160480.13</v>
      </c>
      <c r="H780" s="502">
        <v>0</v>
      </c>
      <c r="I780" s="503">
        <v>1527590.98</v>
      </c>
    </row>
    <row r="781" spans="1:9" ht="15">
      <c r="A781" s="502" t="s">
        <v>597</v>
      </c>
      <c r="B781" s="505" t="s">
        <v>82</v>
      </c>
      <c r="C781" s="505">
        <v>3</v>
      </c>
      <c r="D781" s="502">
        <v>820</v>
      </c>
      <c r="E781" s="502" t="s">
        <v>2694</v>
      </c>
      <c r="F781" s="503">
        <v>1471847.42</v>
      </c>
      <c r="G781" s="503">
        <v>164696.85</v>
      </c>
      <c r="H781" s="502">
        <v>0</v>
      </c>
      <c r="I781" s="503">
        <v>1636544.27</v>
      </c>
    </row>
    <row r="782" spans="1:9" ht="15">
      <c r="A782" s="502" t="s">
        <v>598</v>
      </c>
      <c r="B782" s="505" t="s">
        <v>82</v>
      </c>
      <c r="C782" s="505">
        <v>3</v>
      </c>
      <c r="D782" s="502">
        <v>821</v>
      </c>
      <c r="E782" s="502" t="s">
        <v>2695</v>
      </c>
      <c r="F782" s="503">
        <v>263335.12</v>
      </c>
      <c r="G782" s="503">
        <v>35406.65</v>
      </c>
      <c r="H782" s="502">
        <v>0</v>
      </c>
      <c r="I782" s="503">
        <v>298741.77</v>
      </c>
    </row>
    <row r="783" spans="1:9" ht="15">
      <c r="A783" s="502" t="s">
        <v>599</v>
      </c>
      <c r="B783" s="505" t="s">
        <v>82</v>
      </c>
      <c r="C783" s="505">
        <v>3</v>
      </c>
      <c r="D783" s="502">
        <v>822</v>
      </c>
      <c r="E783" s="502" t="s">
        <v>3301</v>
      </c>
      <c r="F783" s="503">
        <v>108565.16</v>
      </c>
      <c r="G783" s="503">
        <v>13595.82</v>
      </c>
      <c r="H783" s="502">
        <v>0</v>
      </c>
      <c r="I783" s="503">
        <v>122160.98</v>
      </c>
    </row>
    <row r="784" spans="1:9" ht="15">
      <c r="A784" s="502" t="s">
        <v>600</v>
      </c>
      <c r="B784" s="505" t="s">
        <v>82</v>
      </c>
      <c r="C784" s="505">
        <v>3</v>
      </c>
      <c r="D784" s="502">
        <v>823</v>
      </c>
      <c r="E784" s="502" t="s">
        <v>2697</v>
      </c>
      <c r="F784" s="503">
        <v>62209.36</v>
      </c>
      <c r="G784" s="503">
        <v>5666.38</v>
      </c>
      <c r="H784" s="502">
        <v>0</v>
      </c>
      <c r="I784" s="503">
        <v>67875.740000000005</v>
      </c>
    </row>
    <row r="785" spans="1:9" ht="15">
      <c r="A785" s="502" t="s">
        <v>601</v>
      </c>
      <c r="B785" s="505" t="s">
        <v>82</v>
      </c>
      <c r="C785" s="505">
        <v>3</v>
      </c>
      <c r="D785" s="502">
        <v>824</v>
      </c>
      <c r="E785" s="502" t="s">
        <v>3302</v>
      </c>
      <c r="F785" s="503">
        <v>44429.63</v>
      </c>
      <c r="G785" s="503">
        <v>1640.45</v>
      </c>
      <c r="H785" s="502">
        <v>0</v>
      </c>
      <c r="I785" s="503">
        <v>46070.080000000002</v>
      </c>
    </row>
    <row r="786" spans="1:9" ht="15">
      <c r="A786" s="502" t="s">
        <v>602</v>
      </c>
      <c r="B786" s="505" t="s">
        <v>82</v>
      </c>
      <c r="C786" s="505">
        <v>3</v>
      </c>
      <c r="D786" s="502">
        <v>825</v>
      </c>
      <c r="E786" s="502" t="s">
        <v>3301</v>
      </c>
      <c r="F786" s="503">
        <v>159200.76999999999</v>
      </c>
      <c r="G786" s="503">
        <v>17229.12</v>
      </c>
      <c r="H786" s="502">
        <v>0</v>
      </c>
      <c r="I786" s="503">
        <v>176429.89</v>
      </c>
    </row>
    <row r="787" spans="1:9" ht="15">
      <c r="A787" s="502" t="s">
        <v>906</v>
      </c>
      <c r="B787" s="505" t="s">
        <v>82</v>
      </c>
      <c r="C787" s="505">
        <v>3</v>
      </c>
      <c r="D787" s="502">
        <v>1228</v>
      </c>
      <c r="E787" s="502" t="s">
        <v>2699</v>
      </c>
      <c r="F787" s="503">
        <v>46852.75</v>
      </c>
      <c r="G787" s="503">
        <v>5373.06</v>
      </c>
      <c r="H787" s="502">
        <v>0</v>
      </c>
      <c r="I787" s="503">
        <v>52225.81</v>
      </c>
    </row>
    <row r="788" spans="1:9" ht="15">
      <c r="A788" s="502" t="s">
        <v>820</v>
      </c>
      <c r="B788" s="505" t="s">
        <v>82</v>
      </c>
      <c r="C788" s="505">
        <v>3</v>
      </c>
      <c r="D788" s="502">
        <v>856</v>
      </c>
      <c r="E788" s="502" t="s">
        <v>2700</v>
      </c>
      <c r="F788" s="503">
        <v>35152.75</v>
      </c>
      <c r="G788" s="503">
        <v>1350</v>
      </c>
      <c r="H788" s="502">
        <v>0</v>
      </c>
      <c r="I788" s="503">
        <v>36502.75</v>
      </c>
    </row>
    <row r="789" spans="1:9" ht="15">
      <c r="A789" s="502" t="s">
        <v>297</v>
      </c>
      <c r="B789" s="505" t="s">
        <v>77</v>
      </c>
      <c r="C789" s="505">
        <v>3</v>
      </c>
      <c r="D789" s="502">
        <v>826</v>
      </c>
      <c r="E789" s="502" t="s">
        <v>3303</v>
      </c>
      <c r="F789" s="503">
        <v>375221.74</v>
      </c>
      <c r="G789" s="502">
        <v>0</v>
      </c>
      <c r="H789" s="503">
        <v>53453.31</v>
      </c>
      <c r="I789" s="503">
        <v>428675.05</v>
      </c>
    </row>
    <row r="790" spans="1:9" ht="15">
      <c r="A790" s="502" t="s">
        <v>907</v>
      </c>
      <c r="B790" s="505" t="s">
        <v>82</v>
      </c>
      <c r="C790" s="505">
        <v>3</v>
      </c>
      <c r="D790" s="502">
        <v>827</v>
      </c>
      <c r="E790" s="502" t="s">
        <v>2692</v>
      </c>
      <c r="F790" s="502">
        <v>801.59</v>
      </c>
      <c r="G790" s="502">
        <v>0</v>
      </c>
      <c r="H790" s="502">
        <v>69.16</v>
      </c>
      <c r="I790" s="502">
        <v>-870.75</v>
      </c>
    </row>
    <row r="791" spans="1:9" ht="15">
      <c r="A791" s="502" t="s">
        <v>603</v>
      </c>
      <c r="B791" s="505" t="s">
        <v>82</v>
      </c>
      <c r="C791" s="505">
        <v>3</v>
      </c>
      <c r="D791" s="502">
        <v>828</v>
      </c>
      <c r="E791" s="502" t="s">
        <v>2693</v>
      </c>
      <c r="F791" s="503">
        <v>54980.61</v>
      </c>
      <c r="G791" s="502">
        <v>0</v>
      </c>
      <c r="H791" s="503">
        <v>4872</v>
      </c>
      <c r="I791" s="503">
        <v>-59852.61</v>
      </c>
    </row>
    <row r="792" spans="1:9" ht="15">
      <c r="A792" s="502" t="s">
        <v>604</v>
      </c>
      <c r="B792" s="505" t="s">
        <v>82</v>
      </c>
      <c r="C792" s="505">
        <v>3</v>
      </c>
      <c r="D792" s="502">
        <v>829</v>
      </c>
      <c r="E792" s="502" t="s">
        <v>2694</v>
      </c>
      <c r="F792" s="503">
        <v>221790.07999999999</v>
      </c>
      <c r="G792" s="502">
        <v>0</v>
      </c>
      <c r="H792" s="503">
        <v>30872.46</v>
      </c>
      <c r="I792" s="503">
        <v>-252662.54</v>
      </c>
    </row>
    <row r="793" spans="1:9" ht="15">
      <c r="A793" s="502" t="s">
        <v>605</v>
      </c>
      <c r="B793" s="505" t="s">
        <v>82</v>
      </c>
      <c r="C793" s="505">
        <v>3</v>
      </c>
      <c r="D793" s="502">
        <v>830</v>
      </c>
      <c r="E793" s="502" t="s">
        <v>2695</v>
      </c>
      <c r="F793" s="503">
        <v>56501.89</v>
      </c>
      <c r="G793" s="502">
        <v>0</v>
      </c>
      <c r="H793" s="503">
        <v>8097.34</v>
      </c>
      <c r="I793" s="503">
        <v>-64599.23</v>
      </c>
    </row>
    <row r="794" spans="1:9" ht="15">
      <c r="A794" s="502" t="s">
        <v>606</v>
      </c>
      <c r="B794" s="505" t="s">
        <v>82</v>
      </c>
      <c r="C794" s="505">
        <v>3</v>
      </c>
      <c r="D794" s="502">
        <v>833</v>
      </c>
      <c r="E794" s="502" t="s">
        <v>3304</v>
      </c>
      <c r="F794" s="503">
        <v>41147.57</v>
      </c>
      <c r="G794" s="502">
        <v>0</v>
      </c>
      <c r="H794" s="503">
        <v>9542.35</v>
      </c>
      <c r="I794" s="503">
        <v>-50689.919999999998</v>
      </c>
    </row>
    <row r="795" spans="1:9" ht="15">
      <c r="A795" s="502" t="s">
        <v>750</v>
      </c>
      <c r="B795" s="505" t="s">
        <v>77</v>
      </c>
      <c r="C795" s="505">
        <v>3</v>
      </c>
      <c r="D795" s="502">
        <v>2389</v>
      </c>
      <c r="E795" s="502" t="s">
        <v>3305</v>
      </c>
      <c r="F795" s="503">
        <v>1846463.62</v>
      </c>
      <c r="G795" s="503">
        <v>234046.95</v>
      </c>
      <c r="H795" s="502">
        <v>0</v>
      </c>
      <c r="I795" s="503">
        <v>2080510.57</v>
      </c>
    </row>
    <row r="796" spans="1:9" ht="15">
      <c r="A796" s="502" t="s">
        <v>742</v>
      </c>
      <c r="B796" s="505" t="s">
        <v>82</v>
      </c>
      <c r="C796" s="505">
        <v>3</v>
      </c>
      <c r="D796" s="502">
        <v>2390</v>
      </c>
      <c r="E796" s="502" t="s">
        <v>2704</v>
      </c>
      <c r="F796" s="503">
        <v>1846463.62</v>
      </c>
      <c r="G796" s="503">
        <v>234046.95</v>
      </c>
      <c r="H796" s="502">
        <v>0</v>
      </c>
      <c r="I796" s="503">
        <v>2080510.57</v>
      </c>
    </row>
    <row r="797" spans="1:9" ht="15">
      <c r="A797" s="502" t="s">
        <v>298</v>
      </c>
      <c r="B797" s="505" t="s">
        <v>77</v>
      </c>
      <c r="C797" s="505">
        <v>3</v>
      </c>
      <c r="D797" s="502">
        <v>834</v>
      </c>
      <c r="E797" s="502" t="s">
        <v>3306</v>
      </c>
      <c r="F797" s="503">
        <v>3592207.99</v>
      </c>
      <c r="G797" s="503">
        <v>1297832.93</v>
      </c>
      <c r="H797" s="502">
        <v>0</v>
      </c>
      <c r="I797" s="503">
        <v>4890040.92</v>
      </c>
    </row>
    <row r="798" spans="1:9" ht="15">
      <c r="A798" s="502" t="s">
        <v>945</v>
      </c>
      <c r="B798" s="505" t="s">
        <v>82</v>
      </c>
      <c r="C798" s="505">
        <v>3</v>
      </c>
      <c r="D798" s="502">
        <v>835</v>
      </c>
      <c r="E798" s="502" t="s">
        <v>3611</v>
      </c>
      <c r="F798" s="503">
        <v>204425.77</v>
      </c>
      <c r="G798" s="502">
        <v>0</v>
      </c>
      <c r="H798" s="502">
        <v>0</v>
      </c>
      <c r="I798" s="503">
        <v>204425.77</v>
      </c>
    </row>
    <row r="799" spans="1:9" ht="15">
      <c r="A799" s="502" t="s">
        <v>828</v>
      </c>
      <c r="B799" s="505" t="s">
        <v>82</v>
      </c>
      <c r="C799" s="505">
        <v>3</v>
      </c>
      <c r="D799" s="502">
        <v>836</v>
      </c>
      <c r="E799" s="502" t="s">
        <v>3307</v>
      </c>
      <c r="F799" s="503">
        <v>1544164.19</v>
      </c>
      <c r="G799" s="503">
        <v>516005.89</v>
      </c>
      <c r="H799" s="502">
        <v>0</v>
      </c>
      <c r="I799" s="503">
        <v>2060170.08</v>
      </c>
    </row>
    <row r="800" spans="1:9" ht="15">
      <c r="A800" s="502" t="s">
        <v>958</v>
      </c>
      <c r="B800" s="505" t="s">
        <v>82</v>
      </c>
      <c r="C800" s="505">
        <v>3</v>
      </c>
      <c r="D800" s="502">
        <v>837</v>
      </c>
      <c r="E800" s="502" t="s">
        <v>3447</v>
      </c>
      <c r="F800" s="503">
        <v>217119.85</v>
      </c>
      <c r="G800" s="503">
        <v>21485.66</v>
      </c>
      <c r="H800" s="502">
        <v>0</v>
      </c>
      <c r="I800" s="503">
        <v>238605.51</v>
      </c>
    </row>
    <row r="801" spans="1:9" ht="15">
      <c r="A801" s="502" t="s">
        <v>908</v>
      </c>
      <c r="B801" s="505" t="s">
        <v>82</v>
      </c>
      <c r="C801" s="505">
        <v>3</v>
      </c>
      <c r="D801" s="502">
        <v>838</v>
      </c>
      <c r="E801" s="502" t="s">
        <v>3308</v>
      </c>
      <c r="F801" s="503">
        <v>704231.7</v>
      </c>
      <c r="G801" s="503">
        <v>87304.6</v>
      </c>
      <c r="H801" s="502">
        <v>0</v>
      </c>
      <c r="I801" s="503">
        <v>791536.3</v>
      </c>
    </row>
    <row r="802" spans="1:9" ht="15">
      <c r="A802" s="502" t="s">
        <v>2709</v>
      </c>
      <c r="B802" s="505" t="s">
        <v>82</v>
      </c>
      <c r="C802" s="505">
        <v>3</v>
      </c>
      <c r="D802" s="502">
        <v>840</v>
      </c>
      <c r="E802" s="502" t="s">
        <v>3765</v>
      </c>
      <c r="F802" s="503">
        <v>209365.11</v>
      </c>
      <c r="G802" s="503">
        <v>502443.47</v>
      </c>
      <c r="H802" s="502">
        <v>0</v>
      </c>
      <c r="I802" s="503">
        <v>711808.58</v>
      </c>
    </row>
    <row r="803" spans="1:9" ht="15">
      <c r="A803" s="502" t="s">
        <v>299</v>
      </c>
      <c r="B803" s="505" t="s">
        <v>82</v>
      </c>
      <c r="C803" s="505">
        <v>3</v>
      </c>
      <c r="D803" s="502">
        <v>841</v>
      </c>
      <c r="E803" s="502" t="s">
        <v>3309</v>
      </c>
      <c r="F803" s="503">
        <v>311279.57</v>
      </c>
      <c r="G803" s="503">
        <v>96125.92</v>
      </c>
      <c r="H803" s="502">
        <v>0</v>
      </c>
      <c r="I803" s="503">
        <v>407405.49</v>
      </c>
    </row>
    <row r="804" spans="1:9" ht="15">
      <c r="A804" s="502" t="s">
        <v>740</v>
      </c>
      <c r="B804" s="505" t="s">
        <v>82</v>
      </c>
      <c r="C804" s="505">
        <v>3</v>
      </c>
      <c r="D804" s="502">
        <v>870</v>
      </c>
      <c r="E804" s="502" t="s">
        <v>2712</v>
      </c>
      <c r="F804" s="503">
        <v>401621.8</v>
      </c>
      <c r="G804" s="503">
        <v>74467.39</v>
      </c>
      <c r="H804" s="502">
        <v>0</v>
      </c>
      <c r="I804" s="503">
        <v>476089.19</v>
      </c>
    </row>
    <row r="805" spans="1:9" ht="15">
      <c r="A805" s="502" t="s">
        <v>300</v>
      </c>
      <c r="B805" s="505" t="s">
        <v>77</v>
      </c>
      <c r="C805" s="505">
        <v>3</v>
      </c>
      <c r="D805" s="502">
        <v>844</v>
      </c>
      <c r="E805" s="502" t="s">
        <v>2713</v>
      </c>
      <c r="F805" s="503">
        <v>16481348.619999999</v>
      </c>
      <c r="G805" s="503">
        <v>2289197.1800000002</v>
      </c>
      <c r="H805" s="502">
        <v>0</v>
      </c>
      <c r="I805" s="503">
        <v>18770545.800000001</v>
      </c>
    </row>
    <row r="806" spans="1:9" ht="15">
      <c r="A806" s="502" t="s">
        <v>301</v>
      </c>
      <c r="B806" s="505" t="s">
        <v>82</v>
      </c>
      <c r="C806" s="505">
        <v>3</v>
      </c>
      <c r="D806" s="502">
        <v>847</v>
      </c>
      <c r="E806" s="502" t="s">
        <v>3310</v>
      </c>
      <c r="F806" s="503">
        <v>234894.77</v>
      </c>
      <c r="G806" s="503">
        <v>34477.17</v>
      </c>
      <c r="H806" s="502">
        <v>0</v>
      </c>
      <c r="I806" s="503">
        <v>269371.94</v>
      </c>
    </row>
    <row r="807" spans="1:9" ht="15">
      <c r="A807" s="502" t="s">
        <v>819</v>
      </c>
      <c r="B807" s="505" t="s">
        <v>82</v>
      </c>
      <c r="C807" s="505">
        <v>3</v>
      </c>
      <c r="D807" s="502">
        <v>849</v>
      </c>
      <c r="E807" s="502" t="s">
        <v>3311</v>
      </c>
      <c r="F807" s="503">
        <v>272512.98</v>
      </c>
      <c r="G807" s="503">
        <v>45437.21</v>
      </c>
      <c r="H807" s="502">
        <v>0</v>
      </c>
      <c r="I807" s="503">
        <v>317950.19</v>
      </c>
    </row>
    <row r="808" spans="1:9" ht="15">
      <c r="A808" s="502" t="s">
        <v>665</v>
      </c>
      <c r="B808" s="505" t="s">
        <v>82</v>
      </c>
      <c r="C808" s="505">
        <v>3</v>
      </c>
      <c r="D808" s="502">
        <v>850</v>
      </c>
      <c r="E808" s="502" t="s">
        <v>3312</v>
      </c>
      <c r="F808" s="503">
        <v>3103905.66</v>
      </c>
      <c r="G808" s="503">
        <v>521543.2</v>
      </c>
      <c r="H808" s="502">
        <v>0</v>
      </c>
      <c r="I808" s="503">
        <v>3625448.86</v>
      </c>
    </row>
    <row r="809" spans="1:9" ht="15">
      <c r="A809" s="502" t="s">
        <v>685</v>
      </c>
      <c r="B809" s="505" t="s">
        <v>82</v>
      </c>
      <c r="C809" s="505">
        <v>3</v>
      </c>
      <c r="D809" s="502">
        <v>851</v>
      </c>
      <c r="E809" s="502" t="s">
        <v>3312</v>
      </c>
      <c r="F809" s="503">
        <v>3725035.29</v>
      </c>
      <c r="G809" s="503">
        <v>484512.59</v>
      </c>
      <c r="H809" s="502">
        <v>0</v>
      </c>
      <c r="I809" s="503">
        <v>4209547.88</v>
      </c>
    </row>
    <row r="810" spans="1:9" ht="15">
      <c r="A810" s="502" t="s">
        <v>821</v>
      </c>
      <c r="B810" s="505" t="s">
        <v>82</v>
      </c>
      <c r="C810" s="505">
        <v>3</v>
      </c>
      <c r="D810" s="502">
        <v>852</v>
      </c>
      <c r="E810" s="502" t="s">
        <v>2717</v>
      </c>
      <c r="F810" s="503">
        <v>52471.88</v>
      </c>
      <c r="G810" s="503">
        <v>4194.0200000000004</v>
      </c>
      <c r="H810" s="502">
        <v>0</v>
      </c>
      <c r="I810" s="503">
        <v>56665.9</v>
      </c>
    </row>
    <row r="811" spans="1:9" ht="15">
      <c r="A811" s="502" t="s">
        <v>909</v>
      </c>
      <c r="B811" s="505" t="s">
        <v>82</v>
      </c>
      <c r="C811" s="505">
        <v>3</v>
      </c>
      <c r="D811" s="502">
        <v>853</v>
      </c>
      <c r="E811" s="502" t="s">
        <v>3313</v>
      </c>
      <c r="F811" s="503">
        <v>11114.22</v>
      </c>
      <c r="G811" s="502">
        <v>0</v>
      </c>
      <c r="H811" s="502">
        <v>0</v>
      </c>
      <c r="I811" s="503">
        <v>11114.22</v>
      </c>
    </row>
    <row r="812" spans="1:9" ht="15">
      <c r="A812" s="502" t="s">
        <v>861</v>
      </c>
      <c r="B812" s="505" t="s">
        <v>82</v>
      </c>
      <c r="C812" s="505">
        <v>3</v>
      </c>
      <c r="D812" s="502">
        <v>855</v>
      </c>
      <c r="E812" s="502" t="s">
        <v>2719</v>
      </c>
      <c r="F812" s="503">
        <v>487196.86</v>
      </c>
      <c r="G812" s="503">
        <v>61665.37</v>
      </c>
      <c r="H812" s="502">
        <v>0</v>
      </c>
      <c r="I812" s="503">
        <v>548862.23</v>
      </c>
    </row>
    <row r="813" spans="1:9" ht="15">
      <c r="A813" s="502" t="s">
        <v>302</v>
      </c>
      <c r="B813" s="505" t="s">
        <v>82</v>
      </c>
      <c r="C813" s="505">
        <v>3</v>
      </c>
      <c r="D813" s="502">
        <v>857</v>
      </c>
      <c r="E813" s="502" t="s">
        <v>3314</v>
      </c>
      <c r="F813" s="503">
        <v>533806.72</v>
      </c>
      <c r="G813" s="503">
        <v>65239.03</v>
      </c>
      <c r="H813" s="502">
        <v>0</v>
      </c>
      <c r="I813" s="503">
        <v>599045.75</v>
      </c>
    </row>
    <row r="814" spans="1:9" ht="15">
      <c r="A814" s="502" t="s">
        <v>2722</v>
      </c>
      <c r="B814" s="505" t="s">
        <v>82</v>
      </c>
      <c r="C814" s="505">
        <v>3</v>
      </c>
      <c r="D814" s="502">
        <v>860</v>
      </c>
      <c r="E814" s="502" t="s">
        <v>2723</v>
      </c>
      <c r="F814" s="502">
        <v>0</v>
      </c>
      <c r="G814" s="502">
        <v>210</v>
      </c>
      <c r="H814" s="502">
        <v>0</v>
      </c>
      <c r="I814" s="502">
        <v>210</v>
      </c>
    </row>
    <row r="815" spans="1:9" ht="15">
      <c r="A815" s="502" t="s">
        <v>666</v>
      </c>
      <c r="B815" s="505" t="s">
        <v>82</v>
      </c>
      <c r="C815" s="505">
        <v>3</v>
      </c>
      <c r="D815" s="502">
        <v>862</v>
      </c>
      <c r="E815" s="502" t="s">
        <v>3315</v>
      </c>
      <c r="F815" s="503">
        <v>313868.88</v>
      </c>
      <c r="G815" s="503">
        <v>39545.440000000002</v>
      </c>
      <c r="H815" s="502">
        <v>0</v>
      </c>
      <c r="I815" s="503">
        <v>353414.32</v>
      </c>
    </row>
    <row r="816" spans="1:9" ht="15">
      <c r="A816" s="502" t="s">
        <v>731</v>
      </c>
      <c r="B816" s="505" t="s">
        <v>82</v>
      </c>
      <c r="C816" s="505">
        <v>3</v>
      </c>
      <c r="D816" s="502">
        <v>863</v>
      </c>
      <c r="E816" s="502" t="s">
        <v>3316</v>
      </c>
      <c r="F816" s="503">
        <v>632103.13</v>
      </c>
      <c r="G816" s="503">
        <v>179567.51</v>
      </c>
      <c r="H816" s="502">
        <v>0</v>
      </c>
      <c r="I816" s="503">
        <v>811670.64</v>
      </c>
    </row>
    <row r="817" spans="1:9" ht="15">
      <c r="A817" s="502" t="s">
        <v>303</v>
      </c>
      <c r="B817" s="505" t="s">
        <v>82</v>
      </c>
      <c r="C817" s="505">
        <v>3</v>
      </c>
      <c r="D817" s="502">
        <v>867</v>
      </c>
      <c r="E817" s="502" t="s">
        <v>3307</v>
      </c>
      <c r="F817" s="503">
        <v>432508.61</v>
      </c>
      <c r="G817" s="503">
        <v>100210</v>
      </c>
      <c r="H817" s="502">
        <v>0</v>
      </c>
      <c r="I817" s="503">
        <v>532718.61</v>
      </c>
    </row>
    <row r="818" spans="1:9" ht="15">
      <c r="A818" s="502" t="s">
        <v>304</v>
      </c>
      <c r="B818" s="505" t="s">
        <v>82</v>
      </c>
      <c r="C818" s="505">
        <v>3</v>
      </c>
      <c r="D818" s="502">
        <v>871</v>
      </c>
      <c r="E818" s="502" t="s">
        <v>2731</v>
      </c>
      <c r="F818" s="503">
        <v>1672.26</v>
      </c>
      <c r="G818" s="502">
        <v>0</v>
      </c>
      <c r="H818" s="502">
        <v>0</v>
      </c>
      <c r="I818" s="503">
        <v>1672.26</v>
      </c>
    </row>
    <row r="819" spans="1:9" ht="15">
      <c r="A819" s="502" t="s">
        <v>667</v>
      </c>
      <c r="B819" s="505" t="s">
        <v>82</v>
      </c>
      <c r="C819" s="505">
        <v>3</v>
      </c>
      <c r="D819" s="502">
        <v>1226</v>
      </c>
      <c r="E819" s="502" t="s">
        <v>3317</v>
      </c>
      <c r="F819" s="503">
        <v>231985.9</v>
      </c>
      <c r="G819" s="503">
        <v>24888.14</v>
      </c>
      <c r="H819" s="502">
        <v>0</v>
      </c>
      <c r="I819" s="503">
        <v>256874.04</v>
      </c>
    </row>
    <row r="820" spans="1:9" ht="15">
      <c r="A820" s="502" t="s">
        <v>829</v>
      </c>
      <c r="B820" s="505" t="s">
        <v>82</v>
      </c>
      <c r="C820" s="505">
        <v>3</v>
      </c>
      <c r="D820" s="502">
        <v>1249</v>
      </c>
      <c r="E820" s="502" t="s">
        <v>3318</v>
      </c>
      <c r="F820" s="503">
        <v>1043.73</v>
      </c>
      <c r="G820" s="502">
        <v>137.41999999999999</v>
      </c>
      <c r="H820" s="502">
        <v>0</v>
      </c>
      <c r="I820" s="503">
        <v>1181.1500000000001</v>
      </c>
    </row>
    <row r="821" spans="1:9" ht="15">
      <c r="A821" s="502" t="s">
        <v>305</v>
      </c>
      <c r="B821" s="505" t="s">
        <v>82</v>
      </c>
      <c r="C821" s="505">
        <v>3</v>
      </c>
      <c r="D821" s="502">
        <v>1729</v>
      </c>
      <c r="E821" s="502" t="s">
        <v>3448</v>
      </c>
      <c r="F821" s="503">
        <v>40561.79</v>
      </c>
      <c r="G821" s="503">
        <v>6281</v>
      </c>
      <c r="H821" s="502">
        <v>0</v>
      </c>
      <c r="I821" s="503">
        <v>46842.79</v>
      </c>
    </row>
    <row r="822" spans="1:9" ht="15">
      <c r="A822" s="502" t="s">
        <v>668</v>
      </c>
      <c r="B822" s="505" t="s">
        <v>82</v>
      </c>
      <c r="C822" s="505">
        <v>3</v>
      </c>
      <c r="D822" s="502">
        <v>1965</v>
      </c>
      <c r="E822" s="502" t="s">
        <v>3312</v>
      </c>
      <c r="F822" s="503">
        <v>2197116.5299999998</v>
      </c>
      <c r="G822" s="503">
        <v>254374</v>
      </c>
      <c r="H822" s="502">
        <v>0</v>
      </c>
      <c r="I822" s="503">
        <v>2451490.5299999998</v>
      </c>
    </row>
    <row r="823" spans="1:9" ht="15">
      <c r="A823" s="502" t="s">
        <v>669</v>
      </c>
      <c r="B823" s="505" t="s">
        <v>82</v>
      </c>
      <c r="C823" s="505">
        <v>3</v>
      </c>
      <c r="D823" s="502">
        <v>1966</v>
      </c>
      <c r="E823" s="502" t="s">
        <v>3312</v>
      </c>
      <c r="F823" s="503">
        <v>4209549.41</v>
      </c>
      <c r="G823" s="503">
        <v>466915.08</v>
      </c>
      <c r="H823" s="502">
        <v>0</v>
      </c>
      <c r="I823" s="503">
        <v>4676464.49</v>
      </c>
    </row>
    <row r="824" spans="1:9" ht="15">
      <c r="A824" s="502" t="s">
        <v>306</v>
      </c>
      <c r="B824" s="505" t="s">
        <v>77</v>
      </c>
      <c r="C824" s="505">
        <v>3</v>
      </c>
      <c r="D824" s="502">
        <v>872</v>
      </c>
      <c r="E824" s="502" t="s">
        <v>3319</v>
      </c>
      <c r="F824" s="503">
        <v>516046.28</v>
      </c>
      <c r="G824" s="503">
        <v>29739.5</v>
      </c>
      <c r="H824" s="502">
        <v>0</v>
      </c>
      <c r="I824" s="503">
        <v>545785.78</v>
      </c>
    </row>
    <row r="825" spans="1:9" ht="15">
      <c r="A825" s="502" t="s">
        <v>307</v>
      </c>
      <c r="B825" s="505" t="s">
        <v>82</v>
      </c>
      <c r="C825" s="505">
        <v>3</v>
      </c>
      <c r="D825" s="502">
        <v>873</v>
      </c>
      <c r="E825" s="502" t="s">
        <v>3320</v>
      </c>
      <c r="F825" s="503">
        <v>109363.13</v>
      </c>
      <c r="G825" s="503">
        <v>14910.5</v>
      </c>
      <c r="H825" s="502">
        <v>0</v>
      </c>
      <c r="I825" s="503">
        <v>124273.63</v>
      </c>
    </row>
    <row r="826" spans="1:9" ht="15">
      <c r="A826" s="502" t="s">
        <v>380</v>
      </c>
      <c r="B826" s="505" t="s">
        <v>82</v>
      </c>
      <c r="C826" s="505">
        <v>3</v>
      </c>
      <c r="D826" s="502">
        <v>874</v>
      </c>
      <c r="E826" s="502" t="s">
        <v>2941</v>
      </c>
      <c r="F826" s="503">
        <v>20555.240000000002</v>
      </c>
      <c r="G826" s="503">
        <v>3465.9</v>
      </c>
      <c r="H826" s="502">
        <v>0</v>
      </c>
      <c r="I826" s="503">
        <v>24021.14</v>
      </c>
    </row>
    <row r="827" spans="1:9" ht="15">
      <c r="A827" s="502" t="s">
        <v>2741</v>
      </c>
      <c r="B827" s="505" t="s">
        <v>82</v>
      </c>
      <c r="C827" s="505">
        <v>3</v>
      </c>
      <c r="D827" s="502">
        <v>876</v>
      </c>
      <c r="E827" s="502" t="s">
        <v>2742</v>
      </c>
      <c r="F827" s="503">
        <v>54289.94</v>
      </c>
      <c r="G827" s="503">
        <v>2958.9</v>
      </c>
      <c r="H827" s="502">
        <v>0</v>
      </c>
      <c r="I827" s="503">
        <v>57248.84</v>
      </c>
    </row>
    <row r="828" spans="1:9" ht="15">
      <c r="A828" s="502" t="s">
        <v>381</v>
      </c>
      <c r="B828" s="505" t="s">
        <v>82</v>
      </c>
      <c r="C828" s="505">
        <v>3</v>
      </c>
      <c r="D828" s="502">
        <v>877</v>
      </c>
      <c r="E828" s="502" t="s">
        <v>2743</v>
      </c>
      <c r="F828" s="503">
        <v>25078.63</v>
      </c>
      <c r="G828" s="503">
        <v>2823.24</v>
      </c>
      <c r="H828" s="502">
        <v>0</v>
      </c>
      <c r="I828" s="503">
        <v>27901.87</v>
      </c>
    </row>
    <row r="829" spans="1:9" ht="15">
      <c r="A829" s="502" t="s">
        <v>308</v>
      </c>
      <c r="B829" s="505" t="s">
        <v>82</v>
      </c>
      <c r="C829" s="505">
        <v>3</v>
      </c>
      <c r="D829" s="502">
        <v>1123</v>
      </c>
      <c r="E829" s="502" t="s">
        <v>2744</v>
      </c>
      <c r="F829" s="503">
        <v>12571.37</v>
      </c>
      <c r="G829" s="502">
        <v>922.09</v>
      </c>
      <c r="H829" s="502">
        <v>0</v>
      </c>
      <c r="I829" s="503">
        <v>13493.46</v>
      </c>
    </row>
    <row r="830" spans="1:9" ht="15">
      <c r="A830" s="502" t="s">
        <v>635</v>
      </c>
      <c r="B830" s="505" t="s">
        <v>82</v>
      </c>
      <c r="C830" s="505">
        <v>3</v>
      </c>
      <c r="D830" s="502">
        <v>1971</v>
      </c>
      <c r="E830" s="502" t="s">
        <v>3321</v>
      </c>
      <c r="F830" s="503">
        <v>8136.75</v>
      </c>
      <c r="G830" s="503">
        <v>1098.8699999999999</v>
      </c>
      <c r="H830" s="502">
        <v>0</v>
      </c>
      <c r="I830" s="503">
        <v>9235.6200000000008</v>
      </c>
    </row>
    <row r="831" spans="1:9" ht="15">
      <c r="A831" s="502" t="s">
        <v>607</v>
      </c>
      <c r="B831" s="505" t="s">
        <v>82</v>
      </c>
      <c r="C831" s="505">
        <v>3</v>
      </c>
      <c r="D831" s="502">
        <v>1972</v>
      </c>
      <c r="E831" s="502" t="s">
        <v>3449</v>
      </c>
      <c r="F831" s="503">
        <v>286051.21999999997</v>
      </c>
      <c r="G831" s="503">
        <v>3560</v>
      </c>
      <c r="H831" s="502">
        <v>0</v>
      </c>
      <c r="I831" s="503">
        <v>289611.21999999997</v>
      </c>
    </row>
    <row r="832" spans="1:9" ht="15">
      <c r="A832" s="502" t="s">
        <v>309</v>
      </c>
      <c r="B832" s="505" t="s">
        <v>77</v>
      </c>
      <c r="C832" s="505">
        <v>3</v>
      </c>
      <c r="D832" s="502">
        <v>878</v>
      </c>
      <c r="E832" s="502" t="s">
        <v>3322</v>
      </c>
      <c r="F832" s="503">
        <v>2360611.4500000002</v>
      </c>
      <c r="G832" s="503">
        <v>203785.82</v>
      </c>
      <c r="H832" s="502">
        <v>0</v>
      </c>
      <c r="I832" s="503">
        <v>2564397.27</v>
      </c>
    </row>
    <row r="833" spans="1:9" ht="15">
      <c r="A833" s="502" t="s">
        <v>310</v>
      </c>
      <c r="B833" s="505" t="s">
        <v>82</v>
      </c>
      <c r="C833" s="505">
        <v>3</v>
      </c>
      <c r="D833" s="502">
        <v>879</v>
      </c>
      <c r="E833" s="502" t="s">
        <v>2749</v>
      </c>
      <c r="F833" s="503">
        <v>1341608.6100000001</v>
      </c>
      <c r="G833" s="503">
        <v>151566.87</v>
      </c>
      <c r="H833" s="502">
        <v>0</v>
      </c>
      <c r="I833" s="503">
        <v>1493175.48</v>
      </c>
    </row>
    <row r="834" spans="1:9" ht="15">
      <c r="A834" s="502" t="s">
        <v>311</v>
      </c>
      <c r="B834" s="505" t="s">
        <v>82</v>
      </c>
      <c r="C834" s="505">
        <v>3</v>
      </c>
      <c r="D834" s="502">
        <v>881</v>
      </c>
      <c r="E834" s="502" t="s">
        <v>3323</v>
      </c>
      <c r="F834" s="503">
        <v>65639.929999999993</v>
      </c>
      <c r="G834" s="503">
        <v>7173.64</v>
      </c>
      <c r="H834" s="502">
        <v>0</v>
      </c>
      <c r="I834" s="503">
        <v>72813.570000000007</v>
      </c>
    </row>
    <row r="835" spans="1:9" ht="15">
      <c r="A835" s="502" t="s">
        <v>312</v>
      </c>
      <c r="B835" s="505" t="s">
        <v>82</v>
      </c>
      <c r="C835" s="505">
        <v>3</v>
      </c>
      <c r="D835" s="502">
        <v>882</v>
      </c>
      <c r="E835" s="502" t="s">
        <v>2751</v>
      </c>
      <c r="F835" s="503">
        <v>864753.5</v>
      </c>
      <c r="G835" s="503">
        <v>34924.629999999997</v>
      </c>
      <c r="H835" s="502">
        <v>0</v>
      </c>
      <c r="I835" s="503">
        <v>899678.13</v>
      </c>
    </row>
    <row r="836" spans="1:9" ht="15">
      <c r="A836" s="502" t="s">
        <v>375</v>
      </c>
      <c r="B836" s="505" t="s">
        <v>82</v>
      </c>
      <c r="C836" s="505">
        <v>3</v>
      </c>
      <c r="D836" s="502">
        <v>1861</v>
      </c>
      <c r="E836" s="502" t="s">
        <v>3323</v>
      </c>
      <c r="F836" s="503">
        <v>47122.080000000002</v>
      </c>
      <c r="G836" s="503">
        <v>4855.72</v>
      </c>
      <c r="H836" s="502">
        <v>0</v>
      </c>
      <c r="I836" s="503">
        <v>51977.8</v>
      </c>
    </row>
    <row r="837" spans="1:9" ht="15">
      <c r="A837" s="502" t="s">
        <v>376</v>
      </c>
      <c r="B837" s="505" t="s">
        <v>82</v>
      </c>
      <c r="C837" s="505">
        <v>3</v>
      </c>
      <c r="D837" s="502">
        <v>1863</v>
      </c>
      <c r="E837" s="502" t="s">
        <v>3324</v>
      </c>
      <c r="F837" s="503">
        <v>41487.33</v>
      </c>
      <c r="G837" s="503">
        <v>5264.96</v>
      </c>
      <c r="H837" s="502">
        <v>0</v>
      </c>
      <c r="I837" s="503">
        <v>46752.29</v>
      </c>
    </row>
    <row r="838" spans="1:9" ht="15">
      <c r="A838" s="502" t="s">
        <v>313</v>
      </c>
      <c r="B838" s="505" t="s">
        <v>77</v>
      </c>
      <c r="C838" s="505">
        <v>3</v>
      </c>
      <c r="D838" s="502">
        <v>1240</v>
      </c>
      <c r="E838" s="502" t="s">
        <v>3325</v>
      </c>
      <c r="F838" s="503">
        <v>681613.44</v>
      </c>
      <c r="G838" s="503">
        <v>69535.88</v>
      </c>
      <c r="H838" s="502">
        <v>0</v>
      </c>
      <c r="I838" s="503">
        <v>751149.32</v>
      </c>
    </row>
    <row r="839" spans="1:9" ht="15">
      <c r="A839" s="502" t="s">
        <v>314</v>
      </c>
      <c r="B839" s="505" t="s">
        <v>82</v>
      </c>
      <c r="C839" s="505">
        <v>3</v>
      </c>
      <c r="D839" s="502">
        <v>1241</v>
      </c>
      <c r="E839" s="502" t="s">
        <v>2749</v>
      </c>
      <c r="F839" s="503">
        <v>221094.85</v>
      </c>
      <c r="G839" s="503">
        <v>28676.61</v>
      </c>
      <c r="H839" s="502">
        <v>0</v>
      </c>
      <c r="I839" s="503">
        <v>249771.46</v>
      </c>
    </row>
    <row r="840" spans="1:9" ht="15">
      <c r="A840" s="502" t="s">
        <v>315</v>
      </c>
      <c r="B840" s="505" t="s">
        <v>82</v>
      </c>
      <c r="C840" s="505">
        <v>3</v>
      </c>
      <c r="D840" s="502">
        <v>1242</v>
      </c>
      <c r="E840" s="502" t="s">
        <v>2751</v>
      </c>
      <c r="F840" s="503">
        <v>179460.03</v>
      </c>
      <c r="G840" s="503">
        <v>11288.39</v>
      </c>
      <c r="H840" s="502">
        <v>0</v>
      </c>
      <c r="I840" s="503">
        <v>190748.42</v>
      </c>
    </row>
    <row r="841" spans="1:9" ht="15">
      <c r="A841" s="502" t="s">
        <v>316</v>
      </c>
      <c r="B841" s="505" t="s">
        <v>82</v>
      </c>
      <c r="C841" s="505">
        <v>3</v>
      </c>
      <c r="D841" s="502">
        <v>1263</v>
      </c>
      <c r="E841" s="502" t="s">
        <v>2730</v>
      </c>
      <c r="F841" s="503">
        <v>281058.56</v>
      </c>
      <c r="G841" s="503">
        <v>29570.880000000001</v>
      </c>
      <c r="H841" s="502">
        <v>0</v>
      </c>
      <c r="I841" s="503">
        <v>310629.44</v>
      </c>
    </row>
    <row r="842" spans="1:9" ht="15">
      <c r="A842" s="502" t="s">
        <v>317</v>
      </c>
      <c r="B842" s="505" t="s">
        <v>77</v>
      </c>
      <c r="C842" s="505">
        <v>3</v>
      </c>
      <c r="D842" s="502">
        <v>883</v>
      </c>
      <c r="E842" s="502" t="s">
        <v>3326</v>
      </c>
      <c r="F842" s="503">
        <v>45925750.200000003</v>
      </c>
      <c r="G842" s="503">
        <v>5357410.4000000004</v>
      </c>
      <c r="H842" s="503">
        <v>85614.24</v>
      </c>
      <c r="I842" s="503">
        <v>51197546.359999999</v>
      </c>
    </row>
    <row r="843" spans="1:9" ht="15">
      <c r="A843" s="502" t="s">
        <v>318</v>
      </c>
      <c r="B843" s="505" t="s">
        <v>77</v>
      </c>
      <c r="C843" s="505">
        <v>3</v>
      </c>
      <c r="D843" s="502">
        <v>884</v>
      </c>
      <c r="E843" s="502" t="s">
        <v>3327</v>
      </c>
      <c r="F843" s="503">
        <v>29428042.210000001</v>
      </c>
      <c r="G843" s="503">
        <v>3315907.92</v>
      </c>
      <c r="H843" s="503">
        <v>85105.77</v>
      </c>
      <c r="I843" s="503">
        <v>32658844.359999999</v>
      </c>
    </row>
    <row r="844" spans="1:9" ht="15">
      <c r="A844" s="502" t="s">
        <v>319</v>
      </c>
      <c r="B844" s="505" t="s">
        <v>77</v>
      </c>
      <c r="C844" s="505">
        <v>3</v>
      </c>
      <c r="D844" s="502">
        <v>885</v>
      </c>
      <c r="E844" s="502" t="s">
        <v>3328</v>
      </c>
      <c r="F844" s="503">
        <v>15461640.810000001</v>
      </c>
      <c r="G844" s="503">
        <v>1660626.74</v>
      </c>
      <c r="H844" s="503">
        <v>15710.46</v>
      </c>
      <c r="I844" s="503">
        <v>17106557.09</v>
      </c>
    </row>
    <row r="845" spans="1:9" ht="15">
      <c r="A845" s="502" t="s">
        <v>608</v>
      </c>
      <c r="B845" s="505" t="s">
        <v>82</v>
      </c>
      <c r="C845" s="505">
        <v>3</v>
      </c>
      <c r="D845" s="502">
        <v>886</v>
      </c>
      <c r="E845" s="502" t="s">
        <v>2662</v>
      </c>
      <c r="F845" s="503">
        <v>7872398.5700000003</v>
      </c>
      <c r="G845" s="503">
        <v>833909.09</v>
      </c>
      <c r="H845" s="502">
        <v>0</v>
      </c>
      <c r="I845" s="503">
        <v>8706307.6600000001</v>
      </c>
    </row>
    <row r="846" spans="1:9" ht="15">
      <c r="A846" s="502" t="s">
        <v>609</v>
      </c>
      <c r="B846" s="505" t="s">
        <v>82</v>
      </c>
      <c r="C846" s="505">
        <v>3</v>
      </c>
      <c r="D846" s="502">
        <v>887</v>
      </c>
      <c r="E846" s="502" t="s">
        <v>2554</v>
      </c>
      <c r="F846" s="503">
        <v>1936372.17</v>
      </c>
      <c r="G846" s="503">
        <v>183994.98</v>
      </c>
      <c r="H846" s="502">
        <v>0</v>
      </c>
      <c r="I846" s="503">
        <v>2120367.15</v>
      </c>
    </row>
    <row r="847" spans="1:9" ht="15">
      <c r="A847" s="502" t="s">
        <v>610</v>
      </c>
      <c r="B847" s="505" t="s">
        <v>82</v>
      </c>
      <c r="C847" s="505">
        <v>3</v>
      </c>
      <c r="D847" s="502">
        <v>888</v>
      </c>
      <c r="E847" s="502" t="s">
        <v>2663</v>
      </c>
      <c r="F847" s="503">
        <v>1218561.1599999999</v>
      </c>
      <c r="G847" s="503">
        <v>124894.72</v>
      </c>
      <c r="H847" s="502">
        <v>0</v>
      </c>
      <c r="I847" s="503">
        <v>1343455.88</v>
      </c>
    </row>
    <row r="848" spans="1:9" ht="15">
      <c r="A848" s="502" t="s">
        <v>670</v>
      </c>
      <c r="B848" s="505" t="s">
        <v>82</v>
      </c>
      <c r="C848" s="505">
        <v>3</v>
      </c>
      <c r="D848" s="502">
        <v>889</v>
      </c>
      <c r="E848" s="502" t="s">
        <v>2664</v>
      </c>
      <c r="F848" s="503">
        <v>116290.69</v>
      </c>
      <c r="G848" s="503">
        <v>16356</v>
      </c>
      <c r="H848" s="502">
        <v>0</v>
      </c>
      <c r="I848" s="503">
        <v>132646.69</v>
      </c>
    </row>
    <row r="849" spans="1:9" ht="15">
      <c r="A849" s="502" t="s">
        <v>611</v>
      </c>
      <c r="B849" s="505" t="s">
        <v>82</v>
      </c>
      <c r="C849" s="505">
        <v>3</v>
      </c>
      <c r="D849" s="502">
        <v>890</v>
      </c>
      <c r="E849" s="502" t="s">
        <v>3287</v>
      </c>
      <c r="F849" s="503">
        <v>156810.15</v>
      </c>
      <c r="G849" s="503">
        <v>18901.75</v>
      </c>
      <c r="H849" s="502">
        <v>0</v>
      </c>
      <c r="I849" s="503">
        <v>175711.9</v>
      </c>
    </row>
    <row r="850" spans="1:9" ht="15">
      <c r="A850" s="502" t="s">
        <v>612</v>
      </c>
      <c r="B850" s="505" t="s">
        <v>82</v>
      </c>
      <c r="C850" s="505">
        <v>3</v>
      </c>
      <c r="D850" s="502">
        <v>892</v>
      </c>
      <c r="E850" s="502" t="s">
        <v>2759</v>
      </c>
      <c r="F850" s="503">
        <v>3144761.81</v>
      </c>
      <c r="G850" s="503">
        <v>340099.91</v>
      </c>
      <c r="H850" s="502">
        <v>0</v>
      </c>
      <c r="I850" s="503">
        <v>3484861.72</v>
      </c>
    </row>
    <row r="851" spans="1:9" ht="15">
      <c r="A851" s="502" t="s">
        <v>613</v>
      </c>
      <c r="B851" s="505" t="s">
        <v>82</v>
      </c>
      <c r="C851" s="505">
        <v>3</v>
      </c>
      <c r="D851" s="502">
        <v>893</v>
      </c>
      <c r="E851" s="502" t="s">
        <v>3329</v>
      </c>
      <c r="F851" s="503">
        <v>625584.78</v>
      </c>
      <c r="G851" s="503">
        <v>78648.47</v>
      </c>
      <c r="H851" s="502">
        <v>0</v>
      </c>
      <c r="I851" s="503">
        <v>704233.25</v>
      </c>
    </row>
    <row r="852" spans="1:9" ht="15">
      <c r="A852" s="502" t="s">
        <v>614</v>
      </c>
      <c r="B852" s="505" t="s">
        <v>82</v>
      </c>
      <c r="C852" s="505">
        <v>3</v>
      </c>
      <c r="D852" s="502">
        <v>894</v>
      </c>
      <c r="E852" s="502" t="s">
        <v>3330</v>
      </c>
      <c r="F852" s="503">
        <v>112354.88</v>
      </c>
      <c r="G852" s="503">
        <v>14374.84</v>
      </c>
      <c r="H852" s="502">
        <v>0</v>
      </c>
      <c r="I852" s="503">
        <v>126729.72</v>
      </c>
    </row>
    <row r="853" spans="1:9" ht="15">
      <c r="A853" s="502" t="s">
        <v>615</v>
      </c>
      <c r="B853" s="505" t="s">
        <v>82</v>
      </c>
      <c r="C853" s="505">
        <v>3</v>
      </c>
      <c r="D853" s="502">
        <v>895</v>
      </c>
      <c r="E853" s="502" t="s">
        <v>2762</v>
      </c>
      <c r="F853" s="503">
        <v>341118.2</v>
      </c>
      <c r="G853" s="503">
        <v>14369.3</v>
      </c>
      <c r="H853" s="502">
        <v>0</v>
      </c>
      <c r="I853" s="503">
        <v>355487.5</v>
      </c>
    </row>
    <row r="854" spans="1:9" ht="15">
      <c r="A854" s="502" t="s">
        <v>616</v>
      </c>
      <c r="B854" s="505" t="s">
        <v>82</v>
      </c>
      <c r="C854" s="505">
        <v>3</v>
      </c>
      <c r="D854" s="502">
        <v>896</v>
      </c>
      <c r="E854" s="502" t="s">
        <v>2669</v>
      </c>
      <c r="F854" s="503">
        <v>155959.88</v>
      </c>
      <c r="G854" s="503">
        <v>9172.07</v>
      </c>
      <c r="H854" s="502">
        <v>0</v>
      </c>
      <c r="I854" s="503">
        <v>165131.95000000001</v>
      </c>
    </row>
    <row r="855" spans="1:9" ht="15">
      <c r="A855" s="502" t="s">
        <v>617</v>
      </c>
      <c r="B855" s="505" t="s">
        <v>82</v>
      </c>
      <c r="C855" s="505">
        <v>3</v>
      </c>
      <c r="D855" s="502">
        <v>897</v>
      </c>
      <c r="E855" s="502" t="s">
        <v>2671</v>
      </c>
      <c r="F855" s="503">
        <v>32219.77</v>
      </c>
      <c r="G855" s="503">
        <v>3569.86</v>
      </c>
      <c r="H855" s="502">
        <v>0</v>
      </c>
      <c r="I855" s="503">
        <v>35789.629999999997</v>
      </c>
    </row>
    <row r="856" spans="1:9" ht="15">
      <c r="A856" s="502" t="s">
        <v>910</v>
      </c>
      <c r="B856" s="505" t="s">
        <v>82</v>
      </c>
      <c r="C856" s="505">
        <v>3</v>
      </c>
      <c r="D856" s="502">
        <v>1129</v>
      </c>
      <c r="E856" s="502" t="s">
        <v>3612</v>
      </c>
      <c r="F856" s="503">
        <v>5112.45</v>
      </c>
      <c r="G856" s="503">
        <v>10224.9</v>
      </c>
      <c r="H856" s="502">
        <v>0</v>
      </c>
      <c r="I856" s="503">
        <v>15337.35</v>
      </c>
    </row>
    <row r="857" spans="1:9" ht="15">
      <c r="A857" s="502" t="s">
        <v>618</v>
      </c>
      <c r="B857" s="505" t="s">
        <v>82</v>
      </c>
      <c r="C857" s="505">
        <v>3</v>
      </c>
      <c r="D857" s="502">
        <v>1286</v>
      </c>
      <c r="E857" s="502" t="s">
        <v>3290</v>
      </c>
      <c r="F857" s="503">
        <v>39896</v>
      </c>
      <c r="G857" s="503">
        <v>5000</v>
      </c>
      <c r="H857" s="502">
        <v>0</v>
      </c>
      <c r="I857" s="503">
        <v>44896</v>
      </c>
    </row>
    <row r="858" spans="1:9" ht="15">
      <c r="A858" s="502" t="s">
        <v>619</v>
      </c>
      <c r="B858" s="505" t="s">
        <v>82</v>
      </c>
      <c r="C858" s="505">
        <v>3</v>
      </c>
      <c r="D858" s="502">
        <v>1720</v>
      </c>
      <c r="E858" s="502" t="s">
        <v>3291</v>
      </c>
      <c r="F858" s="503">
        <v>75119.149999999994</v>
      </c>
      <c r="G858" s="503">
        <v>7110.85</v>
      </c>
      <c r="H858" s="502">
        <v>0</v>
      </c>
      <c r="I858" s="503">
        <v>82230</v>
      </c>
    </row>
    <row r="859" spans="1:9" ht="15">
      <c r="A859" s="502" t="s">
        <v>822</v>
      </c>
      <c r="B859" s="505" t="s">
        <v>82</v>
      </c>
      <c r="C859" s="505">
        <v>3</v>
      </c>
      <c r="D859" s="502">
        <v>2335</v>
      </c>
      <c r="E859" s="502" t="s">
        <v>3292</v>
      </c>
      <c r="F859" s="503">
        <v>352820.19</v>
      </c>
      <c r="G859" s="502">
        <v>0</v>
      </c>
      <c r="H859" s="503">
        <v>14446.91</v>
      </c>
      <c r="I859" s="503">
        <v>-367267.1</v>
      </c>
    </row>
    <row r="860" spans="1:9" ht="15">
      <c r="A860" s="502" t="s">
        <v>1717</v>
      </c>
      <c r="B860" s="505" t="s">
        <v>82</v>
      </c>
      <c r="C860" s="505">
        <v>3</v>
      </c>
      <c r="D860" s="502">
        <v>2588</v>
      </c>
      <c r="E860" s="502" t="s">
        <v>3292</v>
      </c>
      <c r="F860" s="502">
        <v>0</v>
      </c>
      <c r="G860" s="502">
        <v>0</v>
      </c>
      <c r="H860" s="502">
        <v>885.2</v>
      </c>
      <c r="I860" s="502">
        <v>-885.2</v>
      </c>
    </row>
    <row r="861" spans="1:9" ht="15">
      <c r="A861" s="502" t="s">
        <v>852</v>
      </c>
      <c r="B861" s="505" t="s">
        <v>82</v>
      </c>
      <c r="C861" s="505">
        <v>3</v>
      </c>
      <c r="D861" s="502">
        <v>2691</v>
      </c>
      <c r="E861" s="502" t="s">
        <v>3293</v>
      </c>
      <c r="F861" s="503">
        <v>12212.08</v>
      </c>
      <c r="G861" s="502">
        <v>0</v>
      </c>
      <c r="H861" s="502">
        <v>378.35</v>
      </c>
      <c r="I861" s="503">
        <v>-12590.43</v>
      </c>
    </row>
    <row r="862" spans="1:9" ht="15">
      <c r="A862" s="502" t="s">
        <v>853</v>
      </c>
      <c r="B862" s="505" t="s">
        <v>82</v>
      </c>
      <c r="C862" s="505">
        <v>3</v>
      </c>
      <c r="D862" s="502">
        <v>2694</v>
      </c>
      <c r="E862" s="502" t="s">
        <v>3446</v>
      </c>
      <c r="F862" s="503">
        <v>1457.07</v>
      </c>
      <c r="G862" s="502">
        <v>0</v>
      </c>
      <c r="H862" s="502">
        <v>0</v>
      </c>
      <c r="I862" s="503">
        <v>-1457.07</v>
      </c>
    </row>
    <row r="863" spans="1:9" ht="15">
      <c r="A863" s="502" t="s">
        <v>3498</v>
      </c>
      <c r="B863" s="505" t="s">
        <v>82</v>
      </c>
      <c r="C863" s="505">
        <v>3</v>
      </c>
      <c r="D863" s="502">
        <v>3872</v>
      </c>
      <c r="E863" s="502" t="s">
        <v>3499</v>
      </c>
      <c r="F863" s="503">
        <v>4429.51</v>
      </c>
      <c r="G863" s="502">
        <v>0</v>
      </c>
      <c r="H863" s="502">
        <v>0</v>
      </c>
      <c r="I863" s="503">
        <v>-4429.51</v>
      </c>
    </row>
    <row r="864" spans="1:9" ht="15">
      <c r="A864" s="502" t="s">
        <v>320</v>
      </c>
      <c r="B864" s="505" t="s">
        <v>77</v>
      </c>
      <c r="C864" s="505">
        <v>3</v>
      </c>
      <c r="D864" s="502">
        <v>898</v>
      </c>
      <c r="E864" s="502" t="s">
        <v>3328</v>
      </c>
      <c r="F864" s="503">
        <v>1268330.92</v>
      </c>
      <c r="G864" s="503">
        <v>187940.04</v>
      </c>
      <c r="H864" s="502">
        <v>0</v>
      </c>
      <c r="I864" s="503">
        <v>1456270.96</v>
      </c>
    </row>
    <row r="865" spans="1:9" ht="15">
      <c r="A865" s="502" t="s">
        <v>620</v>
      </c>
      <c r="B865" s="505" t="s">
        <v>82</v>
      </c>
      <c r="C865" s="505">
        <v>3</v>
      </c>
      <c r="D865" s="502">
        <v>899</v>
      </c>
      <c r="E865" s="502" t="s">
        <v>3295</v>
      </c>
      <c r="F865" s="503">
        <v>838712.83</v>
      </c>
      <c r="G865" s="503">
        <v>111676.91</v>
      </c>
      <c r="H865" s="502">
        <v>0</v>
      </c>
      <c r="I865" s="503">
        <v>950389.74</v>
      </c>
    </row>
    <row r="866" spans="1:9" ht="15">
      <c r="A866" s="502" t="s">
        <v>621</v>
      </c>
      <c r="B866" s="505" t="s">
        <v>82</v>
      </c>
      <c r="C866" s="505">
        <v>3</v>
      </c>
      <c r="D866" s="502">
        <v>901</v>
      </c>
      <c r="E866" s="502" t="s">
        <v>2666</v>
      </c>
      <c r="F866" s="503">
        <v>335485.09000000003</v>
      </c>
      <c r="G866" s="503">
        <v>44670.76</v>
      </c>
      <c r="H866" s="502">
        <v>0</v>
      </c>
      <c r="I866" s="503">
        <v>380155.85</v>
      </c>
    </row>
    <row r="867" spans="1:9" ht="15">
      <c r="A867" s="502" t="s">
        <v>671</v>
      </c>
      <c r="B867" s="505" t="s">
        <v>82</v>
      </c>
      <c r="C867" s="505">
        <v>3</v>
      </c>
      <c r="D867" s="502">
        <v>1383</v>
      </c>
      <c r="E867" s="502" t="s">
        <v>3331</v>
      </c>
      <c r="F867" s="503">
        <v>92868.7</v>
      </c>
      <c r="G867" s="503">
        <v>31592.37</v>
      </c>
      <c r="H867" s="502">
        <v>0</v>
      </c>
      <c r="I867" s="503">
        <v>124461.07</v>
      </c>
    </row>
    <row r="868" spans="1:9" ht="15">
      <c r="A868" s="502" t="s">
        <v>911</v>
      </c>
      <c r="B868" s="505" t="s">
        <v>82</v>
      </c>
      <c r="C868" s="505">
        <v>3</v>
      </c>
      <c r="D868" s="502">
        <v>1384</v>
      </c>
      <c r="E868" s="502" t="s">
        <v>3331</v>
      </c>
      <c r="F868" s="503">
        <v>2528.61</v>
      </c>
      <c r="G868" s="502">
        <v>0</v>
      </c>
      <c r="H868" s="502">
        <v>0</v>
      </c>
      <c r="I868" s="503">
        <v>2528.61</v>
      </c>
    </row>
    <row r="869" spans="1:9" ht="15">
      <c r="A869" s="502" t="s">
        <v>980</v>
      </c>
      <c r="B869" s="505" t="s">
        <v>82</v>
      </c>
      <c r="C869" s="505">
        <v>3</v>
      </c>
      <c r="D869" s="502">
        <v>2274</v>
      </c>
      <c r="E869" s="502" t="s">
        <v>3499</v>
      </c>
      <c r="F869" s="503">
        <v>1264.31</v>
      </c>
      <c r="G869" s="502">
        <v>0</v>
      </c>
      <c r="H869" s="502">
        <v>0</v>
      </c>
      <c r="I869" s="503">
        <v>-1264.31</v>
      </c>
    </row>
    <row r="870" spans="1:9" ht="15">
      <c r="A870" s="502" t="s">
        <v>321</v>
      </c>
      <c r="B870" s="505" t="s">
        <v>77</v>
      </c>
      <c r="C870" s="505">
        <v>3</v>
      </c>
      <c r="D870" s="502">
        <v>903</v>
      </c>
      <c r="E870" s="502" t="s">
        <v>2763</v>
      </c>
      <c r="F870" s="503">
        <v>5363621.6500000004</v>
      </c>
      <c r="G870" s="503">
        <v>600489.72</v>
      </c>
      <c r="H870" s="503">
        <v>6051.2</v>
      </c>
      <c r="I870" s="503">
        <v>5958060.1699999999</v>
      </c>
    </row>
    <row r="871" spans="1:9" ht="15">
      <c r="A871" s="502" t="s">
        <v>414</v>
      </c>
      <c r="B871" s="505" t="s">
        <v>82</v>
      </c>
      <c r="C871" s="505">
        <v>3</v>
      </c>
      <c r="D871" s="502">
        <v>904</v>
      </c>
      <c r="E871" s="502" t="s">
        <v>404</v>
      </c>
      <c r="F871" s="503">
        <v>4210372.83</v>
      </c>
      <c r="G871" s="503">
        <v>452032.92</v>
      </c>
      <c r="H871" s="502">
        <v>0</v>
      </c>
      <c r="I871" s="503">
        <v>4662405.75</v>
      </c>
    </row>
    <row r="872" spans="1:9" ht="15">
      <c r="A872" s="502" t="s">
        <v>415</v>
      </c>
      <c r="B872" s="505" t="s">
        <v>82</v>
      </c>
      <c r="C872" s="505">
        <v>3</v>
      </c>
      <c r="D872" s="502">
        <v>905</v>
      </c>
      <c r="E872" s="502" t="s">
        <v>409</v>
      </c>
      <c r="F872" s="503">
        <v>1283832.3</v>
      </c>
      <c r="G872" s="503">
        <v>137879.26</v>
      </c>
      <c r="H872" s="502">
        <v>0</v>
      </c>
      <c r="I872" s="503">
        <v>1421711.56</v>
      </c>
    </row>
    <row r="873" spans="1:9" ht="15">
      <c r="A873" s="502" t="s">
        <v>416</v>
      </c>
      <c r="B873" s="505" t="s">
        <v>82</v>
      </c>
      <c r="C873" s="505">
        <v>3</v>
      </c>
      <c r="D873" s="502">
        <v>906</v>
      </c>
      <c r="E873" s="502" t="s">
        <v>3205</v>
      </c>
      <c r="F873" s="503">
        <v>56620.57</v>
      </c>
      <c r="G873" s="503">
        <v>6846.53</v>
      </c>
      <c r="H873" s="502">
        <v>0</v>
      </c>
      <c r="I873" s="503">
        <v>63467.1</v>
      </c>
    </row>
    <row r="874" spans="1:9" ht="15">
      <c r="A874" s="502" t="s">
        <v>706</v>
      </c>
      <c r="B874" s="505" t="s">
        <v>82</v>
      </c>
      <c r="C874" s="505">
        <v>3</v>
      </c>
      <c r="D874" s="502">
        <v>2255</v>
      </c>
      <c r="E874" s="502" t="s">
        <v>3332</v>
      </c>
      <c r="F874" s="503">
        <v>33058.699999999997</v>
      </c>
      <c r="G874" s="503">
        <v>3731.01</v>
      </c>
      <c r="H874" s="502">
        <v>0</v>
      </c>
      <c r="I874" s="503">
        <v>36789.71</v>
      </c>
    </row>
    <row r="875" spans="1:9" ht="15">
      <c r="A875" s="502" t="s">
        <v>854</v>
      </c>
      <c r="B875" s="505" t="s">
        <v>82</v>
      </c>
      <c r="C875" s="505">
        <v>3</v>
      </c>
      <c r="D875" s="502">
        <v>2700</v>
      </c>
      <c r="E875" s="502" t="s">
        <v>3297</v>
      </c>
      <c r="F875" s="503">
        <v>165723.23000000001</v>
      </c>
      <c r="G875" s="502">
        <v>0</v>
      </c>
      <c r="H875" s="503">
        <v>4017</v>
      </c>
      <c r="I875" s="503">
        <v>-169740.23</v>
      </c>
    </row>
    <row r="876" spans="1:9" ht="15">
      <c r="A876" s="502" t="s">
        <v>855</v>
      </c>
      <c r="B876" s="505" t="s">
        <v>82</v>
      </c>
      <c r="C876" s="505">
        <v>3</v>
      </c>
      <c r="D876" s="502">
        <v>2701</v>
      </c>
      <c r="E876" s="502" t="s">
        <v>3298</v>
      </c>
      <c r="F876" s="503">
        <v>50602.79</v>
      </c>
      <c r="G876" s="502">
        <v>0</v>
      </c>
      <c r="H876" s="503">
        <v>1226.57</v>
      </c>
      <c r="I876" s="503">
        <v>-51829.36</v>
      </c>
    </row>
    <row r="877" spans="1:9" ht="15">
      <c r="A877" s="502" t="s">
        <v>886</v>
      </c>
      <c r="B877" s="505" t="s">
        <v>82</v>
      </c>
      <c r="C877" s="505">
        <v>3</v>
      </c>
      <c r="D877" s="502">
        <v>2702</v>
      </c>
      <c r="E877" s="502" t="s">
        <v>3450</v>
      </c>
      <c r="F877" s="502">
        <v>832.96</v>
      </c>
      <c r="G877" s="502">
        <v>0</v>
      </c>
      <c r="H877" s="502">
        <v>794.91</v>
      </c>
      <c r="I877" s="503">
        <v>-1627.87</v>
      </c>
    </row>
    <row r="878" spans="1:9" ht="15">
      <c r="A878" s="502" t="s">
        <v>890</v>
      </c>
      <c r="B878" s="505" t="s">
        <v>82</v>
      </c>
      <c r="C878" s="505">
        <v>3</v>
      </c>
      <c r="D878" s="502">
        <v>2721</v>
      </c>
      <c r="E878" s="502" t="s">
        <v>3298</v>
      </c>
      <c r="F878" s="503">
        <v>3087.02</v>
      </c>
      <c r="G878" s="502">
        <v>0</v>
      </c>
      <c r="H878" s="502">
        <v>0</v>
      </c>
      <c r="I878" s="503">
        <v>-3087.02</v>
      </c>
    </row>
    <row r="879" spans="1:9" ht="15">
      <c r="A879" s="502" t="s">
        <v>972</v>
      </c>
      <c r="B879" s="505" t="s">
        <v>82</v>
      </c>
      <c r="C879" s="505">
        <v>3</v>
      </c>
      <c r="D879" s="502">
        <v>2722</v>
      </c>
      <c r="E879" s="502" t="s">
        <v>3450</v>
      </c>
      <c r="F879" s="502">
        <v>16.75</v>
      </c>
      <c r="G879" s="502">
        <v>0</v>
      </c>
      <c r="H879" s="502">
        <v>12.72</v>
      </c>
      <c r="I879" s="502">
        <v>-29.47</v>
      </c>
    </row>
    <row r="880" spans="1:9" ht="15">
      <c r="A880" s="502" t="s">
        <v>322</v>
      </c>
      <c r="B880" s="505" t="s">
        <v>77</v>
      </c>
      <c r="C880" s="505">
        <v>3</v>
      </c>
      <c r="D880" s="502">
        <v>908</v>
      </c>
      <c r="E880" s="502" t="s">
        <v>2765</v>
      </c>
      <c r="F880" s="503">
        <v>99711.09</v>
      </c>
      <c r="G880" s="502">
        <v>0</v>
      </c>
      <c r="H880" s="502">
        <v>0</v>
      </c>
      <c r="I880" s="503">
        <v>99711.09</v>
      </c>
    </row>
    <row r="881" spans="1:9" ht="15">
      <c r="A881" s="502" t="s">
        <v>973</v>
      </c>
      <c r="B881" s="505" t="s">
        <v>82</v>
      </c>
      <c r="C881" s="505">
        <v>3</v>
      </c>
      <c r="D881" s="502">
        <v>909</v>
      </c>
      <c r="E881" s="502" t="s">
        <v>2662</v>
      </c>
      <c r="F881" s="503">
        <v>108598.45</v>
      </c>
      <c r="G881" s="502">
        <v>0</v>
      </c>
      <c r="H881" s="502">
        <v>0</v>
      </c>
      <c r="I881" s="503">
        <v>108598.45</v>
      </c>
    </row>
    <row r="882" spans="1:9" ht="15">
      <c r="A882" s="502" t="s">
        <v>2766</v>
      </c>
      <c r="B882" s="505" t="s">
        <v>82</v>
      </c>
      <c r="C882" s="505">
        <v>3</v>
      </c>
      <c r="D882" s="502">
        <v>3843</v>
      </c>
      <c r="E882" s="502" t="s">
        <v>3333</v>
      </c>
      <c r="F882" s="503">
        <v>8887.36</v>
      </c>
      <c r="G882" s="502">
        <v>0</v>
      </c>
      <c r="H882" s="502">
        <v>0</v>
      </c>
      <c r="I882" s="503">
        <v>-8887.36</v>
      </c>
    </row>
    <row r="883" spans="1:9" ht="15">
      <c r="A883" s="502" t="s">
        <v>323</v>
      </c>
      <c r="B883" s="505" t="s">
        <v>77</v>
      </c>
      <c r="C883" s="505">
        <v>3</v>
      </c>
      <c r="D883" s="502">
        <v>913</v>
      </c>
      <c r="E883" s="502" t="s">
        <v>2767</v>
      </c>
      <c r="F883" s="503">
        <v>4252378.53</v>
      </c>
      <c r="G883" s="503">
        <v>487654.98</v>
      </c>
      <c r="H883" s="502">
        <v>0</v>
      </c>
      <c r="I883" s="503">
        <v>4740033.51</v>
      </c>
    </row>
    <row r="884" spans="1:9" ht="15">
      <c r="A884" s="502" t="s">
        <v>2768</v>
      </c>
      <c r="B884" s="505" t="s">
        <v>82</v>
      </c>
      <c r="C884" s="505">
        <v>3</v>
      </c>
      <c r="D884" s="502">
        <v>914</v>
      </c>
      <c r="E884" s="502" t="s">
        <v>2692</v>
      </c>
      <c r="F884" s="503">
        <v>3794.2</v>
      </c>
      <c r="G884" s="502">
        <v>493</v>
      </c>
      <c r="H884" s="502">
        <v>0</v>
      </c>
      <c r="I884" s="503">
        <v>4287.2</v>
      </c>
    </row>
    <row r="885" spans="1:9" ht="15">
      <c r="A885" s="502" t="s">
        <v>622</v>
      </c>
      <c r="B885" s="505" t="s">
        <v>82</v>
      </c>
      <c r="C885" s="505">
        <v>3</v>
      </c>
      <c r="D885" s="502">
        <v>915</v>
      </c>
      <c r="E885" s="502" t="s">
        <v>2693</v>
      </c>
      <c r="F885" s="503">
        <v>1698126.69</v>
      </c>
      <c r="G885" s="503">
        <v>193602.48</v>
      </c>
      <c r="H885" s="502">
        <v>0</v>
      </c>
      <c r="I885" s="503">
        <v>1891729.17</v>
      </c>
    </row>
    <row r="886" spans="1:9" ht="15">
      <c r="A886" s="502" t="s">
        <v>623</v>
      </c>
      <c r="B886" s="505" t="s">
        <v>82</v>
      </c>
      <c r="C886" s="505">
        <v>3</v>
      </c>
      <c r="D886" s="502">
        <v>916</v>
      </c>
      <c r="E886" s="502" t="s">
        <v>2694</v>
      </c>
      <c r="F886" s="503">
        <v>1583003.75</v>
      </c>
      <c r="G886" s="503">
        <v>172483.27</v>
      </c>
      <c r="H886" s="502">
        <v>0</v>
      </c>
      <c r="I886" s="503">
        <v>1755487.02</v>
      </c>
    </row>
    <row r="887" spans="1:9" ht="15">
      <c r="A887" s="502" t="s">
        <v>624</v>
      </c>
      <c r="B887" s="505" t="s">
        <v>82</v>
      </c>
      <c r="C887" s="505">
        <v>3</v>
      </c>
      <c r="D887" s="502">
        <v>917</v>
      </c>
      <c r="E887" s="502" t="s">
        <v>2695</v>
      </c>
      <c r="F887" s="503">
        <v>379418.55</v>
      </c>
      <c r="G887" s="503">
        <v>42550.79</v>
      </c>
      <c r="H887" s="502">
        <v>0</v>
      </c>
      <c r="I887" s="503">
        <v>421969.34</v>
      </c>
    </row>
    <row r="888" spans="1:9" ht="15">
      <c r="A888" s="502" t="s">
        <v>625</v>
      </c>
      <c r="B888" s="505" t="s">
        <v>82</v>
      </c>
      <c r="C888" s="505">
        <v>3</v>
      </c>
      <c r="D888" s="502">
        <v>918</v>
      </c>
      <c r="E888" s="502" t="s">
        <v>3301</v>
      </c>
      <c r="F888" s="503">
        <v>137180.13</v>
      </c>
      <c r="G888" s="503">
        <v>9319.5400000000009</v>
      </c>
      <c r="H888" s="502">
        <v>0</v>
      </c>
      <c r="I888" s="503">
        <v>146499.67000000001</v>
      </c>
    </row>
    <row r="889" spans="1:9" ht="15">
      <c r="A889" s="502" t="s">
        <v>626</v>
      </c>
      <c r="B889" s="505" t="s">
        <v>82</v>
      </c>
      <c r="C889" s="505">
        <v>3</v>
      </c>
      <c r="D889" s="502">
        <v>919</v>
      </c>
      <c r="E889" s="502" t="s">
        <v>2697</v>
      </c>
      <c r="F889" s="503">
        <v>97407.52</v>
      </c>
      <c r="G889" s="503">
        <v>5741.6</v>
      </c>
      <c r="H889" s="502">
        <v>0</v>
      </c>
      <c r="I889" s="503">
        <v>103149.12</v>
      </c>
    </row>
    <row r="890" spans="1:9" ht="15">
      <c r="A890" s="502" t="s">
        <v>627</v>
      </c>
      <c r="B890" s="505" t="s">
        <v>82</v>
      </c>
      <c r="C890" s="505">
        <v>3</v>
      </c>
      <c r="D890" s="502">
        <v>920</v>
      </c>
      <c r="E890" s="502" t="s">
        <v>2699</v>
      </c>
      <c r="F890" s="503">
        <v>64753.83</v>
      </c>
      <c r="G890" s="503">
        <v>7638.42</v>
      </c>
      <c r="H890" s="502">
        <v>0</v>
      </c>
      <c r="I890" s="503">
        <v>72392.25</v>
      </c>
    </row>
    <row r="891" spans="1:9" ht="15">
      <c r="A891" s="502" t="s">
        <v>628</v>
      </c>
      <c r="B891" s="505" t="s">
        <v>82</v>
      </c>
      <c r="C891" s="505">
        <v>3</v>
      </c>
      <c r="D891" s="502">
        <v>921</v>
      </c>
      <c r="E891" s="502" t="s">
        <v>3302</v>
      </c>
      <c r="F891" s="503">
        <v>52885.75</v>
      </c>
      <c r="G891" s="503">
        <v>4390.03</v>
      </c>
      <c r="H891" s="502">
        <v>0</v>
      </c>
      <c r="I891" s="503">
        <v>57275.78</v>
      </c>
    </row>
    <row r="892" spans="1:9" ht="15">
      <c r="A892" s="502" t="s">
        <v>629</v>
      </c>
      <c r="B892" s="505" t="s">
        <v>82</v>
      </c>
      <c r="C892" s="505">
        <v>3</v>
      </c>
      <c r="D892" s="502">
        <v>922</v>
      </c>
      <c r="E892" s="502" t="s">
        <v>3301</v>
      </c>
      <c r="F892" s="503">
        <v>166801.76999999999</v>
      </c>
      <c r="G892" s="503">
        <v>33711.14</v>
      </c>
      <c r="H892" s="502">
        <v>0</v>
      </c>
      <c r="I892" s="503">
        <v>200512.91</v>
      </c>
    </row>
    <row r="893" spans="1:9" ht="15">
      <c r="A893" s="502" t="s">
        <v>946</v>
      </c>
      <c r="B893" s="505" t="s">
        <v>82</v>
      </c>
      <c r="C893" s="505">
        <v>3</v>
      </c>
      <c r="D893" s="502">
        <v>951</v>
      </c>
      <c r="E893" s="502" t="s">
        <v>2700</v>
      </c>
      <c r="F893" s="503">
        <v>69006.34</v>
      </c>
      <c r="G893" s="503">
        <v>17724.71</v>
      </c>
      <c r="H893" s="502">
        <v>0</v>
      </c>
      <c r="I893" s="503">
        <v>86731.05</v>
      </c>
    </row>
    <row r="894" spans="1:9" ht="15">
      <c r="A894" s="502" t="s">
        <v>324</v>
      </c>
      <c r="B894" s="505" t="s">
        <v>77</v>
      </c>
      <c r="C894" s="505">
        <v>3</v>
      </c>
      <c r="D894" s="502">
        <v>924</v>
      </c>
      <c r="E894" s="502" t="s">
        <v>3334</v>
      </c>
      <c r="F894" s="503">
        <v>525371.72</v>
      </c>
      <c r="G894" s="502">
        <v>0</v>
      </c>
      <c r="H894" s="503">
        <v>61131.11</v>
      </c>
      <c r="I894" s="503">
        <v>586502.82999999996</v>
      </c>
    </row>
    <row r="895" spans="1:9" ht="15">
      <c r="A895" s="502" t="s">
        <v>912</v>
      </c>
      <c r="B895" s="505" t="s">
        <v>82</v>
      </c>
      <c r="C895" s="505">
        <v>3</v>
      </c>
      <c r="D895" s="502">
        <v>925</v>
      </c>
      <c r="E895" s="502" t="s">
        <v>2692</v>
      </c>
      <c r="F895" s="502">
        <v>705.86</v>
      </c>
      <c r="G895" s="502">
        <v>0</v>
      </c>
      <c r="H895" s="502">
        <v>110.54</v>
      </c>
      <c r="I895" s="502">
        <v>-816.4</v>
      </c>
    </row>
    <row r="896" spans="1:9" ht="15">
      <c r="A896" s="502" t="s">
        <v>630</v>
      </c>
      <c r="B896" s="505" t="s">
        <v>82</v>
      </c>
      <c r="C896" s="505">
        <v>3</v>
      </c>
      <c r="D896" s="502">
        <v>926</v>
      </c>
      <c r="E896" s="502" t="s">
        <v>2693</v>
      </c>
      <c r="F896" s="503">
        <v>79665.37</v>
      </c>
      <c r="G896" s="502">
        <v>0</v>
      </c>
      <c r="H896" s="503">
        <v>5990</v>
      </c>
      <c r="I896" s="503">
        <v>-85655.37</v>
      </c>
    </row>
    <row r="897" spans="1:9" ht="15">
      <c r="A897" s="502" t="s">
        <v>631</v>
      </c>
      <c r="B897" s="505" t="s">
        <v>82</v>
      </c>
      <c r="C897" s="505">
        <v>3</v>
      </c>
      <c r="D897" s="502">
        <v>927</v>
      </c>
      <c r="E897" s="502" t="s">
        <v>2694</v>
      </c>
      <c r="F897" s="503">
        <v>302908.75</v>
      </c>
      <c r="G897" s="502">
        <v>0</v>
      </c>
      <c r="H897" s="503">
        <v>31518.35</v>
      </c>
      <c r="I897" s="503">
        <v>-334427.09999999998</v>
      </c>
    </row>
    <row r="898" spans="1:9" ht="15">
      <c r="A898" s="502" t="s">
        <v>632</v>
      </c>
      <c r="B898" s="505" t="s">
        <v>82</v>
      </c>
      <c r="C898" s="505">
        <v>3</v>
      </c>
      <c r="D898" s="502">
        <v>928</v>
      </c>
      <c r="E898" s="502" t="s">
        <v>2695</v>
      </c>
      <c r="F898" s="503">
        <v>95750.12</v>
      </c>
      <c r="G898" s="502">
        <v>0</v>
      </c>
      <c r="H898" s="503">
        <v>9997.2099999999991</v>
      </c>
      <c r="I898" s="503">
        <v>-105747.33</v>
      </c>
    </row>
    <row r="899" spans="1:9" ht="15">
      <c r="A899" s="502" t="s">
        <v>633</v>
      </c>
      <c r="B899" s="505" t="s">
        <v>82</v>
      </c>
      <c r="C899" s="505">
        <v>3</v>
      </c>
      <c r="D899" s="502">
        <v>932</v>
      </c>
      <c r="E899" s="502" t="s">
        <v>3304</v>
      </c>
      <c r="F899" s="503">
        <v>46341.62</v>
      </c>
      <c r="G899" s="502">
        <v>0</v>
      </c>
      <c r="H899" s="503">
        <v>13515.01</v>
      </c>
      <c r="I899" s="503">
        <v>-59856.63</v>
      </c>
    </row>
    <row r="900" spans="1:9" ht="15">
      <c r="A900" s="502" t="s">
        <v>325</v>
      </c>
      <c r="B900" s="505" t="s">
        <v>77</v>
      </c>
      <c r="C900" s="505">
        <v>3</v>
      </c>
      <c r="D900" s="502">
        <v>936</v>
      </c>
      <c r="E900" s="502" t="s">
        <v>2771</v>
      </c>
      <c r="F900" s="503">
        <v>463320</v>
      </c>
      <c r="G900" s="503">
        <v>66960</v>
      </c>
      <c r="H900" s="502">
        <v>0</v>
      </c>
      <c r="I900" s="503">
        <v>530280</v>
      </c>
    </row>
    <row r="901" spans="1:9" ht="15">
      <c r="A901" s="502" t="s">
        <v>672</v>
      </c>
      <c r="B901" s="505" t="s">
        <v>82</v>
      </c>
      <c r="C901" s="505">
        <v>3</v>
      </c>
      <c r="D901" s="502">
        <v>937</v>
      </c>
      <c r="E901" s="502" t="s">
        <v>2551</v>
      </c>
      <c r="F901" s="503">
        <v>280800</v>
      </c>
      <c r="G901" s="503">
        <v>27000</v>
      </c>
      <c r="H901" s="502">
        <v>0</v>
      </c>
      <c r="I901" s="503">
        <v>307800</v>
      </c>
    </row>
    <row r="902" spans="1:9" ht="15">
      <c r="A902" s="502" t="s">
        <v>686</v>
      </c>
      <c r="B902" s="505" t="s">
        <v>82</v>
      </c>
      <c r="C902" s="505">
        <v>3</v>
      </c>
      <c r="D902" s="502">
        <v>938</v>
      </c>
      <c r="E902" s="502" t="s">
        <v>2552</v>
      </c>
      <c r="F902" s="503">
        <v>84240</v>
      </c>
      <c r="G902" s="503">
        <v>9720</v>
      </c>
      <c r="H902" s="502">
        <v>0</v>
      </c>
      <c r="I902" s="503">
        <v>93960</v>
      </c>
    </row>
    <row r="903" spans="1:9" ht="15">
      <c r="A903" s="502" t="s">
        <v>3766</v>
      </c>
      <c r="B903" s="505" t="s">
        <v>82</v>
      </c>
      <c r="C903" s="505">
        <v>3</v>
      </c>
      <c r="D903" s="502">
        <v>3935</v>
      </c>
      <c r="E903" s="502" t="s">
        <v>3755</v>
      </c>
      <c r="F903" s="503">
        <v>98280</v>
      </c>
      <c r="G903" s="503">
        <v>30240</v>
      </c>
      <c r="H903" s="502">
        <v>0</v>
      </c>
      <c r="I903" s="503">
        <v>128520</v>
      </c>
    </row>
    <row r="904" spans="1:9" ht="15">
      <c r="A904" s="502" t="s">
        <v>751</v>
      </c>
      <c r="B904" s="505" t="s">
        <v>77</v>
      </c>
      <c r="C904" s="505">
        <v>3</v>
      </c>
      <c r="D904" s="502">
        <v>2391</v>
      </c>
      <c r="E904" s="502" t="s">
        <v>3305</v>
      </c>
      <c r="F904" s="503">
        <v>3044410.93</v>
      </c>
      <c r="G904" s="503">
        <v>312236.44</v>
      </c>
      <c r="H904" s="503">
        <v>2213</v>
      </c>
      <c r="I904" s="503">
        <v>3354434.37</v>
      </c>
    </row>
    <row r="905" spans="1:9" ht="15">
      <c r="A905" s="502" t="s">
        <v>741</v>
      </c>
      <c r="B905" s="505" t="s">
        <v>82</v>
      </c>
      <c r="C905" s="505">
        <v>3</v>
      </c>
      <c r="D905" s="502">
        <v>2392</v>
      </c>
      <c r="E905" s="502" t="s">
        <v>2772</v>
      </c>
      <c r="F905" s="503">
        <v>3044411.14</v>
      </c>
      <c r="G905" s="503">
        <v>312236.44</v>
      </c>
      <c r="H905" s="502">
        <v>0</v>
      </c>
      <c r="I905" s="503">
        <v>3356647.58</v>
      </c>
    </row>
    <row r="906" spans="1:9" ht="15">
      <c r="A906" s="502" t="s">
        <v>1732</v>
      </c>
      <c r="B906" s="505" t="s">
        <v>82</v>
      </c>
      <c r="C906" s="505">
        <v>3</v>
      </c>
      <c r="D906" s="502">
        <v>2618</v>
      </c>
      <c r="E906" s="502" t="s">
        <v>3292</v>
      </c>
      <c r="F906" s="502">
        <v>0.21</v>
      </c>
      <c r="G906" s="502">
        <v>0</v>
      </c>
      <c r="H906" s="503">
        <v>2213</v>
      </c>
      <c r="I906" s="503">
        <v>-2213.21</v>
      </c>
    </row>
    <row r="907" spans="1:9" ht="15">
      <c r="A907" s="502" t="s">
        <v>326</v>
      </c>
      <c r="B907" s="505" t="s">
        <v>77</v>
      </c>
      <c r="C907" s="505">
        <v>3</v>
      </c>
      <c r="D907" s="502">
        <v>940</v>
      </c>
      <c r="E907" s="502" t="s">
        <v>9</v>
      </c>
      <c r="F907" s="503">
        <v>11057435.48</v>
      </c>
      <c r="G907" s="503">
        <v>1128959.6000000001</v>
      </c>
      <c r="H907" s="502">
        <v>0</v>
      </c>
      <c r="I907" s="503">
        <v>12186395.08</v>
      </c>
    </row>
    <row r="908" spans="1:9" ht="15">
      <c r="A908" s="502" t="s">
        <v>327</v>
      </c>
      <c r="B908" s="505" t="s">
        <v>82</v>
      </c>
      <c r="C908" s="505">
        <v>3</v>
      </c>
      <c r="D908" s="502">
        <v>943</v>
      </c>
      <c r="E908" s="502" t="s">
        <v>3310</v>
      </c>
      <c r="F908" s="503">
        <v>192839.65</v>
      </c>
      <c r="G908" s="503">
        <v>24532.7</v>
      </c>
      <c r="H908" s="502">
        <v>0</v>
      </c>
      <c r="I908" s="503">
        <v>217372.35</v>
      </c>
    </row>
    <row r="909" spans="1:9" ht="15">
      <c r="A909" s="502" t="s">
        <v>328</v>
      </c>
      <c r="B909" s="505" t="s">
        <v>82</v>
      </c>
      <c r="C909" s="505">
        <v>3</v>
      </c>
      <c r="D909" s="502">
        <v>945</v>
      </c>
      <c r="E909" s="502" t="s">
        <v>2717</v>
      </c>
      <c r="F909" s="503">
        <v>225688.26</v>
      </c>
      <c r="G909" s="503">
        <v>40066.730000000003</v>
      </c>
      <c r="H909" s="502">
        <v>0</v>
      </c>
      <c r="I909" s="503">
        <v>265754.99</v>
      </c>
    </row>
    <row r="910" spans="1:9" ht="15">
      <c r="A910" s="502" t="s">
        <v>673</v>
      </c>
      <c r="B910" s="505" t="s">
        <v>82</v>
      </c>
      <c r="C910" s="505">
        <v>3</v>
      </c>
      <c r="D910" s="502">
        <v>946</v>
      </c>
      <c r="E910" s="502" t="s">
        <v>3313</v>
      </c>
      <c r="F910" s="503">
        <v>30692.98</v>
      </c>
      <c r="G910" s="502">
        <v>0</v>
      </c>
      <c r="H910" s="502">
        <v>0</v>
      </c>
      <c r="I910" s="503">
        <v>30692.98</v>
      </c>
    </row>
    <row r="911" spans="1:9" ht="15">
      <c r="A911" s="502" t="s">
        <v>329</v>
      </c>
      <c r="B911" s="505" t="s">
        <v>82</v>
      </c>
      <c r="C911" s="505">
        <v>3</v>
      </c>
      <c r="D911" s="502">
        <v>947</v>
      </c>
      <c r="E911" s="502" t="s">
        <v>3307</v>
      </c>
      <c r="F911" s="503">
        <v>453837.17</v>
      </c>
      <c r="G911" s="503">
        <v>65651.600000000006</v>
      </c>
      <c r="H911" s="502">
        <v>0</v>
      </c>
      <c r="I911" s="503">
        <v>519488.77</v>
      </c>
    </row>
    <row r="912" spans="1:9" ht="15">
      <c r="A912" s="502" t="s">
        <v>783</v>
      </c>
      <c r="B912" s="505" t="s">
        <v>82</v>
      </c>
      <c r="C912" s="505">
        <v>3</v>
      </c>
      <c r="D912" s="502">
        <v>949</v>
      </c>
      <c r="E912" s="502" t="s">
        <v>2719</v>
      </c>
      <c r="F912" s="503">
        <v>56103.96</v>
      </c>
      <c r="G912" s="503">
        <v>8739.75</v>
      </c>
      <c r="H912" s="502">
        <v>0</v>
      </c>
      <c r="I912" s="503">
        <v>64843.71</v>
      </c>
    </row>
    <row r="913" spans="1:9" ht="15">
      <c r="A913" s="502" t="s">
        <v>1000</v>
      </c>
      <c r="B913" s="505" t="s">
        <v>82</v>
      </c>
      <c r="C913" s="505">
        <v>3</v>
      </c>
      <c r="D913" s="502">
        <v>950</v>
      </c>
      <c r="E913" s="502" t="s">
        <v>3308</v>
      </c>
      <c r="F913" s="503">
        <v>901391.07</v>
      </c>
      <c r="G913" s="503">
        <v>42750</v>
      </c>
      <c r="H913" s="502">
        <v>0</v>
      </c>
      <c r="I913" s="503">
        <v>944141.07</v>
      </c>
    </row>
    <row r="914" spans="1:9" ht="15">
      <c r="A914" s="502" t="s">
        <v>330</v>
      </c>
      <c r="B914" s="505" t="s">
        <v>82</v>
      </c>
      <c r="C914" s="505">
        <v>3</v>
      </c>
      <c r="D914" s="502">
        <v>953</v>
      </c>
      <c r="E914" s="502" t="s">
        <v>3314</v>
      </c>
      <c r="F914" s="503">
        <v>298394.07</v>
      </c>
      <c r="G914" s="503">
        <v>18030.259999999998</v>
      </c>
      <c r="H914" s="502">
        <v>0</v>
      </c>
      <c r="I914" s="503">
        <v>316424.33</v>
      </c>
    </row>
    <row r="915" spans="1:9" ht="15">
      <c r="A915" s="502" t="s">
        <v>674</v>
      </c>
      <c r="B915" s="505" t="s">
        <v>82</v>
      </c>
      <c r="C915" s="505">
        <v>3</v>
      </c>
      <c r="D915" s="502">
        <v>954</v>
      </c>
      <c r="E915" s="502" t="s">
        <v>3335</v>
      </c>
      <c r="F915" s="503">
        <v>305067.34000000003</v>
      </c>
      <c r="G915" s="503">
        <v>38217.86</v>
      </c>
      <c r="H915" s="502">
        <v>0</v>
      </c>
      <c r="I915" s="503">
        <v>343285.2</v>
      </c>
    </row>
    <row r="916" spans="1:9" ht="15">
      <c r="A916" s="502" t="s">
        <v>914</v>
      </c>
      <c r="B916" s="505" t="s">
        <v>82</v>
      </c>
      <c r="C916" s="505">
        <v>3</v>
      </c>
      <c r="D916" s="502">
        <v>956</v>
      </c>
      <c r="E916" s="502" t="s">
        <v>2721</v>
      </c>
      <c r="F916" s="503">
        <v>4378.8599999999997</v>
      </c>
      <c r="G916" s="502">
        <v>367.5</v>
      </c>
      <c r="H916" s="502">
        <v>0</v>
      </c>
      <c r="I916" s="503">
        <v>4746.3599999999997</v>
      </c>
    </row>
    <row r="917" spans="1:9" ht="15">
      <c r="A917" s="502" t="s">
        <v>792</v>
      </c>
      <c r="B917" s="505" t="s">
        <v>82</v>
      </c>
      <c r="C917" s="505">
        <v>3</v>
      </c>
      <c r="D917" s="502">
        <v>957</v>
      </c>
      <c r="E917" s="502" t="s">
        <v>2723</v>
      </c>
      <c r="F917" s="503">
        <v>7194.72</v>
      </c>
      <c r="G917" s="502">
        <v>0</v>
      </c>
      <c r="H917" s="502">
        <v>0</v>
      </c>
      <c r="I917" s="503">
        <v>7194.72</v>
      </c>
    </row>
    <row r="918" spans="1:9" ht="15">
      <c r="A918" s="502" t="s">
        <v>331</v>
      </c>
      <c r="B918" s="505" t="s">
        <v>82</v>
      </c>
      <c r="C918" s="505">
        <v>3</v>
      </c>
      <c r="D918" s="502">
        <v>958</v>
      </c>
      <c r="E918" s="502" t="s">
        <v>2724</v>
      </c>
      <c r="F918" s="503">
        <v>219150</v>
      </c>
      <c r="G918" s="503">
        <v>24350</v>
      </c>
      <c r="H918" s="502">
        <v>0</v>
      </c>
      <c r="I918" s="503">
        <v>243500</v>
      </c>
    </row>
    <row r="919" spans="1:9" ht="15">
      <c r="A919" s="502" t="s">
        <v>675</v>
      </c>
      <c r="B919" s="505" t="s">
        <v>82</v>
      </c>
      <c r="C919" s="505">
        <v>3</v>
      </c>
      <c r="D919" s="502">
        <v>959</v>
      </c>
      <c r="E919" s="502" t="s">
        <v>3315</v>
      </c>
      <c r="F919" s="503">
        <v>387734.1</v>
      </c>
      <c r="G919" s="503">
        <v>49333.93</v>
      </c>
      <c r="H919" s="502">
        <v>0</v>
      </c>
      <c r="I919" s="503">
        <v>437068.03</v>
      </c>
    </row>
    <row r="920" spans="1:9" ht="15">
      <c r="A920" s="502" t="s">
        <v>1010</v>
      </c>
      <c r="B920" s="505" t="s">
        <v>82</v>
      </c>
      <c r="C920" s="505">
        <v>3</v>
      </c>
      <c r="D920" s="502">
        <v>960</v>
      </c>
      <c r="E920" s="502" t="s">
        <v>2774</v>
      </c>
      <c r="F920" s="503">
        <v>12000</v>
      </c>
      <c r="G920" s="502">
        <v>0</v>
      </c>
      <c r="H920" s="502">
        <v>0</v>
      </c>
      <c r="I920" s="503">
        <v>12000</v>
      </c>
    </row>
    <row r="921" spans="1:9" ht="15">
      <c r="A921" s="502" t="s">
        <v>947</v>
      </c>
      <c r="B921" s="505" t="s">
        <v>82</v>
      </c>
      <c r="C921" s="505">
        <v>3</v>
      </c>
      <c r="D921" s="502">
        <v>961</v>
      </c>
      <c r="E921" s="502" t="s">
        <v>3336</v>
      </c>
      <c r="F921" s="503">
        <v>2349358.56</v>
      </c>
      <c r="G921" s="503">
        <v>75239.350000000006</v>
      </c>
      <c r="H921" s="502">
        <v>0</v>
      </c>
      <c r="I921" s="503">
        <v>2424597.91</v>
      </c>
    </row>
    <row r="922" spans="1:9" ht="15">
      <c r="A922" s="502" t="s">
        <v>687</v>
      </c>
      <c r="B922" s="505" t="s">
        <v>82</v>
      </c>
      <c r="C922" s="505">
        <v>3</v>
      </c>
      <c r="D922" s="502">
        <v>962</v>
      </c>
      <c r="E922" s="502" t="s">
        <v>3316</v>
      </c>
      <c r="F922" s="503">
        <v>309308.38</v>
      </c>
      <c r="G922" s="503">
        <v>172058.06</v>
      </c>
      <c r="H922" s="502">
        <v>0</v>
      </c>
      <c r="I922" s="503">
        <v>481366.44</v>
      </c>
    </row>
    <row r="923" spans="1:9" ht="15">
      <c r="A923" s="502" t="s">
        <v>982</v>
      </c>
      <c r="B923" s="505" t="s">
        <v>82</v>
      </c>
      <c r="C923" s="505">
        <v>3</v>
      </c>
      <c r="D923" s="502">
        <v>963</v>
      </c>
      <c r="E923" s="502" t="s">
        <v>3659</v>
      </c>
      <c r="F923" s="503">
        <v>15423</v>
      </c>
      <c r="G923" s="503">
        <v>2000</v>
      </c>
      <c r="H923" s="502">
        <v>0</v>
      </c>
      <c r="I923" s="503">
        <v>17423</v>
      </c>
    </row>
    <row r="924" spans="1:9" ht="15">
      <c r="A924" s="502" t="s">
        <v>948</v>
      </c>
      <c r="B924" s="505" t="s">
        <v>82</v>
      </c>
      <c r="C924" s="505">
        <v>3</v>
      </c>
      <c r="D924" s="502">
        <v>965</v>
      </c>
      <c r="E924" s="502" t="s">
        <v>3337</v>
      </c>
      <c r="F924" s="503">
        <v>555492</v>
      </c>
      <c r="G924" s="502">
        <v>0</v>
      </c>
      <c r="H924" s="502">
        <v>0</v>
      </c>
      <c r="I924" s="503">
        <v>555492</v>
      </c>
    </row>
    <row r="925" spans="1:9" ht="15">
      <c r="A925" s="502" t="s">
        <v>2776</v>
      </c>
      <c r="B925" s="505" t="s">
        <v>82</v>
      </c>
      <c r="C925" s="505">
        <v>3</v>
      </c>
      <c r="D925" s="502">
        <v>966</v>
      </c>
      <c r="E925" s="502" t="s">
        <v>3307</v>
      </c>
      <c r="F925" s="503">
        <v>30242.57</v>
      </c>
      <c r="G925" s="502">
        <v>0</v>
      </c>
      <c r="H925" s="502">
        <v>0</v>
      </c>
      <c r="I925" s="503">
        <v>30242.57</v>
      </c>
    </row>
    <row r="926" spans="1:9" ht="15">
      <c r="A926" s="502" t="s">
        <v>2777</v>
      </c>
      <c r="B926" s="505" t="s">
        <v>82</v>
      </c>
      <c r="C926" s="505">
        <v>3</v>
      </c>
      <c r="D926" s="502">
        <v>1152</v>
      </c>
      <c r="E926" s="502" t="s">
        <v>2352</v>
      </c>
      <c r="F926" s="503">
        <v>43537.04</v>
      </c>
      <c r="G926" s="502">
        <v>0</v>
      </c>
      <c r="H926" s="502">
        <v>0</v>
      </c>
      <c r="I926" s="503">
        <v>43537.04</v>
      </c>
    </row>
    <row r="927" spans="1:9" ht="15">
      <c r="A927" s="502" t="s">
        <v>676</v>
      </c>
      <c r="B927" s="505" t="s">
        <v>82</v>
      </c>
      <c r="C927" s="505">
        <v>3</v>
      </c>
      <c r="D927" s="502">
        <v>1224</v>
      </c>
      <c r="E927" s="502" t="s">
        <v>3311</v>
      </c>
      <c r="F927" s="503">
        <v>3283406.13</v>
      </c>
      <c r="G927" s="503">
        <v>395180.24</v>
      </c>
      <c r="H927" s="502">
        <v>0</v>
      </c>
      <c r="I927" s="503">
        <v>3678586.37</v>
      </c>
    </row>
    <row r="928" spans="1:9" ht="15">
      <c r="A928" s="502" t="s">
        <v>688</v>
      </c>
      <c r="B928" s="505" t="s">
        <v>82</v>
      </c>
      <c r="C928" s="505">
        <v>3</v>
      </c>
      <c r="D928" s="502">
        <v>1225</v>
      </c>
      <c r="E928" s="502" t="s">
        <v>3312</v>
      </c>
      <c r="F928" s="503">
        <v>45294.59</v>
      </c>
      <c r="G928" s="503">
        <v>5958.35</v>
      </c>
      <c r="H928" s="502">
        <v>0</v>
      </c>
      <c r="I928" s="503">
        <v>51252.94</v>
      </c>
    </row>
    <row r="929" spans="1:9" ht="15">
      <c r="A929" s="502" t="s">
        <v>332</v>
      </c>
      <c r="B929" s="505" t="s">
        <v>82</v>
      </c>
      <c r="C929" s="505">
        <v>3</v>
      </c>
      <c r="D929" s="502">
        <v>1730</v>
      </c>
      <c r="E929" s="502" t="s">
        <v>3448</v>
      </c>
      <c r="F929" s="503">
        <v>46059.94</v>
      </c>
      <c r="G929" s="503">
        <v>5589.66</v>
      </c>
      <c r="H929" s="502">
        <v>0</v>
      </c>
      <c r="I929" s="503">
        <v>51649.599999999999</v>
      </c>
    </row>
    <row r="930" spans="1:9" ht="15">
      <c r="A930" s="502" t="s">
        <v>677</v>
      </c>
      <c r="B930" s="505" t="s">
        <v>82</v>
      </c>
      <c r="C930" s="505">
        <v>3</v>
      </c>
      <c r="D930" s="502">
        <v>1967</v>
      </c>
      <c r="E930" s="502" t="s">
        <v>3312</v>
      </c>
      <c r="F930" s="503">
        <v>1206143.0900000001</v>
      </c>
      <c r="G930" s="503">
        <v>133867.57999999999</v>
      </c>
      <c r="H930" s="502">
        <v>0</v>
      </c>
      <c r="I930" s="503">
        <v>1340010.67</v>
      </c>
    </row>
    <row r="931" spans="1:9" ht="15">
      <c r="A931" s="502" t="s">
        <v>949</v>
      </c>
      <c r="B931" s="505" t="s">
        <v>82</v>
      </c>
      <c r="C931" s="505">
        <v>3</v>
      </c>
      <c r="D931" s="502">
        <v>2654</v>
      </c>
      <c r="E931" s="502" t="s">
        <v>2737</v>
      </c>
      <c r="F931" s="503">
        <v>40404</v>
      </c>
      <c r="G931" s="502">
        <v>0</v>
      </c>
      <c r="H931" s="502">
        <v>0</v>
      </c>
      <c r="I931" s="503">
        <v>40404</v>
      </c>
    </row>
    <row r="932" spans="1:9" ht="15">
      <c r="A932" s="502" t="s">
        <v>902</v>
      </c>
      <c r="B932" s="505" t="s">
        <v>82</v>
      </c>
      <c r="C932" s="505">
        <v>3</v>
      </c>
      <c r="D932" s="502">
        <v>2867</v>
      </c>
      <c r="E932" s="502" t="s">
        <v>3613</v>
      </c>
      <c r="F932" s="503">
        <v>38294</v>
      </c>
      <c r="G932" s="503">
        <v>27026.03</v>
      </c>
      <c r="H932" s="502">
        <v>0</v>
      </c>
      <c r="I932" s="503">
        <v>65320.03</v>
      </c>
    </row>
    <row r="933" spans="1:9" ht="15">
      <c r="A933" s="502" t="s">
        <v>333</v>
      </c>
      <c r="B933" s="505" t="s">
        <v>77</v>
      </c>
      <c r="C933" s="505">
        <v>3</v>
      </c>
      <c r="D933" s="502">
        <v>968</v>
      </c>
      <c r="E933" s="502" t="s">
        <v>3338</v>
      </c>
      <c r="F933" s="503">
        <v>260476.82</v>
      </c>
      <c r="G933" s="503">
        <v>24799.759999999998</v>
      </c>
      <c r="H933" s="502">
        <v>0</v>
      </c>
      <c r="I933" s="503">
        <v>285276.58</v>
      </c>
    </row>
    <row r="934" spans="1:9" ht="15">
      <c r="A934" s="502" t="s">
        <v>334</v>
      </c>
      <c r="B934" s="505" t="s">
        <v>82</v>
      </c>
      <c r="C934" s="505">
        <v>3</v>
      </c>
      <c r="D934" s="502">
        <v>969</v>
      </c>
      <c r="E934" s="502" t="s">
        <v>3320</v>
      </c>
      <c r="F934" s="503">
        <v>90655</v>
      </c>
      <c r="G934" s="503">
        <v>10086.83</v>
      </c>
      <c r="H934" s="502">
        <v>0</v>
      </c>
      <c r="I934" s="503">
        <v>100741.83</v>
      </c>
    </row>
    <row r="935" spans="1:9" ht="15">
      <c r="A935" s="502" t="s">
        <v>335</v>
      </c>
      <c r="B935" s="505" t="s">
        <v>82</v>
      </c>
      <c r="C935" s="505">
        <v>3</v>
      </c>
      <c r="D935" s="502">
        <v>970</v>
      </c>
      <c r="E935" s="502" t="s">
        <v>2941</v>
      </c>
      <c r="F935" s="503">
        <v>46043.519999999997</v>
      </c>
      <c r="G935" s="503">
        <v>4543.5</v>
      </c>
      <c r="H935" s="502">
        <v>0</v>
      </c>
      <c r="I935" s="503">
        <v>50587.02</v>
      </c>
    </row>
    <row r="936" spans="1:9" ht="15">
      <c r="A936" s="502" t="s">
        <v>1840</v>
      </c>
      <c r="B936" s="505" t="s">
        <v>82</v>
      </c>
      <c r="C936" s="505">
        <v>3</v>
      </c>
      <c r="D936" s="502">
        <v>971</v>
      </c>
      <c r="E936" s="502" t="s">
        <v>3805</v>
      </c>
      <c r="F936" s="502">
        <v>954</v>
      </c>
      <c r="G936" s="502">
        <v>0</v>
      </c>
      <c r="H936" s="502">
        <v>0</v>
      </c>
      <c r="I936" s="502">
        <v>954</v>
      </c>
    </row>
    <row r="937" spans="1:9" ht="15">
      <c r="A937" s="502" t="s">
        <v>2778</v>
      </c>
      <c r="B937" s="505" t="s">
        <v>82</v>
      </c>
      <c r="C937" s="505">
        <v>3</v>
      </c>
      <c r="D937" s="502">
        <v>972</v>
      </c>
      <c r="E937" s="502" t="s">
        <v>2742</v>
      </c>
      <c r="F937" s="503">
        <v>1957.56</v>
      </c>
      <c r="G937" s="502">
        <v>589</v>
      </c>
      <c r="H937" s="502">
        <v>0</v>
      </c>
      <c r="I937" s="503">
        <v>2546.56</v>
      </c>
    </row>
    <row r="938" spans="1:9" ht="15">
      <c r="A938" s="502" t="s">
        <v>636</v>
      </c>
      <c r="B938" s="505" t="s">
        <v>82</v>
      </c>
      <c r="C938" s="505">
        <v>3</v>
      </c>
      <c r="D938" s="502">
        <v>973</v>
      </c>
      <c r="E938" s="502" t="s">
        <v>2743</v>
      </c>
      <c r="F938" s="503">
        <v>33790.879999999997</v>
      </c>
      <c r="G938" s="503">
        <v>2621.75</v>
      </c>
      <c r="H938" s="502">
        <v>0</v>
      </c>
      <c r="I938" s="503">
        <v>36412.629999999997</v>
      </c>
    </row>
    <row r="939" spans="1:9" ht="15">
      <c r="A939" s="502" t="s">
        <v>336</v>
      </c>
      <c r="B939" s="505" t="s">
        <v>82</v>
      </c>
      <c r="C939" s="505">
        <v>3</v>
      </c>
      <c r="D939" s="502">
        <v>974</v>
      </c>
      <c r="E939" s="502" t="s">
        <v>2744</v>
      </c>
      <c r="F939" s="503">
        <v>14248.95</v>
      </c>
      <c r="G939" s="503">
        <v>5587.5</v>
      </c>
      <c r="H939" s="502">
        <v>0</v>
      </c>
      <c r="I939" s="503">
        <v>19836.45</v>
      </c>
    </row>
    <row r="940" spans="1:9" ht="15">
      <c r="A940" s="502" t="s">
        <v>2779</v>
      </c>
      <c r="B940" s="505" t="s">
        <v>82</v>
      </c>
      <c r="C940" s="505">
        <v>3</v>
      </c>
      <c r="D940" s="502">
        <v>977</v>
      </c>
      <c r="E940" s="502" t="s">
        <v>2780</v>
      </c>
      <c r="F940" s="503">
        <v>35889</v>
      </c>
      <c r="G940" s="502">
        <v>0</v>
      </c>
      <c r="H940" s="502">
        <v>0</v>
      </c>
      <c r="I940" s="503">
        <v>35889</v>
      </c>
    </row>
    <row r="941" spans="1:9" ht="15">
      <c r="A941" s="502" t="s">
        <v>634</v>
      </c>
      <c r="B941" s="505" t="s">
        <v>82</v>
      </c>
      <c r="C941" s="505">
        <v>3</v>
      </c>
      <c r="D941" s="502">
        <v>1973</v>
      </c>
      <c r="E941" s="502" t="s">
        <v>3321</v>
      </c>
      <c r="F941" s="503">
        <v>36946.74</v>
      </c>
      <c r="G941" s="503">
        <v>1371.18</v>
      </c>
      <c r="H941" s="502">
        <v>0</v>
      </c>
      <c r="I941" s="503">
        <v>38317.919999999998</v>
      </c>
    </row>
    <row r="942" spans="1:9" ht="15">
      <c r="A942" s="502" t="s">
        <v>959</v>
      </c>
      <c r="B942" s="505" t="s">
        <v>82</v>
      </c>
      <c r="C942" s="505">
        <v>3</v>
      </c>
      <c r="D942" s="502">
        <v>2794</v>
      </c>
      <c r="E942" s="502" t="s">
        <v>3339</v>
      </c>
      <c r="F942" s="502">
        <v>8.83</v>
      </c>
      <c r="G942" s="502">
        <v>0</v>
      </c>
      <c r="H942" s="502">
        <v>0</v>
      </c>
      <c r="I942" s="502">
        <v>-8.83</v>
      </c>
    </row>
    <row r="943" spans="1:9" ht="15">
      <c r="A943" s="502" t="s">
        <v>337</v>
      </c>
      <c r="B943" s="505" t="s">
        <v>77</v>
      </c>
      <c r="C943" s="505">
        <v>3</v>
      </c>
      <c r="D943" s="502">
        <v>1057</v>
      </c>
      <c r="E943" s="502" t="s">
        <v>3340</v>
      </c>
      <c r="F943" s="503">
        <v>471830.13</v>
      </c>
      <c r="G943" s="503">
        <v>61822.02</v>
      </c>
      <c r="H943" s="502">
        <v>0</v>
      </c>
      <c r="I943" s="503">
        <v>533652.15</v>
      </c>
    </row>
    <row r="944" spans="1:9" ht="15">
      <c r="A944" s="502" t="s">
        <v>338</v>
      </c>
      <c r="B944" s="505" t="s">
        <v>82</v>
      </c>
      <c r="C944" s="505">
        <v>3</v>
      </c>
      <c r="D944" s="502">
        <v>1058</v>
      </c>
      <c r="E944" s="502" t="s">
        <v>2749</v>
      </c>
      <c r="F944" s="503">
        <v>196662.61</v>
      </c>
      <c r="G944" s="503">
        <v>22459.9</v>
      </c>
      <c r="H944" s="502">
        <v>0</v>
      </c>
      <c r="I944" s="503">
        <v>219122.51</v>
      </c>
    </row>
    <row r="945" spans="1:9" ht="15">
      <c r="A945" s="502" t="s">
        <v>339</v>
      </c>
      <c r="B945" s="505" t="s">
        <v>82</v>
      </c>
      <c r="C945" s="505">
        <v>3</v>
      </c>
      <c r="D945" s="502">
        <v>1060</v>
      </c>
      <c r="E945" s="502" t="s">
        <v>3323</v>
      </c>
      <c r="F945" s="503">
        <v>110459.41</v>
      </c>
      <c r="G945" s="503">
        <v>11871.21</v>
      </c>
      <c r="H945" s="502">
        <v>0</v>
      </c>
      <c r="I945" s="503">
        <v>122330.62</v>
      </c>
    </row>
    <row r="946" spans="1:9" ht="15">
      <c r="A946" s="502" t="s">
        <v>340</v>
      </c>
      <c r="B946" s="505" t="s">
        <v>82</v>
      </c>
      <c r="C946" s="505">
        <v>3</v>
      </c>
      <c r="D946" s="502">
        <v>1061</v>
      </c>
      <c r="E946" s="502" t="s">
        <v>2751</v>
      </c>
      <c r="F946" s="503">
        <v>49805.23</v>
      </c>
      <c r="G946" s="503">
        <v>14865.09</v>
      </c>
      <c r="H946" s="502">
        <v>0</v>
      </c>
      <c r="I946" s="503">
        <v>64670.32</v>
      </c>
    </row>
    <row r="947" spans="1:9" ht="15">
      <c r="A947" s="502" t="s">
        <v>377</v>
      </c>
      <c r="B947" s="505" t="s">
        <v>82</v>
      </c>
      <c r="C947" s="505">
        <v>3</v>
      </c>
      <c r="D947" s="502">
        <v>1862</v>
      </c>
      <c r="E947" s="502" t="s">
        <v>3323</v>
      </c>
      <c r="F947" s="503">
        <v>60850.47</v>
      </c>
      <c r="G947" s="503">
        <v>6057.64</v>
      </c>
      <c r="H947" s="502">
        <v>0</v>
      </c>
      <c r="I947" s="503">
        <v>66908.11</v>
      </c>
    </row>
    <row r="948" spans="1:9" ht="15">
      <c r="A948" s="502" t="s">
        <v>378</v>
      </c>
      <c r="B948" s="505" t="s">
        <v>82</v>
      </c>
      <c r="C948" s="505">
        <v>3</v>
      </c>
      <c r="D948" s="502">
        <v>1864</v>
      </c>
      <c r="E948" s="502" t="s">
        <v>3324</v>
      </c>
      <c r="F948" s="503">
        <v>54052.41</v>
      </c>
      <c r="G948" s="503">
        <v>6568.18</v>
      </c>
      <c r="H948" s="502">
        <v>0</v>
      </c>
      <c r="I948" s="503">
        <v>60620.59</v>
      </c>
    </row>
    <row r="949" spans="1:9" ht="15">
      <c r="A949" s="502" t="s">
        <v>341</v>
      </c>
      <c r="B949" s="505" t="s">
        <v>77</v>
      </c>
      <c r="C949" s="505">
        <v>3</v>
      </c>
      <c r="D949" s="502">
        <v>978</v>
      </c>
      <c r="E949" s="502" t="s">
        <v>3341</v>
      </c>
      <c r="F949" s="503">
        <v>1045891.27</v>
      </c>
      <c r="G949" s="503">
        <v>199559.64</v>
      </c>
      <c r="H949" s="502">
        <v>508.47</v>
      </c>
      <c r="I949" s="503">
        <v>1244942.44</v>
      </c>
    </row>
    <row r="950" spans="1:9" ht="15">
      <c r="A950" s="502" t="s">
        <v>950</v>
      </c>
      <c r="B950" s="505" t="s">
        <v>82</v>
      </c>
      <c r="C950" s="505">
        <v>3</v>
      </c>
      <c r="D950" s="502">
        <v>982</v>
      </c>
      <c r="E950" s="502" t="s">
        <v>3660</v>
      </c>
      <c r="F950" s="502">
        <v>485</v>
      </c>
      <c r="G950" s="502">
        <v>0</v>
      </c>
      <c r="H950" s="502">
        <v>0</v>
      </c>
      <c r="I950" s="502">
        <v>485</v>
      </c>
    </row>
    <row r="951" spans="1:9" ht="15">
      <c r="A951" s="502" t="s">
        <v>342</v>
      </c>
      <c r="B951" s="505" t="s">
        <v>82</v>
      </c>
      <c r="C951" s="505">
        <v>3</v>
      </c>
      <c r="D951" s="502">
        <v>984</v>
      </c>
      <c r="E951" s="502" t="s">
        <v>3342</v>
      </c>
      <c r="F951" s="503">
        <v>9976.8700000000008</v>
      </c>
      <c r="G951" s="503">
        <v>26423.61</v>
      </c>
      <c r="H951" s="502">
        <v>0</v>
      </c>
      <c r="I951" s="503">
        <v>36400.480000000003</v>
      </c>
    </row>
    <row r="952" spans="1:9" ht="15">
      <c r="A952" s="502" t="s">
        <v>856</v>
      </c>
      <c r="B952" s="505" t="s">
        <v>82</v>
      </c>
      <c r="C952" s="505">
        <v>3</v>
      </c>
      <c r="D952" s="502">
        <v>985</v>
      </c>
      <c r="E952" s="502" t="s">
        <v>3343</v>
      </c>
      <c r="F952" s="503">
        <v>21600</v>
      </c>
      <c r="G952" s="503">
        <v>12400</v>
      </c>
      <c r="H952" s="502">
        <v>0</v>
      </c>
      <c r="I952" s="503">
        <v>34000</v>
      </c>
    </row>
    <row r="953" spans="1:9" ht="15">
      <c r="A953" s="502" t="s">
        <v>343</v>
      </c>
      <c r="B953" s="505" t="s">
        <v>82</v>
      </c>
      <c r="C953" s="505">
        <v>3</v>
      </c>
      <c r="D953" s="502">
        <v>986</v>
      </c>
      <c r="E953" s="502" t="s">
        <v>3309</v>
      </c>
      <c r="F953" s="503">
        <v>293974.2</v>
      </c>
      <c r="G953" s="503">
        <v>49530.02</v>
      </c>
      <c r="H953" s="502">
        <v>0</v>
      </c>
      <c r="I953" s="503">
        <v>343504.22</v>
      </c>
    </row>
    <row r="954" spans="1:9" ht="15">
      <c r="A954" s="502" t="s">
        <v>694</v>
      </c>
      <c r="B954" s="505" t="s">
        <v>82</v>
      </c>
      <c r="C954" s="505">
        <v>3</v>
      </c>
      <c r="D954" s="502">
        <v>988</v>
      </c>
      <c r="E954" s="502" t="s">
        <v>2731</v>
      </c>
      <c r="F954" s="503">
        <v>18516.919999999998</v>
      </c>
      <c r="G954" s="502">
        <v>648</v>
      </c>
      <c r="H954" s="502">
        <v>0</v>
      </c>
      <c r="I954" s="503">
        <v>19164.919999999998</v>
      </c>
    </row>
    <row r="955" spans="1:9" ht="15">
      <c r="A955" s="502" t="s">
        <v>915</v>
      </c>
      <c r="B955" s="505" t="s">
        <v>82</v>
      </c>
      <c r="C955" s="505">
        <v>3</v>
      </c>
      <c r="D955" s="502">
        <v>990</v>
      </c>
      <c r="E955" s="502" t="s">
        <v>3451</v>
      </c>
      <c r="F955" s="503">
        <v>16824.150000000001</v>
      </c>
      <c r="G955" s="502">
        <v>135.30000000000001</v>
      </c>
      <c r="H955" s="502">
        <v>0</v>
      </c>
      <c r="I955" s="503">
        <v>16959.45</v>
      </c>
    </row>
    <row r="956" spans="1:9" ht="15">
      <c r="A956" s="502" t="s">
        <v>344</v>
      </c>
      <c r="B956" s="505" t="s">
        <v>82</v>
      </c>
      <c r="C956" s="505">
        <v>3</v>
      </c>
      <c r="D956" s="502">
        <v>991</v>
      </c>
      <c r="E956" s="502" t="s">
        <v>3318</v>
      </c>
      <c r="F956" s="503">
        <v>9178.44</v>
      </c>
      <c r="G956" s="502">
        <v>989.81</v>
      </c>
      <c r="H956" s="502">
        <v>0</v>
      </c>
      <c r="I956" s="503">
        <v>10168.25</v>
      </c>
    </row>
    <row r="957" spans="1:9" ht="15">
      <c r="A957" s="502" t="s">
        <v>916</v>
      </c>
      <c r="B957" s="505" t="s">
        <v>82</v>
      </c>
      <c r="C957" s="505">
        <v>3</v>
      </c>
      <c r="D957" s="502">
        <v>992</v>
      </c>
      <c r="E957" s="502" t="s">
        <v>3452</v>
      </c>
      <c r="F957" s="503">
        <v>19008.2</v>
      </c>
      <c r="G957" s="503">
        <v>9432.9</v>
      </c>
      <c r="H957" s="502">
        <v>0</v>
      </c>
      <c r="I957" s="503">
        <v>28441.1</v>
      </c>
    </row>
    <row r="958" spans="1:9" ht="15">
      <c r="A958" s="502" t="s">
        <v>873</v>
      </c>
      <c r="B958" s="505" t="s">
        <v>82</v>
      </c>
      <c r="C958" s="505">
        <v>3</v>
      </c>
      <c r="D958" s="502">
        <v>995</v>
      </c>
      <c r="E958" s="502" t="s">
        <v>2788</v>
      </c>
      <c r="F958" s="503">
        <v>22241.34</v>
      </c>
      <c r="G958" s="502">
        <v>0</v>
      </c>
      <c r="H958" s="502">
        <v>0</v>
      </c>
      <c r="I958" s="503">
        <v>22241.34</v>
      </c>
    </row>
    <row r="959" spans="1:9" ht="15">
      <c r="A959" s="502" t="s">
        <v>2789</v>
      </c>
      <c r="B959" s="505" t="s">
        <v>82</v>
      </c>
      <c r="C959" s="505">
        <v>3</v>
      </c>
      <c r="D959" s="502">
        <v>998</v>
      </c>
      <c r="E959" s="502" t="s">
        <v>3453</v>
      </c>
      <c r="F959" s="503">
        <v>14304.21</v>
      </c>
      <c r="G959" s="502">
        <v>0</v>
      </c>
      <c r="H959" s="502">
        <v>508.47</v>
      </c>
      <c r="I959" s="503">
        <v>13795.74</v>
      </c>
    </row>
    <row r="960" spans="1:9" ht="15">
      <c r="A960" s="502" t="s">
        <v>1887</v>
      </c>
      <c r="B960" s="505" t="s">
        <v>82</v>
      </c>
      <c r="C960" s="505">
        <v>3</v>
      </c>
      <c r="D960" s="502">
        <v>2604</v>
      </c>
      <c r="E960" s="502" t="s">
        <v>3344</v>
      </c>
      <c r="F960" s="503">
        <v>20000</v>
      </c>
      <c r="G960" s="502">
        <v>0</v>
      </c>
      <c r="H960" s="502">
        <v>0</v>
      </c>
      <c r="I960" s="503">
        <v>20000</v>
      </c>
    </row>
    <row r="961" spans="1:9" ht="15">
      <c r="A961" s="502" t="s">
        <v>2792</v>
      </c>
      <c r="B961" s="505" t="s">
        <v>82</v>
      </c>
      <c r="C961" s="505">
        <v>3</v>
      </c>
      <c r="D961" s="502">
        <v>3836</v>
      </c>
      <c r="E961" s="502" t="s">
        <v>2793</v>
      </c>
      <c r="F961" s="503">
        <v>599781.93999999994</v>
      </c>
      <c r="G961" s="503">
        <v>100000</v>
      </c>
      <c r="H961" s="502">
        <v>0</v>
      </c>
      <c r="I961" s="503">
        <v>699781.94</v>
      </c>
    </row>
    <row r="962" spans="1:9" ht="15">
      <c r="A962" s="502" t="s">
        <v>345</v>
      </c>
      <c r="B962" s="505" t="s">
        <v>77</v>
      </c>
      <c r="C962" s="505">
        <v>3</v>
      </c>
      <c r="D962" s="502">
        <v>999</v>
      </c>
      <c r="E962" s="502" t="s">
        <v>3345</v>
      </c>
      <c r="F962" s="503">
        <v>3644801.9</v>
      </c>
      <c r="G962" s="503">
        <v>624391.55000000005</v>
      </c>
      <c r="H962" s="502">
        <v>0</v>
      </c>
      <c r="I962" s="503">
        <v>4269193.45</v>
      </c>
    </row>
    <row r="963" spans="1:9" ht="15">
      <c r="A963" s="502" t="s">
        <v>346</v>
      </c>
      <c r="B963" s="505" t="s">
        <v>82</v>
      </c>
      <c r="C963" s="505">
        <v>3</v>
      </c>
      <c r="D963" s="502">
        <v>1000</v>
      </c>
      <c r="E963" s="502" t="s">
        <v>2795</v>
      </c>
      <c r="F963" s="503">
        <v>3644801.9</v>
      </c>
      <c r="G963" s="503">
        <v>624391.55000000005</v>
      </c>
      <c r="H963" s="502">
        <v>0</v>
      </c>
      <c r="I963" s="503">
        <v>4269193.45</v>
      </c>
    </row>
    <row r="964" spans="1:9" ht="15">
      <c r="A964" s="502" t="s">
        <v>347</v>
      </c>
      <c r="B964" s="505" t="s">
        <v>77</v>
      </c>
      <c r="C964" s="505">
        <v>3</v>
      </c>
      <c r="D964" s="502">
        <v>1385</v>
      </c>
      <c r="E964" s="502" t="s">
        <v>3346</v>
      </c>
      <c r="F964" s="503">
        <v>17272.39</v>
      </c>
      <c r="G964" s="503">
        <v>1969.91</v>
      </c>
      <c r="H964" s="502">
        <v>0</v>
      </c>
      <c r="I964" s="503">
        <v>19242.3</v>
      </c>
    </row>
    <row r="965" spans="1:9" ht="15">
      <c r="A965" s="502" t="s">
        <v>752</v>
      </c>
      <c r="B965" s="505" t="s">
        <v>77</v>
      </c>
      <c r="C965" s="505">
        <v>3</v>
      </c>
      <c r="D965" s="502">
        <v>1388</v>
      </c>
      <c r="E965" s="502" t="s">
        <v>3340</v>
      </c>
      <c r="F965" s="503">
        <v>17272.39</v>
      </c>
      <c r="G965" s="503">
        <v>1969.91</v>
      </c>
      <c r="H965" s="502">
        <v>0</v>
      </c>
      <c r="I965" s="503">
        <v>19242.3</v>
      </c>
    </row>
    <row r="966" spans="1:9" ht="15">
      <c r="A966" s="502" t="s">
        <v>753</v>
      </c>
      <c r="B966" s="505" t="s">
        <v>82</v>
      </c>
      <c r="C966" s="505">
        <v>3</v>
      </c>
      <c r="D966" s="502">
        <v>1389</v>
      </c>
      <c r="E966" s="502" t="s">
        <v>3347</v>
      </c>
      <c r="F966" s="503">
        <v>17272.39</v>
      </c>
      <c r="G966" s="503">
        <v>1969.91</v>
      </c>
      <c r="H966" s="502">
        <v>0</v>
      </c>
      <c r="I966" s="503">
        <v>19242.3</v>
      </c>
    </row>
    <row r="967" spans="1:9" ht="15">
      <c r="A967" s="502" t="s">
        <v>348</v>
      </c>
      <c r="B967" s="505" t="s">
        <v>77</v>
      </c>
      <c r="C967" s="505">
        <v>3</v>
      </c>
      <c r="D967" s="502">
        <v>1002</v>
      </c>
      <c r="E967" s="502" t="s">
        <v>3348</v>
      </c>
      <c r="F967" s="503">
        <v>82133.89</v>
      </c>
      <c r="G967" s="503">
        <v>1404.15</v>
      </c>
      <c r="H967" s="502">
        <v>0</v>
      </c>
      <c r="I967" s="503">
        <v>83538.039999999994</v>
      </c>
    </row>
    <row r="968" spans="1:9" ht="15">
      <c r="A968" s="502" t="s">
        <v>349</v>
      </c>
      <c r="B968" s="505" t="s">
        <v>77</v>
      </c>
      <c r="C968" s="505">
        <v>3</v>
      </c>
      <c r="D968" s="502">
        <v>1003</v>
      </c>
      <c r="E968" s="502" t="s">
        <v>2799</v>
      </c>
      <c r="F968" s="503">
        <v>59323.67</v>
      </c>
      <c r="G968" s="503">
        <v>1404.15</v>
      </c>
      <c r="H968" s="502">
        <v>0</v>
      </c>
      <c r="I968" s="503">
        <v>60727.82</v>
      </c>
    </row>
    <row r="969" spans="1:9" ht="15">
      <c r="A969" s="502" t="s">
        <v>918</v>
      </c>
      <c r="B969" s="505" t="s">
        <v>82</v>
      </c>
      <c r="C969" s="505">
        <v>3</v>
      </c>
      <c r="D969" s="502">
        <v>1004</v>
      </c>
      <c r="E969" s="502" t="s">
        <v>3349</v>
      </c>
      <c r="F969" s="503">
        <v>8127.01</v>
      </c>
      <c r="G969" s="502">
        <v>0</v>
      </c>
      <c r="H969" s="502">
        <v>0</v>
      </c>
      <c r="I969" s="503">
        <v>8127.01</v>
      </c>
    </row>
    <row r="970" spans="1:9" ht="15">
      <c r="A970" s="502" t="s">
        <v>857</v>
      </c>
      <c r="B970" s="505" t="s">
        <v>82</v>
      </c>
      <c r="C970" s="505">
        <v>3</v>
      </c>
      <c r="D970" s="502">
        <v>1005</v>
      </c>
      <c r="E970" s="502" t="s">
        <v>2800</v>
      </c>
      <c r="F970" s="503">
        <v>36256.199999999997</v>
      </c>
      <c r="G970" s="503">
        <v>1362.15</v>
      </c>
      <c r="H970" s="502">
        <v>0</v>
      </c>
      <c r="I970" s="503">
        <v>37618.35</v>
      </c>
    </row>
    <row r="971" spans="1:9" ht="15">
      <c r="A971" s="502" t="s">
        <v>919</v>
      </c>
      <c r="B971" s="505" t="s">
        <v>82</v>
      </c>
      <c r="C971" s="505">
        <v>3</v>
      </c>
      <c r="D971" s="502">
        <v>1007</v>
      </c>
      <c r="E971" s="502" t="s">
        <v>3350</v>
      </c>
      <c r="F971" s="503">
        <v>10796.1</v>
      </c>
      <c r="G971" s="502">
        <v>42</v>
      </c>
      <c r="H971" s="502">
        <v>0</v>
      </c>
      <c r="I971" s="503">
        <v>10838.1</v>
      </c>
    </row>
    <row r="972" spans="1:9" ht="15">
      <c r="A972" s="502" t="s">
        <v>350</v>
      </c>
      <c r="B972" s="505" t="s">
        <v>82</v>
      </c>
      <c r="C972" s="505">
        <v>3</v>
      </c>
      <c r="D972" s="502">
        <v>1008</v>
      </c>
      <c r="E972" s="502" t="s">
        <v>3351</v>
      </c>
      <c r="F972" s="503">
        <v>4144.3599999999997</v>
      </c>
      <c r="G972" s="502">
        <v>0</v>
      </c>
      <c r="H972" s="502">
        <v>0</v>
      </c>
      <c r="I972" s="503">
        <v>4144.3599999999997</v>
      </c>
    </row>
    <row r="973" spans="1:9" ht="15">
      <c r="A973" s="502" t="s">
        <v>983</v>
      </c>
      <c r="B973" s="505" t="s">
        <v>77</v>
      </c>
      <c r="C973" s="505">
        <v>3</v>
      </c>
      <c r="D973" s="502">
        <v>1884</v>
      </c>
      <c r="E973" s="502" t="s">
        <v>2803</v>
      </c>
      <c r="F973" s="503">
        <v>22810.22</v>
      </c>
      <c r="G973" s="502">
        <v>0</v>
      </c>
      <c r="H973" s="502">
        <v>0</v>
      </c>
      <c r="I973" s="503">
        <v>22810.22</v>
      </c>
    </row>
    <row r="974" spans="1:9" ht="15">
      <c r="A974" s="502" t="s">
        <v>2804</v>
      </c>
      <c r="B974" s="505" t="s">
        <v>82</v>
      </c>
      <c r="C974" s="505">
        <v>3</v>
      </c>
      <c r="D974" s="502">
        <v>1885</v>
      </c>
      <c r="E974" s="502" t="s">
        <v>2805</v>
      </c>
      <c r="F974" s="503">
        <v>12030.8</v>
      </c>
      <c r="G974" s="502">
        <v>0</v>
      </c>
      <c r="H974" s="502">
        <v>0</v>
      </c>
      <c r="I974" s="503">
        <v>12030.8</v>
      </c>
    </row>
    <row r="975" spans="1:9" ht="15">
      <c r="A975" s="502" t="s">
        <v>984</v>
      </c>
      <c r="B975" s="505" t="s">
        <v>82</v>
      </c>
      <c r="C975" s="505">
        <v>3</v>
      </c>
      <c r="D975" s="502">
        <v>1887</v>
      </c>
      <c r="E975" s="502" t="s">
        <v>2806</v>
      </c>
      <c r="F975" s="503">
        <v>10779.42</v>
      </c>
      <c r="G975" s="502">
        <v>0</v>
      </c>
      <c r="H975" s="502">
        <v>0</v>
      </c>
      <c r="I975" s="503">
        <v>10779.42</v>
      </c>
    </row>
    <row r="976" spans="1:9" ht="15">
      <c r="A976" s="502" t="s">
        <v>351</v>
      </c>
      <c r="B976" s="505" t="s">
        <v>77</v>
      </c>
      <c r="C976" s="505">
        <v>3</v>
      </c>
      <c r="D976" s="502">
        <v>1010</v>
      </c>
      <c r="E976" s="502" t="s">
        <v>3352</v>
      </c>
      <c r="F976" s="503">
        <v>19625382.43</v>
      </c>
      <c r="G976" s="503">
        <v>2190406.35</v>
      </c>
      <c r="H976" s="503">
        <v>364438.73</v>
      </c>
      <c r="I976" s="503">
        <v>21451350.050000001</v>
      </c>
    </row>
    <row r="977" spans="1:9" ht="15">
      <c r="A977" s="502" t="s">
        <v>352</v>
      </c>
      <c r="B977" s="505" t="s">
        <v>77</v>
      </c>
      <c r="C977" s="505">
        <v>3</v>
      </c>
      <c r="D977" s="502">
        <v>1011</v>
      </c>
      <c r="E977" s="502" t="s">
        <v>3353</v>
      </c>
      <c r="F977" s="503">
        <v>2460040.77</v>
      </c>
      <c r="G977" s="503">
        <v>60277.14</v>
      </c>
      <c r="H977" s="503">
        <v>364438.73</v>
      </c>
      <c r="I977" s="503">
        <v>2764202.36</v>
      </c>
    </row>
    <row r="978" spans="1:9" ht="15">
      <c r="A978" s="502" t="s">
        <v>353</v>
      </c>
      <c r="B978" s="505" t="s">
        <v>82</v>
      </c>
      <c r="C978" s="505">
        <v>3</v>
      </c>
      <c r="D978" s="502">
        <v>1012</v>
      </c>
      <c r="E978" s="502" t="s">
        <v>3354</v>
      </c>
      <c r="F978" s="503">
        <v>1453201.24</v>
      </c>
      <c r="G978" s="502">
        <v>0</v>
      </c>
      <c r="H978" s="503">
        <v>336868.88</v>
      </c>
      <c r="I978" s="503">
        <v>-1790070.12</v>
      </c>
    </row>
    <row r="979" spans="1:9" ht="15">
      <c r="A979" s="502" t="s">
        <v>689</v>
      </c>
      <c r="B979" s="505" t="s">
        <v>82</v>
      </c>
      <c r="C979" s="505">
        <v>3</v>
      </c>
      <c r="D979" s="502">
        <v>1013</v>
      </c>
      <c r="E979" s="502" t="s">
        <v>2808</v>
      </c>
      <c r="F979" s="503">
        <v>99693.62</v>
      </c>
      <c r="G979" s="503">
        <v>44730.15</v>
      </c>
      <c r="H979" s="502">
        <v>10.65</v>
      </c>
      <c r="I979" s="503">
        <v>-54974.12</v>
      </c>
    </row>
    <row r="980" spans="1:9" ht="15">
      <c r="A980" s="502" t="s">
        <v>354</v>
      </c>
      <c r="B980" s="505" t="s">
        <v>82</v>
      </c>
      <c r="C980" s="505">
        <v>3</v>
      </c>
      <c r="D980" s="502">
        <v>1014</v>
      </c>
      <c r="E980" s="502" t="s">
        <v>2809</v>
      </c>
      <c r="F980" s="503">
        <v>767237.73</v>
      </c>
      <c r="G980" s="502">
        <v>33.33</v>
      </c>
      <c r="H980" s="503">
        <v>4012.81</v>
      </c>
      <c r="I980" s="503">
        <v>-771217.21</v>
      </c>
    </row>
    <row r="981" spans="1:9" ht="15">
      <c r="A981" s="502" t="s">
        <v>793</v>
      </c>
      <c r="B981" s="505" t="s">
        <v>82</v>
      </c>
      <c r="C981" s="505">
        <v>3</v>
      </c>
      <c r="D981" s="502">
        <v>2522</v>
      </c>
      <c r="E981" s="502" t="s">
        <v>3355</v>
      </c>
      <c r="F981" s="503">
        <v>259878.71</v>
      </c>
      <c r="G981" s="502">
        <v>680.4</v>
      </c>
      <c r="H981" s="503">
        <v>23546.39</v>
      </c>
      <c r="I981" s="503">
        <v>-282744.7</v>
      </c>
    </row>
    <row r="982" spans="1:9" ht="15">
      <c r="A982" s="502" t="s">
        <v>808</v>
      </c>
      <c r="B982" s="505" t="s">
        <v>82</v>
      </c>
      <c r="C982" s="505">
        <v>3</v>
      </c>
      <c r="D982" s="502">
        <v>2608</v>
      </c>
      <c r="E982" s="502" t="s">
        <v>3356</v>
      </c>
      <c r="F982" s="503">
        <v>16770.07</v>
      </c>
      <c r="G982" s="503">
        <v>2073.4699999999998</v>
      </c>
      <c r="H982" s="502">
        <v>0</v>
      </c>
      <c r="I982" s="503">
        <v>18843.54</v>
      </c>
    </row>
    <row r="983" spans="1:9" ht="15">
      <c r="A983" s="502" t="s">
        <v>809</v>
      </c>
      <c r="B983" s="505" t="s">
        <v>82</v>
      </c>
      <c r="C983" s="505">
        <v>3</v>
      </c>
      <c r="D983" s="502">
        <v>2609</v>
      </c>
      <c r="E983" s="502" t="s">
        <v>3357</v>
      </c>
      <c r="F983" s="503">
        <v>103200.46</v>
      </c>
      <c r="G983" s="503">
        <v>12759.79</v>
      </c>
      <c r="H983" s="502">
        <v>0</v>
      </c>
      <c r="I983" s="503">
        <v>115960.25</v>
      </c>
    </row>
    <row r="984" spans="1:9" ht="15">
      <c r="A984" s="502" t="s">
        <v>355</v>
      </c>
      <c r="B984" s="505" t="s">
        <v>77</v>
      </c>
      <c r="C984" s="505">
        <v>3</v>
      </c>
      <c r="D984" s="502">
        <v>1015</v>
      </c>
      <c r="E984" s="502" t="s">
        <v>3358</v>
      </c>
      <c r="F984" s="503">
        <v>22085423.199999999</v>
      </c>
      <c r="G984" s="503">
        <v>2130129.21</v>
      </c>
      <c r="H984" s="502">
        <v>0</v>
      </c>
      <c r="I984" s="503">
        <v>24215552.41</v>
      </c>
    </row>
    <row r="985" spans="1:9" ht="15">
      <c r="A985" s="502" t="s">
        <v>356</v>
      </c>
      <c r="B985" s="505" t="s">
        <v>82</v>
      </c>
      <c r="C985" s="505">
        <v>3</v>
      </c>
      <c r="D985" s="502">
        <v>1017</v>
      </c>
      <c r="E985" s="502" t="s">
        <v>2814</v>
      </c>
      <c r="F985" s="503">
        <v>32444.73</v>
      </c>
      <c r="G985" s="503">
        <v>4793.97</v>
      </c>
      <c r="H985" s="502">
        <v>0</v>
      </c>
      <c r="I985" s="503">
        <v>37238.699999999997</v>
      </c>
    </row>
    <row r="986" spans="1:9" ht="15">
      <c r="A986" s="502" t="s">
        <v>357</v>
      </c>
      <c r="B986" s="505" t="s">
        <v>82</v>
      </c>
      <c r="C986" s="505">
        <v>3</v>
      </c>
      <c r="D986" s="502">
        <v>1018</v>
      </c>
      <c r="E986" s="502" t="s">
        <v>2815</v>
      </c>
      <c r="F986" s="503">
        <v>32084.03</v>
      </c>
      <c r="G986" s="502">
        <v>0.01</v>
      </c>
      <c r="H986" s="502">
        <v>0</v>
      </c>
      <c r="I986" s="503">
        <v>32084.04</v>
      </c>
    </row>
    <row r="987" spans="1:9" ht="15">
      <c r="A987" s="502" t="s">
        <v>358</v>
      </c>
      <c r="B987" s="505" t="s">
        <v>82</v>
      </c>
      <c r="C987" s="505">
        <v>3</v>
      </c>
      <c r="D987" s="502">
        <v>1019</v>
      </c>
      <c r="E987" s="502" t="s">
        <v>3359</v>
      </c>
      <c r="F987" s="503">
        <v>21983392.5</v>
      </c>
      <c r="G987" s="503">
        <v>2121601.44</v>
      </c>
      <c r="H987" s="502">
        <v>0</v>
      </c>
      <c r="I987" s="503">
        <v>24104993.940000001</v>
      </c>
    </row>
    <row r="988" spans="1:9" ht="15">
      <c r="A988" s="502" t="s">
        <v>690</v>
      </c>
      <c r="B988" s="505" t="s">
        <v>82</v>
      </c>
      <c r="C988" s="505">
        <v>3</v>
      </c>
      <c r="D988" s="502">
        <v>1020</v>
      </c>
      <c r="E988" s="502" t="s">
        <v>3697</v>
      </c>
      <c r="F988" s="502">
        <v>106.56</v>
      </c>
      <c r="G988" s="502">
        <v>0</v>
      </c>
      <c r="H988" s="502">
        <v>0</v>
      </c>
      <c r="I988" s="502">
        <v>106.56</v>
      </c>
    </row>
    <row r="989" spans="1:9" ht="15">
      <c r="A989" s="502" t="s">
        <v>359</v>
      </c>
      <c r="B989" s="505" t="s">
        <v>82</v>
      </c>
      <c r="C989" s="505">
        <v>3</v>
      </c>
      <c r="D989" s="502">
        <v>1021</v>
      </c>
      <c r="E989" s="502" t="s">
        <v>3360</v>
      </c>
      <c r="F989" s="502">
        <v>12.34</v>
      </c>
      <c r="G989" s="502">
        <v>1.1599999999999999</v>
      </c>
      <c r="H989" s="502">
        <v>0</v>
      </c>
      <c r="I989" s="502">
        <v>13.5</v>
      </c>
    </row>
    <row r="990" spans="1:9" ht="15">
      <c r="A990" s="502" t="s">
        <v>360</v>
      </c>
      <c r="B990" s="505" t="s">
        <v>82</v>
      </c>
      <c r="C990" s="505">
        <v>3</v>
      </c>
      <c r="D990" s="502">
        <v>1022</v>
      </c>
      <c r="E990" s="502" t="s">
        <v>2819</v>
      </c>
      <c r="F990" s="503">
        <v>1835.87</v>
      </c>
      <c r="G990" s="502">
        <v>0</v>
      </c>
      <c r="H990" s="502">
        <v>0</v>
      </c>
      <c r="I990" s="503">
        <v>1835.87</v>
      </c>
    </row>
    <row r="991" spans="1:9" ht="15">
      <c r="A991" s="502" t="s">
        <v>361</v>
      </c>
      <c r="B991" s="505" t="s">
        <v>82</v>
      </c>
      <c r="C991" s="505">
        <v>3</v>
      </c>
      <c r="D991" s="502">
        <v>1023</v>
      </c>
      <c r="E991" s="502" t="s">
        <v>3361</v>
      </c>
      <c r="F991" s="502">
        <v>724.74</v>
      </c>
      <c r="G991" s="502">
        <v>0</v>
      </c>
      <c r="H991" s="502">
        <v>0</v>
      </c>
      <c r="I991" s="502">
        <v>724.74</v>
      </c>
    </row>
    <row r="992" spans="1:9" ht="15">
      <c r="A992" s="502" t="s">
        <v>755</v>
      </c>
      <c r="B992" s="505" t="s">
        <v>82</v>
      </c>
      <c r="C992" s="505">
        <v>3</v>
      </c>
      <c r="D992" s="502">
        <v>2404</v>
      </c>
      <c r="E992" s="502" t="s">
        <v>3362</v>
      </c>
      <c r="F992" s="503">
        <v>34822.43</v>
      </c>
      <c r="G992" s="503">
        <v>3732.63</v>
      </c>
      <c r="H992" s="502">
        <v>0</v>
      </c>
      <c r="I992" s="503">
        <v>38555.06</v>
      </c>
    </row>
    <row r="993" spans="1:9" ht="15">
      <c r="A993" s="502" t="s">
        <v>362</v>
      </c>
      <c r="B993" s="505" t="s">
        <v>77</v>
      </c>
      <c r="C993" s="505">
        <v>3</v>
      </c>
      <c r="D993" s="502">
        <v>1024</v>
      </c>
      <c r="E993" s="502" t="s">
        <v>3363</v>
      </c>
      <c r="F993" s="503">
        <v>20218923.960000001</v>
      </c>
      <c r="G993" s="503">
        <v>4648126.68</v>
      </c>
      <c r="H993" s="503">
        <v>600000</v>
      </c>
      <c r="I993" s="503">
        <v>24267050.640000001</v>
      </c>
    </row>
    <row r="994" spans="1:9" ht="15">
      <c r="A994" s="502" t="s">
        <v>363</v>
      </c>
      <c r="B994" s="505" t="s">
        <v>77</v>
      </c>
      <c r="C994" s="505">
        <v>3</v>
      </c>
      <c r="D994" s="502">
        <v>1025</v>
      </c>
      <c r="E994" s="502" t="s">
        <v>3364</v>
      </c>
      <c r="F994" s="503">
        <v>21059947.690000001</v>
      </c>
      <c r="G994" s="503">
        <v>4243470.21</v>
      </c>
      <c r="H994" s="502">
        <v>0</v>
      </c>
      <c r="I994" s="503">
        <v>25303417.899999999</v>
      </c>
    </row>
    <row r="995" spans="1:9" ht="15">
      <c r="A995" s="502" t="s">
        <v>364</v>
      </c>
      <c r="B995" s="505" t="s">
        <v>82</v>
      </c>
      <c r="C995" s="505">
        <v>3</v>
      </c>
      <c r="D995" s="502">
        <v>1026</v>
      </c>
      <c r="E995" s="502" t="s">
        <v>408</v>
      </c>
      <c r="F995" s="503">
        <v>6031187.5499999998</v>
      </c>
      <c r="G995" s="503">
        <v>1143988.98</v>
      </c>
      <c r="H995" s="502">
        <v>0</v>
      </c>
      <c r="I995" s="503">
        <v>7175176.5300000003</v>
      </c>
    </row>
    <row r="996" spans="1:9" ht="15">
      <c r="A996" s="502" t="s">
        <v>365</v>
      </c>
      <c r="B996" s="505" t="s">
        <v>82</v>
      </c>
      <c r="C996" s="505">
        <v>3</v>
      </c>
      <c r="D996" s="502">
        <v>1027</v>
      </c>
      <c r="E996" s="502" t="s">
        <v>407</v>
      </c>
      <c r="F996" s="503">
        <v>16333219.59</v>
      </c>
      <c r="G996" s="503">
        <v>3099481.23</v>
      </c>
      <c r="H996" s="502">
        <v>0</v>
      </c>
      <c r="I996" s="503">
        <v>19432700.82</v>
      </c>
    </row>
    <row r="997" spans="1:9" ht="15">
      <c r="A997" s="502" t="s">
        <v>366</v>
      </c>
      <c r="B997" s="505" t="s">
        <v>82</v>
      </c>
      <c r="C997" s="505">
        <v>3</v>
      </c>
      <c r="D997" s="502">
        <v>1028</v>
      </c>
      <c r="E997" s="502" t="s">
        <v>3365</v>
      </c>
      <c r="F997" s="503">
        <v>1304459.45</v>
      </c>
      <c r="G997" s="502">
        <v>0</v>
      </c>
      <c r="H997" s="502">
        <v>0</v>
      </c>
      <c r="I997" s="503">
        <v>-1304459.45</v>
      </c>
    </row>
    <row r="998" spans="1:9" ht="15">
      <c r="A998" s="502" t="s">
        <v>367</v>
      </c>
      <c r="B998" s="505" t="s">
        <v>77</v>
      </c>
      <c r="C998" s="505">
        <v>3</v>
      </c>
      <c r="D998" s="502">
        <v>1597</v>
      </c>
      <c r="E998" s="502" t="s">
        <v>3262</v>
      </c>
      <c r="F998" s="502">
        <v>0</v>
      </c>
      <c r="G998" s="503">
        <v>404656.47</v>
      </c>
      <c r="H998" s="503">
        <v>600000</v>
      </c>
      <c r="I998" s="503">
        <v>-195343.53</v>
      </c>
    </row>
    <row r="999" spans="1:9" ht="15">
      <c r="A999" s="502" t="s">
        <v>651</v>
      </c>
      <c r="B999" s="505" t="s">
        <v>82</v>
      </c>
      <c r="C999" s="505">
        <v>3</v>
      </c>
      <c r="D999" s="502">
        <v>1599</v>
      </c>
      <c r="E999" s="502" t="s">
        <v>3263</v>
      </c>
      <c r="F999" s="502">
        <v>0</v>
      </c>
      <c r="G999" s="503">
        <v>373552.17</v>
      </c>
      <c r="H999" s="502">
        <v>0</v>
      </c>
      <c r="I999" s="503">
        <v>373552.17</v>
      </c>
    </row>
    <row r="1000" spans="1:9" ht="15">
      <c r="A1000" s="502" t="s">
        <v>379</v>
      </c>
      <c r="B1000" s="505" t="s">
        <v>82</v>
      </c>
      <c r="C1000" s="505">
        <v>3</v>
      </c>
      <c r="D1000" s="502">
        <v>1601</v>
      </c>
      <c r="E1000" s="502" t="s">
        <v>3263</v>
      </c>
      <c r="F1000" s="502">
        <v>0</v>
      </c>
      <c r="G1000" s="503">
        <v>31104.3</v>
      </c>
      <c r="H1000" s="502">
        <v>0</v>
      </c>
      <c r="I1000" s="503">
        <v>31104.3</v>
      </c>
    </row>
    <row r="1001" spans="1:9" ht="15">
      <c r="A1001" s="502" t="s">
        <v>893</v>
      </c>
      <c r="B1001" s="505" t="s">
        <v>82</v>
      </c>
      <c r="C1001" s="505">
        <v>3</v>
      </c>
      <c r="D1001" s="502">
        <v>2841</v>
      </c>
      <c r="E1001" s="502" t="s">
        <v>3889</v>
      </c>
      <c r="F1001" s="502">
        <v>0</v>
      </c>
      <c r="G1001" s="502">
        <v>0</v>
      </c>
      <c r="H1001" s="503">
        <v>600000</v>
      </c>
      <c r="I1001" s="503">
        <v>-600000</v>
      </c>
    </row>
    <row r="1002" spans="1:9" ht="15">
      <c r="A1002" s="502" t="s">
        <v>368</v>
      </c>
      <c r="B1002" s="505" t="s">
        <v>77</v>
      </c>
      <c r="C1002" s="505">
        <v>3</v>
      </c>
      <c r="D1002" s="502">
        <v>1723</v>
      </c>
      <c r="E1002" s="502" t="s">
        <v>2824</v>
      </c>
      <c r="F1002" s="503">
        <v>841023.73</v>
      </c>
      <c r="G1002" s="502">
        <v>0</v>
      </c>
      <c r="H1002" s="502">
        <v>0</v>
      </c>
      <c r="I1002" s="503">
        <v>-841023.73</v>
      </c>
    </row>
    <row r="1003" spans="1:9" ht="15">
      <c r="A1003" s="502" t="s">
        <v>1983</v>
      </c>
      <c r="B1003" s="505" t="s">
        <v>82</v>
      </c>
      <c r="C1003" s="505">
        <v>3</v>
      </c>
      <c r="D1003" s="502">
        <v>1724</v>
      </c>
      <c r="E1003" s="502" t="s">
        <v>3454</v>
      </c>
      <c r="F1003" s="503">
        <v>1438.2</v>
      </c>
      <c r="G1003" s="502">
        <v>0</v>
      </c>
      <c r="H1003" s="502">
        <v>0</v>
      </c>
      <c r="I1003" s="503">
        <v>1438.2</v>
      </c>
    </row>
    <row r="1004" spans="1:9" ht="15">
      <c r="A1004" s="502" t="s">
        <v>1002</v>
      </c>
      <c r="B1004" s="505" t="s">
        <v>82</v>
      </c>
      <c r="C1004" s="505">
        <v>3</v>
      </c>
      <c r="D1004" s="502">
        <v>2967</v>
      </c>
      <c r="E1004" s="502" t="s">
        <v>3366</v>
      </c>
      <c r="F1004" s="503">
        <v>842461.93</v>
      </c>
      <c r="G1004" s="502">
        <v>0</v>
      </c>
      <c r="H1004" s="502">
        <v>0</v>
      </c>
      <c r="I1004" s="503">
        <v>-842461.93</v>
      </c>
    </row>
    <row r="1005" spans="1:9" ht="15">
      <c r="A1005" s="502" t="s">
        <v>369</v>
      </c>
      <c r="B1005" s="505" t="s">
        <v>77</v>
      </c>
      <c r="C1005" s="505">
        <v>3</v>
      </c>
      <c r="D1005" s="502">
        <v>1031</v>
      </c>
      <c r="E1005" s="502" t="s">
        <v>3367</v>
      </c>
      <c r="F1005" s="503">
        <v>1492.53</v>
      </c>
      <c r="G1005" s="502">
        <v>2.37</v>
      </c>
      <c r="H1005" s="502">
        <v>0</v>
      </c>
      <c r="I1005" s="503">
        <v>1494.9</v>
      </c>
    </row>
    <row r="1006" spans="1:9" ht="15">
      <c r="A1006" s="502" t="s">
        <v>715</v>
      </c>
      <c r="B1006" s="505" t="s">
        <v>77</v>
      </c>
      <c r="C1006" s="505">
        <v>3</v>
      </c>
      <c r="D1006" s="502">
        <v>1624</v>
      </c>
      <c r="E1006" s="502" t="s">
        <v>3368</v>
      </c>
      <c r="F1006" s="503">
        <v>1492.53</v>
      </c>
      <c r="G1006" s="502">
        <v>2.37</v>
      </c>
      <c r="H1006" s="502">
        <v>0</v>
      </c>
      <c r="I1006" s="503">
        <v>1494.9</v>
      </c>
    </row>
    <row r="1007" spans="1:9" ht="15">
      <c r="A1007" s="502" t="s">
        <v>754</v>
      </c>
      <c r="B1007" s="505" t="s">
        <v>82</v>
      </c>
      <c r="C1007" s="505">
        <v>3</v>
      </c>
      <c r="D1007" s="502">
        <v>2401</v>
      </c>
      <c r="E1007" s="502" t="s">
        <v>3368</v>
      </c>
      <c r="F1007" s="503">
        <v>3155.48</v>
      </c>
      <c r="G1007" s="502">
        <v>2.37</v>
      </c>
      <c r="H1007" s="502">
        <v>0</v>
      </c>
      <c r="I1007" s="503">
        <v>3157.85</v>
      </c>
    </row>
    <row r="1008" spans="1:9" ht="15">
      <c r="A1008" s="502" t="s">
        <v>920</v>
      </c>
      <c r="B1008" s="505" t="s">
        <v>82</v>
      </c>
      <c r="C1008" s="505">
        <v>3</v>
      </c>
      <c r="D1008" s="502">
        <v>2402</v>
      </c>
      <c r="E1008" s="502" t="s">
        <v>3368</v>
      </c>
      <c r="F1008" s="503">
        <v>1662.95</v>
      </c>
      <c r="G1008" s="502">
        <v>0</v>
      </c>
      <c r="H1008" s="502">
        <v>0</v>
      </c>
      <c r="I1008" s="503">
        <v>-1662.95</v>
      </c>
    </row>
  </sheetData>
  <autoFilter ref="A6:I1008"/>
  <pageMargins left="0.51181102362204722" right="0.51181102362204722" top="0.78740157480314965" bottom="0.78740157480314965" header="0.31496062992125984" footer="0.31496062992125984"/>
  <pageSetup paperSize="9" scale="75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N966"/>
  <sheetViews>
    <sheetView topLeftCell="A837" workbookViewId="0">
      <selection activeCell="I861" sqref="I861"/>
    </sheetView>
  </sheetViews>
  <sheetFormatPr defaultRowHeight="15"/>
  <cols>
    <col min="1" max="1" width="19.85546875" style="113" customWidth="1"/>
    <col min="2" max="3" width="17.28515625" style="113" customWidth="1"/>
    <col min="4" max="4" width="9.140625" style="113"/>
    <col min="5" max="5" width="24.140625" style="113" customWidth="1"/>
    <col min="6" max="6" width="16.7109375" style="113" customWidth="1"/>
    <col min="7" max="7" width="15.42578125" style="113" customWidth="1"/>
    <col min="8" max="8" width="13.28515625" style="113" customWidth="1"/>
    <col min="9" max="9" width="19" style="113" customWidth="1"/>
    <col min="13" max="13" width="14.7109375" customWidth="1"/>
    <col min="14" max="14" width="15.85546875" customWidth="1"/>
  </cols>
  <sheetData>
    <row r="1" spans="1:14">
      <c r="A1" s="113" t="s">
        <v>3806</v>
      </c>
      <c r="D1" s="113" t="s">
        <v>2833</v>
      </c>
      <c r="E1" s="113" t="s">
        <v>3665</v>
      </c>
      <c r="H1" s="113" t="s">
        <v>3808</v>
      </c>
      <c r="I1" s="113" t="s">
        <v>3402</v>
      </c>
      <c r="M1" s="124" t="s">
        <v>1990</v>
      </c>
      <c r="N1" s="3">
        <v>1104217817.04</v>
      </c>
    </row>
    <row r="2" spans="1:14">
      <c r="A2" s="113" t="s">
        <v>1989</v>
      </c>
      <c r="H2" s="113" t="s">
        <v>3837</v>
      </c>
      <c r="I2" s="452">
        <v>43741.585416666669</v>
      </c>
      <c r="M2" s="124" t="s">
        <v>2358</v>
      </c>
      <c r="N2" s="3">
        <v>1058942481.97</v>
      </c>
    </row>
    <row r="3" spans="1:14">
      <c r="I3" s="119">
        <f>SUBTOTAL(9,I5:I966)</f>
        <v>-45275335.070000172</v>
      </c>
      <c r="M3" s="124" t="s">
        <v>3371</v>
      </c>
      <c r="N3" s="389">
        <f>N1-N2</f>
        <v>45275335.069999933</v>
      </c>
    </row>
    <row r="4" spans="1:14" ht="24.75" customHeight="1">
      <c r="A4" s="480" t="s">
        <v>2834</v>
      </c>
      <c r="B4" s="480" t="s">
        <v>3458</v>
      </c>
      <c r="C4" s="480" t="s">
        <v>70</v>
      </c>
      <c r="D4" s="480" t="s">
        <v>2835</v>
      </c>
      <c r="E4" s="480" t="s">
        <v>678</v>
      </c>
      <c r="F4" s="480" t="s">
        <v>3411</v>
      </c>
      <c r="G4" s="480" t="s">
        <v>2836</v>
      </c>
      <c r="H4" s="480" t="s">
        <v>2837</v>
      </c>
      <c r="I4" s="480" t="s">
        <v>2838</v>
      </c>
    </row>
    <row r="5" spans="1:14" hidden="1">
      <c r="A5" s="114">
        <v>1</v>
      </c>
      <c r="B5" s="116" t="str">
        <f>VLOOKUP(A5,'BALANCETE AGOSTO 19'!A6:I987,2,0)</f>
        <v>S</v>
      </c>
      <c r="C5" s="116">
        <f>VLOOKUP(A5,'BALANCETE AGOSTO 19'!A6:I987,3,0)</f>
        <v>1</v>
      </c>
      <c r="D5" s="113">
        <v>1</v>
      </c>
      <c r="E5" s="113" t="s">
        <v>1990</v>
      </c>
      <c r="F5" s="115">
        <v>1096034317.21</v>
      </c>
      <c r="G5" s="115">
        <v>102679542.40000001</v>
      </c>
      <c r="H5" s="115">
        <v>94496042.569999993</v>
      </c>
      <c r="I5" s="115">
        <v>1104217817.04</v>
      </c>
    </row>
    <row r="6" spans="1:14" hidden="1">
      <c r="A6" s="113" t="s">
        <v>78</v>
      </c>
      <c r="B6" s="116" t="str">
        <f>VLOOKUP(A6,'BALANCETE AGOSTO 19'!A7:I988,2,0)</f>
        <v>S</v>
      </c>
      <c r="C6" s="116">
        <f>VLOOKUP(A6,'BALANCETE AGOSTO 19'!A7:I988,3,0)</f>
        <v>1</v>
      </c>
      <c r="D6" s="113">
        <v>2</v>
      </c>
      <c r="E6" s="113" t="s">
        <v>1991</v>
      </c>
      <c r="F6" s="115">
        <v>89272393.180000007</v>
      </c>
      <c r="G6" s="115">
        <v>102254449.89</v>
      </c>
      <c r="H6" s="115">
        <v>93772648.959999993</v>
      </c>
      <c r="I6" s="115">
        <v>97754194.109999999</v>
      </c>
    </row>
    <row r="7" spans="1:14" hidden="1">
      <c r="A7" s="113" t="s">
        <v>79</v>
      </c>
      <c r="B7" s="116" t="str">
        <f>VLOOKUP(A7,'BALANCETE AGOSTO 19'!A8:I989,2,0)</f>
        <v>S</v>
      </c>
      <c r="C7" s="116">
        <f>VLOOKUP(A7,'BALANCETE AGOSTO 19'!A8:I989,3,0)</f>
        <v>1</v>
      </c>
      <c r="D7" s="113">
        <v>3</v>
      </c>
      <c r="E7" s="113" t="s">
        <v>1992</v>
      </c>
      <c r="F7" s="115">
        <v>53314597.75</v>
      </c>
      <c r="G7" s="115">
        <v>62839394.850000001</v>
      </c>
      <c r="H7" s="115">
        <v>47702677.109999999</v>
      </c>
      <c r="I7" s="115">
        <v>68451315.489999995</v>
      </c>
    </row>
    <row r="8" spans="1:14" hidden="1">
      <c r="A8" s="113" t="s">
        <v>80</v>
      </c>
      <c r="B8" s="116" t="str">
        <f>VLOOKUP(A8,'BALANCETE AGOSTO 19'!A9:I990,2,0)</f>
        <v>S</v>
      </c>
      <c r="C8" s="116">
        <f>VLOOKUP(A8,'BALANCETE AGOSTO 19'!A9:I990,3,0)</f>
        <v>1</v>
      </c>
      <c r="D8" s="113">
        <v>4</v>
      </c>
      <c r="E8" s="113" t="s">
        <v>1993</v>
      </c>
      <c r="F8" s="115">
        <v>5884</v>
      </c>
      <c r="G8" s="115">
        <v>4485.13</v>
      </c>
      <c r="H8" s="115">
        <v>2680.72</v>
      </c>
      <c r="I8" s="115">
        <v>7688.41</v>
      </c>
    </row>
    <row r="9" spans="1:14" hidden="1">
      <c r="A9" s="113" t="s">
        <v>81</v>
      </c>
      <c r="B9" s="116" t="str">
        <f>VLOOKUP(A9,'BALANCETE AGOSTO 19'!A10:I991,2,0)</f>
        <v>A</v>
      </c>
      <c r="C9" s="116">
        <f>VLOOKUP(A9,'BALANCETE AGOSTO 19'!A10:I991,3,0)</f>
        <v>1</v>
      </c>
      <c r="D9" s="113">
        <v>5</v>
      </c>
      <c r="E9" s="113" t="s">
        <v>1994</v>
      </c>
      <c r="F9" s="115">
        <v>5884</v>
      </c>
      <c r="G9" s="115">
        <v>4485.13</v>
      </c>
      <c r="H9" s="115">
        <v>2680.72</v>
      </c>
      <c r="I9" s="115">
        <v>7688.41</v>
      </c>
    </row>
    <row r="10" spans="1:14" hidden="1">
      <c r="A10" s="113" t="s">
        <v>83</v>
      </c>
      <c r="B10" s="116" t="str">
        <f>VLOOKUP(A10,'BALANCETE AGOSTO 19'!A11:I992,2,0)</f>
        <v>S</v>
      </c>
      <c r="C10" s="116">
        <f>VLOOKUP(A10,'BALANCETE AGOSTO 19'!A11:I992,3,0)</f>
        <v>1</v>
      </c>
      <c r="D10" s="113">
        <v>6</v>
      </c>
      <c r="E10" s="113" t="s">
        <v>2839</v>
      </c>
      <c r="F10" s="115">
        <v>51442.080000000002</v>
      </c>
      <c r="G10" s="115">
        <v>38958843.229999997</v>
      </c>
      <c r="H10" s="115">
        <v>39007306.539999999</v>
      </c>
      <c r="I10" s="115">
        <v>2978.77</v>
      </c>
    </row>
    <row r="11" spans="1:14" hidden="1">
      <c r="A11" s="113" t="s">
        <v>84</v>
      </c>
      <c r="B11" s="116" t="str">
        <f>VLOOKUP(A11,'BALANCETE AGOSTO 19'!A12:I993,2,0)</f>
        <v>A</v>
      </c>
      <c r="C11" s="116">
        <f>VLOOKUP(A11,'BALANCETE AGOSTO 19'!A12:I993,3,0)</f>
        <v>1</v>
      </c>
      <c r="D11" s="113">
        <v>9</v>
      </c>
      <c r="E11" s="113" t="s">
        <v>1998</v>
      </c>
      <c r="F11" s="115">
        <v>21676.47</v>
      </c>
      <c r="G11" s="115">
        <v>506650.2</v>
      </c>
      <c r="H11" s="115">
        <v>528043.5</v>
      </c>
      <c r="I11" s="113">
        <v>283.17</v>
      </c>
    </row>
    <row r="12" spans="1:14" hidden="1">
      <c r="A12" s="113" t="s">
        <v>704</v>
      </c>
      <c r="B12" s="116" t="str">
        <f>VLOOKUP(A12,'BALANCETE AGOSTO 19'!A13:I994,2,0)</f>
        <v>A</v>
      </c>
      <c r="C12" s="116">
        <f>VLOOKUP(A12,'BALANCETE AGOSTO 19'!A13:I994,3,0)</f>
        <v>1</v>
      </c>
      <c r="D12" s="113">
        <v>1942</v>
      </c>
      <c r="E12" s="113" t="s">
        <v>2840</v>
      </c>
      <c r="F12" s="115">
        <v>23430.46</v>
      </c>
      <c r="G12" s="115">
        <v>22741.63</v>
      </c>
      <c r="H12" s="115">
        <v>45525.26</v>
      </c>
      <c r="I12" s="113">
        <v>646.83000000000004</v>
      </c>
    </row>
    <row r="13" spans="1:14" hidden="1">
      <c r="A13" s="113" t="s">
        <v>773</v>
      </c>
      <c r="B13" s="116" t="str">
        <f>VLOOKUP(A13,'BALANCETE AGOSTO 19'!A14:I995,2,0)</f>
        <v>A</v>
      </c>
      <c r="C13" s="116">
        <f>VLOOKUP(A13,'BALANCETE AGOSTO 19'!A14:I995,3,0)</f>
        <v>1</v>
      </c>
      <c r="D13" s="113">
        <v>2482</v>
      </c>
      <c r="E13" s="113" t="s">
        <v>2841</v>
      </c>
      <c r="F13" s="115">
        <v>5632.93</v>
      </c>
      <c r="G13" s="115">
        <v>38429451.399999999</v>
      </c>
      <c r="H13" s="115">
        <v>38433737.780000001</v>
      </c>
      <c r="I13" s="115">
        <v>1346.55</v>
      </c>
    </row>
    <row r="14" spans="1:14" hidden="1">
      <c r="A14" s="113" t="s">
        <v>879</v>
      </c>
      <c r="B14" s="116" t="str">
        <f>VLOOKUP(A14,'BALANCETE AGOSTO 19'!A15:I996,2,0)</f>
        <v>A</v>
      </c>
      <c r="C14" s="116">
        <f>VLOOKUP(A14,'BALANCETE AGOSTO 19'!A15:I996,3,0)</f>
        <v>1</v>
      </c>
      <c r="D14" s="113">
        <v>2488</v>
      </c>
      <c r="E14" s="113" t="s">
        <v>2844</v>
      </c>
      <c r="F14" s="113">
        <v>702.22</v>
      </c>
      <c r="G14" s="113">
        <v>0</v>
      </c>
      <c r="H14" s="113">
        <v>0</v>
      </c>
      <c r="I14" s="113">
        <v>702.22</v>
      </c>
    </row>
    <row r="15" spans="1:14" hidden="1">
      <c r="A15" s="113" t="s">
        <v>85</v>
      </c>
      <c r="B15" s="116" t="str">
        <f>VLOOKUP(A15,'BALANCETE AGOSTO 19'!A16:I997,2,0)</f>
        <v>S</v>
      </c>
      <c r="C15" s="116">
        <f>VLOOKUP(A15,'BALANCETE AGOSTO 19'!A16:I997,3,0)</f>
        <v>1</v>
      </c>
      <c r="D15" s="113">
        <v>13</v>
      </c>
      <c r="E15" s="113" t="s">
        <v>2845</v>
      </c>
      <c r="F15" s="115">
        <v>52343805.560000002</v>
      </c>
      <c r="G15" s="115">
        <v>23876066.489999998</v>
      </c>
      <c r="H15" s="115">
        <v>8663097.1600000001</v>
      </c>
      <c r="I15" s="115">
        <v>67556774.890000001</v>
      </c>
    </row>
    <row r="16" spans="1:14" hidden="1">
      <c r="A16" s="113" t="s">
        <v>774</v>
      </c>
      <c r="B16" s="116" t="str">
        <f>VLOOKUP(A16,'BALANCETE AGOSTO 19'!A17:I998,2,0)</f>
        <v>A</v>
      </c>
      <c r="C16" s="116">
        <f>VLOOKUP(A16,'BALANCETE AGOSTO 19'!A17:I998,3,0)</f>
        <v>1</v>
      </c>
      <c r="D16" s="113">
        <v>2492</v>
      </c>
      <c r="E16" s="113" t="s">
        <v>2846</v>
      </c>
      <c r="F16" s="115">
        <v>157484.01</v>
      </c>
      <c r="G16" s="113">
        <v>582.25</v>
      </c>
      <c r="H16" s="113">
        <v>0</v>
      </c>
      <c r="I16" s="115">
        <v>158066.26</v>
      </c>
    </row>
    <row r="17" spans="1:9" hidden="1">
      <c r="A17" s="113" t="s">
        <v>775</v>
      </c>
      <c r="B17" s="116" t="str">
        <f>VLOOKUP(A17,'BALANCETE AGOSTO 19'!A18:I999,2,0)</f>
        <v>A</v>
      </c>
      <c r="C17" s="116">
        <f>VLOOKUP(A17,'BALANCETE AGOSTO 19'!A18:I999,3,0)</f>
        <v>1</v>
      </c>
      <c r="D17" s="113">
        <v>2493</v>
      </c>
      <c r="E17" s="113" t="s">
        <v>2847</v>
      </c>
      <c r="F17" s="115">
        <v>17804.13</v>
      </c>
      <c r="G17" s="113">
        <v>20.28</v>
      </c>
      <c r="H17" s="113">
        <v>0</v>
      </c>
      <c r="I17" s="115">
        <v>17824.41</v>
      </c>
    </row>
    <row r="18" spans="1:9" hidden="1">
      <c r="A18" s="113" t="s">
        <v>776</v>
      </c>
      <c r="B18" s="116" t="str">
        <f>VLOOKUP(A18,'BALANCETE AGOSTO 19'!A19:I1000,2,0)</f>
        <v>A</v>
      </c>
      <c r="C18" s="116">
        <f>VLOOKUP(A18,'BALANCETE AGOSTO 19'!A19:I1000,3,0)</f>
        <v>1</v>
      </c>
      <c r="D18" s="113">
        <v>2495</v>
      </c>
      <c r="E18" s="113" t="s">
        <v>2848</v>
      </c>
      <c r="F18" s="115">
        <v>999784.51</v>
      </c>
      <c r="G18" s="115">
        <v>3433.26</v>
      </c>
      <c r="H18" s="113">
        <v>0</v>
      </c>
      <c r="I18" s="115">
        <v>1003217.77</v>
      </c>
    </row>
    <row r="19" spans="1:9" hidden="1">
      <c r="A19" s="113" t="s">
        <v>777</v>
      </c>
      <c r="B19" s="116" t="str">
        <f>VLOOKUP(A19,'BALANCETE AGOSTO 19'!A20:I1001,2,0)</f>
        <v>A</v>
      </c>
      <c r="C19" s="116">
        <f>VLOOKUP(A19,'BALANCETE AGOSTO 19'!A20:I1001,3,0)</f>
        <v>1</v>
      </c>
      <c r="D19" s="113">
        <v>2497</v>
      </c>
      <c r="E19" s="113" t="s">
        <v>2849</v>
      </c>
      <c r="F19" s="115">
        <v>150962.72</v>
      </c>
      <c r="G19" s="113">
        <v>522.36</v>
      </c>
      <c r="H19" s="115">
        <v>22677.16</v>
      </c>
      <c r="I19" s="115">
        <v>128807.92</v>
      </c>
    </row>
    <row r="20" spans="1:9" hidden="1">
      <c r="A20" s="113" t="s">
        <v>778</v>
      </c>
      <c r="B20" s="116" t="str">
        <f>VLOOKUP(A20,'BALANCETE AGOSTO 19'!A21:I1002,2,0)</f>
        <v>A</v>
      </c>
      <c r="C20" s="116">
        <f>VLOOKUP(A20,'BALANCETE AGOSTO 19'!A21:I1002,3,0)</f>
        <v>1</v>
      </c>
      <c r="D20" s="113">
        <v>2498</v>
      </c>
      <c r="E20" s="113" t="s">
        <v>2850</v>
      </c>
      <c r="F20" s="115">
        <v>50998767.950000003</v>
      </c>
      <c r="G20" s="115">
        <v>23342640.050000001</v>
      </c>
      <c r="H20" s="115">
        <v>8640420</v>
      </c>
      <c r="I20" s="115">
        <v>65700988</v>
      </c>
    </row>
    <row r="21" spans="1:9" hidden="1">
      <c r="A21" s="113" t="s">
        <v>3383</v>
      </c>
      <c r="B21" s="116" t="str">
        <f>VLOOKUP(A21,'BALANCETE AGOSTO 19'!A22:I1003,2,0)</f>
        <v>A</v>
      </c>
      <c r="C21" s="116">
        <f>VLOOKUP(A21,'BALANCETE AGOSTO 19'!A22:I1003,3,0)</f>
        <v>1</v>
      </c>
      <c r="D21" s="113">
        <v>3847</v>
      </c>
      <c r="E21" s="113" t="s">
        <v>3412</v>
      </c>
      <c r="F21" s="115">
        <v>19002.240000000002</v>
      </c>
      <c r="G21" s="113">
        <v>21.63</v>
      </c>
      <c r="H21" s="113">
        <v>0</v>
      </c>
      <c r="I21" s="115">
        <v>19023.87</v>
      </c>
    </row>
    <row r="22" spans="1:9" hidden="1">
      <c r="A22" s="113" t="s">
        <v>3809</v>
      </c>
      <c r="B22" s="116" t="s">
        <v>82</v>
      </c>
      <c r="C22" s="116">
        <v>1</v>
      </c>
      <c r="D22" s="113">
        <v>3964</v>
      </c>
      <c r="E22" s="113" t="s">
        <v>3810</v>
      </c>
      <c r="F22" s="113">
        <v>0</v>
      </c>
      <c r="G22" s="115">
        <v>528846.66</v>
      </c>
      <c r="H22" s="113">
        <v>0</v>
      </c>
      <c r="I22" s="115">
        <v>528846.66</v>
      </c>
    </row>
    <row r="23" spans="1:9" hidden="1">
      <c r="A23" s="113" t="s">
        <v>86</v>
      </c>
      <c r="B23" s="116" t="s">
        <v>77</v>
      </c>
      <c r="C23" s="116">
        <v>1</v>
      </c>
      <c r="D23" s="113">
        <v>19</v>
      </c>
      <c r="E23" s="113" t="s">
        <v>2851</v>
      </c>
      <c r="F23" s="115">
        <v>913466.11</v>
      </c>
      <c r="G23" s="113">
        <v>0</v>
      </c>
      <c r="H23" s="115">
        <v>29592.69</v>
      </c>
      <c r="I23" s="115">
        <v>883873.42</v>
      </c>
    </row>
    <row r="24" spans="1:9" hidden="1">
      <c r="A24" s="113" t="s">
        <v>779</v>
      </c>
      <c r="B24" s="116" t="s">
        <v>82</v>
      </c>
      <c r="C24" s="116">
        <v>1</v>
      </c>
      <c r="D24" s="113">
        <v>2491</v>
      </c>
      <c r="E24" s="113" t="s">
        <v>2841</v>
      </c>
      <c r="F24" s="115">
        <v>913466.11</v>
      </c>
      <c r="G24" s="113">
        <v>0</v>
      </c>
      <c r="H24" s="115">
        <v>29592.69</v>
      </c>
      <c r="I24" s="115">
        <v>883873.42</v>
      </c>
    </row>
    <row r="25" spans="1:9" hidden="1">
      <c r="A25" s="113" t="s">
        <v>87</v>
      </c>
      <c r="B25" s="116" t="s">
        <v>77</v>
      </c>
      <c r="C25" s="116">
        <v>1</v>
      </c>
      <c r="D25" s="113">
        <v>24</v>
      </c>
      <c r="E25" s="113" t="s">
        <v>2852</v>
      </c>
      <c r="F25" s="115">
        <v>19175282.870000001</v>
      </c>
      <c r="G25" s="115">
        <v>36667005.850000001</v>
      </c>
      <c r="H25" s="115">
        <v>42826871.049999997</v>
      </c>
      <c r="I25" s="115">
        <v>13015417.67</v>
      </c>
    </row>
    <row r="26" spans="1:9" hidden="1">
      <c r="A26" s="113" t="s">
        <v>88</v>
      </c>
      <c r="B26" s="116" t="s">
        <v>77</v>
      </c>
      <c r="C26" s="116">
        <v>1</v>
      </c>
      <c r="D26" s="113">
        <v>25</v>
      </c>
      <c r="E26" s="113" t="s">
        <v>2853</v>
      </c>
      <c r="F26" s="115">
        <v>19175282.870000001</v>
      </c>
      <c r="G26" s="115">
        <v>36667005.850000001</v>
      </c>
      <c r="H26" s="115">
        <v>42826871.049999997</v>
      </c>
      <c r="I26" s="115">
        <v>13015417.67</v>
      </c>
    </row>
    <row r="27" spans="1:9" hidden="1">
      <c r="A27" s="113" t="s">
        <v>89</v>
      </c>
      <c r="B27" s="116" t="s">
        <v>77</v>
      </c>
      <c r="C27" s="116">
        <v>1</v>
      </c>
      <c r="D27" s="113">
        <v>26</v>
      </c>
      <c r="E27" s="113" t="s">
        <v>16</v>
      </c>
      <c r="F27" s="115">
        <v>18247517.100000001</v>
      </c>
      <c r="G27" s="115">
        <v>24426945.539999999</v>
      </c>
      <c r="H27" s="115">
        <v>31006419.25</v>
      </c>
      <c r="I27" s="115">
        <v>11668043.390000001</v>
      </c>
    </row>
    <row r="28" spans="1:9" hidden="1">
      <c r="A28" s="113" t="s">
        <v>417</v>
      </c>
      <c r="B28" s="116" t="s">
        <v>82</v>
      </c>
      <c r="C28" s="116">
        <v>1</v>
      </c>
      <c r="D28" s="113">
        <v>27</v>
      </c>
      <c r="E28" s="113" t="s">
        <v>2854</v>
      </c>
      <c r="F28" s="113">
        <v>96.64</v>
      </c>
      <c r="G28" s="113">
        <v>96.64</v>
      </c>
      <c r="H28" s="113">
        <v>96.64</v>
      </c>
      <c r="I28" s="113">
        <v>96.64</v>
      </c>
    </row>
    <row r="29" spans="1:9" hidden="1">
      <c r="A29" s="113" t="s">
        <v>784</v>
      </c>
      <c r="B29" s="116" t="s">
        <v>82</v>
      </c>
      <c r="C29" s="116">
        <v>1</v>
      </c>
      <c r="D29" s="113">
        <v>30</v>
      </c>
      <c r="E29" s="113" t="s">
        <v>2855</v>
      </c>
      <c r="F29" s="115">
        <v>1347.69</v>
      </c>
      <c r="G29" s="115">
        <v>5501.63</v>
      </c>
      <c r="H29" s="115">
        <v>6849.32</v>
      </c>
      <c r="I29" s="113">
        <v>0</v>
      </c>
    </row>
    <row r="30" spans="1:9" hidden="1">
      <c r="A30" s="113" t="s">
        <v>418</v>
      </c>
      <c r="B30" s="116" t="s">
        <v>82</v>
      </c>
      <c r="C30" s="116">
        <v>1</v>
      </c>
      <c r="D30" s="113">
        <v>36</v>
      </c>
      <c r="E30" s="113" t="s">
        <v>2856</v>
      </c>
      <c r="F30" s="115">
        <v>243822.55</v>
      </c>
      <c r="G30" s="115">
        <v>498193.72</v>
      </c>
      <c r="H30" s="115">
        <v>498193.72</v>
      </c>
      <c r="I30" s="115">
        <v>243822.55</v>
      </c>
    </row>
    <row r="31" spans="1:9" hidden="1">
      <c r="A31" s="113" t="s">
        <v>419</v>
      </c>
      <c r="B31" s="116" t="s">
        <v>82</v>
      </c>
      <c r="C31" s="116">
        <v>1</v>
      </c>
      <c r="D31" s="113">
        <v>38</v>
      </c>
      <c r="E31" s="113" t="s">
        <v>2857</v>
      </c>
      <c r="F31" s="115">
        <v>91186.880000000005</v>
      </c>
      <c r="G31" s="115">
        <v>101233.52</v>
      </c>
      <c r="H31" s="115">
        <v>154107.24</v>
      </c>
      <c r="I31" s="115">
        <v>38313.160000000003</v>
      </c>
    </row>
    <row r="32" spans="1:9" hidden="1">
      <c r="A32" s="113" t="s">
        <v>420</v>
      </c>
      <c r="B32" s="116" t="s">
        <v>82</v>
      </c>
      <c r="C32" s="116">
        <v>1</v>
      </c>
      <c r="D32" s="113">
        <v>39</v>
      </c>
      <c r="E32" s="113" t="s">
        <v>2858</v>
      </c>
      <c r="F32" s="115">
        <v>64713.59</v>
      </c>
      <c r="G32" s="115">
        <v>33262.720000000001</v>
      </c>
      <c r="H32" s="115">
        <v>33262.720000000001</v>
      </c>
      <c r="I32" s="115">
        <v>64713.59</v>
      </c>
    </row>
    <row r="33" spans="1:9" hidden="1">
      <c r="A33" s="113" t="s">
        <v>421</v>
      </c>
      <c r="B33" s="116" t="s">
        <v>82</v>
      </c>
      <c r="C33" s="116">
        <v>1</v>
      </c>
      <c r="D33" s="113">
        <v>40</v>
      </c>
      <c r="E33" s="113" t="s">
        <v>2859</v>
      </c>
      <c r="F33" s="115">
        <v>501230.25</v>
      </c>
      <c r="G33" s="115">
        <v>410943.58</v>
      </c>
      <c r="H33" s="115">
        <v>909726.34</v>
      </c>
      <c r="I33" s="115">
        <v>2447.4899999999998</v>
      </c>
    </row>
    <row r="34" spans="1:9" hidden="1">
      <c r="A34" s="113" t="s">
        <v>422</v>
      </c>
      <c r="B34" s="116" t="s">
        <v>82</v>
      </c>
      <c r="C34" s="116">
        <v>1</v>
      </c>
      <c r="D34" s="113">
        <v>41</v>
      </c>
      <c r="E34" s="113" t="s">
        <v>2860</v>
      </c>
      <c r="F34" s="115">
        <v>2731304.43</v>
      </c>
      <c r="G34" s="115">
        <v>4566345.91</v>
      </c>
      <c r="H34" s="115">
        <v>5899253.1600000001</v>
      </c>
      <c r="I34" s="115">
        <v>1398397.18</v>
      </c>
    </row>
    <row r="35" spans="1:9" hidden="1">
      <c r="A35" s="113" t="s">
        <v>423</v>
      </c>
      <c r="B35" s="116" t="s">
        <v>82</v>
      </c>
      <c r="C35" s="116">
        <v>1</v>
      </c>
      <c r="D35" s="113">
        <v>42</v>
      </c>
      <c r="E35" s="113" t="s">
        <v>2016</v>
      </c>
      <c r="F35" s="115">
        <v>145058.62</v>
      </c>
      <c r="G35" s="115">
        <v>181252.94</v>
      </c>
      <c r="H35" s="115">
        <v>326311.56</v>
      </c>
      <c r="I35" s="113">
        <v>0</v>
      </c>
    </row>
    <row r="36" spans="1:9" hidden="1">
      <c r="A36" s="113" t="s">
        <v>743</v>
      </c>
      <c r="B36" s="116" t="s">
        <v>82</v>
      </c>
      <c r="C36" s="116">
        <v>1</v>
      </c>
      <c r="D36" s="113">
        <v>44</v>
      </c>
      <c r="E36" s="113" t="s">
        <v>2017</v>
      </c>
      <c r="F36" s="115">
        <v>257192.81</v>
      </c>
      <c r="G36" s="115">
        <v>291868.96000000002</v>
      </c>
      <c r="H36" s="115">
        <v>418770.99</v>
      </c>
      <c r="I36" s="115">
        <v>130290.78</v>
      </c>
    </row>
    <row r="37" spans="1:9" hidden="1">
      <c r="A37" s="113" t="s">
        <v>424</v>
      </c>
      <c r="B37" s="116" t="str">
        <f>VLOOKUP(A37,'BALANCETE AGOSTO 19'!A38:I1019,2,0)</f>
        <v>A</v>
      </c>
      <c r="C37" s="116">
        <f>VLOOKUP(A37,'BALANCETE AGOSTO 19'!A38:I1019,3,0)</f>
        <v>1</v>
      </c>
      <c r="D37" s="113">
        <v>46</v>
      </c>
      <c r="E37" s="113" t="s">
        <v>2862</v>
      </c>
      <c r="F37" s="115">
        <v>103144.49</v>
      </c>
      <c r="G37" s="115">
        <v>11542.64</v>
      </c>
      <c r="H37" s="115">
        <v>114687.13</v>
      </c>
      <c r="I37" s="113">
        <v>0</v>
      </c>
    </row>
    <row r="38" spans="1:9" hidden="1">
      <c r="A38" s="113" t="s">
        <v>425</v>
      </c>
      <c r="B38" s="116" t="str">
        <f>VLOOKUP(A38,'BALANCETE AGOSTO 19'!A39:I1020,2,0)</f>
        <v>A</v>
      </c>
      <c r="C38" s="116">
        <f>VLOOKUP(A38,'BALANCETE AGOSTO 19'!A39:I1020,3,0)</f>
        <v>1</v>
      </c>
      <c r="D38" s="113">
        <v>49</v>
      </c>
      <c r="E38" s="113" t="s">
        <v>2863</v>
      </c>
      <c r="F38" s="115">
        <v>14594.33</v>
      </c>
      <c r="G38" s="115">
        <v>29026.35</v>
      </c>
      <c r="H38" s="115">
        <v>41154.370000000003</v>
      </c>
      <c r="I38" s="115">
        <v>2466.31</v>
      </c>
    </row>
    <row r="39" spans="1:9" hidden="1">
      <c r="A39" s="113" t="s">
        <v>426</v>
      </c>
      <c r="B39" s="116" t="str">
        <f>VLOOKUP(A39,'BALANCETE AGOSTO 19'!A40:I1021,2,0)</f>
        <v>A</v>
      </c>
      <c r="C39" s="116">
        <f>VLOOKUP(A39,'BALANCETE AGOSTO 19'!A40:I1021,3,0)</f>
        <v>1</v>
      </c>
      <c r="D39" s="113">
        <v>52</v>
      </c>
      <c r="E39" s="113" t="s">
        <v>2864</v>
      </c>
      <c r="F39" s="115">
        <v>104561.36</v>
      </c>
      <c r="G39" s="115">
        <v>70098.990000000005</v>
      </c>
      <c r="H39" s="115">
        <v>123533.36</v>
      </c>
      <c r="I39" s="115">
        <v>51126.99</v>
      </c>
    </row>
    <row r="40" spans="1:9" hidden="1">
      <c r="A40" s="113" t="s">
        <v>837</v>
      </c>
      <c r="B40" s="116" t="str">
        <f>VLOOKUP(A40,'BALANCETE AGOSTO 19'!A41:I1022,2,0)</f>
        <v>A</v>
      </c>
      <c r="C40" s="116">
        <f>VLOOKUP(A40,'BALANCETE AGOSTO 19'!A41:I1022,3,0)</f>
        <v>1</v>
      </c>
      <c r="D40" s="113">
        <v>55</v>
      </c>
      <c r="E40" s="113" t="s">
        <v>2865</v>
      </c>
      <c r="F40" s="113">
        <v>380.06</v>
      </c>
      <c r="G40" s="113">
        <v>7.48</v>
      </c>
      <c r="H40" s="113">
        <v>369.24</v>
      </c>
      <c r="I40" s="113">
        <v>18.3</v>
      </c>
    </row>
    <row r="41" spans="1:9" hidden="1">
      <c r="A41" s="113" t="s">
        <v>891</v>
      </c>
      <c r="B41" s="116" t="str">
        <f>VLOOKUP(A41,'BALANCETE AGOSTO 19'!A42:I1023,2,0)</f>
        <v>A</v>
      </c>
      <c r="C41" s="116">
        <f>VLOOKUP(A41,'BALANCETE AGOSTO 19'!A42:I1023,3,0)</f>
        <v>1</v>
      </c>
      <c r="D41" s="113">
        <v>59</v>
      </c>
      <c r="E41" s="113" t="s">
        <v>2867</v>
      </c>
      <c r="F41" s="113">
        <v>0</v>
      </c>
      <c r="G41" s="115">
        <v>74346.460000000006</v>
      </c>
      <c r="H41" s="115">
        <v>74346.460000000006</v>
      </c>
      <c r="I41" s="113">
        <v>0</v>
      </c>
    </row>
    <row r="42" spans="1:9" hidden="1">
      <c r="A42" s="113" t="s">
        <v>768</v>
      </c>
      <c r="B42" s="116" t="str">
        <f>VLOOKUP(A42,'BALANCETE AGOSTO 19'!A43:I1024,2,0)</f>
        <v>A</v>
      </c>
      <c r="C42" s="116">
        <f>VLOOKUP(A42,'BALANCETE AGOSTO 19'!A43:I1024,3,0)</f>
        <v>1</v>
      </c>
      <c r="D42" s="113">
        <v>62</v>
      </c>
      <c r="E42" s="113" t="s">
        <v>2868</v>
      </c>
      <c r="F42" s="115">
        <v>8291.5300000000007</v>
      </c>
      <c r="G42" s="115">
        <v>9563.59</v>
      </c>
      <c r="H42" s="115">
        <v>9563.59</v>
      </c>
      <c r="I42" s="115">
        <v>8291.5300000000007</v>
      </c>
    </row>
    <row r="43" spans="1:9" hidden="1">
      <c r="A43" s="113" t="s">
        <v>427</v>
      </c>
      <c r="B43" s="116" t="str">
        <f>VLOOKUP(A43,'BALANCETE AGOSTO 19'!A44:I1025,2,0)</f>
        <v>A</v>
      </c>
      <c r="C43" s="116">
        <f>VLOOKUP(A43,'BALANCETE AGOSTO 19'!A44:I1025,3,0)</f>
        <v>1</v>
      </c>
      <c r="D43" s="113">
        <v>68</v>
      </c>
      <c r="E43" s="113" t="s">
        <v>2869</v>
      </c>
      <c r="F43" s="115">
        <v>24205</v>
      </c>
      <c r="G43" s="115">
        <v>24288</v>
      </c>
      <c r="H43" s="115">
        <v>24205</v>
      </c>
      <c r="I43" s="115">
        <v>24288</v>
      </c>
    </row>
    <row r="44" spans="1:9" hidden="1">
      <c r="A44" s="113" t="s">
        <v>975</v>
      </c>
      <c r="B44" s="116" t="str">
        <f>VLOOKUP(A44,'BALANCETE AGOSTO 19'!A45:I1026,2,0)</f>
        <v>A</v>
      </c>
      <c r="C44" s="116">
        <f>VLOOKUP(A44,'BALANCETE AGOSTO 19'!A45:I1026,3,0)</f>
        <v>1</v>
      </c>
      <c r="D44" s="113">
        <v>71</v>
      </c>
      <c r="E44" s="113" t="s">
        <v>2066</v>
      </c>
      <c r="F44" s="115">
        <v>416666.64</v>
      </c>
      <c r="G44" s="115">
        <v>34722.22</v>
      </c>
      <c r="H44" s="115">
        <v>34722.22</v>
      </c>
      <c r="I44" s="115">
        <v>416666.64</v>
      </c>
    </row>
    <row r="45" spans="1:9" hidden="1">
      <c r="A45" s="113" t="s">
        <v>2024</v>
      </c>
      <c r="B45" s="116" t="str">
        <f>VLOOKUP(A45,'BALANCETE AGOSTO 19'!A46:I1027,2,0)</f>
        <v>A</v>
      </c>
      <c r="C45" s="116">
        <f>VLOOKUP(A45,'BALANCETE AGOSTO 19'!A46:I1027,3,0)</f>
        <v>1</v>
      </c>
      <c r="D45" s="113">
        <v>81</v>
      </c>
      <c r="E45" s="113" t="s">
        <v>2870</v>
      </c>
      <c r="F45" s="115">
        <v>190845</v>
      </c>
      <c r="G45" s="115">
        <v>15903.75</v>
      </c>
      <c r="H45" s="113">
        <v>0</v>
      </c>
      <c r="I45" s="115">
        <v>206748.75</v>
      </c>
    </row>
    <row r="46" spans="1:9" hidden="1">
      <c r="A46" s="113" t="s">
        <v>2026</v>
      </c>
      <c r="B46" s="116" t="str">
        <f>VLOOKUP(A46,'BALANCETE AGOSTO 19'!A47:I1028,2,0)</f>
        <v>A</v>
      </c>
      <c r="C46" s="116">
        <f>VLOOKUP(A46,'BALANCETE AGOSTO 19'!A47:I1028,3,0)</f>
        <v>1</v>
      </c>
      <c r="D46" s="113">
        <v>84</v>
      </c>
      <c r="E46" s="113" t="s">
        <v>2966</v>
      </c>
      <c r="F46" s="115">
        <v>259533.24</v>
      </c>
      <c r="G46" s="115">
        <v>21627.77</v>
      </c>
      <c r="H46" s="115">
        <v>21627.77</v>
      </c>
      <c r="I46" s="115">
        <v>259533.24</v>
      </c>
    </row>
    <row r="47" spans="1:9" hidden="1">
      <c r="A47" s="113" t="s">
        <v>1845</v>
      </c>
      <c r="B47" s="116" t="str">
        <f>VLOOKUP(A47,'BALANCETE AGOSTO 19'!A48:I1029,2,0)</f>
        <v>A</v>
      </c>
      <c r="C47" s="116">
        <f>VLOOKUP(A47,'BALANCETE AGOSTO 19'!A48:I1029,3,0)</f>
        <v>1</v>
      </c>
      <c r="D47" s="113">
        <v>85</v>
      </c>
      <c r="E47" s="113" t="s">
        <v>2871</v>
      </c>
      <c r="F47" s="113">
        <v>0</v>
      </c>
      <c r="G47" s="115">
        <v>273122</v>
      </c>
      <c r="H47" s="113">
        <v>0</v>
      </c>
      <c r="I47" s="115">
        <v>273122</v>
      </c>
    </row>
    <row r="48" spans="1:9" hidden="1">
      <c r="A48" s="113" t="s">
        <v>762</v>
      </c>
      <c r="B48" s="116" t="str">
        <f>VLOOKUP(A48,'BALANCETE AGOSTO 19'!A49:I1030,2,0)</f>
        <v>A</v>
      </c>
      <c r="C48" s="116">
        <f>VLOOKUP(A48,'BALANCETE AGOSTO 19'!A49:I1030,3,0)</f>
        <v>1</v>
      </c>
      <c r="D48" s="113">
        <v>91</v>
      </c>
      <c r="E48" s="113" t="s">
        <v>2872</v>
      </c>
      <c r="F48" s="115">
        <v>119626.44</v>
      </c>
      <c r="G48" s="115">
        <v>103072.86</v>
      </c>
      <c r="H48" s="115">
        <v>222699.3</v>
      </c>
      <c r="I48" s="113">
        <v>0</v>
      </c>
    </row>
    <row r="49" spans="1:9" hidden="1">
      <c r="A49" s="113" t="s">
        <v>2029</v>
      </c>
      <c r="B49" s="116" t="str">
        <f>VLOOKUP(A49,'BALANCETE AGOSTO 19'!A50:I1031,2,0)</f>
        <v>A</v>
      </c>
      <c r="C49" s="116">
        <f>VLOOKUP(A49,'BALANCETE AGOSTO 19'!A50:I1031,3,0)</f>
        <v>1</v>
      </c>
      <c r="D49" s="113">
        <v>105</v>
      </c>
      <c r="E49" s="113" t="s">
        <v>2873</v>
      </c>
      <c r="F49" s="115">
        <v>319601.52</v>
      </c>
      <c r="G49" s="115">
        <v>26633.46</v>
      </c>
      <c r="H49" s="115">
        <v>26633.46</v>
      </c>
      <c r="I49" s="115">
        <v>319601.52</v>
      </c>
    </row>
    <row r="50" spans="1:9" hidden="1">
      <c r="A50" s="113" t="s">
        <v>428</v>
      </c>
      <c r="B50" s="116" t="str">
        <f>VLOOKUP(A50,'BALANCETE AGOSTO 19'!A51:I1032,2,0)</f>
        <v>A</v>
      </c>
      <c r="C50" s="116">
        <f>VLOOKUP(A50,'BALANCETE AGOSTO 19'!A51:I1032,3,0)</f>
        <v>1</v>
      </c>
      <c r="D50" s="113">
        <v>116</v>
      </c>
      <c r="E50" s="113" t="s">
        <v>2874</v>
      </c>
      <c r="F50" s="115">
        <v>403790.9</v>
      </c>
      <c r="G50" s="115">
        <v>725282.78</v>
      </c>
      <c r="H50" s="115">
        <v>849348.3</v>
      </c>
      <c r="I50" s="115">
        <v>279725.38</v>
      </c>
    </row>
    <row r="51" spans="1:9" hidden="1">
      <c r="A51" s="113" t="s">
        <v>744</v>
      </c>
      <c r="B51" s="116" t="str">
        <f>VLOOKUP(A51,'BALANCETE AGOSTO 19'!A52:I1033,2,0)</f>
        <v>A</v>
      </c>
      <c r="C51" s="116">
        <f>VLOOKUP(A51,'BALANCETE AGOSTO 19'!A52:I1033,3,0)</f>
        <v>1</v>
      </c>
      <c r="D51" s="113">
        <v>125</v>
      </c>
      <c r="E51" s="113" t="s">
        <v>2875</v>
      </c>
      <c r="F51" s="115">
        <v>14600.43</v>
      </c>
      <c r="G51" s="115">
        <v>107986.1</v>
      </c>
      <c r="H51" s="115">
        <v>122586.53</v>
      </c>
      <c r="I51" s="113">
        <v>0</v>
      </c>
    </row>
    <row r="52" spans="1:9" hidden="1">
      <c r="A52" s="113" t="s">
        <v>862</v>
      </c>
      <c r="B52" s="116" t="str">
        <f>VLOOKUP(A52,'BALANCETE AGOSTO 19'!A53:I1034,2,0)</f>
        <v>A</v>
      </c>
      <c r="C52" s="116">
        <f>VLOOKUP(A52,'BALANCETE AGOSTO 19'!A53:I1034,3,0)</f>
        <v>1</v>
      </c>
      <c r="D52" s="113">
        <v>160</v>
      </c>
      <c r="E52" s="113" t="s">
        <v>2037</v>
      </c>
      <c r="F52" s="115">
        <v>151790.88</v>
      </c>
      <c r="G52" s="115">
        <v>77201.81</v>
      </c>
      <c r="H52" s="115">
        <v>228992.69</v>
      </c>
      <c r="I52" s="113">
        <v>0</v>
      </c>
    </row>
    <row r="53" spans="1:9" hidden="1">
      <c r="A53" s="113" t="s">
        <v>716</v>
      </c>
      <c r="B53" s="116" t="str">
        <f>VLOOKUP(A53,'BALANCETE AGOSTO 19'!A54:I1035,2,0)</f>
        <v>A</v>
      </c>
      <c r="C53" s="116">
        <f>VLOOKUP(A53,'BALANCETE AGOSTO 19'!A54:I1035,3,0)</f>
        <v>1</v>
      </c>
      <c r="D53" s="113">
        <v>200</v>
      </c>
      <c r="E53" s="113" t="s">
        <v>2877</v>
      </c>
      <c r="F53" s="115">
        <v>246919.64</v>
      </c>
      <c r="G53" s="115">
        <v>600417.68999999994</v>
      </c>
      <c r="H53" s="115">
        <v>712100.06</v>
      </c>
      <c r="I53" s="115">
        <v>135237.26999999999</v>
      </c>
    </row>
    <row r="54" spans="1:9" hidden="1">
      <c r="A54" s="113" t="s">
        <v>2044</v>
      </c>
      <c r="B54" s="116" t="str">
        <f>VLOOKUP(A54,'BALANCETE AGOSTO 19'!A55:I1036,2,0)</f>
        <v>A</v>
      </c>
      <c r="C54" s="116">
        <f>VLOOKUP(A54,'BALANCETE AGOSTO 19'!A55:I1036,3,0)</f>
        <v>1</v>
      </c>
      <c r="D54" s="113">
        <v>1064</v>
      </c>
      <c r="E54" s="113" t="s">
        <v>2066</v>
      </c>
      <c r="F54" s="115">
        <v>104919.27</v>
      </c>
      <c r="G54" s="113">
        <v>575.17999999999995</v>
      </c>
      <c r="H54" s="115">
        <v>105494.45</v>
      </c>
      <c r="I54" s="113">
        <v>0</v>
      </c>
    </row>
    <row r="55" spans="1:9" hidden="1">
      <c r="A55" s="113" t="s">
        <v>430</v>
      </c>
      <c r="B55" s="116" t="str">
        <f>VLOOKUP(A55,'BALANCETE AGOSTO 19'!A56:I1037,2,0)</f>
        <v>A</v>
      </c>
      <c r="C55" s="116">
        <f>VLOOKUP(A55,'BALANCETE AGOSTO 19'!A56:I1037,3,0)</f>
        <v>1</v>
      </c>
      <c r="D55" s="113">
        <v>1065</v>
      </c>
      <c r="E55" s="113" t="s">
        <v>2878</v>
      </c>
      <c r="F55" s="115">
        <v>429589.13</v>
      </c>
      <c r="G55" s="115">
        <v>670228.88</v>
      </c>
      <c r="H55" s="115">
        <v>674388.97</v>
      </c>
      <c r="I55" s="115">
        <v>425429.04</v>
      </c>
    </row>
    <row r="56" spans="1:9" hidden="1">
      <c r="A56" s="113" t="s">
        <v>432</v>
      </c>
      <c r="B56" s="116" t="str">
        <f>VLOOKUP(A56,'BALANCETE AGOSTO 19'!A57:I1038,2,0)</f>
        <v>A</v>
      </c>
      <c r="C56" s="116">
        <f>VLOOKUP(A56,'BALANCETE AGOSTO 19'!A57:I1038,3,0)</f>
        <v>1</v>
      </c>
      <c r="D56" s="113">
        <v>1189</v>
      </c>
      <c r="E56" s="113" t="s">
        <v>2879</v>
      </c>
      <c r="F56" s="115">
        <v>284085.55</v>
      </c>
      <c r="G56" s="115">
        <v>619793.51</v>
      </c>
      <c r="H56" s="115">
        <v>437953.72</v>
      </c>
      <c r="I56" s="115">
        <v>465925.34</v>
      </c>
    </row>
    <row r="57" spans="1:9" hidden="1">
      <c r="A57" s="113" t="s">
        <v>433</v>
      </c>
      <c r="B57" s="116" t="str">
        <f>VLOOKUP(A57,'BALANCETE AGOSTO 19'!A58:I1039,2,0)</f>
        <v>A</v>
      </c>
      <c r="C57" s="116">
        <f>VLOOKUP(A57,'BALANCETE AGOSTO 19'!A58:I1039,3,0)</f>
        <v>1</v>
      </c>
      <c r="D57" s="113">
        <v>1233</v>
      </c>
      <c r="E57" s="113" t="s">
        <v>2880</v>
      </c>
      <c r="F57" s="115">
        <v>79085.259999999995</v>
      </c>
      <c r="G57" s="115">
        <v>161386.98000000001</v>
      </c>
      <c r="H57" s="115">
        <v>118469.59</v>
      </c>
      <c r="I57" s="115">
        <v>122002.65</v>
      </c>
    </row>
    <row r="58" spans="1:9" hidden="1">
      <c r="A58" s="113" t="s">
        <v>1803</v>
      </c>
      <c r="B58" s="116" t="str">
        <f>VLOOKUP(A58,'BALANCETE AGOSTO 19'!A59:I1040,2,0)</f>
        <v>A</v>
      </c>
      <c r="C58" s="116">
        <f>VLOOKUP(A58,'BALANCETE AGOSTO 19'!A59:I1040,3,0)</f>
        <v>1</v>
      </c>
      <c r="D58" s="113">
        <v>1269</v>
      </c>
      <c r="E58" s="113" t="s">
        <v>2881</v>
      </c>
      <c r="F58" s="115">
        <v>29452.97</v>
      </c>
      <c r="G58" s="115">
        <v>18016.810000000001</v>
      </c>
      <c r="H58" s="115">
        <v>47469.78</v>
      </c>
      <c r="I58" s="113">
        <v>0</v>
      </c>
    </row>
    <row r="59" spans="1:9" hidden="1">
      <c r="A59" s="113" t="s">
        <v>921</v>
      </c>
      <c r="B59" s="116" t="str">
        <f>VLOOKUP(A59,'BALANCETE AGOSTO 19'!A60:I1041,2,0)</f>
        <v>A</v>
      </c>
      <c r="C59" s="116">
        <f>VLOOKUP(A59,'BALANCETE AGOSTO 19'!A60:I1041,3,0)</f>
        <v>1</v>
      </c>
      <c r="D59" s="113">
        <v>1270</v>
      </c>
      <c r="E59" s="113" t="s">
        <v>2882</v>
      </c>
      <c r="F59" s="113">
        <v>2.83</v>
      </c>
      <c r="G59" s="113">
        <v>0</v>
      </c>
      <c r="H59" s="113">
        <v>0</v>
      </c>
      <c r="I59" s="113">
        <v>2.83</v>
      </c>
    </row>
    <row r="60" spans="1:9" hidden="1">
      <c r="A60" s="113" t="s">
        <v>434</v>
      </c>
      <c r="B60" s="116" t="str">
        <f>VLOOKUP(A60,'BALANCETE AGOSTO 19'!A61:I1042,2,0)</f>
        <v>A</v>
      </c>
      <c r="C60" s="116">
        <f>VLOOKUP(A60,'BALANCETE AGOSTO 19'!A61:I1042,3,0)</f>
        <v>1</v>
      </c>
      <c r="D60" s="113">
        <v>1271</v>
      </c>
      <c r="E60" s="113" t="s">
        <v>2883</v>
      </c>
      <c r="F60" s="115">
        <v>10102.83</v>
      </c>
      <c r="G60" s="115">
        <v>5154.87</v>
      </c>
      <c r="H60" s="115">
        <v>14280.22</v>
      </c>
      <c r="I60" s="113">
        <v>977.48</v>
      </c>
    </row>
    <row r="61" spans="1:9" hidden="1">
      <c r="A61" s="113" t="s">
        <v>2057</v>
      </c>
      <c r="B61" s="116" t="s">
        <v>82</v>
      </c>
      <c r="C61" s="116">
        <v>1</v>
      </c>
      <c r="D61" s="113">
        <v>1278</v>
      </c>
      <c r="E61" s="113" t="s">
        <v>3811</v>
      </c>
      <c r="F61" s="113">
        <v>0</v>
      </c>
      <c r="G61" s="115">
        <v>1729.29</v>
      </c>
      <c r="H61" s="113">
        <v>0</v>
      </c>
      <c r="I61" s="115">
        <v>1729.29</v>
      </c>
    </row>
    <row r="62" spans="1:9" hidden="1">
      <c r="A62" s="113" t="s">
        <v>780</v>
      </c>
      <c r="B62" s="116" t="str">
        <f>VLOOKUP(A62,'BALANCETE AGOSTO 19'!A63:I1044,2,0)</f>
        <v>A</v>
      </c>
      <c r="C62" s="116">
        <f>VLOOKUP(A62,'BALANCETE AGOSTO 19'!A63:I1044,3,0)</f>
        <v>1</v>
      </c>
      <c r="D62" s="113">
        <v>1282</v>
      </c>
      <c r="E62" s="113" t="s">
        <v>2872</v>
      </c>
      <c r="F62" s="115">
        <v>123410.44</v>
      </c>
      <c r="G62" s="115">
        <v>94465.97</v>
      </c>
      <c r="H62" s="115">
        <v>217876.41</v>
      </c>
      <c r="I62" s="113">
        <v>0</v>
      </c>
    </row>
    <row r="63" spans="1:9" hidden="1">
      <c r="A63" s="113" t="s">
        <v>2060</v>
      </c>
      <c r="B63" s="116" t="str">
        <f>VLOOKUP(A63,'BALANCETE AGOSTO 19'!A64:I1045,2,0)</f>
        <v>A</v>
      </c>
      <c r="C63" s="116">
        <f>VLOOKUP(A63,'BALANCETE AGOSTO 19'!A64:I1045,3,0)</f>
        <v>1</v>
      </c>
      <c r="D63" s="113">
        <v>1377</v>
      </c>
      <c r="E63" s="113" t="s">
        <v>3670</v>
      </c>
      <c r="F63" s="113">
        <v>79.680000000000007</v>
      </c>
      <c r="G63" s="113">
        <v>0</v>
      </c>
      <c r="H63" s="113">
        <v>0</v>
      </c>
      <c r="I63" s="113">
        <v>79.680000000000007</v>
      </c>
    </row>
    <row r="64" spans="1:9" hidden="1">
      <c r="A64" s="113" t="s">
        <v>435</v>
      </c>
      <c r="B64" s="116" t="str">
        <f>VLOOKUP(A64,'BALANCETE AGOSTO 19'!A65:I1046,2,0)</f>
        <v>A</v>
      </c>
      <c r="C64" s="116">
        <f>VLOOKUP(A64,'BALANCETE AGOSTO 19'!A65:I1046,3,0)</f>
        <v>1</v>
      </c>
      <c r="D64" s="113">
        <v>1405</v>
      </c>
      <c r="E64" s="113" t="s">
        <v>2884</v>
      </c>
      <c r="F64" s="113">
        <v>273.51</v>
      </c>
      <c r="G64" s="115">
        <v>439256.68</v>
      </c>
      <c r="H64" s="115">
        <v>312781.94</v>
      </c>
      <c r="I64" s="115">
        <v>126748.25</v>
      </c>
    </row>
    <row r="65" spans="1:9" hidden="1">
      <c r="A65" s="113" t="s">
        <v>1065</v>
      </c>
      <c r="B65" s="116" t="str">
        <f>VLOOKUP(A65,'BALANCETE AGOSTO 19'!A66:I1047,2,0)</f>
        <v>A</v>
      </c>
      <c r="C65" s="116">
        <f>VLOOKUP(A65,'BALANCETE AGOSTO 19'!A66:I1047,3,0)</f>
        <v>1</v>
      </c>
      <c r="D65" s="113">
        <v>1409</v>
      </c>
      <c r="E65" s="113" t="s">
        <v>2885</v>
      </c>
      <c r="F65" s="115">
        <v>90744</v>
      </c>
      <c r="G65" s="115">
        <v>103746</v>
      </c>
      <c r="H65" s="115">
        <v>194490</v>
      </c>
      <c r="I65" s="113">
        <v>0</v>
      </c>
    </row>
    <row r="66" spans="1:9" hidden="1">
      <c r="A66" s="113" t="s">
        <v>1067</v>
      </c>
      <c r="B66" s="116" t="str">
        <f>VLOOKUP(A66,'BALANCETE AGOSTO 19'!A67:I1048,2,0)</f>
        <v>A</v>
      </c>
      <c r="C66" s="116">
        <f>VLOOKUP(A66,'BALANCETE AGOSTO 19'!A67:I1048,3,0)</f>
        <v>1</v>
      </c>
      <c r="D66" s="113">
        <v>1410</v>
      </c>
      <c r="E66" s="113" t="s">
        <v>2886</v>
      </c>
      <c r="F66" s="115">
        <v>79617</v>
      </c>
      <c r="G66" s="115">
        <v>150283</v>
      </c>
      <c r="H66" s="115">
        <v>229900</v>
      </c>
      <c r="I66" s="113">
        <v>0</v>
      </c>
    </row>
    <row r="67" spans="1:9" hidden="1">
      <c r="A67" s="113" t="s">
        <v>436</v>
      </c>
      <c r="B67" s="116" t="str">
        <f>VLOOKUP(A67,'BALANCETE AGOSTO 19'!A68:I1049,2,0)</f>
        <v>A</v>
      </c>
      <c r="C67" s="116">
        <f>VLOOKUP(A67,'BALANCETE AGOSTO 19'!A68:I1049,3,0)</f>
        <v>1</v>
      </c>
      <c r="D67" s="113">
        <v>1411</v>
      </c>
      <c r="E67" s="113" t="s">
        <v>2887</v>
      </c>
      <c r="F67" s="115">
        <v>721139.24</v>
      </c>
      <c r="G67" s="115">
        <v>802472.65</v>
      </c>
      <c r="H67" s="115">
        <v>1054964.8799999999</v>
      </c>
      <c r="I67" s="115">
        <v>468647.01</v>
      </c>
    </row>
    <row r="68" spans="1:9" hidden="1">
      <c r="A68" s="113" t="s">
        <v>437</v>
      </c>
      <c r="B68" s="116" t="str">
        <f>VLOOKUP(A68,'BALANCETE AGOSTO 19'!A69:I1050,2,0)</f>
        <v>A</v>
      </c>
      <c r="C68" s="116">
        <f>VLOOKUP(A68,'BALANCETE AGOSTO 19'!A69:I1050,3,0)</f>
        <v>1</v>
      </c>
      <c r="D68" s="113">
        <v>1412</v>
      </c>
      <c r="E68" s="113" t="s">
        <v>2888</v>
      </c>
      <c r="F68" s="115">
        <v>96242.46</v>
      </c>
      <c r="G68" s="115">
        <v>96242.46</v>
      </c>
      <c r="H68" s="115">
        <v>96242.46</v>
      </c>
      <c r="I68" s="115">
        <v>96242.46</v>
      </c>
    </row>
    <row r="69" spans="1:9" hidden="1">
      <c r="A69" s="113" t="s">
        <v>438</v>
      </c>
      <c r="B69" s="116" t="str">
        <f>VLOOKUP(A69,'BALANCETE AGOSTO 19'!A70:I1051,2,0)</f>
        <v>A</v>
      </c>
      <c r="C69" s="116">
        <f>VLOOKUP(A69,'BALANCETE AGOSTO 19'!A70:I1051,3,0)</f>
        <v>1</v>
      </c>
      <c r="D69" s="113">
        <v>1418</v>
      </c>
      <c r="E69" s="113" t="s">
        <v>2889</v>
      </c>
      <c r="F69" s="115">
        <v>96242.46</v>
      </c>
      <c r="G69" s="115">
        <v>96242.46</v>
      </c>
      <c r="H69" s="115">
        <v>96242.46</v>
      </c>
      <c r="I69" s="115">
        <v>96242.46</v>
      </c>
    </row>
    <row r="70" spans="1:9" hidden="1">
      <c r="A70" s="113" t="s">
        <v>763</v>
      </c>
      <c r="B70" s="116" t="str">
        <f>VLOOKUP(A70,'BALANCETE AGOSTO 19'!A71:I1052,2,0)</f>
        <v>A</v>
      </c>
      <c r="C70" s="116">
        <f>VLOOKUP(A70,'BALANCETE AGOSTO 19'!A71:I1052,3,0)</f>
        <v>1</v>
      </c>
      <c r="D70" s="113">
        <v>1462</v>
      </c>
      <c r="E70" s="113" t="s">
        <v>2872</v>
      </c>
      <c r="F70" s="115">
        <v>61008.94</v>
      </c>
      <c r="G70" s="115">
        <v>21449.279999999999</v>
      </c>
      <c r="H70" s="115">
        <v>82458.22</v>
      </c>
      <c r="I70" s="113">
        <v>0</v>
      </c>
    </row>
    <row r="71" spans="1:9" hidden="1">
      <c r="A71" s="113" t="s">
        <v>439</v>
      </c>
      <c r="B71" s="116" t="str">
        <f>VLOOKUP(A71,'BALANCETE AGOSTO 19'!A72:I1053,2,0)</f>
        <v>A</v>
      </c>
      <c r="C71" s="116">
        <f>VLOOKUP(A71,'BALANCETE AGOSTO 19'!A72:I1053,3,0)</f>
        <v>1</v>
      </c>
      <c r="D71" s="113">
        <v>1497</v>
      </c>
      <c r="E71" s="113" t="s">
        <v>2890</v>
      </c>
      <c r="F71" s="115">
        <v>7556.76</v>
      </c>
      <c r="G71" s="115">
        <v>7757.7</v>
      </c>
      <c r="H71" s="115">
        <v>7556.76</v>
      </c>
      <c r="I71" s="115">
        <v>7757.7</v>
      </c>
    </row>
    <row r="72" spans="1:9" hidden="1">
      <c r="A72" s="113" t="s">
        <v>440</v>
      </c>
      <c r="B72" s="116" t="str">
        <f>VLOOKUP(A72,'BALANCETE AGOSTO 19'!A73:I1054,2,0)</f>
        <v>A</v>
      </c>
      <c r="C72" s="116">
        <f>VLOOKUP(A72,'BALANCETE AGOSTO 19'!A73:I1054,3,0)</f>
        <v>1</v>
      </c>
      <c r="D72" s="113">
        <v>1541</v>
      </c>
      <c r="E72" s="113" t="s">
        <v>2891</v>
      </c>
      <c r="F72" s="113">
        <v>0</v>
      </c>
      <c r="G72" s="115">
        <v>1467.18</v>
      </c>
      <c r="H72" s="115">
        <v>1467.18</v>
      </c>
      <c r="I72" s="113">
        <v>0</v>
      </c>
    </row>
    <row r="73" spans="1:9" hidden="1">
      <c r="A73" s="113" t="s">
        <v>987</v>
      </c>
      <c r="B73" s="116" t="str">
        <f>VLOOKUP(A73,'BALANCETE AGOSTO 19'!A74:I1055,2,0)</f>
        <v>A</v>
      </c>
      <c r="C73" s="116">
        <f>VLOOKUP(A73,'BALANCETE AGOSTO 19'!A74:I1055,3,0)</f>
        <v>1</v>
      </c>
      <c r="D73" s="113">
        <v>1568</v>
      </c>
      <c r="E73" s="113" t="s">
        <v>2069</v>
      </c>
      <c r="F73" s="115">
        <v>11520.46</v>
      </c>
      <c r="G73" s="115">
        <v>7611.11</v>
      </c>
      <c r="H73" s="115">
        <v>19131.57</v>
      </c>
      <c r="I73" s="113">
        <v>0</v>
      </c>
    </row>
    <row r="74" spans="1:9" hidden="1">
      <c r="A74" s="113" t="s">
        <v>757</v>
      </c>
      <c r="B74" s="116" t="str">
        <f>VLOOKUP(A74,'BALANCETE AGOSTO 19'!A75:I1056,2,0)</f>
        <v>A</v>
      </c>
      <c r="C74" s="116">
        <f>VLOOKUP(A74,'BALANCETE AGOSTO 19'!A75:I1056,3,0)</f>
        <v>1</v>
      </c>
      <c r="D74" s="113">
        <v>1571</v>
      </c>
      <c r="E74" s="113" t="s">
        <v>2892</v>
      </c>
      <c r="F74" s="115">
        <v>218581.53</v>
      </c>
      <c r="G74" s="115">
        <v>148118.07</v>
      </c>
      <c r="H74" s="115">
        <v>366699.6</v>
      </c>
      <c r="I74" s="113">
        <v>0</v>
      </c>
    </row>
    <row r="75" spans="1:9" hidden="1">
      <c r="A75" s="113" t="s">
        <v>2071</v>
      </c>
      <c r="B75" s="116" t="str">
        <f>VLOOKUP(A75,'BALANCETE AGOSTO 19'!A76:I1057,2,0)</f>
        <v>A</v>
      </c>
      <c r="C75" s="116">
        <f>VLOOKUP(A75,'BALANCETE AGOSTO 19'!A76:I1057,3,0)</f>
        <v>1</v>
      </c>
      <c r="D75" s="113">
        <v>1629</v>
      </c>
      <c r="E75" s="113" t="s">
        <v>3707</v>
      </c>
      <c r="F75" s="115">
        <v>22000</v>
      </c>
      <c r="G75" s="115">
        <v>20000</v>
      </c>
      <c r="H75" s="115">
        <v>22000</v>
      </c>
      <c r="I75" s="115">
        <v>20000</v>
      </c>
    </row>
    <row r="76" spans="1:9" hidden="1">
      <c r="A76" s="113" t="s">
        <v>745</v>
      </c>
      <c r="B76" s="116" t="str">
        <f>VLOOKUP(A76,'BALANCETE AGOSTO 19'!A77:I1058,2,0)</f>
        <v>A</v>
      </c>
      <c r="C76" s="116">
        <f>VLOOKUP(A76,'BALANCETE AGOSTO 19'!A77:I1058,3,0)</f>
        <v>1</v>
      </c>
      <c r="D76" s="113">
        <v>1641</v>
      </c>
      <c r="E76" s="113" t="s">
        <v>2073</v>
      </c>
      <c r="F76" s="115">
        <v>80521.899999999994</v>
      </c>
      <c r="G76" s="115">
        <v>90127</v>
      </c>
      <c r="H76" s="115">
        <v>92974.61</v>
      </c>
      <c r="I76" s="115">
        <v>77674.289999999994</v>
      </c>
    </row>
    <row r="77" spans="1:9" hidden="1">
      <c r="A77" s="113" t="s">
        <v>441</v>
      </c>
      <c r="B77" s="116" t="str">
        <f>VLOOKUP(A77,'BALANCETE AGOSTO 19'!A78:I1059,2,0)</f>
        <v>A</v>
      </c>
      <c r="C77" s="116">
        <f>VLOOKUP(A77,'BALANCETE AGOSTO 19'!A78:I1059,3,0)</f>
        <v>1</v>
      </c>
      <c r="D77" s="113">
        <v>1655</v>
      </c>
      <c r="E77" s="113" t="s">
        <v>2893</v>
      </c>
      <c r="F77" s="115">
        <v>13196.25</v>
      </c>
      <c r="G77" s="115">
        <v>187101.08</v>
      </c>
      <c r="H77" s="115">
        <v>30178.36</v>
      </c>
      <c r="I77" s="115">
        <v>170118.97</v>
      </c>
    </row>
    <row r="78" spans="1:9" hidden="1">
      <c r="A78" s="113" t="s">
        <v>1895</v>
      </c>
      <c r="B78" s="116" t="str">
        <f>VLOOKUP(A78,'BALANCETE AGOSTO 19'!A79:I1060,2,0)</f>
        <v>A</v>
      </c>
      <c r="C78" s="116">
        <f>VLOOKUP(A78,'BALANCETE AGOSTO 19'!A79:I1060,3,0)</f>
        <v>1</v>
      </c>
      <c r="D78" s="113">
        <v>1656</v>
      </c>
      <c r="E78" s="113" t="s">
        <v>2894</v>
      </c>
      <c r="F78" s="115">
        <v>5123.54</v>
      </c>
      <c r="G78" s="115">
        <v>5936.76</v>
      </c>
      <c r="H78" s="115">
        <v>5123.54</v>
      </c>
      <c r="I78" s="115">
        <v>5936.76</v>
      </c>
    </row>
    <row r="79" spans="1:9" hidden="1">
      <c r="A79" s="113" t="s">
        <v>442</v>
      </c>
      <c r="B79" s="116" t="str">
        <f>VLOOKUP(A79,'BALANCETE AGOSTO 19'!A80:I1061,2,0)</f>
        <v>A</v>
      </c>
      <c r="C79" s="116">
        <f>VLOOKUP(A79,'BALANCETE AGOSTO 19'!A80:I1061,3,0)</f>
        <v>1</v>
      </c>
      <c r="D79" s="113">
        <v>1681</v>
      </c>
      <c r="E79" s="113" t="s">
        <v>2895</v>
      </c>
      <c r="F79" s="115">
        <v>200434.5</v>
      </c>
      <c r="G79" s="115">
        <v>1035729.05</v>
      </c>
      <c r="H79" s="115">
        <v>978738.48</v>
      </c>
      <c r="I79" s="115">
        <v>257425.07</v>
      </c>
    </row>
    <row r="80" spans="1:9" hidden="1">
      <c r="A80" s="113" t="s">
        <v>922</v>
      </c>
      <c r="B80" s="116" t="str">
        <f>VLOOKUP(A80,'BALANCETE AGOSTO 19'!A81:I1062,2,0)</f>
        <v>A</v>
      </c>
      <c r="C80" s="116">
        <f>VLOOKUP(A80,'BALANCETE AGOSTO 19'!A81:I1062,3,0)</f>
        <v>1</v>
      </c>
      <c r="D80" s="113">
        <v>1694</v>
      </c>
      <c r="E80" s="113" t="s">
        <v>2077</v>
      </c>
      <c r="F80" s="115">
        <v>643890.46</v>
      </c>
      <c r="G80" s="115">
        <v>156378.28</v>
      </c>
      <c r="H80" s="115">
        <v>712541.14</v>
      </c>
      <c r="I80" s="115">
        <v>87727.6</v>
      </c>
    </row>
    <row r="81" spans="1:9" hidden="1">
      <c r="A81" s="113" t="s">
        <v>923</v>
      </c>
      <c r="B81" s="116" t="str">
        <f>VLOOKUP(A81,'BALANCETE AGOSTO 19'!A82:I1063,2,0)</f>
        <v>A</v>
      </c>
      <c r="C81" s="116">
        <f>VLOOKUP(A81,'BALANCETE AGOSTO 19'!A82:I1063,3,0)</f>
        <v>1</v>
      </c>
      <c r="D81" s="113">
        <v>1705</v>
      </c>
      <c r="E81" s="113" t="s">
        <v>3462</v>
      </c>
      <c r="F81" s="115">
        <v>51333.32</v>
      </c>
      <c r="G81" s="115">
        <v>110879.84</v>
      </c>
      <c r="H81" s="115">
        <v>161908.32999999999</v>
      </c>
      <c r="I81" s="113">
        <v>304.83</v>
      </c>
    </row>
    <row r="82" spans="1:9" hidden="1">
      <c r="A82" s="113" t="s">
        <v>924</v>
      </c>
      <c r="B82" s="116" t="str">
        <f>VLOOKUP(A82,'BALANCETE AGOSTO 19'!A83:I1064,2,0)</f>
        <v>A</v>
      </c>
      <c r="C82" s="116">
        <f>VLOOKUP(A82,'BALANCETE AGOSTO 19'!A83:I1064,3,0)</f>
        <v>1</v>
      </c>
      <c r="D82" s="113">
        <v>1709</v>
      </c>
      <c r="E82" s="113" t="s">
        <v>3463</v>
      </c>
      <c r="F82" s="115">
        <v>4349.04</v>
      </c>
      <c r="G82" s="113">
        <v>0</v>
      </c>
      <c r="H82" s="115">
        <v>4349.04</v>
      </c>
      <c r="I82" s="113">
        <v>0</v>
      </c>
    </row>
    <row r="83" spans="1:9" hidden="1">
      <c r="A83" s="113" t="s">
        <v>2081</v>
      </c>
      <c r="B83" s="116" t="str">
        <f>VLOOKUP(A83,'BALANCETE AGOSTO 19'!A84:I1065,2,0)</f>
        <v>A</v>
      </c>
      <c r="C83" s="116">
        <f>VLOOKUP(A83,'BALANCETE AGOSTO 19'!A84:I1065,3,0)</f>
        <v>1</v>
      </c>
      <c r="D83" s="113">
        <v>1710</v>
      </c>
      <c r="E83" s="113" t="s">
        <v>3463</v>
      </c>
      <c r="F83" s="113">
        <v>0</v>
      </c>
      <c r="G83" s="113">
        <v>43.93</v>
      </c>
      <c r="H83" s="113">
        <v>43.93</v>
      </c>
      <c r="I83" s="113">
        <v>0</v>
      </c>
    </row>
    <row r="84" spans="1:9" hidden="1">
      <c r="A84" s="113" t="s">
        <v>961</v>
      </c>
      <c r="B84" s="116" t="str">
        <f>VLOOKUP(A84,'BALANCETE AGOSTO 19'!A85:I1066,2,0)</f>
        <v>A</v>
      </c>
      <c r="C84" s="116">
        <f>VLOOKUP(A84,'BALANCETE AGOSTO 19'!A85:I1066,3,0)</f>
        <v>1</v>
      </c>
      <c r="D84" s="113">
        <v>1711</v>
      </c>
      <c r="E84" s="113" t="s">
        <v>3464</v>
      </c>
      <c r="F84" s="113">
        <v>0</v>
      </c>
      <c r="G84" s="115">
        <v>1141.72</v>
      </c>
      <c r="H84" s="115">
        <v>1141.72</v>
      </c>
      <c r="I84" s="113">
        <v>0</v>
      </c>
    </row>
    <row r="85" spans="1:9" hidden="1">
      <c r="A85" s="113" t="s">
        <v>925</v>
      </c>
      <c r="B85" s="116" t="str">
        <f>VLOOKUP(A85,'BALANCETE AGOSTO 19'!A86:I1067,2,0)</f>
        <v>A</v>
      </c>
      <c r="C85" s="116">
        <f>VLOOKUP(A85,'BALANCETE AGOSTO 19'!A86:I1067,3,0)</f>
        <v>1</v>
      </c>
      <c r="D85" s="113">
        <v>1712</v>
      </c>
      <c r="E85" s="113" t="s">
        <v>3463</v>
      </c>
      <c r="F85" s="115">
        <v>16524</v>
      </c>
      <c r="G85" s="115">
        <v>97893.79</v>
      </c>
      <c r="H85" s="115">
        <v>81296.03</v>
      </c>
      <c r="I85" s="115">
        <v>33121.760000000002</v>
      </c>
    </row>
    <row r="86" spans="1:9" hidden="1">
      <c r="A86" s="113" t="s">
        <v>1805</v>
      </c>
      <c r="B86" s="116" t="str">
        <f>VLOOKUP(A86,'BALANCETE AGOSTO 19'!A87:I1068,2,0)</f>
        <v>A</v>
      </c>
      <c r="C86" s="116">
        <f>VLOOKUP(A86,'BALANCETE AGOSTO 19'!A87:I1068,3,0)</f>
        <v>1</v>
      </c>
      <c r="D86" s="113">
        <v>1726</v>
      </c>
      <c r="E86" s="113" t="s">
        <v>3621</v>
      </c>
      <c r="F86" s="113">
        <v>0</v>
      </c>
      <c r="G86" s="115">
        <v>7978.03</v>
      </c>
      <c r="H86" s="113">
        <v>0</v>
      </c>
      <c r="I86" s="115">
        <v>7978.03</v>
      </c>
    </row>
    <row r="87" spans="1:9" hidden="1">
      <c r="A87" s="113" t="s">
        <v>927</v>
      </c>
      <c r="B87" s="116" t="str">
        <f>VLOOKUP(A87,'BALANCETE AGOSTO 19'!A88:I1069,2,0)</f>
        <v>A</v>
      </c>
      <c r="C87" s="116">
        <f>VLOOKUP(A87,'BALANCETE AGOSTO 19'!A88:I1069,3,0)</f>
        <v>1</v>
      </c>
      <c r="D87" s="113">
        <v>1774</v>
      </c>
      <c r="E87" s="113" t="s">
        <v>2889</v>
      </c>
      <c r="F87" s="115">
        <v>167722.37</v>
      </c>
      <c r="G87" s="115">
        <v>232688.55</v>
      </c>
      <c r="H87" s="115">
        <v>400410.92</v>
      </c>
      <c r="I87" s="113">
        <v>0</v>
      </c>
    </row>
    <row r="88" spans="1:9" hidden="1">
      <c r="A88" s="113" t="s">
        <v>444</v>
      </c>
      <c r="B88" s="116" t="str">
        <f>VLOOKUP(A88,'BALANCETE AGOSTO 19'!A89:I1070,2,0)</f>
        <v>A</v>
      </c>
      <c r="C88" s="116">
        <f>VLOOKUP(A88,'BALANCETE AGOSTO 19'!A89:I1070,3,0)</f>
        <v>1</v>
      </c>
      <c r="D88" s="113">
        <v>1868</v>
      </c>
      <c r="E88" s="113" t="s">
        <v>2884</v>
      </c>
      <c r="F88" s="115">
        <v>1251164.55</v>
      </c>
      <c r="G88" s="115">
        <v>1251164.55</v>
      </c>
      <c r="H88" s="115">
        <v>1251164.55</v>
      </c>
      <c r="I88" s="115">
        <v>1251164.55</v>
      </c>
    </row>
    <row r="89" spans="1:9" hidden="1">
      <c r="A89" s="113" t="s">
        <v>838</v>
      </c>
      <c r="B89" s="116" t="str">
        <f>VLOOKUP(A89,'BALANCETE AGOSTO 19'!A90:I1071,2,0)</f>
        <v>A</v>
      </c>
      <c r="C89" s="116">
        <f>VLOOKUP(A89,'BALANCETE AGOSTO 19'!A90:I1071,3,0)</f>
        <v>1</v>
      </c>
      <c r="D89" s="113">
        <v>1881</v>
      </c>
      <c r="E89" s="113" t="s">
        <v>2898</v>
      </c>
      <c r="F89" s="115">
        <v>6856.41</v>
      </c>
      <c r="G89" s="115">
        <v>6856.41</v>
      </c>
      <c r="H89" s="115">
        <v>6856.41</v>
      </c>
      <c r="I89" s="115">
        <v>6856.41</v>
      </c>
    </row>
    <row r="90" spans="1:9" hidden="1">
      <c r="A90" s="113" t="s">
        <v>928</v>
      </c>
      <c r="B90" s="116" t="str">
        <f>VLOOKUP(A90,'BALANCETE AGOSTO 19'!A91:I1072,2,0)</f>
        <v>A</v>
      </c>
      <c r="C90" s="116">
        <f>VLOOKUP(A90,'BALANCETE AGOSTO 19'!A91:I1072,3,0)</f>
        <v>1</v>
      </c>
      <c r="D90" s="113">
        <v>1894</v>
      </c>
      <c r="E90" s="113" t="s">
        <v>2899</v>
      </c>
      <c r="F90" s="115">
        <v>181974.68</v>
      </c>
      <c r="G90" s="115">
        <v>326860.84999999998</v>
      </c>
      <c r="H90" s="115">
        <v>504399.61</v>
      </c>
      <c r="I90" s="115">
        <v>4435.92</v>
      </c>
    </row>
    <row r="91" spans="1:9" hidden="1">
      <c r="A91" s="113" t="s">
        <v>445</v>
      </c>
      <c r="B91" s="116" t="str">
        <f>VLOOKUP(A91,'BALANCETE AGOSTO 19'!A92:I1073,2,0)</f>
        <v>A</v>
      </c>
      <c r="C91" s="116">
        <f>VLOOKUP(A91,'BALANCETE AGOSTO 19'!A92:I1073,3,0)</f>
        <v>1</v>
      </c>
      <c r="D91" s="113">
        <v>1934</v>
      </c>
      <c r="E91" s="113" t="s">
        <v>2900</v>
      </c>
      <c r="F91" s="115">
        <v>13952.4</v>
      </c>
      <c r="G91" s="115">
        <v>13952.4</v>
      </c>
      <c r="H91" s="113">
        <v>0</v>
      </c>
      <c r="I91" s="115">
        <v>27904.799999999999</v>
      </c>
    </row>
    <row r="92" spans="1:9" hidden="1">
      <c r="A92" s="113" t="s">
        <v>647</v>
      </c>
      <c r="B92" s="116" t="str">
        <f>VLOOKUP(A92,'BALANCETE AGOSTO 19'!A93:I1074,2,0)</f>
        <v>A</v>
      </c>
      <c r="C92" s="116">
        <f>VLOOKUP(A92,'BALANCETE AGOSTO 19'!A93:I1074,3,0)</f>
        <v>1</v>
      </c>
      <c r="D92" s="113">
        <v>1939</v>
      </c>
      <c r="E92" s="113" t="s">
        <v>2901</v>
      </c>
      <c r="F92" s="115">
        <v>56646.79</v>
      </c>
      <c r="G92" s="115">
        <v>59777.61</v>
      </c>
      <c r="H92" s="115">
        <v>59777.61</v>
      </c>
      <c r="I92" s="115">
        <v>56646.79</v>
      </c>
    </row>
    <row r="93" spans="1:9" hidden="1">
      <c r="A93" s="113" t="s">
        <v>2096</v>
      </c>
      <c r="B93" s="116" t="s">
        <v>82</v>
      </c>
      <c r="C93" s="116">
        <v>1</v>
      </c>
      <c r="D93" s="113">
        <v>1945</v>
      </c>
      <c r="E93" s="113" t="s">
        <v>3465</v>
      </c>
      <c r="F93" s="113">
        <v>0</v>
      </c>
      <c r="G93" s="115">
        <v>23409.16</v>
      </c>
      <c r="H93" s="115">
        <v>21949.49</v>
      </c>
      <c r="I93" s="115">
        <v>1459.67</v>
      </c>
    </row>
    <row r="94" spans="1:9" hidden="1">
      <c r="A94" s="113" t="s">
        <v>988</v>
      </c>
      <c r="B94" s="116" t="str">
        <f>VLOOKUP(A94,'BALANCETE AGOSTO 19'!A95:I1076,2,0)</f>
        <v>A</v>
      </c>
      <c r="C94" s="116">
        <f>VLOOKUP(A94,'BALANCETE AGOSTO 19'!A95:I1076,3,0)</f>
        <v>1</v>
      </c>
      <c r="D94" s="113">
        <v>1975</v>
      </c>
      <c r="E94" s="113" t="s">
        <v>3586</v>
      </c>
      <c r="F94" s="113">
        <v>0</v>
      </c>
      <c r="G94" s="115">
        <v>38737.050000000003</v>
      </c>
      <c r="H94" s="115">
        <v>38737.050000000003</v>
      </c>
      <c r="I94" s="113">
        <v>0</v>
      </c>
    </row>
    <row r="95" spans="1:9" hidden="1">
      <c r="A95" s="113" t="s">
        <v>642</v>
      </c>
      <c r="B95" s="116" t="str">
        <f>VLOOKUP(A95,'BALANCETE AGOSTO 19'!A96:I1077,2,0)</f>
        <v>A</v>
      </c>
      <c r="C95" s="116">
        <f>VLOOKUP(A95,'BALANCETE AGOSTO 19'!A96:I1077,3,0)</f>
        <v>1</v>
      </c>
      <c r="D95" s="113">
        <v>2055</v>
      </c>
      <c r="E95" s="113" t="s">
        <v>2903</v>
      </c>
      <c r="F95" s="115">
        <v>14329.84</v>
      </c>
      <c r="G95" s="115">
        <v>24080.49</v>
      </c>
      <c r="H95" s="115">
        <v>24080.49</v>
      </c>
      <c r="I95" s="115">
        <v>14329.84</v>
      </c>
    </row>
    <row r="96" spans="1:9" hidden="1">
      <c r="A96" s="113" t="s">
        <v>643</v>
      </c>
      <c r="B96" s="116" t="str">
        <f>VLOOKUP(A96,'BALANCETE AGOSTO 19'!A97:I1078,2,0)</f>
        <v>A</v>
      </c>
      <c r="C96" s="116">
        <f>VLOOKUP(A96,'BALANCETE AGOSTO 19'!A97:I1078,3,0)</f>
        <v>1</v>
      </c>
      <c r="D96" s="113">
        <v>2056</v>
      </c>
      <c r="E96" s="113" t="s">
        <v>2904</v>
      </c>
      <c r="F96" s="113">
        <v>455.19</v>
      </c>
      <c r="G96" s="113">
        <v>455.19</v>
      </c>
      <c r="H96" s="113">
        <v>455.19</v>
      </c>
      <c r="I96" s="113">
        <v>455.19</v>
      </c>
    </row>
    <row r="97" spans="1:9" hidden="1">
      <c r="A97" s="113" t="s">
        <v>648</v>
      </c>
      <c r="B97" s="116" t="str">
        <f>VLOOKUP(A97,'BALANCETE AGOSTO 19'!A98:I1079,2,0)</f>
        <v>A</v>
      </c>
      <c r="C97" s="116">
        <f>VLOOKUP(A97,'BALANCETE AGOSTO 19'!A98:I1079,3,0)</f>
        <v>1</v>
      </c>
      <c r="D97" s="113">
        <v>2111</v>
      </c>
      <c r="E97" s="113" t="s">
        <v>2905</v>
      </c>
      <c r="F97" s="113">
        <v>530.15</v>
      </c>
      <c r="G97" s="115">
        <v>2256.4899999999998</v>
      </c>
      <c r="H97" s="115">
        <v>2256.4899999999998</v>
      </c>
      <c r="I97" s="113">
        <v>530.15</v>
      </c>
    </row>
    <row r="98" spans="1:9" hidden="1">
      <c r="A98" s="113" t="s">
        <v>652</v>
      </c>
      <c r="B98" s="116" t="str">
        <f>VLOOKUP(A98,'BALANCETE AGOSTO 19'!A99:I1080,2,0)</f>
        <v>A</v>
      </c>
      <c r="C98" s="116">
        <f>VLOOKUP(A98,'BALANCETE AGOSTO 19'!A99:I1080,3,0)</f>
        <v>1</v>
      </c>
      <c r="D98" s="113">
        <v>2145</v>
      </c>
      <c r="E98" s="113" t="s">
        <v>2906</v>
      </c>
      <c r="F98" s="113">
        <v>557.75</v>
      </c>
      <c r="G98" s="113">
        <v>557.75</v>
      </c>
      <c r="H98" s="113">
        <v>557.75</v>
      </c>
      <c r="I98" s="113">
        <v>557.75</v>
      </c>
    </row>
    <row r="99" spans="1:9" hidden="1">
      <c r="A99" s="113" t="s">
        <v>692</v>
      </c>
      <c r="B99" s="116" t="str">
        <f>VLOOKUP(A99,'BALANCETE AGOSTO 19'!A100:I1081,2,0)</f>
        <v>A</v>
      </c>
      <c r="C99" s="116">
        <f>VLOOKUP(A99,'BALANCETE AGOSTO 19'!A100:I1081,3,0)</f>
        <v>1</v>
      </c>
      <c r="D99" s="113">
        <v>2186</v>
      </c>
      <c r="E99" s="113" t="s">
        <v>2105</v>
      </c>
      <c r="F99" s="115">
        <v>52867.040000000001</v>
      </c>
      <c r="G99" s="115">
        <v>52867.040000000001</v>
      </c>
      <c r="H99" s="115">
        <v>52867.040000000001</v>
      </c>
      <c r="I99" s="115">
        <v>52867.040000000001</v>
      </c>
    </row>
    <row r="100" spans="1:9" hidden="1">
      <c r="A100" s="113" t="s">
        <v>951</v>
      </c>
      <c r="B100" s="116" t="str">
        <f>VLOOKUP(A100,'BALANCETE AGOSTO 19'!A101:I1082,2,0)</f>
        <v>A</v>
      </c>
      <c r="C100" s="116">
        <f>VLOOKUP(A100,'BALANCETE AGOSTO 19'!A101:I1082,3,0)</f>
        <v>1</v>
      </c>
      <c r="D100" s="113">
        <v>2207</v>
      </c>
      <c r="E100" s="113" t="s">
        <v>2908</v>
      </c>
      <c r="F100" s="113">
        <v>0</v>
      </c>
      <c r="G100" s="115">
        <v>160380</v>
      </c>
      <c r="H100" s="115">
        <v>160380</v>
      </c>
      <c r="I100" s="113">
        <v>0</v>
      </c>
    </row>
    <row r="101" spans="1:9" hidden="1">
      <c r="A101" s="113" t="s">
        <v>929</v>
      </c>
      <c r="B101" s="116" t="str">
        <f>VLOOKUP(A101,'BALANCETE AGOSTO 19'!A102:I1083,2,0)</f>
        <v>A</v>
      </c>
      <c r="C101" s="116">
        <f>VLOOKUP(A101,'BALANCETE AGOSTO 19'!A102:I1083,3,0)</f>
        <v>1</v>
      </c>
      <c r="D101" s="113">
        <v>2224</v>
      </c>
      <c r="E101" s="113" t="s">
        <v>2888</v>
      </c>
      <c r="F101" s="115">
        <v>746545.14</v>
      </c>
      <c r="G101" s="115">
        <v>942465.24</v>
      </c>
      <c r="H101" s="115">
        <v>1449488.2</v>
      </c>
      <c r="I101" s="115">
        <v>239522.18</v>
      </c>
    </row>
    <row r="102" spans="1:9" hidden="1">
      <c r="A102" s="113" t="s">
        <v>698</v>
      </c>
      <c r="B102" s="116" t="str">
        <f>VLOOKUP(A102,'BALANCETE AGOSTO 19'!A103:I1084,2,0)</f>
        <v>A</v>
      </c>
      <c r="C102" s="116">
        <f>VLOOKUP(A102,'BALANCETE AGOSTO 19'!A103:I1084,3,0)</f>
        <v>1</v>
      </c>
      <c r="D102" s="113">
        <v>2227</v>
      </c>
      <c r="E102" s="113" t="s">
        <v>2108</v>
      </c>
      <c r="F102" s="115">
        <v>3072.61</v>
      </c>
      <c r="G102" s="115">
        <v>3072.61</v>
      </c>
      <c r="H102" s="115">
        <v>3072.61</v>
      </c>
      <c r="I102" s="115">
        <v>3072.61</v>
      </c>
    </row>
    <row r="103" spans="1:9" hidden="1">
      <c r="A103" s="113" t="s">
        <v>824</v>
      </c>
      <c r="B103" s="116" t="str">
        <f>VLOOKUP(A103,'BALANCETE AGOSTO 19'!A104:I1085,2,0)</f>
        <v>A</v>
      </c>
      <c r="C103" s="116">
        <f>VLOOKUP(A103,'BALANCETE AGOSTO 19'!A104:I1085,3,0)</f>
        <v>1</v>
      </c>
      <c r="D103" s="113">
        <v>2228</v>
      </c>
      <c r="E103" s="113" t="s">
        <v>2889</v>
      </c>
      <c r="F103" s="115">
        <v>674053.1</v>
      </c>
      <c r="G103" s="115">
        <v>953285.93</v>
      </c>
      <c r="H103" s="115">
        <v>1627339.03</v>
      </c>
      <c r="I103" s="113">
        <v>0</v>
      </c>
    </row>
    <row r="104" spans="1:9" hidden="1">
      <c r="A104" s="113" t="s">
        <v>2112</v>
      </c>
      <c r="B104" s="116" t="str">
        <f>VLOOKUP(A104,'BALANCETE AGOSTO 19'!A105:I1086,2,0)</f>
        <v>A</v>
      </c>
      <c r="C104" s="116">
        <f>VLOOKUP(A104,'BALANCETE AGOSTO 19'!A105:I1086,3,0)</f>
        <v>1</v>
      </c>
      <c r="D104" s="113">
        <v>2265</v>
      </c>
      <c r="E104" s="113" t="s">
        <v>3465</v>
      </c>
      <c r="F104" s="113">
        <v>568.55999999999995</v>
      </c>
      <c r="G104" s="113">
        <v>0</v>
      </c>
      <c r="H104" s="113">
        <v>568.55999999999995</v>
      </c>
      <c r="I104" s="113">
        <v>0</v>
      </c>
    </row>
    <row r="105" spans="1:9" hidden="1">
      <c r="A105" s="113" t="s">
        <v>2113</v>
      </c>
      <c r="B105" s="116" t="s">
        <v>82</v>
      </c>
      <c r="C105" s="116">
        <v>1</v>
      </c>
      <c r="D105" s="113">
        <v>2271</v>
      </c>
      <c r="E105" s="113" t="s">
        <v>3812</v>
      </c>
      <c r="F105" s="113">
        <v>0</v>
      </c>
      <c r="G105" s="113">
        <v>96.64</v>
      </c>
      <c r="H105" s="113">
        <v>96.64</v>
      </c>
      <c r="I105" s="113">
        <v>0</v>
      </c>
    </row>
    <row r="106" spans="1:9" hidden="1">
      <c r="A106" s="113" t="s">
        <v>708</v>
      </c>
      <c r="B106" s="116" t="str">
        <f>VLOOKUP(A106,'BALANCETE AGOSTO 19'!A107:I1088,2,0)</f>
        <v>A</v>
      </c>
      <c r="C106" s="116">
        <f>VLOOKUP(A106,'BALANCETE AGOSTO 19'!A107:I1088,3,0)</f>
        <v>1</v>
      </c>
      <c r="D106" s="113">
        <v>2276</v>
      </c>
      <c r="E106" s="113" t="s">
        <v>2911</v>
      </c>
      <c r="F106" s="115">
        <v>3879.89</v>
      </c>
      <c r="G106" s="115">
        <v>3674.24</v>
      </c>
      <c r="H106" s="115">
        <v>3674.24</v>
      </c>
      <c r="I106" s="115">
        <v>3879.89</v>
      </c>
    </row>
    <row r="107" spans="1:9" hidden="1">
      <c r="A107" s="113" t="s">
        <v>989</v>
      </c>
      <c r="B107" s="116" t="str">
        <f>VLOOKUP(A107,'BALANCETE AGOSTO 19'!A108:I1089,2,0)</f>
        <v>A</v>
      </c>
      <c r="C107" s="116">
        <f>VLOOKUP(A107,'BALANCETE AGOSTO 19'!A108:I1089,3,0)</f>
        <v>1</v>
      </c>
      <c r="D107" s="113">
        <v>2278</v>
      </c>
      <c r="E107" s="113" t="s">
        <v>2912</v>
      </c>
      <c r="F107" s="115">
        <v>121250.31</v>
      </c>
      <c r="G107" s="115">
        <v>14117.43</v>
      </c>
      <c r="H107" s="115">
        <v>135367.74</v>
      </c>
      <c r="I107" s="113">
        <v>0</v>
      </c>
    </row>
    <row r="108" spans="1:9" hidden="1">
      <c r="A108" s="113" t="s">
        <v>710</v>
      </c>
      <c r="B108" s="116" t="str">
        <f>VLOOKUP(A108,'BALANCETE AGOSTO 19'!A109:I1090,2,0)</f>
        <v>A</v>
      </c>
      <c r="C108" s="116">
        <f>VLOOKUP(A108,'BALANCETE AGOSTO 19'!A109:I1090,3,0)</f>
        <v>1</v>
      </c>
      <c r="D108" s="113">
        <v>2292</v>
      </c>
      <c r="E108" s="113" t="s">
        <v>2913</v>
      </c>
      <c r="F108" s="115">
        <v>8137.43</v>
      </c>
      <c r="G108" s="115">
        <v>14772.48</v>
      </c>
      <c r="H108" s="115">
        <v>22909.91</v>
      </c>
      <c r="I108" s="113">
        <v>0</v>
      </c>
    </row>
    <row r="109" spans="1:9" hidden="1">
      <c r="A109" s="113" t="s">
        <v>931</v>
      </c>
      <c r="B109" s="116" t="str">
        <f>VLOOKUP(A109,'BALANCETE AGOSTO 19'!A110:I1091,2,0)</f>
        <v>A</v>
      </c>
      <c r="C109" s="116">
        <f>VLOOKUP(A109,'BALANCETE AGOSTO 19'!A110:I1091,3,0)</f>
        <v>1</v>
      </c>
      <c r="D109" s="113">
        <v>2302</v>
      </c>
      <c r="E109" s="113" t="s">
        <v>2914</v>
      </c>
      <c r="F109" s="113">
        <v>0</v>
      </c>
      <c r="G109" s="113">
        <v>395.01</v>
      </c>
      <c r="H109" s="113">
        <v>395.01</v>
      </c>
      <c r="I109" s="113">
        <v>0</v>
      </c>
    </row>
    <row r="110" spans="1:9" hidden="1">
      <c r="A110" s="113" t="s">
        <v>932</v>
      </c>
      <c r="B110" s="116" t="str">
        <f>VLOOKUP(A110,'BALANCETE AGOSTO 19'!A111:I1092,2,0)</f>
        <v>A</v>
      </c>
      <c r="C110" s="116">
        <f>VLOOKUP(A110,'BALANCETE AGOSTO 19'!A111:I1092,3,0)</f>
        <v>1</v>
      </c>
      <c r="D110" s="113">
        <v>2307</v>
      </c>
      <c r="E110" s="113" t="s">
        <v>2915</v>
      </c>
      <c r="F110" s="115">
        <v>665651.89</v>
      </c>
      <c r="G110" s="115">
        <v>1360433.78</v>
      </c>
      <c r="H110" s="115">
        <v>1720543.94</v>
      </c>
      <c r="I110" s="115">
        <v>305541.73</v>
      </c>
    </row>
    <row r="111" spans="1:9" hidden="1">
      <c r="A111" s="113" t="s">
        <v>2118</v>
      </c>
      <c r="B111" s="116" t="str">
        <f>VLOOKUP(A111,'BALANCETE AGOSTO 19'!A112:I1093,2,0)</f>
        <v>A</v>
      </c>
      <c r="C111" s="116">
        <f>VLOOKUP(A111,'BALANCETE AGOSTO 19'!A112:I1093,3,0)</f>
        <v>1</v>
      </c>
      <c r="D111" s="113">
        <v>2340</v>
      </c>
      <c r="E111" s="113" t="s">
        <v>3771</v>
      </c>
      <c r="F111" s="115">
        <v>21040.19</v>
      </c>
      <c r="G111" s="113">
        <v>0</v>
      </c>
      <c r="H111" s="115">
        <v>21040.19</v>
      </c>
      <c r="I111" s="113">
        <v>0</v>
      </c>
    </row>
    <row r="112" spans="1:9" hidden="1">
      <c r="A112" s="113" t="s">
        <v>2119</v>
      </c>
      <c r="B112" s="116" t="str">
        <f>VLOOKUP(A112,'BALANCETE AGOSTO 19'!A113:I1094,2,0)</f>
        <v>A</v>
      </c>
      <c r="C112" s="116">
        <f>VLOOKUP(A112,'BALANCETE AGOSTO 19'!A113:I1094,3,0)</f>
        <v>1</v>
      </c>
      <c r="D112" s="113">
        <v>2360</v>
      </c>
      <c r="E112" s="113" t="s">
        <v>3622</v>
      </c>
      <c r="F112" s="115">
        <v>165575.70000000001</v>
      </c>
      <c r="G112" s="115">
        <v>176503.27</v>
      </c>
      <c r="H112" s="115">
        <v>342078.97</v>
      </c>
      <c r="I112" s="113">
        <v>0</v>
      </c>
    </row>
    <row r="113" spans="1:9" hidden="1">
      <c r="A113" s="113" t="s">
        <v>737</v>
      </c>
      <c r="B113" s="116" t="str">
        <f>VLOOKUP(A113,'BALANCETE AGOSTO 19'!A114:I1095,2,0)</f>
        <v>A</v>
      </c>
      <c r="C113" s="116">
        <f>VLOOKUP(A113,'BALANCETE AGOSTO 19'!A114:I1095,3,0)</f>
        <v>1</v>
      </c>
      <c r="D113" s="113">
        <v>2368</v>
      </c>
      <c r="E113" s="113" t="s">
        <v>2916</v>
      </c>
      <c r="F113" s="115">
        <v>8180.31</v>
      </c>
      <c r="G113" s="115">
        <v>2726.77</v>
      </c>
      <c r="H113" s="115">
        <v>2726.77</v>
      </c>
      <c r="I113" s="115">
        <v>8180.31</v>
      </c>
    </row>
    <row r="114" spans="1:9" hidden="1">
      <c r="A114" s="113" t="s">
        <v>963</v>
      </c>
      <c r="B114" s="116" t="str">
        <f>VLOOKUP(A114,'BALANCETE AGOSTO 19'!A115:I1096,2,0)</f>
        <v>A</v>
      </c>
      <c r="C114" s="116">
        <f>VLOOKUP(A114,'BALANCETE AGOSTO 19'!A115:I1096,3,0)</f>
        <v>1</v>
      </c>
      <c r="D114" s="113">
        <v>2369</v>
      </c>
      <c r="E114" s="113" t="s">
        <v>2917</v>
      </c>
      <c r="F114" s="113">
        <v>0</v>
      </c>
      <c r="G114" s="115">
        <v>69168.490000000005</v>
      </c>
      <c r="H114" s="115">
        <v>69168.490000000005</v>
      </c>
      <c r="I114" s="113">
        <v>0</v>
      </c>
    </row>
    <row r="115" spans="1:9" hidden="1">
      <c r="A115" s="113" t="s">
        <v>746</v>
      </c>
      <c r="B115" s="116" t="str">
        <f>VLOOKUP(A115,'BALANCETE AGOSTO 19'!A116:I1097,2,0)</f>
        <v>A</v>
      </c>
      <c r="C115" s="116">
        <f>VLOOKUP(A115,'BALANCETE AGOSTO 19'!A116:I1097,3,0)</f>
        <v>1</v>
      </c>
      <c r="D115" s="113">
        <v>2378</v>
      </c>
      <c r="E115" s="113" t="s">
        <v>2918</v>
      </c>
      <c r="F115" s="115">
        <v>11075.5</v>
      </c>
      <c r="G115" s="115">
        <v>9044.92</v>
      </c>
      <c r="H115" s="115">
        <v>20120.419999999998</v>
      </c>
      <c r="I115" s="113">
        <v>0</v>
      </c>
    </row>
    <row r="116" spans="1:9" hidden="1">
      <c r="A116" s="113" t="s">
        <v>747</v>
      </c>
      <c r="B116" s="116" t="str">
        <f>VLOOKUP(A116,'BALANCETE AGOSTO 19'!A117:I1098,2,0)</f>
        <v>A</v>
      </c>
      <c r="C116" s="116">
        <f>VLOOKUP(A116,'BALANCETE AGOSTO 19'!A117:I1098,3,0)</f>
        <v>1</v>
      </c>
      <c r="D116" s="113">
        <v>2379</v>
      </c>
      <c r="E116" s="113" t="s">
        <v>2919</v>
      </c>
      <c r="F116" s="115">
        <v>60873.62</v>
      </c>
      <c r="G116" s="115">
        <v>29556.36</v>
      </c>
      <c r="H116" s="115">
        <v>90429.98</v>
      </c>
      <c r="I116" s="113">
        <v>0</v>
      </c>
    </row>
    <row r="117" spans="1:9" hidden="1">
      <c r="A117" s="113" t="s">
        <v>748</v>
      </c>
      <c r="B117" s="116" t="str">
        <f>VLOOKUP(A117,'BALANCETE AGOSTO 19'!A118:I1099,2,0)</f>
        <v>A</v>
      </c>
      <c r="C117" s="116">
        <f>VLOOKUP(A117,'BALANCETE AGOSTO 19'!A118:I1099,3,0)</f>
        <v>1</v>
      </c>
      <c r="D117" s="113">
        <v>2381</v>
      </c>
      <c r="E117" s="113" t="s">
        <v>2920</v>
      </c>
      <c r="F117" s="115">
        <v>8495.6200000000008</v>
      </c>
      <c r="G117" s="115">
        <v>3977.42</v>
      </c>
      <c r="H117" s="115">
        <v>12473.04</v>
      </c>
      <c r="I117" s="113">
        <v>0</v>
      </c>
    </row>
    <row r="118" spans="1:9" hidden="1">
      <c r="A118" s="113" t="s">
        <v>933</v>
      </c>
      <c r="B118" s="116" t="str">
        <f>VLOOKUP(A118,'BALANCETE AGOSTO 19'!A119:I1100,2,0)</f>
        <v>A</v>
      </c>
      <c r="C118" s="116">
        <f>VLOOKUP(A118,'BALANCETE AGOSTO 19'!A119:I1100,3,0)</f>
        <v>1</v>
      </c>
      <c r="D118" s="113">
        <v>2405</v>
      </c>
      <c r="E118" s="113" t="s">
        <v>3466</v>
      </c>
      <c r="F118" s="115">
        <v>45201.5</v>
      </c>
      <c r="G118" s="115">
        <v>97090.28</v>
      </c>
      <c r="H118" s="115">
        <v>118224.34</v>
      </c>
      <c r="I118" s="115">
        <v>24067.439999999999</v>
      </c>
    </row>
    <row r="119" spans="1:9" hidden="1">
      <c r="A119" s="113" t="s">
        <v>2128</v>
      </c>
      <c r="B119" s="116" t="str">
        <f>VLOOKUP(A119,'BALANCETE AGOSTO 19'!A120:I1101,2,0)</f>
        <v>A</v>
      </c>
      <c r="C119" s="116">
        <f>VLOOKUP(A119,'BALANCETE AGOSTO 19'!A120:I1101,3,0)</f>
        <v>1</v>
      </c>
      <c r="D119" s="113">
        <v>2436</v>
      </c>
      <c r="E119" s="113" t="s">
        <v>3623</v>
      </c>
      <c r="F119" s="113">
        <v>46.97</v>
      </c>
      <c r="G119" s="113">
        <v>0</v>
      </c>
      <c r="H119" s="113">
        <v>0</v>
      </c>
      <c r="I119" s="113">
        <v>46.97</v>
      </c>
    </row>
    <row r="120" spans="1:9" hidden="1">
      <c r="A120" s="113" t="s">
        <v>764</v>
      </c>
      <c r="B120" s="116" t="str">
        <f>VLOOKUP(A120,'BALANCETE AGOSTO 19'!A121:I1102,2,0)</f>
        <v>A</v>
      </c>
      <c r="C120" s="116">
        <f>VLOOKUP(A120,'BALANCETE AGOSTO 19'!A121:I1102,3,0)</f>
        <v>1</v>
      </c>
      <c r="D120" s="113">
        <v>2441</v>
      </c>
      <c r="E120" s="113" t="s">
        <v>2921</v>
      </c>
      <c r="F120" s="115">
        <v>5734.54</v>
      </c>
      <c r="G120" s="115">
        <v>3849.18</v>
      </c>
      <c r="H120" s="115">
        <v>9583.7199999999993</v>
      </c>
      <c r="I120" s="113">
        <v>0</v>
      </c>
    </row>
    <row r="121" spans="1:9" hidden="1">
      <c r="A121" s="113" t="s">
        <v>785</v>
      </c>
      <c r="B121" s="116" t="str">
        <f>VLOOKUP(A121,'BALANCETE AGOSTO 19'!A122:I1103,2,0)</f>
        <v>A</v>
      </c>
      <c r="C121" s="116">
        <f>VLOOKUP(A121,'BALANCETE AGOSTO 19'!A122:I1103,3,0)</f>
        <v>1</v>
      </c>
      <c r="D121" s="113">
        <v>2519</v>
      </c>
      <c r="E121" s="113" t="s">
        <v>2922</v>
      </c>
      <c r="F121" s="113">
        <v>874.74</v>
      </c>
      <c r="G121" s="115">
        <v>1417.1</v>
      </c>
      <c r="H121" s="115">
        <v>1399.33</v>
      </c>
      <c r="I121" s="113">
        <v>892.51</v>
      </c>
    </row>
    <row r="122" spans="1:9" hidden="1">
      <c r="A122" s="113" t="s">
        <v>2132</v>
      </c>
      <c r="B122" s="116" t="str">
        <f>VLOOKUP(A122,'BALANCETE AGOSTO 19'!A123:I1104,2,0)</f>
        <v>A</v>
      </c>
      <c r="C122" s="116">
        <f>VLOOKUP(A122,'BALANCETE AGOSTO 19'!A123:I1104,3,0)</f>
        <v>1</v>
      </c>
      <c r="D122" s="113">
        <v>2550</v>
      </c>
      <c r="E122" s="113" t="s">
        <v>3468</v>
      </c>
      <c r="F122" s="115">
        <v>173168.45</v>
      </c>
      <c r="G122" s="115">
        <v>166810.53</v>
      </c>
      <c r="H122" s="115">
        <v>336458.47</v>
      </c>
      <c r="I122" s="115">
        <v>3520.51</v>
      </c>
    </row>
    <row r="123" spans="1:9" hidden="1">
      <c r="A123" s="113" t="s">
        <v>805</v>
      </c>
      <c r="B123" s="116" t="str">
        <f>VLOOKUP(A123,'BALANCETE AGOSTO 19'!A124:I1105,2,0)</f>
        <v>A</v>
      </c>
      <c r="C123" s="116">
        <f>VLOOKUP(A123,'BALANCETE AGOSTO 19'!A124:I1105,3,0)</f>
        <v>1</v>
      </c>
      <c r="D123" s="113">
        <v>2585</v>
      </c>
      <c r="E123" s="113" t="s">
        <v>2134</v>
      </c>
      <c r="F123" s="115">
        <v>2895396.57</v>
      </c>
      <c r="G123" s="115">
        <v>3242383.64</v>
      </c>
      <c r="H123" s="115">
        <v>3554928.73</v>
      </c>
      <c r="I123" s="115">
        <v>2582851.48</v>
      </c>
    </row>
    <row r="124" spans="1:9" hidden="1">
      <c r="A124" s="113" t="s">
        <v>2135</v>
      </c>
      <c r="B124" s="116" t="str">
        <f>VLOOKUP(A124,'BALANCETE AGOSTO 19'!A125:I1106,2,0)</f>
        <v>A</v>
      </c>
      <c r="C124" s="116">
        <f>VLOOKUP(A124,'BALANCETE AGOSTO 19'!A125:I1106,3,0)</f>
        <v>1</v>
      </c>
      <c r="D124" s="113">
        <v>2643</v>
      </c>
      <c r="E124" s="113" t="s">
        <v>3469</v>
      </c>
      <c r="F124" s="113">
        <v>0</v>
      </c>
      <c r="G124" s="113">
        <v>46.97</v>
      </c>
      <c r="H124" s="113">
        <v>46.97</v>
      </c>
      <c r="I124" s="113">
        <v>0</v>
      </c>
    </row>
    <row r="125" spans="1:9" hidden="1">
      <c r="A125" s="113" t="s">
        <v>825</v>
      </c>
      <c r="B125" s="116" t="str">
        <f>VLOOKUP(A125,'BALANCETE AGOSTO 19'!A126:I1107,2,0)</f>
        <v>A</v>
      </c>
      <c r="C125" s="116">
        <f>VLOOKUP(A125,'BALANCETE AGOSTO 19'!A126:I1107,3,0)</f>
        <v>1</v>
      </c>
      <c r="D125" s="113">
        <v>2656</v>
      </c>
      <c r="E125" s="113" t="s">
        <v>2923</v>
      </c>
      <c r="F125" s="115">
        <v>5930.99</v>
      </c>
      <c r="G125" s="115">
        <v>5930.99</v>
      </c>
      <c r="H125" s="115">
        <v>5930.99</v>
      </c>
      <c r="I125" s="115">
        <v>5930.99</v>
      </c>
    </row>
    <row r="126" spans="1:9" hidden="1">
      <c r="A126" s="113" t="s">
        <v>830</v>
      </c>
      <c r="B126" s="116" t="str">
        <f>VLOOKUP(A126,'BALANCETE AGOSTO 19'!A127:I1108,2,0)</f>
        <v>A</v>
      </c>
      <c r="C126" s="116">
        <f>VLOOKUP(A126,'BALANCETE AGOSTO 19'!A127:I1108,3,0)</f>
        <v>1</v>
      </c>
      <c r="D126" s="113">
        <v>2673</v>
      </c>
      <c r="E126" s="113" t="s">
        <v>2137</v>
      </c>
      <c r="F126" s="115">
        <v>2447.48</v>
      </c>
      <c r="G126" s="115">
        <v>2447.48</v>
      </c>
      <c r="H126" s="115">
        <v>2447.48</v>
      </c>
      <c r="I126" s="115">
        <v>2447.48</v>
      </c>
    </row>
    <row r="127" spans="1:9" hidden="1">
      <c r="A127" s="113" t="s">
        <v>831</v>
      </c>
      <c r="B127" s="116" t="str">
        <f>VLOOKUP(A127,'BALANCETE AGOSTO 19'!A128:I1109,2,0)</f>
        <v>A</v>
      </c>
      <c r="C127" s="116">
        <f>VLOOKUP(A127,'BALANCETE AGOSTO 19'!A128:I1109,3,0)</f>
        <v>1</v>
      </c>
      <c r="D127" s="113">
        <v>2674</v>
      </c>
      <c r="E127" s="113" t="s">
        <v>2924</v>
      </c>
      <c r="F127" s="113">
        <v>489.74</v>
      </c>
      <c r="G127" s="113">
        <v>682.02</v>
      </c>
      <c r="H127" s="113">
        <v>682.02</v>
      </c>
      <c r="I127" s="113">
        <v>489.74</v>
      </c>
    </row>
    <row r="128" spans="1:9" hidden="1">
      <c r="A128" s="113" t="s">
        <v>858</v>
      </c>
      <c r="B128" s="116" t="str">
        <f>VLOOKUP(A128,'BALANCETE AGOSTO 19'!A129:I1110,2,0)</f>
        <v>A</v>
      </c>
      <c r="C128" s="116">
        <f>VLOOKUP(A128,'BALANCETE AGOSTO 19'!A129:I1110,3,0)</f>
        <v>1</v>
      </c>
      <c r="D128" s="113">
        <v>2724</v>
      </c>
      <c r="E128" s="113" t="s">
        <v>2925</v>
      </c>
      <c r="F128" s="115">
        <v>1852.33</v>
      </c>
      <c r="G128" s="115">
        <v>3789.76</v>
      </c>
      <c r="H128" s="115">
        <v>3789.76</v>
      </c>
      <c r="I128" s="115">
        <v>1852.33</v>
      </c>
    </row>
    <row r="129" spans="1:9" hidden="1">
      <c r="A129" s="113" t="s">
        <v>990</v>
      </c>
      <c r="B129" s="116" t="str">
        <f>VLOOKUP(A129,'BALANCETE AGOSTO 19'!A130:I1111,2,0)</f>
        <v>A</v>
      </c>
      <c r="C129" s="116">
        <f>VLOOKUP(A129,'BALANCETE AGOSTO 19'!A130:I1111,3,0)</f>
        <v>1</v>
      </c>
      <c r="D129" s="113">
        <v>2726</v>
      </c>
      <c r="E129" s="113" t="s">
        <v>2141</v>
      </c>
      <c r="F129" s="115">
        <v>250536</v>
      </c>
      <c r="G129" s="115">
        <v>353952.55</v>
      </c>
      <c r="H129" s="115">
        <v>360615</v>
      </c>
      <c r="I129" s="115">
        <v>243873.55</v>
      </c>
    </row>
    <row r="130" spans="1:9" hidden="1">
      <c r="A130" s="113" t="s">
        <v>1003</v>
      </c>
      <c r="B130" s="116" t="str">
        <f>VLOOKUP(A130,'BALANCETE AGOSTO 19'!A131:I1112,2,0)</f>
        <v>A</v>
      </c>
      <c r="C130" s="116">
        <f>VLOOKUP(A130,'BALANCETE AGOSTO 19'!A131:I1112,3,0)</f>
        <v>1</v>
      </c>
      <c r="D130" s="113">
        <v>2738</v>
      </c>
      <c r="E130" s="113" t="s">
        <v>3414</v>
      </c>
      <c r="F130" s="115">
        <v>1296.3399999999999</v>
      </c>
      <c r="G130" s="113">
        <v>0</v>
      </c>
      <c r="H130" s="115">
        <v>1296.3399999999999</v>
      </c>
      <c r="I130" s="113">
        <v>0</v>
      </c>
    </row>
    <row r="131" spans="1:9" hidden="1">
      <c r="A131" s="113" t="s">
        <v>863</v>
      </c>
      <c r="B131" s="116" t="str">
        <f>VLOOKUP(A131,'BALANCETE AGOSTO 19'!A132:I1113,2,0)</f>
        <v>A</v>
      </c>
      <c r="C131" s="116">
        <f>VLOOKUP(A131,'BALANCETE AGOSTO 19'!A132:I1113,3,0)</f>
        <v>1</v>
      </c>
      <c r="D131" s="113">
        <v>2754</v>
      </c>
      <c r="E131" s="113" t="s">
        <v>2926</v>
      </c>
      <c r="F131" s="115">
        <v>4982.78</v>
      </c>
      <c r="G131" s="115">
        <v>3440.41</v>
      </c>
      <c r="H131" s="115">
        <v>8423.19</v>
      </c>
      <c r="I131" s="113">
        <v>0</v>
      </c>
    </row>
    <row r="132" spans="1:9" hidden="1">
      <c r="A132" s="113" t="s">
        <v>964</v>
      </c>
      <c r="B132" s="116" t="str">
        <f>VLOOKUP(A132,'BALANCETE AGOSTO 19'!A133:I1114,2,0)</f>
        <v>A</v>
      </c>
      <c r="C132" s="116">
        <f>VLOOKUP(A132,'BALANCETE AGOSTO 19'!A133:I1114,3,0)</f>
        <v>1</v>
      </c>
      <c r="D132" s="113">
        <v>2782</v>
      </c>
      <c r="E132" s="113" t="s">
        <v>3415</v>
      </c>
      <c r="F132" s="115">
        <v>172819.6</v>
      </c>
      <c r="G132" s="115">
        <v>401813.86</v>
      </c>
      <c r="H132" s="115">
        <v>413670.41</v>
      </c>
      <c r="I132" s="115">
        <v>160963.04999999999</v>
      </c>
    </row>
    <row r="133" spans="1:9" hidden="1">
      <c r="A133" s="113" t="s">
        <v>2143</v>
      </c>
      <c r="B133" s="116" t="str">
        <f>VLOOKUP(A133,'BALANCETE AGOSTO 19'!A134:I1115,2,0)</f>
        <v>A</v>
      </c>
      <c r="C133" s="116">
        <f>VLOOKUP(A133,'BALANCETE AGOSTO 19'!A134:I1115,3,0)</f>
        <v>1</v>
      </c>
      <c r="D133" s="113">
        <v>2784</v>
      </c>
      <c r="E133" s="113" t="s">
        <v>2927</v>
      </c>
      <c r="F133" s="115">
        <v>1172.28</v>
      </c>
      <c r="G133" s="115">
        <v>1343.15</v>
      </c>
      <c r="H133" s="115">
        <v>2515.4299999999998</v>
      </c>
      <c r="I133" s="113">
        <v>0</v>
      </c>
    </row>
    <row r="134" spans="1:9" hidden="1">
      <c r="A134" s="113" t="s">
        <v>880</v>
      </c>
      <c r="B134" s="116" t="str">
        <f>VLOOKUP(A134,'BALANCETE AGOSTO 19'!A135:I1116,2,0)</f>
        <v>A</v>
      </c>
      <c r="C134" s="116">
        <f>VLOOKUP(A134,'BALANCETE AGOSTO 19'!A135:I1116,3,0)</f>
        <v>1</v>
      </c>
      <c r="D134" s="113">
        <v>2791</v>
      </c>
      <c r="E134" s="113" t="s">
        <v>2144</v>
      </c>
      <c r="F134" s="115">
        <v>161773.29</v>
      </c>
      <c r="G134" s="115">
        <v>248780.24</v>
      </c>
      <c r="H134" s="115">
        <v>248780.24</v>
      </c>
      <c r="I134" s="115">
        <v>161773.29</v>
      </c>
    </row>
    <row r="135" spans="1:9" hidden="1">
      <c r="A135" s="113" t="s">
        <v>2145</v>
      </c>
      <c r="B135" s="116" t="str">
        <f>VLOOKUP(A135,'BALANCETE AGOSTO 19'!A136:I1117,2,0)</f>
        <v>A</v>
      </c>
      <c r="C135" s="116">
        <f>VLOOKUP(A135,'BALANCETE AGOSTO 19'!A136:I1117,3,0)</f>
        <v>1</v>
      </c>
      <c r="D135" s="113">
        <v>2817</v>
      </c>
      <c r="E135" s="113" t="s">
        <v>3416</v>
      </c>
      <c r="F135" s="115">
        <v>8384.41</v>
      </c>
      <c r="G135" s="115">
        <v>11034.14</v>
      </c>
      <c r="H135" s="115">
        <v>19418.55</v>
      </c>
      <c r="I135" s="113">
        <v>0</v>
      </c>
    </row>
    <row r="136" spans="1:9" hidden="1">
      <c r="A136" s="113" t="s">
        <v>894</v>
      </c>
      <c r="B136" s="116" t="str">
        <f>VLOOKUP(A136,'BALANCETE AGOSTO 19'!A137:I1118,2,0)</f>
        <v>A</v>
      </c>
      <c r="C136" s="116">
        <f>VLOOKUP(A136,'BALANCETE AGOSTO 19'!A137:I1118,3,0)</f>
        <v>1</v>
      </c>
      <c r="D136" s="113">
        <v>2846</v>
      </c>
      <c r="E136" s="113" t="s">
        <v>2929</v>
      </c>
      <c r="F136" s="113">
        <v>862.38</v>
      </c>
      <c r="G136" s="115">
        <v>1449.67</v>
      </c>
      <c r="H136" s="115">
        <v>1449.67</v>
      </c>
      <c r="I136" s="113">
        <v>862.38</v>
      </c>
    </row>
    <row r="137" spans="1:9" hidden="1">
      <c r="A137" s="113" t="s">
        <v>903</v>
      </c>
      <c r="B137" s="116" t="str">
        <f>VLOOKUP(A137,'BALANCETE AGOSTO 19'!A138:I1119,2,0)</f>
        <v>A</v>
      </c>
      <c r="C137" s="116">
        <f>VLOOKUP(A137,'BALANCETE AGOSTO 19'!A138:I1119,3,0)</f>
        <v>1</v>
      </c>
      <c r="D137" s="113">
        <v>2874</v>
      </c>
      <c r="E137" s="113" t="s">
        <v>2931</v>
      </c>
      <c r="F137" s="115">
        <v>3822.86</v>
      </c>
      <c r="G137" s="115">
        <v>4898.49</v>
      </c>
      <c r="H137" s="115">
        <v>8721.35</v>
      </c>
      <c r="I137" s="113">
        <v>0</v>
      </c>
    </row>
    <row r="138" spans="1:9" hidden="1">
      <c r="A138" s="113" t="s">
        <v>2150</v>
      </c>
      <c r="B138" s="116" t="str">
        <f>VLOOKUP(A138,'BALANCETE AGOSTO 19'!A139:I1120,2,0)</f>
        <v>A</v>
      </c>
      <c r="C138" s="116">
        <f>VLOOKUP(A138,'BALANCETE AGOSTO 19'!A139:I1120,3,0)</f>
        <v>1</v>
      </c>
      <c r="D138" s="113">
        <v>2900</v>
      </c>
      <c r="E138" s="113" t="s">
        <v>3465</v>
      </c>
      <c r="F138" s="115">
        <v>24786.02</v>
      </c>
      <c r="G138" s="115">
        <v>44346.96</v>
      </c>
      <c r="H138" s="115">
        <v>41310</v>
      </c>
      <c r="I138" s="115">
        <v>27822.98</v>
      </c>
    </row>
    <row r="139" spans="1:9" hidden="1">
      <c r="A139" s="113" t="s">
        <v>1138</v>
      </c>
      <c r="B139" s="116" t="str">
        <f>VLOOKUP(A139,'BALANCETE AGOSTO 19'!A140:I1121,2,0)</f>
        <v>A</v>
      </c>
      <c r="C139" s="116">
        <f>VLOOKUP(A139,'BALANCETE AGOSTO 19'!A140:I1121,3,0)</f>
        <v>1</v>
      </c>
      <c r="D139" s="113">
        <v>2948</v>
      </c>
      <c r="E139" s="113" t="s">
        <v>3586</v>
      </c>
      <c r="F139" s="113">
        <v>0</v>
      </c>
      <c r="G139" s="115">
        <v>27594.01</v>
      </c>
      <c r="H139" s="115">
        <v>27594.01</v>
      </c>
      <c r="I139" s="113">
        <v>0</v>
      </c>
    </row>
    <row r="140" spans="1:9" hidden="1">
      <c r="A140" s="113" t="s">
        <v>2155</v>
      </c>
      <c r="B140" s="116" t="str">
        <f>VLOOKUP(A140,'BALANCETE AGOSTO 19'!A141:I1122,2,0)</f>
        <v>A</v>
      </c>
      <c r="C140" s="116">
        <f>VLOOKUP(A140,'BALANCETE AGOSTO 19'!A141:I1122,3,0)</f>
        <v>1</v>
      </c>
      <c r="D140" s="113">
        <v>2953</v>
      </c>
      <c r="E140" s="113" t="s">
        <v>3624</v>
      </c>
      <c r="F140" s="113">
        <v>0</v>
      </c>
      <c r="G140" s="115">
        <v>189523.03</v>
      </c>
      <c r="H140" s="115">
        <v>189523.03</v>
      </c>
      <c r="I140" s="113">
        <v>0</v>
      </c>
    </row>
    <row r="141" spans="1:9" hidden="1">
      <c r="A141" s="113" t="s">
        <v>1004</v>
      </c>
      <c r="B141" s="116" t="str">
        <f>VLOOKUP(A141,'BALANCETE AGOSTO 19'!A142:I1123,2,0)</f>
        <v>A</v>
      </c>
      <c r="C141" s="116">
        <f>VLOOKUP(A141,'BALANCETE AGOSTO 19'!A142:I1123,3,0)</f>
        <v>1</v>
      </c>
      <c r="D141" s="113">
        <v>2962</v>
      </c>
      <c r="E141" s="113" t="s">
        <v>2932</v>
      </c>
      <c r="F141" s="115">
        <v>2974</v>
      </c>
      <c r="G141" s="113">
        <v>0</v>
      </c>
      <c r="H141" s="113">
        <v>0</v>
      </c>
      <c r="I141" s="115">
        <v>2974</v>
      </c>
    </row>
    <row r="142" spans="1:9" hidden="1">
      <c r="A142" s="113" t="s">
        <v>1811</v>
      </c>
      <c r="B142" s="116" t="str">
        <f>VLOOKUP(A142,'BALANCETE AGOSTO 19'!A143:I1124,2,0)</f>
        <v>A</v>
      </c>
      <c r="C142" s="116">
        <f>VLOOKUP(A142,'BALANCETE AGOSTO 19'!A143:I1124,3,0)</f>
        <v>1</v>
      </c>
      <c r="D142" s="113">
        <v>2970</v>
      </c>
      <c r="E142" s="113" t="s">
        <v>2933</v>
      </c>
      <c r="F142" s="113">
        <v>0</v>
      </c>
      <c r="G142" s="115">
        <v>9012.15</v>
      </c>
      <c r="H142" s="115">
        <v>3830.19</v>
      </c>
      <c r="I142" s="115">
        <v>5181.96</v>
      </c>
    </row>
    <row r="143" spans="1:9" hidden="1">
      <c r="A143" s="113" t="s">
        <v>2161</v>
      </c>
      <c r="B143" s="116" t="s">
        <v>82</v>
      </c>
      <c r="C143" s="116">
        <v>1</v>
      </c>
      <c r="D143" s="113">
        <v>3794</v>
      </c>
      <c r="E143" s="113" t="s">
        <v>2934</v>
      </c>
      <c r="F143" s="113">
        <v>0</v>
      </c>
      <c r="G143" s="115">
        <v>148466.95000000001</v>
      </c>
      <c r="H143" s="115">
        <v>148466.95000000001</v>
      </c>
      <c r="I143" s="113">
        <v>0</v>
      </c>
    </row>
    <row r="144" spans="1:9" hidden="1">
      <c r="A144" s="113" t="s">
        <v>2163</v>
      </c>
      <c r="B144" s="116" t="str">
        <f>VLOOKUP(A144,'BALANCETE AGOSTO 19'!A145:I1126,2,0)</f>
        <v>A</v>
      </c>
      <c r="C144" s="116">
        <f>VLOOKUP(A144,'BALANCETE AGOSTO 19'!A145:I1126,3,0)</f>
        <v>1</v>
      </c>
      <c r="D144" s="113">
        <v>3797</v>
      </c>
      <c r="E144" s="113" t="s">
        <v>3587</v>
      </c>
      <c r="F144" s="115">
        <v>1321.86</v>
      </c>
      <c r="G144" s="115">
        <v>5108.8900000000003</v>
      </c>
      <c r="H144" s="115">
        <v>1321.86</v>
      </c>
      <c r="I144" s="115">
        <v>5108.8900000000003</v>
      </c>
    </row>
    <row r="145" spans="1:9" hidden="1">
      <c r="A145" s="113" t="s">
        <v>1859</v>
      </c>
      <c r="B145" s="116" t="str">
        <f>VLOOKUP(A145,'BALANCETE AGOSTO 19'!A146:I1127,2,0)</f>
        <v>A</v>
      </c>
      <c r="C145" s="116">
        <f>VLOOKUP(A145,'BALANCETE AGOSTO 19'!A146:I1127,3,0)</f>
        <v>1</v>
      </c>
      <c r="D145" s="113">
        <v>3798</v>
      </c>
      <c r="E145" s="113" t="s">
        <v>2164</v>
      </c>
      <c r="F145" s="115">
        <v>1533.42</v>
      </c>
      <c r="G145" s="115">
        <v>1824.55</v>
      </c>
      <c r="H145" s="115">
        <v>1533</v>
      </c>
      <c r="I145" s="115">
        <v>1824.97</v>
      </c>
    </row>
    <row r="146" spans="1:9" hidden="1">
      <c r="A146" s="113" t="s">
        <v>2168</v>
      </c>
      <c r="B146" s="116" t="str">
        <f>VLOOKUP(A146,'BALANCETE AGOSTO 19'!A147:I1128,2,0)</f>
        <v>A</v>
      </c>
      <c r="C146" s="116">
        <f>VLOOKUP(A146,'BALANCETE AGOSTO 19'!A147:I1128,3,0)</f>
        <v>1</v>
      </c>
      <c r="D146" s="113">
        <v>3824</v>
      </c>
      <c r="E146" s="113" t="s">
        <v>2937</v>
      </c>
      <c r="F146" s="115">
        <v>298907.92</v>
      </c>
      <c r="G146" s="115">
        <v>99813.24</v>
      </c>
      <c r="H146" s="115">
        <v>298907.92</v>
      </c>
      <c r="I146" s="115">
        <v>99813.24</v>
      </c>
    </row>
    <row r="147" spans="1:9" hidden="1">
      <c r="A147" s="113" t="s">
        <v>2171</v>
      </c>
      <c r="B147" s="116" t="str">
        <f>VLOOKUP(A147,'BALANCETE AGOSTO 19'!A148:I1129,2,0)</f>
        <v>A</v>
      </c>
      <c r="C147" s="116">
        <f>VLOOKUP(A147,'BALANCETE AGOSTO 19'!A148:I1129,3,0)</f>
        <v>1</v>
      </c>
      <c r="D147" s="113">
        <v>3841</v>
      </c>
      <c r="E147" s="113" t="s">
        <v>3418</v>
      </c>
      <c r="F147" s="115">
        <v>29504.36</v>
      </c>
      <c r="G147" s="113">
        <v>0</v>
      </c>
      <c r="H147" s="115">
        <v>29504.36</v>
      </c>
      <c r="I147" s="113">
        <v>0</v>
      </c>
    </row>
    <row r="148" spans="1:9" hidden="1">
      <c r="A148" s="113" t="s">
        <v>3386</v>
      </c>
      <c r="B148" s="116" t="str">
        <f>VLOOKUP(A148,'BALANCETE AGOSTO 19'!A149:I1130,2,0)</f>
        <v>A</v>
      </c>
      <c r="C148" s="116">
        <f>VLOOKUP(A148,'BALANCETE AGOSTO 19'!A149:I1130,3,0)</f>
        <v>1</v>
      </c>
      <c r="D148" s="113">
        <v>3846</v>
      </c>
      <c r="E148" s="113" t="s">
        <v>3387</v>
      </c>
      <c r="F148" s="113">
        <v>636.17999999999995</v>
      </c>
      <c r="G148" s="113">
        <v>636.17999999999995</v>
      </c>
      <c r="H148" s="113">
        <v>636.17999999999995</v>
      </c>
      <c r="I148" s="113">
        <v>636.17999999999995</v>
      </c>
    </row>
    <row r="149" spans="1:9" hidden="1">
      <c r="A149" s="113" t="s">
        <v>3471</v>
      </c>
      <c r="B149" s="116" t="str">
        <f>VLOOKUP(A149,'BALANCETE AGOSTO 19'!A150:I1131,2,0)</f>
        <v>A</v>
      </c>
      <c r="C149" s="116">
        <f>VLOOKUP(A149,'BALANCETE AGOSTO 19'!A150:I1131,3,0)</f>
        <v>1</v>
      </c>
      <c r="D149" s="113">
        <v>3859</v>
      </c>
      <c r="E149" s="113" t="s">
        <v>3472</v>
      </c>
      <c r="F149" s="113">
        <v>7.24</v>
      </c>
      <c r="G149" s="113">
        <v>0</v>
      </c>
      <c r="H149" s="113">
        <v>0</v>
      </c>
      <c r="I149" s="113">
        <v>7.24</v>
      </c>
    </row>
    <row r="150" spans="1:9" hidden="1">
      <c r="A150" s="113" t="s">
        <v>3565</v>
      </c>
      <c r="B150" s="116" t="str">
        <f>VLOOKUP(A150,'BALANCETE AGOSTO 19'!A151:I1132,2,0)</f>
        <v>A</v>
      </c>
      <c r="C150" s="116">
        <f>VLOOKUP(A150,'BALANCETE AGOSTO 19'!A151:I1132,3,0)</f>
        <v>1</v>
      </c>
      <c r="D150" s="113">
        <v>3888</v>
      </c>
      <c r="E150" s="113" t="s">
        <v>3594</v>
      </c>
      <c r="F150" s="113">
        <v>0</v>
      </c>
      <c r="G150" s="115">
        <v>16038</v>
      </c>
      <c r="H150" s="115">
        <v>11178</v>
      </c>
      <c r="I150" s="115">
        <v>4860</v>
      </c>
    </row>
    <row r="151" spans="1:9" hidden="1">
      <c r="A151" s="113" t="s">
        <v>3628</v>
      </c>
      <c r="B151" s="116" t="str">
        <f>VLOOKUP(A151,'BALANCETE AGOSTO 19'!A152:I1133,2,0)</f>
        <v>A</v>
      </c>
      <c r="C151" s="116">
        <f>VLOOKUP(A151,'BALANCETE AGOSTO 19'!A152:I1133,3,0)</f>
        <v>1</v>
      </c>
      <c r="D151" s="113">
        <v>3896</v>
      </c>
      <c r="E151" s="113" t="s">
        <v>3629</v>
      </c>
      <c r="F151" s="113">
        <v>0</v>
      </c>
      <c r="G151" s="115">
        <v>13365</v>
      </c>
      <c r="H151" s="115">
        <v>8505</v>
      </c>
      <c r="I151" s="115">
        <v>4860</v>
      </c>
    </row>
    <row r="152" spans="1:9" hidden="1">
      <c r="A152" s="113" t="s">
        <v>3630</v>
      </c>
      <c r="B152" s="116" t="str">
        <f>VLOOKUP(A152,'BALANCETE AGOSTO 19'!A153:I1134,2,0)</f>
        <v>A</v>
      </c>
      <c r="C152" s="116">
        <f>VLOOKUP(A152,'BALANCETE AGOSTO 19'!A153:I1134,3,0)</f>
        <v>1</v>
      </c>
      <c r="D152" s="113">
        <v>3897</v>
      </c>
      <c r="E152" s="113" t="s">
        <v>3629</v>
      </c>
      <c r="F152" s="113">
        <v>0</v>
      </c>
      <c r="G152" s="115">
        <v>24057</v>
      </c>
      <c r="H152" s="115">
        <v>16767</v>
      </c>
      <c r="I152" s="115">
        <v>7290</v>
      </c>
    </row>
    <row r="153" spans="1:9" hidden="1">
      <c r="A153" s="113" t="s">
        <v>3631</v>
      </c>
      <c r="B153" s="116" t="s">
        <v>82</v>
      </c>
      <c r="C153" s="116">
        <v>1</v>
      </c>
      <c r="D153" s="113">
        <v>3898</v>
      </c>
      <c r="E153" s="113" t="s">
        <v>3632</v>
      </c>
      <c r="F153" s="113">
        <v>0</v>
      </c>
      <c r="G153" s="113">
        <v>93.94</v>
      </c>
      <c r="H153" s="113">
        <v>93.94</v>
      </c>
      <c r="I153" s="113">
        <v>0</v>
      </c>
    </row>
    <row r="154" spans="1:9" hidden="1">
      <c r="A154" s="113" t="s">
        <v>3633</v>
      </c>
      <c r="B154" s="116" t="str">
        <f>VLOOKUP(A154,'BALANCETE AGOSTO 19'!A155:I1136,2,0)</f>
        <v>A</v>
      </c>
      <c r="C154" s="116">
        <f>VLOOKUP(A154,'BALANCETE AGOSTO 19'!A155:I1136,3,0)</f>
        <v>1</v>
      </c>
      <c r="D154" s="113">
        <v>3899</v>
      </c>
      <c r="E154" s="113" t="s">
        <v>3629</v>
      </c>
      <c r="F154" s="113">
        <v>0</v>
      </c>
      <c r="G154" s="115">
        <v>14605.78</v>
      </c>
      <c r="H154" s="115">
        <v>10960.78</v>
      </c>
      <c r="I154" s="115">
        <v>3645</v>
      </c>
    </row>
    <row r="155" spans="1:9" hidden="1">
      <c r="A155" s="113" t="s">
        <v>3711</v>
      </c>
      <c r="B155" s="116" t="str">
        <f>VLOOKUP(A155,'BALANCETE AGOSTO 19'!A156:I1137,2,0)</f>
        <v>A</v>
      </c>
      <c r="C155" s="116">
        <f>VLOOKUP(A155,'BALANCETE AGOSTO 19'!A156:I1137,3,0)</f>
        <v>1</v>
      </c>
      <c r="D155" s="113">
        <v>3915</v>
      </c>
      <c r="E155" s="113" t="s">
        <v>3712</v>
      </c>
      <c r="F155" s="113">
        <v>164.97</v>
      </c>
      <c r="G155" s="113">
        <v>0</v>
      </c>
      <c r="H155" s="113">
        <v>0</v>
      </c>
      <c r="I155" s="113">
        <v>164.97</v>
      </c>
    </row>
    <row r="156" spans="1:9" hidden="1">
      <c r="A156" s="113" t="s">
        <v>3713</v>
      </c>
      <c r="B156" s="116" t="str">
        <f>VLOOKUP(A156,'BALANCETE AGOSTO 19'!A157:I1138,2,0)</f>
        <v>A</v>
      </c>
      <c r="C156" s="116">
        <f>VLOOKUP(A156,'BALANCETE AGOSTO 19'!A157:I1138,3,0)</f>
        <v>1</v>
      </c>
      <c r="D156" s="113">
        <v>3923</v>
      </c>
      <c r="E156" s="113" t="s">
        <v>3714</v>
      </c>
      <c r="F156" s="113">
        <v>693.59</v>
      </c>
      <c r="G156" s="113">
        <v>693.59</v>
      </c>
      <c r="H156" s="113">
        <v>693.59</v>
      </c>
      <c r="I156" s="113">
        <v>693.59</v>
      </c>
    </row>
    <row r="157" spans="1:9" hidden="1">
      <c r="A157" s="113" t="s">
        <v>3715</v>
      </c>
      <c r="B157" s="116" t="str">
        <f>VLOOKUP(A157,'BALANCETE AGOSTO 19'!A158:I1139,2,0)</f>
        <v>A</v>
      </c>
      <c r="C157" s="116">
        <f>VLOOKUP(A157,'BALANCETE AGOSTO 19'!A158:I1139,3,0)</f>
        <v>1</v>
      </c>
      <c r="D157" s="113">
        <v>3926</v>
      </c>
      <c r="E157" s="113" t="s">
        <v>3716</v>
      </c>
      <c r="F157" s="113">
        <v>700</v>
      </c>
      <c r="G157" s="113">
        <v>700</v>
      </c>
      <c r="H157" s="113">
        <v>700</v>
      </c>
      <c r="I157" s="113">
        <v>700</v>
      </c>
    </row>
    <row r="158" spans="1:9" hidden="1">
      <c r="A158" s="113" t="s">
        <v>3772</v>
      </c>
      <c r="B158" s="116" t="str">
        <f>VLOOKUP(A158,'BALANCETE AGOSTO 19'!A159:I1140,2,0)</f>
        <v>A</v>
      </c>
      <c r="C158" s="116">
        <f>VLOOKUP(A158,'BALANCETE AGOSTO 19'!A159:I1140,3,0)</f>
        <v>1</v>
      </c>
      <c r="D158" s="113">
        <v>3945</v>
      </c>
      <c r="E158" s="113" t="s">
        <v>3773</v>
      </c>
      <c r="F158" s="115">
        <v>8505</v>
      </c>
      <c r="G158" s="113">
        <v>0</v>
      </c>
      <c r="H158" s="113">
        <v>0</v>
      </c>
      <c r="I158" s="115">
        <v>8505</v>
      </c>
    </row>
    <row r="159" spans="1:9" hidden="1">
      <c r="A159" s="113" t="s">
        <v>3813</v>
      </c>
      <c r="B159" s="116" t="s">
        <v>82</v>
      </c>
      <c r="C159" s="116">
        <v>1</v>
      </c>
      <c r="D159" s="113">
        <v>3961</v>
      </c>
      <c r="E159" s="113" t="s">
        <v>3814</v>
      </c>
      <c r="F159" s="113">
        <v>0</v>
      </c>
      <c r="G159" s="115">
        <v>13608</v>
      </c>
      <c r="H159" s="115">
        <v>13608</v>
      </c>
      <c r="I159" s="113">
        <v>0</v>
      </c>
    </row>
    <row r="160" spans="1:9" hidden="1">
      <c r="A160" s="113" t="s">
        <v>3815</v>
      </c>
      <c r="B160" s="116" t="s">
        <v>82</v>
      </c>
      <c r="C160" s="116">
        <v>1</v>
      </c>
      <c r="D160" s="113">
        <v>3962</v>
      </c>
      <c r="E160" s="113" t="s">
        <v>3816</v>
      </c>
      <c r="F160" s="113">
        <v>0</v>
      </c>
      <c r="G160" s="115">
        <v>36212.550000000003</v>
      </c>
      <c r="H160" s="115">
        <v>36212.550000000003</v>
      </c>
      <c r="I160" s="113">
        <v>0</v>
      </c>
    </row>
    <row r="161" spans="1:9" hidden="1">
      <c r="A161" s="113" t="s">
        <v>91</v>
      </c>
      <c r="B161" s="116" t="str">
        <f>VLOOKUP(A161,'BALANCETE AGOSTO 19'!A162:I1143,2,0)</f>
        <v>S</v>
      </c>
      <c r="C161" s="116">
        <f>VLOOKUP(A161,'BALANCETE AGOSTO 19'!A162:I1143,3,0)</f>
        <v>1</v>
      </c>
      <c r="D161" s="113">
        <v>1514</v>
      </c>
      <c r="E161" s="113" t="s">
        <v>2939</v>
      </c>
      <c r="F161" s="115">
        <v>927765.77</v>
      </c>
      <c r="G161" s="115">
        <v>12240060.310000001</v>
      </c>
      <c r="H161" s="115">
        <v>11820451.800000001</v>
      </c>
      <c r="I161" s="115">
        <v>1347374.28</v>
      </c>
    </row>
    <row r="162" spans="1:9" hidden="1">
      <c r="A162" s="113" t="s">
        <v>705</v>
      </c>
      <c r="B162" s="116" t="str">
        <f>VLOOKUP(A162,'BALANCETE AGOSTO 19'!A163:I1144,2,0)</f>
        <v>A</v>
      </c>
      <c r="C162" s="116">
        <f>VLOOKUP(A162,'BALANCETE AGOSTO 19'!A163:I1144,3,0)</f>
        <v>1</v>
      </c>
      <c r="D162" s="113">
        <v>1525</v>
      </c>
      <c r="E162" s="113" t="s">
        <v>2940</v>
      </c>
      <c r="F162" s="115">
        <v>927765.77</v>
      </c>
      <c r="G162" s="115">
        <v>12240060.310000001</v>
      </c>
      <c r="H162" s="115">
        <v>11820451.800000001</v>
      </c>
      <c r="I162" s="115">
        <v>1347374.28</v>
      </c>
    </row>
    <row r="163" spans="1:9" hidden="1">
      <c r="A163" s="113" t="s">
        <v>93</v>
      </c>
      <c r="B163" s="116" t="str">
        <f>VLOOKUP(A163,'BALANCETE AGOSTO 19'!A164:I1145,2,0)</f>
        <v>S</v>
      </c>
      <c r="C163" s="116">
        <f>VLOOKUP(A163,'BALANCETE AGOSTO 19'!A164:I1145,3,0)</f>
        <v>1</v>
      </c>
      <c r="D163" s="113">
        <v>234</v>
      </c>
      <c r="E163" s="113" t="s">
        <v>1</v>
      </c>
      <c r="F163" s="115">
        <v>128810.62</v>
      </c>
      <c r="G163" s="115">
        <v>32224.5</v>
      </c>
      <c r="H163" s="115">
        <v>25716.36</v>
      </c>
      <c r="I163" s="115">
        <v>135318.76</v>
      </c>
    </row>
    <row r="164" spans="1:9" hidden="1">
      <c r="A164" s="113" t="s">
        <v>94</v>
      </c>
      <c r="B164" s="116" t="str">
        <f>VLOOKUP(A164,'BALANCETE AGOSTO 19'!A165:I1146,2,0)</f>
        <v>A</v>
      </c>
      <c r="C164" s="116">
        <f>VLOOKUP(A164,'BALANCETE AGOSTO 19'!A165:I1146,3,0)</f>
        <v>1</v>
      </c>
      <c r="D164" s="113">
        <v>235</v>
      </c>
      <c r="E164" s="113" t="s">
        <v>2941</v>
      </c>
      <c r="F164" s="115">
        <v>128810.62</v>
      </c>
      <c r="G164" s="115">
        <v>32224.5</v>
      </c>
      <c r="H164" s="115">
        <v>25716.36</v>
      </c>
      <c r="I164" s="115">
        <v>135318.76</v>
      </c>
    </row>
    <row r="165" spans="1:9" hidden="1">
      <c r="A165" s="113" t="s">
        <v>95</v>
      </c>
      <c r="B165" s="116" t="str">
        <f>VLOOKUP(A165,'BALANCETE AGOSTO 19'!A166:I1147,2,0)</f>
        <v>S</v>
      </c>
      <c r="C165" s="116">
        <f>VLOOKUP(A165,'BALANCETE AGOSTO 19'!A166:I1147,3,0)</f>
        <v>1</v>
      </c>
      <c r="D165" s="113">
        <v>236</v>
      </c>
      <c r="E165" s="113" t="s">
        <v>2175</v>
      </c>
      <c r="F165" s="115">
        <v>4918843.47</v>
      </c>
      <c r="G165" s="115">
        <v>1399555.42</v>
      </c>
      <c r="H165" s="115">
        <v>1920316.06</v>
      </c>
      <c r="I165" s="115">
        <v>4398082.83</v>
      </c>
    </row>
    <row r="166" spans="1:9" hidden="1">
      <c r="A166" s="113" t="s">
        <v>96</v>
      </c>
      <c r="B166" s="116" t="str">
        <f>VLOOKUP(A166,'BALANCETE AGOSTO 19'!A167:I1148,2,0)</f>
        <v>S</v>
      </c>
      <c r="C166" s="116">
        <f>VLOOKUP(A166,'BALANCETE AGOSTO 19'!A167:I1148,3,0)</f>
        <v>1</v>
      </c>
      <c r="D166" s="113">
        <v>237</v>
      </c>
      <c r="E166" s="113" t="s">
        <v>2942</v>
      </c>
      <c r="F166" s="115">
        <v>1318942.31</v>
      </c>
      <c r="G166" s="115">
        <v>976016.36</v>
      </c>
      <c r="H166" s="115">
        <v>1003036.2</v>
      </c>
      <c r="I166" s="115">
        <v>1291922.47</v>
      </c>
    </row>
    <row r="167" spans="1:9" hidden="1">
      <c r="A167" s="113" t="s">
        <v>97</v>
      </c>
      <c r="B167" s="116" t="str">
        <f>VLOOKUP(A167,'BALANCETE AGOSTO 19'!A168:I1149,2,0)</f>
        <v>A</v>
      </c>
      <c r="C167" s="116">
        <f>VLOOKUP(A167,'BALANCETE AGOSTO 19'!A168:I1149,3,0)</f>
        <v>1</v>
      </c>
      <c r="D167" s="113">
        <v>238</v>
      </c>
      <c r="E167" s="113" t="s">
        <v>2943</v>
      </c>
      <c r="F167" s="113">
        <v>0</v>
      </c>
      <c r="G167" s="115">
        <v>924070.2</v>
      </c>
      <c r="H167" s="115">
        <v>924070.2</v>
      </c>
      <c r="I167" s="113">
        <v>0</v>
      </c>
    </row>
    <row r="168" spans="1:9" hidden="1">
      <c r="A168" s="113" t="s">
        <v>98</v>
      </c>
      <c r="B168" s="116" t="str">
        <f>VLOOKUP(A168,'BALANCETE AGOSTO 19'!A169:I1150,2,0)</f>
        <v>A</v>
      </c>
      <c r="C168" s="116">
        <f>VLOOKUP(A168,'BALANCETE AGOSTO 19'!A169:I1150,3,0)</f>
        <v>1</v>
      </c>
      <c r="D168" s="113">
        <v>239</v>
      </c>
      <c r="E168" s="113" t="s">
        <v>2944</v>
      </c>
      <c r="F168" s="115">
        <v>27267.19</v>
      </c>
      <c r="G168" s="115">
        <v>19313.48</v>
      </c>
      <c r="H168" s="115">
        <v>27267.19</v>
      </c>
      <c r="I168" s="115">
        <v>19313.48</v>
      </c>
    </row>
    <row r="169" spans="1:9" hidden="1">
      <c r="A169" s="113" t="s">
        <v>904</v>
      </c>
      <c r="B169" s="116" t="str">
        <f>VLOOKUP(A169,'BALANCETE AGOSTO 19'!A170:I1151,2,0)</f>
        <v>A</v>
      </c>
      <c r="C169" s="116">
        <f>VLOOKUP(A169,'BALANCETE AGOSTO 19'!A170:I1151,3,0)</f>
        <v>1</v>
      </c>
      <c r="D169" s="113">
        <v>240</v>
      </c>
      <c r="E169" s="113" t="s">
        <v>3422</v>
      </c>
      <c r="F169" s="115">
        <v>1176092.79</v>
      </c>
      <c r="G169" s="113">
        <v>0</v>
      </c>
      <c r="H169" s="115">
        <v>25166.639999999999</v>
      </c>
      <c r="I169" s="115">
        <v>1150926.1499999999</v>
      </c>
    </row>
    <row r="170" spans="1:9" hidden="1">
      <c r="A170" s="113" t="s">
        <v>446</v>
      </c>
      <c r="B170" s="116" t="str">
        <f>VLOOKUP(A170,'BALANCETE AGOSTO 19'!A171:I1152,2,0)</f>
        <v>A</v>
      </c>
      <c r="C170" s="116">
        <f>VLOOKUP(A170,'BALANCETE AGOSTO 19'!A171:I1152,3,0)</f>
        <v>1</v>
      </c>
      <c r="D170" s="113">
        <v>241</v>
      </c>
      <c r="E170" s="113" t="s">
        <v>2945</v>
      </c>
      <c r="F170" s="113">
        <v>0</v>
      </c>
      <c r="G170" s="115">
        <v>2680.72</v>
      </c>
      <c r="H170" s="115">
        <v>1413.75</v>
      </c>
      <c r="I170" s="115">
        <v>1266.97</v>
      </c>
    </row>
    <row r="171" spans="1:9" hidden="1">
      <c r="A171" s="113" t="s">
        <v>769</v>
      </c>
      <c r="B171" s="116" t="str">
        <f>VLOOKUP(A171,'BALANCETE AGOSTO 19'!A172:I1153,2,0)</f>
        <v>A</v>
      </c>
      <c r="C171" s="116">
        <f>VLOOKUP(A171,'BALANCETE AGOSTO 19'!A172:I1153,3,0)</f>
        <v>1</v>
      </c>
      <c r="D171" s="113">
        <v>2452</v>
      </c>
      <c r="E171" s="113" t="s">
        <v>2946</v>
      </c>
      <c r="F171" s="115">
        <v>25118.42</v>
      </c>
      <c r="G171" s="115">
        <v>29951.96</v>
      </c>
      <c r="H171" s="115">
        <v>25118.42</v>
      </c>
      <c r="I171" s="115">
        <v>29951.96</v>
      </c>
    </row>
    <row r="172" spans="1:9" hidden="1">
      <c r="A172" s="113" t="s">
        <v>991</v>
      </c>
      <c r="B172" s="116" t="str">
        <f>VLOOKUP(A172,'BALANCETE AGOSTO 19'!A173:I1154,2,0)</f>
        <v>A</v>
      </c>
      <c r="C172" s="116">
        <f>VLOOKUP(A172,'BALANCETE AGOSTO 19'!A173:I1154,3,0)</f>
        <v>1</v>
      </c>
      <c r="D172" s="113">
        <v>2757</v>
      </c>
      <c r="E172" s="113" t="s">
        <v>3719</v>
      </c>
      <c r="F172" s="115">
        <v>90463.91</v>
      </c>
      <c r="G172" s="113">
        <v>0</v>
      </c>
      <c r="H172" s="113">
        <v>0</v>
      </c>
      <c r="I172" s="115">
        <v>90463.91</v>
      </c>
    </row>
    <row r="173" spans="1:9" hidden="1">
      <c r="A173" s="113" t="s">
        <v>99</v>
      </c>
      <c r="B173" s="116" t="str">
        <f>VLOOKUP(A173,'BALANCETE AGOSTO 19'!A174:I1155,2,0)</f>
        <v>S</v>
      </c>
      <c r="C173" s="116">
        <f>VLOOKUP(A173,'BALANCETE AGOSTO 19'!A174:I1155,3,0)</f>
        <v>1</v>
      </c>
      <c r="D173" s="113">
        <v>247</v>
      </c>
      <c r="E173" s="113" t="s">
        <v>2947</v>
      </c>
      <c r="F173" s="115">
        <v>3599901.16</v>
      </c>
      <c r="G173" s="115">
        <v>423539.06</v>
      </c>
      <c r="H173" s="115">
        <v>917279.86</v>
      </c>
      <c r="I173" s="115">
        <v>3106160.36</v>
      </c>
    </row>
    <row r="174" spans="1:9" hidden="1">
      <c r="A174" s="113" t="s">
        <v>100</v>
      </c>
      <c r="B174" s="116" t="str">
        <f>VLOOKUP(A174,'BALANCETE AGOSTO 19'!A175:I1156,2,0)</f>
        <v>A</v>
      </c>
      <c r="C174" s="116">
        <f>VLOOKUP(A174,'BALANCETE AGOSTO 19'!A175:I1156,3,0)</f>
        <v>1</v>
      </c>
      <c r="D174" s="113">
        <v>248</v>
      </c>
      <c r="E174" s="113" t="s">
        <v>2948</v>
      </c>
      <c r="F174" s="115">
        <v>3213640.14</v>
      </c>
      <c r="G174" s="113">
        <v>0</v>
      </c>
      <c r="H174" s="115">
        <v>853437.42</v>
      </c>
      <c r="I174" s="115">
        <v>2360202.7200000002</v>
      </c>
    </row>
    <row r="175" spans="1:9" hidden="1">
      <c r="A175" s="113" t="s">
        <v>370</v>
      </c>
      <c r="B175" s="116" t="str">
        <f>VLOOKUP(A175,'BALANCETE AGOSTO 19'!A176:I1157,2,0)</f>
        <v>A</v>
      </c>
      <c r="C175" s="116">
        <f>VLOOKUP(A175,'BALANCETE AGOSTO 19'!A176:I1157,3,0)</f>
        <v>1</v>
      </c>
      <c r="D175" s="113">
        <v>1834</v>
      </c>
      <c r="E175" s="113" t="s">
        <v>2183</v>
      </c>
      <c r="F175" s="115">
        <v>2250</v>
      </c>
      <c r="G175" s="113">
        <v>0</v>
      </c>
      <c r="H175" s="113">
        <v>0</v>
      </c>
      <c r="I175" s="115">
        <v>2250</v>
      </c>
    </row>
    <row r="176" spans="1:9" hidden="1">
      <c r="A176" s="113" t="s">
        <v>839</v>
      </c>
      <c r="B176" s="116" t="str">
        <f>VLOOKUP(A176,'BALANCETE AGOSTO 19'!A177:I1158,2,0)</f>
        <v>A</v>
      </c>
      <c r="C176" s="116">
        <f>VLOOKUP(A176,'BALANCETE AGOSTO 19'!A177:I1158,3,0)</f>
        <v>1</v>
      </c>
      <c r="D176" s="113">
        <v>2157</v>
      </c>
      <c r="E176" s="113" t="s">
        <v>2949</v>
      </c>
      <c r="F176" s="115">
        <v>50514.12</v>
      </c>
      <c r="G176" s="115">
        <v>51397.760000000002</v>
      </c>
      <c r="H176" s="115">
        <v>51045.47</v>
      </c>
      <c r="I176" s="115">
        <v>50866.41</v>
      </c>
    </row>
    <row r="177" spans="1:9" hidden="1">
      <c r="A177" s="113" t="s">
        <v>770</v>
      </c>
      <c r="B177" s="116" t="str">
        <f>VLOOKUP(A177,'BALANCETE AGOSTO 19'!A178:I1159,2,0)</f>
        <v>A</v>
      </c>
      <c r="C177" s="116">
        <f>VLOOKUP(A177,'BALANCETE AGOSTO 19'!A178:I1159,3,0)</f>
        <v>1</v>
      </c>
      <c r="D177" s="113">
        <v>2459</v>
      </c>
      <c r="E177" s="113" t="s">
        <v>2950</v>
      </c>
      <c r="F177" s="115">
        <v>70844.600000000006</v>
      </c>
      <c r="G177" s="113">
        <v>0</v>
      </c>
      <c r="H177" s="113">
        <v>0</v>
      </c>
      <c r="I177" s="115">
        <v>70844.600000000006</v>
      </c>
    </row>
    <row r="178" spans="1:9" hidden="1">
      <c r="A178" s="113" t="s">
        <v>832</v>
      </c>
      <c r="B178" s="116" t="str">
        <f>VLOOKUP(A178,'BALANCETE AGOSTO 19'!A179:I1160,2,0)</f>
        <v>A</v>
      </c>
      <c r="C178" s="116">
        <f>VLOOKUP(A178,'BALANCETE AGOSTO 19'!A179:I1160,3,0)</f>
        <v>1</v>
      </c>
      <c r="D178" s="113">
        <v>2504</v>
      </c>
      <c r="E178" s="113" t="s">
        <v>2951</v>
      </c>
      <c r="F178" s="115">
        <v>12214.97</v>
      </c>
      <c r="G178" s="115">
        <v>12214.97</v>
      </c>
      <c r="H178" s="115">
        <v>12214.97</v>
      </c>
      <c r="I178" s="115">
        <v>12214.97</v>
      </c>
    </row>
    <row r="179" spans="1:9" hidden="1">
      <c r="A179" s="113" t="s">
        <v>1005</v>
      </c>
      <c r="B179" s="116" t="str">
        <f>VLOOKUP(A179,'BALANCETE AGOSTO 19'!A180:I1161,2,0)</f>
        <v>A</v>
      </c>
      <c r="C179" s="116">
        <f>VLOOKUP(A179,'BALANCETE AGOSTO 19'!A180:I1161,3,0)</f>
        <v>1</v>
      </c>
      <c r="D179" s="113">
        <v>2979</v>
      </c>
      <c r="E179" s="113" t="s">
        <v>2952</v>
      </c>
      <c r="F179" s="113">
        <v>581.6</v>
      </c>
      <c r="G179" s="113">
        <v>590.59</v>
      </c>
      <c r="H179" s="113">
        <v>582</v>
      </c>
      <c r="I179" s="113">
        <v>590.19000000000005</v>
      </c>
    </row>
    <row r="180" spans="1:9" hidden="1">
      <c r="A180" s="113" t="s">
        <v>3720</v>
      </c>
      <c r="B180" s="116" t="str">
        <f>VLOOKUP(A180,'BALANCETE AGOSTO 19'!A181:I1162,2,0)</f>
        <v>A</v>
      </c>
      <c r="C180" s="116">
        <f>VLOOKUP(A180,'BALANCETE AGOSTO 19'!A181:I1162,3,0)</f>
        <v>1</v>
      </c>
      <c r="D180" s="113">
        <v>3922</v>
      </c>
      <c r="E180" s="113" t="s">
        <v>3721</v>
      </c>
      <c r="F180" s="115">
        <v>249855.73</v>
      </c>
      <c r="G180" s="115">
        <v>359335.74</v>
      </c>
      <c r="H180" s="113">
        <v>0</v>
      </c>
      <c r="I180" s="115">
        <v>609191.47</v>
      </c>
    </row>
    <row r="181" spans="1:9" hidden="1">
      <c r="A181" s="113" t="s">
        <v>101</v>
      </c>
      <c r="B181" s="116" t="str">
        <f>VLOOKUP(A181,'BALANCETE AGOSTO 19'!A182:I1163,2,0)</f>
        <v>S</v>
      </c>
      <c r="C181" s="116">
        <f>VLOOKUP(A181,'BALANCETE AGOSTO 19'!A182:I1163,3,0)</f>
        <v>1</v>
      </c>
      <c r="D181" s="113">
        <v>255</v>
      </c>
      <c r="E181" s="113" t="s">
        <v>2953</v>
      </c>
      <c r="F181" s="115">
        <v>11734858.470000001</v>
      </c>
      <c r="G181" s="115">
        <v>1316269.27</v>
      </c>
      <c r="H181" s="115">
        <v>1297068.3799999999</v>
      </c>
      <c r="I181" s="115">
        <v>11754059.359999999</v>
      </c>
    </row>
    <row r="182" spans="1:9" hidden="1">
      <c r="A182" s="113" t="s">
        <v>103</v>
      </c>
      <c r="B182" s="116" t="str">
        <f>VLOOKUP(A182,'BALANCETE AGOSTO 19'!A183:I1164,2,0)</f>
        <v>A</v>
      </c>
      <c r="C182" s="116">
        <f>VLOOKUP(A182,'BALANCETE AGOSTO 19'!A183:I1164,3,0)</f>
        <v>1</v>
      </c>
      <c r="D182" s="113">
        <v>257</v>
      </c>
      <c r="E182" s="113" t="s">
        <v>2190</v>
      </c>
      <c r="F182" s="113">
        <v>0</v>
      </c>
      <c r="G182" s="115">
        <v>38344.97</v>
      </c>
      <c r="H182" s="115">
        <v>38344.97</v>
      </c>
      <c r="I182" s="113">
        <v>0</v>
      </c>
    </row>
    <row r="183" spans="1:9" hidden="1">
      <c r="A183" s="113" t="s">
        <v>104</v>
      </c>
      <c r="B183" s="116" t="str">
        <f>VLOOKUP(A183,'BALANCETE AGOSTO 19'!A184:I1165,2,0)</f>
        <v>A</v>
      </c>
      <c r="C183" s="116">
        <f>VLOOKUP(A183,'BALANCETE AGOSTO 19'!A184:I1165,3,0)</f>
        <v>1</v>
      </c>
      <c r="D183" s="113">
        <v>258</v>
      </c>
      <c r="E183" s="113" t="s">
        <v>406</v>
      </c>
      <c r="F183" s="113">
        <v>0</v>
      </c>
      <c r="G183" s="115">
        <v>176977.42</v>
      </c>
      <c r="H183" s="115">
        <v>176977.42</v>
      </c>
      <c r="I183" s="113">
        <v>0</v>
      </c>
    </row>
    <row r="184" spans="1:9" hidden="1">
      <c r="A184" s="113" t="s">
        <v>105</v>
      </c>
      <c r="B184" s="116" t="str">
        <f>VLOOKUP(A184,'BALANCETE AGOSTO 19'!A185:I1166,2,0)</f>
        <v>A</v>
      </c>
      <c r="C184" s="116">
        <f>VLOOKUP(A184,'BALANCETE AGOSTO 19'!A185:I1166,3,0)</f>
        <v>1</v>
      </c>
      <c r="D184" s="113">
        <v>259</v>
      </c>
      <c r="E184" s="113" t="s">
        <v>405</v>
      </c>
      <c r="F184" s="113">
        <v>0</v>
      </c>
      <c r="G184" s="115">
        <v>413170.99</v>
      </c>
      <c r="H184" s="115">
        <v>413170.99</v>
      </c>
      <c r="I184" s="113">
        <v>0</v>
      </c>
    </row>
    <row r="185" spans="1:9" hidden="1">
      <c r="A185" s="113" t="s">
        <v>106</v>
      </c>
      <c r="B185" s="116" t="str">
        <f>VLOOKUP(A185,'BALANCETE AGOSTO 19'!A186:I1167,2,0)</f>
        <v>A</v>
      </c>
      <c r="C185" s="116">
        <f>VLOOKUP(A185,'BALANCETE AGOSTO 19'!A186:I1167,3,0)</f>
        <v>1</v>
      </c>
      <c r="D185" s="113">
        <v>260</v>
      </c>
      <c r="E185" s="113" t="s">
        <v>407</v>
      </c>
      <c r="F185" s="113">
        <v>0</v>
      </c>
      <c r="G185" s="115">
        <v>283163.7</v>
      </c>
      <c r="H185" s="115">
        <v>283163.7</v>
      </c>
      <c r="I185" s="113">
        <v>0</v>
      </c>
    </row>
    <row r="186" spans="1:9" hidden="1">
      <c r="A186" s="113" t="s">
        <v>107</v>
      </c>
      <c r="B186" s="116" t="str">
        <f>VLOOKUP(A186,'BALANCETE AGOSTO 19'!A187:I1168,2,0)</f>
        <v>A</v>
      </c>
      <c r="C186" s="116">
        <f>VLOOKUP(A186,'BALANCETE AGOSTO 19'!A187:I1168,3,0)</f>
        <v>1</v>
      </c>
      <c r="D186" s="113">
        <v>261</v>
      </c>
      <c r="E186" s="113" t="s">
        <v>408</v>
      </c>
      <c r="F186" s="113">
        <v>0</v>
      </c>
      <c r="G186" s="115">
        <v>58992.37</v>
      </c>
      <c r="H186" s="115">
        <v>58992.37</v>
      </c>
      <c r="I186" s="113">
        <v>0</v>
      </c>
    </row>
    <row r="187" spans="1:9" hidden="1">
      <c r="A187" s="113" t="s">
        <v>109</v>
      </c>
      <c r="B187" s="116" t="str">
        <f>VLOOKUP(A187,'BALANCETE AGOSTO 19'!A188:I1169,2,0)</f>
        <v>A</v>
      </c>
      <c r="C187" s="116">
        <f>VLOOKUP(A187,'BALANCETE AGOSTO 19'!A188:I1169,3,0)</f>
        <v>1</v>
      </c>
      <c r="D187" s="113">
        <v>265</v>
      </c>
      <c r="E187" s="113" t="s">
        <v>2191</v>
      </c>
      <c r="F187" s="115">
        <v>9998682.2400000002</v>
      </c>
      <c r="G187" s="113">
        <v>0</v>
      </c>
      <c r="H187" s="113">
        <v>0</v>
      </c>
      <c r="I187" s="115">
        <v>9998682.2400000002</v>
      </c>
    </row>
    <row r="188" spans="1:9" hidden="1">
      <c r="A188" s="113" t="s">
        <v>110</v>
      </c>
      <c r="B188" s="116" t="str">
        <f>VLOOKUP(A188,'BALANCETE AGOSTO 19'!A189:I1170,2,0)</f>
        <v>A</v>
      </c>
      <c r="C188" s="116">
        <f>VLOOKUP(A188,'BALANCETE AGOSTO 19'!A189:I1170,3,0)</f>
        <v>1</v>
      </c>
      <c r="D188" s="113">
        <v>266</v>
      </c>
      <c r="E188" s="113" t="s">
        <v>2192</v>
      </c>
      <c r="F188" s="115">
        <v>1605682.37</v>
      </c>
      <c r="G188" s="113">
        <v>0</v>
      </c>
      <c r="H188" s="113">
        <v>0</v>
      </c>
      <c r="I188" s="115">
        <v>1605682.37</v>
      </c>
    </row>
    <row r="189" spans="1:9" hidden="1">
      <c r="A189" s="113" t="s">
        <v>111</v>
      </c>
      <c r="B189" s="116" t="str">
        <f>VLOOKUP(A189,'BALANCETE AGOSTO 19'!A190:I1171,2,0)</f>
        <v>A</v>
      </c>
      <c r="C189" s="116">
        <f>VLOOKUP(A189,'BALANCETE AGOSTO 19'!A190:I1171,3,0)</f>
        <v>1</v>
      </c>
      <c r="D189" s="113">
        <v>267</v>
      </c>
      <c r="E189" s="113" t="s">
        <v>2193</v>
      </c>
      <c r="F189" s="115">
        <v>2018.95</v>
      </c>
      <c r="G189" s="113">
        <v>0</v>
      </c>
      <c r="H189" s="113">
        <v>0</v>
      </c>
      <c r="I189" s="115">
        <v>2018.95</v>
      </c>
    </row>
    <row r="190" spans="1:9" hidden="1">
      <c r="A190" s="113" t="s">
        <v>113</v>
      </c>
      <c r="B190" s="116" t="str">
        <f>VLOOKUP(A190,'BALANCETE AGOSTO 19'!A191:I1172,2,0)</f>
        <v>A</v>
      </c>
      <c r="C190" s="116">
        <f>VLOOKUP(A190,'BALANCETE AGOSTO 19'!A191:I1172,3,0)</f>
        <v>1</v>
      </c>
      <c r="D190" s="113">
        <v>1767</v>
      </c>
      <c r="E190" s="113" t="s">
        <v>2956</v>
      </c>
      <c r="F190" s="113">
        <v>0</v>
      </c>
      <c r="G190" s="115">
        <v>43533.74</v>
      </c>
      <c r="H190" s="115">
        <v>43533.74</v>
      </c>
      <c r="I190" s="113">
        <v>0</v>
      </c>
    </row>
    <row r="191" spans="1:9" hidden="1">
      <c r="A191" s="113" t="s">
        <v>447</v>
      </c>
      <c r="B191" s="116" t="str">
        <f>VLOOKUP(A191,'BALANCETE AGOSTO 19'!A192:I1173,2,0)</f>
        <v>A</v>
      </c>
      <c r="C191" s="116">
        <f>VLOOKUP(A191,'BALANCETE AGOSTO 19'!A192:I1173,3,0)</f>
        <v>1</v>
      </c>
      <c r="D191" s="113">
        <v>1175</v>
      </c>
      <c r="E191" s="113" t="s">
        <v>2957</v>
      </c>
      <c r="F191" s="113">
        <v>0</v>
      </c>
      <c r="G191" s="115">
        <v>42695.040000000001</v>
      </c>
      <c r="H191" s="115">
        <v>42695.040000000001</v>
      </c>
      <c r="I191" s="113">
        <v>0</v>
      </c>
    </row>
    <row r="192" spans="1:9" hidden="1">
      <c r="A192" s="113" t="s">
        <v>448</v>
      </c>
      <c r="B192" s="116" t="str">
        <f>VLOOKUP(A192,'BALANCETE AGOSTO 19'!A193:I1174,2,0)</f>
        <v>A</v>
      </c>
      <c r="C192" s="116">
        <f>VLOOKUP(A192,'BALANCETE AGOSTO 19'!A193:I1174,3,0)</f>
        <v>1</v>
      </c>
      <c r="D192" s="113">
        <v>1255</v>
      </c>
      <c r="E192" s="113" t="s">
        <v>2195</v>
      </c>
      <c r="F192" s="113">
        <v>0</v>
      </c>
      <c r="G192" s="115">
        <v>196656.41</v>
      </c>
      <c r="H192" s="115">
        <v>196656.41</v>
      </c>
      <c r="I192" s="113">
        <v>0</v>
      </c>
    </row>
    <row r="193" spans="1:9" hidden="1">
      <c r="A193" s="113" t="s">
        <v>725</v>
      </c>
      <c r="B193" s="116" t="str">
        <f>VLOOKUP(A193,'BALANCETE AGOSTO 19'!A194:I1175,2,0)</f>
        <v>A</v>
      </c>
      <c r="C193" s="116">
        <f>VLOOKUP(A193,'BALANCETE AGOSTO 19'!A194:I1175,3,0)</f>
        <v>1</v>
      </c>
      <c r="D193" s="113">
        <v>2353</v>
      </c>
      <c r="E193" s="113" t="s">
        <v>2955</v>
      </c>
      <c r="F193" s="115">
        <v>127329.60000000001</v>
      </c>
      <c r="G193" s="115">
        <v>62491.1</v>
      </c>
      <c r="H193" s="115">
        <v>43364.78</v>
      </c>
      <c r="I193" s="115">
        <v>146455.92000000001</v>
      </c>
    </row>
    <row r="194" spans="1:9" hidden="1">
      <c r="A194" s="113" t="s">
        <v>726</v>
      </c>
      <c r="B194" s="116" t="str">
        <f>VLOOKUP(A194,'BALANCETE AGOSTO 19'!A195:I1176,2,0)</f>
        <v>A</v>
      </c>
      <c r="C194" s="116">
        <f>VLOOKUP(A194,'BALANCETE AGOSTO 19'!A195:I1176,3,0)</f>
        <v>1</v>
      </c>
      <c r="D194" s="113">
        <v>2354</v>
      </c>
      <c r="E194" s="113" t="s">
        <v>2955</v>
      </c>
      <c r="F194" s="113">
        <v>514.17999999999995</v>
      </c>
      <c r="G194" s="113">
        <v>143.22</v>
      </c>
      <c r="H194" s="113">
        <v>168.96</v>
      </c>
      <c r="I194" s="113">
        <v>488.44</v>
      </c>
    </row>
    <row r="195" spans="1:9" hidden="1">
      <c r="A195" s="113" t="s">
        <v>727</v>
      </c>
      <c r="B195" s="116" t="str">
        <f>VLOOKUP(A195,'BALANCETE AGOSTO 19'!A196:I1177,2,0)</f>
        <v>A</v>
      </c>
      <c r="C195" s="116">
        <f>VLOOKUP(A195,'BALANCETE AGOSTO 19'!A196:I1177,3,0)</f>
        <v>1</v>
      </c>
      <c r="D195" s="113">
        <v>2355</v>
      </c>
      <c r="E195" s="113" t="s">
        <v>2955</v>
      </c>
      <c r="F195" s="113">
        <v>593.16999999999996</v>
      </c>
      <c r="G195" s="113">
        <v>89.84</v>
      </c>
      <c r="H195" s="113">
        <v>0</v>
      </c>
      <c r="I195" s="113">
        <v>683.01</v>
      </c>
    </row>
    <row r="196" spans="1:9" hidden="1">
      <c r="A196" s="113" t="s">
        <v>728</v>
      </c>
      <c r="B196" s="116" t="str">
        <f>VLOOKUP(A196,'BALANCETE AGOSTO 19'!A197:I1178,2,0)</f>
        <v>A</v>
      </c>
      <c r="C196" s="116">
        <f>VLOOKUP(A196,'BALANCETE AGOSTO 19'!A197:I1178,3,0)</f>
        <v>1</v>
      </c>
      <c r="D196" s="113">
        <v>2356</v>
      </c>
      <c r="E196" s="113" t="s">
        <v>2955</v>
      </c>
      <c r="F196" s="113">
        <v>18.36</v>
      </c>
      <c r="G196" s="113">
        <v>5.0599999999999996</v>
      </c>
      <c r="H196" s="113">
        <v>0</v>
      </c>
      <c r="I196" s="113">
        <v>23.42</v>
      </c>
    </row>
    <row r="197" spans="1:9" hidden="1">
      <c r="A197" s="113" t="s">
        <v>3390</v>
      </c>
      <c r="B197" s="116" t="str">
        <f>VLOOKUP(A197,'BALANCETE AGOSTO 19'!A198:I1179,2,0)</f>
        <v>A</v>
      </c>
      <c r="C197" s="116">
        <f>VLOOKUP(A197,'BALANCETE AGOSTO 19'!A198:I1179,3,0)</f>
        <v>1</v>
      </c>
      <c r="D197" s="113">
        <v>3855</v>
      </c>
      <c r="E197" s="113" t="s">
        <v>2955</v>
      </c>
      <c r="F197" s="113">
        <v>19.600000000000001</v>
      </c>
      <c r="G197" s="113">
        <v>5.41</v>
      </c>
      <c r="H197" s="113">
        <v>0</v>
      </c>
      <c r="I197" s="113">
        <v>25.01</v>
      </c>
    </row>
    <row r="198" spans="1:9" hidden="1">
      <c r="A198" s="113" t="s">
        <v>115</v>
      </c>
      <c r="B198" s="116" t="str">
        <f>VLOOKUP(A198,'BALANCETE AGOSTO 19'!A199:I1180,2,0)</f>
        <v>S</v>
      </c>
      <c r="C198" s="116">
        <f>VLOOKUP(A198,'BALANCETE AGOSTO 19'!A199:I1180,3,0)</f>
        <v>1</v>
      </c>
      <c r="D198" s="113">
        <v>271</v>
      </c>
      <c r="E198" s="113" t="s">
        <v>2959</v>
      </c>
      <c r="F198" s="115">
        <v>918478051.55999994</v>
      </c>
      <c r="G198" s="115">
        <v>425092.51</v>
      </c>
      <c r="H198" s="115">
        <v>723393.61</v>
      </c>
      <c r="I198" s="115">
        <v>918179750.46000004</v>
      </c>
    </row>
    <row r="199" spans="1:9" hidden="1">
      <c r="A199" s="113" t="s">
        <v>116</v>
      </c>
      <c r="B199" s="116" t="str">
        <f>VLOOKUP(A199,'BALANCETE AGOSTO 19'!A200:I1181,2,0)</f>
        <v>S</v>
      </c>
      <c r="C199" s="116">
        <f>VLOOKUP(A199,'BALANCETE AGOSTO 19'!A200:I1181,3,0)</f>
        <v>1</v>
      </c>
      <c r="D199" s="113">
        <v>272</v>
      </c>
      <c r="E199" s="113" t="s">
        <v>2960</v>
      </c>
      <c r="F199" s="115">
        <v>655671.24</v>
      </c>
      <c r="G199" s="115">
        <v>29504.36</v>
      </c>
      <c r="H199" s="115">
        <v>98887.2</v>
      </c>
      <c r="I199" s="115">
        <v>586288.4</v>
      </c>
    </row>
    <row r="200" spans="1:9" hidden="1">
      <c r="A200" s="113" t="s">
        <v>117</v>
      </c>
      <c r="B200" s="116" t="str">
        <f>VLOOKUP(A200,'BALANCETE AGOSTO 19'!A201:I1182,2,0)</f>
        <v>S</v>
      </c>
      <c r="C200" s="116">
        <f>VLOOKUP(A200,'BALANCETE AGOSTO 19'!A201:I1182,3,0)</f>
        <v>1</v>
      </c>
      <c r="D200" s="113">
        <v>273</v>
      </c>
      <c r="E200" s="113" t="s">
        <v>2961</v>
      </c>
      <c r="F200" s="115">
        <v>10549706.300000001</v>
      </c>
      <c r="G200" s="115">
        <v>29504.36</v>
      </c>
      <c r="H200" s="115">
        <v>98887.2</v>
      </c>
      <c r="I200" s="115">
        <v>10480323.460000001</v>
      </c>
    </row>
    <row r="201" spans="1:9" hidden="1">
      <c r="A201" s="113" t="s">
        <v>118</v>
      </c>
      <c r="B201" s="116" t="str">
        <f>VLOOKUP(A201,'BALANCETE AGOSTO 19'!A202:I1183,2,0)</f>
        <v>A</v>
      </c>
      <c r="C201" s="116">
        <f>VLOOKUP(A201,'BALANCETE AGOSTO 19'!A202:I1183,3,0)</f>
        <v>1</v>
      </c>
      <c r="D201" s="113">
        <v>276</v>
      </c>
      <c r="E201" s="113" t="s">
        <v>2962</v>
      </c>
      <c r="F201" s="115">
        <v>231243.7</v>
      </c>
      <c r="G201" s="113">
        <v>0</v>
      </c>
      <c r="H201" s="113">
        <v>0</v>
      </c>
      <c r="I201" s="115">
        <v>231243.7</v>
      </c>
    </row>
    <row r="202" spans="1:9" hidden="1">
      <c r="A202" s="113" t="s">
        <v>119</v>
      </c>
      <c r="B202" s="116" t="str">
        <f>VLOOKUP(A202,'BALANCETE AGOSTO 19'!A203:I1184,2,0)</f>
        <v>A</v>
      </c>
      <c r="C202" s="116">
        <f>VLOOKUP(A202,'BALANCETE AGOSTO 19'!A203:I1184,3,0)</f>
        <v>1</v>
      </c>
      <c r="D202" s="113">
        <v>277</v>
      </c>
      <c r="E202" s="113" t="s">
        <v>2202</v>
      </c>
      <c r="F202" s="115">
        <v>93560.75</v>
      </c>
      <c r="G202" s="113">
        <v>0</v>
      </c>
      <c r="H202" s="113">
        <v>0</v>
      </c>
      <c r="I202" s="115">
        <v>93560.75</v>
      </c>
    </row>
    <row r="203" spans="1:9" hidden="1">
      <c r="A203" s="113" t="s">
        <v>120</v>
      </c>
      <c r="B203" s="116" t="str">
        <f>VLOOKUP(A203,'BALANCETE AGOSTO 19'!A204:I1185,2,0)</f>
        <v>A</v>
      </c>
      <c r="C203" s="116">
        <f>VLOOKUP(A203,'BALANCETE AGOSTO 19'!A204:I1185,3,0)</f>
        <v>1</v>
      </c>
      <c r="D203" s="113">
        <v>278</v>
      </c>
      <c r="E203" s="113" t="s">
        <v>2963</v>
      </c>
      <c r="F203" s="115">
        <v>206281.53</v>
      </c>
      <c r="G203" s="113">
        <v>0</v>
      </c>
      <c r="H203" s="113">
        <v>0</v>
      </c>
      <c r="I203" s="115">
        <v>206281.53</v>
      </c>
    </row>
    <row r="204" spans="1:9" hidden="1">
      <c r="A204" s="113" t="s">
        <v>121</v>
      </c>
      <c r="B204" s="116" t="str">
        <f>VLOOKUP(A204,'BALANCETE AGOSTO 19'!A205:I1186,2,0)</f>
        <v>A</v>
      </c>
      <c r="C204" s="116">
        <f>VLOOKUP(A204,'BALANCETE AGOSTO 19'!A205:I1186,3,0)</f>
        <v>1</v>
      </c>
      <c r="D204" s="113">
        <v>280</v>
      </c>
      <c r="E204" s="113" t="s">
        <v>2964</v>
      </c>
      <c r="F204" s="115">
        <v>26435.34</v>
      </c>
      <c r="G204" s="113">
        <v>0</v>
      </c>
      <c r="H204" s="113">
        <v>0</v>
      </c>
      <c r="I204" s="115">
        <v>26435.34</v>
      </c>
    </row>
    <row r="205" spans="1:9" hidden="1">
      <c r="A205" s="113" t="s">
        <v>122</v>
      </c>
      <c r="B205" s="116" t="str">
        <f>VLOOKUP(A205,'BALANCETE AGOSTO 19'!A206:I1187,2,0)</f>
        <v>A</v>
      </c>
      <c r="C205" s="116">
        <f>VLOOKUP(A205,'BALANCETE AGOSTO 19'!A206:I1187,3,0)</f>
        <v>1</v>
      </c>
      <c r="D205" s="113">
        <v>282</v>
      </c>
      <c r="E205" s="113" t="s">
        <v>2965</v>
      </c>
      <c r="F205" s="115">
        <v>57621.599999999999</v>
      </c>
      <c r="G205" s="113">
        <v>0</v>
      </c>
      <c r="H205" s="113">
        <v>0</v>
      </c>
      <c r="I205" s="115">
        <v>57621.599999999999</v>
      </c>
    </row>
    <row r="206" spans="1:9" hidden="1">
      <c r="A206" s="113" t="s">
        <v>123</v>
      </c>
      <c r="B206" s="116" t="str">
        <f>VLOOKUP(A206,'BALANCETE AGOSTO 19'!A207:I1188,2,0)</f>
        <v>A</v>
      </c>
      <c r="C206" s="116">
        <f>VLOOKUP(A206,'BALANCETE AGOSTO 19'!A207:I1188,3,0)</f>
        <v>1</v>
      </c>
      <c r="D206" s="113">
        <v>283</v>
      </c>
      <c r="E206" s="113" t="s">
        <v>2870</v>
      </c>
      <c r="F206" s="115">
        <v>104563.39</v>
      </c>
      <c r="G206" s="113">
        <v>0</v>
      </c>
      <c r="H206" s="115">
        <v>15903.75</v>
      </c>
      <c r="I206" s="115">
        <v>88659.64</v>
      </c>
    </row>
    <row r="207" spans="1:9" hidden="1">
      <c r="A207" s="113" t="s">
        <v>124</v>
      </c>
      <c r="B207" s="116" t="str">
        <f>VLOOKUP(A207,'BALANCETE AGOSTO 19'!A208:I1189,2,0)</f>
        <v>A</v>
      </c>
      <c r="C207" s="116">
        <f>VLOOKUP(A207,'BALANCETE AGOSTO 19'!A208:I1189,3,0)</f>
        <v>1</v>
      </c>
      <c r="D207" s="113">
        <v>284</v>
      </c>
      <c r="E207" s="113" t="s">
        <v>2966</v>
      </c>
      <c r="F207" s="115">
        <v>932415.74</v>
      </c>
      <c r="G207" s="113">
        <v>0</v>
      </c>
      <c r="H207" s="115">
        <v>21627.77</v>
      </c>
      <c r="I207" s="115">
        <v>910787.97</v>
      </c>
    </row>
    <row r="208" spans="1:9" hidden="1">
      <c r="A208" s="113" t="s">
        <v>1813</v>
      </c>
      <c r="B208" s="116" t="str">
        <f>VLOOKUP(A208,'BALANCETE AGOSTO 19'!A209:I1190,2,0)</f>
        <v>A</v>
      </c>
      <c r="C208" s="116">
        <f>VLOOKUP(A208,'BALANCETE AGOSTO 19'!A209:I1190,3,0)</f>
        <v>1</v>
      </c>
      <c r="D208" s="113">
        <v>285</v>
      </c>
      <c r="E208" s="113" t="s">
        <v>2066</v>
      </c>
      <c r="F208" s="115">
        <v>312500.06</v>
      </c>
      <c r="G208" s="113">
        <v>0</v>
      </c>
      <c r="H208" s="115">
        <v>34722.22</v>
      </c>
      <c r="I208" s="115">
        <v>277777.84000000003</v>
      </c>
    </row>
    <row r="209" spans="1:9" hidden="1">
      <c r="A209" s="113" t="s">
        <v>125</v>
      </c>
      <c r="B209" s="116" t="str">
        <f>VLOOKUP(A209,'BALANCETE AGOSTO 19'!A210:I1191,2,0)</f>
        <v>A</v>
      </c>
      <c r="C209" s="116">
        <f>VLOOKUP(A209,'BALANCETE AGOSTO 19'!A210:I1191,3,0)</f>
        <v>1</v>
      </c>
      <c r="D209" s="113">
        <v>286</v>
      </c>
      <c r="E209" s="113" t="s">
        <v>2967</v>
      </c>
      <c r="F209" s="115">
        <v>106533.84</v>
      </c>
      <c r="G209" s="113">
        <v>0</v>
      </c>
      <c r="H209" s="115">
        <v>26633.46</v>
      </c>
      <c r="I209" s="115">
        <v>79900.38</v>
      </c>
    </row>
    <row r="210" spans="1:9" hidden="1">
      <c r="A210" s="113" t="s">
        <v>126</v>
      </c>
      <c r="B210" s="116" t="str">
        <f>VLOOKUP(A210,'BALANCETE AGOSTO 19'!A211:I1192,2,0)</f>
        <v>A</v>
      </c>
      <c r="C210" s="116">
        <f>VLOOKUP(A210,'BALANCETE AGOSTO 19'!A211:I1192,3,0)</f>
        <v>1</v>
      </c>
      <c r="D210" s="113">
        <v>290</v>
      </c>
      <c r="E210" s="113" t="s">
        <v>2968</v>
      </c>
      <c r="F210" s="115">
        <v>1928935.36</v>
      </c>
      <c r="G210" s="113">
        <v>0</v>
      </c>
      <c r="H210" s="113">
        <v>0</v>
      </c>
      <c r="I210" s="115">
        <v>1928935.36</v>
      </c>
    </row>
    <row r="211" spans="1:9" hidden="1">
      <c r="A211" s="113" t="s">
        <v>127</v>
      </c>
      <c r="B211" s="116" t="str">
        <f>VLOOKUP(A211,'BALANCETE AGOSTO 19'!A212:I1193,2,0)</f>
        <v>A</v>
      </c>
      <c r="C211" s="116">
        <f>VLOOKUP(A211,'BALANCETE AGOSTO 19'!A212:I1193,3,0)</f>
        <v>1</v>
      </c>
      <c r="D211" s="113">
        <v>292</v>
      </c>
      <c r="E211" s="113" t="s">
        <v>2969</v>
      </c>
      <c r="F211" s="115">
        <v>1094477.06</v>
      </c>
      <c r="G211" s="113">
        <v>0</v>
      </c>
      <c r="H211" s="113">
        <v>0</v>
      </c>
      <c r="I211" s="115">
        <v>1094477.06</v>
      </c>
    </row>
    <row r="212" spans="1:9" hidden="1">
      <c r="A212" s="113" t="s">
        <v>128</v>
      </c>
      <c r="B212" s="116" t="str">
        <f>VLOOKUP(A212,'BALANCETE AGOSTO 19'!A213:I1194,2,0)</f>
        <v>A</v>
      </c>
      <c r="C212" s="116">
        <f>VLOOKUP(A212,'BALANCETE AGOSTO 19'!A213:I1194,3,0)</f>
        <v>1</v>
      </c>
      <c r="D212" s="113">
        <v>293</v>
      </c>
      <c r="E212" s="113" t="s">
        <v>2970</v>
      </c>
      <c r="F212" s="115">
        <v>4221704.58</v>
      </c>
      <c r="G212" s="113">
        <v>0</v>
      </c>
      <c r="H212" s="113">
        <v>0</v>
      </c>
      <c r="I212" s="115">
        <v>4221704.58</v>
      </c>
    </row>
    <row r="213" spans="1:9" hidden="1">
      <c r="A213" s="113" t="s">
        <v>129</v>
      </c>
      <c r="B213" s="116" t="str">
        <f>VLOOKUP(A213,'BALANCETE AGOSTO 19'!A214:I1195,2,0)</f>
        <v>A</v>
      </c>
      <c r="C213" s="116">
        <f>VLOOKUP(A213,'BALANCETE AGOSTO 19'!A214:I1195,3,0)</f>
        <v>1</v>
      </c>
      <c r="D213" s="113">
        <v>294</v>
      </c>
      <c r="E213" s="113" t="s">
        <v>2971</v>
      </c>
      <c r="F213" s="115">
        <v>268100.67</v>
      </c>
      <c r="G213" s="113">
        <v>0</v>
      </c>
      <c r="H213" s="113">
        <v>0</v>
      </c>
      <c r="I213" s="115">
        <v>268100.67</v>
      </c>
    </row>
    <row r="214" spans="1:9" hidden="1">
      <c r="A214" s="113" t="s">
        <v>130</v>
      </c>
      <c r="B214" s="116" t="str">
        <f>VLOOKUP(A214,'BALANCETE AGOSTO 19'!A215:I1196,2,0)</f>
        <v>A</v>
      </c>
      <c r="C214" s="116">
        <f>VLOOKUP(A214,'BALANCETE AGOSTO 19'!A215:I1196,3,0)</f>
        <v>1</v>
      </c>
      <c r="D214" s="113">
        <v>295</v>
      </c>
      <c r="E214" s="113" t="s">
        <v>2972</v>
      </c>
      <c r="F214" s="115">
        <v>6222.22</v>
      </c>
      <c r="G214" s="113">
        <v>0</v>
      </c>
      <c r="H214" s="113">
        <v>0</v>
      </c>
      <c r="I214" s="115">
        <v>6222.22</v>
      </c>
    </row>
    <row r="215" spans="1:9" hidden="1">
      <c r="A215" s="113" t="s">
        <v>649</v>
      </c>
      <c r="B215" s="116" t="str">
        <f>VLOOKUP(A215,'BALANCETE AGOSTO 19'!A216:I1197,2,0)</f>
        <v>A</v>
      </c>
      <c r="C215" s="116">
        <f>VLOOKUP(A215,'BALANCETE AGOSTO 19'!A216:I1197,3,0)</f>
        <v>1</v>
      </c>
      <c r="D215" s="113">
        <v>2130</v>
      </c>
      <c r="E215" s="113" t="s">
        <v>2210</v>
      </c>
      <c r="F215" s="115">
        <v>416943.95</v>
      </c>
      <c r="G215" s="113">
        <v>0</v>
      </c>
      <c r="H215" s="113">
        <v>0</v>
      </c>
      <c r="I215" s="115">
        <v>416943.95</v>
      </c>
    </row>
    <row r="216" spans="1:9" hidden="1">
      <c r="A216" s="113" t="s">
        <v>786</v>
      </c>
      <c r="B216" s="116" t="str">
        <f>VLOOKUP(A216,'BALANCETE AGOSTO 19'!A217:I1198,2,0)</f>
        <v>A</v>
      </c>
      <c r="C216" s="116">
        <f>VLOOKUP(A216,'BALANCETE AGOSTO 19'!A217:I1198,3,0)</f>
        <v>1</v>
      </c>
      <c r="D216" s="113">
        <v>2132</v>
      </c>
      <c r="E216" s="113" t="s">
        <v>2973</v>
      </c>
      <c r="F216" s="115">
        <v>15606</v>
      </c>
      <c r="G216" s="113">
        <v>0</v>
      </c>
      <c r="H216" s="113">
        <v>0</v>
      </c>
      <c r="I216" s="115">
        <v>15606</v>
      </c>
    </row>
    <row r="217" spans="1:9" hidden="1">
      <c r="A217" s="113" t="s">
        <v>650</v>
      </c>
      <c r="B217" s="116" t="str">
        <f>VLOOKUP(A217,'BALANCETE AGOSTO 19'!A218:I1199,2,0)</f>
        <v>A</v>
      </c>
      <c r="C217" s="116">
        <f>VLOOKUP(A217,'BALANCETE AGOSTO 19'!A218:I1199,3,0)</f>
        <v>1</v>
      </c>
      <c r="D217" s="113">
        <v>2133</v>
      </c>
      <c r="E217" s="113" t="s">
        <v>2974</v>
      </c>
      <c r="F217" s="115">
        <v>4420.26</v>
      </c>
      <c r="G217" s="113">
        <v>0</v>
      </c>
      <c r="H217" s="113">
        <v>0</v>
      </c>
      <c r="I217" s="115">
        <v>4420.26</v>
      </c>
    </row>
    <row r="218" spans="1:9" hidden="1">
      <c r="A218" s="113" t="s">
        <v>718</v>
      </c>
      <c r="B218" s="116" t="str">
        <f>VLOOKUP(A218,'BALANCETE AGOSTO 19'!A219:I1200,2,0)</f>
        <v>A</v>
      </c>
      <c r="C218" s="116">
        <f>VLOOKUP(A218,'BALANCETE AGOSTO 19'!A219:I1200,3,0)</f>
        <v>1</v>
      </c>
      <c r="D218" s="113">
        <v>2327</v>
      </c>
      <c r="E218" s="113" t="s">
        <v>2975</v>
      </c>
      <c r="F218" s="115">
        <v>7341.61</v>
      </c>
      <c r="G218" s="113">
        <v>0</v>
      </c>
      <c r="H218" s="113">
        <v>0</v>
      </c>
      <c r="I218" s="115">
        <v>7341.61</v>
      </c>
    </row>
    <row r="219" spans="1:9" hidden="1">
      <c r="A219" s="113" t="s">
        <v>719</v>
      </c>
      <c r="B219" s="116" t="str">
        <f>VLOOKUP(A219,'BALANCETE AGOSTO 19'!A220:I1201,2,0)</f>
        <v>A</v>
      </c>
      <c r="C219" s="116">
        <f>VLOOKUP(A219,'BALANCETE AGOSTO 19'!A220:I1201,3,0)</f>
        <v>1</v>
      </c>
      <c r="D219" s="113">
        <v>2328</v>
      </c>
      <c r="E219" s="113" t="s">
        <v>2976</v>
      </c>
      <c r="F219" s="115">
        <v>1807.7</v>
      </c>
      <c r="G219" s="113">
        <v>0</v>
      </c>
      <c r="H219" s="113">
        <v>0</v>
      </c>
      <c r="I219" s="115">
        <v>1807.7</v>
      </c>
    </row>
    <row r="220" spans="1:9" hidden="1">
      <c r="A220" s="113" t="s">
        <v>720</v>
      </c>
      <c r="B220" s="116" t="str">
        <f>VLOOKUP(A220,'BALANCETE AGOSTO 19'!A221:I1202,2,0)</f>
        <v>A</v>
      </c>
      <c r="C220" s="116">
        <f>VLOOKUP(A220,'BALANCETE AGOSTO 19'!A221:I1202,3,0)</f>
        <v>1</v>
      </c>
      <c r="D220" s="113">
        <v>2329</v>
      </c>
      <c r="E220" s="113" t="s">
        <v>2977</v>
      </c>
      <c r="F220" s="115">
        <v>471620.85</v>
      </c>
      <c r="G220" s="113">
        <v>0</v>
      </c>
      <c r="H220" s="113">
        <v>0</v>
      </c>
      <c r="I220" s="115">
        <v>471620.85</v>
      </c>
    </row>
    <row r="221" spans="1:9" hidden="1">
      <c r="A221" s="113" t="s">
        <v>721</v>
      </c>
      <c r="B221" s="116" t="str">
        <f>VLOOKUP(A221,'BALANCETE AGOSTO 19'!A222:I1203,2,0)</f>
        <v>A</v>
      </c>
      <c r="C221" s="116">
        <f>VLOOKUP(A221,'BALANCETE AGOSTO 19'!A222:I1203,3,0)</f>
        <v>1</v>
      </c>
      <c r="D221" s="113">
        <v>2330</v>
      </c>
      <c r="E221" s="113" t="s">
        <v>2978</v>
      </c>
      <c r="F221" s="115">
        <v>5490</v>
      </c>
      <c r="G221" s="113">
        <v>0</v>
      </c>
      <c r="H221" s="113">
        <v>0</v>
      </c>
      <c r="I221" s="115">
        <v>5490</v>
      </c>
    </row>
    <row r="222" spans="1:9" hidden="1">
      <c r="A222" s="113" t="s">
        <v>722</v>
      </c>
      <c r="B222" s="116" t="str">
        <f>VLOOKUP(A222,'BALANCETE AGOSTO 19'!A223:I1204,2,0)</f>
        <v>A</v>
      </c>
      <c r="C222" s="116">
        <f>VLOOKUP(A222,'BALANCETE AGOSTO 19'!A223:I1204,3,0)</f>
        <v>1</v>
      </c>
      <c r="D222" s="113">
        <v>2331</v>
      </c>
      <c r="E222" s="113" t="s">
        <v>2979</v>
      </c>
      <c r="F222" s="115">
        <v>9821</v>
      </c>
      <c r="G222" s="113">
        <v>0</v>
      </c>
      <c r="H222" s="113">
        <v>0</v>
      </c>
      <c r="I222" s="115">
        <v>9821</v>
      </c>
    </row>
    <row r="223" spans="1:9" hidden="1">
      <c r="A223" s="113" t="s">
        <v>806</v>
      </c>
      <c r="B223" s="116" t="str">
        <f>VLOOKUP(A223,'BALANCETE AGOSTO 19'!A224:I1205,2,0)</f>
        <v>A</v>
      </c>
      <c r="C223" s="116">
        <f>VLOOKUP(A223,'BALANCETE AGOSTO 19'!A224:I1205,3,0)</f>
        <v>1</v>
      </c>
      <c r="D223" s="113">
        <v>2606</v>
      </c>
      <c r="E223" s="113" t="s">
        <v>2980</v>
      </c>
      <c r="F223" s="115">
        <v>20079.09</v>
      </c>
      <c r="G223" s="113">
        <v>0</v>
      </c>
      <c r="H223" s="113">
        <v>0</v>
      </c>
      <c r="I223" s="115">
        <v>20079.09</v>
      </c>
    </row>
    <row r="224" spans="1:9" hidden="1">
      <c r="A224" s="113" t="s">
        <v>1907</v>
      </c>
      <c r="B224" s="116" t="str">
        <f>VLOOKUP(A224,'BALANCETE AGOSTO 19'!A225:I1206,2,0)</f>
        <v>A</v>
      </c>
      <c r="C224" s="116">
        <f>VLOOKUP(A224,'BALANCETE AGOSTO 19'!A225:I1206,3,0)</f>
        <v>1</v>
      </c>
      <c r="D224" s="113">
        <v>3828</v>
      </c>
      <c r="E224" s="113" t="s">
        <v>2217</v>
      </c>
      <c r="F224" s="115">
        <v>5980</v>
      </c>
      <c r="G224" s="113">
        <v>0</v>
      </c>
      <c r="H224" s="113">
        <v>0</v>
      </c>
      <c r="I224" s="115">
        <v>5980</v>
      </c>
    </row>
    <row r="225" spans="1:9" hidden="1">
      <c r="A225" s="113" t="s">
        <v>3817</v>
      </c>
      <c r="B225" s="116" t="s">
        <v>82</v>
      </c>
      <c r="C225" s="116">
        <v>1</v>
      </c>
      <c r="D225" s="113">
        <v>3968</v>
      </c>
      <c r="E225" s="113" t="s">
        <v>3418</v>
      </c>
      <c r="F225" s="113">
        <v>0</v>
      </c>
      <c r="G225" s="115">
        <v>29504.36</v>
      </c>
      <c r="H225" s="113">
        <v>0</v>
      </c>
      <c r="I225" s="115">
        <v>29504.36</v>
      </c>
    </row>
    <row r="226" spans="1:9" hidden="1">
      <c r="A226" s="113" t="s">
        <v>131</v>
      </c>
      <c r="B226" s="116" t="str">
        <f>VLOOKUP(A226,'BALANCETE AGOSTO 19'!A227:I1208,2,0)</f>
        <v>S</v>
      </c>
      <c r="C226" s="116">
        <f>VLOOKUP(A226,'BALANCETE AGOSTO 19'!A227:I1208,3,0)</f>
        <v>1</v>
      </c>
      <c r="D226" s="113">
        <v>3779</v>
      </c>
      <c r="E226" s="113" t="s">
        <v>2981</v>
      </c>
      <c r="F226" s="115">
        <v>9894035.0600000005</v>
      </c>
      <c r="G226" s="113">
        <v>0</v>
      </c>
      <c r="H226" s="113">
        <v>0</v>
      </c>
      <c r="I226" s="115">
        <v>-9894035.0600000005</v>
      </c>
    </row>
    <row r="227" spans="1:9" hidden="1">
      <c r="A227" s="113" t="s">
        <v>723</v>
      </c>
      <c r="B227" s="116" t="str">
        <f>VLOOKUP(A227,'BALANCETE AGOSTO 19'!A228:I1209,2,0)</f>
        <v>A</v>
      </c>
      <c r="C227" s="116">
        <f>VLOOKUP(A227,'BALANCETE AGOSTO 19'!A228:I1209,3,0)</f>
        <v>1</v>
      </c>
      <c r="D227" s="113">
        <v>296</v>
      </c>
      <c r="E227" s="113" t="s">
        <v>2981</v>
      </c>
      <c r="F227" s="115">
        <v>9894035.0600000005</v>
      </c>
      <c r="G227" s="113">
        <v>0</v>
      </c>
      <c r="H227" s="113">
        <v>0</v>
      </c>
      <c r="I227" s="115">
        <v>-9894035.0600000005</v>
      </c>
    </row>
    <row r="228" spans="1:9" hidden="1">
      <c r="A228" s="113" t="s">
        <v>132</v>
      </c>
      <c r="B228" s="116" t="str">
        <f>VLOOKUP(A228,'BALANCETE AGOSTO 19'!A229:I1210,2,0)</f>
        <v>S</v>
      </c>
      <c r="C228" s="116">
        <f>VLOOKUP(A228,'BALANCETE AGOSTO 19'!A229:I1210,3,0)</f>
        <v>1</v>
      </c>
      <c r="D228" s="113">
        <v>298</v>
      </c>
      <c r="E228" s="113" t="s">
        <v>19</v>
      </c>
      <c r="F228" s="115">
        <v>894003244.63</v>
      </c>
      <c r="G228" s="115">
        <v>395588.15</v>
      </c>
      <c r="H228" s="115">
        <v>624506.41</v>
      </c>
      <c r="I228" s="115">
        <v>893774326.37</v>
      </c>
    </row>
    <row r="229" spans="1:9" hidden="1">
      <c r="A229" s="113" t="s">
        <v>133</v>
      </c>
      <c r="B229" s="116" t="str">
        <f>VLOOKUP(A229,'BALANCETE AGOSTO 19'!A230:I1211,2,0)</f>
        <v>S</v>
      </c>
      <c r="C229" s="116">
        <f>VLOOKUP(A229,'BALANCETE AGOSTO 19'!A230:I1211,3,0)</f>
        <v>1</v>
      </c>
      <c r="D229" s="113">
        <v>299</v>
      </c>
      <c r="E229" s="113" t="s">
        <v>401</v>
      </c>
      <c r="F229" s="115">
        <v>395702590.64999998</v>
      </c>
      <c r="G229" s="113">
        <v>0</v>
      </c>
      <c r="H229" s="113">
        <v>0</v>
      </c>
      <c r="I229" s="115">
        <v>395702590.64999998</v>
      </c>
    </row>
    <row r="230" spans="1:9" hidden="1">
      <c r="A230" s="113" t="s">
        <v>134</v>
      </c>
      <c r="B230" s="116" t="str">
        <f>VLOOKUP(A230,'BALANCETE AGOSTO 19'!A231:I1212,2,0)</f>
        <v>S</v>
      </c>
      <c r="C230" s="116">
        <f>VLOOKUP(A230,'BALANCETE AGOSTO 19'!A231:I1212,3,0)</f>
        <v>1</v>
      </c>
      <c r="D230" s="113">
        <v>300</v>
      </c>
      <c r="E230" s="113" t="s">
        <v>2982</v>
      </c>
      <c r="F230" s="115">
        <v>118577816.23</v>
      </c>
      <c r="G230" s="113">
        <v>0</v>
      </c>
      <c r="H230" s="113">
        <v>0</v>
      </c>
      <c r="I230" s="115">
        <v>118577816.23</v>
      </c>
    </row>
    <row r="231" spans="1:9" hidden="1">
      <c r="A231" s="113" t="s">
        <v>449</v>
      </c>
      <c r="B231" s="116" t="str">
        <f>VLOOKUP(A231,'BALANCETE AGOSTO 19'!A232:I1213,2,0)</f>
        <v>A</v>
      </c>
      <c r="C231" s="116">
        <f>VLOOKUP(A231,'BALANCETE AGOSTO 19'!A232:I1213,3,0)</f>
        <v>1</v>
      </c>
      <c r="D231" s="113">
        <v>301</v>
      </c>
      <c r="E231" s="113" t="s">
        <v>2983</v>
      </c>
      <c r="F231" s="115">
        <v>2960859.94</v>
      </c>
      <c r="G231" s="113">
        <v>0</v>
      </c>
      <c r="H231" s="113">
        <v>0</v>
      </c>
      <c r="I231" s="115">
        <v>2960859.94</v>
      </c>
    </row>
    <row r="232" spans="1:9" hidden="1">
      <c r="A232" s="113" t="s">
        <v>450</v>
      </c>
      <c r="B232" s="116" t="str">
        <f>VLOOKUP(A232,'BALANCETE AGOSTO 19'!A233:I1214,2,0)</f>
        <v>A</v>
      </c>
      <c r="C232" s="116">
        <f>VLOOKUP(A232,'BALANCETE AGOSTO 19'!A233:I1214,3,0)</f>
        <v>1</v>
      </c>
      <c r="D232" s="113">
        <v>302</v>
      </c>
      <c r="E232" s="113" t="s">
        <v>2984</v>
      </c>
      <c r="F232" s="115">
        <v>4731961.9000000004</v>
      </c>
      <c r="G232" s="113">
        <v>0</v>
      </c>
      <c r="H232" s="113">
        <v>0</v>
      </c>
      <c r="I232" s="115">
        <v>4731961.9000000004</v>
      </c>
    </row>
    <row r="233" spans="1:9" hidden="1">
      <c r="A233" s="113" t="s">
        <v>451</v>
      </c>
      <c r="B233" s="116" t="str">
        <f>VLOOKUP(A233,'BALANCETE AGOSTO 19'!A234:I1215,2,0)</f>
        <v>A</v>
      </c>
      <c r="C233" s="116">
        <f>VLOOKUP(A233,'BALANCETE AGOSTO 19'!A234:I1215,3,0)</f>
        <v>1</v>
      </c>
      <c r="D233" s="113">
        <v>303</v>
      </c>
      <c r="E233" s="113" t="s">
        <v>2985</v>
      </c>
      <c r="F233" s="115">
        <v>216735.99</v>
      </c>
      <c r="G233" s="113">
        <v>0</v>
      </c>
      <c r="H233" s="113">
        <v>0</v>
      </c>
      <c r="I233" s="115">
        <v>216735.99</v>
      </c>
    </row>
    <row r="234" spans="1:9" hidden="1">
      <c r="A234" s="113" t="s">
        <v>452</v>
      </c>
      <c r="B234" s="116" t="str">
        <f>VLOOKUP(A234,'BALANCETE AGOSTO 19'!A235:I1216,2,0)</f>
        <v>A</v>
      </c>
      <c r="C234" s="116">
        <f>VLOOKUP(A234,'BALANCETE AGOSTO 19'!A235:I1216,3,0)</f>
        <v>1</v>
      </c>
      <c r="D234" s="113">
        <v>304</v>
      </c>
      <c r="E234" s="113" t="s">
        <v>2220</v>
      </c>
      <c r="F234" s="115">
        <v>3444919.91</v>
      </c>
      <c r="G234" s="113">
        <v>0</v>
      </c>
      <c r="H234" s="113">
        <v>0</v>
      </c>
      <c r="I234" s="115">
        <v>3444919.91</v>
      </c>
    </row>
    <row r="235" spans="1:9" hidden="1">
      <c r="A235" s="113" t="s">
        <v>453</v>
      </c>
      <c r="B235" s="116" t="str">
        <f>VLOOKUP(A235,'BALANCETE AGOSTO 19'!A236:I1217,2,0)</f>
        <v>A</v>
      </c>
      <c r="C235" s="116">
        <f>VLOOKUP(A235,'BALANCETE AGOSTO 19'!A236:I1217,3,0)</f>
        <v>1</v>
      </c>
      <c r="D235" s="113">
        <v>305</v>
      </c>
      <c r="E235" s="113" t="s">
        <v>2986</v>
      </c>
      <c r="F235" s="115">
        <v>266453.75</v>
      </c>
      <c r="G235" s="113">
        <v>0</v>
      </c>
      <c r="H235" s="113">
        <v>0</v>
      </c>
      <c r="I235" s="115">
        <v>266453.75</v>
      </c>
    </row>
    <row r="236" spans="1:9" hidden="1">
      <c r="A236" s="113" t="s">
        <v>454</v>
      </c>
      <c r="B236" s="116" t="str">
        <f>VLOOKUP(A236,'BALANCETE AGOSTO 19'!A237:I1218,2,0)</f>
        <v>A</v>
      </c>
      <c r="C236" s="116">
        <f>VLOOKUP(A236,'BALANCETE AGOSTO 19'!A237:I1218,3,0)</f>
        <v>1</v>
      </c>
      <c r="D236" s="113">
        <v>306</v>
      </c>
      <c r="E236" s="113" t="s">
        <v>2986</v>
      </c>
      <c r="F236" s="115">
        <v>843156.51</v>
      </c>
      <c r="G236" s="113">
        <v>0</v>
      </c>
      <c r="H236" s="113">
        <v>0</v>
      </c>
      <c r="I236" s="115">
        <v>843156.51</v>
      </c>
    </row>
    <row r="237" spans="1:9" hidden="1">
      <c r="A237" s="113" t="s">
        <v>455</v>
      </c>
      <c r="B237" s="116" t="str">
        <f>VLOOKUP(A237,'BALANCETE AGOSTO 19'!A238:I1219,2,0)</f>
        <v>A</v>
      </c>
      <c r="C237" s="116">
        <f>VLOOKUP(A237,'BALANCETE AGOSTO 19'!A238:I1219,3,0)</f>
        <v>1</v>
      </c>
      <c r="D237" s="113">
        <v>307</v>
      </c>
      <c r="E237" s="113" t="s">
        <v>2221</v>
      </c>
      <c r="F237" s="115">
        <v>2272787.4700000002</v>
      </c>
      <c r="G237" s="113">
        <v>0</v>
      </c>
      <c r="H237" s="113">
        <v>0</v>
      </c>
      <c r="I237" s="115">
        <v>2272787.4700000002</v>
      </c>
    </row>
    <row r="238" spans="1:9" hidden="1">
      <c r="A238" s="113" t="s">
        <v>456</v>
      </c>
      <c r="B238" s="116" t="str">
        <f>VLOOKUP(A238,'BALANCETE AGOSTO 19'!A239:I1220,2,0)</f>
        <v>A</v>
      </c>
      <c r="C238" s="116">
        <f>VLOOKUP(A238,'BALANCETE AGOSTO 19'!A239:I1220,3,0)</f>
        <v>1</v>
      </c>
      <c r="D238" s="113">
        <v>308</v>
      </c>
      <c r="E238" s="113" t="s">
        <v>2222</v>
      </c>
      <c r="F238" s="115">
        <v>790577.82</v>
      </c>
      <c r="G238" s="113">
        <v>0</v>
      </c>
      <c r="H238" s="113">
        <v>0</v>
      </c>
      <c r="I238" s="115">
        <v>790577.82</v>
      </c>
    </row>
    <row r="239" spans="1:9" hidden="1">
      <c r="A239" s="113" t="s">
        <v>457</v>
      </c>
      <c r="B239" s="116" t="str">
        <f>VLOOKUP(A239,'BALANCETE AGOSTO 19'!A240:I1221,2,0)</f>
        <v>A</v>
      </c>
      <c r="C239" s="116">
        <f>VLOOKUP(A239,'BALANCETE AGOSTO 19'!A240:I1221,3,0)</f>
        <v>1</v>
      </c>
      <c r="D239" s="113">
        <v>309</v>
      </c>
      <c r="E239" s="113" t="s">
        <v>2987</v>
      </c>
      <c r="F239" s="115">
        <v>356874.69</v>
      </c>
      <c r="G239" s="113">
        <v>0</v>
      </c>
      <c r="H239" s="113">
        <v>0</v>
      </c>
      <c r="I239" s="115">
        <v>356874.69</v>
      </c>
    </row>
    <row r="240" spans="1:9" hidden="1">
      <c r="A240" s="113" t="s">
        <v>458</v>
      </c>
      <c r="B240" s="116" t="str">
        <f>VLOOKUP(A240,'BALANCETE AGOSTO 19'!A241:I1222,2,0)</f>
        <v>A</v>
      </c>
      <c r="C240" s="116">
        <f>VLOOKUP(A240,'BALANCETE AGOSTO 19'!A241:I1222,3,0)</f>
        <v>1</v>
      </c>
      <c r="D240" s="113">
        <v>310</v>
      </c>
      <c r="E240" s="113" t="s">
        <v>2988</v>
      </c>
      <c r="F240" s="115">
        <v>164961.95000000001</v>
      </c>
      <c r="G240" s="113">
        <v>0</v>
      </c>
      <c r="H240" s="113">
        <v>0</v>
      </c>
      <c r="I240" s="115">
        <v>164961.95000000001</v>
      </c>
    </row>
    <row r="241" spans="1:9" hidden="1">
      <c r="A241" s="113" t="s">
        <v>459</v>
      </c>
      <c r="B241" s="116" t="str">
        <f>VLOOKUP(A241,'BALANCETE AGOSTO 19'!A242:I1223,2,0)</f>
        <v>A</v>
      </c>
      <c r="C241" s="116">
        <f>VLOOKUP(A241,'BALANCETE AGOSTO 19'!A242:I1223,3,0)</f>
        <v>1</v>
      </c>
      <c r="D241" s="113">
        <v>311</v>
      </c>
      <c r="E241" s="113" t="s">
        <v>2989</v>
      </c>
      <c r="F241" s="115">
        <v>184736.42</v>
      </c>
      <c r="G241" s="113">
        <v>0</v>
      </c>
      <c r="H241" s="113">
        <v>0</v>
      </c>
      <c r="I241" s="115">
        <v>184736.42</v>
      </c>
    </row>
    <row r="242" spans="1:9" hidden="1">
      <c r="A242" s="113" t="s">
        <v>460</v>
      </c>
      <c r="B242" s="116" t="str">
        <f>VLOOKUP(A242,'BALANCETE AGOSTO 19'!A243:I1224,2,0)</f>
        <v>A</v>
      </c>
      <c r="C242" s="116">
        <f>VLOOKUP(A242,'BALANCETE AGOSTO 19'!A243:I1224,3,0)</f>
        <v>1</v>
      </c>
      <c r="D242" s="113">
        <v>312</v>
      </c>
      <c r="E242" s="113" t="s">
        <v>2990</v>
      </c>
      <c r="F242" s="115">
        <v>44852.480000000003</v>
      </c>
      <c r="G242" s="113">
        <v>0</v>
      </c>
      <c r="H242" s="113">
        <v>0</v>
      </c>
      <c r="I242" s="115">
        <v>44852.480000000003</v>
      </c>
    </row>
    <row r="243" spans="1:9" hidden="1">
      <c r="A243" s="113" t="s">
        <v>461</v>
      </c>
      <c r="B243" s="116" t="str">
        <f>VLOOKUP(A243,'BALANCETE AGOSTO 19'!A244:I1225,2,0)</f>
        <v>A</v>
      </c>
      <c r="C243" s="116">
        <f>VLOOKUP(A243,'BALANCETE AGOSTO 19'!A244:I1225,3,0)</f>
        <v>1</v>
      </c>
      <c r="D243" s="113">
        <v>313</v>
      </c>
      <c r="E243" s="113" t="s">
        <v>2991</v>
      </c>
      <c r="F243" s="115">
        <v>760775.74</v>
      </c>
      <c r="G243" s="113">
        <v>0</v>
      </c>
      <c r="H243" s="113">
        <v>0</v>
      </c>
      <c r="I243" s="115">
        <v>760775.74</v>
      </c>
    </row>
    <row r="244" spans="1:9" hidden="1">
      <c r="A244" s="113" t="s">
        <v>462</v>
      </c>
      <c r="B244" s="116" t="str">
        <f>VLOOKUP(A244,'BALANCETE AGOSTO 19'!A245:I1226,2,0)</f>
        <v>A</v>
      </c>
      <c r="C244" s="116">
        <f>VLOOKUP(A244,'BALANCETE AGOSTO 19'!A245:I1226,3,0)</f>
        <v>1</v>
      </c>
      <c r="D244" s="113">
        <v>314</v>
      </c>
      <c r="E244" s="113" t="s">
        <v>2992</v>
      </c>
      <c r="F244" s="115">
        <v>312118.07</v>
      </c>
      <c r="G244" s="113">
        <v>0</v>
      </c>
      <c r="H244" s="113">
        <v>0</v>
      </c>
      <c r="I244" s="115">
        <v>312118.07</v>
      </c>
    </row>
    <row r="245" spans="1:9" hidden="1">
      <c r="A245" s="113" t="s">
        <v>463</v>
      </c>
      <c r="B245" s="116" t="str">
        <f>VLOOKUP(A245,'BALANCETE AGOSTO 19'!A246:I1227,2,0)</f>
        <v>A</v>
      </c>
      <c r="C245" s="116">
        <f>VLOOKUP(A245,'BALANCETE AGOSTO 19'!A246:I1227,3,0)</f>
        <v>1</v>
      </c>
      <c r="D245" s="113">
        <v>315</v>
      </c>
      <c r="E245" s="113" t="s">
        <v>2993</v>
      </c>
      <c r="F245" s="115">
        <v>143769.34</v>
      </c>
      <c r="G245" s="113">
        <v>0</v>
      </c>
      <c r="H245" s="113">
        <v>0</v>
      </c>
      <c r="I245" s="115">
        <v>143769.34</v>
      </c>
    </row>
    <row r="246" spans="1:9" hidden="1">
      <c r="A246" s="113" t="s">
        <v>464</v>
      </c>
      <c r="B246" s="116" t="str">
        <f>VLOOKUP(A246,'BALANCETE AGOSTO 19'!A247:I1228,2,0)</f>
        <v>A</v>
      </c>
      <c r="C246" s="116">
        <f>VLOOKUP(A246,'BALANCETE AGOSTO 19'!A247:I1228,3,0)</f>
        <v>1</v>
      </c>
      <c r="D246" s="113">
        <v>316</v>
      </c>
      <c r="E246" s="113" t="s">
        <v>2994</v>
      </c>
      <c r="F246" s="115">
        <v>148508.54</v>
      </c>
      <c r="G246" s="113">
        <v>0</v>
      </c>
      <c r="H246" s="113">
        <v>0</v>
      </c>
      <c r="I246" s="115">
        <v>148508.54</v>
      </c>
    </row>
    <row r="247" spans="1:9" hidden="1">
      <c r="A247" s="113" t="s">
        <v>465</v>
      </c>
      <c r="B247" s="116" t="str">
        <f>VLOOKUP(A247,'BALANCETE AGOSTO 19'!A248:I1229,2,0)</f>
        <v>A</v>
      </c>
      <c r="C247" s="116">
        <f>VLOOKUP(A247,'BALANCETE AGOSTO 19'!A248:I1229,3,0)</f>
        <v>1</v>
      </c>
      <c r="D247" s="113">
        <v>317</v>
      </c>
      <c r="E247" s="113" t="s">
        <v>2995</v>
      </c>
      <c r="F247" s="115">
        <v>207683.5</v>
      </c>
      <c r="G247" s="113">
        <v>0</v>
      </c>
      <c r="H247" s="113">
        <v>0</v>
      </c>
      <c r="I247" s="115">
        <v>207683.5</v>
      </c>
    </row>
    <row r="248" spans="1:9" hidden="1">
      <c r="A248" s="113" t="s">
        <v>466</v>
      </c>
      <c r="B248" s="116" t="str">
        <f>VLOOKUP(A248,'BALANCETE AGOSTO 19'!A249:I1230,2,0)</f>
        <v>A</v>
      </c>
      <c r="C248" s="116">
        <f>VLOOKUP(A248,'BALANCETE AGOSTO 19'!A249:I1230,3,0)</f>
        <v>1</v>
      </c>
      <c r="D248" s="113">
        <v>318</v>
      </c>
      <c r="E248" s="113" t="s">
        <v>2229</v>
      </c>
      <c r="F248" s="115">
        <v>446340.18</v>
      </c>
      <c r="G248" s="113">
        <v>0</v>
      </c>
      <c r="H248" s="113">
        <v>0</v>
      </c>
      <c r="I248" s="115">
        <v>446340.18</v>
      </c>
    </row>
    <row r="249" spans="1:9" hidden="1">
      <c r="A249" s="113" t="s">
        <v>467</v>
      </c>
      <c r="B249" s="116" t="str">
        <f>VLOOKUP(A249,'BALANCETE AGOSTO 19'!A250:I1231,2,0)</f>
        <v>A</v>
      </c>
      <c r="C249" s="116">
        <f>VLOOKUP(A249,'BALANCETE AGOSTO 19'!A250:I1231,3,0)</f>
        <v>1</v>
      </c>
      <c r="D249" s="113">
        <v>319</v>
      </c>
      <c r="E249" s="113" t="s">
        <v>2996</v>
      </c>
      <c r="F249" s="115">
        <v>49225.3</v>
      </c>
      <c r="G249" s="113">
        <v>0</v>
      </c>
      <c r="H249" s="113">
        <v>0</v>
      </c>
      <c r="I249" s="115">
        <v>49225.3</v>
      </c>
    </row>
    <row r="250" spans="1:9" hidden="1">
      <c r="A250" s="113" t="s">
        <v>468</v>
      </c>
      <c r="B250" s="116" t="str">
        <f>VLOOKUP(A250,'BALANCETE AGOSTO 19'!A251:I1232,2,0)</f>
        <v>A</v>
      </c>
      <c r="C250" s="116">
        <f>VLOOKUP(A250,'BALANCETE AGOSTO 19'!A251:I1232,3,0)</f>
        <v>1</v>
      </c>
      <c r="D250" s="113">
        <v>320</v>
      </c>
      <c r="E250" s="113" t="s">
        <v>2997</v>
      </c>
      <c r="F250" s="115">
        <v>29740</v>
      </c>
      <c r="G250" s="113">
        <v>0</v>
      </c>
      <c r="H250" s="113">
        <v>0</v>
      </c>
      <c r="I250" s="115">
        <v>29740</v>
      </c>
    </row>
    <row r="251" spans="1:9" hidden="1">
      <c r="A251" s="113" t="s">
        <v>469</v>
      </c>
      <c r="B251" s="116" t="str">
        <f>VLOOKUP(A251,'BALANCETE AGOSTO 19'!A252:I1233,2,0)</f>
        <v>A</v>
      </c>
      <c r="C251" s="116">
        <f>VLOOKUP(A251,'BALANCETE AGOSTO 19'!A252:I1233,3,0)</f>
        <v>1</v>
      </c>
      <c r="D251" s="113">
        <v>321</v>
      </c>
      <c r="E251" s="113" t="s">
        <v>2232</v>
      </c>
      <c r="F251" s="115">
        <v>431184.95</v>
      </c>
      <c r="G251" s="113">
        <v>0</v>
      </c>
      <c r="H251" s="113">
        <v>0</v>
      </c>
      <c r="I251" s="115">
        <v>431184.95</v>
      </c>
    </row>
    <row r="252" spans="1:9" hidden="1">
      <c r="A252" s="113" t="s">
        <v>470</v>
      </c>
      <c r="B252" s="116" t="str">
        <f>VLOOKUP(A252,'BALANCETE AGOSTO 19'!A253:I1234,2,0)</f>
        <v>A</v>
      </c>
      <c r="C252" s="116">
        <f>VLOOKUP(A252,'BALANCETE AGOSTO 19'!A253:I1234,3,0)</f>
        <v>1</v>
      </c>
      <c r="D252" s="113">
        <v>322</v>
      </c>
      <c r="E252" s="113" t="s">
        <v>2998</v>
      </c>
      <c r="F252" s="115">
        <v>139860</v>
      </c>
      <c r="G252" s="113">
        <v>0</v>
      </c>
      <c r="H252" s="113">
        <v>0</v>
      </c>
      <c r="I252" s="115">
        <v>139860</v>
      </c>
    </row>
    <row r="253" spans="1:9" hidden="1">
      <c r="A253" s="113" t="s">
        <v>471</v>
      </c>
      <c r="B253" s="116" t="str">
        <f>VLOOKUP(A253,'BALANCETE AGOSTO 19'!A254:I1235,2,0)</f>
        <v>A</v>
      </c>
      <c r="C253" s="116">
        <f>VLOOKUP(A253,'BALANCETE AGOSTO 19'!A254:I1235,3,0)</f>
        <v>1</v>
      </c>
      <c r="D253" s="113">
        <v>323</v>
      </c>
      <c r="E253" s="113" t="s">
        <v>2999</v>
      </c>
      <c r="F253" s="115">
        <v>101292</v>
      </c>
      <c r="G253" s="113">
        <v>0</v>
      </c>
      <c r="H253" s="113">
        <v>0</v>
      </c>
      <c r="I253" s="115">
        <v>101292</v>
      </c>
    </row>
    <row r="254" spans="1:9" hidden="1">
      <c r="A254" s="113" t="s">
        <v>472</v>
      </c>
      <c r="B254" s="116" t="str">
        <f>VLOOKUP(A254,'BALANCETE AGOSTO 19'!A255:I1236,2,0)</f>
        <v>A</v>
      </c>
      <c r="C254" s="116">
        <f>VLOOKUP(A254,'BALANCETE AGOSTO 19'!A255:I1236,3,0)</f>
        <v>1</v>
      </c>
      <c r="D254" s="113">
        <v>324</v>
      </c>
      <c r="E254" s="113" t="s">
        <v>3000</v>
      </c>
      <c r="F254" s="115">
        <v>137600</v>
      </c>
      <c r="G254" s="113">
        <v>0</v>
      </c>
      <c r="H254" s="113">
        <v>0</v>
      </c>
      <c r="I254" s="115">
        <v>137600</v>
      </c>
    </row>
    <row r="255" spans="1:9" hidden="1">
      <c r="A255" s="113" t="s">
        <v>473</v>
      </c>
      <c r="B255" s="116" t="str">
        <f>VLOOKUP(A255,'BALANCETE AGOSTO 19'!A256:I1237,2,0)</f>
        <v>A</v>
      </c>
      <c r="C255" s="116">
        <f>VLOOKUP(A255,'BALANCETE AGOSTO 19'!A256:I1237,3,0)</f>
        <v>1</v>
      </c>
      <c r="D255" s="113">
        <v>325</v>
      </c>
      <c r="E255" s="113" t="s">
        <v>3001</v>
      </c>
      <c r="F255" s="115">
        <v>78926.05</v>
      </c>
      <c r="G255" s="113">
        <v>0</v>
      </c>
      <c r="H255" s="113">
        <v>0</v>
      </c>
      <c r="I255" s="115">
        <v>78926.05</v>
      </c>
    </row>
    <row r="256" spans="1:9" hidden="1">
      <c r="A256" s="113" t="s">
        <v>474</v>
      </c>
      <c r="B256" s="116" t="str">
        <f>VLOOKUP(A256,'BALANCETE AGOSTO 19'!A257:I1238,2,0)</f>
        <v>A</v>
      </c>
      <c r="C256" s="116">
        <f>VLOOKUP(A256,'BALANCETE AGOSTO 19'!A257:I1238,3,0)</f>
        <v>1</v>
      </c>
      <c r="D256" s="113">
        <v>326</v>
      </c>
      <c r="E256" s="113" t="s">
        <v>3002</v>
      </c>
      <c r="F256" s="115">
        <v>136387.59</v>
      </c>
      <c r="G256" s="113">
        <v>0</v>
      </c>
      <c r="H256" s="113">
        <v>0</v>
      </c>
      <c r="I256" s="115">
        <v>136387.59</v>
      </c>
    </row>
    <row r="257" spans="1:9" hidden="1">
      <c r="A257" s="113" t="s">
        <v>475</v>
      </c>
      <c r="B257" s="116" t="str">
        <f>VLOOKUP(A257,'BALANCETE AGOSTO 19'!A258:I1239,2,0)</f>
        <v>A</v>
      </c>
      <c r="C257" s="116">
        <f>VLOOKUP(A257,'BALANCETE AGOSTO 19'!A258:I1239,3,0)</f>
        <v>1</v>
      </c>
      <c r="D257" s="113">
        <v>327</v>
      </c>
      <c r="E257" s="113" t="s">
        <v>3003</v>
      </c>
      <c r="F257" s="115">
        <v>145054.93</v>
      </c>
      <c r="G257" s="113">
        <v>0</v>
      </c>
      <c r="H257" s="113">
        <v>0</v>
      </c>
      <c r="I257" s="115">
        <v>145054.93</v>
      </c>
    </row>
    <row r="258" spans="1:9" hidden="1">
      <c r="A258" s="113" t="s">
        <v>476</v>
      </c>
      <c r="B258" s="116" t="str">
        <f>VLOOKUP(A258,'BALANCETE AGOSTO 19'!A259:I1240,2,0)</f>
        <v>A</v>
      </c>
      <c r="C258" s="116">
        <f>VLOOKUP(A258,'BALANCETE AGOSTO 19'!A259:I1240,3,0)</f>
        <v>1</v>
      </c>
      <c r="D258" s="113">
        <v>328</v>
      </c>
      <c r="E258" s="113" t="s">
        <v>3004</v>
      </c>
      <c r="F258" s="115">
        <v>138325</v>
      </c>
      <c r="G258" s="113">
        <v>0</v>
      </c>
      <c r="H258" s="113">
        <v>0</v>
      </c>
      <c r="I258" s="115">
        <v>138325</v>
      </c>
    </row>
    <row r="259" spans="1:9" hidden="1">
      <c r="A259" s="113" t="s">
        <v>477</v>
      </c>
      <c r="B259" s="116" t="str">
        <f>VLOOKUP(A259,'BALANCETE AGOSTO 19'!A260:I1241,2,0)</f>
        <v>A</v>
      </c>
      <c r="C259" s="116">
        <f>VLOOKUP(A259,'BALANCETE AGOSTO 19'!A260:I1241,3,0)</f>
        <v>1</v>
      </c>
      <c r="D259" s="113">
        <v>329</v>
      </c>
      <c r="E259" s="113" t="s">
        <v>3005</v>
      </c>
      <c r="F259" s="115">
        <v>109929.43</v>
      </c>
      <c r="G259" s="113">
        <v>0</v>
      </c>
      <c r="H259" s="113">
        <v>0</v>
      </c>
      <c r="I259" s="115">
        <v>109929.43</v>
      </c>
    </row>
    <row r="260" spans="1:9" hidden="1">
      <c r="A260" s="113" t="s">
        <v>478</v>
      </c>
      <c r="B260" s="116" t="str">
        <f>VLOOKUP(A260,'BALANCETE AGOSTO 19'!A261:I1242,2,0)</f>
        <v>A</v>
      </c>
      <c r="C260" s="116">
        <f>VLOOKUP(A260,'BALANCETE AGOSTO 19'!A261:I1242,3,0)</f>
        <v>1</v>
      </c>
      <c r="D260" s="113">
        <v>330</v>
      </c>
      <c r="E260" s="113" t="s">
        <v>3006</v>
      </c>
      <c r="F260" s="115">
        <v>164102.10999999999</v>
      </c>
      <c r="G260" s="113">
        <v>0</v>
      </c>
      <c r="H260" s="113">
        <v>0</v>
      </c>
      <c r="I260" s="115">
        <v>164102.10999999999</v>
      </c>
    </row>
    <row r="261" spans="1:9" hidden="1">
      <c r="A261" s="113" t="s">
        <v>479</v>
      </c>
      <c r="B261" s="116" t="str">
        <f>VLOOKUP(A261,'BALANCETE AGOSTO 19'!A262:I1243,2,0)</f>
        <v>A</v>
      </c>
      <c r="C261" s="116">
        <f>VLOOKUP(A261,'BALANCETE AGOSTO 19'!A262:I1243,3,0)</f>
        <v>1</v>
      </c>
      <c r="D261" s="113">
        <v>331</v>
      </c>
      <c r="E261" s="113" t="s">
        <v>3007</v>
      </c>
      <c r="F261" s="115">
        <v>280780.3</v>
      </c>
      <c r="G261" s="113">
        <v>0</v>
      </c>
      <c r="H261" s="113">
        <v>0</v>
      </c>
      <c r="I261" s="115">
        <v>280780.3</v>
      </c>
    </row>
    <row r="262" spans="1:9" hidden="1">
      <c r="A262" s="113" t="s">
        <v>480</v>
      </c>
      <c r="B262" s="116" t="str">
        <f>VLOOKUP(A262,'BALANCETE AGOSTO 19'!A263:I1244,2,0)</f>
        <v>A</v>
      </c>
      <c r="C262" s="116">
        <f>VLOOKUP(A262,'BALANCETE AGOSTO 19'!A263:I1244,3,0)</f>
        <v>1</v>
      </c>
      <c r="D262" s="113">
        <v>332</v>
      </c>
      <c r="E262" s="113" t="s">
        <v>3008</v>
      </c>
      <c r="F262" s="115">
        <v>142300</v>
      </c>
      <c r="G262" s="113">
        <v>0</v>
      </c>
      <c r="H262" s="113">
        <v>0</v>
      </c>
      <c r="I262" s="115">
        <v>142300</v>
      </c>
    </row>
    <row r="263" spans="1:9" hidden="1">
      <c r="A263" s="113" t="s">
        <v>481</v>
      </c>
      <c r="B263" s="116" t="str">
        <f>VLOOKUP(A263,'BALANCETE AGOSTO 19'!A264:I1245,2,0)</f>
        <v>A</v>
      </c>
      <c r="C263" s="116">
        <f>VLOOKUP(A263,'BALANCETE AGOSTO 19'!A264:I1245,3,0)</f>
        <v>1</v>
      </c>
      <c r="D263" s="113">
        <v>333</v>
      </c>
      <c r="E263" s="113" t="s">
        <v>3009</v>
      </c>
      <c r="F263" s="115">
        <v>128000</v>
      </c>
      <c r="G263" s="113">
        <v>0</v>
      </c>
      <c r="H263" s="113">
        <v>0</v>
      </c>
      <c r="I263" s="115">
        <v>128000</v>
      </c>
    </row>
    <row r="264" spans="1:9" hidden="1">
      <c r="A264" s="113" t="s">
        <v>482</v>
      </c>
      <c r="B264" s="116" t="str">
        <f>VLOOKUP(A264,'BALANCETE AGOSTO 19'!A265:I1246,2,0)</f>
        <v>A</v>
      </c>
      <c r="C264" s="116">
        <f>VLOOKUP(A264,'BALANCETE AGOSTO 19'!A265:I1246,3,0)</f>
        <v>1</v>
      </c>
      <c r="D264" s="113">
        <v>334</v>
      </c>
      <c r="E264" s="113" t="s">
        <v>3010</v>
      </c>
      <c r="F264" s="115">
        <v>307970.46999999997</v>
      </c>
      <c r="G264" s="113">
        <v>0</v>
      </c>
      <c r="H264" s="113">
        <v>0</v>
      </c>
      <c r="I264" s="115">
        <v>307970.46999999997</v>
      </c>
    </row>
    <row r="265" spans="1:9" hidden="1">
      <c r="A265" s="113" t="s">
        <v>483</v>
      </c>
      <c r="B265" s="116" t="str">
        <f>VLOOKUP(A265,'BALANCETE AGOSTO 19'!A266:I1247,2,0)</f>
        <v>A</v>
      </c>
      <c r="C265" s="116">
        <f>VLOOKUP(A265,'BALANCETE AGOSTO 19'!A266:I1247,3,0)</f>
        <v>1</v>
      </c>
      <c r="D265" s="113">
        <v>335</v>
      </c>
      <c r="E265" s="113" t="s">
        <v>3011</v>
      </c>
      <c r="F265" s="115">
        <v>132649.45000000001</v>
      </c>
      <c r="G265" s="113">
        <v>0</v>
      </c>
      <c r="H265" s="113">
        <v>0</v>
      </c>
      <c r="I265" s="115">
        <v>132649.45000000001</v>
      </c>
    </row>
    <row r="266" spans="1:9" hidden="1">
      <c r="A266" s="113" t="s">
        <v>484</v>
      </c>
      <c r="B266" s="116" t="str">
        <f>VLOOKUP(A266,'BALANCETE AGOSTO 19'!A267:I1248,2,0)</f>
        <v>A</v>
      </c>
      <c r="C266" s="116">
        <f>VLOOKUP(A266,'BALANCETE AGOSTO 19'!A267:I1248,3,0)</f>
        <v>1</v>
      </c>
      <c r="D266" s="113">
        <v>336</v>
      </c>
      <c r="E266" s="113" t="s">
        <v>3012</v>
      </c>
      <c r="F266" s="115">
        <v>151373.47</v>
      </c>
      <c r="G266" s="113">
        <v>0</v>
      </c>
      <c r="H266" s="113">
        <v>0</v>
      </c>
      <c r="I266" s="115">
        <v>151373.47</v>
      </c>
    </row>
    <row r="267" spans="1:9" hidden="1">
      <c r="A267" s="113" t="s">
        <v>485</v>
      </c>
      <c r="B267" s="116" t="str">
        <f>VLOOKUP(A267,'BALANCETE AGOSTO 19'!A268:I1249,2,0)</f>
        <v>A</v>
      </c>
      <c r="C267" s="116">
        <f>VLOOKUP(A267,'BALANCETE AGOSTO 19'!A268:I1249,3,0)</f>
        <v>1</v>
      </c>
      <c r="D267" s="113">
        <v>337</v>
      </c>
      <c r="E267" s="113" t="s">
        <v>3013</v>
      </c>
      <c r="F267" s="115">
        <v>139383.35999999999</v>
      </c>
      <c r="G267" s="113">
        <v>0</v>
      </c>
      <c r="H267" s="113">
        <v>0</v>
      </c>
      <c r="I267" s="115">
        <v>139383.35999999999</v>
      </c>
    </row>
    <row r="268" spans="1:9" hidden="1">
      <c r="A268" s="113" t="s">
        <v>486</v>
      </c>
      <c r="B268" s="116" t="str">
        <f>VLOOKUP(A268,'BALANCETE AGOSTO 19'!A269:I1250,2,0)</f>
        <v>A</v>
      </c>
      <c r="C268" s="116">
        <f>VLOOKUP(A268,'BALANCETE AGOSTO 19'!A269:I1250,3,0)</f>
        <v>1</v>
      </c>
      <c r="D268" s="113">
        <v>338</v>
      </c>
      <c r="E268" s="113" t="s">
        <v>3014</v>
      </c>
      <c r="F268" s="115">
        <v>134919.72</v>
      </c>
      <c r="G268" s="113">
        <v>0</v>
      </c>
      <c r="H268" s="113">
        <v>0</v>
      </c>
      <c r="I268" s="115">
        <v>134919.72</v>
      </c>
    </row>
    <row r="269" spans="1:9" hidden="1">
      <c r="A269" s="113" t="s">
        <v>487</v>
      </c>
      <c r="B269" s="116" t="str">
        <f>VLOOKUP(A269,'BALANCETE AGOSTO 19'!A270:I1251,2,0)</f>
        <v>A</v>
      </c>
      <c r="C269" s="116">
        <f>VLOOKUP(A269,'BALANCETE AGOSTO 19'!A270:I1251,3,0)</f>
        <v>1</v>
      </c>
      <c r="D269" s="113">
        <v>339</v>
      </c>
      <c r="E269" s="113" t="s">
        <v>3015</v>
      </c>
      <c r="F269" s="115">
        <v>270785.17</v>
      </c>
      <c r="G269" s="113">
        <v>0</v>
      </c>
      <c r="H269" s="113">
        <v>0</v>
      </c>
      <c r="I269" s="115">
        <v>270785.17</v>
      </c>
    </row>
    <row r="270" spans="1:9" hidden="1">
      <c r="A270" s="113" t="s">
        <v>488</v>
      </c>
      <c r="B270" s="116" t="str">
        <f>VLOOKUP(A270,'BALANCETE AGOSTO 19'!A271:I1252,2,0)</f>
        <v>A</v>
      </c>
      <c r="C270" s="116">
        <f>VLOOKUP(A270,'BALANCETE AGOSTO 19'!A271:I1252,3,0)</f>
        <v>1</v>
      </c>
      <c r="D270" s="113">
        <v>340</v>
      </c>
      <c r="E270" s="113" t="s">
        <v>3016</v>
      </c>
      <c r="F270" s="115">
        <v>132722</v>
      </c>
      <c r="G270" s="113">
        <v>0</v>
      </c>
      <c r="H270" s="113">
        <v>0</v>
      </c>
      <c r="I270" s="115">
        <v>132722</v>
      </c>
    </row>
    <row r="271" spans="1:9" hidden="1">
      <c r="A271" s="113" t="s">
        <v>489</v>
      </c>
      <c r="B271" s="116" t="str">
        <f>VLOOKUP(A271,'BALANCETE AGOSTO 19'!A272:I1253,2,0)</f>
        <v>A</v>
      </c>
      <c r="C271" s="116">
        <f>VLOOKUP(A271,'BALANCETE AGOSTO 19'!A272:I1253,3,0)</f>
        <v>1</v>
      </c>
      <c r="D271" s="113">
        <v>341</v>
      </c>
      <c r="E271" s="113" t="s">
        <v>2244</v>
      </c>
      <c r="F271" s="115">
        <v>141997.69</v>
      </c>
      <c r="G271" s="113">
        <v>0</v>
      </c>
      <c r="H271" s="113">
        <v>0</v>
      </c>
      <c r="I271" s="115">
        <v>141997.69</v>
      </c>
    </row>
    <row r="272" spans="1:9" hidden="1">
      <c r="A272" s="113" t="s">
        <v>490</v>
      </c>
      <c r="B272" s="116" t="str">
        <f>VLOOKUP(A272,'BALANCETE AGOSTO 19'!A273:I1254,2,0)</f>
        <v>A</v>
      </c>
      <c r="C272" s="116">
        <f>VLOOKUP(A272,'BALANCETE AGOSTO 19'!A273:I1254,3,0)</f>
        <v>1</v>
      </c>
      <c r="D272" s="113">
        <v>342</v>
      </c>
      <c r="E272" s="113" t="s">
        <v>3017</v>
      </c>
      <c r="F272" s="115">
        <v>43661.38</v>
      </c>
      <c r="G272" s="113">
        <v>0</v>
      </c>
      <c r="H272" s="113">
        <v>0</v>
      </c>
      <c r="I272" s="115">
        <v>43661.38</v>
      </c>
    </row>
    <row r="273" spans="1:9" hidden="1">
      <c r="A273" s="113" t="s">
        <v>491</v>
      </c>
      <c r="B273" s="116" t="str">
        <f>VLOOKUP(A273,'BALANCETE AGOSTO 19'!A274:I1255,2,0)</f>
        <v>A</v>
      </c>
      <c r="C273" s="116">
        <f>VLOOKUP(A273,'BALANCETE AGOSTO 19'!A274:I1255,3,0)</f>
        <v>1</v>
      </c>
      <c r="D273" s="113">
        <v>343</v>
      </c>
      <c r="E273" s="113" t="s">
        <v>2999</v>
      </c>
      <c r="F273" s="115">
        <v>134998.29999999999</v>
      </c>
      <c r="G273" s="113">
        <v>0</v>
      </c>
      <c r="H273" s="113">
        <v>0</v>
      </c>
      <c r="I273" s="115">
        <v>134998.29999999999</v>
      </c>
    </row>
    <row r="274" spans="1:9" hidden="1">
      <c r="A274" s="113" t="s">
        <v>492</v>
      </c>
      <c r="B274" s="116" t="str">
        <f>VLOOKUP(A274,'BALANCETE AGOSTO 19'!A275:I1256,2,0)</f>
        <v>A</v>
      </c>
      <c r="C274" s="116">
        <f>VLOOKUP(A274,'BALANCETE AGOSTO 19'!A275:I1256,3,0)</f>
        <v>1</v>
      </c>
      <c r="D274" s="113">
        <v>344</v>
      </c>
      <c r="E274" s="113" t="s">
        <v>3018</v>
      </c>
      <c r="F274" s="115">
        <v>84845.98</v>
      </c>
      <c r="G274" s="113">
        <v>0</v>
      </c>
      <c r="H274" s="113">
        <v>0</v>
      </c>
      <c r="I274" s="115">
        <v>84845.98</v>
      </c>
    </row>
    <row r="275" spans="1:9" hidden="1">
      <c r="A275" s="113" t="s">
        <v>493</v>
      </c>
      <c r="B275" s="116" t="str">
        <f>VLOOKUP(A275,'BALANCETE AGOSTO 19'!A276:I1257,2,0)</f>
        <v>A</v>
      </c>
      <c r="C275" s="116">
        <f>VLOOKUP(A275,'BALANCETE AGOSTO 19'!A276:I1257,3,0)</f>
        <v>1</v>
      </c>
      <c r="D275" s="113">
        <v>345</v>
      </c>
      <c r="E275" s="113" t="s">
        <v>3019</v>
      </c>
      <c r="F275" s="115">
        <v>143209.35</v>
      </c>
      <c r="G275" s="113">
        <v>0</v>
      </c>
      <c r="H275" s="113">
        <v>0</v>
      </c>
      <c r="I275" s="115">
        <v>143209.35</v>
      </c>
    </row>
    <row r="276" spans="1:9" hidden="1">
      <c r="A276" s="113" t="s">
        <v>494</v>
      </c>
      <c r="B276" s="116" t="str">
        <f>VLOOKUP(A276,'BALANCETE AGOSTO 19'!A277:I1258,2,0)</f>
        <v>A</v>
      </c>
      <c r="C276" s="116">
        <f>VLOOKUP(A276,'BALANCETE AGOSTO 19'!A277:I1258,3,0)</f>
        <v>1</v>
      </c>
      <c r="D276" s="113">
        <v>346</v>
      </c>
      <c r="E276" s="113" t="s">
        <v>3020</v>
      </c>
      <c r="F276" s="115">
        <v>138437.65</v>
      </c>
      <c r="G276" s="113">
        <v>0</v>
      </c>
      <c r="H276" s="113">
        <v>0</v>
      </c>
      <c r="I276" s="115">
        <v>138437.65</v>
      </c>
    </row>
    <row r="277" spans="1:9" hidden="1">
      <c r="A277" s="113" t="s">
        <v>495</v>
      </c>
      <c r="B277" s="116" t="str">
        <f>VLOOKUP(A277,'BALANCETE AGOSTO 19'!A278:I1259,2,0)</f>
        <v>A</v>
      </c>
      <c r="C277" s="116">
        <f>VLOOKUP(A277,'BALANCETE AGOSTO 19'!A278:I1259,3,0)</f>
        <v>1</v>
      </c>
      <c r="D277" s="113">
        <v>347</v>
      </c>
      <c r="E277" s="113" t="s">
        <v>3021</v>
      </c>
      <c r="F277" s="115">
        <v>133495.20000000001</v>
      </c>
      <c r="G277" s="113">
        <v>0</v>
      </c>
      <c r="H277" s="113">
        <v>0</v>
      </c>
      <c r="I277" s="115">
        <v>133495.20000000001</v>
      </c>
    </row>
    <row r="278" spans="1:9" hidden="1">
      <c r="A278" s="113" t="s">
        <v>496</v>
      </c>
      <c r="B278" s="116" t="str">
        <f>VLOOKUP(A278,'BALANCETE AGOSTO 19'!A279:I1260,2,0)</f>
        <v>A</v>
      </c>
      <c r="C278" s="116">
        <f>VLOOKUP(A278,'BALANCETE AGOSTO 19'!A279:I1260,3,0)</f>
        <v>1</v>
      </c>
      <c r="D278" s="113">
        <v>348</v>
      </c>
      <c r="E278" s="113" t="s">
        <v>3022</v>
      </c>
      <c r="F278" s="115">
        <v>67979.61</v>
      </c>
      <c r="G278" s="113">
        <v>0</v>
      </c>
      <c r="H278" s="113">
        <v>0</v>
      </c>
      <c r="I278" s="115">
        <v>67979.61</v>
      </c>
    </row>
    <row r="279" spans="1:9" hidden="1">
      <c r="A279" s="113" t="s">
        <v>497</v>
      </c>
      <c r="B279" s="116" t="str">
        <f>VLOOKUP(A279,'BALANCETE AGOSTO 19'!A280:I1261,2,0)</f>
        <v>A</v>
      </c>
      <c r="C279" s="116">
        <f>VLOOKUP(A279,'BALANCETE AGOSTO 19'!A280:I1261,3,0)</f>
        <v>1</v>
      </c>
      <c r="D279" s="113">
        <v>349</v>
      </c>
      <c r="E279" s="113" t="s">
        <v>3023</v>
      </c>
      <c r="F279" s="115">
        <v>134563.98000000001</v>
      </c>
      <c r="G279" s="113">
        <v>0</v>
      </c>
      <c r="H279" s="113">
        <v>0</v>
      </c>
      <c r="I279" s="115">
        <v>134563.98000000001</v>
      </c>
    </row>
    <row r="280" spans="1:9" hidden="1">
      <c r="A280" s="113" t="s">
        <v>498</v>
      </c>
      <c r="B280" s="116" t="str">
        <f>VLOOKUP(A280,'BALANCETE AGOSTO 19'!A281:I1262,2,0)</f>
        <v>A</v>
      </c>
      <c r="C280" s="116">
        <f>VLOOKUP(A280,'BALANCETE AGOSTO 19'!A281:I1262,3,0)</f>
        <v>1</v>
      </c>
      <c r="D280" s="113">
        <v>350</v>
      </c>
      <c r="E280" s="113" t="s">
        <v>3002</v>
      </c>
      <c r="F280" s="115">
        <v>3292602.66</v>
      </c>
      <c r="G280" s="113">
        <v>0</v>
      </c>
      <c r="H280" s="113">
        <v>0</v>
      </c>
      <c r="I280" s="115">
        <v>3292602.66</v>
      </c>
    </row>
    <row r="281" spans="1:9" hidden="1">
      <c r="A281" s="113" t="s">
        <v>499</v>
      </c>
      <c r="B281" s="116" t="str">
        <f>VLOOKUP(A281,'BALANCETE AGOSTO 19'!A282:I1263,2,0)</f>
        <v>A</v>
      </c>
      <c r="C281" s="116">
        <f>VLOOKUP(A281,'BALANCETE AGOSTO 19'!A282:I1263,3,0)</f>
        <v>1</v>
      </c>
      <c r="D281" s="113">
        <v>351</v>
      </c>
      <c r="E281" s="113" t="s">
        <v>2251</v>
      </c>
      <c r="F281" s="115">
        <v>491664.97</v>
      </c>
      <c r="G281" s="113">
        <v>0</v>
      </c>
      <c r="H281" s="113">
        <v>0</v>
      </c>
      <c r="I281" s="115">
        <v>491664.97</v>
      </c>
    </row>
    <row r="282" spans="1:9" hidden="1">
      <c r="A282" s="113" t="s">
        <v>500</v>
      </c>
      <c r="B282" s="116" t="str">
        <f>VLOOKUP(A282,'BALANCETE AGOSTO 19'!A283:I1264,2,0)</f>
        <v>A</v>
      </c>
      <c r="C282" s="116">
        <f>VLOOKUP(A282,'BALANCETE AGOSTO 19'!A283:I1264,3,0)</f>
        <v>1</v>
      </c>
      <c r="D282" s="113">
        <v>352</v>
      </c>
      <c r="E282" s="113" t="s">
        <v>3024</v>
      </c>
      <c r="F282" s="115">
        <v>609334.03</v>
      </c>
      <c r="G282" s="113">
        <v>0</v>
      </c>
      <c r="H282" s="113">
        <v>0</v>
      </c>
      <c r="I282" s="115">
        <v>609334.03</v>
      </c>
    </row>
    <row r="283" spans="1:9" hidden="1">
      <c r="A283" s="113" t="s">
        <v>501</v>
      </c>
      <c r="B283" s="116" t="str">
        <f>VLOOKUP(A283,'BALANCETE AGOSTO 19'!A284:I1265,2,0)</f>
        <v>A</v>
      </c>
      <c r="C283" s="116">
        <f>VLOOKUP(A283,'BALANCETE AGOSTO 19'!A284:I1265,3,0)</f>
        <v>1</v>
      </c>
      <c r="D283" s="113">
        <v>353</v>
      </c>
      <c r="E283" s="113" t="s">
        <v>3025</v>
      </c>
      <c r="F283" s="115">
        <v>967638.44</v>
      </c>
      <c r="G283" s="113">
        <v>0</v>
      </c>
      <c r="H283" s="113">
        <v>0</v>
      </c>
      <c r="I283" s="115">
        <v>967638.44</v>
      </c>
    </row>
    <row r="284" spans="1:9" hidden="1">
      <c r="A284" s="113" t="s">
        <v>502</v>
      </c>
      <c r="B284" s="116" t="str">
        <f>VLOOKUP(A284,'BALANCETE AGOSTO 19'!A285:I1266,2,0)</f>
        <v>A</v>
      </c>
      <c r="C284" s="116">
        <f>VLOOKUP(A284,'BALANCETE AGOSTO 19'!A285:I1266,3,0)</f>
        <v>1</v>
      </c>
      <c r="D284" s="113">
        <v>354</v>
      </c>
      <c r="E284" s="113" t="s">
        <v>3026</v>
      </c>
      <c r="F284" s="115">
        <v>106700</v>
      </c>
      <c r="G284" s="113">
        <v>0</v>
      </c>
      <c r="H284" s="113">
        <v>0</v>
      </c>
      <c r="I284" s="115">
        <v>106700</v>
      </c>
    </row>
    <row r="285" spans="1:9" hidden="1">
      <c r="A285" s="113" t="s">
        <v>503</v>
      </c>
      <c r="B285" s="116" t="str">
        <f>VLOOKUP(A285,'BALANCETE AGOSTO 19'!A286:I1267,2,0)</f>
        <v>A</v>
      </c>
      <c r="C285" s="116">
        <f>VLOOKUP(A285,'BALANCETE AGOSTO 19'!A286:I1267,3,0)</f>
        <v>1</v>
      </c>
      <c r="D285" s="113">
        <v>355</v>
      </c>
      <c r="E285" s="113" t="s">
        <v>3027</v>
      </c>
      <c r="F285" s="115">
        <v>266894.42</v>
      </c>
      <c r="G285" s="113">
        <v>0</v>
      </c>
      <c r="H285" s="113">
        <v>0</v>
      </c>
      <c r="I285" s="115">
        <v>266894.42</v>
      </c>
    </row>
    <row r="286" spans="1:9" hidden="1">
      <c r="A286" s="113" t="s">
        <v>504</v>
      </c>
      <c r="B286" s="116" t="str">
        <f>VLOOKUP(A286,'BALANCETE AGOSTO 19'!A287:I1268,2,0)</f>
        <v>A</v>
      </c>
      <c r="C286" s="116">
        <f>VLOOKUP(A286,'BALANCETE AGOSTO 19'!A287:I1268,3,0)</f>
        <v>1</v>
      </c>
      <c r="D286" s="113">
        <v>356</v>
      </c>
      <c r="E286" s="113" t="s">
        <v>3028</v>
      </c>
      <c r="F286" s="115">
        <v>151649.4</v>
      </c>
      <c r="G286" s="113">
        <v>0</v>
      </c>
      <c r="H286" s="113">
        <v>0</v>
      </c>
      <c r="I286" s="115">
        <v>151649.4</v>
      </c>
    </row>
    <row r="287" spans="1:9" hidden="1">
      <c r="A287" s="113" t="s">
        <v>505</v>
      </c>
      <c r="B287" s="116" t="str">
        <f>VLOOKUP(A287,'BALANCETE AGOSTO 19'!A288:I1269,2,0)</f>
        <v>A</v>
      </c>
      <c r="C287" s="116">
        <f>VLOOKUP(A287,'BALANCETE AGOSTO 19'!A288:I1269,3,0)</f>
        <v>1</v>
      </c>
      <c r="D287" s="113">
        <v>357</v>
      </c>
      <c r="E287" s="113" t="s">
        <v>3029</v>
      </c>
      <c r="F287" s="115">
        <v>46527.28</v>
      </c>
      <c r="G287" s="113">
        <v>0</v>
      </c>
      <c r="H287" s="113">
        <v>0</v>
      </c>
      <c r="I287" s="115">
        <v>46527.28</v>
      </c>
    </row>
    <row r="288" spans="1:9" hidden="1">
      <c r="A288" s="113" t="s">
        <v>506</v>
      </c>
      <c r="B288" s="116" t="str">
        <f>VLOOKUP(A288,'BALANCETE AGOSTO 19'!A289:I1270,2,0)</f>
        <v>A</v>
      </c>
      <c r="C288" s="116">
        <f>VLOOKUP(A288,'BALANCETE AGOSTO 19'!A289:I1270,3,0)</f>
        <v>1</v>
      </c>
      <c r="D288" s="113">
        <v>358</v>
      </c>
      <c r="E288" s="113" t="s">
        <v>3030</v>
      </c>
      <c r="F288" s="115">
        <v>29956.69</v>
      </c>
      <c r="G288" s="113">
        <v>0</v>
      </c>
      <c r="H288" s="113">
        <v>0</v>
      </c>
      <c r="I288" s="115">
        <v>29956.69</v>
      </c>
    </row>
    <row r="289" spans="1:9" hidden="1">
      <c r="A289" s="113" t="s">
        <v>507</v>
      </c>
      <c r="B289" s="116" t="str">
        <f>VLOOKUP(A289,'BALANCETE AGOSTO 19'!A290:I1271,2,0)</f>
        <v>A</v>
      </c>
      <c r="C289" s="116">
        <f>VLOOKUP(A289,'BALANCETE AGOSTO 19'!A290:I1271,3,0)</f>
        <v>1</v>
      </c>
      <c r="D289" s="113">
        <v>359</v>
      </c>
      <c r="E289" s="113" t="s">
        <v>3031</v>
      </c>
      <c r="F289" s="115">
        <v>130675.79</v>
      </c>
      <c r="G289" s="113">
        <v>0</v>
      </c>
      <c r="H289" s="113">
        <v>0</v>
      </c>
      <c r="I289" s="115">
        <v>130675.79</v>
      </c>
    </row>
    <row r="290" spans="1:9" hidden="1">
      <c r="A290" s="113" t="s">
        <v>508</v>
      </c>
      <c r="B290" s="116" t="str">
        <f>VLOOKUP(A290,'BALANCETE AGOSTO 19'!A291:I1272,2,0)</f>
        <v>A</v>
      </c>
      <c r="C290" s="116">
        <f>VLOOKUP(A290,'BALANCETE AGOSTO 19'!A291:I1272,3,0)</f>
        <v>1</v>
      </c>
      <c r="D290" s="113">
        <v>1368</v>
      </c>
      <c r="E290" s="113" t="s">
        <v>3032</v>
      </c>
      <c r="F290" s="115">
        <v>1378392.17</v>
      </c>
      <c r="G290" s="113">
        <v>0</v>
      </c>
      <c r="H290" s="113">
        <v>0</v>
      </c>
      <c r="I290" s="115">
        <v>1378392.17</v>
      </c>
    </row>
    <row r="291" spans="1:9" hidden="1">
      <c r="A291" s="113" t="s">
        <v>3722</v>
      </c>
      <c r="B291" s="116" t="str">
        <f>VLOOKUP(A291,'BALANCETE AGOSTO 19'!A292:I1273,2,0)</f>
        <v>A</v>
      </c>
      <c r="C291" s="116">
        <f>VLOOKUP(A291,'BALANCETE AGOSTO 19'!A292:I1273,3,0)</f>
        <v>1</v>
      </c>
      <c r="D291" s="113">
        <v>3919</v>
      </c>
      <c r="E291" s="113" t="s">
        <v>3723</v>
      </c>
      <c r="F291" s="115">
        <v>43321434.770000003</v>
      </c>
      <c r="G291" s="113">
        <v>0</v>
      </c>
      <c r="H291" s="113">
        <v>0</v>
      </c>
      <c r="I291" s="115">
        <v>43321434.770000003</v>
      </c>
    </row>
    <row r="292" spans="1:9" hidden="1">
      <c r="A292" s="113" t="s">
        <v>3724</v>
      </c>
      <c r="B292" s="116" t="str">
        <f>VLOOKUP(A292,'BALANCETE AGOSTO 19'!A293:I1274,2,0)</f>
        <v>A</v>
      </c>
      <c r="C292" s="116">
        <f>VLOOKUP(A292,'BALANCETE AGOSTO 19'!A293:I1274,3,0)</f>
        <v>1</v>
      </c>
      <c r="D292" s="113">
        <v>3920</v>
      </c>
      <c r="E292" s="113" t="s">
        <v>3723</v>
      </c>
      <c r="F292" s="115">
        <v>37658873.329999998</v>
      </c>
      <c r="G292" s="113">
        <v>0</v>
      </c>
      <c r="H292" s="113">
        <v>0</v>
      </c>
      <c r="I292" s="115">
        <v>37658873.329999998</v>
      </c>
    </row>
    <row r="293" spans="1:9" hidden="1">
      <c r="A293" s="113" t="s">
        <v>3725</v>
      </c>
      <c r="B293" s="116" t="str">
        <f>VLOOKUP(A293,'BALANCETE AGOSTO 19'!A294:I1275,2,0)</f>
        <v>A</v>
      </c>
      <c r="C293" s="116">
        <f>VLOOKUP(A293,'BALANCETE AGOSTO 19'!A294:I1275,3,0)</f>
        <v>1</v>
      </c>
      <c r="D293" s="113">
        <v>3921</v>
      </c>
      <c r="E293" s="113" t="s">
        <v>3077</v>
      </c>
      <c r="F293" s="115">
        <v>7321697.6399999997</v>
      </c>
      <c r="G293" s="113">
        <v>0</v>
      </c>
      <c r="H293" s="113">
        <v>0</v>
      </c>
      <c r="I293" s="115">
        <v>7321697.6399999997</v>
      </c>
    </row>
    <row r="294" spans="1:9" hidden="1">
      <c r="A294" s="113" t="s">
        <v>1909</v>
      </c>
      <c r="B294" s="116" t="str">
        <f>VLOOKUP(A294,'BALANCETE AGOSTO 19'!A295:I1276,2,0)</f>
        <v>S</v>
      </c>
      <c r="C294" s="116">
        <f>VLOOKUP(A294,'BALANCETE AGOSTO 19'!A295:I1276,3,0)</f>
        <v>1</v>
      </c>
      <c r="D294" s="113">
        <v>3831</v>
      </c>
      <c r="E294" s="113" t="s">
        <v>1986</v>
      </c>
      <c r="F294" s="115">
        <v>277124774.42000002</v>
      </c>
      <c r="G294" s="113">
        <v>0</v>
      </c>
      <c r="H294" s="113">
        <v>0</v>
      </c>
      <c r="I294" s="115">
        <v>277124774.42000002</v>
      </c>
    </row>
    <row r="295" spans="1:9" hidden="1">
      <c r="A295" s="113" t="s">
        <v>1911</v>
      </c>
      <c r="B295" s="116" t="str">
        <f>VLOOKUP(A295,'BALANCETE AGOSTO 19'!A296:I1277,2,0)</f>
        <v>A</v>
      </c>
      <c r="C295" s="116">
        <f>VLOOKUP(A295,'BALANCETE AGOSTO 19'!A296:I1277,3,0)</f>
        <v>1</v>
      </c>
      <c r="D295" s="113">
        <v>3832</v>
      </c>
      <c r="E295" s="113" t="s">
        <v>3033</v>
      </c>
      <c r="F295" s="115">
        <v>69556457.549999997</v>
      </c>
      <c r="G295" s="113">
        <v>0</v>
      </c>
      <c r="H295" s="113">
        <v>0</v>
      </c>
      <c r="I295" s="115">
        <v>69556457.549999997</v>
      </c>
    </row>
    <row r="296" spans="1:9" hidden="1">
      <c r="A296" s="113" t="s">
        <v>1912</v>
      </c>
      <c r="B296" s="116" t="str">
        <f>VLOOKUP(A296,'BALANCETE AGOSTO 19'!A297:I1278,2,0)</f>
        <v>A</v>
      </c>
      <c r="C296" s="116">
        <f>VLOOKUP(A296,'BALANCETE AGOSTO 19'!A297:I1278,3,0)</f>
        <v>1</v>
      </c>
      <c r="D296" s="113">
        <v>3833</v>
      </c>
      <c r="E296" s="113" t="s">
        <v>3034</v>
      </c>
      <c r="F296" s="115">
        <v>207568316.87</v>
      </c>
      <c r="G296" s="113">
        <v>0</v>
      </c>
      <c r="H296" s="113">
        <v>0</v>
      </c>
      <c r="I296" s="115">
        <v>207568316.87</v>
      </c>
    </row>
    <row r="297" spans="1:9" hidden="1">
      <c r="A297" s="113" t="s">
        <v>135</v>
      </c>
      <c r="B297" s="116" t="str">
        <f>VLOOKUP(A297,'BALANCETE AGOSTO 19'!A298:I1279,2,0)</f>
        <v>S</v>
      </c>
      <c r="C297" s="116">
        <f>VLOOKUP(A297,'BALANCETE AGOSTO 19'!A298:I1279,3,0)</f>
        <v>1</v>
      </c>
      <c r="D297" s="113">
        <v>360</v>
      </c>
      <c r="E297" s="113" t="s">
        <v>402</v>
      </c>
      <c r="F297" s="115">
        <v>30200104.960000001</v>
      </c>
      <c r="G297" s="113">
        <v>0</v>
      </c>
      <c r="H297" s="113">
        <v>0</v>
      </c>
      <c r="I297" s="115">
        <v>30200104.960000001</v>
      </c>
    </row>
    <row r="298" spans="1:9" hidden="1">
      <c r="A298" s="113" t="s">
        <v>136</v>
      </c>
      <c r="B298" s="116" t="str">
        <f>VLOOKUP(A298,'BALANCETE AGOSTO 19'!A299:I1280,2,0)</f>
        <v>A</v>
      </c>
      <c r="C298" s="116">
        <f>VLOOKUP(A298,'BALANCETE AGOSTO 19'!A299:I1280,3,0)</f>
        <v>1</v>
      </c>
      <c r="D298" s="113">
        <v>361</v>
      </c>
      <c r="E298" s="113" t="s">
        <v>3035</v>
      </c>
      <c r="F298" s="115">
        <v>3365061.11</v>
      </c>
      <c r="G298" s="113">
        <v>0</v>
      </c>
      <c r="H298" s="113">
        <v>0</v>
      </c>
      <c r="I298" s="115">
        <v>3365061.11</v>
      </c>
    </row>
    <row r="299" spans="1:9" hidden="1">
      <c r="A299" s="113" t="s">
        <v>137</v>
      </c>
      <c r="B299" s="116" t="str">
        <f>VLOOKUP(A299,'BALANCETE AGOSTO 19'!A300:I1281,2,0)</f>
        <v>A</v>
      </c>
      <c r="C299" s="116">
        <f>VLOOKUP(A299,'BALANCETE AGOSTO 19'!A300:I1281,3,0)</f>
        <v>1</v>
      </c>
      <c r="D299" s="113">
        <v>362</v>
      </c>
      <c r="E299" s="113" t="s">
        <v>3036</v>
      </c>
      <c r="F299" s="115">
        <v>5664265.7800000003</v>
      </c>
      <c r="G299" s="113">
        <v>0</v>
      </c>
      <c r="H299" s="113">
        <v>0</v>
      </c>
      <c r="I299" s="115">
        <v>5664265.7800000003</v>
      </c>
    </row>
    <row r="300" spans="1:9" hidden="1">
      <c r="A300" s="113" t="s">
        <v>138</v>
      </c>
      <c r="B300" s="116" t="str">
        <f>VLOOKUP(A300,'BALANCETE AGOSTO 19'!A301:I1282,2,0)</f>
        <v>A</v>
      </c>
      <c r="C300" s="116">
        <f>VLOOKUP(A300,'BALANCETE AGOSTO 19'!A301:I1282,3,0)</f>
        <v>1</v>
      </c>
      <c r="D300" s="113">
        <v>363</v>
      </c>
      <c r="E300" s="113" t="s">
        <v>3037</v>
      </c>
      <c r="F300" s="115">
        <v>16087469.369999999</v>
      </c>
      <c r="G300" s="113">
        <v>0</v>
      </c>
      <c r="H300" s="113">
        <v>0</v>
      </c>
      <c r="I300" s="115">
        <v>16087469.369999999</v>
      </c>
    </row>
    <row r="301" spans="1:9" hidden="1">
      <c r="A301" s="113" t="s">
        <v>139</v>
      </c>
      <c r="B301" s="116" t="str">
        <f>VLOOKUP(A301,'BALANCETE AGOSTO 19'!A302:I1283,2,0)</f>
        <v>A</v>
      </c>
      <c r="C301" s="116">
        <f>VLOOKUP(A301,'BALANCETE AGOSTO 19'!A302:I1283,3,0)</f>
        <v>1</v>
      </c>
      <c r="D301" s="113">
        <v>364</v>
      </c>
      <c r="E301" s="113" t="s">
        <v>735</v>
      </c>
      <c r="F301" s="115">
        <v>640048.76</v>
      </c>
      <c r="G301" s="113">
        <v>0</v>
      </c>
      <c r="H301" s="113">
        <v>0</v>
      </c>
      <c r="I301" s="115">
        <v>640048.76</v>
      </c>
    </row>
    <row r="302" spans="1:9" hidden="1">
      <c r="A302" s="113" t="s">
        <v>140</v>
      </c>
      <c r="B302" s="116" t="str">
        <f>VLOOKUP(A302,'BALANCETE AGOSTO 19'!A303:I1284,2,0)</f>
        <v>A</v>
      </c>
      <c r="C302" s="116">
        <f>VLOOKUP(A302,'BALANCETE AGOSTO 19'!A303:I1284,3,0)</f>
        <v>1</v>
      </c>
      <c r="D302" s="113">
        <v>365</v>
      </c>
      <c r="E302" s="113" t="s">
        <v>3038</v>
      </c>
      <c r="F302" s="115">
        <v>309659.94</v>
      </c>
      <c r="G302" s="113">
        <v>0</v>
      </c>
      <c r="H302" s="113">
        <v>0</v>
      </c>
      <c r="I302" s="115">
        <v>309659.94</v>
      </c>
    </row>
    <row r="303" spans="1:9" hidden="1">
      <c r="A303" s="113" t="s">
        <v>141</v>
      </c>
      <c r="B303" s="116" t="str">
        <f>VLOOKUP(A303,'BALANCETE AGOSTO 19'!A304:I1285,2,0)</f>
        <v>A</v>
      </c>
      <c r="C303" s="116">
        <f>VLOOKUP(A303,'BALANCETE AGOSTO 19'!A304:I1285,3,0)</f>
        <v>1</v>
      </c>
      <c r="D303" s="113">
        <v>1141</v>
      </c>
      <c r="E303" s="113" t="s">
        <v>3039</v>
      </c>
      <c r="F303" s="115">
        <v>4133600</v>
      </c>
      <c r="G303" s="113">
        <v>0</v>
      </c>
      <c r="H303" s="113">
        <v>0</v>
      </c>
      <c r="I303" s="115">
        <v>4133600</v>
      </c>
    </row>
    <row r="304" spans="1:9" hidden="1">
      <c r="A304" s="113" t="s">
        <v>142</v>
      </c>
      <c r="B304" s="116" t="str">
        <f>VLOOKUP(A304,'BALANCETE AGOSTO 19'!A305:I1286,2,0)</f>
        <v>S</v>
      </c>
      <c r="C304" s="116">
        <f>VLOOKUP(A304,'BALANCETE AGOSTO 19'!A305:I1286,3,0)</f>
        <v>1</v>
      </c>
      <c r="D304" s="113">
        <v>366</v>
      </c>
      <c r="E304" s="113" t="s">
        <v>3040</v>
      </c>
      <c r="F304" s="115">
        <v>35115133.109999999</v>
      </c>
      <c r="G304" s="113">
        <v>0</v>
      </c>
      <c r="H304" s="115">
        <v>624506.41</v>
      </c>
      <c r="I304" s="115">
        <v>35739639.520000003</v>
      </c>
    </row>
    <row r="305" spans="1:9" hidden="1">
      <c r="A305" s="113" t="s">
        <v>143</v>
      </c>
      <c r="B305" s="116" t="str">
        <f>VLOOKUP(A305,'BALANCETE AGOSTO 19'!A306:I1287,2,0)</f>
        <v>A</v>
      </c>
      <c r="C305" s="116">
        <f>VLOOKUP(A305,'BALANCETE AGOSTO 19'!A306:I1287,3,0)</f>
        <v>1</v>
      </c>
      <c r="D305" s="113">
        <v>367</v>
      </c>
      <c r="E305" s="113" t="s">
        <v>3041</v>
      </c>
      <c r="F305" s="115">
        <v>16583959.470000001</v>
      </c>
      <c r="G305" s="113">
        <v>0</v>
      </c>
      <c r="H305" s="115">
        <v>395259.39</v>
      </c>
      <c r="I305" s="115">
        <v>-16979218.859999999</v>
      </c>
    </row>
    <row r="306" spans="1:9" hidden="1">
      <c r="A306" s="113" t="s">
        <v>144</v>
      </c>
      <c r="B306" s="116" t="str">
        <f>VLOOKUP(A306,'BALANCETE AGOSTO 19'!A307:I1288,2,0)</f>
        <v>A</v>
      </c>
      <c r="C306" s="116">
        <f>VLOOKUP(A306,'BALANCETE AGOSTO 19'!A307:I1288,3,0)</f>
        <v>1</v>
      </c>
      <c r="D306" s="113">
        <v>368</v>
      </c>
      <c r="E306" s="113" t="s">
        <v>3041</v>
      </c>
      <c r="F306" s="115">
        <v>2113244.7200000002</v>
      </c>
      <c r="G306" s="113">
        <v>0</v>
      </c>
      <c r="H306" s="115">
        <v>19804.34</v>
      </c>
      <c r="I306" s="115">
        <v>-2133049.06</v>
      </c>
    </row>
    <row r="307" spans="1:9" hidden="1">
      <c r="A307" s="113" t="s">
        <v>145</v>
      </c>
      <c r="B307" s="116" t="str">
        <f>VLOOKUP(A307,'BALANCETE AGOSTO 19'!A308:I1289,2,0)</f>
        <v>A</v>
      </c>
      <c r="C307" s="116">
        <f>VLOOKUP(A307,'BALANCETE AGOSTO 19'!A308:I1289,3,0)</f>
        <v>1</v>
      </c>
      <c r="D307" s="113">
        <v>369</v>
      </c>
      <c r="E307" s="113" t="s">
        <v>3041</v>
      </c>
      <c r="F307" s="115">
        <v>4246365.76</v>
      </c>
      <c r="G307" s="113">
        <v>0</v>
      </c>
      <c r="H307" s="115">
        <v>44852.34</v>
      </c>
      <c r="I307" s="115">
        <v>-4291218.0999999996</v>
      </c>
    </row>
    <row r="308" spans="1:9" hidden="1">
      <c r="A308" s="113" t="s">
        <v>146</v>
      </c>
      <c r="B308" s="116" t="str">
        <f>VLOOKUP(A308,'BALANCETE AGOSTO 19'!A309:I1290,2,0)</f>
        <v>A</v>
      </c>
      <c r="C308" s="116">
        <f>VLOOKUP(A308,'BALANCETE AGOSTO 19'!A309:I1290,3,0)</f>
        <v>1</v>
      </c>
      <c r="D308" s="113">
        <v>370</v>
      </c>
      <c r="E308" s="113" t="s">
        <v>3041</v>
      </c>
      <c r="F308" s="115">
        <v>7900084.4800000004</v>
      </c>
      <c r="G308" s="113">
        <v>0</v>
      </c>
      <c r="H308" s="115">
        <v>122459.2</v>
      </c>
      <c r="I308" s="115">
        <v>-8022543.6799999997</v>
      </c>
    </row>
    <row r="309" spans="1:9" hidden="1">
      <c r="A309" s="113" t="s">
        <v>147</v>
      </c>
      <c r="B309" s="116" t="str">
        <f>VLOOKUP(A309,'BALANCETE AGOSTO 19'!A310:I1291,2,0)</f>
        <v>A</v>
      </c>
      <c r="C309" s="116">
        <f>VLOOKUP(A309,'BALANCETE AGOSTO 19'!A310:I1291,3,0)</f>
        <v>1</v>
      </c>
      <c r="D309" s="113">
        <v>371</v>
      </c>
      <c r="E309" s="113" t="s">
        <v>3041</v>
      </c>
      <c r="F309" s="115">
        <v>464386.59</v>
      </c>
      <c r="G309" s="113">
        <v>0</v>
      </c>
      <c r="H309" s="115">
        <v>7684.44</v>
      </c>
      <c r="I309" s="115">
        <v>-472071.03</v>
      </c>
    </row>
    <row r="310" spans="1:9" hidden="1">
      <c r="A310" s="113" t="s">
        <v>148</v>
      </c>
      <c r="B310" s="116" t="str">
        <f>VLOOKUP(A310,'BALANCETE AGOSTO 19'!A311:I1292,2,0)</f>
        <v>A</v>
      </c>
      <c r="C310" s="116">
        <f>VLOOKUP(A310,'BALANCETE AGOSTO 19'!A311:I1292,3,0)</f>
        <v>1</v>
      </c>
      <c r="D310" s="113">
        <v>372</v>
      </c>
      <c r="E310" s="113" t="s">
        <v>3041</v>
      </c>
      <c r="F310" s="115">
        <v>309659.94</v>
      </c>
      <c r="G310" s="113">
        <v>0</v>
      </c>
      <c r="H310" s="113">
        <v>0</v>
      </c>
      <c r="I310" s="115">
        <v>-309659.94</v>
      </c>
    </row>
    <row r="311" spans="1:9" hidden="1">
      <c r="A311" s="113" t="s">
        <v>149</v>
      </c>
      <c r="B311" s="116" t="str">
        <f>VLOOKUP(A311,'BALANCETE AGOSTO 19'!A312:I1293,2,0)</f>
        <v>A</v>
      </c>
      <c r="C311" s="116">
        <f>VLOOKUP(A311,'BALANCETE AGOSTO 19'!A312:I1293,3,0)</f>
        <v>1</v>
      </c>
      <c r="D311" s="113">
        <v>1166</v>
      </c>
      <c r="E311" s="113" t="s">
        <v>3041</v>
      </c>
      <c r="F311" s="115">
        <v>3497432.15</v>
      </c>
      <c r="G311" s="113">
        <v>0</v>
      </c>
      <c r="H311" s="115">
        <v>34446.699999999997</v>
      </c>
      <c r="I311" s="115">
        <v>-3531878.85</v>
      </c>
    </row>
    <row r="312" spans="1:9" hidden="1">
      <c r="A312" s="113" t="s">
        <v>150</v>
      </c>
      <c r="B312" s="116" t="str">
        <f>VLOOKUP(A312,'BALANCETE AGOSTO 19'!A313:I1294,2,0)</f>
        <v>S</v>
      </c>
      <c r="C312" s="116">
        <f>VLOOKUP(A312,'BALANCETE AGOSTO 19'!A313:I1294,3,0)</f>
        <v>1</v>
      </c>
      <c r="D312" s="113">
        <v>373</v>
      </c>
      <c r="E312" s="113" t="s">
        <v>3042</v>
      </c>
      <c r="F312" s="113">
        <v>0</v>
      </c>
      <c r="G312" s="113">
        <v>0</v>
      </c>
      <c r="H312" s="113">
        <v>0</v>
      </c>
      <c r="I312" s="113">
        <v>0</v>
      </c>
    </row>
    <row r="313" spans="1:9" hidden="1">
      <c r="A313" s="113" t="s">
        <v>151</v>
      </c>
      <c r="B313" s="116" t="s">
        <v>82</v>
      </c>
      <c r="C313" s="116">
        <f>VLOOKUP(A313,'BALANCETE AGOSTO 19'!A314:I1295,3,0)</f>
        <v>1</v>
      </c>
      <c r="D313" s="113">
        <v>374</v>
      </c>
      <c r="E313" s="113" t="s">
        <v>2263</v>
      </c>
      <c r="F313" s="115">
        <v>148243.54</v>
      </c>
      <c r="G313" s="113">
        <v>0</v>
      </c>
      <c r="H313" s="113">
        <v>0</v>
      </c>
      <c r="I313" s="115">
        <v>148243.54</v>
      </c>
    </row>
    <row r="314" spans="1:9" hidden="1">
      <c r="A314" s="113" t="s">
        <v>152</v>
      </c>
      <c r="B314" s="116" t="str">
        <f>VLOOKUP(A314,'BALANCETE AGOSTO 19'!A315:I1296,2,0)</f>
        <v>A</v>
      </c>
      <c r="C314" s="116">
        <f>VLOOKUP(A314,'BALANCETE AGOSTO 19'!A315:I1296,3,0)</f>
        <v>1</v>
      </c>
      <c r="D314" s="113">
        <v>375</v>
      </c>
      <c r="E314" s="113" t="s">
        <v>2264</v>
      </c>
      <c r="F314" s="115">
        <v>148243.54</v>
      </c>
      <c r="G314" s="113">
        <v>0</v>
      </c>
      <c r="H314" s="113">
        <v>0</v>
      </c>
      <c r="I314" s="115">
        <v>-148243.54</v>
      </c>
    </row>
    <row r="315" spans="1:9" hidden="1">
      <c r="A315" s="113" t="s">
        <v>153</v>
      </c>
      <c r="B315" s="116" t="str">
        <f>VLOOKUP(A315,'BALANCETE AGOSTO 19'!A316:I1297,2,0)</f>
        <v>S</v>
      </c>
      <c r="C315" s="116">
        <f>VLOOKUP(A315,'BALANCETE AGOSTO 19'!A316:I1297,3,0)</f>
        <v>1</v>
      </c>
      <c r="D315" s="113">
        <v>376</v>
      </c>
      <c r="E315" s="113" t="s">
        <v>3043</v>
      </c>
      <c r="F315" s="115">
        <v>252577.5</v>
      </c>
      <c r="G315" s="113">
        <v>0</v>
      </c>
      <c r="H315" s="113">
        <v>0</v>
      </c>
      <c r="I315" s="115">
        <v>252577.5</v>
      </c>
    </row>
    <row r="316" spans="1:9" hidden="1">
      <c r="A316" s="113" t="s">
        <v>154</v>
      </c>
      <c r="B316" s="116" t="str">
        <f>VLOOKUP(A316,'BALANCETE AGOSTO 19'!A317:I1298,2,0)</f>
        <v>S</v>
      </c>
      <c r="C316" s="116">
        <f>VLOOKUP(A316,'BALANCETE AGOSTO 19'!A317:I1298,3,0)</f>
        <v>1</v>
      </c>
      <c r="D316" s="113">
        <v>377</v>
      </c>
      <c r="E316" s="113" t="s">
        <v>3044</v>
      </c>
      <c r="F316" s="115">
        <v>252577.5</v>
      </c>
      <c r="G316" s="113">
        <v>0</v>
      </c>
      <c r="H316" s="113">
        <v>0</v>
      </c>
      <c r="I316" s="115">
        <v>252577.5</v>
      </c>
    </row>
    <row r="317" spans="1:9" hidden="1">
      <c r="A317" s="113" t="s">
        <v>509</v>
      </c>
      <c r="B317" s="116" t="str">
        <f>VLOOKUP(A317,'BALANCETE AGOSTO 19'!A318:I1299,2,0)</f>
        <v>A</v>
      </c>
      <c r="C317" s="116">
        <f>VLOOKUP(A317,'BALANCETE AGOSTO 19'!A318:I1299,3,0)</f>
        <v>1</v>
      </c>
      <c r="D317" s="113">
        <v>378</v>
      </c>
      <c r="E317" s="113" t="s">
        <v>2266</v>
      </c>
      <c r="F317" s="115">
        <v>252577.5</v>
      </c>
      <c r="G317" s="113">
        <v>0</v>
      </c>
      <c r="H317" s="113">
        <v>0</v>
      </c>
      <c r="I317" s="115">
        <v>252577.5</v>
      </c>
    </row>
    <row r="318" spans="1:9" hidden="1">
      <c r="A318" s="113" t="s">
        <v>155</v>
      </c>
      <c r="B318" s="116" t="str">
        <f>VLOOKUP(A318,'BALANCETE AGOSTO 19'!A319:I1300,2,0)</f>
        <v>S</v>
      </c>
      <c r="C318" s="116">
        <f>VLOOKUP(A318,'BALANCETE AGOSTO 19'!A319:I1300,3,0)</f>
        <v>1</v>
      </c>
      <c r="D318" s="113">
        <v>379</v>
      </c>
      <c r="E318" s="113" t="s">
        <v>2267</v>
      </c>
      <c r="F318" s="115">
        <v>495505559.38</v>
      </c>
      <c r="G318" s="115">
        <v>395588.15</v>
      </c>
      <c r="H318" s="113">
        <v>0</v>
      </c>
      <c r="I318" s="115">
        <v>495901147.52999997</v>
      </c>
    </row>
    <row r="319" spans="1:9" hidden="1">
      <c r="A319" s="113" t="s">
        <v>156</v>
      </c>
      <c r="B319" s="116" t="str">
        <f>VLOOKUP(A319,'BALANCETE AGOSTO 19'!A320:I1301,2,0)</f>
        <v>S</v>
      </c>
      <c r="C319" s="116">
        <f>VLOOKUP(A319,'BALANCETE AGOSTO 19'!A320:I1301,3,0)</f>
        <v>1</v>
      </c>
      <c r="D319" s="113">
        <v>380</v>
      </c>
      <c r="E319" s="113" t="s">
        <v>2267</v>
      </c>
      <c r="F319" s="115">
        <v>235099412.99000001</v>
      </c>
      <c r="G319" s="115">
        <v>395588.15</v>
      </c>
      <c r="H319" s="113">
        <v>0</v>
      </c>
      <c r="I319" s="115">
        <v>235495001.13999999</v>
      </c>
    </row>
    <row r="320" spans="1:9" hidden="1">
      <c r="A320" s="113" t="s">
        <v>510</v>
      </c>
      <c r="B320" s="116" t="str">
        <f>VLOOKUP(A320,'BALANCETE AGOSTO 19'!A321:I1302,2,0)</f>
        <v>A</v>
      </c>
      <c r="C320" s="116">
        <f>VLOOKUP(A320,'BALANCETE AGOSTO 19'!A321:I1302,3,0)</f>
        <v>1</v>
      </c>
      <c r="D320" s="113">
        <v>381</v>
      </c>
      <c r="E320" s="113" t="s">
        <v>3045</v>
      </c>
      <c r="F320" s="115">
        <v>1193478.17</v>
      </c>
      <c r="G320" s="113">
        <v>0</v>
      </c>
      <c r="H320" s="113">
        <v>0</v>
      </c>
      <c r="I320" s="115">
        <v>1193478.17</v>
      </c>
    </row>
    <row r="321" spans="1:9" hidden="1">
      <c r="A321" s="113" t="s">
        <v>511</v>
      </c>
      <c r="B321" s="116" t="str">
        <f>VLOOKUP(A321,'BALANCETE AGOSTO 19'!A322:I1303,2,0)</f>
        <v>A</v>
      </c>
      <c r="C321" s="116">
        <f>VLOOKUP(A321,'BALANCETE AGOSTO 19'!A322:I1303,3,0)</f>
        <v>1</v>
      </c>
      <c r="D321" s="113">
        <v>382</v>
      </c>
      <c r="E321" s="113" t="s">
        <v>3046</v>
      </c>
      <c r="F321" s="115">
        <v>1685961.34</v>
      </c>
      <c r="G321" s="113">
        <v>0</v>
      </c>
      <c r="H321" s="113">
        <v>0</v>
      </c>
      <c r="I321" s="115">
        <v>1685961.34</v>
      </c>
    </row>
    <row r="322" spans="1:9" hidden="1">
      <c r="A322" s="113" t="s">
        <v>512</v>
      </c>
      <c r="B322" s="116" t="str">
        <f>VLOOKUP(A322,'BALANCETE AGOSTO 19'!A323:I1304,2,0)</f>
        <v>A</v>
      </c>
      <c r="C322" s="116">
        <f>VLOOKUP(A322,'BALANCETE AGOSTO 19'!A323:I1304,3,0)</f>
        <v>1</v>
      </c>
      <c r="D322" s="113">
        <v>383</v>
      </c>
      <c r="E322" s="113" t="s">
        <v>3047</v>
      </c>
      <c r="F322" s="115">
        <v>1665682.75</v>
      </c>
      <c r="G322" s="113">
        <v>0</v>
      </c>
      <c r="H322" s="113">
        <v>0</v>
      </c>
      <c r="I322" s="115">
        <v>1665682.75</v>
      </c>
    </row>
    <row r="323" spans="1:9" hidden="1">
      <c r="A323" s="113" t="s">
        <v>514</v>
      </c>
      <c r="B323" s="116" t="str">
        <f>VLOOKUP(A323,'BALANCETE AGOSTO 19'!A324:I1305,2,0)</f>
        <v>A</v>
      </c>
      <c r="C323" s="116">
        <f>VLOOKUP(A323,'BALANCETE AGOSTO 19'!A324:I1305,3,0)</f>
        <v>1</v>
      </c>
      <c r="D323" s="113">
        <v>385</v>
      </c>
      <c r="E323" s="113" t="s">
        <v>3049</v>
      </c>
      <c r="F323" s="115">
        <v>11165777.25</v>
      </c>
      <c r="G323" s="113">
        <v>0</v>
      </c>
      <c r="H323" s="113">
        <v>0</v>
      </c>
      <c r="I323" s="115">
        <v>11165777.25</v>
      </c>
    </row>
    <row r="324" spans="1:9" hidden="1">
      <c r="A324" s="113" t="s">
        <v>515</v>
      </c>
      <c r="B324" s="116" t="str">
        <f>VLOOKUP(A324,'BALANCETE AGOSTO 19'!A325:I1306,2,0)</f>
        <v>A</v>
      </c>
      <c r="C324" s="116">
        <f>VLOOKUP(A324,'BALANCETE AGOSTO 19'!A325:I1306,3,0)</f>
        <v>1</v>
      </c>
      <c r="D324" s="113">
        <v>386</v>
      </c>
      <c r="E324" s="113" t="s">
        <v>3050</v>
      </c>
      <c r="F324" s="115">
        <v>94494.17</v>
      </c>
      <c r="G324" s="113">
        <v>0</v>
      </c>
      <c r="H324" s="113">
        <v>0</v>
      </c>
      <c r="I324" s="115">
        <v>94494.17</v>
      </c>
    </row>
    <row r="325" spans="1:9" hidden="1">
      <c r="A325" s="113" t="s">
        <v>516</v>
      </c>
      <c r="B325" s="116" t="str">
        <f>VLOOKUP(A325,'BALANCETE AGOSTO 19'!A326:I1307,2,0)</f>
        <v>A</v>
      </c>
      <c r="C325" s="116">
        <f>VLOOKUP(A325,'BALANCETE AGOSTO 19'!A326:I1307,3,0)</f>
        <v>1</v>
      </c>
      <c r="D325" s="113">
        <v>387</v>
      </c>
      <c r="E325" s="113" t="s">
        <v>3051</v>
      </c>
      <c r="F325" s="115">
        <v>132124.51</v>
      </c>
      <c r="G325" s="113">
        <v>0</v>
      </c>
      <c r="H325" s="113">
        <v>0</v>
      </c>
      <c r="I325" s="115">
        <v>132124.51</v>
      </c>
    </row>
    <row r="326" spans="1:9" hidden="1">
      <c r="A326" s="113" t="s">
        <v>517</v>
      </c>
      <c r="B326" s="116" t="str">
        <f>VLOOKUP(A326,'BALANCETE AGOSTO 19'!A327:I1308,2,0)</f>
        <v>A</v>
      </c>
      <c r="C326" s="116">
        <f>VLOOKUP(A326,'BALANCETE AGOSTO 19'!A327:I1308,3,0)</f>
        <v>1</v>
      </c>
      <c r="D326" s="113">
        <v>388</v>
      </c>
      <c r="E326" s="113" t="s">
        <v>3052</v>
      </c>
      <c r="F326" s="115">
        <v>1608848.46</v>
      </c>
      <c r="G326" s="113">
        <v>0</v>
      </c>
      <c r="H326" s="113">
        <v>0</v>
      </c>
      <c r="I326" s="115">
        <v>1608848.46</v>
      </c>
    </row>
    <row r="327" spans="1:9" hidden="1">
      <c r="A327" s="113" t="s">
        <v>518</v>
      </c>
      <c r="B327" s="116" t="str">
        <f>VLOOKUP(A327,'BALANCETE AGOSTO 19'!A328:I1309,2,0)</f>
        <v>A</v>
      </c>
      <c r="C327" s="116">
        <f>VLOOKUP(A327,'BALANCETE AGOSTO 19'!A328:I1309,3,0)</f>
        <v>1</v>
      </c>
      <c r="D327" s="113">
        <v>389</v>
      </c>
      <c r="E327" s="113" t="s">
        <v>3053</v>
      </c>
      <c r="F327" s="115">
        <v>40443.919999999998</v>
      </c>
      <c r="G327" s="113">
        <v>0</v>
      </c>
      <c r="H327" s="113">
        <v>0</v>
      </c>
      <c r="I327" s="115">
        <v>40443.919999999998</v>
      </c>
    </row>
    <row r="328" spans="1:9" hidden="1">
      <c r="A328" s="113" t="s">
        <v>519</v>
      </c>
      <c r="B328" s="116" t="str">
        <f>VLOOKUP(A328,'BALANCETE AGOSTO 19'!A329:I1310,2,0)</f>
        <v>A</v>
      </c>
      <c r="C328" s="116">
        <f>VLOOKUP(A328,'BALANCETE AGOSTO 19'!A329:I1310,3,0)</f>
        <v>1</v>
      </c>
      <c r="D328" s="113">
        <v>1153</v>
      </c>
      <c r="E328" s="113" t="s">
        <v>3054</v>
      </c>
      <c r="F328" s="115">
        <v>600777.4</v>
      </c>
      <c r="G328" s="113">
        <v>0</v>
      </c>
      <c r="H328" s="113">
        <v>0</v>
      </c>
      <c r="I328" s="115">
        <v>600777.4</v>
      </c>
    </row>
    <row r="329" spans="1:9" hidden="1">
      <c r="A329" s="113" t="s">
        <v>520</v>
      </c>
      <c r="B329" s="116" t="str">
        <f>VLOOKUP(A329,'BALANCETE AGOSTO 19'!A330:I1311,2,0)</f>
        <v>A</v>
      </c>
      <c r="C329" s="116">
        <f>VLOOKUP(A329,'BALANCETE AGOSTO 19'!A330:I1311,3,0)</f>
        <v>1</v>
      </c>
      <c r="D329" s="113">
        <v>1227</v>
      </c>
      <c r="E329" s="113" t="s">
        <v>3055</v>
      </c>
      <c r="F329" s="115">
        <v>11051167.33</v>
      </c>
      <c r="G329" s="113">
        <v>0</v>
      </c>
      <c r="H329" s="113">
        <v>0</v>
      </c>
      <c r="I329" s="115">
        <v>11051167.33</v>
      </c>
    </row>
    <row r="330" spans="1:9" hidden="1">
      <c r="A330" s="113" t="s">
        <v>521</v>
      </c>
      <c r="B330" s="116" t="str">
        <f>VLOOKUP(A330,'BALANCETE AGOSTO 19'!A331:I1312,2,0)</f>
        <v>A</v>
      </c>
      <c r="C330" s="116">
        <f>VLOOKUP(A330,'BALANCETE AGOSTO 19'!A331:I1312,3,0)</f>
        <v>1</v>
      </c>
      <c r="D330" s="113">
        <v>1577</v>
      </c>
      <c r="E330" s="113" t="s">
        <v>3056</v>
      </c>
      <c r="F330" s="115">
        <v>213422.75</v>
      </c>
      <c r="G330" s="113">
        <v>0</v>
      </c>
      <c r="H330" s="113">
        <v>0</v>
      </c>
      <c r="I330" s="115">
        <v>213422.75</v>
      </c>
    </row>
    <row r="331" spans="1:9" hidden="1">
      <c r="A331" s="113" t="s">
        <v>522</v>
      </c>
      <c r="B331" s="116" t="str">
        <f>VLOOKUP(A331,'BALANCETE AGOSTO 19'!A332:I1313,2,0)</f>
        <v>A</v>
      </c>
      <c r="C331" s="116">
        <f>VLOOKUP(A331,'BALANCETE AGOSTO 19'!A332:I1313,3,0)</f>
        <v>1</v>
      </c>
      <c r="D331" s="113">
        <v>1610</v>
      </c>
      <c r="E331" s="113" t="s">
        <v>3057</v>
      </c>
      <c r="F331" s="115">
        <v>4774203.0599999996</v>
      </c>
      <c r="G331" s="113">
        <v>0</v>
      </c>
      <c r="H331" s="113">
        <v>0</v>
      </c>
      <c r="I331" s="115">
        <v>4774203.0599999996</v>
      </c>
    </row>
    <row r="332" spans="1:9" hidden="1">
      <c r="A332" s="113" t="s">
        <v>523</v>
      </c>
      <c r="B332" s="116" t="str">
        <f>VLOOKUP(A332,'BALANCETE AGOSTO 19'!A333:I1314,2,0)</f>
        <v>A</v>
      </c>
      <c r="C332" s="116">
        <f>VLOOKUP(A332,'BALANCETE AGOSTO 19'!A333:I1314,3,0)</f>
        <v>1</v>
      </c>
      <c r="D332" s="113">
        <v>1611</v>
      </c>
      <c r="E332" s="113" t="s">
        <v>3058</v>
      </c>
      <c r="F332" s="115">
        <v>28279010.84</v>
      </c>
      <c r="G332" s="113">
        <v>0</v>
      </c>
      <c r="H332" s="113">
        <v>0</v>
      </c>
      <c r="I332" s="115">
        <v>28279010.84</v>
      </c>
    </row>
    <row r="333" spans="1:9" hidden="1">
      <c r="A333" s="113" t="s">
        <v>524</v>
      </c>
      <c r="B333" s="116" t="str">
        <f>VLOOKUP(A333,'BALANCETE AGOSTO 19'!A334:I1315,2,0)</f>
        <v>A</v>
      </c>
      <c r="C333" s="116">
        <f>VLOOKUP(A333,'BALANCETE AGOSTO 19'!A334:I1315,3,0)</f>
        <v>1</v>
      </c>
      <c r="D333" s="113">
        <v>1612</v>
      </c>
      <c r="E333" s="113" t="s">
        <v>3059</v>
      </c>
      <c r="F333" s="115">
        <v>2994216.62</v>
      </c>
      <c r="G333" s="113">
        <v>0</v>
      </c>
      <c r="H333" s="113">
        <v>0</v>
      </c>
      <c r="I333" s="115">
        <v>2994216.62</v>
      </c>
    </row>
    <row r="334" spans="1:9" hidden="1">
      <c r="A334" s="113" t="s">
        <v>525</v>
      </c>
      <c r="B334" s="116" t="str">
        <f>VLOOKUP(A334,'BALANCETE AGOSTO 19'!A335:I1316,2,0)</f>
        <v>A</v>
      </c>
      <c r="C334" s="116">
        <f>VLOOKUP(A334,'BALANCETE AGOSTO 19'!A335:I1316,3,0)</f>
        <v>1</v>
      </c>
      <c r="D334" s="113">
        <v>1626</v>
      </c>
      <c r="E334" s="113" t="s">
        <v>3060</v>
      </c>
      <c r="F334" s="115">
        <v>564875.94999999995</v>
      </c>
      <c r="G334" s="113">
        <v>0</v>
      </c>
      <c r="H334" s="113">
        <v>0</v>
      </c>
      <c r="I334" s="115">
        <v>564875.94999999995</v>
      </c>
    </row>
    <row r="335" spans="1:9" hidden="1">
      <c r="A335" s="113" t="s">
        <v>526</v>
      </c>
      <c r="B335" s="116" t="str">
        <f>VLOOKUP(A335,'BALANCETE AGOSTO 19'!A336:I1317,2,0)</f>
        <v>A</v>
      </c>
      <c r="C335" s="116">
        <f>VLOOKUP(A335,'BALANCETE AGOSTO 19'!A336:I1317,3,0)</f>
        <v>1</v>
      </c>
      <c r="D335" s="113">
        <v>1627</v>
      </c>
      <c r="E335" s="113" t="s">
        <v>3061</v>
      </c>
      <c r="F335" s="115">
        <v>296388.24</v>
      </c>
      <c r="G335" s="113">
        <v>0</v>
      </c>
      <c r="H335" s="113">
        <v>0</v>
      </c>
      <c r="I335" s="115">
        <v>296388.24</v>
      </c>
    </row>
    <row r="336" spans="1:9" hidden="1">
      <c r="A336" s="113" t="s">
        <v>527</v>
      </c>
      <c r="B336" s="116" t="str">
        <f>VLOOKUP(A336,'BALANCETE AGOSTO 19'!A337:I1318,2,0)</f>
        <v>A</v>
      </c>
      <c r="C336" s="116">
        <f>VLOOKUP(A336,'BALANCETE AGOSTO 19'!A337:I1318,3,0)</f>
        <v>1</v>
      </c>
      <c r="D336" s="113">
        <v>1668</v>
      </c>
      <c r="E336" s="113" t="s">
        <v>3062</v>
      </c>
      <c r="F336" s="115">
        <v>283357.05</v>
      </c>
      <c r="G336" s="113">
        <v>0</v>
      </c>
      <c r="H336" s="113">
        <v>0</v>
      </c>
      <c r="I336" s="115">
        <v>283357.05</v>
      </c>
    </row>
    <row r="337" spans="1:9" hidden="1">
      <c r="A337" s="113" t="s">
        <v>528</v>
      </c>
      <c r="B337" s="116" t="str">
        <f>VLOOKUP(A337,'BALANCETE AGOSTO 19'!A338:I1319,2,0)</f>
        <v>A</v>
      </c>
      <c r="C337" s="116">
        <f>VLOOKUP(A337,'BALANCETE AGOSTO 19'!A338:I1319,3,0)</f>
        <v>1</v>
      </c>
      <c r="D337" s="113">
        <v>1680</v>
      </c>
      <c r="E337" s="113" t="s">
        <v>3063</v>
      </c>
      <c r="F337" s="115">
        <v>2244114.52</v>
      </c>
      <c r="G337" s="113">
        <v>0</v>
      </c>
      <c r="H337" s="113">
        <v>0</v>
      </c>
      <c r="I337" s="115">
        <v>2244114.52</v>
      </c>
    </row>
    <row r="338" spans="1:9" hidden="1">
      <c r="A338" s="113" t="s">
        <v>529</v>
      </c>
      <c r="B338" s="116" t="str">
        <f>VLOOKUP(A338,'BALANCETE AGOSTO 19'!A339:I1320,2,0)</f>
        <v>A</v>
      </c>
      <c r="C338" s="116">
        <f>VLOOKUP(A338,'BALANCETE AGOSTO 19'!A339:I1320,3,0)</f>
        <v>1</v>
      </c>
      <c r="D338" s="113">
        <v>1688</v>
      </c>
      <c r="E338" s="113" t="s">
        <v>3064</v>
      </c>
      <c r="F338" s="115">
        <v>3022822.74</v>
      </c>
      <c r="G338" s="113">
        <v>0</v>
      </c>
      <c r="H338" s="113">
        <v>0</v>
      </c>
      <c r="I338" s="115">
        <v>3022822.74</v>
      </c>
    </row>
    <row r="339" spans="1:9" hidden="1">
      <c r="A339" s="113" t="s">
        <v>530</v>
      </c>
      <c r="B339" s="116" t="str">
        <f>VLOOKUP(A339,'BALANCETE AGOSTO 19'!A340:I1321,2,0)</f>
        <v>A</v>
      </c>
      <c r="C339" s="116">
        <f>VLOOKUP(A339,'BALANCETE AGOSTO 19'!A340:I1321,3,0)</f>
        <v>1</v>
      </c>
      <c r="D339" s="113">
        <v>1696</v>
      </c>
      <c r="E339" s="113" t="s">
        <v>3065</v>
      </c>
      <c r="F339" s="115">
        <v>417118.29</v>
      </c>
      <c r="G339" s="113">
        <v>0</v>
      </c>
      <c r="H339" s="113">
        <v>0</v>
      </c>
      <c r="I339" s="115">
        <v>417118.29</v>
      </c>
    </row>
    <row r="340" spans="1:9" hidden="1">
      <c r="A340" s="113" t="s">
        <v>531</v>
      </c>
      <c r="B340" s="116" t="str">
        <f>VLOOKUP(A340,'BALANCETE AGOSTO 19'!A341:I1322,2,0)</f>
        <v>A</v>
      </c>
      <c r="C340" s="116">
        <f>VLOOKUP(A340,'BALANCETE AGOSTO 19'!A341:I1322,3,0)</f>
        <v>1</v>
      </c>
      <c r="D340" s="113">
        <v>1750</v>
      </c>
      <c r="E340" s="113" t="s">
        <v>3066</v>
      </c>
      <c r="F340" s="115">
        <v>10896142.48</v>
      </c>
      <c r="G340" s="113">
        <v>0</v>
      </c>
      <c r="H340" s="113">
        <v>0</v>
      </c>
      <c r="I340" s="115">
        <v>10896142.48</v>
      </c>
    </row>
    <row r="341" spans="1:9" hidden="1">
      <c r="A341" s="113" t="s">
        <v>532</v>
      </c>
      <c r="B341" s="116" t="str">
        <f>VLOOKUP(A341,'BALANCETE AGOSTO 19'!A342:I1323,2,0)</f>
        <v>A</v>
      </c>
      <c r="C341" s="116">
        <f>VLOOKUP(A341,'BALANCETE AGOSTO 19'!A342:I1323,3,0)</f>
        <v>1</v>
      </c>
      <c r="D341" s="113">
        <v>1794</v>
      </c>
      <c r="E341" s="113" t="s">
        <v>3067</v>
      </c>
      <c r="F341" s="115">
        <v>99894.54</v>
      </c>
      <c r="G341" s="113">
        <v>0</v>
      </c>
      <c r="H341" s="113">
        <v>0</v>
      </c>
      <c r="I341" s="115">
        <v>99894.54</v>
      </c>
    </row>
    <row r="342" spans="1:9" hidden="1">
      <c r="A342" s="113" t="s">
        <v>533</v>
      </c>
      <c r="B342" s="116" t="str">
        <f>VLOOKUP(A342,'BALANCETE AGOSTO 19'!A343:I1324,2,0)</f>
        <v>A</v>
      </c>
      <c r="C342" s="116">
        <f>VLOOKUP(A342,'BALANCETE AGOSTO 19'!A343:I1324,3,0)</f>
        <v>1</v>
      </c>
      <c r="D342" s="113">
        <v>1826</v>
      </c>
      <c r="E342" s="113" t="s">
        <v>3068</v>
      </c>
      <c r="F342" s="115">
        <v>5541842.7599999998</v>
      </c>
      <c r="G342" s="113">
        <v>0</v>
      </c>
      <c r="H342" s="113">
        <v>0</v>
      </c>
      <c r="I342" s="115">
        <v>5541842.7599999998</v>
      </c>
    </row>
    <row r="343" spans="1:9" hidden="1">
      <c r="A343" s="113" t="s">
        <v>534</v>
      </c>
      <c r="B343" s="116" t="str">
        <f>VLOOKUP(A343,'BALANCETE AGOSTO 19'!A344:I1325,2,0)</f>
        <v>A</v>
      </c>
      <c r="C343" s="116">
        <f>VLOOKUP(A343,'BALANCETE AGOSTO 19'!A344:I1325,3,0)</f>
        <v>1</v>
      </c>
      <c r="D343" s="113">
        <v>1829</v>
      </c>
      <c r="E343" s="113" t="s">
        <v>3069</v>
      </c>
      <c r="F343" s="115">
        <v>1476159.75</v>
      </c>
      <c r="G343" s="113">
        <v>0</v>
      </c>
      <c r="H343" s="113">
        <v>0</v>
      </c>
      <c r="I343" s="115">
        <v>1476159.75</v>
      </c>
    </row>
    <row r="344" spans="1:9" hidden="1">
      <c r="A344" s="113" t="s">
        <v>535</v>
      </c>
      <c r="B344" s="116" t="str">
        <f>VLOOKUP(A344,'BALANCETE AGOSTO 19'!A345:I1326,2,0)</f>
        <v>A</v>
      </c>
      <c r="C344" s="116">
        <f>VLOOKUP(A344,'BALANCETE AGOSTO 19'!A345:I1326,3,0)</f>
        <v>1</v>
      </c>
      <c r="D344" s="113">
        <v>1867</v>
      </c>
      <c r="E344" s="113" t="s">
        <v>3070</v>
      </c>
      <c r="F344" s="115">
        <v>1616585.5</v>
      </c>
      <c r="G344" s="113">
        <v>0</v>
      </c>
      <c r="H344" s="113">
        <v>0</v>
      </c>
      <c r="I344" s="115">
        <v>1616585.5</v>
      </c>
    </row>
    <row r="345" spans="1:9" hidden="1">
      <c r="A345" s="113" t="s">
        <v>536</v>
      </c>
      <c r="B345" s="116" t="str">
        <f>VLOOKUP(A345,'BALANCETE AGOSTO 19'!A346:I1327,2,0)</f>
        <v>A</v>
      </c>
      <c r="C345" s="116">
        <f>VLOOKUP(A345,'BALANCETE AGOSTO 19'!A346:I1327,3,0)</f>
        <v>1</v>
      </c>
      <c r="D345" s="113">
        <v>1896</v>
      </c>
      <c r="E345" s="113" t="s">
        <v>3071</v>
      </c>
      <c r="F345" s="115">
        <v>6857529.0599999996</v>
      </c>
      <c r="G345" s="113">
        <v>0</v>
      </c>
      <c r="H345" s="113">
        <v>0</v>
      </c>
      <c r="I345" s="115">
        <v>6857529.0599999996</v>
      </c>
    </row>
    <row r="346" spans="1:9" hidden="1">
      <c r="A346" s="113" t="s">
        <v>537</v>
      </c>
      <c r="B346" s="116" t="str">
        <f>VLOOKUP(A346,'BALANCETE AGOSTO 19'!A347:I1328,2,0)</f>
        <v>A</v>
      </c>
      <c r="C346" s="116">
        <f>VLOOKUP(A346,'BALANCETE AGOSTO 19'!A347:I1328,3,0)</f>
        <v>1</v>
      </c>
      <c r="D346" s="113">
        <v>1917</v>
      </c>
      <c r="E346" s="113" t="s">
        <v>3072</v>
      </c>
      <c r="F346" s="115">
        <v>3026621.81</v>
      </c>
      <c r="G346" s="113">
        <v>0</v>
      </c>
      <c r="H346" s="113">
        <v>0</v>
      </c>
      <c r="I346" s="115">
        <v>3026621.81</v>
      </c>
    </row>
    <row r="347" spans="1:9" hidden="1">
      <c r="A347" s="113" t="s">
        <v>538</v>
      </c>
      <c r="B347" s="116" t="str">
        <f>VLOOKUP(A347,'BALANCETE AGOSTO 19'!A348:I1329,2,0)</f>
        <v>A</v>
      </c>
      <c r="C347" s="116">
        <f>VLOOKUP(A347,'BALANCETE AGOSTO 19'!A348:I1329,3,0)</f>
        <v>1</v>
      </c>
      <c r="D347" s="113">
        <v>1918</v>
      </c>
      <c r="E347" s="113" t="s">
        <v>3073</v>
      </c>
      <c r="F347" s="115">
        <v>65279618.619999997</v>
      </c>
      <c r="G347" s="113">
        <v>0</v>
      </c>
      <c r="H347" s="113">
        <v>0</v>
      </c>
      <c r="I347" s="115">
        <v>65279618.619999997</v>
      </c>
    </row>
    <row r="348" spans="1:9" hidden="1">
      <c r="A348" s="113" t="s">
        <v>539</v>
      </c>
      <c r="B348" s="116" t="str">
        <f>VLOOKUP(A348,'BALANCETE AGOSTO 19'!A349:I1330,2,0)</f>
        <v>A</v>
      </c>
      <c r="C348" s="116">
        <f>VLOOKUP(A348,'BALANCETE AGOSTO 19'!A349:I1330,3,0)</f>
        <v>1</v>
      </c>
      <c r="D348" s="113">
        <v>1920</v>
      </c>
      <c r="E348" s="113" t="s">
        <v>3068</v>
      </c>
      <c r="F348" s="115">
        <v>2059939.77</v>
      </c>
      <c r="G348" s="113">
        <v>0</v>
      </c>
      <c r="H348" s="113">
        <v>0</v>
      </c>
      <c r="I348" s="115">
        <v>2059939.77</v>
      </c>
    </row>
    <row r="349" spans="1:9" hidden="1">
      <c r="A349" s="113" t="s">
        <v>540</v>
      </c>
      <c r="B349" s="116" t="str">
        <f>VLOOKUP(A349,'BALANCETE AGOSTO 19'!A350:I1331,2,0)</f>
        <v>A</v>
      </c>
      <c r="C349" s="116">
        <f>VLOOKUP(A349,'BALANCETE AGOSTO 19'!A350:I1331,3,0)</f>
        <v>1</v>
      </c>
      <c r="D349" s="113">
        <v>1924</v>
      </c>
      <c r="E349" s="113" t="s">
        <v>3074</v>
      </c>
      <c r="F349" s="115">
        <v>4724183.8</v>
      </c>
      <c r="G349" s="113">
        <v>0</v>
      </c>
      <c r="H349" s="113">
        <v>0</v>
      </c>
      <c r="I349" s="115">
        <v>4724183.8</v>
      </c>
    </row>
    <row r="350" spans="1:9" hidden="1">
      <c r="A350" s="113" t="s">
        <v>541</v>
      </c>
      <c r="B350" s="116" t="str">
        <f>VLOOKUP(A350,'BALANCETE AGOSTO 19'!A351:I1332,2,0)</f>
        <v>A</v>
      </c>
      <c r="C350" s="116">
        <f>VLOOKUP(A350,'BALANCETE AGOSTO 19'!A351:I1332,3,0)</f>
        <v>1</v>
      </c>
      <c r="D350" s="113">
        <v>1925</v>
      </c>
      <c r="E350" s="113" t="s">
        <v>3029</v>
      </c>
      <c r="F350" s="115">
        <v>248749.95</v>
      </c>
      <c r="G350" s="113">
        <v>0</v>
      </c>
      <c r="H350" s="113">
        <v>0</v>
      </c>
      <c r="I350" s="115">
        <v>248749.95</v>
      </c>
    </row>
    <row r="351" spans="1:9" hidden="1">
      <c r="A351" s="113" t="s">
        <v>542</v>
      </c>
      <c r="B351" s="116" t="str">
        <f>VLOOKUP(A351,'BALANCETE AGOSTO 19'!A352:I1333,2,0)</f>
        <v>A</v>
      </c>
      <c r="C351" s="116">
        <f>VLOOKUP(A351,'BALANCETE AGOSTO 19'!A352:I1333,3,0)</f>
        <v>1</v>
      </c>
      <c r="D351" s="113">
        <v>1944</v>
      </c>
      <c r="E351" s="113" t="s">
        <v>3075</v>
      </c>
      <c r="F351" s="115">
        <v>511309.88</v>
      </c>
      <c r="G351" s="113">
        <v>0</v>
      </c>
      <c r="H351" s="113">
        <v>0</v>
      </c>
      <c r="I351" s="115">
        <v>511309.88</v>
      </c>
    </row>
    <row r="352" spans="1:9" hidden="1">
      <c r="A352" s="113" t="s">
        <v>543</v>
      </c>
      <c r="B352" s="116" t="str">
        <f>VLOOKUP(A352,'BALANCETE AGOSTO 19'!A353:I1334,2,0)</f>
        <v>A</v>
      </c>
      <c r="C352" s="116">
        <f>VLOOKUP(A352,'BALANCETE AGOSTO 19'!A353:I1334,3,0)</f>
        <v>1</v>
      </c>
      <c r="D352" s="113">
        <v>1948</v>
      </c>
      <c r="E352" s="113" t="s">
        <v>3076</v>
      </c>
      <c r="F352" s="115">
        <v>64663.93</v>
      </c>
      <c r="G352" s="113">
        <v>0</v>
      </c>
      <c r="H352" s="113">
        <v>0</v>
      </c>
      <c r="I352" s="115">
        <v>64663.93</v>
      </c>
    </row>
    <row r="353" spans="1:9" hidden="1">
      <c r="A353" s="113" t="s">
        <v>544</v>
      </c>
      <c r="B353" s="116" t="str">
        <f>VLOOKUP(A353,'BALANCETE AGOSTO 19'!A354:I1335,2,0)</f>
        <v>A</v>
      </c>
      <c r="C353" s="116">
        <f>VLOOKUP(A353,'BALANCETE AGOSTO 19'!A354:I1335,3,0)</f>
        <v>1</v>
      </c>
      <c r="D353" s="113">
        <v>1977</v>
      </c>
      <c r="E353" s="113" t="s">
        <v>3077</v>
      </c>
      <c r="F353" s="115">
        <v>403085.06</v>
      </c>
      <c r="G353" s="113">
        <v>0</v>
      </c>
      <c r="H353" s="113">
        <v>0</v>
      </c>
      <c r="I353" s="115">
        <v>403085.06</v>
      </c>
    </row>
    <row r="354" spans="1:9" hidden="1">
      <c r="A354" s="113" t="s">
        <v>638</v>
      </c>
      <c r="B354" s="116" t="str">
        <f>VLOOKUP(A354,'BALANCETE AGOSTO 19'!A355:I1336,2,0)</f>
        <v>A</v>
      </c>
      <c r="C354" s="116">
        <f>VLOOKUP(A354,'BALANCETE AGOSTO 19'!A355:I1336,3,0)</f>
        <v>1</v>
      </c>
      <c r="D354" s="113">
        <v>2023</v>
      </c>
      <c r="E354" s="113" t="s">
        <v>3078</v>
      </c>
      <c r="F354" s="115">
        <v>140156.95000000001</v>
      </c>
      <c r="G354" s="113">
        <v>0</v>
      </c>
      <c r="H354" s="113">
        <v>0</v>
      </c>
      <c r="I354" s="115">
        <v>140156.95000000001</v>
      </c>
    </row>
    <row r="355" spans="1:9" hidden="1">
      <c r="A355" s="113" t="s">
        <v>702</v>
      </c>
      <c r="B355" s="116" t="str">
        <f>VLOOKUP(A355,'BALANCETE AGOSTO 19'!A356:I1337,2,0)</f>
        <v>A</v>
      </c>
      <c r="C355" s="116">
        <f>VLOOKUP(A355,'BALANCETE AGOSTO 19'!A356:I1337,3,0)</f>
        <v>1</v>
      </c>
      <c r="D355" s="113">
        <v>2190</v>
      </c>
      <c r="E355" s="113" t="s">
        <v>3079</v>
      </c>
      <c r="F355" s="115">
        <v>335001.3</v>
      </c>
      <c r="G355" s="113">
        <v>0</v>
      </c>
      <c r="H355" s="113">
        <v>0</v>
      </c>
      <c r="I355" s="115">
        <v>335001.3</v>
      </c>
    </row>
    <row r="356" spans="1:9" hidden="1">
      <c r="A356" s="113" t="s">
        <v>966</v>
      </c>
      <c r="B356" s="116" t="str">
        <f>VLOOKUP(A356,'BALANCETE AGOSTO 19'!A357:I1338,2,0)</f>
        <v>A</v>
      </c>
      <c r="C356" s="116">
        <f>VLOOKUP(A356,'BALANCETE AGOSTO 19'!A357:I1338,3,0)</f>
        <v>1</v>
      </c>
      <c r="D356" s="113">
        <v>2258</v>
      </c>
      <c r="E356" s="113" t="s">
        <v>3080</v>
      </c>
      <c r="F356" s="115">
        <v>827937.36</v>
      </c>
      <c r="G356" s="113">
        <v>0</v>
      </c>
      <c r="H356" s="113">
        <v>0</v>
      </c>
      <c r="I356" s="115">
        <v>827937.36</v>
      </c>
    </row>
    <row r="357" spans="1:9" hidden="1">
      <c r="A357" s="113" t="s">
        <v>711</v>
      </c>
      <c r="B357" s="116" t="str">
        <f>VLOOKUP(A357,'BALANCETE AGOSTO 19'!A358:I1339,2,0)</f>
        <v>A</v>
      </c>
      <c r="C357" s="116">
        <f>VLOOKUP(A357,'BALANCETE AGOSTO 19'!A358:I1339,3,0)</f>
        <v>1</v>
      </c>
      <c r="D357" s="113">
        <v>2260</v>
      </c>
      <c r="E357" s="113" t="s">
        <v>3081</v>
      </c>
      <c r="F357" s="115">
        <v>1614217.07</v>
      </c>
      <c r="G357" s="113">
        <v>0</v>
      </c>
      <c r="H357" s="113">
        <v>0</v>
      </c>
      <c r="I357" s="115">
        <v>1614217.07</v>
      </c>
    </row>
    <row r="358" spans="1:9" hidden="1">
      <c r="A358" s="113" t="s">
        <v>717</v>
      </c>
      <c r="B358" s="116" t="str">
        <f>VLOOKUP(A358,'BALANCETE AGOSTO 19'!A359:I1340,2,0)</f>
        <v>A</v>
      </c>
      <c r="C358" s="116">
        <f>VLOOKUP(A358,'BALANCETE AGOSTO 19'!A359:I1340,3,0)</f>
        <v>1</v>
      </c>
      <c r="D358" s="113">
        <v>2305</v>
      </c>
      <c r="E358" s="113" t="s">
        <v>3082</v>
      </c>
      <c r="F358" s="115">
        <v>153374.81</v>
      </c>
      <c r="G358" s="113">
        <v>0</v>
      </c>
      <c r="H358" s="113">
        <v>0</v>
      </c>
      <c r="I358" s="115">
        <v>153374.81</v>
      </c>
    </row>
    <row r="359" spans="1:9" hidden="1">
      <c r="A359" s="113" t="s">
        <v>758</v>
      </c>
      <c r="B359" s="116" t="str">
        <f>VLOOKUP(A359,'BALANCETE AGOSTO 19'!A360:I1341,2,0)</f>
        <v>A</v>
      </c>
      <c r="C359" s="116">
        <f>VLOOKUP(A359,'BALANCETE AGOSTO 19'!A360:I1341,3,0)</f>
        <v>1</v>
      </c>
      <c r="D359" s="113">
        <v>2419</v>
      </c>
      <c r="E359" s="113" t="s">
        <v>3083</v>
      </c>
      <c r="F359" s="115">
        <v>2145436.33</v>
      </c>
      <c r="G359" s="113">
        <v>0</v>
      </c>
      <c r="H359" s="113">
        <v>0</v>
      </c>
      <c r="I359" s="115">
        <v>2145436.33</v>
      </c>
    </row>
    <row r="360" spans="1:9" hidden="1">
      <c r="A360" s="113" t="s">
        <v>781</v>
      </c>
      <c r="B360" s="116" t="str">
        <f>VLOOKUP(A360,'BALANCETE AGOSTO 19'!A361:I1342,2,0)</f>
        <v>A</v>
      </c>
      <c r="C360" s="116">
        <f>VLOOKUP(A360,'BALANCETE AGOSTO 19'!A361:I1342,3,0)</f>
        <v>1</v>
      </c>
      <c r="D360" s="113">
        <v>2434</v>
      </c>
      <c r="E360" s="113" t="s">
        <v>3083</v>
      </c>
      <c r="F360" s="115">
        <v>1216045.3799999999</v>
      </c>
      <c r="G360" s="113">
        <v>0</v>
      </c>
      <c r="H360" s="113">
        <v>0</v>
      </c>
      <c r="I360" s="115">
        <v>1216045.3799999999</v>
      </c>
    </row>
    <row r="361" spans="1:9" hidden="1">
      <c r="A361" s="113" t="s">
        <v>765</v>
      </c>
      <c r="B361" s="116" t="str">
        <f>VLOOKUP(A361,'BALANCETE AGOSTO 19'!A362:I1343,2,0)</f>
        <v>A</v>
      </c>
      <c r="C361" s="116">
        <f>VLOOKUP(A361,'BALANCETE AGOSTO 19'!A362:I1343,3,0)</f>
        <v>1</v>
      </c>
      <c r="D361" s="113">
        <v>2440</v>
      </c>
      <c r="E361" s="113" t="s">
        <v>3084</v>
      </c>
      <c r="F361" s="115">
        <v>200078.64</v>
      </c>
      <c r="G361" s="113">
        <v>0</v>
      </c>
      <c r="H361" s="113">
        <v>0</v>
      </c>
      <c r="I361" s="115">
        <v>200078.64</v>
      </c>
    </row>
    <row r="362" spans="1:9" hidden="1">
      <c r="A362" s="113" t="s">
        <v>859</v>
      </c>
      <c r="B362" s="116" t="str">
        <f>VLOOKUP(A362,'BALANCETE AGOSTO 19'!A363:I1344,2,0)</f>
        <v>A</v>
      </c>
      <c r="C362" s="116">
        <f>VLOOKUP(A362,'BALANCETE AGOSTO 19'!A363:I1344,3,0)</f>
        <v>1</v>
      </c>
      <c r="D362" s="113">
        <v>2458</v>
      </c>
      <c r="E362" s="113" t="s">
        <v>3015</v>
      </c>
      <c r="F362" s="115">
        <v>17924425.050000001</v>
      </c>
      <c r="G362" s="113">
        <v>0</v>
      </c>
      <c r="H362" s="113">
        <v>0</v>
      </c>
      <c r="I362" s="115">
        <v>17924425.050000001</v>
      </c>
    </row>
    <row r="363" spans="1:9" hidden="1">
      <c r="A363" s="113" t="s">
        <v>800</v>
      </c>
      <c r="B363" s="116" t="str">
        <f>VLOOKUP(A363,'BALANCETE AGOSTO 19'!A364:I1345,2,0)</f>
        <v>A</v>
      </c>
      <c r="C363" s="116">
        <f>VLOOKUP(A363,'BALANCETE AGOSTO 19'!A364:I1345,3,0)</f>
        <v>1</v>
      </c>
      <c r="D363" s="113">
        <v>2551</v>
      </c>
      <c r="E363" s="113" t="s">
        <v>3085</v>
      </c>
      <c r="F363" s="115">
        <v>155999.99</v>
      </c>
      <c r="G363" s="113">
        <v>0</v>
      </c>
      <c r="H363" s="113">
        <v>0</v>
      </c>
      <c r="I363" s="115">
        <v>155999.99</v>
      </c>
    </row>
    <row r="364" spans="1:9" hidden="1">
      <c r="A364" s="113" t="s">
        <v>814</v>
      </c>
      <c r="B364" s="116" t="str">
        <f>VLOOKUP(A364,'BALANCETE AGOSTO 19'!A365:I1346,2,0)</f>
        <v>A</v>
      </c>
      <c r="C364" s="116">
        <f>VLOOKUP(A364,'BALANCETE AGOSTO 19'!A365:I1346,3,0)</f>
        <v>1</v>
      </c>
      <c r="D364" s="113">
        <v>2568</v>
      </c>
      <c r="E364" s="113" t="s">
        <v>3047</v>
      </c>
      <c r="F364" s="115">
        <v>1583376.9</v>
      </c>
      <c r="G364" s="113">
        <v>0</v>
      </c>
      <c r="H364" s="113">
        <v>0</v>
      </c>
      <c r="I364" s="115">
        <v>1583376.9</v>
      </c>
    </row>
    <row r="365" spans="1:9" hidden="1">
      <c r="A365" s="113" t="s">
        <v>864</v>
      </c>
      <c r="B365" s="116" t="str">
        <f>VLOOKUP(A365,'BALANCETE AGOSTO 19'!A366:I1347,2,0)</f>
        <v>A</v>
      </c>
      <c r="C365" s="116">
        <f>VLOOKUP(A365,'BALANCETE AGOSTO 19'!A366:I1347,3,0)</f>
        <v>1</v>
      </c>
      <c r="D365" s="113">
        <v>2577</v>
      </c>
      <c r="E365" s="113" t="s">
        <v>3086</v>
      </c>
      <c r="F365" s="115">
        <v>835531.49</v>
      </c>
      <c r="G365" s="113">
        <v>0</v>
      </c>
      <c r="H365" s="113">
        <v>0</v>
      </c>
      <c r="I365" s="115">
        <v>835531.49</v>
      </c>
    </row>
    <row r="366" spans="1:9" hidden="1">
      <c r="A366" s="113" t="s">
        <v>826</v>
      </c>
      <c r="B366" s="116" t="str">
        <f>VLOOKUP(A366,'BALANCETE AGOSTO 19'!A367:I1348,2,0)</f>
        <v>A</v>
      </c>
      <c r="C366" s="116">
        <f>VLOOKUP(A366,'BALANCETE AGOSTO 19'!A367:I1348,3,0)</f>
        <v>1</v>
      </c>
      <c r="D366" s="113">
        <v>2593</v>
      </c>
      <c r="E366" s="113" t="s">
        <v>2298</v>
      </c>
      <c r="F366" s="115">
        <v>83331.41</v>
      </c>
      <c r="G366" s="113">
        <v>0</v>
      </c>
      <c r="H366" s="113">
        <v>0</v>
      </c>
      <c r="I366" s="115">
        <v>83331.41</v>
      </c>
    </row>
    <row r="367" spans="1:9" hidden="1">
      <c r="A367" s="113" t="s">
        <v>815</v>
      </c>
      <c r="B367" s="116" t="str">
        <f>VLOOKUP(A367,'BALANCETE AGOSTO 19'!A368:I1349,2,0)</f>
        <v>A</v>
      </c>
      <c r="C367" s="116">
        <f>VLOOKUP(A367,'BALANCETE AGOSTO 19'!A368:I1349,3,0)</f>
        <v>1</v>
      </c>
      <c r="D367" s="113">
        <v>2619</v>
      </c>
      <c r="E367" s="113" t="s">
        <v>3087</v>
      </c>
      <c r="F367" s="115">
        <v>31968.02</v>
      </c>
      <c r="G367" s="113">
        <v>0</v>
      </c>
      <c r="H367" s="113">
        <v>0</v>
      </c>
      <c r="I367" s="115">
        <v>31968.02</v>
      </c>
    </row>
    <row r="368" spans="1:9" hidden="1">
      <c r="A368" s="113" t="s">
        <v>833</v>
      </c>
      <c r="B368" s="116" t="str">
        <f>VLOOKUP(A368,'BALANCETE AGOSTO 19'!A369:I1350,2,0)</f>
        <v>A</v>
      </c>
      <c r="C368" s="116">
        <f>VLOOKUP(A368,'BALANCETE AGOSTO 19'!A369:I1350,3,0)</f>
        <v>1</v>
      </c>
      <c r="D368" s="113">
        <v>2624</v>
      </c>
      <c r="E368" s="113" t="s">
        <v>3088</v>
      </c>
      <c r="F368" s="115">
        <v>13090379.310000001</v>
      </c>
      <c r="G368" s="113">
        <v>0</v>
      </c>
      <c r="H368" s="113">
        <v>0</v>
      </c>
      <c r="I368" s="115">
        <v>13090379.310000001</v>
      </c>
    </row>
    <row r="369" spans="1:9" hidden="1">
      <c r="A369" s="113" t="s">
        <v>834</v>
      </c>
      <c r="B369" s="116" t="str">
        <f>VLOOKUP(A369,'BALANCETE AGOSTO 19'!A370:I1351,2,0)</f>
        <v>A</v>
      </c>
      <c r="C369" s="116">
        <f>VLOOKUP(A369,'BALANCETE AGOSTO 19'!A370:I1351,3,0)</f>
        <v>1</v>
      </c>
      <c r="D369" s="113">
        <v>2641</v>
      </c>
      <c r="E369" s="113" t="s">
        <v>3089</v>
      </c>
      <c r="F369" s="115">
        <v>381331.93</v>
      </c>
      <c r="G369" s="113">
        <v>0</v>
      </c>
      <c r="H369" s="113">
        <v>0</v>
      </c>
      <c r="I369" s="115">
        <v>381331.93</v>
      </c>
    </row>
    <row r="370" spans="1:9" hidden="1">
      <c r="A370" s="113" t="s">
        <v>877</v>
      </c>
      <c r="B370" s="116" t="str">
        <f>VLOOKUP(A370,'BALANCETE AGOSTO 19'!A371:I1352,2,0)</f>
        <v>A</v>
      </c>
      <c r="C370" s="116">
        <f>VLOOKUP(A370,'BALANCETE AGOSTO 19'!A371:I1352,3,0)</f>
        <v>1</v>
      </c>
      <c r="D370" s="113">
        <v>2686</v>
      </c>
      <c r="E370" s="113" t="s">
        <v>3090</v>
      </c>
      <c r="F370" s="115">
        <v>8938491.2200000007</v>
      </c>
      <c r="G370" s="113">
        <v>0</v>
      </c>
      <c r="H370" s="113">
        <v>0</v>
      </c>
      <c r="I370" s="115">
        <v>8938491.2200000007</v>
      </c>
    </row>
    <row r="371" spans="1:9" hidden="1">
      <c r="A371" s="113" t="s">
        <v>865</v>
      </c>
      <c r="B371" s="116" t="str">
        <f>VLOOKUP(A371,'BALANCETE AGOSTO 19'!A372:I1353,2,0)</f>
        <v>A</v>
      </c>
      <c r="C371" s="116">
        <f>VLOOKUP(A371,'BALANCETE AGOSTO 19'!A372:I1353,3,0)</f>
        <v>1</v>
      </c>
      <c r="D371" s="113">
        <v>2742</v>
      </c>
      <c r="E371" s="113" t="s">
        <v>2301</v>
      </c>
      <c r="F371" s="115">
        <v>2884341.31</v>
      </c>
      <c r="G371" s="113">
        <v>0</v>
      </c>
      <c r="H371" s="113">
        <v>0</v>
      </c>
      <c r="I371" s="115">
        <v>2884341.31</v>
      </c>
    </row>
    <row r="372" spans="1:9" hidden="1">
      <c r="A372" s="113" t="s">
        <v>866</v>
      </c>
      <c r="B372" s="116" t="str">
        <f>VLOOKUP(A372,'BALANCETE AGOSTO 19'!A373:I1354,2,0)</f>
        <v>A</v>
      </c>
      <c r="C372" s="116">
        <f>VLOOKUP(A372,'BALANCETE AGOSTO 19'!A373:I1354,3,0)</f>
        <v>1</v>
      </c>
      <c r="D372" s="113">
        <v>2744</v>
      </c>
      <c r="E372" s="113" t="s">
        <v>3091</v>
      </c>
      <c r="F372" s="115">
        <v>24829.98</v>
      </c>
      <c r="G372" s="113">
        <v>0</v>
      </c>
      <c r="H372" s="113">
        <v>0</v>
      </c>
      <c r="I372" s="115">
        <v>24829.98</v>
      </c>
    </row>
    <row r="373" spans="1:9" hidden="1">
      <c r="A373" s="113" t="s">
        <v>867</v>
      </c>
      <c r="B373" s="116" t="str">
        <f>VLOOKUP(A373,'BALANCETE AGOSTO 19'!A374:I1355,2,0)</f>
        <v>A</v>
      </c>
      <c r="C373" s="116">
        <f>VLOOKUP(A373,'BALANCETE AGOSTO 19'!A374:I1355,3,0)</f>
        <v>1</v>
      </c>
      <c r="D373" s="113">
        <v>2746</v>
      </c>
      <c r="E373" s="113" t="s">
        <v>2303</v>
      </c>
      <c r="F373" s="115">
        <v>63873.51</v>
      </c>
      <c r="G373" s="113">
        <v>0</v>
      </c>
      <c r="H373" s="113">
        <v>0</v>
      </c>
      <c r="I373" s="115">
        <v>63873.51</v>
      </c>
    </row>
    <row r="374" spans="1:9" hidden="1">
      <c r="A374" s="113" t="s">
        <v>868</v>
      </c>
      <c r="B374" s="116" t="str">
        <f>VLOOKUP(A374,'BALANCETE AGOSTO 19'!A375:I1356,2,0)</f>
        <v>A</v>
      </c>
      <c r="C374" s="116">
        <f>VLOOKUP(A374,'BALANCETE AGOSTO 19'!A375:I1356,3,0)</f>
        <v>1</v>
      </c>
      <c r="D374" s="113">
        <v>2752</v>
      </c>
      <c r="E374" s="113" t="s">
        <v>3092</v>
      </c>
      <c r="F374" s="115">
        <v>433918.01</v>
      </c>
      <c r="G374" s="113">
        <v>0</v>
      </c>
      <c r="H374" s="113">
        <v>0</v>
      </c>
      <c r="I374" s="115">
        <v>433918.01</v>
      </c>
    </row>
    <row r="375" spans="1:9" hidden="1">
      <c r="A375" s="113" t="s">
        <v>878</v>
      </c>
      <c r="B375" s="116" t="str">
        <f>VLOOKUP(A375,'BALANCETE AGOSTO 19'!A376:I1357,2,0)</f>
        <v>A</v>
      </c>
      <c r="C375" s="116">
        <f>VLOOKUP(A375,'BALANCETE AGOSTO 19'!A376:I1357,3,0)</f>
        <v>1</v>
      </c>
      <c r="D375" s="113">
        <v>2763</v>
      </c>
      <c r="E375" s="113" t="s">
        <v>3093</v>
      </c>
      <c r="F375" s="115">
        <v>69087.73</v>
      </c>
      <c r="G375" s="113">
        <v>0</v>
      </c>
      <c r="H375" s="113">
        <v>0</v>
      </c>
      <c r="I375" s="115">
        <v>69087.73</v>
      </c>
    </row>
    <row r="376" spans="1:9" hidden="1">
      <c r="A376" s="113" t="s">
        <v>895</v>
      </c>
      <c r="B376" s="116" t="str">
        <f>VLOOKUP(A376,'BALANCETE AGOSTO 19'!A377:I1358,2,0)</f>
        <v>A</v>
      </c>
      <c r="C376" s="116">
        <f>VLOOKUP(A376,'BALANCETE AGOSTO 19'!A377:I1358,3,0)</f>
        <v>1</v>
      </c>
      <c r="D376" s="113">
        <v>2808</v>
      </c>
      <c r="E376" s="113" t="s">
        <v>3094</v>
      </c>
      <c r="F376" s="115">
        <v>1535272.82</v>
      </c>
      <c r="G376" s="113">
        <v>0</v>
      </c>
      <c r="H376" s="113">
        <v>0</v>
      </c>
      <c r="I376" s="115">
        <v>1535272.82</v>
      </c>
    </row>
    <row r="377" spans="1:9" hidden="1">
      <c r="A377" s="113" t="s">
        <v>935</v>
      </c>
      <c r="B377" s="116" t="str">
        <f>VLOOKUP(A377,'BALANCETE AGOSTO 19'!A378:I1359,2,0)</f>
        <v>A</v>
      </c>
      <c r="C377" s="116">
        <f>VLOOKUP(A377,'BALANCETE AGOSTO 19'!A378:I1359,3,0)</f>
        <v>1</v>
      </c>
      <c r="D377" s="113">
        <v>2861</v>
      </c>
      <c r="E377" s="113" t="s">
        <v>3071</v>
      </c>
      <c r="F377" s="115">
        <v>1215157</v>
      </c>
      <c r="G377" s="113">
        <v>0</v>
      </c>
      <c r="H377" s="113">
        <v>0</v>
      </c>
      <c r="I377" s="115">
        <v>1215157</v>
      </c>
    </row>
    <row r="378" spans="1:9" hidden="1">
      <c r="A378" s="113" t="s">
        <v>954</v>
      </c>
      <c r="B378" s="116" t="str">
        <f>VLOOKUP(A378,'BALANCETE AGOSTO 19'!A379:I1360,2,0)</f>
        <v>A</v>
      </c>
      <c r="C378" s="116">
        <f>VLOOKUP(A378,'BALANCETE AGOSTO 19'!A379:I1360,3,0)</f>
        <v>1</v>
      </c>
      <c r="D378" s="113">
        <v>2910</v>
      </c>
      <c r="E378" s="113" t="s">
        <v>2306</v>
      </c>
      <c r="F378" s="115">
        <v>1398960.14</v>
      </c>
      <c r="G378" s="113">
        <v>0</v>
      </c>
      <c r="H378" s="113">
        <v>0</v>
      </c>
      <c r="I378" s="115">
        <v>1398960.14</v>
      </c>
    </row>
    <row r="379" spans="1:9" hidden="1">
      <c r="A379" s="113" t="s">
        <v>967</v>
      </c>
      <c r="B379" s="116" t="str">
        <f>VLOOKUP(A379,'BALANCETE AGOSTO 19'!A380:I1361,2,0)</f>
        <v>A</v>
      </c>
      <c r="C379" s="116">
        <f>VLOOKUP(A379,'BALANCETE AGOSTO 19'!A380:I1361,3,0)</f>
        <v>1</v>
      </c>
      <c r="D379" s="113">
        <v>2912</v>
      </c>
      <c r="E379" s="113" t="s">
        <v>2307</v>
      </c>
      <c r="F379" s="115">
        <v>56565.95</v>
      </c>
      <c r="G379" s="113">
        <v>0</v>
      </c>
      <c r="H379" s="113">
        <v>0</v>
      </c>
      <c r="I379" s="115">
        <v>56565.95</v>
      </c>
    </row>
    <row r="380" spans="1:9" hidden="1">
      <c r="A380" s="113" t="s">
        <v>2308</v>
      </c>
      <c r="B380" s="116" t="str">
        <f>VLOOKUP(A380,'BALANCETE AGOSTO 19'!A381:I1362,2,0)</f>
        <v>A</v>
      </c>
      <c r="C380" s="116">
        <f>VLOOKUP(A380,'BALANCETE AGOSTO 19'!A381:I1362,3,0)</f>
        <v>1</v>
      </c>
      <c r="D380" s="113">
        <v>2993</v>
      </c>
      <c r="E380" s="113" t="s">
        <v>3473</v>
      </c>
      <c r="F380" s="115">
        <v>264862.92</v>
      </c>
      <c r="G380" s="113">
        <v>0</v>
      </c>
      <c r="H380" s="113">
        <v>0</v>
      </c>
      <c r="I380" s="115">
        <v>264862.92</v>
      </c>
    </row>
    <row r="381" spans="1:9" hidden="1">
      <c r="A381" s="113" t="s">
        <v>2310</v>
      </c>
      <c r="B381" s="116" t="str">
        <f>VLOOKUP(A381,'BALANCETE AGOSTO 19'!A382:I1363,2,0)</f>
        <v>A</v>
      </c>
      <c r="C381" s="116">
        <f>VLOOKUP(A381,'BALANCETE AGOSTO 19'!A382:I1363,3,0)</f>
        <v>1</v>
      </c>
      <c r="D381" s="113">
        <v>2995</v>
      </c>
      <c r="E381" s="113" t="s">
        <v>3726</v>
      </c>
      <c r="F381" s="115">
        <v>255233.62</v>
      </c>
      <c r="G381" s="115">
        <v>94034.43</v>
      </c>
      <c r="H381" s="113">
        <v>0</v>
      </c>
      <c r="I381" s="115">
        <v>349268.05</v>
      </c>
    </row>
    <row r="382" spans="1:9" hidden="1">
      <c r="A382" s="113" t="s">
        <v>1815</v>
      </c>
      <c r="B382" s="116" t="str">
        <f>VLOOKUP(A382,'BALANCETE AGOSTO 19'!A383:I1364,2,0)</f>
        <v>A</v>
      </c>
      <c r="C382" s="116">
        <f>VLOOKUP(A382,'BALANCETE AGOSTO 19'!A383:I1364,3,0)</f>
        <v>1</v>
      </c>
      <c r="D382" s="113">
        <v>3785</v>
      </c>
      <c r="E382" s="113" t="s">
        <v>3095</v>
      </c>
      <c r="F382" s="115">
        <v>133328.07</v>
      </c>
      <c r="G382" s="113">
        <v>0</v>
      </c>
      <c r="H382" s="113">
        <v>0</v>
      </c>
      <c r="I382" s="115">
        <v>133328.07</v>
      </c>
    </row>
    <row r="383" spans="1:9" hidden="1">
      <c r="A383" s="113" t="s">
        <v>1817</v>
      </c>
      <c r="B383" s="116" t="str">
        <f>VLOOKUP(A383,'BALANCETE AGOSTO 19'!A384:I1365,2,0)</f>
        <v>A</v>
      </c>
      <c r="C383" s="116">
        <f>VLOOKUP(A383,'BALANCETE AGOSTO 19'!A384:I1365,3,0)</f>
        <v>1</v>
      </c>
      <c r="D383" s="113">
        <v>3786</v>
      </c>
      <c r="E383" s="113" t="s">
        <v>2313</v>
      </c>
      <c r="F383" s="115">
        <v>52087.41</v>
      </c>
      <c r="G383" s="113">
        <v>0</v>
      </c>
      <c r="H383" s="113">
        <v>0</v>
      </c>
      <c r="I383" s="115">
        <v>52087.41</v>
      </c>
    </row>
    <row r="384" spans="1:9" hidden="1">
      <c r="A384" s="113" t="s">
        <v>1819</v>
      </c>
      <c r="B384" s="116" t="str">
        <f>VLOOKUP(A384,'BALANCETE AGOSTO 19'!A385:I1366,2,0)</f>
        <v>A</v>
      </c>
      <c r="C384" s="116">
        <f>VLOOKUP(A384,'BALANCETE AGOSTO 19'!A385:I1366,3,0)</f>
        <v>1</v>
      </c>
      <c r="D384" s="113">
        <v>3787</v>
      </c>
      <c r="E384" s="113" t="s">
        <v>3096</v>
      </c>
      <c r="F384" s="115">
        <v>95713</v>
      </c>
      <c r="G384" s="113">
        <v>0</v>
      </c>
      <c r="H384" s="113">
        <v>0</v>
      </c>
      <c r="I384" s="115">
        <v>95713</v>
      </c>
    </row>
    <row r="385" spans="1:9" hidden="1">
      <c r="A385" s="113" t="s">
        <v>1821</v>
      </c>
      <c r="B385" s="116" t="str">
        <f>VLOOKUP(A385,'BALANCETE AGOSTO 19'!A386:I1367,2,0)</f>
        <v>A</v>
      </c>
      <c r="C385" s="116">
        <f>VLOOKUP(A385,'BALANCETE AGOSTO 19'!A386:I1367,3,0)</f>
        <v>1</v>
      </c>
      <c r="D385" s="113">
        <v>3788</v>
      </c>
      <c r="E385" s="113" t="s">
        <v>2315</v>
      </c>
      <c r="F385" s="115">
        <v>93279.67</v>
      </c>
      <c r="G385" s="113">
        <v>0</v>
      </c>
      <c r="H385" s="113">
        <v>0</v>
      </c>
      <c r="I385" s="115">
        <v>93279.67</v>
      </c>
    </row>
    <row r="386" spans="1:9" hidden="1">
      <c r="A386" s="113" t="s">
        <v>1823</v>
      </c>
      <c r="B386" s="116" t="str">
        <f>VLOOKUP(A386,'BALANCETE AGOSTO 19'!A387:I1368,2,0)</f>
        <v>A</v>
      </c>
      <c r="C386" s="116">
        <f>VLOOKUP(A386,'BALANCETE AGOSTO 19'!A387:I1368,3,0)</f>
        <v>1</v>
      </c>
      <c r="D386" s="113">
        <v>3789</v>
      </c>
      <c r="E386" s="113" t="s">
        <v>3050</v>
      </c>
      <c r="F386" s="115">
        <v>71631.97</v>
      </c>
      <c r="G386" s="113">
        <v>0</v>
      </c>
      <c r="H386" s="113">
        <v>0</v>
      </c>
      <c r="I386" s="115">
        <v>71631.97</v>
      </c>
    </row>
    <row r="387" spans="1:9" hidden="1">
      <c r="A387" s="113" t="s">
        <v>1825</v>
      </c>
      <c r="B387" s="116" t="str">
        <f>VLOOKUP(A387,'BALANCETE AGOSTO 19'!A388:I1369,2,0)</f>
        <v>A</v>
      </c>
      <c r="C387" s="116">
        <f>VLOOKUP(A387,'BALANCETE AGOSTO 19'!A388:I1369,3,0)</f>
        <v>1</v>
      </c>
      <c r="D387" s="113">
        <v>3790</v>
      </c>
      <c r="E387" s="113" t="s">
        <v>3097</v>
      </c>
      <c r="F387" s="115">
        <v>187485.28</v>
      </c>
      <c r="G387" s="113">
        <v>0</v>
      </c>
      <c r="H387" s="113">
        <v>0</v>
      </c>
      <c r="I387" s="115">
        <v>187485.28</v>
      </c>
    </row>
    <row r="388" spans="1:9" hidden="1">
      <c r="A388" s="113" t="s">
        <v>1827</v>
      </c>
      <c r="B388" s="116" t="str">
        <f>VLOOKUP(A388,'BALANCETE AGOSTO 19'!A389:I1370,2,0)</f>
        <v>A</v>
      </c>
      <c r="C388" s="116">
        <f>VLOOKUP(A388,'BALANCETE AGOSTO 19'!A389:I1370,3,0)</f>
        <v>1</v>
      </c>
      <c r="D388" s="113">
        <v>3791</v>
      </c>
      <c r="E388" s="113" t="s">
        <v>2318</v>
      </c>
      <c r="F388" s="115">
        <v>52087.42</v>
      </c>
      <c r="G388" s="113">
        <v>0</v>
      </c>
      <c r="H388" s="113">
        <v>0</v>
      </c>
      <c r="I388" s="115">
        <v>52087.42</v>
      </c>
    </row>
    <row r="389" spans="1:9" hidden="1">
      <c r="A389" s="113" t="s">
        <v>1829</v>
      </c>
      <c r="B389" s="116" t="str">
        <f>VLOOKUP(A389,'BALANCETE AGOSTO 19'!A390:I1371,2,0)</f>
        <v>A</v>
      </c>
      <c r="C389" s="116">
        <f>VLOOKUP(A389,'BALANCETE AGOSTO 19'!A390:I1371,3,0)</f>
        <v>1</v>
      </c>
      <c r="D389" s="113">
        <v>3792</v>
      </c>
      <c r="E389" s="113" t="s">
        <v>2319</v>
      </c>
      <c r="F389" s="115">
        <v>29761.919999999998</v>
      </c>
      <c r="G389" s="113">
        <v>0</v>
      </c>
      <c r="H389" s="113">
        <v>0</v>
      </c>
      <c r="I389" s="115">
        <v>29761.919999999998</v>
      </c>
    </row>
    <row r="390" spans="1:9" hidden="1">
      <c r="A390" s="113" t="s">
        <v>3391</v>
      </c>
      <c r="B390" s="116" t="str">
        <f>VLOOKUP(A390,'BALANCETE AGOSTO 19'!A391:I1372,2,0)</f>
        <v>A</v>
      </c>
      <c r="C390" s="116">
        <f>VLOOKUP(A390,'BALANCETE AGOSTO 19'!A391:I1372,3,0)</f>
        <v>1</v>
      </c>
      <c r="D390" s="113">
        <v>3856</v>
      </c>
      <c r="E390" s="113" t="s">
        <v>3392</v>
      </c>
      <c r="F390" s="115">
        <v>315989.92</v>
      </c>
      <c r="G390" s="113">
        <v>0</v>
      </c>
      <c r="H390" s="113">
        <v>0</v>
      </c>
      <c r="I390" s="115">
        <v>315989.92</v>
      </c>
    </row>
    <row r="391" spans="1:9" hidden="1">
      <c r="A391" s="113" t="s">
        <v>3474</v>
      </c>
      <c r="B391" s="116" t="str">
        <f>VLOOKUP(A391,'BALANCETE AGOSTO 19'!A392:I1373,2,0)</f>
        <v>A</v>
      </c>
      <c r="C391" s="116">
        <f>VLOOKUP(A391,'BALANCETE AGOSTO 19'!A392:I1373,3,0)</f>
        <v>1</v>
      </c>
      <c r="D391" s="113">
        <v>3861</v>
      </c>
      <c r="E391" s="113" t="s">
        <v>3015</v>
      </c>
      <c r="F391" s="115">
        <v>1052036.23</v>
      </c>
      <c r="G391" s="115">
        <v>70652.09</v>
      </c>
      <c r="H391" s="113">
        <v>0</v>
      </c>
      <c r="I391" s="115">
        <v>1122688.32</v>
      </c>
    </row>
    <row r="392" spans="1:9" hidden="1">
      <c r="A392" s="113" t="s">
        <v>3776</v>
      </c>
      <c r="B392" s="116" t="str">
        <f>VLOOKUP(A392,'BALANCETE AGOSTO 19'!A393:I1374,2,0)</f>
        <v>A</v>
      </c>
      <c r="C392" s="116">
        <f>VLOOKUP(A392,'BALANCETE AGOSTO 19'!A393:I1374,3,0)</f>
        <v>1</v>
      </c>
      <c r="D392" s="113">
        <v>3918</v>
      </c>
      <c r="E392" s="113" t="s">
        <v>3777</v>
      </c>
      <c r="F392" s="115">
        <v>14430.1</v>
      </c>
      <c r="G392" s="115">
        <v>163596.20000000001</v>
      </c>
      <c r="H392" s="113">
        <v>0</v>
      </c>
      <c r="I392" s="115">
        <v>178026.3</v>
      </c>
    </row>
    <row r="393" spans="1:9" hidden="1">
      <c r="A393" s="113" t="s">
        <v>3727</v>
      </c>
      <c r="B393" s="116" t="str">
        <f>VLOOKUP(A393,'BALANCETE AGOSTO 19'!A394:I1375,2,0)</f>
        <v>A</v>
      </c>
      <c r="C393" s="116">
        <f>VLOOKUP(A393,'BALANCETE AGOSTO 19'!A394:I1375,3,0)</f>
        <v>1</v>
      </c>
      <c r="D393" s="113">
        <v>3930</v>
      </c>
      <c r="E393" s="113" t="s">
        <v>3728</v>
      </c>
      <c r="F393" s="115">
        <v>7783.58</v>
      </c>
      <c r="G393" s="115">
        <v>67305.429999999993</v>
      </c>
      <c r="H393" s="113">
        <v>0</v>
      </c>
      <c r="I393" s="115">
        <v>75089.009999999995</v>
      </c>
    </row>
    <row r="394" spans="1:9" hidden="1">
      <c r="A394" s="113" t="s">
        <v>157</v>
      </c>
      <c r="B394" s="116" t="str">
        <f>VLOOKUP(A394,'BALANCETE AGOSTO 19'!A395:I1376,2,0)</f>
        <v>S</v>
      </c>
      <c r="C394" s="116">
        <f>VLOOKUP(A394,'BALANCETE AGOSTO 19'!A395:I1376,3,0)</f>
        <v>1</v>
      </c>
      <c r="D394" s="113">
        <v>390</v>
      </c>
      <c r="E394" s="113" t="s">
        <v>3098</v>
      </c>
      <c r="F394" s="115">
        <v>172199209.47999999</v>
      </c>
      <c r="G394" s="113">
        <v>0</v>
      </c>
      <c r="H394" s="113">
        <v>0</v>
      </c>
      <c r="I394" s="115">
        <v>172199209.47999999</v>
      </c>
    </row>
    <row r="395" spans="1:9" hidden="1">
      <c r="A395" s="113" t="s">
        <v>545</v>
      </c>
      <c r="B395" s="116" t="str">
        <f>VLOOKUP(A395,'BALANCETE AGOSTO 19'!A396:I1377,2,0)</f>
        <v>S</v>
      </c>
      <c r="C395" s="116">
        <f>VLOOKUP(A395,'BALANCETE AGOSTO 19'!A396:I1377,3,0)</f>
        <v>1</v>
      </c>
      <c r="D395" s="113">
        <v>391</v>
      </c>
      <c r="E395" s="113" t="s">
        <v>3099</v>
      </c>
      <c r="F395" s="115">
        <v>170019091</v>
      </c>
      <c r="G395" s="113">
        <v>0</v>
      </c>
      <c r="H395" s="113">
        <v>0</v>
      </c>
      <c r="I395" s="115">
        <v>170019091</v>
      </c>
    </row>
    <row r="396" spans="1:9" hidden="1">
      <c r="A396" s="113" t="s">
        <v>546</v>
      </c>
      <c r="B396" s="116" t="str">
        <f>VLOOKUP(A396,'BALANCETE AGOSTO 19'!A397:I1378,2,0)</f>
        <v>A</v>
      </c>
      <c r="C396" s="116">
        <f>VLOOKUP(A396,'BALANCETE AGOSTO 19'!A397:I1378,3,0)</f>
        <v>1</v>
      </c>
      <c r="D396" s="113">
        <v>392</v>
      </c>
      <c r="E396" s="113" t="s">
        <v>2321</v>
      </c>
      <c r="F396" s="115">
        <v>3293968.98</v>
      </c>
      <c r="G396" s="113">
        <v>0</v>
      </c>
      <c r="H396" s="113">
        <v>0</v>
      </c>
      <c r="I396" s="115">
        <v>3293968.98</v>
      </c>
    </row>
    <row r="397" spans="1:9" hidden="1">
      <c r="A397" s="113" t="s">
        <v>547</v>
      </c>
      <c r="B397" s="116" t="str">
        <f>VLOOKUP(A397,'BALANCETE AGOSTO 19'!A398:I1379,2,0)</f>
        <v>A</v>
      </c>
      <c r="C397" s="116">
        <f>VLOOKUP(A397,'BALANCETE AGOSTO 19'!A398:I1379,3,0)</f>
        <v>1</v>
      </c>
      <c r="D397" s="113">
        <v>393</v>
      </c>
      <c r="E397" s="113" t="s">
        <v>3051</v>
      </c>
      <c r="F397" s="115">
        <v>696131.94</v>
      </c>
      <c r="G397" s="113">
        <v>0</v>
      </c>
      <c r="H397" s="113">
        <v>0</v>
      </c>
      <c r="I397" s="115">
        <v>696131.94</v>
      </c>
    </row>
    <row r="398" spans="1:9" hidden="1">
      <c r="A398" s="113" t="s">
        <v>548</v>
      </c>
      <c r="B398" s="116" t="str">
        <f>VLOOKUP(A398,'BALANCETE AGOSTO 19'!A399:I1380,2,0)</f>
        <v>A</v>
      </c>
      <c r="C398" s="116">
        <f>VLOOKUP(A398,'BALANCETE AGOSTO 19'!A399:I1380,3,0)</f>
        <v>1</v>
      </c>
      <c r="D398" s="113">
        <v>394</v>
      </c>
      <c r="E398" s="113" t="s">
        <v>3100</v>
      </c>
      <c r="F398" s="115">
        <v>4540223.04</v>
      </c>
      <c r="G398" s="113">
        <v>0</v>
      </c>
      <c r="H398" s="113">
        <v>0</v>
      </c>
      <c r="I398" s="115">
        <v>4540223.04</v>
      </c>
    </row>
    <row r="399" spans="1:9" hidden="1">
      <c r="A399" s="113" t="s">
        <v>550</v>
      </c>
      <c r="B399" s="116" t="str">
        <f>VLOOKUP(A399,'BALANCETE AGOSTO 19'!A400:I1381,2,0)</f>
        <v>A</v>
      </c>
      <c r="C399" s="116">
        <f>VLOOKUP(A399,'BALANCETE AGOSTO 19'!A400:I1381,3,0)</f>
        <v>1</v>
      </c>
      <c r="D399" s="113">
        <v>396</v>
      </c>
      <c r="E399" s="113" t="s">
        <v>3102</v>
      </c>
      <c r="F399" s="115">
        <v>161488767.03999999</v>
      </c>
      <c r="G399" s="113">
        <v>0</v>
      </c>
      <c r="H399" s="113">
        <v>0</v>
      </c>
      <c r="I399" s="115">
        <v>161488767.03999999</v>
      </c>
    </row>
    <row r="400" spans="1:9" hidden="1">
      <c r="A400" s="113" t="s">
        <v>551</v>
      </c>
      <c r="B400" s="116" t="str">
        <f>VLOOKUP(A400,'BALANCETE AGOSTO 19'!A401:I1382,2,0)</f>
        <v>S</v>
      </c>
      <c r="C400" s="116">
        <f>VLOOKUP(A400,'BALANCETE AGOSTO 19'!A401:I1382,3,0)</f>
        <v>1</v>
      </c>
      <c r="D400" s="113">
        <v>397</v>
      </c>
      <c r="E400" s="113" t="s">
        <v>3103</v>
      </c>
      <c r="F400" s="115">
        <v>2180118.48</v>
      </c>
      <c r="G400" s="113">
        <v>0</v>
      </c>
      <c r="H400" s="113">
        <v>0</v>
      </c>
      <c r="I400" s="115">
        <v>2180118.48</v>
      </c>
    </row>
    <row r="401" spans="1:9" hidden="1">
      <c r="A401" s="113" t="s">
        <v>552</v>
      </c>
      <c r="B401" s="116" t="str">
        <f>VLOOKUP(A401,'BALANCETE AGOSTO 19'!A402:I1383,2,0)</f>
        <v>A</v>
      </c>
      <c r="C401" s="116">
        <f>VLOOKUP(A401,'BALANCETE AGOSTO 19'!A402:I1383,3,0)</f>
        <v>1</v>
      </c>
      <c r="D401" s="113">
        <v>398</v>
      </c>
      <c r="E401" s="113" t="s">
        <v>2323</v>
      </c>
      <c r="F401" s="115">
        <v>491711.68</v>
      </c>
      <c r="G401" s="113">
        <v>0</v>
      </c>
      <c r="H401" s="113">
        <v>0</v>
      </c>
      <c r="I401" s="115">
        <v>491711.68</v>
      </c>
    </row>
    <row r="402" spans="1:9" hidden="1">
      <c r="A402" s="113" t="s">
        <v>553</v>
      </c>
      <c r="B402" s="116" t="str">
        <f>VLOOKUP(A402,'BALANCETE AGOSTO 19'!A403:I1384,2,0)</f>
        <v>A</v>
      </c>
      <c r="C402" s="116">
        <f>VLOOKUP(A402,'BALANCETE AGOSTO 19'!A403:I1384,3,0)</f>
        <v>1</v>
      </c>
      <c r="D402" s="113">
        <v>399</v>
      </c>
      <c r="E402" s="113" t="s">
        <v>2324</v>
      </c>
      <c r="F402" s="115">
        <v>1688406.8</v>
      </c>
      <c r="G402" s="113">
        <v>0</v>
      </c>
      <c r="H402" s="113">
        <v>0</v>
      </c>
      <c r="I402" s="115">
        <v>1688406.8</v>
      </c>
    </row>
    <row r="403" spans="1:9" hidden="1">
      <c r="A403" s="113" t="s">
        <v>158</v>
      </c>
      <c r="B403" s="116" t="str">
        <f>VLOOKUP(A403,'BALANCETE AGOSTO 19'!A404:I1385,2,0)</f>
        <v>S</v>
      </c>
      <c r="C403" s="116">
        <f>VLOOKUP(A403,'BALANCETE AGOSTO 19'!A404:I1385,3,0)</f>
        <v>1</v>
      </c>
      <c r="D403" s="113">
        <v>400</v>
      </c>
      <c r="E403" s="113" t="s">
        <v>3104</v>
      </c>
      <c r="F403" s="115">
        <v>565838.06999999995</v>
      </c>
      <c r="G403" s="113">
        <v>0</v>
      </c>
      <c r="H403" s="113">
        <v>0</v>
      </c>
      <c r="I403" s="115">
        <v>565838.06999999995</v>
      </c>
    </row>
    <row r="404" spans="1:9" hidden="1">
      <c r="A404" s="113" t="s">
        <v>554</v>
      </c>
      <c r="B404" s="116" t="str">
        <f>VLOOKUP(A404,'BALANCETE AGOSTO 19'!A405:I1386,2,0)</f>
        <v>S</v>
      </c>
      <c r="C404" s="116">
        <f>VLOOKUP(A404,'BALANCETE AGOSTO 19'!A405:I1386,3,0)</f>
        <v>1</v>
      </c>
      <c r="D404" s="113">
        <v>401</v>
      </c>
      <c r="E404" s="113" t="s">
        <v>3105</v>
      </c>
      <c r="F404" s="115">
        <v>565838.06999999995</v>
      </c>
      <c r="G404" s="113">
        <v>0</v>
      </c>
      <c r="H404" s="113">
        <v>0</v>
      </c>
      <c r="I404" s="115">
        <v>565838.06999999995</v>
      </c>
    </row>
    <row r="405" spans="1:9" hidden="1">
      <c r="A405" s="113" t="s">
        <v>555</v>
      </c>
      <c r="B405" s="116" t="str">
        <f>VLOOKUP(A405,'BALANCETE AGOSTO 19'!A406:I1387,2,0)</f>
        <v>A</v>
      </c>
      <c r="C405" s="116">
        <f>VLOOKUP(A405,'BALANCETE AGOSTO 19'!A406:I1387,3,0)</f>
        <v>1</v>
      </c>
      <c r="D405" s="113">
        <v>402</v>
      </c>
      <c r="E405" s="113" t="s">
        <v>3106</v>
      </c>
      <c r="F405" s="115">
        <v>59094.83</v>
      </c>
      <c r="G405" s="113">
        <v>0</v>
      </c>
      <c r="H405" s="113">
        <v>0</v>
      </c>
      <c r="I405" s="115">
        <v>59094.83</v>
      </c>
    </row>
    <row r="406" spans="1:9" hidden="1">
      <c r="A406" s="113" t="s">
        <v>556</v>
      </c>
      <c r="B406" s="116" t="str">
        <f>VLOOKUP(A406,'BALANCETE AGOSTO 19'!A407:I1388,2,0)</f>
        <v>A</v>
      </c>
      <c r="C406" s="116">
        <f>VLOOKUP(A406,'BALANCETE AGOSTO 19'!A407:I1388,3,0)</f>
        <v>1</v>
      </c>
      <c r="D406" s="113">
        <v>403</v>
      </c>
      <c r="E406" s="113" t="s">
        <v>3024</v>
      </c>
      <c r="F406" s="115">
        <v>506743.24</v>
      </c>
      <c r="G406" s="113">
        <v>0</v>
      </c>
      <c r="H406" s="113">
        <v>0</v>
      </c>
      <c r="I406" s="115">
        <v>506743.24</v>
      </c>
    </row>
    <row r="407" spans="1:9" hidden="1">
      <c r="A407" s="113" t="s">
        <v>159</v>
      </c>
      <c r="B407" s="116" t="str">
        <f>VLOOKUP(A407,'BALANCETE AGOSTO 19'!A408:I1389,2,0)</f>
        <v>S</v>
      </c>
      <c r="C407" s="116">
        <f>VLOOKUP(A407,'BALANCETE AGOSTO 19'!A408:I1389,3,0)</f>
        <v>1</v>
      </c>
      <c r="D407" s="113">
        <v>404</v>
      </c>
      <c r="E407" s="113" t="s">
        <v>3107</v>
      </c>
      <c r="F407" s="115">
        <v>16207119.630000001</v>
      </c>
      <c r="G407" s="113">
        <v>0</v>
      </c>
      <c r="H407" s="113">
        <v>0</v>
      </c>
      <c r="I407" s="115">
        <v>16207119.630000001</v>
      </c>
    </row>
    <row r="408" spans="1:9" hidden="1">
      <c r="A408" s="113" t="s">
        <v>557</v>
      </c>
      <c r="B408" s="116" t="str">
        <f>VLOOKUP(A408,'BALANCETE AGOSTO 19'!A409:I1390,2,0)</f>
        <v>S</v>
      </c>
      <c r="C408" s="116">
        <f>VLOOKUP(A408,'BALANCETE AGOSTO 19'!A409:I1390,3,0)</f>
        <v>1</v>
      </c>
      <c r="D408" s="113">
        <v>405</v>
      </c>
      <c r="E408" s="113" t="s">
        <v>3099</v>
      </c>
      <c r="F408" s="115">
        <v>14479635.83</v>
      </c>
      <c r="G408" s="113">
        <v>0</v>
      </c>
      <c r="H408" s="113">
        <v>0</v>
      </c>
      <c r="I408" s="115">
        <v>14479635.83</v>
      </c>
    </row>
    <row r="409" spans="1:9" hidden="1">
      <c r="A409" s="113" t="s">
        <v>558</v>
      </c>
      <c r="B409" s="116" t="str">
        <f>VLOOKUP(A409,'BALANCETE AGOSTO 19'!A410:I1391,2,0)</f>
        <v>A</v>
      </c>
      <c r="C409" s="116">
        <f>VLOOKUP(A409,'BALANCETE AGOSTO 19'!A410:I1391,3,0)</f>
        <v>1</v>
      </c>
      <c r="D409" s="113">
        <v>406</v>
      </c>
      <c r="E409" s="113" t="s">
        <v>3052</v>
      </c>
      <c r="F409" s="115">
        <v>14479635.83</v>
      </c>
      <c r="G409" s="113">
        <v>0</v>
      </c>
      <c r="H409" s="113">
        <v>0</v>
      </c>
      <c r="I409" s="115">
        <v>14479635.83</v>
      </c>
    </row>
    <row r="410" spans="1:9" hidden="1">
      <c r="A410" s="113" t="s">
        <v>559</v>
      </c>
      <c r="B410" s="116" t="str">
        <f>VLOOKUP(A410,'BALANCETE AGOSTO 19'!A411:I1392,2,0)</f>
        <v>S</v>
      </c>
      <c r="C410" s="116">
        <f>VLOOKUP(A410,'BALANCETE AGOSTO 19'!A411:I1392,3,0)</f>
        <v>1</v>
      </c>
      <c r="D410" s="113">
        <v>407</v>
      </c>
      <c r="E410" s="113" t="s">
        <v>3103</v>
      </c>
      <c r="F410" s="115">
        <v>1727483.8</v>
      </c>
      <c r="G410" s="113">
        <v>0</v>
      </c>
      <c r="H410" s="113">
        <v>0</v>
      </c>
      <c r="I410" s="115">
        <v>1727483.8</v>
      </c>
    </row>
    <row r="411" spans="1:9" hidden="1">
      <c r="A411" s="113" t="s">
        <v>560</v>
      </c>
      <c r="B411" s="116" t="str">
        <f>VLOOKUP(A411,'BALANCETE AGOSTO 19'!A412:I1393,2,0)</f>
        <v>A</v>
      </c>
      <c r="C411" s="116">
        <f>VLOOKUP(A411,'BALANCETE AGOSTO 19'!A412:I1393,3,0)</f>
        <v>1</v>
      </c>
      <c r="D411" s="113">
        <v>408</v>
      </c>
      <c r="E411" s="113" t="s">
        <v>2330</v>
      </c>
      <c r="F411" s="115">
        <v>1727483.8</v>
      </c>
      <c r="G411" s="113">
        <v>0</v>
      </c>
      <c r="H411" s="113">
        <v>0</v>
      </c>
      <c r="I411" s="115">
        <v>1727483.8</v>
      </c>
    </row>
    <row r="412" spans="1:9" hidden="1">
      <c r="A412" s="113" t="s">
        <v>160</v>
      </c>
      <c r="B412" s="116" t="str">
        <f>VLOOKUP(A412,'BALANCETE AGOSTO 19'!A413:I1394,2,0)</f>
        <v>S</v>
      </c>
      <c r="C412" s="116">
        <f>VLOOKUP(A412,'BALANCETE AGOSTO 19'!A413:I1394,3,0)</f>
        <v>1</v>
      </c>
      <c r="D412" s="113">
        <v>1467</v>
      </c>
      <c r="E412" s="113" t="s">
        <v>3108</v>
      </c>
      <c r="F412" s="115">
        <v>41158949.460000001</v>
      </c>
      <c r="G412" s="113">
        <v>0</v>
      </c>
      <c r="H412" s="113">
        <v>0</v>
      </c>
      <c r="I412" s="115">
        <v>41158949.460000001</v>
      </c>
    </row>
    <row r="413" spans="1:9" hidden="1">
      <c r="A413" s="113" t="s">
        <v>561</v>
      </c>
      <c r="B413" s="116" t="str">
        <f>VLOOKUP(A413,'BALANCETE AGOSTO 19'!A414:I1395,2,0)</f>
        <v>S</v>
      </c>
      <c r="C413" s="116">
        <f>VLOOKUP(A413,'BALANCETE AGOSTO 19'!A414:I1395,3,0)</f>
        <v>1</v>
      </c>
      <c r="D413" s="113">
        <v>1468</v>
      </c>
      <c r="E413" s="113" t="s">
        <v>3109</v>
      </c>
      <c r="F413" s="115">
        <v>40564207.960000001</v>
      </c>
      <c r="G413" s="113">
        <v>0</v>
      </c>
      <c r="H413" s="113">
        <v>0</v>
      </c>
      <c r="I413" s="115">
        <v>40564207.960000001</v>
      </c>
    </row>
    <row r="414" spans="1:9" hidden="1">
      <c r="A414" s="113" t="s">
        <v>562</v>
      </c>
      <c r="B414" s="116" t="str">
        <f>VLOOKUP(A414,'BALANCETE AGOSTO 19'!A415:I1396,2,0)</f>
        <v>A</v>
      </c>
      <c r="C414" s="116">
        <f>VLOOKUP(A414,'BALANCETE AGOSTO 19'!A415:I1396,3,0)</f>
        <v>1</v>
      </c>
      <c r="D414" s="113">
        <v>1469</v>
      </c>
      <c r="E414" s="113" t="s">
        <v>3110</v>
      </c>
      <c r="F414" s="115">
        <v>38237878.189999998</v>
      </c>
      <c r="G414" s="113">
        <v>0</v>
      </c>
      <c r="H414" s="113">
        <v>0</v>
      </c>
      <c r="I414" s="115">
        <v>38237878.189999998</v>
      </c>
    </row>
    <row r="415" spans="1:9" hidden="1">
      <c r="A415" s="113" t="s">
        <v>563</v>
      </c>
      <c r="B415" s="116" t="str">
        <f>VLOOKUP(A415,'BALANCETE AGOSTO 19'!A416:I1397,2,0)</f>
        <v>A</v>
      </c>
      <c r="C415" s="116">
        <f>VLOOKUP(A415,'BALANCETE AGOSTO 19'!A416:I1397,3,0)</f>
        <v>1</v>
      </c>
      <c r="D415" s="113">
        <v>1653</v>
      </c>
      <c r="E415" s="113" t="s">
        <v>3111</v>
      </c>
      <c r="F415" s="115">
        <v>2326329.77</v>
      </c>
      <c r="G415" s="113">
        <v>0</v>
      </c>
      <c r="H415" s="113">
        <v>0</v>
      </c>
      <c r="I415" s="115">
        <v>2326329.77</v>
      </c>
    </row>
    <row r="416" spans="1:9" hidden="1">
      <c r="A416" s="113" t="s">
        <v>564</v>
      </c>
      <c r="B416" s="116" t="str">
        <f>VLOOKUP(A416,'BALANCETE AGOSTO 19'!A417:I1398,2,0)</f>
        <v>S</v>
      </c>
      <c r="C416" s="116">
        <f>VLOOKUP(A416,'BALANCETE AGOSTO 19'!A417:I1398,3,0)</f>
        <v>1</v>
      </c>
      <c r="D416" s="113">
        <v>1550</v>
      </c>
      <c r="E416" s="113" t="s">
        <v>3103</v>
      </c>
      <c r="F416" s="115">
        <v>594741.5</v>
      </c>
      <c r="G416" s="113">
        <v>0</v>
      </c>
      <c r="H416" s="113">
        <v>0</v>
      </c>
      <c r="I416" s="115">
        <v>594741.5</v>
      </c>
    </row>
    <row r="417" spans="1:9" hidden="1">
      <c r="A417" s="113" t="s">
        <v>565</v>
      </c>
      <c r="B417" s="116" t="str">
        <f>VLOOKUP(A417,'BALANCETE AGOSTO 19'!A418:I1399,2,0)</f>
        <v>A</v>
      </c>
      <c r="C417" s="116">
        <f>VLOOKUP(A417,'BALANCETE AGOSTO 19'!A418:I1399,3,0)</f>
        <v>1</v>
      </c>
      <c r="D417" s="113">
        <v>1551</v>
      </c>
      <c r="E417" s="113" t="s">
        <v>2333</v>
      </c>
      <c r="F417" s="115">
        <v>594741.5</v>
      </c>
      <c r="G417" s="113">
        <v>0</v>
      </c>
      <c r="H417" s="113">
        <v>0</v>
      </c>
      <c r="I417" s="115">
        <v>594741.5</v>
      </c>
    </row>
    <row r="418" spans="1:9" hidden="1">
      <c r="A418" s="113" t="s">
        <v>389</v>
      </c>
      <c r="B418" s="116" t="str">
        <f>VLOOKUP(A418,'BALANCETE AGOSTO 19'!A419:I1400,2,0)</f>
        <v>S</v>
      </c>
      <c r="C418" s="116">
        <f>VLOOKUP(A418,'BALANCETE AGOSTO 19'!A419:I1400,3,0)</f>
        <v>1</v>
      </c>
      <c r="D418" s="113">
        <v>1956</v>
      </c>
      <c r="E418" s="113" t="s">
        <v>3108</v>
      </c>
      <c r="F418" s="115">
        <v>30275029.75</v>
      </c>
      <c r="G418" s="113">
        <v>0</v>
      </c>
      <c r="H418" s="113">
        <v>0</v>
      </c>
      <c r="I418" s="115">
        <v>30275029.75</v>
      </c>
    </row>
    <row r="419" spans="1:9" hidden="1">
      <c r="A419" s="113" t="s">
        <v>566</v>
      </c>
      <c r="B419" s="116" t="str">
        <f>VLOOKUP(A419,'BALANCETE AGOSTO 19'!A420:I1401,2,0)</f>
        <v>S</v>
      </c>
      <c r="C419" s="116">
        <f>VLOOKUP(A419,'BALANCETE AGOSTO 19'!A420:I1401,3,0)</f>
        <v>1</v>
      </c>
      <c r="D419" s="113">
        <v>1957</v>
      </c>
      <c r="E419" s="113" t="s">
        <v>3109</v>
      </c>
      <c r="F419" s="115">
        <v>26943567.82</v>
      </c>
      <c r="G419" s="113">
        <v>0</v>
      </c>
      <c r="H419" s="113">
        <v>0</v>
      </c>
      <c r="I419" s="115">
        <v>26943567.82</v>
      </c>
    </row>
    <row r="420" spans="1:9" hidden="1">
      <c r="A420" s="113" t="s">
        <v>567</v>
      </c>
      <c r="B420" s="116" t="str">
        <f>VLOOKUP(A420,'BALANCETE AGOSTO 19'!A421:I1402,2,0)</f>
        <v>A</v>
      </c>
      <c r="C420" s="116">
        <f>VLOOKUP(A420,'BALANCETE AGOSTO 19'!A421:I1402,3,0)</f>
        <v>1</v>
      </c>
      <c r="D420" s="113">
        <v>1958</v>
      </c>
      <c r="E420" s="113" t="s">
        <v>3110</v>
      </c>
      <c r="F420" s="115">
        <v>24051626.989999998</v>
      </c>
      <c r="G420" s="113">
        <v>0</v>
      </c>
      <c r="H420" s="113">
        <v>0</v>
      </c>
      <c r="I420" s="115">
        <v>24051626.989999998</v>
      </c>
    </row>
    <row r="421" spans="1:9" hidden="1">
      <c r="A421" s="113" t="s">
        <v>568</v>
      </c>
      <c r="B421" s="116" t="str">
        <f>VLOOKUP(A421,'BALANCETE AGOSTO 19'!A422:I1403,2,0)</f>
        <v>A</v>
      </c>
      <c r="C421" s="116">
        <f>VLOOKUP(A421,'BALANCETE AGOSTO 19'!A422:I1403,3,0)</f>
        <v>1</v>
      </c>
      <c r="D421" s="113">
        <v>1959</v>
      </c>
      <c r="E421" s="113" t="s">
        <v>3111</v>
      </c>
      <c r="F421" s="115">
        <v>1942386.71</v>
      </c>
      <c r="G421" s="113">
        <v>0</v>
      </c>
      <c r="H421" s="113">
        <v>0</v>
      </c>
      <c r="I421" s="115">
        <v>1942386.71</v>
      </c>
    </row>
    <row r="422" spans="1:9" hidden="1">
      <c r="A422" s="113" t="s">
        <v>840</v>
      </c>
      <c r="B422" s="116" t="str">
        <f>VLOOKUP(A422,'BALANCETE AGOSTO 19'!A423:I1404,2,0)</f>
        <v>A</v>
      </c>
      <c r="C422" s="116">
        <f>VLOOKUP(A422,'BALANCETE AGOSTO 19'!A423:I1404,3,0)</f>
        <v>1</v>
      </c>
      <c r="D422" s="113">
        <v>2594</v>
      </c>
      <c r="E422" s="113" t="s">
        <v>2298</v>
      </c>
      <c r="F422" s="115">
        <v>162550.74</v>
      </c>
      <c r="G422" s="113">
        <v>0</v>
      </c>
      <c r="H422" s="113">
        <v>0</v>
      </c>
      <c r="I422" s="115">
        <v>162550.74</v>
      </c>
    </row>
    <row r="423" spans="1:9" hidden="1">
      <c r="A423" s="113" t="s">
        <v>869</v>
      </c>
      <c r="B423" s="116" t="str">
        <f>VLOOKUP(A423,'BALANCETE AGOSTO 19'!A424:I1405,2,0)</f>
        <v>A</v>
      </c>
      <c r="C423" s="116">
        <f>VLOOKUP(A423,'BALANCETE AGOSTO 19'!A424:I1405,3,0)</f>
        <v>1</v>
      </c>
      <c r="D423" s="113">
        <v>2640</v>
      </c>
      <c r="E423" s="113" t="s">
        <v>3089</v>
      </c>
      <c r="F423" s="115">
        <v>787003.38</v>
      </c>
      <c r="G423" s="113">
        <v>0</v>
      </c>
      <c r="H423" s="113">
        <v>0</v>
      </c>
      <c r="I423" s="115">
        <v>787003.38</v>
      </c>
    </row>
    <row r="424" spans="1:9" hidden="1">
      <c r="A424" s="113" t="s">
        <v>794</v>
      </c>
      <c r="B424" s="116" t="str">
        <f>VLOOKUP(A424,'BALANCETE AGOSTO 19'!A425:I1406,2,0)</f>
        <v>S</v>
      </c>
      <c r="C424" s="116">
        <f>VLOOKUP(A424,'BALANCETE AGOSTO 19'!A425:I1406,3,0)</f>
        <v>1</v>
      </c>
      <c r="D424" s="113">
        <v>2454</v>
      </c>
      <c r="E424" s="113" t="s">
        <v>3112</v>
      </c>
      <c r="F424" s="115">
        <v>3331461.93</v>
      </c>
      <c r="G424" s="113">
        <v>0</v>
      </c>
      <c r="H424" s="113">
        <v>0</v>
      </c>
      <c r="I424" s="115">
        <v>3331461.93</v>
      </c>
    </row>
    <row r="425" spans="1:9" hidden="1">
      <c r="A425" s="113" t="s">
        <v>795</v>
      </c>
      <c r="B425" s="116" t="str">
        <f>VLOOKUP(A425,'BALANCETE AGOSTO 19'!A426:I1407,2,0)</f>
        <v>A</v>
      </c>
      <c r="C425" s="116">
        <f>VLOOKUP(A425,'BALANCETE AGOSTO 19'!A426:I1407,3,0)</f>
        <v>1</v>
      </c>
      <c r="D425" s="113">
        <v>2455</v>
      </c>
      <c r="E425" s="113" t="s">
        <v>3113</v>
      </c>
      <c r="F425" s="115">
        <v>3331461.93</v>
      </c>
      <c r="G425" s="113">
        <v>0</v>
      </c>
      <c r="H425" s="113">
        <v>0</v>
      </c>
      <c r="I425" s="115">
        <v>3331461.93</v>
      </c>
    </row>
    <row r="426" spans="1:9" hidden="1">
      <c r="A426" s="113" t="s">
        <v>810</v>
      </c>
      <c r="B426" s="116" t="str">
        <f>VLOOKUP(A426,'BALANCETE AGOSTO 19'!A427:I1408,2,0)</f>
        <v>S</v>
      </c>
      <c r="C426" s="116">
        <f>VLOOKUP(A426,'BALANCETE AGOSTO 19'!A427:I1408,3,0)</f>
        <v>1</v>
      </c>
      <c r="D426" s="113">
        <v>2611</v>
      </c>
      <c r="E426" s="113" t="s">
        <v>3114</v>
      </c>
      <c r="F426" s="115">
        <v>7457545.25</v>
      </c>
      <c r="G426" s="113">
        <v>0</v>
      </c>
      <c r="H426" s="113">
        <v>0</v>
      </c>
      <c r="I426" s="115">
        <v>7457545.25</v>
      </c>
    </row>
    <row r="427" spans="1:9" hidden="1">
      <c r="A427" s="113" t="s">
        <v>811</v>
      </c>
      <c r="B427" s="116" t="str">
        <f>VLOOKUP(A427,'BALANCETE AGOSTO 19'!A428:I1409,2,0)</f>
        <v>A</v>
      </c>
      <c r="C427" s="116">
        <f>VLOOKUP(A427,'BALANCETE AGOSTO 19'!A428:I1409,3,0)</f>
        <v>1</v>
      </c>
      <c r="D427" s="113">
        <v>2613</v>
      </c>
      <c r="E427" s="113" t="s">
        <v>3036</v>
      </c>
      <c r="F427" s="115">
        <v>7109021.75</v>
      </c>
      <c r="G427" s="113">
        <v>0</v>
      </c>
      <c r="H427" s="113">
        <v>0</v>
      </c>
      <c r="I427" s="115">
        <v>7109021.75</v>
      </c>
    </row>
    <row r="428" spans="1:9" hidden="1">
      <c r="A428" s="113" t="s">
        <v>816</v>
      </c>
      <c r="B428" s="116" t="str">
        <f>VLOOKUP(A428,'BALANCETE AGOSTO 19'!A429:I1410,2,0)</f>
        <v>A</v>
      </c>
      <c r="C428" s="116">
        <f>VLOOKUP(A428,'BALANCETE AGOSTO 19'!A429:I1410,3,0)</f>
        <v>1</v>
      </c>
      <c r="D428" s="113">
        <v>2614</v>
      </c>
      <c r="E428" s="113" t="s">
        <v>3037</v>
      </c>
      <c r="F428" s="115">
        <v>148205.74</v>
      </c>
      <c r="G428" s="113">
        <v>0</v>
      </c>
      <c r="H428" s="113">
        <v>0</v>
      </c>
      <c r="I428" s="115">
        <v>148205.74</v>
      </c>
    </row>
    <row r="429" spans="1:9" hidden="1">
      <c r="A429" s="113" t="s">
        <v>835</v>
      </c>
      <c r="B429" s="116" t="str">
        <f>VLOOKUP(A429,'BALANCETE AGOSTO 19'!A430:I1411,2,0)</f>
        <v>A</v>
      </c>
      <c r="C429" s="116">
        <f>VLOOKUP(A429,'BALANCETE AGOSTO 19'!A430:I1411,3,0)</f>
        <v>1</v>
      </c>
      <c r="D429" s="113">
        <v>2616</v>
      </c>
      <c r="E429" s="113" t="s">
        <v>3115</v>
      </c>
      <c r="F429" s="115">
        <v>200317.76</v>
      </c>
      <c r="G429" s="113">
        <v>0</v>
      </c>
      <c r="H429" s="113">
        <v>0</v>
      </c>
      <c r="I429" s="115">
        <v>200317.76</v>
      </c>
    </row>
    <row r="430" spans="1:9" hidden="1">
      <c r="A430" s="113" t="s">
        <v>161</v>
      </c>
      <c r="B430" s="116" t="str">
        <f>VLOOKUP(A430,'BALANCETE AGOSTO 19'!A431:I1412,2,0)</f>
        <v>S</v>
      </c>
      <c r="C430" s="116">
        <f>VLOOKUP(A430,'BALANCETE AGOSTO 19'!A431:I1412,3,0)</f>
        <v>1</v>
      </c>
      <c r="D430" s="113">
        <v>409</v>
      </c>
      <c r="E430" s="113" t="s">
        <v>20</v>
      </c>
      <c r="F430" s="115">
        <v>23819135.690000001</v>
      </c>
      <c r="G430" s="113">
        <v>0</v>
      </c>
      <c r="H430" s="113">
        <v>0</v>
      </c>
      <c r="I430" s="115">
        <v>23819135.690000001</v>
      </c>
    </row>
    <row r="431" spans="1:9" hidden="1">
      <c r="A431" s="113" t="s">
        <v>162</v>
      </c>
      <c r="B431" s="116" t="str">
        <f>VLOOKUP(A431,'BALANCETE AGOSTO 19'!A432:I1413,2,0)</f>
        <v>S</v>
      </c>
      <c r="C431" s="116">
        <f>VLOOKUP(A431,'BALANCETE AGOSTO 19'!A432:I1413,3,0)</f>
        <v>1</v>
      </c>
      <c r="D431" s="113">
        <v>410</v>
      </c>
      <c r="E431" s="113" t="s">
        <v>3116</v>
      </c>
      <c r="F431" s="115">
        <v>29300153.579999998</v>
      </c>
      <c r="G431" s="113">
        <v>0</v>
      </c>
      <c r="H431" s="113">
        <v>0</v>
      </c>
      <c r="I431" s="115">
        <v>29300153.579999998</v>
      </c>
    </row>
    <row r="432" spans="1:9" hidden="1">
      <c r="A432" s="113" t="s">
        <v>163</v>
      </c>
      <c r="B432" s="116" t="str">
        <f>VLOOKUP(A432,'BALANCETE AGOSTO 19'!A433:I1414,2,0)</f>
        <v>A</v>
      </c>
      <c r="C432" s="116">
        <f>VLOOKUP(A432,'BALANCETE AGOSTO 19'!A433:I1414,3,0)</f>
        <v>1</v>
      </c>
      <c r="D432" s="113">
        <v>411</v>
      </c>
      <c r="E432" s="113" t="s">
        <v>3117</v>
      </c>
      <c r="F432" s="115">
        <v>160249.01999999999</v>
      </c>
      <c r="G432" s="113">
        <v>0</v>
      </c>
      <c r="H432" s="113">
        <v>0</v>
      </c>
      <c r="I432" s="115">
        <v>160249.01999999999</v>
      </c>
    </row>
    <row r="433" spans="1:9" hidden="1">
      <c r="A433" s="113" t="s">
        <v>164</v>
      </c>
      <c r="B433" s="116" t="str">
        <f>VLOOKUP(A433,'BALANCETE AGOSTO 19'!A434:I1415,2,0)</f>
        <v>A</v>
      </c>
      <c r="C433" s="116">
        <f>VLOOKUP(A433,'BALANCETE AGOSTO 19'!A434:I1415,3,0)</f>
        <v>1</v>
      </c>
      <c r="D433" s="113">
        <v>412</v>
      </c>
      <c r="E433" s="113" t="s">
        <v>2340</v>
      </c>
      <c r="F433" s="115">
        <v>11750263.279999999</v>
      </c>
      <c r="G433" s="113">
        <v>0</v>
      </c>
      <c r="H433" s="113">
        <v>0</v>
      </c>
      <c r="I433" s="115">
        <v>11750263.279999999</v>
      </c>
    </row>
    <row r="434" spans="1:9" hidden="1">
      <c r="A434" s="113" t="s">
        <v>165</v>
      </c>
      <c r="B434" s="116" t="str">
        <f>VLOOKUP(A434,'BALANCETE AGOSTO 19'!A435:I1416,2,0)</f>
        <v>A</v>
      </c>
      <c r="C434" s="116">
        <f>VLOOKUP(A434,'BALANCETE AGOSTO 19'!A435:I1416,3,0)</f>
        <v>1</v>
      </c>
      <c r="D434" s="113">
        <v>413</v>
      </c>
      <c r="E434" s="113" t="s">
        <v>3118</v>
      </c>
      <c r="F434" s="115">
        <v>118838.02</v>
      </c>
      <c r="G434" s="113">
        <v>0</v>
      </c>
      <c r="H434" s="113">
        <v>0</v>
      </c>
      <c r="I434" s="115">
        <v>118838.02</v>
      </c>
    </row>
    <row r="435" spans="1:9" hidden="1">
      <c r="A435" s="113" t="s">
        <v>166</v>
      </c>
      <c r="B435" s="116" t="str">
        <f>VLOOKUP(A435,'BALANCETE AGOSTO 19'!A436:I1417,2,0)</f>
        <v>A</v>
      </c>
      <c r="C435" s="116">
        <f>VLOOKUP(A435,'BALANCETE AGOSTO 19'!A436:I1417,3,0)</f>
        <v>1</v>
      </c>
      <c r="D435" s="113">
        <v>414</v>
      </c>
      <c r="E435" s="113" t="s">
        <v>2341</v>
      </c>
      <c r="F435" s="115">
        <v>896214.12</v>
      </c>
      <c r="G435" s="113">
        <v>0</v>
      </c>
      <c r="H435" s="113">
        <v>0</v>
      </c>
      <c r="I435" s="115">
        <v>896214.12</v>
      </c>
    </row>
    <row r="436" spans="1:9" hidden="1">
      <c r="A436" s="113" t="s">
        <v>167</v>
      </c>
      <c r="B436" s="116" t="str">
        <f>VLOOKUP(A436,'BALANCETE AGOSTO 19'!A437:I1418,2,0)</f>
        <v>A</v>
      </c>
      <c r="C436" s="116">
        <f>VLOOKUP(A436,'BALANCETE AGOSTO 19'!A437:I1418,3,0)</f>
        <v>1</v>
      </c>
      <c r="D436" s="113">
        <v>415</v>
      </c>
      <c r="E436" s="113" t="s">
        <v>3119</v>
      </c>
      <c r="F436" s="115">
        <v>168210</v>
      </c>
      <c r="G436" s="113">
        <v>0</v>
      </c>
      <c r="H436" s="113">
        <v>0</v>
      </c>
      <c r="I436" s="115">
        <v>168210</v>
      </c>
    </row>
    <row r="437" spans="1:9" hidden="1">
      <c r="A437" s="113" t="s">
        <v>168</v>
      </c>
      <c r="B437" s="116" t="str">
        <f>VLOOKUP(A437,'BALANCETE AGOSTO 19'!A438:I1419,2,0)</f>
        <v>A</v>
      </c>
      <c r="C437" s="116">
        <f>VLOOKUP(A437,'BALANCETE AGOSTO 19'!A438:I1419,3,0)</f>
        <v>1</v>
      </c>
      <c r="D437" s="113">
        <v>416</v>
      </c>
      <c r="E437" s="113" t="s">
        <v>3120</v>
      </c>
      <c r="F437" s="115">
        <v>655537.57999999996</v>
      </c>
      <c r="G437" s="113">
        <v>0</v>
      </c>
      <c r="H437" s="113">
        <v>0</v>
      </c>
      <c r="I437" s="115">
        <v>655537.57999999996</v>
      </c>
    </row>
    <row r="438" spans="1:9" hidden="1">
      <c r="A438" s="113" t="s">
        <v>169</v>
      </c>
      <c r="B438" s="116" t="str">
        <f>VLOOKUP(A438,'BALANCETE AGOSTO 19'!A439:I1420,2,0)</f>
        <v>A</v>
      </c>
      <c r="C438" s="116">
        <f>VLOOKUP(A438,'BALANCETE AGOSTO 19'!A439:I1420,3,0)</f>
        <v>1</v>
      </c>
      <c r="D438" s="113">
        <v>417</v>
      </c>
      <c r="E438" s="113" t="s">
        <v>3121</v>
      </c>
      <c r="F438" s="115">
        <v>265770</v>
      </c>
      <c r="G438" s="113">
        <v>0</v>
      </c>
      <c r="H438" s="113">
        <v>0</v>
      </c>
      <c r="I438" s="115">
        <v>265770</v>
      </c>
    </row>
    <row r="439" spans="1:9" hidden="1">
      <c r="A439" s="113" t="s">
        <v>170</v>
      </c>
      <c r="B439" s="116" t="str">
        <f>VLOOKUP(A439,'BALANCETE AGOSTO 19'!A440:I1421,2,0)</f>
        <v>A</v>
      </c>
      <c r="C439" s="116">
        <f>VLOOKUP(A439,'BALANCETE AGOSTO 19'!A440:I1421,3,0)</f>
        <v>1</v>
      </c>
      <c r="D439" s="113">
        <v>418</v>
      </c>
      <c r="E439" s="113" t="s">
        <v>3122</v>
      </c>
      <c r="F439" s="115">
        <v>1532344.41</v>
      </c>
      <c r="G439" s="113">
        <v>0</v>
      </c>
      <c r="H439" s="113">
        <v>0</v>
      </c>
      <c r="I439" s="115">
        <v>1532344.41</v>
      </c>
    </row>
    <row r="440" spans="1:9" hidden="1">
      <c r="A440" s="113" t="s">
        <v>171</v>
      </c>
      <c r="B440" s="116" t="str">
        <f>VLOOKUP(A440,'BALANCETE AGOSTO 19'!A441:I1422,2,0)</f>
        <v>A</v>
      </c>
      <c r="C440" s="116">
        <f>VLOOKUP(A440,'BALANCETE AGOSTO 19'!A441:I1422,3,0)</f>
        <v>1</v>
      </c>
      <c r="D440" s="113">
        <v>419</v>
      </c>
      <c r="E440" s="113" t="s">
        <v>3118</v>
      </c>
      <c r="F440" s="115">
        <v>1550000</v>
      </c>
      <c r="G440" s="113">
        <v>0</v>
      </c>
      <c r="H440" s="113">
        <v>0</v>
      </c>
      <c r="I440" s="115">
        <v>1550000</v>
      </c>
    </row>
    <row r="441" spans="1:9" hidden="1">
      <c r="A441" s="113" t="s">
        <v>172</v>
      </c>
      <c r="B441" s="116" t="str">
        <f>VLOOKUP(A441,'BALANCETE AGOSTO 19'!A442:I1423,2,0)</f>
        <v>A</v>
      </c>
      <c r="C441" s="116">
        <f>VLOOKUP(A441,'BALANCETE AGOSTO 19'!A442:I1423,3,0)</f>
        <v>1</v>
      </c>
      <c r="D441" s="113">
        <v>420</v>
      </c>
      <c r="E441" s="113" t="s">
        <v>3123</v>
      </c>
      <c r="F441" s="115">
        <v>3159930</v>
      </c>
      <c r="G441" s="113">
        <v>0</v>
      </c>
      <c r="H441" s="113">
        <v>0</v>
      </c>
      <c r="I441" s="115">
        <v>3159930</v>
      </c>
    </row>
    <row r="442" spans="1:9" hidden="1">
      <c r="A442" s="113" t="s">
        <v>173</v>
      </c>
      <c r="B442" s="116" t="str">
        <f>VLOOKUP(A442,'BALANCETE AGOSTO 19'!A443:I1424,2,0)</f>
        <v>A</v>
      </c>
      <c r="C442" s="116">
        <f>VLOOKUP(A442,'BALANCETE AGOSTO 19'!A443:I1424,3,0)</f>
        <v>1</v>
      </c>
      <c r="D442" s="113">
        <v>421</v>
      </c>
      <c r="E442" s="113" t="s">
        <v>3124</v>
      </c>
      <c r="F442" s="115">
        <v>281907.7</v>
      </c>
      <c r="G442" s="113">
        <v>0</v>
      </c>
      <c r="H442" s="113">
        <v>0</v>
      </c>
      <c r="I442" s="115">
        <v>281907.7</v>
      </c>
    </row>
    <row r="443" spans="1:9" hidden="1">
      <c r="A443" s="113" t="s">
        <v>174</v>
      </c>
      <c r="B443" s="116" t="str">
        <f>VLOOKUP(A443,'BALANCETE AGOSTO 19'!A444:I1425,2,0)</f>
        <v>A</v>
      </c>
      <c r="C443" s="116">
        <f>VLOOKUP(A443,'BALANCETE AGOSTO 19'!A444:I1425,3,0)</f>
        <v>1</v>
      </c>
      <c r="D443" s="113">
        <v>422</v>
      </c>
      <c r="E443" s="113" t="s">
        <v>3125</v>
      </c>
      <c r="F443" s="115">
        <v>224137.31</v>
      </c>
      <c r="G443" s="113">
        <v>0</v>
      </c>
      <c r="H443" s="113">
        <v>0</v>
      </c>
      <c r="I443" s="115">
        <v>224137.31</v>
      </c>
    </row>
    <row r="444" spans="1:9" hidden="1">
      <c r="A444" s="113" t="s">
        <v>175</v>
      </c>
      <c r="B444" s="116" t="str">
        <f>VLOOKUP(A444,'BALANCETE AGOSTO 19'!A445:I1426,2,0)</f>
        <v>A</v>
      </c>
      <c r="C444" s="116">
        <f>VLOOKUP(A444,'BALANCETE AGOSTO 19'!A445:I1426,3,0)</f>
        <v>1</v>
      </c>
      <c r="D444" s="113">
        <v>423</v>
      </c>
      <c r="E444" s="113" t="s">
        <v>3126</v>
      </c>
      <c r="F444" s="115">
        <v>3000000</v>
      </c>
      <c r="G444" s="113">
        <v>0</v>
      </c>
      <c r="H444" s="113">
        <v>0</v>
      </c>
      <c r="I444" s="115">
        <v>3000000</v>
      </c>
    </row>
    <row r="445" spans="1:9" hidden="1">
      <c r="A445" s="113" t="s">
        <v>176</v>
      </c>
      <c r="B445" s="116" t="str">
        <f>VLOOKUP(A445,'BALANCETE AGOSTO 19'!A446:I1427,2,0)</f>
        <v>A</v>
      </c>
      <c r="C445" s="116">
        <f>VLOOKUP(A445,'BALANCETE AGOSTO 19'!A446:I1427,3,0)</f>
        <v>1</v>
      </c>
      <c r="D445" s="113">
        <v>424</v>
      </c>
      <c r="E445" s="113" t="s">
        <v>3127</v>
      </c>
      <c r="F445" s="115">
        <v>5387272.5499999998</v>
      </c>
      <c r="G445" s="113">
        <v>0</v>
      </c>
      <c r="H445" s="113">
        <v>0</v>
      </c>
      <c r="I445" s="115">
        <v>5387272.5499999998</v>
      </c>
    </row>
    <row r="446" spans="1:9" hidden="1">
      <c r="A446" s="113" t="s">
        <v>177</v>
      </c>
      <c r="B446" s="116" t="str">
        <f>VLOOKUP(A446,'BALANCETE AGOSTO 19'!A447:I1428,2,0)</f>
        <v>A</v>
      </c>
      <c r="C446" s="116">
        <f>VLOOKUP(A446,'BALANCETE AGOSTO 19'!A447:I1428,3,0)</f>
        <v>1</v>
      </c>
      <c r="D446" s="113">
        <v>425</v>
      </c>
      <c r="E446" s="113" t="s">
        <v>3128</v>
      </c>
      <c r="F446" s="115">
        <v>149479.59</v>
      </c>
      <c r="G446" s="113">
        <v>0</v>
      </c>
      <c r="H446" s="113">
        <v>0</v>
      </c>
      <c r="I446" s="115">
        <v>149479.59</v>
      </c>
    </row>
    <row r="447" spans="1:9" hidden="1">
      <c r="A447" s="113" t="s">
        <v>178</v>
      </c>
      <c r="B447" s="116" t="str">
        <f>VLOOKUP(A447,'BALANCETE AGOSTO 19'!A448:I1429,2,0)</f>
        <v>S</v>
      </c>
      <c r="C447" s="116">
        <f>VLOOKUP(A447,'BALANCETE AGOSTO 19'!A448:I1429,3,0)</f>
        <v>1</v>
      </c>
      <c r="D447" s="113">
        <v>1370</v>
      </c>
      <c r="E447" s="113" t="s">
        <v>3129</v>
      </c>
      <c r="F447" s="115">
        <v>23819135.690000001</v>
      </c>
      <c r="G447" s="113">
        <v>0</v>
      </c>
      <c r="H447" s="113">
        <v>0</v>
      </c>
      <c r="I447" s="115">
        <v>23819135.690000001</v>
      </c>
    </row>
    <row r="448" spans="1:9" hidden="1">
      <c r="A448" s="113" t="s">
        <v>179</v>
      </c>
      <c r="B448" s="116" t="str">
        <f>VLOOKUP(A448,'BALANCETE AGOSTO 19'!A449:I1430,2,0)</f>
        <v>A</v>
      </c>
      <c r="C448" s="116">
        <f>VLOOKUP(A448,'BALANCETE AGOSTO 19'!A449:I1430,3,0)</f>
        <v>1</v>
      </c>
      <c r="D448" s="113">
        <v>1371</v>
      </c>
      <c r="E448" s="113" t="s">
        <v>3130</v>
      </c>
      <c r="F448" s="115">
        <v>1187641.6000000001</v>
      </c>
      <c r="G448" s="113">
        <v>0</v>
      </c>
      <c r="H448" s="113">
        <v>0</v>
      </c>
      <c r="I448" s="115">
        <v>1187641.6000000001</v>
      </c>
    </row>
    <row r="449" spans="1:12" hidden="1">
      <c r="A449" s="113" t="s">
        <v>180</v>
      </c>
      <c r="B449" s="116" t="str">
        <f>VLOOKUP(A449,'BALANCETE AGOSTO 19'!A450:I1431,2,0)</f>
        <v>A</v>
      </c>
      <c r="C449" s="116">
        <f>VLOOKUP(A449,'BALANCETE AGOSTO 19'!A450:I1431,3,0)</f>
        <v>1</v>
      </c>
      <c r="D449" s="113">
        <v>1372</v>
      </c>
      <c r="E449" s="113" t="s">
        <v>3131</v>
      </c>
      <c r="F449" s="115">
        <v>13583641.640000001</v>
      </c>
      <c r="G449" s="113">
        <v>0</v>
      </c>
      <c r="H449" s="113">
        <v>0</v>
      </c>
      <c r="I449" s="115">
        <v>13583641.640000001</v>
      </c>
    </row>
    <row r="450" spans="1:12" hidden="1">
      <c r="A450" s="113" t="s">
        <v>373</v>
      </c>
      <c r="B450" s="116" t="str">
        <f>VLOOKUP(A450,'BALANCETE AGOSTO 19'!A451:I1432,2,0)</f>
        <v>A</v>
      </c>
      <c r="C450" s="116">
        <f>VLOOKUP(A450,'BALANCETE AGOSTO 19'!A451:I1432,3,0)</f>
        <v>1</v>
      </c>
      <c r="D450" s="113">
        <v>1851</v>
      </c>
      <c r="E450" s="113" t="s">
        <v>2352</v>
      </c>
      <c r="F450" s="115">
        <v>9047852.4499999993</v>
      </c>
      <c r="G450" s="113">
        <v>0</v>
      </c>
      <c r="H450" s="113">
        <v>0</v>
      </c>
      <c r="I450" s="115">
        <v>9047852.4499999993</v>
      </c>
    </row>
    <row r="451" spans="1:12" hidden="1">
      <c r="A451" s="113" t="s">
        <v>181</v>
      </c>
      <c r="B451" s="116" t="str">
        <f>VLOOKUP(A451,'BALANCETE AGOSTO 19'!A452:I1433,2,0)</f>
        <v>S</v>
      </c>
      <c r="C451" s="116">
        <f>VLOOKUP(A451,'BALANCETE AGOSTO 19'!A452:I1433,3,0)</f>
        <v>1</v>
      </c>
      <c r="D451" s="113">
        <v>1847</v>
      </c>
      <c r="E451" s="113" t="s">
        <v>3132</v>
      </c>
      <c r="F451" s="115">
        <v>29300153.579999998</v>
      </c>
      <c r="G451" s="113">
        <v>0</v>
      </c>
      <c r="H451" s="113">
        <v>0</v>
      </c>
      <c r="I451" s="115">
        <v>-29300153.579999998</v>
      </c>
    </row>
    <row r="452" spans="1:12" hidden="1">
      <c r="A452" s="113" t="s">
        <v>712</v>
      </c>
      <c r="B452" s="116" t="str">
        <f>VLOOKUP(A452,'BALANCETE AGOSTO 19'!A453:I1434,2,0)</f>
        <v>A</v>
      </c>
      <c r="C452" s="116">
        <f>VLOOKUP(A452,'BALANCETE AGOSTO 19'!A453:I1434,3,0)</f>
        <v>1</v>
      </c>
      <c r="D452" s="113">
        <v>426</v>
      </c>
      <c r="E452" s="113" t="s">
        <v>3133</v>
      </c>
      <c r="F452" s="115">
        <v>29300153.579999998</v>
      </c>
      <c r="G452" s="113">
        <v>0</v>
      </c>
      <c r="H452" s="113">
        <v>0</v>
      </c>
      <c r="I452" s="115">
        <v>-29300153.579999998</v>
      </c>
    </row>
    <row r="453" spans="1:12" hidden="1">
      <c r="A453" s="113" t="s">
        <v>182</v>
      </c>
      <c r="B453" s="116" t="str">
        <f>VLOOKUP(A453,'BALANCETE AGOSTO 19'!A454:I1435,2,0)</f>
        <v>S</v>
      </c>
      <c r="C453" s="116">
        <f>VLOOKUP(A453,'BALANCETE AGOSTO 19'!A454:I1435,3,0)</f>
        <v>1</v>
      </c>
      <c r="D453" s="113">
        <v>427</v>
      </c>
      <c r="E453" s="113" t="s">
        <v>3134</v>
      </c>
      <c r="F453" s="115">
        <v>88283872.469999999</v>
      </c>
      <c r="G453" s="113">
        <v>0</v>
      </c>
      <c r="H453" s="113">
        <v>0</v>
      </c>
      <c r="I453" s="115">
        <v>88283872.469999999</v>
      </c>
    </row>
    <row r="454" spans="1:12" hidden="1">
      <c r="A454" s="113" t="s">
        <v>183</v>
      </c>
      <c r="B454" s="116" t="str">
        <f>VLOOKUP(A454,'BALANCETE AGOSTO 19'!A455:I1436,2,0)</f>
        <v>S</v>
      </c>
      <c r="C454" s="116">
        <f>VLOOKUP(A454,'BALANCETE AGOSTO 19'!A455:I1436,3,0)</f>
        <v>1</v>
      </c>
      <c r="D454" s="113">
        <v>428</v>
      </c>
      <c r="E454" s="113" t="s">
        <v>3135</v>
      </c>
      <c r="F454" s="115">
        <v>88283872.469999999</v>
      </c>
      <c r="G454" s="113">
        <v>0</v>
      </c>
      <c r="H454" s="113">
        <v>0</v>
      </c>
      <c r="I454" s="115">
        <v>88283872.469999999</v>
      </c>
    </row>
    <row r="455" spans="1:12" hidden="1">
      <c r="A455" s="113" t="s">
        <v>184</v>
      </c>
      <c r="B455" s="116" t="str">
        <f>VLOOKUP(A455,'BALANCETE AGOSTO 19'!A456:I1437,2,0)</f>
        <v>S</v>
      </c>
      <c r="C455" s="116">
        <f>VLOOKUP(A455,'BALANCETE AGOSTO 19'!A456:I1437,3,0)</f>
        <v>1</v>
      </c>
      <c r="D455" s="113">
        <v>429</v>
      </c>
      <c r="E455" s="113" t="s">
        <v>2357</v>
      </c>
      <c r="F455" s="115">
        <v>88283872.469999999</v>
      </c>
      <c r="G455" s="113">
        <v>0</v>
      </c>
      <c r="H455" s="113">
        <v>0</v>
      </c>
      <c r="I455" s="115">
        <v>88283872.469999999</v>
      </c>
    </row>
    <row r="456" spans="1:12" hidden="1">
      <c r="A456" s="113" t="s">
        <v>185</v>
      </c>
      <c r="B456" s="116" t="str">
        <f>VLOOKUP(A456,'BALANCETE AGOSTO 19'!A457:I1438,2,0)</f>
        <v>A</v>
      </c>
      <c r="C456" s="116">
        <f>VLOOKUP(A456,'BALANCETE AGOSTO 19'!A457:I1438,3,0)</f>
        <v>1</v>
      </c>
      <c r="D456" s="113">
        <v>430</v>
      </c>
      <c r="E456" s="113" t="s">
        <v>402</v>
      </c>
      <c r="F456" s="115">
        <v>1588934.94</v>
      </c>
      <c r="G456" s="113">
        <v>0</v>
      </c>
      <c r="H456" s="113">
        <v>0</v>
      </c>
      <c r="I456" s="115">
        <v>1588934.94</v>
      </c>
    </row>
    <row r="457" spans="1:12" hidden="1">
      <c r="A457" s="113" t="s">
        <v>186</v>
      </c>
      <c r="B457" s="116" t="str">
        <f>VLOOKUP(A457,'BALANCETE AGOSTO 19'!A458:I1439,2,0)</f>
        <v>A</v>
      </c>
      <c r="C457" s="116">
        <f>VLOOKUP(A457,'BALANCETE AGOSTO 19'!A458:I1439,3,0)</f>
        <v>1</v>
      </c>
      <c r="D457" s="113">
        <v>431</v>
      </c>
      <c r="E457" s="113" t="s">
        <v>401</v>
      </c>
      <c r="F457" s="115">
        <v>86694937.530000001</v>
      </c>
      <c r="G457" s="113">
        <v>0</v>
      </c>
      <c r="H457" s="113">
        <v>0</v>
      </c>
      <c r="I457" s="115">
        <v>86694937.530000001</v>
      </c>
    </row>
    <row r="458" spans="1:12" hidden="1">
      <c r="A458" s="114">
        <v>2</v>
      </c>
      <c r="B458" s="116" t="str">
        <f>VLOOKUP(A458,'BALANCETE AGOSTO 19'!A459:I1440,2,0)</f>
        <v>S</v>
      </c>
      <c r="C458" s="116">
        <f>VLOOKUP(A458,'BALANCETE AGOSTO 19'!A459:I1440,3,0)</f>
        <v>2</v>
      </c>
      <c r="D458" s="113">
        <v>432</v>
      </c>
      <c r="E458" s="113" t="s">
        <v>2358</v>
      </c>
      <c r="F458" s="115">
        <v>1057314799.16</v>
      </c>
      <c r="G458" s="115">
        <v>17187840.41</v>
      </c>
      <c r="H458" s="115">
        <v>18815523.219999999</v>
      </c>
      <c r="I458" s="115">
        <v>-1058942481.97</v>
      </c>
      <c r="L458" s="115"/>
    </row>
    <row r="459" spans="1:12" hidden="1">
      <c r="A459" s="113" t="s">
        <v>187</v>
      </c>
      <c r="B459" s="116" t="str">
        <f>VLOOKUP(A459,'BALANCETE AGOSTO 19'!A460:I1441,2,0)</f>
        <v>S</v>
      </c>
      <c r="C459" s="116">
        <f>VLOOKUP(A459,'BALANCETE AGOSTO 19'!A460:I1441,3,0)</f>
        <v>2</v>
      </c>
      <c r="D459" s="113">
        <v>433</v>
      </c>
      <c r="E459" s="113" t="s">
        <v>2359</v>
      </c>
      <c r="F459" s="115">
        <v>75336785.849999994</v>
      </c>
      <c r="G459" s="115">
        <v>16681093.140000001</v>
      </c>
      <c r="H459" s="115">
        <v>18815523.219999999</v>
      </c>
      <c r="I459" s="115">
        <v>-77471215.930000007</v>
      </c>
    </row>
    <row r="460" spans="1:12" hidden="1">
      <c r="A460" s="113" t="s">
        <v>188</v>
      </c>
      <c r="B460" s="116" t="str">
        <f>VLOOKUP(A460,'BALANCETE AGOSTO 19'!A461:I1442,2,0)</f>
        <v>S</v>
      </c>
      <c r="C460" s="116">
        <f>VLOOKUP(A460,'BALANCETE AGOSTO 19'!A461:I1442,3,0)</f>
        <v>2</v>
      </c>
      <c r="D460" s="113">
        <v>434</v>
      </c>
      <c r="E460" s="113" t="s">
        <v>3136</v>
      </c>
      <c r="F460" s="115">
        <v>75336785.849999994</v>
      </c>
      <c r="G460" s="115">
        <v>16681093.140000001</v>
      </c>
      <c r="H460" s="115">
        <v>18815523.219999999</v>
      </c>
      <c r="I460" s="115">
        <v>-77471215.930000007</v>
      </c>
    </row>
    <row r="461" spans="1:12" hidden="1">
      <c r="A461" s="113" t="s">
        <v>189</v>
      </c>
      <c r="B461" s="116" t="str">
        <f>VLOOKUP(A461,'BALANCETE AGOSTO 19'!A462:I1443,2,0)</f>
        <v>S</v>
      </c>
      <c r="C461" s="116">
        <f>VLOOKUP(A461,'BALANCETE AGOSTO 19'!A462:I1443,3,0)</f>
        <v>2</v>
      </c>
      <c r="D461" s="113">
        <v>437</v>
      </c>
      <c r="E461" s="113" t="s">
        <v>2</v>
      </c>
      <c r="F461" s="115">
        <v>1357112.43</v>
      </c>
      <c r="G461" s="115">
        <v>4467931.6500000004</v>
      </c>
      <c r="H461" s="115">
        <v>4684917.18</v>
      </c>
      <c r="I461" s="115">
        <v>-1574097.96</v>
      </c>
    </row>
    <row r="462" spans="1:12" hidden="1">
      <c r="A462" s="113" t="s">
        <v>190</v>
      </c>
      <c r="B462" s="116" t="str">
        <f>VLOOKUP(A462,'BALANCETE AGOSTO 19'!A463:I1444,2,0)</f>
        <v>S</v>
      </c>
      <c r="C462" s="116">
        <f>VLOOKUP(A462,'BALANCETE AGOSTO 19'!A463:I1444,3,0)</f>
        <v>2</v>
      </c>
      <c r="D462" s="113">
        <v>438</v>
      </c>
      <c r="E462" s="113" t="s">
        <v>3137</v>
      </c>
      <c r="F462" s="115">
        <v>1357112.43</v>
      </c>
      <c r="G462" s="115">
        <v>4467931.6500000004</v>
      </c>
      <c r="H462" s="115">
        <v>4684917.18</v>
      </c>
      <c r="I462" s="115">
        <v>-1574097.96</v>
      </c>
    </row>
    <row r="463" spans="1:12" hidden="1">
      <c r="A463" s="113" t="s">
        <v>569</v>
      </c>
      <c r="B463" s="116" t="str">
        <f>VLOOKUP(A463,'BALANCETE AGOSTO 19'!A464:I1445,2,0)</f>
        <v>A</v>
      </c>
      <c r="C463" s="116">
        <f>VLOOKUP(A463,'BALANCETE AGOSTO 19'!A464:I1445,3,0)</f>
        <v>2</v>
      </c>
      <c r="D463" s="113">
        <v>445</v>
      </c>
      <c r="E463" s="113" t="s">
        <v>3138</v>
      </c>
      <c r="F463" s="113">
        <v>0</v>
      </c>
      <c r="G463" s="115">
        <v>12068.2</v>
      </c>
      <c r="H463" s="115">
        <v>12068.2</v>
      </c>
      <c r="I463" s="115">
        <v>0</v>
      </c>
    </row>
    <row r="464" spans="1:12" hidden="1">
      <c r="A464" s="113" t="s">
        <v>2363</v>
      </c>
      <c r="B464" s="116" t="s">
        <v>82</v>
      </c>
      <c r="C464" s="116">
        <v>2</v>
      </c>
      <c r="D464" s="113">
        <v>449</v>
      </c>
      <c r="E464" s="113" t="s">
        <v>3818</v>
      </c>
      <c r="F464" s="113">
        <v>0</v>
      </c>
      <c r="G464" s="115">
        <v>4800</v>
      </c>
      <c r="H464" s="115">
        <v>4800</v>
      </c>
      <c r="I464" s="115">
        <v>0</v>
      </c>
    </row>
    <row r="465" spans="1:14" hidden="1">
      <c r="A465" s="113" t="s">
        <v>570</v>
      </c>
      <c r="B465" s="116" t="str">
        <f>VLOOKUP(A465,'BALANCETE AGOSTO 19'!A466:I1447,2,0)</f>
        <v>A</v>
      </c>
      <c r="C465" s="116">
        <f>VLOOKUP(A465,'BALANCETE AGOSTO 19'!A466:I1447,3,0)</f>
        <v>2</v>
      </c>
      <c r="D465" s="113">
        <v>457</v>
      </c>
      <c r="E465" s="113" t="s">
        <v>3139</v>
      </c>
      <c r="F465" s="113">
        <v>0</v>
      </c>
      <c r="G465" s="115">
        <v>233294.4</v>
      </c>
      <c r="H465" s="115">
        <v>233294.4</v>
      </c>
      <c r="I465" s="115">
        <v>0</v>
      </c>
      <c r="N465" s="3"/>
    </row>
    <row r="466" spans="1:14" hidden="1">
      <c r="A466" s="113" t="s">
        <v>936</v>
      </c>
      <c r="B466" s="116" t="str">
        <f>VLOOKUP(A466,'BALANCETE AGOSTO 19'!A467:I1448,2,0)</f>
        <v>A</v>
      </c>
      <c r="C466" s="116">
        <f>VLOOKUP(A466,'BALANCETE AGOSTO 19'!A467:I1448,3,0)</f>
        <v>2</v>
      </c>
      <c r="D466" s="113">
        <v>465</v>
      </c>
      <c r="E466" s="113" t="s">
        <v>3140</v>
      </c>
      <c r="F466" s="113">
        <v>0</v>
      </c>
      <c r="G466" s="115">
        <v>6337.03</v>
      </c>
      <c r="H466" s="115">
        <v>6337.03</v>
      </c>
      <c r="I466" s="115">
        <v>0</v>
      </c>
      <c r="N466" s="123"/>
    </row>
    <row r="467" spans="1:14" hidden="1">
      <c r="A467" s="113" t="s">
        <v>2368</v>
      </c>
      <c r="B467" s="116" t="s">
        <v>82</v>
      </c>
      <c r="C467" s="116">
        <v>2</v>
      </c>
      <c r="D467" s="113">
        <v>467</v>
      </c>
      <c r="E467" s="113" t="s">
        <v>2369</v>
      </c>
      <c r="F467" s="113">
        <v>0</v>
      </c>
      <c r="G467" s="115">
        <v>4534</v>
      </c>
      <c r="H467" s="115">
        <v>4534</v>
      </c>
      <c r="I467" s="115">
        <v>0</v>
      </c>
    </row>
    <row r="468" spans="1:14" hidden="1">
      <c r="A468" s="113" t="s">
        <v>572</v>
      </c>
      <c r="B468" s="116" t="str">
        <f>VLOOKUP(A468,'BALANCETE AGOSTO 19'!A469:I1450,2,0)</f>
        <v>A</v>
      </c>
      <c r="C468" s="116">
        <f>VLOOKUP(A468,'BALANCETE AGOSTO 19'!A469:I1450,3,0)</f>
        <v>2</v>
      </c>
      <c r="D468" s="113">
        <v>498</v>
      </c>
      <c r="E468" s="113" t="s">
        <v>2372</v>
      </c>
      <c r="F468" s="113">
        <v>0</v>
      </c>
      <c r="G468" s="115">
        <v>1239.8499999999999</v>
      </c>
      <c r="H468" s="115">
        <v>1239.8499999999999</v>
      </c>
      <c r="I468" s="115">
        <v>0</v>
      </c>
    </row>
    <row r="469" spans="1:14" hidden="1">
      <c r="A469" s="113" t="s">
        <v>1915</v>
      </c>
      <c r="B469" s="116" t="str">
        <f>VLOOKUP(A469,'BALANCETE AGOSTO 19'!A470:I1451,2,0)</f>
        <v>A</v>
      </c>
      <c r="C469" s="116">
        <f>VLOOKUP(A469,'BALANCETE AGOSTO 19'!A470:I1451,3,0)</f>
        <v>2</v>
      </c>
      <c r="D469" s="113">
        <v>504</v>
      </c>
      <c r="E469" s="113" t="s">
        <v>2373</v>
      </c>
      <c r="F469" s="113">
        <v>0</v>
      </c>
      <c r="G469" s="115">
        <v>44143.87</v>
      </c>
      <c r="H469" s="115">
        <v>44143.87</v>
      </c>
      <c r="I469" s="115">
        <v>0</v>
      </c>
    </row>
    <row r="470" spans="1:14" hidden="1">
      <c r="A470" s="113" t="s">
        <v>660</v>
      </c>
      <c r="B470" s="116" t="str">
        <f>VLOOKUP(A470,'BALANCETE AGOSTO 19'!A471:I1452,2,0)</f>
        <v>A</v>
      </c>
      <c r="C470" s="116">
        <f>VLOOKUP(A470,'BALANCETE AGOSTO 19'!A471:I1452,3,0)</f>
        <v>2</v>
      </c>
      <c r="D470" s="113">
        <v>513</v>
      </c>
      <c r="E470" s="113" t="s">
        <v>3143</v>
      </c>
      <c r="F470" s="115">
        <v>947390.79</v>
      </c>
      <c r="G470" s="115">
        <v>947998.63</v>
      </c>
      <c r="H470" s="115">
        <v>968833.27</v>
      </c>
      <c r="I470" s="115">
        <v>-968225.43</v>
      </c>
    </row>
    <row r="471" spans="1:14" hidden="1">
      <c r="A471" s="113" t="s">
        <v>573</v>
      </c>
      <c r="B471" s="116" t="str">
        <f>VLOOKUP(A471,'BALANCETE AGOSTO 19'!A472:I1453,2,0)</f>
        <v>A</v>
      </c>
      <c r="C471" s="116">
        <f>VLOOKUP(A471,'BALANCETE AGOSTO 19'!A472:I1453,3,0)</f>
        <v>2</v>
      </c>
      <c r="D471" s="113">
        <v>520</v>
      </c>
      <c r="E471" s="113" t="s">
        <v>2378</v>
      </c>
      <c r="F471" s="113">
        <v>0</v>
      </c>
      <c r="G471" s="115">
        <v>67523.009999999995</v>
      </c>
      <c r="H471" s="115">
        <v>67523.009999999995</v>
      </c>
      <c r="I471" s="115">
        <v>0</v>
      </c>
    </row>
    <row r="472" spans="1:14" hidden="1">
      <c r="A472" s="113" t="s">
        <v>992</v>
      </c>
      <c r="B472" s="116" t="str">
        <f>VLOOKUP(A472,'BALANCETE AGOSTO 19'!A473:I1454,2,0)</f>
        <v>A</v>
      </c>
      <c r="C472" s="116">
        <f>VLOOKUP(A472,'BALANCETE AGOSTO 19'!A473:I1454,3,0)</f>
        <v>2</v>
      </c>
      <c r="D472" s="113">
        <v>566</v>
      </c>
      <c r="E472" s="113" t="s">
        <v>3144</v>
      </c>
      <c r="F472" s="113">
        <v>0</v>
      </c>
      <c r="G472" s="115">
        <v>23984.75</v>
      </c>
      <c r="H472" s="115">
        <v>23984.75</v>
      </c>
      <c r="I472" s="115">
        <v>0</v>
      </c>
      <c r="N472" s="3"/>
    </row>
    <row r="473" spans="1:14" hidden="1">
      <c r="A473" s="113" t="s">
        <v>1831</v>
      </c>
      <c r="B473" s="116" t="str">
        <f>VLOOKUP(A473,'BALANCETE AGOSTO 19'!A474:I1455,2,0)</f>
        <v>A</v>
      </c>
      <c r="C473" s="116">
        <f>VLOOKUP(A473,'BALANCETE AGOSTO 19'!A474:I1455,3,0)</f>
        <v>2</v>
      </c>
      <c r="D473" s="113">
        <v>582</v>
      </c>
      <c r="E473" s="113" t="s">
        <v>3145</v>
      </c>
      <c r="F473" s="113">
        <v>0</v>
      </c>
      <c r="G473" s="113">
        <v>0</v>
      </c>
      <c r="H473" s="115">
        <v>30792.62</v>
      </c>
      <c r="I473" s="115">
        <v>-30792.62</v>
      </c>
    </row>
    <row r="474" spans="1:14" hidden="1">
      <c r="A474" s="113" t="s">
        <v>968</v>
      </c>
      <c r="B474" s="116" t="str">
        <f>VLOOKUP(A474,'BALANCETE AGOSTO 19'!A475:I1456,2,0)</f>
        <v>A</v>
      </c>
      <c r="C474" s="116">
        <f>VLOOKUP(A474,'BALANCETE AGOSTO 19'!A475:I1456,3,0)</f>
        <v>2</v>
      </c>
      <c r="D474" s="113">
        <v>611</v>
      </c>
      <c r="E474" s="113" t="s">
        <v>3146</v>
      </c>
      <c r="F474" s="113">
        <v>0</v>
      </c>
      <c r="G474" s="113">
        <v>788.82</v>
      </c>
      <c r="H474" s="113">
        <v>788.82</v>
      </c>
      <c r="I474" s="115">
        <v>0</v>
      </c>
      <c r="N474" s="123"/>
    </row>
    <row r="475" spans="1:14" hidden="1">
      <c r="A475" s="113" t="s">
        <v>1919</v>
      </c>
      <c r="B475" s="116" t="str">
        <f>VLOOKUP(A475,'BALANCETE AGOSTO 19'!A476:I1457,2,0)</f>
        <v>A</v>
      </c>
      <c r="C475" s="116">
        <f>VLOOKUP(A475,'BALANCETE AGOSTO 19'!A476:I1457,3,0)</f>
        <v>2</v>
      </c>
      <c r="D475" s="113">
        <v>627</v>
      </c>
      <c r="E475" s="113" t="s">
        <v>2396</v>
      </c>
      <c r="F475" s="113">
        <v>0</v>
      </c>
      <c r="G475" s="115">
        <v>2974.5</v>
      </c>
      <c r="H475" s="115">
        <v>2974.5</v>
      </c>
      <c r="I475" s="115">
        <v>0</v>
      </c>
    </row>
    <row r="476" spans="1:14" hidden="1">
      <c r="A476" s="113" t="s">
        <v>1921</v>
      </c>
      <c r="B476" s="116" t="str">
        <f>VLOOKUP(A476,'BALANCETE AGOSTO 19'!A477:I1458,2,0)</f>
        <v>A</v>
      </c>
      <c r="C476" s="116">
        <f>VLOOKUP(A476,'BALANCETE AGOSTO 19'!A477:I1458,3,0)</f>
        <v>2</v>
      </c>
      <c r="D476" s="113">
        <v>646</v>
      </c>
      <c r="E476" s="113" t="s">
        <v>2397</v>
      </c>
      <c r="F476" s="113">
        <v>0</v>
      </c>
      <c r="G476" s="115">
        <v>5047.88</v>
      </c>
      <c r="H476" s="115">
        <v>5047.88</v>
      </c>
      <c r="I476" s="115">
        <v>0</v>
      </c>
    </row>
    <row r="477" spans="1:14" hidden="1">
      <c r="A477" s="113" t="s">
        <v>2403</v>
      </c>
      <c r="B477" s="116" t="str">
        <f>VLOOKUP(A477,'BALANCETE AGOSTO 19'!A478:I1459,2,0)</f>
        <v>A</v>
      </c>
      <c r="C477" s="116">
        <f>VLOOKUP(A477,'BALANCETE AGOSTO 19'!A478:I1459,3,0)</f>
        <v>2</v>
      </c>
      <c r="D477" s="113">
        <v>1087</v>
      </c>
      <c r="E477" s="113" t="s">
        <v>3729</v>
      </c>
      <c r="F477" s="115">
        <v>50000</v>
      </c>
      <c r="G477" s="115">
        <v>50000</v>
      </c>
      <c r="H477" s="113">
        <v>0</v>
      </c>
      <c r="I477" s="115">
        <v>0</v>
      </c>
    </row>
    <row r="478" spans="1:14" hidden="1">
      <c r="A478" s="113" t="s">
        <v>1833</v>
      </c>
      <c r="B478" s="116" t="str">
        <f>VLOOKUP(A478,'BALANCETE AGOSTO 19'!A479:I1460,2,0)</f>
        <v>A</v>
      </c>
      <c r="C478" s="116">
        <f>VLOOKUP(A478,'BALANCETE AGOSTO 19'!A479:I1460,3,0)</f>
        <v>2</v>
      </c>
      <c r="D478" s="113">
        <v>1142</v>
      </c>
      <c r="E478" s="113" t="s">
        <v>3147</v>
      </c>
      <c r="F478" s="113">
        <v>0</v>
      </c>
      <c r="G478" s="115">
        <v>200391.63</v>
      </c>
      <c r="H478" s="115">
        <v>200391.63</v>
      </c>
      <c r="I478" s="115">
        <v>0</v>
      </c>
    </row>
    <row r="479" spans="1:14" hidden="1">
      <c r="A479" s="113" t="s">
        <v>696</v>
      </c>
      <c r="B479" s="116" t="str">
        <f>VLOOKUP(A479,'BALANCETE AGOSTO 19'!A480:I1461,2,0)</f>
        <v>A</v>
      </c>
      <c r="C479" s="116">
        <f>VLOOKUP(A479,'BALANCETE AGOSTO 19'!A480:I1461,3,0)</f>
        <v>2</v>
      </c>
      <c r="D479" s="113">
        <v>1155</v>
      </c>
      <c r="E479" s="113" t="s">
        <v>2405</v>
      </c>
      <c r="F479" s="113">
        <v>0</v>
      </c>
      <c r="G479" s="113">
        <v>0</v>
      </c>
      <c r="H479" s="115">
        <v>23629.45</v>
      </c>
      <c r="I479" s="115">
        <v>-23629.45</v>
      </c>
    </row>
    <row r="480" spans="1:14" hidden="1">
      <c r="A480" s="113" t="s">
        <v>1006</v>
      </c>
      <c r="B480" s="116" t="s">
        <v>82</v>
      </c>
      <c r="C480" s="116">
        <v>2</v>
      </c>
      <c r="D480" s="113">
        <v>1161</v>
      </c>
      <c r="E480" s="113" t="s">
        <v>3148</v>
      </c>
      <c r="F480" s="113">
        <v>0</v>
      </c>
      <c r="G480" s="113">
        <v>516.22</v>
      </c>
      <c r="H480" s="113">
        <v>516.22</v>
      </c>
      <c r="I480" s="115">
        <v>0</v>
      </c>
    </row>
    <row r="481" spans="1:9" hidden="1">
      <c r="A481" s="113" t="s">
        <v>661</v>
      </c>
      <c r="B481" s="116" t="str">
        <f>VLOOKUP(A481,'BALANCETE AGOSTO 19'!A482:I1463,2,0)</f>
        <v>A</v>
      </c>
      <c r="C481" s="116">
        <f>VLOOKUP(A481,'BALANCETE AGOSTO 19'!A482:I1463,3,0)</f>
        <v>2</v>
      </c>
      <c r="D481" s="113">
        <v>1171</v>
      </c>
      <c r="E481" s="113" t="s">
        <v>3149</v>
      </c>
      <c r="F481" s="113">
        <v>0</v>
      </c>
      <c r="G481" s="115">
        <v>77779.3</v>
      </c>
      <c r="H481" s="115">
        <v>77779.3</v>
      </c>
      <c r="I481" s="115">
        <v>0</v>
      </c>
    </row>
    <row r="482" spans="1:9" hidden="1">
      <c r="A482" s="113" t="s">
        <v>2408</v>
      </c>
      <c r="B482" s="116" t="s">
        <v>82</v>
      </c>
      <c r="C482" s="116">
        <v>2</v>
      </c>
      <c r="D482" s="113">
        <v>1186</v>
      </c>
      <c r="E482" s="113" t="s">
        <v>3819</v>
      </c>
      <c r="F482" s="113">
        <v>0</v>
      </c>
      <c r="G482" s="113">
        <v>0</v>
      </c>
      <c r="H482" s="113">
        <v>201.06</v>
      </c>
      <c r="I482" s="115">
        <v>-201.06</v>
      </c>
    </row>
    <row r="483" spans="1:9" hidden="1">
      <c r="A483" s="113" t="s">
        <v>575</v>
      </c>
      <c r="B483" s="116" t="str">
        <f>VLOOKUP(A483,'BALANCETE AGOSTO 19'!A484:I1465,2,0)</f>
        <v>A</v>
      </c>
      <c r="C483" s="116">
        <f>VLOOKUP(A483,'BALANCETE AGOSTO 19'!A484:I1465,3,0)</f>
        <v>2</v>
      </c>
      <c r="D483" s="113">
        <v>1265</v>
      </c>
      <c r="E483" s="113" t="s">
        <v>3151</v>
      </c>
      <c r="F483" s="113">
        <v>0</v>
      </c>
      <c r="G483" s="115">
        <v>354223.07</v>
      </c>
      <c r="H483" s="115">
        <v>354223.07</v>
      </c>
      <c r="I483" s="115">
        <v>0</v>
      </c>
    </row>
    <row r="484" spans="1:9" hidden="1">
      <c r="A484" s="113" t="s">
        <v>899</v>
      </c>
      <c r="B484" s="116" t="str">
        <f>VLOOKUP(A484,'BALANCETE AGOSTO 19'!A485:I1466,2,0)</f>
        <v>A</v>
      </c>
      <c r="C484" s="116">
        <f>VLOOKUP(A484,'BALANCETE AGOSTO 19'!A485:I1466,3,0)</f>
        <v>2</v>
      </c>
      <c r="D484" s="113">
        <v>1267</v>
      </c>
      <c r="E484" s="113" t="s">
        <v>3152</v>
      </c>
      <c r="F484" s="113">
        <v>0</v>
      </c>
      <c r="G484" s="113">
        <v>500</v>
      </c>
      <c r="H484" s="113">
        <v>500</v>
      </c>
      <c r="I484" s="115">
        <v>0</v>
      </c>
    </row>
    <row r="485" spans="1:9" hidden="1">
      <c r="A485" s="113" t="s">
        <v>577</v>
      </c>
      <c r="B485" s="116" t="str">
        <f>VLOOKUP(A485,'BALANCETE AGOSTO 19'!A486:I1467,2,0)</f>
        <v>A</v>
      </c>
      <c r="C485" s="116">
        <f>VLOOKUP(A485,'BALANCETE AGOSTO 19'!A486:I1467,3,0)</f>
        <v>2</v>
      </c>
      <c r="D485" s="113">
        <v>1324</v>
      </c>
      <c r="E485" s="113" t="s">
        <v>2414</v>
      </c>
      <c r="F485" s="113">
        <v>0</v>
      </c>
      <c r="G485" s="115">
        <v>313538.09999999998</v>
      </c>
      <c r="H485" s="115">
        <v>313538.09999999998</v>
      </c>
      <c r="I485" s="115">
        <v>0</v>
      </c>
    </row>
    <row r="486" spans="1:9" hidden="1">
      <c r="A486" s="113" t="s">
        <v>937</v>
      </c>
      <c r="B486" s="116" t="s">
        <v>82</v>
      </c>
      <c r="C486" s="116">
        <v>2</v>
      </c>
      <c r="D486" s="113">
        <v>1354</v>
      </c>
      <c r="E486" s="113" t="s">
        <v>2415</v>
      </c>
      <c r="F486" s="113">
        <v>0</v>
      </c>
      <c r="G486" s="115">
        <v>14105.53</v>
      </c>
      <c r="H486" s="115">
        <v>14105.53</v>
      </c>
      <c r="I486" s="115">
        <v>0</v>
      </c>
    </row>
    <row r="487" spans="1:9" hidden="1">
      <c r="A487" s="113" t="s">
        <v>896</v>
      </c>
      <c r="B487" s="116" t="str">
        <f>VLOOKUP(A487,'BALANCETE AGOSTO 19'!A488:I1469,2,0)</f>
        <v>A</v>
      </c>
      <c r="C487" s="116">
        <f>VLOOKUP(A487,'BALANCETE AGOSTO 19'!A488:I1469,3,0)</f>
        <v>2</v>
      </c>
      <c r="D487" s="113">
        <v>1403</v>
      </c>
      <c r="E487" s="113" t="s">
        <v>3154</v>
      </c>
      <c r="F487" s="113">
        <v>0</v>
      </c>
      <c r="G487" s="115">
        <v>8573.4</v>
      </c>
      <c r="H487" s="115">
        <v>8573.4</v>
      </c>
      <c r="I487" s="115">
        <v>0</v>
      </c>
    </row>
    <row r="488" spans="1:9" hidden="1">
      <c r="A488" s="113" t="s">
        <v>1927</v>
      </c>
      <c r="B488" s="116" t="str">
        <f>VLOOKUP(A488,'BALANCETE AGOSTO 19'!A489:I1470,2,0)</f>
        <v>A</v>
      </c>
      <c r="C488" s="116">
        <f>VLOOKUP(A488,'BALANCETE AGOSTO 19'!A489:I1470,3,0)</f>
        <v>2</v>
      </c>
      <c r="D488" s="113">
        <v>1481</v>
      </c>
      <c r="E488" s="113" t="s">
        <v>3156</v>
      </c>
      <c r="F488" s="113">
        <v>0</v>
      </c>
      <c r="G488" s="115">
        <v>15260</v>
      </c>
      <c r="H488" s="115">
        <v>15260</v>
      </c>
      <c r="I488" s="115">
        <v>0</v>
      </c>
    </row>
    <row r="489" spans="1:9" hidden="1">
      <c r="A489" s="113" t="s">
        <v>2424</v>
      </c>
      <c r="B489" s="116" t="str">
        <f>VLOOKUP(A489,'BALANCETE AGOSTO 19'!A490:I1471,2,0)</f>
        <v>A</v>
      </c>
      <c r="C489" s="116">
        <f>VLOOKUP(A489,'BALANCETE AGOSTO 19'!A490:I1471,3,0)</f>
        <v>2</v>
      </c>
      <c r="D489" s="113">
        <v>1540</v>
      </c>
      <c r="E489" s="113" t="s">
        <v>3778</v>
      </c>
      <c r="F489" s="115">
        <v>1682</v>
      </c>
      <c r="G489" s="115">
        <v>3232</v>
      </c>
      <c r="H489" s="115">
        <v>4750</v>
      </c>
      <c r="I489" s="115">
        <v>-3200</v>
      </c>
    </row>
    <row r="490" spans="1:9" hidden="1">
      <c r="A490" s="113" t="s">
        <v>578</v>
      </c>
      <c r="B490" s="116" t="str">
        <f>VLOOKUP(A490,'BALANCETE AGOSTO 19'!A491:I1472,2,0)</f>
        <v>A</v>
      </c>
      <c r="C490" s="116">
        <f>VLOOKUP(A490,'BALANCETE AGOSTO 19'!A491:I1472,3,0)</f>
        <v>2</v>
      </c>
      <c r="D490" s="113">
        <v>1638</v>
      </c>
      <c r="E490" s="113" t="s">
        <v>3158</v>
      </c>
      <c r="F490" s="113">
        <v>0</v>
      </c>
      <c r="G490" s="115">
        <v>38624.22</v>
      </c>
      <c r="H490" s="115">
        <v>111847.91</v>
      </c>
      <c r="I490" s="115">
        <v>-73223.69</v>
      </c>
    </row>
    <row r="491" spans="1:9" hidden="1">
      <c r="A491" s="113" t="s">
        <v>759</v>
      </c>
      <c r="B491" s="116" t="str">
        <f>VLOOKUP(A491,'BALANCETE AGOSTO 19'!A492:I1473,2,0)</f>
        <v>A</v>
      </c>
      <c r="C491" s="116">
        <f>VLOOKUP(A491,'BALANCETE AGOSTO 19'!A492:I1473,3,0)</f>
        <v>2</v>
      </c>
      <c r="D491" s="113">
        <v>1780</v>
      </c>
      <c r="E491" s="113" t="s">
        <v>3161</v>
      </c>
      <c r="F491" s="113">
        <v>0</v>
      </c>
      <c r="G491" s="115">
        <v>12057.68</v>
      </c>
      <c r="H491" s="115">
        <v>12057.68</v>
      </c>
      <c r="I491" s="115">
        <v>0</v>
      </c>
    </row>
    <row r="492" spans="1:9" hidden="1">
      <c r="A492" s="113" t="s">
        <v>977</v>
      </c>
      <c r="B492" s="116" t="str">
        <f>VLOOKUP(A492,'BALANCETE AGOSTO 19'!A493:I1474,2,0)</f>
        <v>A</v>
      </c>
      <c r="C492" s="116">
        <f>VLOOKUP(A492,'BALANCETE AGOSTO 19'!A493:I1474,3,0)</f>
        <v>2</v>
      </c>
      <c r="D492" s="113">
        <v>1815</v>
      </c>
      <c r="E492" s="113" t="s">
        <v>3162</v>
      </c>
      <c r="F492" s="113">
        <v>0</v>
      </c>
      <c r="G492" s="115">
        <v>6901.48</v>
      </c>
      <c r="H492" s="115">
        <v>6901.48</v>
      </c>
      <c r="I492" s="115">
        <v>0</v>
      </c>
    </row>
    <row r="493" spans="1:9" hidden="1">
      <c r="A493" s="113" t="s">
        <v>2433</v>
      </c>
      <c r="B493" s="116" t="str">
        <f>VLOOKUP(A493,'BALANCETE AGOSTO 19'!A494:I1475,2,0)</f>
        <v>A</v>
      </c>
      <c r="C493" s="116">
        <f>VLOOKUP(A493,'BALANCETE AGOSTO 19'!A494:I1475,3,0)</f>
        <v>2</v>
      </c>
      <c r="D493" s="113">
        <v>1836</v>
      </c>
      <c r="E493" s="113" t="s">
        <v>3779</v>
      </c>
      <c r="F493" s="113">
        <v>0</v>
      </c>
      <c r="G493" s="113">
        <v>197.2</v>
      </c>
      <c r="H493" s="113">
        <v>197.2</v>
      </c>
      <c r="I493" s="115">
        <v>0</v>
      </c>
    </row>
    <row r="494" spans="1:9" hidden="1">
      <c r="A494" s="113" t="s">
        <v>2434</v>
      </c>
      <c r="B494" s="116" t="str">
        <f>VLOOKUP(A494,'BALANCETE AGOSTO 19'!A495:I1476,2,0)</f>
        <v>A</v>
      </c>
      <c r="C494" s="116">
        <f>VLOOKUP(A494,'BALANCETE AGOSTO 19'!A495:I1476,3,0)</f>
        <v>2</v>
      </c>
      <c r="D494" s="113">
        <v>1878</v>
      </c>
      <c r="E494" s="113" t="s">
        <v>3730</v>
      </c>
      <c r="F494" s="113">
        <v>0</v>
      </c>
      <c r="G494" s="115">
        <v>24030.5</v>
      </c>
      <c r="H494" s="115">
        <v>24030.5</v>
      </c>
      <c r="I494" s="115">
        <v>0</v>
      </c>
    </row>
    <row r="495" spans="1:9" hidden="1">
      <c r="A495" s="113" t="s">
        <v>738</v>
      </c>
      <c r="B495" s="116" t="str">
        <f>VLOOKUP(A495,'BALANCETE AGOSTO 19'!A496:I1477,2,0)</f>
        <v>A</v>
      </c>
      <c r="C495" s="116">
        <f>VLOOKUP(A495,'BALANCETE AGOSTO 19'!A496:I1477,3,0)</f>
        <v>2</v>
      </c>
      <c r="D495" s="113">
        <v>2040</v>
      </c>
      <c r="E495" s="113" t="s">
        <v>2863</v>
      </c>
      <c r="F495" s="115">
        <v>183863.79</v>
      </c>
      <c r="G495" s="115">
        <v>183863.79</v>
      </c>
      <c r="H495" s="115">
        <v>181639.67</v>
      </c>
      <c r="I495" s="115">
        <v>-181639.67</v>
      </c>
    </row>
    <row r="496" spans="1:9" hidden="1">
      <c r="A496" s="113" t="s">
        <v>938</v>
      </c>
      <c r="B496" s="116" t="str">
        <f>VLOOKUP(A496,'BALANCETE AGOSTO 19'!A497:I1478,2,0)</f>
        <v>A</v>
      </c>
      <c r="C496" s="116">
        <f>VLOOKUP(A496,'BALANCETE AGOSTO 19'!A497:I1478,3,0)</f>
        <v>2</v>
      </c>
      <c r="D496" s="113">
        <v>2058</v>
      </c>
      <c r="E496" s="113" t="s">
        <v>3163</v>
      </c>
      <c r="F496" s="113">
        <v>0</v>
      </c>
      <c r="G496" s="115">
        <v>4027.08</v>
      </c>
      <c r="H496" s="115">
        <v>4027.08</v>
      </c>
      <c r="I496" s="115">
        <v>0</v>
      </c>
    </row>
    <row r="497" spans="1:9" hidden="1">
      <c r="A497" s="113" t="s">
        <v>1450</v>
      </c>
      <c r="B497" s="116" t="str">
        <f>VLOOKUP(A497,'BALANCETE AGOSTO 19'!A498:I1479,2,0)</f>
        <v>A</v>
      </c>
      <c r="C497" s="116">
        <f>VLOOKUP(A497,'BALANCETE AGOSTO 19'!A498:I1479,3,0)</f>
        <v>2</v>
      </c>
      <c r="D497" s="113">
        <v>2151</v>
      </c>
      <c r="E497" s="113" t="s">
        <v>3164</v>
      </c>
      <c r="F497" s="113">
        <v>453.2</v>
      </c>
      <c r="G497" s="115">
        <v>20723.689999999999</v>
      </c>
      <c r="H497" s="115">
        <v>21186.03</v>
      </c>
      <c r="I497" s="115">
        <v>-915.54</v>
      </c>
    </row>
    <row r="498" spans="1:9" hidden="1">
      <c r="A498" s="113" t="s">
        <v>2450</v>
      </c>
      <c r="B498" s="116" t="s">
        <v>82</v>
      </c>
      <c r="C498" s="116">
        <v>2</v>
      </c>
      <c r="D498" s="113">
        <v>2187</v>
      </c>
      <c r="E498" s="113" t="s">
        <v>2451</v>
      </c>
      <c r="F498" s="113">
        <v>0</v>
      </c>
      <c r="G498" s="113">
        <v>693.75</v>
      </c>
      <c r="H498" s="113">
        <v>693.75</v>
      </c>
      <c r="I498" s="115">
        <v>0</v>
      </c>
    </row>
    <row r="499" spans="1:9" hidden="1">
      <c r="A499" s="113" t="s">
        <v>1007</v>
      </c>
      <c r="B499" s="116" t="str">
        <f>VLOOKUP(A499,'BALANCETE AGOSTO 19'!A500:I1481,2,0)</f>
        <v>A</v>
      </c>
      <c r="C499" s="116">
        <f>VLOOKUP(A499,'BALANCETE AGOSTO 19'!A500:I1481,3,0)</f>
        <v>2</v>
      </c>
      <c r="D499" s="113">
        <v>2210</v>
      </c>
      <c r="E499" s="113" t="s">
        <v>3165</v>
      </c>
      <c r="F499" s="113">
        <v>0</v>
      </c>
      <c r="G499" s="113">
        <v>0</v>
      </c>
      <c r="H499" s="115">
        <v>7905.57</v>
      </c>
      <c r="I499" s="115">
        <v>-7905.57</v>
      </c>
    </row>
    <row r="500" spans="1:9" hidden="1">
      <c r="A500" s="113" t="s">
        <v>978</v>
      </c>
      <c r="B500" s="116" t="str">
        <f>VLOOKUP(A500,'BALANCETE AGOSTO 19'!A501:I1482,2,0)</f>
        <v>A</v>
      </c>
      <c r="C500" s="116">
        <f>VLOOKUP(A500,'BALANCETE AGOSTO 19'!A501:I1482,3,0)</f>
        <v>2</v>
      </c>
      <c r="D500" s="113">
        <v>2222</v>
      </c>
      <c r="E500" s="113" t="s">
        <v>3166</v>
      </c>
      <c r="F500" s="115">
        <v>12943.14</v>
      </c>
      <c r="G500" s="115">
        <v>12943.14</v>
      </c>
      <c r="H500" s="115">
        <v>12756.75</v>
      </c>
      <c r="I500" s="115">
        <v>-12756.75</v>
      </c>
    </row>
    <row r="501" spans="1:9" hidden="1">
      <c r="A501" s="113" t="s">
        <v>1835</v>
      </c>
      <c r="B501" s="116" t="str">
        <f>VLOOKUP(A501,'BALANCETE AGOSTO 19'!A502:I1483,2,0)</f>
        <v>A</v>
      </c>
      <c r="C501" s="116">
        <f>VLOOKUP(A501,'BALANCETE AGOSTO 19'!A502:I1483,3,0)</f>
        <v>2</v>
      </c>
      <c r="D501" s="113">
        <v>2242</v>
      </c>
      <c r="E501" s="113" t="s">
        <v>3167</v>
      </c>
      <c r="F501" s="113">
        <v>0</v>
      </c>
      <c r="G501" s="115">
        <v>5707.09</v>
      </c>
      <c r="H501" s="115">
        <v>5707.09</v>
      </c>
      <c r="I501" s="115">
        <v>0</v>
      </c>
    </row>
    <row r="502" spans="1:9" hidden="1">
      <c r="A502" s="113" t="s">
        <v>1456</v>
      </c>
      <c r="B502" s="116" t="str">
        <f>VLOOKUP(A502,'BALANCETE AGOSTO 19'!A503:I1484,2,0)</f>
        <v>A</v>
      </c>
      <c r="C502" s="116">
        <f>VLOOKUP(A502,'BALANCETE AGOSTO 19'!A503:I1484,3,0)</f>
        <v>2</v>
      </c>
      <c r="D502" s="113">
        <v>2310</v>
      </c>
      <c r="E502" s="113" t="s">
        <v>3169</v>
      </c>
      <c r="F502" s="113">
        <v>0</v>
      </c>
      <c r="G502" s="115">
        <v>3479.98</v>
      </c>
      <c r="H502" s="115">
        <v>3479.98</v>
      </c>
      <c r="I502" s="115">
        <v>0</v>
      </c>
    </row>
    <row r="503" spans="1:9" hidden="1">
      <c r="A503" s="113" t="s">
        <v>730</v>
      </c>
      <c r="B503" s="116" t="str">
        <f>VLOOKUP(A503,'BALANCETE AGOSTO 19'!A504:I1485,2,0)</f>
        <v>A</v>
      </c>
      <c r="C503" s="116">
        <f>VLOOKUP(A503,'BALANCETE AGOSTO 19'!A504:I1485,3,0)</f>
        <v>2</v>
      </c>
      <c r="D503" s="113">
        <v>2343</v>
      </c>
      <c r="E503" s="113" t="s">
        <v>2466</v>
      </c>
      <c r="F503" s="113">
        <v>0</v>
      </c>
      <c r="G503" s="115">
        <v>10000</v>
      </c>
      <c r="H503" s="115">
        <v>10000</v>
      </c>
      <c r="I503" s="115">
        <v>0</v>
      </c>
    </row>
    <row r="504" spans="1:9" hidden="1">
      <c r="A504" s="113" t="s">
        <v>788</v>
      </c>
      <c r="B504" s="116" t="str">
        <f>VLOOKUP(A504,'BALANCETE AGOSTO 19'!A505:I1486,2,0)</f>
        <v>A</v>
      </c>
      <c r="C504" s="116">
        <f>VLOOKUP(A504,'BALANCETE AGOSTO 19'!A505:I1486,3,0)</f>
        <v>2</v>
      </c>
      <c r="D504" s="113">
        <v>2527</v>
      </c>
      <c r="E504" s="113" t="s">
        <v>3171</v>
      </c>
      <c r="F504" s="115">
        <v>46987.42</v>
      </c>
      <c r="G504" s="115">
        <v>21881.42</v>
      </c>
      <c r="H504" s="115">
        <v>105300.25</v>
      </c>
      <c r="I504" s="115">
        <v>-130406.25</v>
      </c>
    </row>
    <row r="505" spans="1:9" hidden="1">
      <c r="A505" s="113" t="s">
        <v>796</v>
      </c>
      <c r="B505" s="116" t="str">
        <f>VLOOKUP(A505,'BALANCETE AGOSTO 19'!A506:I1487,2,0)</f>
        <v>A</v>
      </c>
      <c r="C505" s="116">
        <f>VLOOKUP(A505,'BALANCETE AGOSTO 19'!A506:I1487,3,0)</f>
        <v>2</v>
      </c>
      <c r="D505" s="113">
        <v>2543</v>
      </c>
      <c r="E505" s="113" t="s">
        <v>3172</v>
      </c>
      <c r="F505" s="113">
        <v>0</v>
      </c>
      <c r="G505" s="115">
        <v>55229.89</v>
      </c>
      <c r="H505" s="115">
        <v>55229.89</v>
      </c>
      <c r="I505" s="115">
        <v>0</v>
      </c>
    </row>
    <row r="506" spans="1:9" hidden="1">
      <c r="A506" s="113" t="s">
        <v>797</v>
      </c>
      <c r="B506" s="116" t="str">
        <f>VLOOKUP(A506,'BALANCETE AGOSTO 19'!A507:I1488,2,0)</f>
        <v>A</v>
      </c>
      <c r="C506" s="116">
        <f>VLOOKUP(A506,'BALANCETE AGOSTO 19'!A507:I1488,3,0)</f>
        <v>2</v>
      </c>
      <c r="D506" s="113">
        <v>2547</v>
      </c>
      <c r="E506" s="113" t="s">
        <v>3173</v>
      </c>
      <c r="F506" s="113">
        <v>888.41</v>
      </c>
      <c r="G506" s="115">
        <v>5384.3</v>
      </c>
      <c r="H506" s="115">
        <v>4495.8900000000003</v>
      </c>
      <c r="I506" s="115">
        <v>0</v>
      </c>
    </row>
    <row r="507" spans="1:9" hidden="1">
      <c r="A507" s="113" t="s">
        <v>993</v>
      </c>
      <c r="B507" s="116" t="str">
        <f>VLOOKUP(A507,'BALANCETE AGOSTO 19'!A508:I1489,2,0)</f>
        <v>A</v>
      </c>
      <c r="C507" s="116">
        <f>VLOOKUP(A507,'BALANCETE AGOSTO 19'!A508:I1489,3,0)</f>
        <v>2</v>
      </c>
      <c r="D507" s="113">
        <v>2555</v>
      </c>
      <c r="E507" s="113" t="s">
        <v>3174</v>
      </c>
      <c r="F507" s="113">
        <v>0</v>
      </c>
      <c r="G507" s="115">
        <v>377487.19</v>
      </c>
      <c r="H507" s="115">
        <v>377487.19</v>
      </c>
      <c r="I507" s="115">
        <v>0</v>
      </c>
    </row>
    <row r="508" spans="1:9" hidden="1">
      <c r="A508" s="113" t="s">
        <v>802</v>
      </c>
      <c r="B508" s="116" t="str">
        <f>VLOOKUP(A508,'BALANCETE AGOSTO 19'!A509:I1490,2,0)</f>
        <v>A</v>
      </c>
      <c r="C508" s="116">
        <f>VLOOKUP(A508,'BALANCETE AGOSTO 19'!A509:I1490,3,0)</f>
        <v>2</v>
      </c>
      <c r="D508" s="113">
        <v>2581</v>
      </c>
      <c r="E508" s="113" t="s">
        <v>2487</v>
      </c>
      <c r="F508" s="115">
        <v>25848.07</v>
      </c>
      <c r="G508" s="115">
        <v>25848.07</v>
      </c>
      <c r="H508" s="115">
        <v>25848.07</v>
      </c>
      <c r="I508" s="115">
        <v>-25848.07</v>
      </c>
    </row>
    <row r="509" spans="1:9" hidden="1">
      <c r="A509" s="113" t="s">
        <v>900</v>
      </c>
      <c r="B509" s="116" t="str">
        <f>VLOOKUP(A509,'BALANCETE AGOSTO 19'!A510:I1491,2,0)</f>
        <v>A</v>
      </c>
      <c r="C509" s="116">
        <f>VLOOKUP(A509,'BALANCETE AGOSTO 19'!A510:I1491,3,0)</f>
        <v>2</v>
      </c>
      <c r="D509" s="113">
        <v>2597</v>
      </c>
      <c r="E509" s="113" t="s">
        <v>3175</v>
      </c>
      <c r="F509" s="113">
        <v>0</v>
      </c>
      <c r="G509" s="115">
        <v>42169.01</v>
      </c>
      <c r="H509" s="115">
        <v>42169.01</v>
      </c>
      <c r="I509" s="115">
        <v>0</v>
      </c>
    </row>
    <row r="510" spans="1:9" hidden="1">
      <c r="A510" s="113" t="s">
        <v>969</v>
      </c>
      <c r="B510" s="116" t="str">
        <f>VLOOKUP(A510,'BALANCETE AGOSTO 19'!A511:I1492,2,0)</f>
        <v>A</v>
      </c>
      <c r="C510" s="116">
        <f>VLOOKUP(A510,'BALANCETE AGOSTO 19'!A511:I1492,3,0)</f>
        <v>2</v>
      </c>
      <c r="D510" s="113">
        <v>2696</v>
      </c>
      <c r="E510" s="113" t="s">
        <v>3177</v>
      </c>
      <c r="F510" s="113">
        <v>0</v>
      </c>
      <c r="G510" s="115">
        <v>23072.55</v>
      </c>
      <c r="H510" s="115">
        <v>23072.55</v>
      </c>
      <c r="I510" s="115">
        <v>0</v>
      </c>
    </row>
    <row r="511" spans="1:9" hidden="1">
      <c r="A511" s="113" t="s">
        <v>1875</v>
      </c>
      <c r="B511" s="116" t="str">
        <f>VLOOKUP(A511,'BALANCETE AGOSTO 19'!A512:I1493,2,0)</f>
        <v>A</v>
      </c>
      <c r="C511" s="116">
        <f>VLOOKUP(A511,'BALANCETE AGOSTO 19'!A512:I1493,3,0)</f>
        <v>2</v>
      </c>
      <c r="D511" s="113">
        <v>2710</v>
      </c>
      <c r="E511" s="113" t="s">
        <v>3178</v>
      </c>
      <c r="F511" s="113">
        <v>0</v>
      </c>
      <c r="G511" s="113">
        <v>0</v>
      </c>
      <c r="H511" s="115">
        <v>1561.98</v>
      </c>
      <c r="I511" s="115">
        <v>-1561.98</v>
      </c>
    </row>
    <row r="512" spans="1:9" hidden="1">
      <c r="A512" s="113" t="s">
        <v>871</v>
      </c>
      <c r="B512" s="116" t="str">
        <f>VLOOKUP(A512,'BALANCETE AGOSTO 19'!A513:I1494,2,0)</f>
        <v>A</v>
      </c>
      <c r="C512" s="116">
        <f>VLOOKUP(A512,'BALANCETE AGOSTO 19'!A513:I1494,3,0)</f>
        <v>2</v>
      </c>
      <c r="D512" s="113">
        <v>2745</v>
      </c>
      <c r="E512" s="113" t="s">
        <v>3180</v>
      </c>
      <c r="F512" s="113">
        <v>0</v>
      </c>
      <c r="G512" s="115">
        <v>62733.4</v>
      </c>
      <c r="H512" s="115">
        <v>62733.4</v>
      </c>
      <c r="I512" s="115">
        <v>0</v>
      </c>
    </row>
    <row r="513" spans="1:9" hidden="1">
      <c r="A513" s="113" t="s">
        <v>2498</v>
      </c>
      <c r="B513" s="116" t="str">
        <f>VLOOKUP(A513,'BALANCETE AGOSTO 19'!A514:I1495,2,0)</f>
        <v>A</v>
      </c>
      <c r="C513" s="116">
        <f>VLOOKUP(A513,'BALANCETE AGOSTO 19'!A514:I1495,3,0)</f>
        <v>2</v>
      </c>
      <c r="D513" s="113">
        <v>2762</v>
      </c>
      <c r="E513" s="113" t="s">
        <v>3781</v>
      </c>
      <c r="F513" s="115">
        <v>79000</v>
      </c>
      <c r="G513" s="115">
        <v>79000</v>
      </c>
      <c r="H513" s="113">
        <v>0</v>
      </c>
      <c r="I513" s="115">
        <v>0</v>
      </c>
    </row>
    <row r="514" spans="1:9" hidden="1">
      <c r="A514" s="113" t="s">
        <v>2499</v>
      </c>
      <c r="B514" s="116" t="str">
        <f>VLOOKUP(A514,'BALANCETE AGOSTO 19'!A515:I1496,2,0)</f>
        <v>A</v>
      </c>
      <c r="C514" s="116">
        <f>VLOOKUP(A514,'BALANCETE AGOSTO 19'!A515:I1496,3,0)</f>
        <v>2</v>
      </c>
      <c r="D514" s="113">
        <v>2766</v>
      </c>
      <c r="E514" s="113" t="s">
        <v>2500</v>
      </c>
      <c r="F514" s="113">
        <v>0</v>
      </c>
      <c r="G514" s="115">
        <v>1645.26</v>
      </c>
      <c r="H514" s="115">
        <v>1645.26</v>
      </c>
      <c r="I514" s="115">
        <v>0</v>
      </c>
    </row>
    <row r="515" spans="1:9" hidden="1">
      <c r="A515" s="113" t="s">
        <v>888</v>
      </c>
      <c r="B515" s="116" t="str">
        <f>VLOOKUP(A515,'BALANCETE AGOSTO 19'!A516:I1497,2,0)</f>
        <v>A</v>
      </c>
      <c r="C515" s="116">
        <f>VLOOKUP(A515,'BALANCETE AGOSTO 19'!A516:I1497,3,0)</f>
        <v>2</v>
      </c>
      <c r="D515" s="113">
        <v>2814</v>
      </c>
      <c r="E515" s="113" t="s">
        <v>3184</v>
      </c>
      <c r="F515" s="113">
        <v>0</v>
      </c>
      <c r="G515" s="115">
        <v>17625.62</v>
      </c>
      <c r="H515" s="115">
        <v>17625.62</v>
      </c>
      <c r="I515" s="115">
        <v>0</v>
      </c>
    </row>
    <row r="516" spans="1:9" hidden="1">
      <c r="A516" s="113" t="s">
        <v>2512</v>
      </c>
      <c r="B516" s="116" t="str">
        <f>VLOOKUP(A516,'BALANCETE AGOSTO 19'!A517:I1498,2,0)</f>
        <v>A</v>
      </c>
      <c r="C516" s="116">
        <f>VLOOKUP(A516,'BALANCETE AGOSTO 19'!A517:I1498,3,0)</f>
        <v>2</v>
      </c>
      <c r="D516" s="113">
        <v>2859</v>
      </c>
      <c r="E516" s="113" t="s">
        <v>3638</v>
      </c>
      <c r="F516" s="115">
        <v>2541.88</v>
      </c>
      <c r="G516" s="115">
        <v>3812.46</v>
      </c>
      <c r="H516" s="115">
        <v>3812.46</v>
      </c>
      <c r="I516" s="115">
        <v>-2541.88</v>
      </c>
    </row>
    <row r="517" spans="1:9" hidden="1">
      <c r="A517" s="113" t="s">
        <v>1949</v>
      </c>
      <c r="B517" s="116" t="str">
        <f>VLOOKUP(A517,'BALANCETE AGOSTO 19'!A518:I1499,2,0)</f>
        <v>A</v>
      </c>
      <c r="C517" s="116">
        <f>VLOOKUP(A517,'BALANCETE AGOSTO 19'!A518:I1499,3,0)</f>
        <v>2</v>
      </c>
      <c r="D517" s="113">
        <v>2915</v>
      </c>
      <c r="E517" s="113" t="s">
        <v>3189</v>
      </c>
      <c r="F517" s="113">
        <v>0</v>
      </c>
      <c r="G517" s="115">
        <v>85007.13</v>
      </c>
      <c r="H517" s="115">
        <v>85007.13</v>
      </c>
      <c r="I517" s="115">
        <v>0</v>
      </c>
    </row>
    <row r="518" spans="1:9" hidden="1">
      <c r="A518" s="113" t="s">
        <v>2518</v>
      </c>
      <c r="B518" s="116" t="s">
        <v>82</v>
      </c>
      <c r="C518" s="116">
        <v>2</v>
      </c>
      <c r="D518" s="113">
        <v>2936</v>
      </c>
      <c r="E518" s="113" t="s">
        <v>2519</v>
      </c>
      <c r="F518" s="113">
        <v>0</v>
      </c>
      <c r="G518" s="113">
        <v>203.16</v>
      </c>
      <c r="H518" s="113">
        <v>203.16</v>
      </c>
      <c r="I518" s="115">
        <v>0</v>
      </c>
    </row>
    <row r="519" spans="1:9" hidden="1">
      <c r="A519" s="113" t="s">
        <v>994</v>
      </c>
      <c r="B519" s="116" t="str">
        <f>VLOOKUP(A519,'BALANCETE AGOSTO 19'!A520:I1501,2,0)</f>
        <v>A</v>
      </c>
      <c r="C519" s="116">
        <f>VLOOKUP(A519,'BALANCETE AGOSTO 19'!A520:I1501,3,0)</f>
        <v>2</v>
      </c>
      <c r="D519" s="113">
        <v>2954</v>
      </c>
      <c r="E519" s="113" t="s">
        <v>3191</v>
      </c>
      <c r="F519" s="113">
        <v>0</v>
      </c>
      <c r="G519" s="115">
        <v>39645.58</v>
      </c>
      <c r="H519" s="115">
        <v>39645.58</v>
      </c>
      <c r="I519" s="115">
        <v>0</v>
      </c>
    </row>
    <row r="520" spans="1:9" hidden="1">
      <c r="A520" s="113" t="s">
        <v>995</v>
      </c>
      <c r="B520" s="116" t="str">
        <f>VLOOKUP(A520,'BALANCETE AGOSTO 19'!A521:I1502,2,0)</f>
        <v>A</v>
      </c>
      <c r="C520" s="116">
        <f>VLOOKUP(A520,'BALANCETE AGOSTO 19'!A521:I1502,3,0)</f>
        <v>2</v>
      </c>
      <c r="D520" s="113">
        <v>2957</v>
      </c>
      <c r="E520" s="113" t="s">
        <v>3192</v>
      </c>
      <c r="F520" s="113">
        <v>0</v>
      </c>
      <c r="G520" s="115">
        <v>361145.3</v>
      </c>
      <c r="H520" s="115">
        <v>361145.3</v>
      </c>
      <c r="I520" s="115">
        <v>0</v>
      </c>
    </row>
    <row r="521" spans="1:9" hidden="1">
      <c r="A521" s="113" t="s">
        <v>996</v>
      </c>
      <c r="B521" s="116" t="str">
        <f>VLOOKUP(A521,'BALANCETE AGOSTO 19'!A522:I1503,2,0)</f>
        <v>A</v>
      </c>
      <c r="C521" s="116">
        <f>VLOOKUP(A521,'BALANCETE AGOSTO 19'!A522:I1503,3,0)</f>
        <v>2</v>
      </c>
      <c r="D521" s="113">
        <v>2961</v>
      </c>
      <c r="E521" s="113" t="s">
        <v>2526</v>
      </c>
      <c r="F521" s="113">
        <v>741.97</v>
      </c>
      <c r="G521" s="113">
        <v>741.97</v>
      </c>
      <c r="H521" s="113">
        <v>0</v>
      </c>
      <c r="I521" s="115">
        <v>0</v>
      </c>
    </row>
    <row r="522" spans="1:9" hidden="1">
      <c r="A522" s="113" t="s">
        <v>1008</v>
      </c>
      <c r="B522" s="116" t="str">
        <f>VLOOKUP(A522,'BALANCETE AGOSTO 19'!A523:I1504,2,0)</f>
        <v>A</v>
      </c>
      <c r="C522" s="116">
        <f>VLOOKUP(A522,'BALANCETE AGOSTO 19'!A523:I1504,3,0)</f>
        <v>2</v>
      </c>
      <c r="D522" s="113">
        <v>2971</v>
      </c>
      <c r="E522" s="113" t="s">
        <v>3193</v>
      </c>
      <c r="F522" s="113">
        <v>0</v>
      </c>
      <c r="G522" s="115">
        <v>54921.16</v>
      </c>
      <c r="H522" s="115">
        <v>54921.16</v>
      </c>
      <c r="I522" s="115">
        <v>0</v>
      </c>
    </row>
    <row r="523" spans="1:9" hidden="1">
      <c r="A523" s="113" t="s">
        <v>2531</v>
      </c>
      <c r="B523" s="116" t="s">
        <v>82</v>
      </c>
      <c r="C523" s="116">
        <v>2</v>
      </c>
      <c r="D523" s="113">
        <v>2985</v>
      </c>
      <c r="E523" s="113" t="s">
        <v>3820</v>
      </c>
      <c r="F523" s="113">
        <v>0</v>
      </c>
      <c r="G523" s="115">
        <v>9899.25</v>
      </c>
      <c r="H523" s="115">
        <v>9899.25</v>
      </c>
      <c r="I523" s="115">
        <v>0</v>
      </c>
    </row>
    <row r="524" spans="1:9" hidden="1">
      <c r="A524" s="113" t="s">
        <v>2532</v>
      </c>
      <c r="B524" s="116" t="str">
        <f>VLOOKUP(A524,'BALANCETE AGOSTO 19'!A525:I1506,2,0)</f>
        <v>A</v>
      </c>
      <c r="C524" s="116">
        <f>VLOOKUP(A524,'BALANCETE AGOSTO 19'!A525:I1506,3,0)</f>
        <v>2</v>
      </c>
      <c r="D524" s="113">
        <v>2987</v>
      </c>
      <c r="E524" s="113" t="s">
        <v>3782</v>
      </c>
      <c r="F524" s="115">
        <v>4771.76</v>
      </c>
      <c r="G524" s="115">
        <v>4771.76</v>
      </c>
      <c r="H524" s="113">
        <v>0</v>
      </c>
      <c r="I524" s="115">
        <v>0</v>
      </c>
    </row>
    <row r="525" spans="1:9" hidden="1">
      <c r="A525" s="113" t="s">
        <v>1477</v>
      </c>
      <c r="B525" s="116" t="str">
        <f>VLOOKUP(A525,'BALANCETE AGOSTO 19'!A526:I1507,2,0)</f>
        <v>A</v>
      </c>
      <c r="C525" s="116">
        <f>VLOOKUP(A525,'BALANCETE AGOSTO 19'!A526:I1507,3,0)</f>
        <v>2</v>
      </c>
      <c r="D525" s="113">
        <v>2988</v>
      </c>
      <c r="E525" s="113" t="s">
        <v>3195</v>
      </c>
      <c r="F525" s="113">
        <v>0</v>
      </c>
      <c r="G525" s="115">
        <v>1086.2</v>
      </c>
      <c r="H525" s="115">
        <v>1086.2</v>
      </c>
      <c r="I525" s="115">
        <v>0</v>
      </c>
    </row>
    <row r="526" spans="1:9" hidden="1">
      <c r="A526" s="113" t="s">
        <v>2535</v>
      </c>
      <c r="B526" s="116" t="s">
        <v>82</v>
      </c>
      <c r="C526" s="116">
        <v>2</v>
      </c>
      <c r="D526" s="113">
        <v>3800</v>
      </c>
      <c r="E526" s="113" t="s">
        <v>3436</v>
      </c>
      <c r="F526" s="113">
        <v>0</v>
      </c>
      <c r="G526" s="115">
        <v>3332.33</v>
      </c>
      <c r="H526" s="115">
        <v>3332.33</v>
      </c>
      <c r="I526" s="115">
        <v>0</v>
      </c>
    </row>
    <row r="527" spans="1:9" hidden="1">
      <c r="A527" s="113" t="s">
        <v>1959</v>
      </c>
      <c r="B527" s="116" t="s">
        <v>82</v>
      </c>
      <c r="C527" s="116">
        <v>2</v>
      </c>
      <c r="D527" s="113">
        <v>3809</v>
      </c>
      <c r="E527" s="113" t="s">
        <v>3604</v>
      </c>
      <c r="F527" s="113">
        <v>0</v>
      </c>
      <c r="G527" s="115">
        <v>51258.36</v>
      </c>
      <c r="H527" s="115">
        <v>51258.36</v>
      </c>
      <c r="I527" s="115">
        <v>0</v>
      </c>
    </row>
    <row r="528" spans="1:9" hidden="1">
      <c r="A528" s="113" t="s">
        <v>3486</v>
      </c>
      <c r="B528" s="116" t="str">
        <f>VLOOKUP(A528,'BALANCETE AGOSTO 19'!A529:I1510,2,0)</f>
        <v>A</v>
      </c>
      <c r="C528" s="116">
        <f>VLOOKUP(A528,'BALANCETE AGOSTO 19'!A529:I1510,3,0)</f>
        <v>2</v>
      </c>
      <c r="D528" s="113">
        <v>3863</v>
      </c>
      <c r="E528" s="113" t="s">
        <v>3487</v>
      </c>
      <c r="F528" s="113">
        <v>0</v>
      </c>
      <c r="G528" s="115">
        <v>211760.45</v>
      </c>
      <c r="H528" s="115">
        <v>211760.45</v>
      </c>
      <c r="I528" s="115">
        <v>0</v>
      </c>
    </row>
    <row r="529" spans="1:9" hidden="1">
      <c r="A529" s="113" t="s">
        <v>3574</v>
      </c>
      <c r="B529" s="116" t="s">
        <v>82</v>
      </c>
      <c r="C529" s="116">
        <v>2</v>
      </c>
      <c r="D529" s="113">
        <v>3889</v>
      </c>
      <c r="E529" s="113" t="s">
        <v>3575</v>
      </c>
      <c r="F529" s="113">
        <v>0</v>
      </c>
      <c r="G529" s="115">
        <v>2567.84</v>
      </c>
      <c r="H529" s="115">
        <v>2567.84</v>
      </c>
      <c r="I529" s="115">
        <v>0</v>
      </c>
    </row>
    <row r="530" spans="1:9" hidden="1">
      <c r="A530" s="113" t="s">
        <v>3643</v>
      </c>
      <c r="B530" s="116" t="str">
        <f>VLOOKUP(A530,'BALANCETE AGOSTO 19'!A531:I1512,2,0)</f>
        <v>A</v>
      </c>
      <c r="C530" s="116">
        <f>VLOOKUP(A530,'BALANCETE AGOSTO 19'!A531:I1512,3,0)</f>
        <v>2</v>
      </c>
      <c r="D530" s="113">
        <v>3893</v>
      </c>
      <c r="E530" s="113" t="s">
        <v>3644</v>
      </c>
      <c r="F530" s="113">
        <v>0</v>
      </c>
      <c r="G530" s="115">
        <v>19011.75</v>
      </c>
      <c r="H530" s="115">
        <v>19011.75</v>
      </c>
      <c r="I530" s="115">
        <v>0</v>
      </c>
    </row>
    <row r="531" spans="1:9" hidden="1">
      <c r="A531" s="113" t="s">
        <v>3736</v>
      </c>
      <c r="B531" s="116" t="str">
        <f>VLOOKUP(A531,'BALANCETE AGOSTO 19'!A532:I1513,2,0)</f>
        <v>A</v>
      </c>
      <c r="C531" s="116">
        <f>VLOOKUP(A531,'BALANCETE AGOSTO 19'!A532:I1513,3,0)</f>
        <v>2</v>
      </c>
      <c r="D531" s="113">
        <v>3931</v>
      </c>
      <c r="E531" s="113" t="s">
        <v>3737</v>
      </c>
      <c r="F531" s="113">
        <v>0</v>
      </c>
      <c r="G531" s="113">
        <v>450</v>
      </c>
      <c r="H531" s="113">
        <v>450</v>
      </c>
      <c r="I531" s="115">
        <v>0</v>
      </c>
    </row>
    <row r="532" spans="1:9" hidden="1">
      <c r="A532" s="113" t="s">
        <v>3738</v>
      </c>
      <c r="B532" s="116" t="s">
        <v>82</v>
      </c>
      <c r="C532" s="116">
        <v>2</v>
      </c>
      <c r="D532" s="113">
        <v>3932</v>
      </c>
      <c r="E532" s="113" t="s">
        <v>3417</v>
      </c>
      <c r="F532" s="113">
        <v>0</v>
      </c>
      <c r="G532" s="115">
        <v>63536.33</v>
      </c>
      <c r="H532" s="115">
        <v>63536.33</v>
      </c>
      <c r="I532" s="115">
        <v>0</v>
      </c>
    </row>
    <row r="533" spans="1:9" hidden="1">
      <c r="A533" s="113" t="s">
        <v>3783</v>
      </c>
      <c r="B533" s="116" t="str">
        <f>VLOOKUP(A533,'BALANCETE AGOSTO 19'!A534:I1515,2,0)</f>
        <v>A</v>
      </c>
      <c r="C533" s="116">
        <f>VLOOKUP(A533,'BALANCETE AGOSTO 19'!A534:I1515,3,0)</f>
        <v>2</v>
      </c>
      <c r="D533" s="113">
        <v>3946</v>
      </c>
      <c r="E533" s="113" t="s">
        <v>3784</v>
      </c>
      <c r="F533" s="113">
        <v>0</v>
      </c>
      <c r="G533" s="115">
        <v>1308.3599999999999</v>
      </c>
      <c r="H533" s="115">
        <v>1308.3599999999999</v>
      </c>
      <c r="I533" s="115">
        <v>0</v>
      </c>
    </row>
    <row r="534" spans="1:9" hidden="1">
      <c r="A534" s="113" t="s">
        <v>3785</v>
      </c>
      <c r="B534" s="116" t="str">
        <f>VLOOKUP(A534,'BALANCETE AGOSTO 19'!A535:I1516,2,0)</f>
        <v>A</v>
      </c>
      <c r="C534" s="116">
        <f>VLOOKUP(A534,'BALANCETE AGOSTO 19'!A535:I1516,3,0)</f>
        <v>2</v>
      </c>
      <c r="D534" s="113">
        <v>3947</v>
      </c>
      <c r="E534" s="113" t="s">
        <v>3786</v>
      </c>
      <c r="F534" s="113">
        <v>0</v>
      </c>
      <c r="G534" s="115">
        <v>30644.05</v>
      </c>
      <c r="H534" s="115">
        <v>30644.05</v>
      </c>
      <c r="I534" s="115">
        <v>0</v>
      </c>
    </row>
    <row r="535" spans="1:9" hidden="1">
      <c r="A535" s="113" t="s">
        <v>3797</v>
      </c>
      <c r="B535" s="116" t="str">
        <f>VLOOKUP(A535,'BALANCETE AGOSTO 19'!A536:I1517,2,0)</f>
        <v>A</v>
      </c>
      <c r="C535" s="116">
        <f>VLOOKUP(A535,'BALANCETE AGOSTO 19'!A536:I1517,3,0)</f>
        <v>2</v>
      </c>
      <c r="D535" s="113">
        <v>3954</v>
      </c>
      <c r="E535" s="113" t="s">
        <v>3798</v>
      </c>
      <c r="F535" s="113">
        <v>0</v>
      </c>
      <c r="G535" s="115">
        <v>24500</v>
      </c>
      <c r="H535" s="115">
        <v>24500</v>
      </c>
      <c r="I535" s="115">
        <v>0</v>
      </c>
    </row>
    <row r="536" spans="1:9" hidden="1">
      <c r="A536" s="113" t="s">
        <v>3821</v>
      </c>
      <c r="B536" s="116" t="s">
        <v>82</v>
      </c>
      <c r="C536" s="116">
        <v>2</v>
      </c>
      <c r="D536" s="113">
        <v>3958</v>
      </c>
      <c r="E536" s="113" t="s">
        <v>3822</v>
      </c>
      <c r="F536" s="113">
        <v>0</v>
      </c>
      <c r="G536" s="115">
        <v>70000</v>
      </c>
      <c r="H536" s="115">
        <v>70000</v>
      </c>
      <c r="I536" s="115">
        <v>0</v>
      </c>
    </row>
    <row r="537" spans="1:9" hidden="1">
      <c r="A537" s="113" t="s">
        <v>3823</v>
      </c>
      <c r="B537" s="116" t="s">
        <v>82</v>
      </c>
      <c r="C537" s="116">
        <v>2</v>
      </c>
      <c r="D537" s="113">
        <v>3960</v>
      </c>
      <c r="E537" s="113" t="s">
        <v>3824</v>
      </c>
      <c r="F537" s="113">
        <v>0</v>
      </c>
      <c r="G537" s="113">
        <v>60</v>
      </c>
      <c r="H537" s="113">
        <v>60</v>
      </c>
      <c r="I537" s="115">
        <v>0</v>
      </c>
    </row>
    <row r="538" spans="1:9" hidden="1">
      <c r="A538" s="113" t="s">
        <v>3825</v>
      </c>
      <c r="B538" s="116" t="s">
        <v>82</v>
      </c>
      <c r="C538" s="116">
        <v>2</v>
      </c>
      <c r="D538" s="113">
        <v>3963</v>
      </c>
      <c r="E538" s="113" t="s">
        <v>3826</v>
      </c>
      <c r="F538" s="113">
        <v>0</v>
      </c>
      <c r="G538" s="113">
        <v>0</v>
      </c>
      <c r="H538" s="115">
        <v>11820</v>
      </c>
      <c r="I538" s="115">
        <v>-11820</v>
      </c>
    </row>
    <row r="539" spans="1:9" hidden="1">
      <c r="A539" s="113" t="s">
        <v>3827</v>
      </c>
      <c r="B539" s="116" t="s">
        <v>82</v>
      </c>
      <c r="C539" s="116">
        <v>2</v>
      </c>
      <c r="D539" s="113">
        <v>3965</v>
      </c>
      <c r="E539" s="113" t="s">
        <v>3828</v>
      </c>
      <c r="F539" s="113">
        <v>0</v>
      </c>
      <c r="G539" s="113">
        <v>0</v>
      </c>
      <c r="H539" s="115">
        <v>98000</v>
      </c>
      <c r="I539" s="115">
        <v>-98000</v>
      </c>
    </row>
    <row r="540" spans="1:9" hidden="1">
      <c r="A540" s="113" t="s">
        <v>3829</v>
      </c>
      <c r="B540" s="116" t="s">
        <v>82</v>
      </c>
      <c r="C540" s="116">
        <v>2</v>
      </c>
      <c r="D540" s="113">
        <v>3966</v>
      </c>
      <c r="E540" s="113" t="s">
        <v>3830</v>
      </c>
      <c r="F540" s="113">
        <v>0</v>
      </c>
      <c r="G540" s="113">
        <v>0</v>
      </c>
      <c r="H540" s="115">
        <v>1430</v>
      </c>
      <c r="I540" s="115">
        <v>-1430</v>
      </c>
    </row>
    <row r="541" spans="1:9" hidden="1">
      <c r="A541" s="113" t="s">
        <v>3831</v>
      </c>
      <c r="B541" s="116" t="s">
        <v>82</v>
      </c>
      <c r="C541" s="116">
        <v>2</v>
      </c>
      <c r="D541" s="113">
        <v>3967</v>
      </c>
      <c r="E541" s="113" t="s">
        <v>3832</v>
      </c>
      <c r="F541" s="113">
        <v>0</v>
      </c>
      <c r="G541" s="113">
        <v>48.51</v>
      </c>
      <c r="H541" s="113">
        <v>48.51</v>
      </c>
      <c r="I541" s="115">
        <v>0</v>
      </c>
    </row>
    <row r="542" spans="1:9" hidden="1">
      <c r="A542" s="113" t="s">
        <v>3833</v>
      </c>
      <c r="B542" s="116" t="s">
        <v>82</v>
      </c>
      <c r="C542" s="116">
        <v>2</v>
      </c>
      <c r="D542" s="113">
        <v>3970</v>
      </c>
      <c r="E542" s="113" t="s">
        <v>3834</v>
      </c>
      <c r="F542" s="113">
        <v>0</v>
      </c>
      <c r="G542" s="113">
        <v>39.200000000000003</v>
      </c>
      <c r="H542" s="113">
        <v>39.200000000000003</v>
      </c>
      <c r="I542" s="115">
        <v>0</v>
      </c>
    </row>
    <row r="543" spans="1:9" hidden="1">
      <c r="A543" s="113" t="s">
        <v>191</v>
      </c>
      <c r="B543" s="116" t="str">
        <f>VLOOKUP(A543,'BALANCETE AGOSTO 19'!A544:I1525,2,0)</f>
        <v>S</v>
      </c>
      <c r="C543" s="116">
        <f>VLOOKUP(A543,'BALANCETE AGOSTO 19'!A544:I1525,3,0)</f>
        <v>2</v>
      </c>
      <c r="D543" s="113">
        <v>654</v>
      </c>
      <c r="E543" s="113" t="s">
        <v>2953</v>
      </c>
      <c r="F543" s="115">
        <v>6600584.7599999998</v>
      </c>
      <c r="G543" s="115">
        <v>7520235.21</v>
      </c>
      <c r="H543" s="115">
        <v>6381774.8300000001</v>
      </c>
      <c r="I543" s="115">
        <v>-5462124.3799999999</v>
      </c>
    </row>
    <row r="544" spans="1:9" hidden="1">
      <c r="A544" s="113" t="s">
        <v>192</v>
      </c>
      <c r="B544" s="116" t="str">
        <f>VLOOKUP(A544,'BALANCETE AGOSTO 19'!A545:I1526,2,0)</f>
        <v>A</v>
      </c>
      <c r="C544" s="116">
        <f>VLOOKUP(A544,'BALANCETE AGOSTO 19'!A545:I1526,3,0)</f>
        <v>2</v>
      </c>
      <c r="D544" s="113">
        <v>655</v>
      </c>
      <c r="E544" s="113" t="s">
        <v>2190</v>
      </c>
      <c r="F544" s="115">
        <v>377781.41</v>
      </c>
      <c r="G544" s="115">
        <v>458821.42</v>
      </c>
      <c r="H544" s="115">
        <v>411229.91</v>
      </c>
      <c r="I544" s="115">
        <v>-330189.90000000002</v>
      </c>
    </row>
    <row r="545" spans="1:9" hidden="1">
      <c r="A545" s="113" t="s">
        <v>193</v>
      </c>
      <c r="B545" s="116" t="str">
        <f>VLOOKUP(A545,'BALANCETE AGOSTO 19'!A546:I1527,2,0)</f>
        <v>A</v>
      </c>
      <c r="C545" s="116">
        <f>VLOOKUP(A545,'BALANCETE AGOSTO 19'!A546:I1527,3,0)</f>
        <v>2</v>
      </c>
      <c r="D545" s="113">
        <v>656</v>
      </c>
      <c r="E545" s="113" t="s">
        <v>406</v>
      </c>
      <c r="F545" s="115">
        <v>1743310.53</v>
      </c>
      <c r="G545" s="115">
        <v>2116944.36</v>
      </c>
      <c r="H545" s="115">
        <v>1897233.43</v>
      </c>
      <c r="I545" s="115">
        <v>-1523599.6</v>
      </c>
    </row>
    <row r="546" spans="1:9" hidden="1">
      <c r="A546" s="113" t="s">
        <v>194</v>
      </c>
      <c r="B546" s="116" t="str">
        <f>VLOOKUP(A546,'BALANCETE AGOSTO 19'!A547:I1528,2,0)</f>
        <v>A</v>
      </c>
      <c r="C546" s="116">
        <f>VLOOKUP(A546,'BALANCETE AGOSTO 19'!A547:I1528,3,0)</f>
        <v>2</v>
      </c>
      <c r="D546" s="113">
        <v>657</v>
      </c>
      <c r="E546" s="113" t="s">
        <v>2544</v>
      </c>
      <c r="F546" s="115">
        <v>570432.06000000006</v>
      </c>
      <c r="G546" s="115">
        <v>570432.06000000006</v>
      </c>
      <c r="H546" s="115">
        <v>421544.97</v>
      </c>
      <c r="I546" s="115">
        <v>-421544.97</v>
      </c>
    </row>
    <row r="547" spans="1:9" hidden="1">
      <c r="A547" s="113" t="s">
        <v>384</v>
      </c>
      <c r="B547" s="116" t="str">
        <f>VLOOKUP(A547,'BALANCETE AGOSTO 19'!A548:I1529,2,0)</f>
        <v>A</v>
      </c>
      <c r="C547" s="116">
        <f>VLOOKUP(A547,'BALANCETE AGOSTO 19'!A548:I1529,3,0)</f>
        <v>2</v>
      </c>
      <c r="D547" s="113">
        <v>658</v>
      </c>
      <c r="E547" s="113" t="s">
        <v>407</v>
      </c>
      <c r="F547" s="115">
        <v>2586089.52</v>
      </c>
      <c r="G547" s="115">
        <v>2912786.96</v>
      </c>
      <c r="H547" s="115">
        <v>2428595.81</v>
      </c>
      <c r="I547" s="115">
        <v>-2101898.37</v>
      </c>
    </row>
    <row r="548" spans="1:9" hidden="1">
      <c r="A548" s="113" t="s">
        <v>195</v>
      </c>
      <c r="B548" s="116" t="str">
        <f>VLOOKUP(A548,'BALANCETE AGOSTO 19'!A549:I1530,2,0)</f>
        <v>A</v>
      </c>
      <c r="C548" s="116">
        <f>VLOOKUP(A548,'BALANCETE AGOSTO 19'!A549:I1530,3,0)</f>
        <v>2</v>
      </c>
      <c r="D548" s="113">
        <v>659</v>
      </c>
      <c r="E548" s="113" t="s">
        <v>408</v>
      </c>
      <c r="F548" s="115">
        <v>989087.05</v>
      </c>
      <c r="G548" s="115">
        <v>1048079.42</v>
      </c>
      <c r="H548" s="115">
        <v>896531.24</v>
      </c>
      <c r="I548" s="115">
        <v>-837538.87</v>
      </c>
    </row>
    <row r="549" spans="1:9" hidden="1">
      <c r="A549" s="113" t="s">
        <v>196</v>
      </c>
      <c r="B549" s="116" t="str">
        <f>VLOOKUP(A549,'BALANCETE AGOSTO 19'!A550:I1531,2,0)</f>
        <v>A</v>
      </c>
      <c r="C549" s="116">
        <f>VLOOKUP(A549,'BALANCETE AGOSTO 19'!A550:I1531,3,0)</f>
        <v>2</v>
      </c>
      <c r="D549" s="113">
        <v>660</v>
      </c>
      <c r="E549" s="113" t="s">
        <v>3203</v>
      </c>
      <c r="F549" s="115">
        <v>333884.19</v>
      </c>
      <c r="G549" s="115">
        <v>413170.99</v>
      </c>
      <c r="H549" s="115">
        <v>326639.46999999997</v>
      </c>
      <c r="I549" s="115">
        <v>-247352.67</v>
      </c>
    </row>
    <row r="550" spans="1:9" hidden="1">
      <c r="A550" s="113" t="s">
        <v>197</v>
      </c>
      <c r="B550" s="116" t="str">
        <f>VLOOKUP(A550,'BALANCETE AGOSTO 19'!A551:I1532,2,0)</f>
        <v>S</v>
      </c>
      <c r="C550" s="116">
        <f>VLOOKUP(A550,'BALANCETE AGOSTO 19'!A551:I1532,3,0)</f>
        <v>2</v>
      </c>
      <c r="D550" s="113">
        <v>1905</v>
      </c>
      <c r="E550" s="113" t="s">
        <v>2546</v>
      </c>
      <c r="F550" s="113">
        <v>0</v>
      </c>
      <c r="G550" s="115">
        <v>881933.23</v>
      </c>
      <c r="H550" s="115">
        <v>881933.23</v>
      </c>
      <c r="I550" s="115">
        <v>0</v>
      </c>
    </row>
    <row r="551" spans="1:9" hidden="1">
      <c r="A551" s="113" t="s">
        <v>382</v>
      </c>
      <c r="B551" s="116" t="str">
        <f>VLOOKUP(A551,'BALANCETE AGOSTO 19'!A552:I1533,2,0)</f>
        <v>A</v>
      </c>
      <c r="C551" s="116">
        <f>VLOOKUP(A551,'BALANCETE AGOSTO 19'!A552:I1533,3,0)</f>
        <v>2</v>
      </c>
      <c r="D551" s="113">
        <v>662</v>
      </c>
      <c r="E551" s="113" t="s">
        <v>2546</v>
      </c>
      <c r="F551" s="113">
        <v>0</v>
      </c>
      <c r="G551" s="115">
        <v>881933.23</v>
      </c>
      <c r="H551" s="115">
        <v>881933.23</v>
      </c>
      <c r="I551" s="115">
        <v>0</v>
      </c>
    </row>
    <row r="552" spans="1:9" hidden="1">
      <c r="A552" s="113" t="s">
        <v>198</v>
      </c>
      <c r="B552" s="116" t="str">
        <f>VLOOKUP(A552,'BALANCETE AGOSTO 19'!A553:I1534,2,0)</f>
        <v>S</v>
      </c>
      <c r="C552" s="116">
        <f>VLOOKUP(A552,'BALANCETE AGOSTO 19'!A553:I1534,3,0)</f>
        <v>2</v>
      </c>
      <c r="D552" s="113">
        <v>663</v>
      </c>
      <c r="E552" s="113" t="s">
        <v>3204</v>
      </c>
      <c r="F552" s="115">
        <v>953676.87</v>
      </c>
      <c r="G552" s="115">
        <v>953679.02</v>
      </c>
      <c r="H552" s="115">
        <v>946599.92</v>
      </c>
      <c r="I552" s="115">
        <v>-946597.77</v>
      </c>
    </row>
    <row r="553" spans="1:9" hidden="1">
      <c r="A553" s="113" t="s">
        <v>199</v>
      </c>
      <c r="B553" s="116" t="str">
        <f>VLOOKUP(A553,'BALANCETE AGOSTO 19'!A554:I1535,2,0)</f>
        <v>A</v>
      </c>
      <c r="C553" s="116">
        <f>VLOOKUP(A553,'BALANCETE AGOSTO 19'!A554:I1535,3,0)</f>
        <v>2</v>
      </c>
      <c r="D553" s="113">
        <v>664</v>
      </c>
      <c r="E553" s="113" t="s">
        <v>404</v>
      </c>
      <c r="F553" s="115">
        <v>711698.91</v>
      </c>
      <c r="G553" s="115">
        <v>711698.84</v>
      </c>
      <c r="H553" s="115">
        <v>704438.48</v>
      </c>
      <c r="I553" s="115">
        <v>-704438.55</v>
      </c>
    </row>
    <row r="554" spans="1:9" hidden="1">
      <c r="A554" s="113" t="s">
        <v>200</v>
      </c>
      <c r="B554" s="116" t="str">
        <f>VLOOKUP(A554,'BALANCETE AGOSTO 19'!A555:I1536,2,0)</f>
        <v>A</v>
      </c>
      <c r="C554" s="116">
        <f>VLOOKUP(A554,'BALANCETE AGOSTO 19'!A555:I1536,3,0)</f>
        <v>2</v>
      </c>
      <c r="D554" s="113">
        <v>665</v>
      </c>
      <c r="E554" s="113" t="s">
        <v>409</v>
      </c>
      <c r="F554" s="115">
        <v>215993.88</v>
      </c>
      <c r="G554" s="115">
        <v>215996.1</v>
      </c>
      <c r="H554" s="115">
        <v>212839.11</v>
      </c>
      <c r="I554" s="115">
        <v>-212836.89</v>
      </c>
    </row>
    <row r="555" spans="1:9" hidden="1">
      <c r="A555" s="113" t="s">
        <v>201</v>
      </c>
      <c r="B555" s="116" t="str">
        <f>VLOOKUP(A555,'BALANCETE AGOSTO 19'!A556:I1537,2,0)</f>
        <v>A</v>
      </c>
      <c r="C555" s="116">
        <f>VLOOKUP(A555,'BALANCETE AGOSTO 19'!A556:I1537,3,0)</f>
        <v>2</v>
      </c>
      <c r="D555" s="113">
        <v>666</v>
      </c>
      <c r="E555" s="113" t="s">
        <v>3205</v>
      </c>
      <c r="F555" s="115">
        <v>10939.55</v>
      </c>
      <c r="G555" s="115">
        <v>10939.55</v>
      </c>
      <c r="H555" s="115">
        <v>9545.6200000000008</v>
      </c>
      <c r="I555" s="115">
        <v>-9545.6200000000008</v>
      </c>
    </row>
    <row r="556" spans="1:9" hidden="1">
      <c r="A556" s="113" t="s">
        <v>703</v>
      </c>
      <c r="B556" s="116" t="str">
        <f>VLOOKUP(A556,'BALANCETE AGOSTO 19'!A557:I1538,2,0)</f>
        <v>A</v>
      </c>
      <c r="C556" s="116">
        <f>VLOOKUP(A556,'BALANCETE AGOSTO 19'!A557:I1538,3,0)</f>
        <v>2</v>
      </c>
      <c r="D556" s="113">
        <v>2240</v>
      </c>
      <c r="E556" s="113" t="s">
        <v>3206</v>
      </c>
      <c r="F556" s="115">
        <v>15044.53</v>
      </c>
      <c r="G556" s="115">
        <v>15044.53</v>
      </c>
      <c r="H556" s="115">
        <v>19776.71</v>
      </c>
      <c r="I556" s="115">
        <v>-19776.71</v>
      </c>
    </row>
    <row r="557" spans="1:9" hidden="1">
      <c r="A557" s="113" t="s">
        <v>202</v>
      </c>
      <c r="B557" s="116" t="str">
        <f>VLOOKUP(A557,'BALANCETE AGOSTO 19'!A558:I1539,2,0)</f>
        <v>S</v>
      </c>
      <c r="C557" s="116">
        <f>VLOOKUP(A557,'BALANCETE AGOSTO 19'!A558:I1539,3,0)</f>
        <v>2</v>
      </c>
      <c r="D557" s="113">
        <v>667</v>
      </c>
      <c r="E557" s="113" t="s">
        <v>3207</v>
      </c>
      <c r="F557" s="115">
        <v>8513.8700000000008</v>
      </c>
      <c r="G557" s="115">
        <v>394125.78</v>
      </c>
      <c r="H557" s="115">
        <v>410447.74</v>
      </c>
      <c r="I557" s="115">
        <v>-24835.83</v>
      </c>
    </row>
    <row r="558" spans="1:9" hidden="1">
      <c r="A558" s="113" t="s">
        <v>203</v>
      </c>
      <c r="B558" s="116" t="str">
        <f>VLOOKUP(A558,'BALANCETE AGOSTO 19'!A559:I1540,2,0)</f>
        <v>A</v>
      </c>
      <c r="C558" s="116">
        <f>VLOOKUP(A558,'BALANCETE AGOSTO 19'!A559:I1540,3,0)</f>
        <v>2</v>
      </c>
      <c r="D558" s="113">
        <v>668</v>
      </c>
      <c r="E558" s="113" t="s">
        <v>3208</v>
      </c>
      <c r="F558" s="115">
        <v>6816.6</v>
      </c>
      <c r="G558" s="115">
        <v>115018.23</v>
      </c>
      <c r="H558" s="115">
        <v>131937.46</v>
      </c>
      <c r="I558" s="115">
        <v>-23735.83</v>
      </c>
    </row>
    <row r="559" spans="1:9" hidden="1">
      <c r="A559" s="113" t="s">
        <v>204</v>
      </c>
      <c r="B559" s="116" t="str">
        <f>VLOOKUP(A559,'BALANCETE AGOSTO 19'!A560:I1541,2,0)</f>
        <v>A</v>
      </c>
      <c r="C559" s="116">
        <f>VLOOKUP(A559,'BALANCETE AGOSTO 19'!A560:I1541,3,0)</f>
        <v>2</v>
      </c>
      <c r="D559" s="113">
        <v>669</v>
      </c>
      <c r="E559" s="113" t="s">
        <v>2551</v>
      </c>
      <c r="F559" s="113">
        <v>0</v>
      </c>
      <c r="G559" s="115">
        <v>19083.669999999998</v>
      </c>
      <c r="H559" s="115">
        <v>19083.669999999998</v>
      </c>
      <c r="I559" s="115">
        <v>0</v>
      </c>
    </row>
    <row r="560" spans="1:9" hidden="1">
      <c r="A560" s="113" t="s">
        <v>683</v>
      </c>
      <c r="B560" s="116" t="str">
        <f>VLOOKUP(A560,'BALANCETE AGOSTO 19'!A561:I1542,2,0)</f>
        <v>A</v>
      </c>
      <c r="C560" s="116">
        <f>VLOOKUP(A560,'BALANCETE AGOSTO 19'!A561:I1542,3,0)</f>
        <v>2</v>
      </c>
      <c r="D560" s="113">
        <v>670</v>
      </c>
      <c r="E560" s="113" t="s">
        <v>2552</v>
      </c>
      <c r="F560" s="113">
        <v>0</v>
      </c>
      <c r="G560" s="115">
        <v>7406.47</v>
      </c>
      <c r="H560" s="115">
        <v>7406.47</v>
      </c>
      <c r="I560" s="115">
        <v>0</v>
      </c>
    </row>
    <row r="561" spans="1:9" hidden="1">
      <c r="A561" s="113" t="s">
        <v>205</v>
      </c>
      <c r="B561" s="116" t="str">
        <f>VLOOKUP(A561,'BALANCETE AGOSTO 19'!A562:I1543,2,0)</f>
        <v>A</v>
      </c>
      <c r="C561" s="116">
        <f>VLOOKUP(A561,'BALANCETE AGOSTO 19'!A562:I1543,3,0)</f>
        <v>2</v>
      </c>
      <c r="D561" s="113">
        <v>672</v>
      </c>
      <c r="E561" s="113" t="s">
        <v>2554</v>
      </c>
      <c r="F561" s="113">
        <v>0</v>
      </c>
      <c r="G561" s="115">
        <v>110026.14</v>
      </c>
      <c r="H561" s="115">
        <v>110026.14</v>
      </c>
      <c r="I561" s="115">
        <v>0</v>
      </c>
    </row>
    <row r="562" spans="1:9" hidden="1">
      <c r="A562" s="113" t="s">
        <v>206</v>
      </c>
      <c r="B562" s="116" t="str">
        <f>VLOOKUP(A562,'BALANCETE AGOSTO 19'!A563:I1544,2,0)</f>
        <v>A</v>
      </c>
      <c r="C562" s="116">
        <f>VLOOKUP(A562,'BALANCETE AGOSTO 19'!A563:I1544,3,0)</f>
        <v>2</v>
      </c>
      <c r="D562" s="113">
        <v>673</v>
      </c>
      <c r="E562" s="113" t="s">
        <v>3209</v>
      </c>
      <c r="F562" s="115">
        <v>1697.27</v>
      </c>
      <c r="G562" s="115">
        <v>53024.74</v>
      </c>
      <c r="H562" s="115">
        <v>52427.47</v>
      </c>
      <c r="I562" s="115">
        <v>-1100</v>
      </c>
    </row>
    <row r="563" spans="1:9" hidden="1">
      <c r="A563" s="113" t="s">
        <v>207</v>
      </c>
      <c r="B563" s="116" t="str">
        <f>VLOOKUP(A563,'BALANCETE AGOSTO 19'!A564:I1545,2,0)</f>
        <v>A</v>
      </c>
      <c r="C563" s="116">
        <f>VLOOKUP(A563,'BALANCETE AGOSTO 19'!A564:I1545,3,0)</f>
        <v>2</v>
      </c>
      <c r="D563" s="113">
        <v>674</v>
      </c>
      <c r="E563" s="113" t="s">
        <v>2556</v>
      </c>
      <c r="F563" s="113">
        <v>0</v>
      </c>
      <c r="G563" s="115">
        <v>63164.61</v>
      </c>
      <c r="H563" s="115">
        <v>63164.61</v>
      </c>
      <c r="I563" s="115">
        <v>0</v>
      </c>
    </row>
    <row r="564" spans="1:9" hidden="1">
      <c r="A564" s="113" t="s">
        <v>3754</v>
      </c>
      <c r="B564" s="116" t="str">
        <f>VLOOKUP(A564,'BALANCETE AGOSTO 19'!A565:I1546,2,0)</f>
        <v>A</v>
      </c>
      <c r="C564" s="116">
        <f>VLOOKUP(A564,'BALANCETE AGOSTO 19'!A565:I1546,3,0)</f>
        <v>2</v>
      </c>
      <c r="D564" s="113">
        <v>3940</v>
      </c>
      <c r="E564" s="113" t="s">
        <v>3755</v>
      </c>
      <c r="F564" s="113">
        <v>0</v>
      </c>
      <c r="G564" s="115">
        <v>26401.919999999998</v>
      </c>
      <c r="H564" s="115">
        <v>26401.919999999998</v>
      </c>
      <c r="I564" s="115">
        <v>0</v>
      </c>
    </row>
    <row r="565" spans="1:9" hidden="1">
      <c r="A565" s="113" t="s">
        <v>208</v>
      </c>
      <c r="B565" s="116" t="str">
        <f>VLOOKUP(A565,'BALANCETE AGOSTO 19'!A566:I1547,2,0)</f>
        <v>S</v>
      </c>
      <c r="C565" s="116">
        <f>VLOOKUP(A565,'BALANCETE AGOSTO 19'!A566:I1547,3,0)</f>
        <v>2</v>
      </c>
      <c r="D565" s="113">
        <v>675</v>
      </c>
      <c r="E565" s="113" t="s">
        <v>3210</v>
      </c>
      <c r="F565" s="115">
        <v>1124637.83</v>
      </c>
      <c r="G565" s="115">
        <v>29592.69</v>
      </c>
      <c r="H565" s="115">
        <v>4043.46</v>
      </c>
      <c r="I565" s="115">
        <v>-1099088.6000000001</v>
      </c>
    </row>
    <row r="566" spans="1:9" hidden="1">
      <c r="A566" s="113" t="s">
        <v>209</v>
      </c>
      <c r="B566" s="116" t="str">
        <f>VLOOKUP(A566,'BALANCETE AGOSTO 19'!A567:I1548,2,0)</f>
        <v>A</v>
      </c>
      <c r="C566" s="116">
        <f>VLOOKUP(A566,'BALANCETE AGOSTO 19'!A567:I1548,3,0)</f>
        <v>2</v>
      </c>
      <c r="D566" s="113">
        <v>676</v>
      </c>
      <c r="E566" s="113" t="s">
        <v>3210</v>
      </c>
      <c r="F566" s="115">
        <v>24505.68</v>
      </c>
      <c r="G566" s="113">
        <v>0</v>
      </c>
      <c r="H566" s="113">
        <v>0</v>
      </c>
      <c r="I566" s="115">
        <v>-24505.68</v>
      </c>
    </row>
    <row r="567" spans="1:9" hidden="1">
      <c r="A567" s="113" t="s">
        <v>210</v>
      </c>
      <c r="B567" s="116" t="str">
        <f>VLOOKUP(A567,'BALANCETE AGOSTO 19'!A568:I1549,2,0)</f>
        <v>A</v>
      </c>
      <c r="C567" s="116">
        <f>VLOOKUP(A567,'BALANCETE AGOSTO 19'!A568:I1549,3,0)</f>
        <v>2</v>
      </c>
      <c r="D567" s="113">
        <v>685</v>
      </c>
      <c r="E567" s="113" t="s">
        <v>2558</v>
      </c>
      <c r="F567" s="115">
        <v>35402.300000000003</v>
      </c>
      <c r="G567" s="113">
        <v>0</v>
      </c>
      <c r="H567" s="113">
        <v>131.52000000000001</v>
      </c>
      <c r="I567" s="115">
        <v>-35533.82</v>
      </c>
    </row>
    <row r="568" spans="1:9" hidden="1">
      <c r="A568" s="113" t="s">
        <v>213</v>
      </c>
      <c r="B568" s="116" t="str">
        <f>VLOOKUP(A568,'BALANCETE AGOSTO 19'!A569:I1550,2,0)</f>
        <v>A</v>
      </c>
      <c r="C568" s="116">
        <f>VLOOKUP(A568,'BALANCETE AGOSTO 19'!A569:I1550,3,0)</f>
        <v>2</v>
      </c>
      <c r="D568" s="113">
        <v>1772</v>
      </c>
      <c r="E568" s="113" t="s">
        <v>3212</v>
      </c>
      <c r="F568" s="115">
        <v>1265.01</v>
      </c>
      <c r="G568" s="113">
        <v>0</v>
      </c>
      <c r="H568" s="113">
        <v>4.7</v>
      </c>
      <c r="I568" s="115">
        <v>-1269.71</v>
      </c>
    </row>
    <row r="569" spans="1:9" hidden="1">
      <c r="A569" s="113" t="s">
        <v>371</v>
      </c>
      <c r="B569" s="116" t="str">
        <f>VLOOKUP(A569,'BALANCETE AGOSTO 19'!A570:I1551,2,0)</f>
        <v>A</v>
      </c>
      <c r="C569" s="116">
        <f>VLOOKUP(A569,'BALANCETE AGOSTO 19'!A570:I1551,3,0)</f>
        <v>2</v>
      </c>
      <c r="D569" s="113">
        <v>1839</v>
      </c>
      <c r="E569" s="113" t="s">
        <v>3213</v>
      </c>
      <c r="F569" s="115">
        <v>1296.8399999999999</v>
      </c>
      <c r="G569" s="113">
        <v>0</v>
      </c>
      <c r="H569" s="113">
        <v>4.82</v>
      </c>
      <c r="I569" s="115">
        <v>-1301.6600000000001</v>
      </c>
    </row>
    <row r="570" spans="1:9" hidden="1">
      <c r="A570" s="113" t="s">
        <v>374</v>
      </c>
      <c r="B570" s="116" t="str">
        <f>VLOOKUP(A570,'BALANCETE AGOSTO 19'!A571:I1552,2,0)</f>
        <v>A</v>
      </c>
      <c r="C570" s="116">
        <f>VLOOKUP(A570,'BALANCETE AGOSTO 19'!A571:I1552,3,0)</f>
        <v>2</v>
      </c>
      <c r="D570" s="113">
        <v>1866</v>
      </c>
      <c r="E570" s="113" t="s">
        <v>3214</v>
      </c>
      <c r="F570" s="115">
        <v>10737.85</v>
      </c>
      <c r="G570" s="113">
        <v>0</v>
      </c>
      <c r="H570" s="113">
        <v>39.89</v>
      </c>
      <c r="I570" s="115">
        <v>-10777.74</v>
      </c>
    </row>
    <row r="571" spans="1:9" hidden="1">
      <c r="A571" s="113" t="s">
        <v>383</v>
      </c>
      <c r="B571" s="116" t="str">
        <f>VLOOKUP(A571,'BALANCETE AGOSTO 19'!A572:I1553,2,0)</f>
        <v>A</v>
      </c>
      <c r="C571" s="116">
        <f>VLOOKUP(A571,'BALANCETE AGOSTO 19'!A572:I1553,3,0)</f>
        <v>2</v>
      </c>
      <c r="D571" s="113">
        <v>1910</v>
      </c>
      <c r="E571" s="113" t="s">
        <v>3215</v>
      </c>
      <c r="F571" s="113">
        <v>295.75</v>
      </c>
      <c r="G571" s="113">
        <v>0</v>
      </c>
      <c r="H571" s="113">
        <v>1.1000000000000001</v>
      </c>
      <c r="I571" s="115">
        <v>-296.85000000000002</v>
      </c>
    </row>
    <row r="572" spans="1:9" hidden="1">
      <c r="A572" s="113" t="s">
        <v>579</v>
      </c>
      <c r="B572" s="116" t="str">
        <f>VLOOKUP(A572,'BALANCETE AGOSTO 19'!A573:I1554,2,0)</f>
        <v>A</v>
      </c>
      <c r="C572" s="116">
        <f>VLOOKUP(A572,'BALANCETE AGOSTO 19'!A573:I1554,3,0)</f>
        <v>2</v>
      </c>
      <c r="D572" s="113">
        <v>1979</v>
      </c>
      <c r="E572" s="113" t="s">
        <v>3216</v>
      </c>
      <c r="F572" s="115">
        <v>761933.93</v>
      </c>
      <c r="G572" s="113">
        <v>0</v>
      </c>
      <c r="H572" s="115">
        <v>2830.59</v>
      </c>
      <c r="I572" s="115">
        <v>-764764.52</v>
      </c>
    </row>
    <row r="573" spans="1:9" hidden="1">
      <c r="A573" s="113" t="s">
        <v>644</v>
      </c>
      <c r="B573" s="116" t="str">
        <f>VLOOKUP(A573,'BALANCETE AGOSTO 19'!A574:I1555,2,0)</f>
        <v>A</v>
      </c>
      <c r="C573" s="116">
        <f>VLOOKUP(A573,'BALANCETE AGOSTO 19'!A574:I1555,3,0)</f>
        <v>2</v>
      </c>
      <c r="D573" s="113">
        <v>2054</v>
      </c>
      <c r="E573" s="113" t="s">
        <v>3217</v>
      </c>
      <c r="F573" s="115">
        <v>25908.26</v>
      </c>
      <c r="G573" s="113">
        <v>0</v>
      </c>
      <c r="H573" s="113">
        <v>96.25</v>
      </c>
      <c r="I573" s="115">
        <v>-26004.51</v>
      </c>
    </row>
    <row r="574" spans="1:9" hidden="1">
      <c r="A574" s="113" t="s">
        <v>646</v>
      </c>
      <c r="B574" s="116" t="str">
        <f>VLOOKUP(A574,'BALANCETE AGOSTO 19'!A575:I1556,2,0)</f>
        <v>A</v>
      </c>
      <c r="C574" s="116">
        <f>VLOOKUP(A574,'BALANCETE AGOSTO 19'!A575:I1556,3,0)</f>
        <v>2</v>
      </c>
      <c r="D574" s="113">
        <v>2081</v>
      </c>
      <c r="E574" s="113" t="s">
        <v>2564</v>
      </c>
      <c r="F574" s="115">
        <v>45143.05</v>
      </c>
      <c r="G574" s="115">
        <v>29592.69</v>
      </c>
      <c r="H574" s="113">
        <v>57.77</v>
      </c>
      <c r="I574" s="115">
        <v>-15608.13</v>
      </c>
    </row>
    <row r="575" spans="1:9" hidden="1">
      <c r="A575" s="113" t="s">
        <v>653</v>
      </c>
      <c r="B575" s="116" t="str">
        <f>VLOOKUP(A575,'BALANCETE AGOSTO 19'!A576:I1557,2,0)</f>
        <v>A</v>
      </c>
      <c r="C575" s="116">
        <f>VLOOKUP(A575,'BALANCETE AGOSTO 19'!A576:I1557,3,0)</f>
        <v>2</v>
      </c>
      <c r="D575" s="113">
        <v>2126</v>
      </c>
      <c r="E575" s="113" t="s">
        <v>2565</v>
      </c>
      <c r="F575" s="113">
        <v>983</v>
      </c>
      <c r="G575" s="113">
        <v>0</v>
      </c>
      <c r="H575" s="113">
        <v>3.65</v>
      </c>
      <c r="I575" s="115">
        <v>-986.65</v>
      </c>
    </row>
    <row r="576" spans="1:9" hidden="1">
      <c r="A576" s="113" t="s">
        <v>654</v>
      </c>
      <c r="B576" s="116" t="str">
        <f>VLOOKUP(A576,'BALANCETE AGOSTO 19'!A577:I1558,2,0)</f>
        <v>A</v>
      </c>
      <c r="C576" s="116">
        <f>VLOOKUP(A576,'BALANCETE AGOSTO 19'!A577:I1558,3,0)</f>
        <v>2</v>
      </c>
      <c r="D576" s="113">
        <v>2127</v>
      </c>
      <c r="E576" s="113" t="s">
        <v>2566</v>
      </c>
      <c r="F576" s="115">
        <v>4715.57</v>
      </c>
      <c r="G576" s="113">
        <v>0</v>
      </c>
      <c r="H576" s="113">
        <v>17.52</v>
      </c>
      <c r="I576" s="115">
        <v>-4733.09</v>
      </c>
    </row>
    <row r="577" spans="1:9" hidden="1">
      <c r="A577" s="113" t="s">
        <v>655</v>
      </c>
      <c r="B577" s="116" t="str">
        <f>VLOOKUP(A577,'BALANCETE AGOSTO 19'!A578:I1559,2,0)</f>
        <v>A</v>
      </c>
      <c r="C577" s="116">
        <f>VLOOKUP(A577,'BALANCETE AGOSTO 19'!A578:I1559,3,0)</f>
        <v>2</v>
      </c>
      <c r="D577" s="113">
        <v>2128</v>
      </c>
      <c r="E577" s="113" t="s">
        <v>3218</v>
      </c>
      <c r="F577" s="113">
        <v>983</v>
      </c>
      <c r="G577" s="113">
        <v>0</v>
      </c>
      <c r="H577" s="113">
        <v>3.65</v>
      </c>
      <c r="I577" s="115">
        <v>-986.65</v>
      </c>
    </row>
    <row r="578" spans="1:9" hidden="1">
      <c r="A578" s="113" t="s">
        <v>656</v>
      </c>
      <c r="B578" s="116" t="str">
        <f>VLOOKUP(A578,'BALANCETE AGOSTO 19'!A579:I1560,2,0)</f>
        <v>A</v>
      </c>
      <c r="C578" s="116">
        <f>VLOOKUP(A578,'BALANCETE AGOSTO 19'!A579:I1560,3,0)</f>
        <v>2</v>
      </c>
      <c r="D578" s="113">
        <v>2138</v>
      </c>
      <c r="E578" s="113" t="s">
        <v>3219</v>
      </c>
      <c r="F578" s="113">
        <v>648.55999999999995</v>
      </c>
      <c r="G578" s="113">
        <v>0</v>
      </c>
      <c r="H578" s="113">
        <v>2.41</v>
      </c>
      <c r="I578" s="115">
        <v>-650.97</v>
      </c>
    </row>
    <row r="579" spans="1:9" hidden="1">
      <c r="A579" s="113" t="s">
        <v>699</v>
      </c>
      <c r="B579" s="116" t="str">
        <f>VLOOKUP(A579,'BALANCETE AGOSTO 19'!A580:I1561,2,0)</f>
        <v>A</v>
      </c>
      <c r="C579" s="116">
        <f>VLOOKUP(A579,'BALANCETE AGOSTO 19'!A580:I1561,3,0)</f>
        <v>2</v>
      </c>
      <c r="D579" s="113">
        <v>2212</v>
      </c>
      <c r="E579" s="113" t="s">
        <v>3221</v>
      </c>
      <c r="F579" s="115">
        <v>18861.88</v>
      </c>
      <c r="G579" s="113">
        <v>0</v>
      </c>
      <c r="H579" s="113">
        <v>94.31</v>
      </c>
      <c r="I579" s="115">
        <v>-18956.189999999999</v>
      </c>
    </row>
    <row r="580" spans="1:9" hidden="1">
      <c r="A580" s="113" t="s">
        <v>700</v>
      </c>
      <c r="B580" s="116" t="str">
        <f>VLOOKUP(A580,'BALANCETE AGOSTO 19'!A581:I1562,2,0)</f>
        <v>A</v>
      </c>
      <c r="C580" s="116">
        <f>VLOOKUP(A580,'BALANCETE AGOSTO 19'!A581:I1562,3,0)</f>
        <v>2</v>
      </c>
      <c r="D580" s="113">
        <v>2213</v>
      </c>
      <c r="E580" s="113" t="s">
        <v>2570</v>
      </c>
      <c r="F580" s="115">
        <v>26571.19</v>
      </c>
      <c r="G580" s="113">
        <v>0</v>
      </c>
      <c r="H580" s="113">
        <v>132.86000000000001</v>
      </c>
      <c r="I580" s="115">
        <v>-26704.05</v>
      </c>
    </row>
    <row r="581" spans="1:9" hidden="1">
      <c r="A581" s="113" t="s">
        <v>701</v>
      </c>
      <c r="B581" s="116" t="str">
        <f>VLOOKUP(A581,'BALANCETE AGOSTO 19'!A582:I1563,2,0)</f>
        <v>A</v>
      </c>
      <c r="C581" s="116">
        <f>VLOOKUP(A581,'BALANCETE AGOSTO 19'!A582:I1563,3,0)</f>
        <v>2</v>
      </c>
      <c r="D581" s="113">
        <v>2214</v>
      </c>
      <c r="E581" s="113" t="s">
        <v>3222</v>
      </c>
      <c r="F581" s="115">
        <v>13832.72</v>
      </c>
      <c r="G581" s="113">
        <v>0</v>
      </c>
      <c r="H581" s="113">
        <v>51.39</v>
      </c>
      <c r="I581" s="115">
        <v>-13884.11</v>
      </c>
    </row>
    <row r="582" spans="1:9" hidden="1">
      <c r="A582" s="113" t="s">
        <v>939</v>
      </c>
      <c r="B582" s="116" t="str">
        <f>VLOOKUP(A582,'BALANCETE AGOSTO 19'!A583:I1564,2,0)</f>
        <v>A</v>
      </c>
      <c r="C582" s="116">
        <f>VLOOKUP(A582,'BALANCETE AGOSTO 19'!A583:I1564,3,0)</f>
        <v>2</v>
      </c>
      <c r="D582" s="113">
        <v>2215</v>
      </c>
      <c r="E582" s="113" t="s">
        <v>3223</v>
      </c>
      <c r="F582" s="115">
        <v>1288.8699999999999</v>
      </c>
      <c r="G582" s="113">
        <v>0</v>
      </c>
      <c r="H582" s="113">
        <v>4.79</v>
      </c>
      <c r="I582" s="115">
        <v>-1293.6600000000001</v>
      </c>
    </row>
    <row r="583" spans="1:9" hidden="1">
      <c r="A583" s="113" t="s">
        <v>940</v>
      </c>
      <c r="B583" s="116" t="str">
        <f>VLOOKUP(A583,'BALANCETE AGOSTO 19'!A584:I1565,2,0)</f>
        <v>A</v>
      </c>
      <c r="C583" s="116">
        <f>VLOOKUP(A583,'BALANCETE AGOSTO 19'!A584:I1565,3,0)</f>
        <v>2</v>
      </c>
      <c r="D583" s="113">
        <v>2216</v>
      </c>
      <c r="E583" s="113" t="s">
        <v>3224</v>
      </c>
      <c r="F583" s="113">
        <v>514.76</v>
      </c>
      <c r="G583" s="113">
        <v>0</v>
      </c>
      <c r="H583" s="113">
        <v>1.91</v>
      </c>
      <c r="I583" s="115">
        <v>-516.66999999999996</v>
      </c>
    </row>
    <row r="584" spans="1:9" hidden="1">
      <c r="A584" s="113" t="s">
        <v>709</v>
      </c>
      <c r="B584" s="116" t="str">
        <f>VLOOKUP(A584,'BALANCETE AGOSTO 19'!A585:I1566,2,0)</f>
        <v>A</v>
      </c>
      <c r="C584" s="116">
        <f>VLOOKUP(A584,'BALANCETE AGOSTO 19'!A585:I1566,3,0)</f>
        <v>2</v>
      </c>
      <c r="D584" s="113">
        <v>2267</v>
      </c>
      <c r="E584" s="113" t="s">
        <v>3224</v>
      </c>
      <c r="F584" s="115">
        <v>7762.74</v>
      </c>
      <c r="G584" s="113">
        <v>0</v>
      </c>
      <c r="H584" s="113">
        <v>28.84</v>
      </c>
      <c r="I584" s="115">
        <v>-7791.58</v>
      </c>
    </row>
    <row r="585" spans="1:9" hidden="1">
      <c r="A585" s="113" t="s">
        <v>739</v>
      </c>
      <c r="B585" s="116" t="str">
        <f>VLOOKUP(A585,'BALANCETE AGOSTO 19'!A586:I1567,2,0)</f>
        <v>A</v>
      </c>
      <c r="C585" s="116">
        <f>VLOOKUP(A585,'BALANCETE AGOSTO 19'!A586:I1567,3,0)</f>
        <v>2</v>
      </c>
      <c r="D585" s="113">
        <v>2359</v>
      </c>
      <c r="E585" s="113" t="s">
        <v>3225</v>
      </c>
      <c r="F585" s="115">
        <v>2356.7600000000002</v>
      </c>
      <c r="G585" s="113">
        <v>0</v>
      </c>
      <c r="H585" s="113">
        <v>8.76</v>
      </c>
      <c r="I585" s="115">
        <v>-2365.52</v>
      </c>
    </row>
    <row r="586" spans="1:9" hidden="1">
      <c r="A586" s="113" t="s">
        <v>749</v>
      </c>
      <c r="B586" s="116" t="str">
        <f>VLOOKUP(A586,'BALANCETE AGOSTO 19'!A587:I1568,2,0)</f>
        <v>A</v>
      </c>
      <c r="C586" s="116">
        <f>VLOOKUP(A586,'BALANCETE AGOSTO 19'!A587:I1568,3,0)</f>
        <v>2</v>
      </c>
      <c r="D586" s="113">
        <v>2388</v>
      </c>
      <c r="E586" s="113" t="s">
        <v>3226</v>
      </c>
      <c r="F586" s="115">
        <v>10743.69</v>
      </c>
      <c r="G586" s="113">
        <v>0</v>
      </c>
      <c r="H586" s="113">
        <v>39.909999999999997</v>
      </c>
      <c r="I586" s="115">
        <v>-10783.6</v>
      </c>
    </row>
    <row r="587" spans="1:9" hidden="1">
      <c r="A587" s="113" t="s">
        <v>771</v>
      </c>
      <c r="B587" s="116" t="str">
        <f>VLOOKUP(A587,'BALANCETE AGOSTO 19'!A588:I1569,2,0)</f>
        <v>A</v>
      </c>
      <c r="C587" s="116">
        <f>VLOOKUP(A587,'BALANCETE AGOSTO 19'!A588:I1569,3,0)</f>
        <v>2</v>
      </c>
      <c r="D587" s="113">
        <v>2453</v>
      </c>
      <c r="E587" s="113" t="s">
        <v>3227</v>
      </c>
      <c r="F587" s="113">
        <v>590.15</v>
      </c>
      <c r="G587" s="113">
        <v>0</v>
      </c>
      <c r="H587" s="113">
        <v>2.95</v>
      </c>
      <c r="I587" s="115">
        <v>-593.1</v>
      </c>
    </row>
    <row r="588" spans="1:9" hidden="1">
      <c r="A588" s="113" t="s">
        <v>772</v>
      </c>
      <c r="B588" s="116" t="str">
        <f>VLOOKUP(A588,'BALANCETE AGOSTO 19'!A589:I1570,2,0)</f>
        <v>A</v>
      </c>
      <c r="C588" s="116">
        <f>VLOOKUP(A588,'BALANCETE AGOSTO 19'!A589:I1570,3,0)</f>
        <v>2</v>
      </c>
      <c r="D588" s="113">
        <v>2475</v>
      </c>
      <c r="E588" s="113" t="s">
        <v>2560</v>
      </c>
      <c r="F588" s="115">
        <v>1106.54</v>
      </c>
      <c r="G588" s="113">
        <v>0</v>
      </c>
      <c r="H588" s="113">
        <v>4.1100000000000003</v>
      </c>
      <c r="I588" s="115">
        <v>-1110.6500000000001</v>
      </c>
    </row>
    <row r="589" spans="1:9" hidden="1">
      <c r="A589" s="113" t="s">
        <v>789</v>
      </c>
      <c r="B589" s="116" t="str">
        <f>VLOOKUP(A589,'BALANCETE AGOSTO 19'!A590:I1571,2,0)</f>
        <v>A</v>
      </c>
      <c r="C589" s="116">
        <f>VLOOKUP(A589,'BALANCETE AGOSTO 19'!A590:I1571,3,0)</f>
        <v>2</v>
      </c>
      <c r="D589" s="113">
        <v>2518</v>
      </c>
      <c r="E589" s="113" t="s">
        <v>2573</v>
      </c>
      <c r="F589" s="115">
        <v>4392.92</v>
      </c>
      <c r="G589" s="113">
        <v>0</v>
      </c>
      <c r="H589" s="113">
        <v>16.32</v>
      </c>
      <c r="I589" s="115">
        <v>-4409.24</v>
      </c>
    </row>
    <row r="590" spans="1:9" hidden="1">
      <c r="A590" s="113" t="s">
        <v>790</v>
      </c>
      <c r="B590" s="116" t="str">
        <f>VLOOKUP(A590,'BALANCETE AGOSTO 19'!A591:I1572,2,0)</f>
        <v>A</v>
      </c>
      <c r="C590" s="116">
        <f>VLOOKUP(A590,'BALANCETE AGOSTO 19'!A591:I1572,3,0)</f>
        <v>2</v>
      </c>
      <c r="D590" s="113">
        <v>2520</v>
      </c>
      <c r="E590" s="113" t="s">
        <v>3228</v>
      </c>
      <c r="F590" s="115">
        <v>1076.97</v>
      </c>
      <c r="G590" s="113">
        <v>0</v>
      </c>
      <c r="H590" s="113">
        <v>4</v>
      </c>
      <c r="I590" s="115">
        <v>-1080.97</v>
      </c>
    </row>
    <row r="591" spans="1:9" hidden="1">
      <c r="A591" s="113" t="s">
        <v>791</v>
      </c>
      <c r="B591" s="116" t="str">
        <f>VLOOKUP(A591,'BALANCETE AGOSTO 19'!A592:I1573,2,0)</f>
        <v>A</v>
      </c>
      <c r="C591" s="116">
        <f>VLOOKUP(A591,'BALANCETE AGOSTO 19'!A592:I1573,3,0)</f>
        <v>2</v>
      </c>
      <c r="D591" s="113">
        <v>2531</v>
      </c>
      <c r="E591" s="113" t="s">
        <v>3229</v>
      </c>
      <c r="F591" s="113">
        <v>363.46</v>
      </c>
      <c r="G591" s="113">
        <v>0</v>
      </c>
      <c r="H591" s="113">
        <v>1.35</v>
      </c>
      <c r="I591" s="115">
        <v>-364.81</v>
      </c>
    </row>
    <row r="592" spans="1:9" hidden="1">
      <c r="A592" s="113" t="s">
        <v>798</v>
      </c>
      <c r="B592" s="116" t="str">
        <f>VLOOKUP(A592,'BALANCETE AGOSTO 19'!A593:I1574,2,0)</f>
        <v>A</v>
      </c>
      <c r="C592" s="116">
        <f>VLOOKUP(A592,'BALANCETE AGOSTO 19'!A593:I1574,3,0)</f>
        <v>2</v>
      </c>
      <c r="D592" s="113">
        <v>2542</v>
      </c>
      <c r="E592" s="113" t="s">
        <v>3230</v>
      </c>
      <c r="F592" s="115">
        <v>5094.71</v>
      </c>
      <c r="G592" s="113">
        <v>0</v>
      </c>
      <c r="H592" s="113">
        <v>18.93</v>
      </c>
      <c r="I592" s="115">
        <v>-5113.6400000000003</v>
      </c>
    </row>
    <row r="593" spans="1:9" hidden="1">
      <c r="A593" s="113" t="s">
        <v>807</v>
      </c>
      <c r="B593" s="116" t="str">
        <f>VLOOKUP(A593,'BALANCETE AGOSTO 19'!A594:I1575,2,0)</f>
        <v>A</v>
      </c>
      <c r="C593" s="116">
        <f>VLOOKUP(A593,'BALANCETE AGOSTO 19'!A594:I1575,3,0)</f>
        <v>2</v>
      </c>
      <c r="D593" s="113">
        <v>2592</v>
      </c>
      <c r="E593" s="113" t="s">
        <v>3231</v>
      </c>
      <c r="F593" s="115">
        <v>8250.4</v>
      </c>
      <c r="G593" s="113">
        <v>0</v>
      </c>
      <c r="H593" s="113">
        <v>30.65</v>
      </c>
      <c r="I593" s="115">
        <v>-8281.0499999999993</v>
      </c>
    </row>
    <row r="594" spans="1:9" hidden="1">
      <c r="A594" s="113" t="s">
        <v>827</v>
      </c>
      <c r="B594" s="116" t="str">
        <f>VLOOKUP(A594,'BALANCETE AGOSTO 19'!A595:I1576,2,0)</f>
        <v>A</v>
      </c>
      <c r="C594" s="116">
        <f>VLOOKUP(A594,'BALANCETE AGOSTO 19'!A595:I1576,3,0)</f>
        <v>2</v>
      </c>
      <c r="D594" s="113">
        <v>2666</v>
      </c>
      <c r="E594" s="113" t="s">
        <v>3232</v>
      </c>
      <c r="F594" s="115">
        <v>54741.07</v>
      </c>
      <c r="G594" s="113">
        <v>0</v>
      </c>
      <c r="H594" s="113">
        <v>203.36</v>
      </c>
      <c r="I594" s="115">
        <v>-54944.43</v>
      </c>
    </row>
    <row r="595" spans="1:9" hidden="1">
      <c r="A595" s="113" t="s">
        <v>860</v>
      </c>
      <c r="B595" s="116" t="str">
        <f>VLOOKUP(A595,'BALANCETE AGOSTO 19'!A596:I1577,2,0)</f>
        <v>A</v>
      </c>
      <c r="C595" s="116">
        <f>VLOOKUP(A595,'BALANCETE AGOSTO 19'!A596:I1577,3,0)</f>
        <v>2</v>
      </c>
      <c r="D595" s="113">
        <v>2734</v>
      </c>
      <c r="E595" s="113" t="s">
        <v>2577</v>
      </c>
      <c r="F595" s="115">
        <v>1651.89</v>
      </c>
      <c r="G595" s="113">
        <v>0</v>
      </c>
      <c r="H595" s="113">
        <v>6.14</v>
      </c>
      <c r="I595" s="115">
        <v>-1658.03</v>
      </c>
    </row>
    <row r="596" spans="1:9" hidden="1">
      <c r="A596" s="113" t="s">
        <v>901</v>
      </c>
      <c r="B596" s="116" t="str">
        <f>VLOOKUP(A596,'BALANCETE AGOSTO 19'!A597:I1578,2,0)</f>
        <v>A</v>
      </c>
      <c r="C596" s="116">
        <f>VLOOKUP(A596,'BALANCETE AGOSTO 19'!A597:I1578,3,0)</f>
        <v>2</v>
      </c>
      <c r="D596" s="113">
        <v>2862</v>
      </c>
      <c r="E596" s="113" t="s">
        <v>3233</v>
      </c>
      <c r="F596" s="113">
        <v>505.69</v>
      </c>
      <c r="G596" s="113">
        <v>0</v>
      </c>
      <c r="H596" s="113">
        <v>1.88</v>
      </c>
      <c r="I596" s="115">
        <v>-507.57</v>
      </c>
    </row>
    <row r="597" spans="1:9" hidden="1">
      <c r="A597" s="113" t="s">
        <v>941</v>
      </c>
      <c r="B597" s="116" t="str">
        <f>VLOOKUP(A597,'BALANCETE AGOSTO 19'!A598:I1579,2,0)</f>
        <v>A</v>
      </c>
      <c r="C597" s="116">
        <f>VLOOKUP(A597,'BALANCETE AGOSTO 19'!A598:I1579,3,0)</f>
        <v>2</v>
      </c>
      <c r="D597" s="113">
        <v>2880</v>
      </c>
      <c r="E597" s="113" t="s">
        <v>2579</v>
      </c>
      <c r="F597" s="115">
        <v>2277.0100000000002</v>
      </c>
      <c r="G597" s="113">
        <v>0</v>
      </c>
      <c r="H597" s="113">
        <v>8.4600000000000009</v>
      </c>
      <c r="I597" s="115">
        <v>-2285.4699999999998</v>
      </c>
    </row>
    <row r="598" spans="1:9" hidden="1">
      <c r="A598" s="113" t="s">
        <v>942</v>
      </c>
      <c r="B598" s="116" t="str">
        <f>VLOOKUP(A598,'BALANCETE AGOSTO 19'!A599:I1580,2,0)</f>
        <v>A</v>
      </c>
      <c r="C598" s="116">
        <f>VLOOKUP(A598,'BALANCETE AGOSTO 19'!A599:I1580,3,0)</f>
        <v>2</v>
      </c>
      <c r="D598" s="113">
        <v>2882</v>
      </c>
      <c r="E598" s="113" t="s">
        <v>2580</v>
      </c>
      <c r="F598" s="113">
        <v>865.47</v>
      </c>
      <c r="G598" s="113">
        <v>0</v>
      </c>
      <c r="H598" s="113">
        <v>3.22</v>
      </c>
      <c r="I598" s="115">
        <v>-868.69</v>
      </c>
    </row>
    <row r="599" spans="1:9" hidden="1">
      <c r="A599" s="113" t="s">
        <v>997</v>
      </c>
      <c r="B599" s="116" t="str">
        <f>VLOOKUP(A599,'BALANCETE AGOSTO 19'!A600:I1581,2,0)</f>
        <v>A</v>
      </c>
      <c r="C599" s="116">
        <f>VLOOKUP(A599,'BALANCETE AGOSTO 19'!A600:I1581,3,0)</f>
        <v>2</v>
      </c>
      <c r="D599" s="113">
        <v>2964</v>
      </c>
      <c r="E599" s="113" t="s">
        <v>2581</v>
      </c>
      <c r="F599" s="113">
        <v>670.55</v>
      </c>
      <c r="G599" s="113">
        <v>0</v>
      </c>
      <c r="H599" s="113">
        <v>2.4900000000000002</v>
      </c>
      <c r="I599" s="115">
        <v>-673.04</v>
      </c>
    </row>
    <row r="600" spans="1:9" hidden="1">
      <c r="A600" s="113" t="s">
        <v>1974</v>
      </c>
      <c r="B600" s="116" t="str">
        <f>VLOOKUP(A600,'BALANCETE AGOSTO 19'!A601:I1582,2,0)</f>
        <v>A</v>
      </c>
      <c r="C600" s="116">
        <f>VLOOKUP(A600,'BALANCETE AGOSTO 19'!A601:I1582,3,0)</f>
        <v>2</v>
      </c>
      <c r="D600" s="113">
        <v>3825</v>
      </c>
      <c r="E600" s="113" t="s">
        <v>2582</v>
      </c>
      <c r="F600" s="115">
        <v>14917.31</v>
      </c>
      <c r="G600" s="113">
        <v>0</v>
      </c>
      <c r="H600" s="113">
        <v>55.42</v>
      </c>
      <c r="I600" s="115">
        <v>-14972.73</v>
      </c>
    </row>
    <row r="601" spans="1:9" hidden="1">
      <c r="A601" s="113" t="s">
        <v>3400</v>
      </c>
      <c r="B601" s="116" t="str">
        <f>VLOOKUP(A601,'BALANCETE AGOSTO 19'!A602:I1583,2,0)</f>
        <v>A</v>
      </c>
      <c r="C601" s="116">
        <f>VLOOKUP(A601,'BALANCETE AGOSTO 19'!A602:I1583,3,0)</f>
        <v>2</v>
      </c>
      <c r="D601" s="113">
        <v>3850</v>
      </c>
      <c r="E601" s="113" t="s">
        <v>3443</v>
      </c>
      <c r="F601" s="115">
        <v>1170.8800000000001</v>
      </c>
      <c r="G601" s="113">
        <v>0</v>
      </c>
      <c r="H601" s="113">
        <v>4.3499999999999996</v>
      </c>
      <c r="I601" s="115">
        <v>-1175.23</v>
      </c>
    </row>
    <row r="602" spans="1:9" hidden="1">
      <c r="A602" s="113" t="s">
        <v>3496</v>
      </c>
      <c r="B602" s="116" t="str">
        <f>VLOOKUP(A602,'BALANCETE AGOSTO 19'!A603:I1584,2,0)</f>
        <v>A</v>
      </c>
      <c r="C602" s="116">
        <f>VLOOKUP(A602,'BALANCETE AGOSTO 19'!A603:I1584,3,0)</f>
        <v>2</v>
      </c>
      <c r="D602" s="113">
        <v>3869</v>
      </c>
      <c r="E602" s="113" t="s">
        <v>3497</v>
      </c>
      <c r="F602" s="115">
        <v>1022.75</v>
      </c>
      <c r="G602" s="113">
        <v>0</v>
      </c>
      <c r="H602" s="113">
        <v>3.8</v>
      </c>
      <c r="I602" s="115">
        <v>-1026.55</v>
      </c>
    </row>
    <row r="603" spans="1:9" hidden="1">
      <c r="A603" s="113" t="s">
        <v>3576</v>
      </c>
      <c r="B603" s="116" t="str">
        <f>VLOOKUP(A603,'BALANCETE AGOSTO 19'!A604:I1585,2,0)</f>
        <v>A</v>
      </c>
      <c r="C603" s="116">
        <f>VLOOKUP(A603,'BALANCETE AGOSTO 19'!A604:I1585,3,0)</f>
        <v>2</v>
      </c>
      <c r="D603" s="113">
        <v>3876</v>
      </c>
      <c r="E603" s="113" t="s">
        <v>3608</v>
      </c>
      <c r="F603" s="115">
        <v>6597.12</v>
      </c>
      <c r="G603" s="113">
        <v>0</v>
      </c>
      <c r="H603" s="113">
        <v>24.51</v>
      </c>
      <c r="I603" s="115">
        <v>-6621.63</v>
      </c>
    </row>
    <row r="604" spans="1:9" hidden="1">
      <c r="A604" s="113" t="s">
        <v>3578</v>
      </c>
      <c r="B604" s="116" t="str">
        <f>VLOOKUP(A604,'BALANCETE AGOSTO 19'!A605:I1586,2,0)</f>
        <v>A</v>
      </c>
      <c r="C604" s="116">
        <f>VLOOKUP(A604,'BALANCETE AGOSTO 19'!A605:I1586,3,0)</f>
        <v>2</v>
      </c>
      <c r="D604" s="113">
        <v>3879</v>
      </c>
      <c r="E604" s="113" t="s">
        <v>3609</v>
      </c>
      <c r="F604" s="115">
        <v>4338.88</v>
      </c>
      <c r="G604" s="113">
        <v>0</v>
      </c>
      <c r="H604" s="113">
        <v>16.12</v>
      </c>
      <c r="I604" s="115">
        <v>-4355</v>
      </c>
    </row>
    <row r="605" spans="1:9" hidden="1">
      <c r="A605" s="113" t="s">
        <v>3695</v>
      </c>
      <c r="B605" s="116" t="str">
        <f>VLOOKUP(A605,'BALANCETE AGOSTO 19'!A606:I1587,2,0)</f>
        <v>A</v>
      </c>
      <c r="C605" s="116">
        <f>VLOOKUP(A605,'BALANCETE AGOSTO 19'!A606:I1587,3,0)</f>
        <v>2</v>
      </c>
      <c r="D605" s="113">
        <v>3909</v>
      </c>
      <c r="E605" s="113" t="s">
        <v>3696</v>
      </c>
      <c r="F605" s="115">
        <v>5011.95</v>
      </c>
      <c r="G605" s="113">
        <v>0</v>
      </c>
      <c r="H605" s="113">
        <v>18.62</v>
      </c>
      <c r="I605" s="115">
        <v>-5030.57</v>
      </c>
    </row>
    <row r="606" spans="1:9" hidden="1">
      <c r="A606" s="113" t="s">
        <v>3756</v>
      </c>
      <c r="B606" s="116" t="str">
        <f>VLOOKUP(A606,'BALANCETE AGOSTO 19'!A607:I1588,2,0)</f>
        <v>A</v>
      </c>
      <c r="C606" s="116">
        <f>VLOOKUP(A606,'BALANCETE AGOSTO 19'!A607:I1588,3,0)</f>
        <v>2</v>
      </c>
      <c r="D606" s="113">
        <v>3924</v>
      </c>
      <c r="E606" s="113" t="s">
        <v>3757</v>
      </c>
      <c r="F606" s="115">
        <v>2088.5</v>
      </c>
      <c r="G606" s="113">
        <v>0</v>
      </c>
      <c r="H606" s="113">
        <v>7.76</v>
      </c>
      <c r="I606" s="115">
        <v>-2096.2600000000002</v>
      </c>
    </row>
    <row r="607" spans="1:9" hidden="1">
      <c r="A607" s="113" t="s">
        <v>3758</v>
      </c>
      <c r="B607" s="116" t="str">
        <f>VLOOKUP(A607,'BALANCETE AGOSTO 19'!A608:I1589,2,0)</f>
        <v>A</v>
      </c>
      <c r="C607" s="116">
        <f>VLOOKUP(A607,'BALANCETE AGOSTO 19'!A608:I1589,3,0)</f>
        <v>2</v>
      </c>
      <c r="D607" s="113">
        <v>3925</v>
      </c>
      <c r="E607" s="113" t="s">
        <v>3759</v>
      </c>
      <c r="F607" s="115">
        <v>1721.37</v>
      </c>
      <c r="G607" s="113">
        <v>0</v>
      </c>
      <c r="H607" s="113">
        <v>6.39</v>
      </c>
      <c r="I607" s="115">
        <v>-1727.76</v>
      </c>
    </row>
    <row r="608" spans="1:9" hidden="1">
      <c r="A608" s="113" t="s">
        <v>3760</v>
      </c>
      <c r="B608" s="116" t="str">
        <f>VLOOKUP(A608,'BALANCETE AGOSTO 19'!A609:I1590,2,0)</f>
        <v>A</v>
      </c>
      <c r="C608" s="116">
        <f>VLOOKUP(A608,'BALANCETE AGOSTO 19'!A609:I1590,3,0)</f>
        <v>2</v>
      </c>
      <c r="D608" s="113">
        <v>3934</v>
      </c>
      <c r="E608" s="113" t="s">
        <v>3761</v>
      </c>
      <c r="F608" s="115">
        <v>8330.83</v>
      </c>
      <c r="G608" s="113">
        <v>0</v>
      </c>
      <c r="H608" s="113">
        <v>30.95</v>
      </c>
      <c r="I608" s="115">
        <v>-8361.7800000000007</v>
      </c>
    </row>
    <row r="609" spans="1:9" hidden="1">
      <c r="A609" s="113" t="s">
        <v>3762</v>
      </c>
      <c r="B609" s="116" t="str">
        <f>VLOOKUP(A609,'BALANCETE AGOSTO 19'!A610:I1591,2,0)</f>
        <v>A</v>
      </c>
      <c r="C609" s="116">
        <f>VLOOKUP(A609,'BALANCETE AGOSTO 19'!A610:I1591,3,0)</f>
        <v>2</v>
      </c>
      <c r="D609" s="113">
        <v>3941</v>
      </c>
      <c r="E609" s="113" t="s">
        <v>3763</v>
      </c>
      <c r="F609" s="115">
        <v>2100</v>
      </c>
      <c r="G609" s="113">
        <v>0</v>
      </c>
      <c r="H609" s="113">
        <v>15.04</v>
      </c>
      <c r="I609" s="115">
        <v>-2115.04</v>
      </c>
    </row>
    <row r="610" spans="1:9" hidden="1">
      <c r="A610" s="113" t="s">
        <v>214</v>
      </c>
      <c r="B610" s="116" t="str">
        <f>VLOOKUP(A610,'BALANCETE AGOSTO 19'!A611:I1592,2,0)</f>
        <v>S</v>
      </c>
      <c r="C610" s="116">
        <f>VLOOKUP(A610,'BALANCETE AGOSTO 19'!A611:I1592,3,0)</f>
        <v>2</v>
      </c>
      <c r="D610" s="113">
        <v>686</v>
      </c>
      <c r="E610" s="113" t="s">
        <v>3234</v>
      </c>
      <c r="F610" s="115">
        <v>44114033.109999999</v>
      </c>
      <c r="G610" s="115">
        <v>73711.850000000006</v>
      </c>
      <c r="H610" s="115">
        <v>2458867.06</v>
      </c>
      <c r="I610" s="115">
        <v>-46499188.32</v>
      </c>
    </row>
    <row r="611" spans="1:9" hidden="1">
      <c r="A611" s="113" t="s">
        <v>215</v>
      </c>
      <c r="B611" s="116" t="str">
        <f>VLOOKUP(A611,'BALANCETE AGOSTO 19'!A612:I1593,2,0)</f>
        <v>A</v>
      </c>
      <c r="C611" s="116">
        <f>VLOOKUP(A611,'BALANCETE AGOSTO 19'!A612:I1593,3,0)</f>
        <v>2</v>
      </c>
      <c r="D611" s="113">
        <v>687</v>
      </c>
      <c r="E611" s="113" t="s">
        <v>3235</v>
      </c>
      <c r="F611" s="115">
        <v>43343073.789999999</v>
      </c>
      <c r="G611" s="113">
        <v>0</v>
      </c>
      <c r="H611" s="115">
        <v>2266027.5699999998</v>
      </c>
      <c r="I611" s="115">
        <v>-45609101.359999999</v>
      </c>
    </row>
    <row r="612" spans="1:9" hidden="1">
      <c r="A612" s="113" t="s">
        <v>216</v>
      </c>
      <c r="B612" s="116" t="str">
        <f>VLOOKUP(A612,'BALANCETE AGOSTO 19'!A613:I1594,2,0)</f>
        <v>A</v>
      </c>
      <c r="C612" s="116">
        <f>VLOOKUP(A612,'BALANCETE AGOSTO 19'!A613:I1594,3,0)</f>
        <v>2</v>
      </c>
      <c r="D612" s="113">
        <v>688</v>
      </c>
      <c r="E612" s="113" t="s">
        <v>2585</v>
      </c>
      <c r="F612" s="115">
        <v>30248.51</v>
      </c>
      <c r="G612" s="115">
        <v>6970.6</v>
      </c>
      <c r="H612" s="113">
        <v>537.77</v>
      </c>
      <c r="I612" s="115">
        <v>-23815.68</v>
      </c>
    </row>
    <row r="613" spans="1:9" hidden="1">
      <c r="A613" s="113" t="s">
        <v>218</v>
      </c>
      <c r="B613" s="116" t="str">
        <f>VLOOKUP(A613,'BALANCETE AGOSTO 19'!A614:I1595,2,0)</f>
        <v>A</v>
      </c>
      <c r="C613" s="116">
        <f>VLOOKUP(A613,'BALANCETE AGOSTO 19'!A614:I1595,3,0)</f>
        <v>2</v>
      </c>
      <c r="D613" s="113">
        <v>690</v>
      </c>
      <c r="E613" s="113" t="s">
        <v>3236</v>
      </c>
      <c r="F613" s="115">
        <v>703144.58</v>
      </c>
      <c r="G613" s="113">
        <v>0</v>
      </c>
      <c r="H613" s="113">
        <v>0</v>
      </c>
      <c r="I613" s="115">
        <v>-703144.58</v>
      </c>
    </row>
    <row r="614" spans="1:9" hidden="1">
      <c r="A614" s="113" t="s">
        <v>219</v>
      </c>
      <c r="B614" s="116" t="str">
        <f>VLOOKUP(A614,'BALANCETE AGOSTO 19'!A615:I1596,2,0)</f>
        <v>A</v>
      </c>
      <c r="C614" s="116">
        <f>VLOOKUP(A614,'BALANCETE AGOSTO 19'!A615:I1596,3,0)</f>
        <v>2</v>
      </c>
      <c r="D614" s="113">
        <v>697</v>
      </c>
      <c r="E614" s="113" t="s">
        <v>3236</v>
      </c>
      <c r="F614" s="113">
        <v>73.5</v>
      </c>
      <c r="G614" s="113">
        <v>0</v>
      </c>
      <c r="H614" s="113">
        <v>0</v>
      </c>
      <c r="I614" s="115">
        <v>-73.5</v>
      </c>
    </row>
    <row r="615" spans="1:9" hidden="1">
      <c r="A615" s="113" t="s">
        <v>221</v>
      </c>
      <c r="B615" s="116" t="str">
        <f>VLOOKUP(A615,'BALANCETE AGOSTO 19'!A616:I1597,2,0)</f>
        <v>A</v>
      </c>
      <c r="C615" s="116">
        <f>VLOOKUP(A615,'BALANCETE AGOSTO 19'!A616:I1597,3,0)</f>
        <v>2</v>
      </c>
      <c r="D615" s="113">
        <v>1463</v>
      </c>
      <c r="E615" s="113" t="s">
        <v>3237</v>
      </c>
      <c r="F615" s="113">
        <v>28.5</v>
      </c>
      <c r="G615" s="113">
        <v>0</v>
      </c>
      <c r="H615" s="113">
        <v>0</v>
      </c>
      <c r="I615" s="115">
        <v>-28.5</v>
      </c>
    </row>
    <row r="616" spans="1:9" hidden="1">
      <c r="A616" s="113" t="s">
        <v>222</v>
      </c>
      <c r="B616" s="116" t="str">
        <f>VLOOKUP(A616,'BALANCETE AGOSTO 19'!A617:I1598,2,0)</f>
        <v>A</v>
      </c>
      <c r="C616" s="116">
        <f>VLOOKUP(A616,'BALANCETE AGOSTO 19'!A617:I1598,3,0)</f>
        <v>2</v>
      </c>
      <c r="D616" s="113">
        <v>1693</v>
      </c>
      <c r="E616" s="113" t="s">
        <v>3238</v>
      </c>
      <c r="F616" s="115">
        <v>1056.97</v>
      </c>
      <c r="G616" s="113">
        <v>0</v>
      </c>
      <c r="H616" s="115">
        <v>120000</v>
      </c>
      <c r="I616" s="115">
        <v>-121056.97</v>
      </c>
    </row>
    <row r="617" spans="1:9" hidden="1">
      <c r="A617" s="113" t="s">
        <v>882</v>
      </c>
      <c r="B617" s="116" t="str">
        <f>VLOOKUP(A617,'BALANCETE AGOSTO 19'!A618:I1599,2,0)</f>
        <v>A</v>
      </c>
      <c r="C617" s="116">
        <f>VLOOKUP(A617,'BALANCETE AGOSTO 19'!A618:I1599,3,0)</f>
        <v>2</v>
      </c>
      <c r="D617" s="113">
        <v>2796</v>
      </c>
      <c r="E617" s="113" t="s">
        <v>3239</v>
      </c>
      <c r="F617" s="115">
        <v>7905.57</v>
      </c>
      <c r="G617" s="115">
        <v>7905.57</v>
      </c>
      <c r="H617" s="115">
        <v>7905.57</v>
      </c>
      <c r="I617" s="115">
        <v>-7905.57</v>
      </c>
    </row>
    <row r="618" spans="1:9" hidden="1">
      <c r="A618" s="113" t="s">
        <v>883</v>
      </c>
      <c r="B618" s="116" t="str">
        <f>VLOOKUP(A618,'BALANCETE AGOSTO 19'!A619:I1600,2,0)</f>
        <v>A</v>
      </c>
      <c r="C618" s="116">
        <f>VLOOKUP(A618,'BALANCETE AGOSTO 19'!A619:I1600,3,0)</f>
        <v>2</v>
      </c>
      <c r="D618" s="113">
        <v>2797</v>
      </c>
      <c r="E618" s="113" t="s">
        <v>3239</v>
      </c>
      <c r="F618" s="115">
        <v>28501.69</v>
      </c>
      <c r="G618" s="115">
        <v>14105.53</v>
      </c>
      <c r="H618" s="115">
        <v>14396.15</v>
      </c>
      <c r="I618" s="115">
        <v>-28792.31</v>
      </c>
    </row>
    <row r="619" spans="1:9" hidden="1">
      <c r="A619" s="113" t="s">
        <v>3835</v>
      </c>
      <c r="B619" s="116" t="s">
        <v>82</v>
      </c>
      <c r="C619" s="116">
        <v>2</v>
      </c>
      <c r="D619" s="113">
        <v>3959</v>
      </c>
      <c r="E619" s="113" t="s">
        <v>3836</v>
      </c>
      <c r="F619" s="113">
        <v>0</v>
      </c>
      <c r="G619" s="115">
        <v>44730.15</v>
      </c>
      <c r="H619" s="115">
        <v>50000</v>
      </c>
      <c r="I619" s="115">
        <v>-5269.85</v>
      </c>
    </row>
    <row r="620" spans="1:9" hidden="1">
      <c r="A620" s="113" t="s">
        <v>223</v>
      </c>
      <c r="B620" s="116" t="str">
        <f>VLOOKUP(A620,'BALANCETE AGOSTO 19'!A621:I1602,2,0)</f>
        <v>S</v>
      </c>
      <c r="C620" s="116">
        <f>VLOOKUP(A620,'BALANCETE AGOSTO 19'!A621:I1602,3,0)</f>
        <v>2</v>
      </c>
      <c r="D620" s="113">
        <v>699</v>
      </c>
      <c r="E620" s="113" t="s">
        <v>3240</v>
      </c>
      <c r="F620" s="115">
        <v>1464517.49</v>
      </c>
      <c r="G620" s="115">
        <v>1465916.56</v>
      </c>
      <c r="H620" s="115">
        <v>1253337.53</v>
      </c>
      <c r="I620" s="115">
        <v>-1251938.46</v>
      </c>
    </row>
    <row r="621" spans="1:9" hidden="1">
      <c r="A621" s="113" t="s">
        <v>224</v>
      </c>
      <c r="B621" s="116" t="str">
        <f>VLOOKUP(A621,'BALANCETE AGOSTO 19'!A622:I1603,2,0)</f>
        <v>A</v>
      </c>
      <c r="C621" s="116">
        <f>VLOOKUP(A621,'BALANCETE AGOSTO 19'!A622:I1603,3,0)</f>
        <v>2</v>
      </c>
      <c r="D621" s="113">
        <v>702</v>
      </c>
      <c r="E621" s="113" t="s">
        <v>3241</v>
      </c>
      <c r="F621" s="115">
        <v>469813.6</v>
      </c>
      <c r="G621" s="115">
        <v>469813.6</v>
      </c>
      <c r="H621" s="115">
        <v>480586.17</v>
      </c>
      <c r="I621" s="115">
        <v>-480586.17</v>
      </c>
    </row>
    <row r="622" spans="1:9" hidden="1">
      <c r="A622" s="113" t="s">
        <v>225</v>
      </c>
      <c r="B622" s="116" t="str">
        <f>VLOOKUP(A622,'BALANCETE AGOSTO 19'!A623:I1604,2,0)</f>
        <v>A</v>
      </c>
      <c r="C622" s="116">
        <f>VLOOKUP(A622,'BALANCETE AGOSTO 19'!A623:I1604,3,0)</f>
        <v>2</v>
      </c>
      <c r="D622" s="113">
        <v>703</v>
      </c>
      <c r="E622" s="113" t="s">
        <v>3242</v>
      </c>
      <c r="F622" s="115">
        <v>26790.98</v>
      </c>
      <c r="G622" s="115">
        <v>33829.800000000003</v>
      </c>
      <c r="H622" s="115">
        <v>29405.46</v>
      </c>
      <c r="I622" s="115">
        <v>-22366.639999999999</v>
      </c>
    </row>
    <row r="623" spans="1:9" hidden="1">
      <c r="A623" s="113" t="s">
        <v>226</v>
      </c>
      <c r="B623" s="116" t="str">
        <f>VLOOKUP(A623,'BALANCETE AGOSTO 19'!A624:I1605,2,0)</f>
        <v>A</v>
      </c>
      <c r="C623" s="116">
        <f>VLOOKUP(A623,'BALANCETE AGOSTO 19'!A624:I1605,3,0)</f>
        <v>2</v>
      </c>
      <c r="D623" s="113">
        <v>704</v>
      </c>
      <c r="E623" s="113" t="s">
        <v>3243</v>
      </c>
      <c r="F623" s="115">
        <v>189551.66</v>
      </c>
      <c r="G623" s="115">
        <v>184179.15</v>
      </c>
      <c r="H623" s="115">
        <v>124130.05</v>
      </c>
      <c r="I623" s="115">
        <v>-129502.56</v>
      </c>
    </row>
    <row r="624" spans="1:9" hidden="1">
      <c r="A624" s="113" t="s">
        <v>227</v>
      </c>
      <c r="B624" s="116" t="str">
        <f>VLOOKUP(A624,'BALANCETE AGOSTO 19'!A625:I1606,2,0)</f>
        <v>A</v>
      </c>
      <c r="C624" s="116">
        <f>VLOOKUP(A624,'BALANCETE AGOSTO 19'!A625:I1606,3,0)</f>
        <v>2</v>
      </c>
      <c r="D624" s="113">
        <v>705</v>
      </c>
      <c r="E624" s="113" t="s">
        <v>3244</v>
      </c>
      <c r="F624" s="115">
        <v>321114.94</v>
      </c>
      <c r="G624" s="115">
        <v>334968.71000000002</v>
      </c>
      <c r="H624" s="115">
        <v>229599.37</v>
      </c>
      <c r="I624" s="115">
        <v>-215745.6</v>
      </c>
    </row>
    <row r="625" spans="1:9" hidden="1">
      <c r="A625" s="113" t="s">
        <v>228</v>
      </c>
      <c r="B625" s="116" t="str">
        <f>VLOOKUP(A625,'BALANCETE AGOSTO 19'!A626:I1607,2,0)</f>
        <v>A</v>
      </c>
      <c r="C625" s="116">
        <f>VLOOKUP(A625,'BALANCETE AGOSTO 19'!A626:I1607,3,0)</f>
        <v>2</v>
      </c>
      <c r="D625" s="113">
        <v>706</v>
      </c>
      <c r="E625" s="113" t="s">
        <v>3245</v>
      </c>
      <c r="F625" s="115">
        <v>215345.05</v>
      </c>
      <c r="G625" s="115">
        <v>175882.73</v>
      </c>
      <c r="H625" s="115">
        <v>145358.20000000001</v>
      </c>
      <c r="I625" s="115">
        <v>-184820.52</v>
      </c>
    </row>
    <row r="626" spans="1:9" hidden="1">
      <c r="A626" s="113" t="s">
        <v>229</v>
      </c>
      <c r="B626" s="116" t="str">
        <f>VLOOKUP(A626,'BALANCETE AGOSTO 19'!A627:I1608,2,0)</f>
        <v>A</v>
      </c>
      <c r="C626" s="116">
        <f>VLOOKUP(A626,'BALANCETE AGOSTO 19'!A627:I1608,3,0)</f>
        <v>2</v>
      </c>
      <c r="D626" s="113">
        <v>707</v>
      </c>
      <c r="E626" s="113" t="s">
        <v>3246</v>
      </c>
      <c r="F626" s="113">
        <v>0</v>
      </c>
      <c r="G626" s="115">
        <v>6882.28</v>
      </c>
      <c r="H626" s="115">
        <v>6882.28</v>
      </c>
      <c r="I626" s="115">
        <v>0</v>
      </c>
    </row>
    <row r="627" spans="1:9" hidden="1">
      <c r="A627" s="113" t="s">
        <v>230</v>
      </c>
      <c r="B627" s="116" t="str">
        <f>VLOOKUP(A627,'BALANCETE AGOSTO 19'!A628:I1609,2,0)</f>
        <v>A</v>
      </c>
      <c r="C627" s="116">
        <f>VLOOKUP(A627,'BALANCETE AGOSTO 19'!A628:I1609,3,0)</f>
        <v>2</v>
      </c>
      <c r="D627" s="113">
        <v>708</v>
      </c>
      <c r="E627" s="113" t="s">
        <v>3247</v>
      </c>
      <c r="F627" s="115">
        <v>3218.67</v>
      </c>
      <c r="G627" s="113">
        <v>131.69</v>
      </c>
      <c r="H627" s="115">
        <v>1501.23</v>
      </c>
      <c r="I627" s="115">
        <v>-4588.21</v>
      </c>
    </row>
    <row r="628" spans="1:9" hidden="1">
      <c r="A628" s="113" t="s">
        <v>231</v>
      </c>
      <c r="B628" s="116" t="str">
        <f>VLOOKUP(A628,'BALANCETE AGOSTO 19'!A629:I1610,2,0)</f>
        <v>A</v>
      </c>
      <c r="C628" s="116">
        <f>VLOOKUP(A628,'BALANCETE AGOSTO 19'!A629:I1610,3,0)</f>
        <v>2</v>
      </c>
      <c r="D628" s="113">
        <v>709</v>
      </c>
      <c r="E628" s="113" t="s">
        <v>3248</v>
      </c>
      <c r="F628" s="115">
        <v>140144.31</v>
      </c>
      <c r="G628" s="115">
        <v>140144.31</v>
      </c>
      <c r="H628" s="115">
        <v>139544.22</v>
      </c>
      <c r="I628" s="115">
        <v>-139544.22</v>
      </c>
    </row>
    <row r="629" spans="1:9" hidden="1">
      <c r="A629" s="113" t="s">
        <v>232</v>
      </c>
      <c r="B629" s="116" t="str">
        <f>VLOOKUP(A629,'BALANCETE AGOSTO 19'!A630:I1611,2,0)</f>
        <v>A</v>
      </c>
      <c r="C629" s="116">
        <f>VLOOKUP(A629,'BALANCETE AGOSTO 19'!A630:I1611,3,0)</f>
        <v>2</v>
      </c>
      <c r="D629" s="113">
        <v>710</v>
      </c>
      <c r="E629" s="113" t="s">
        <v>3249</v>
      </c>
      <c r="F629" s="115">
        <v>5353.18</v>
      </c>
      <c r="G629" s="115">
        <v>4401.05</v>
      </c>
      <c r="H629" s="115">
        <v>5980.86</v>
      </c>
      <c r="I629" s="115">
        <v>-6932.99</v>
      </c>
    </row>
    <row r="630" spans="1:9" hidden="1">
      <c r="A630" s="113" t="s">
        <v>233</v>
      </c>
      <c r="B630" s="116" t="str">
        <f>VLOOKUP(A630,'BALANCETE AGOSTO 19'!A631:I1612,2,0)</f>
        <v>A</v>
      </c>
      <c r="C630" s="116">
        <f>VLOOKUP(A630,'BALANCETE AGOSTO 19'!A631:I1612,3,0)</f>
        <v>2</v>
      </c>
      <c r="D630" s="113">
        <v>711</v>
      </c>
      <c r="E630" s="113" t="s">
        <v>3250</v>
      </c>
      <c r="F630" s="115">
        <v>2646.22</v>
      </c>
      <c r="G630" s="115">
        <v>2646.22</v>
      </c>
      <c r="H630" s="115">
        <v>2740.65</v>
      </c>
      <c r="I630" s="115">
        <v>-2740.65</v>
      </c>
    </row>
    <row r="631" spans="1:9" hidden="1">
      <c r="A631" s="113" t="s">
        <v>234</v>
      </c>
      <c r="B631" s="116" t="str">
        <f>VLOOKUP(A631,'BALANCETE AGOSTO 19'!A632:I1613,2,0)</f>
        <v>A</v>
      </c>
      <c r="C631" s="116">
        <f>VLOOKUP(A631,'BALANCETE AGOSTO 19'!A632:I1613,3,0)</f>
        <v>2</v>
      </c>
      <c r="D631" s="113">
        <v>712</v>
      </c>
      <c r="E631" s="113" t="s">
        <v>3251</v>
      </c>
      <c r="F631" s="113">
        <v>6</v>
      </c>
      <c r="G631" s="113">
        <v>6</v>
      </c>
      <c r="H631" s="113">
        <v>6.5</v>
      </c>
      <c r="I631" s="115">
        <v>-6.5</v>
      </c>
    </row>
    <row r="632" spans="1:9" hidden="1">
      <c r="A632" s="113" t="s">
        <v>235</v>
      </c>
      <c r="B632" s="116" t="str">
        <f>VLOOKUP(A632,'BALANCETE AGOSTO 19'!A633:I1614,2,0)</f>
        <v>A</v>
      </c>
      <c r="C632" s="116">
        <f>VLOOKUP(A632,'BALANCETE AGOSTO 19'!A633:I1614,3,0)</f>
        <v>2</v>
      </c>
      <c r="D632" s="113">
        <v>717</v>
      </c>
      <c r="E632" s="113" t="s">
        <v>3252</v>
      </c>
      <c r="F632" s="113">
        <v>11.24</v>
      </c>
      <c r="G632" s="113">
        <v>11.24</v>
      </c>
      <c r="H632" s="113">
        <v>11.24</v>
      </c>
      <c r="I632" s="115">
        <v>-11.24</v>
      </c>
    </row>
    <row r="633" spans="1:9" hidden="1">
      <c r="A633" s="113" t="s">
        <v>236</v>
      </c>
      <c r="B633" s="116" t="str">
        <f>VLOOKUP(A633,'BALANCETE AGOSTO 19'!A634:I1615,2,0)</f>
        <v>A</v>
      </c>
      <c r="C633" s="116">
        <f>VLOOKUP(A633,'BALANCETE AGOSTO 19'!A634:I1615,3,0)</f>
        <v>2</v>
      </c>
      <c r="D633" s="113">
        <v>718</v>
      </c>
      <c r="E633" s="113" t="s">
        <v>3252</v>
      </c>
      <c r="F633" s="115">
        <v>10939.55</v>
      </c>
      <c r="G633" s="115">
        <v>10939.55</v>
      </c>
      <c r="H633" s="115">
        <v>9545.6200000000008</v>
      </c>
      <c r="I633" s="115">
        <v>-9545.6200000000008</v>
      </c>
    </row>
    <row r="634" spans="1:9" hidden="1">
      <c r="A634" s="113" t="s">
        <v>237</v>
      </c>
      <c r="B634" s="116" t="str">
        <f>VLOOKUP(A634,'BALANCETE AGOSTO 19'!A635:I1616,2,0)</f>
        <v>A</v>
      </c>
      <c r="C634" s="116">
        <f>VLOOKUP(A634,'BALANCETE AGOSTO 19'!A635:I1616,3,0)</f>
        <v>2</v>
      </c>
      <c r="D634" s="113">
        <v>719</v>
      </c>
      <c r="E634" s="113" t="s">
        <v>3253</v>
      </c>
      <c r="F634" s="115">
        <v>39804.06</v>
      </c>
      <c r="G634" s="115">
        <v>39804.06</v>
      </c>
      <c r="H634" s="115">
        <v>43503.71</v>
      </c>
      <c r="I634" s="115">
        <v>-43503.71</v>
      </c>
    </row>
    <row r="635" spans="1:9" hidden="1">
      <c r="A635" s="113" t="s">
        <v>580</v>
      </c>
      <c r="B635" s="116" t="str">
        <f>VLOOKUP(A635,'BALANCETE AGOSTO 19'!A636:I1617,2,0)</f>
        <v>A</v>
      </c>
      <c r="C635" s="116">
        <f>VLOOKUP(A635,'BALANCETE AGOSTO 19'!A636:I1617,3,0)</f>
        <v>2</v>
      </c>
      <c r="D635" s="113">
        <v>1256</v>
      </c>
      <c r="E635" s="113" t="s">
        <v>3254</v>
      </c>
      <c r="F635" s="115">
        <v>4695.9799999999996</v>
      </c>
      <c r="G635" s="115">
        <v>4695.9799999999996</v>
      </c>
      <c r="H635" s="115">
        <v>6839.82</v>
      </c>
      <c r="I635" s="115">
        <v>-6839.82</v>
      </c>
    </row>
    <row r="636" spans="1:9" hidden="1">
      <c r="A636" s="113" t="s">
        <v>640</v>
      </c>
      <c r="B636" s="116" t="str">
        <f>VLOOKUP(A636,'BALANCETE AGOSTO 19'!A637:I1618,2,0)</f>
        <v>A</v>
      </c>
      <c r="C636" s="116">
        <f>VLOOKUP(A636,'BALANCETE AGOSTO 19'!A637:I1618,3,0)</f>
        <v>2</v>
      </c>
      <c r="D636" s="113">
        <v>2047</v>
      </c>
      <c r="E636" s="113" t="s">
        <v>3255</v>
      </c>
      <c r="F636" s="115">
        <v>22741.63</v>
      </c>
      <c r="G636" s="115">
        <v>45483.26</v>
      </c>
      <c r="H636" s="115">
        <v>22741.63</v>
      </c>
      <c r="I636" s="115">
        <v>0</v>
      </c>
    </row>
    <row r="637" spans="1:9" hidden="1">
      <c r="A637" s="113" t="s">
        <v>714</v>
      </c>
      <c r="B637" s="116" t="str">
        <f>VLOOKUP(A637,'BALANCETE AGOSTO 19'!A638:I1619,2,0)</f>
        <v>A</v>
      </c>
      <c r="C637" s="116">
        <f>VLOOKUP(A637,'BALANCETE AGOSTO 19'!A638:I1619,3,0)</f>
        <v>2</v>
      </c>
      <c r="D637" s="113">
        <v>2296</v>
      </c>
      <c r="E637" s="113" t="s">
        <v>3256</v>
      </c>
      <c r="F637" s="113">
        <v>243.61</v>
      </c>
      <c r="G637" s="113">
        <v>0</v>
      </c>
      <c r="H637" s="113">
        <v>0</v>
      </c>
      <c r="I637" s="115">
        <v>-243.61</v>
      </c>
    </row>
    <row r="638" spans="1:9" hidden="1">
      <c r="A638" s="113" t="s">
        <v>760</v>
      </c>
      <c r="B638" s="116" t="str">
        <f>VLOOKUP(A638,'BALANCETE AGOSTO 19'!A639:I1620,2,0)</f>
        <v>A</v>
      </c>
      <c r="C638" s="116">
        <f>VLOOKUP(A638,'BALANCETE AGOSTO 19'!A639:I1620,3,0)</f>
        <v>2</v>
      </c>
      <c r="D638" s="113">
        <v>2430</v>
      </c>
      <c r="E638" s="113" t="s">
        <v>3257</v>
      </c>
      <c r="F638" s="113">
        <v>624.09</v>
      </c>
      <c r="G638" s="113">
        <v>624.09</v>
      </c>
      <c r="H638" s="113">
        <v>920.31</v>
      </c>
      <c r="I638" s="115">
        <v>-920.31</v>
      </c>
    </row>
    <row r="639" spans="1:9" hidden="1">
      <c r="A639" s="113" t="s">
        <v>782</v>
      </c>
      <c r="B639" s="116" t="str">
        <f>VLOOKUP(A639,'BALANCETE AGOSTO 19'!A640:I1621,2,0)</f>
        <v>A</v>
      </c>
      <c r="C639" s="116">
        <f>VLOOKUP(A639,'BALANCETE AGOSTO 19'!A640:I1621,3,0)</f>
        <v>2</v>
      </c>
      <c r="D639" s="113">
        <v>2500</v>
      </c>
      <c r="E639" s="113" t="s">
        <v>3258</v>
      </c>
      <c r="F639" s="115">
        <v>11472.72</v>
      </c>
      <c r="G639" s="115">
        <v>11472.84</v>
      </c>
      <c r="H639" s="115">
        <v>4040.21</v>
      </c>
      <c r="I639" s="115">
        <v>-4040.09</v>
      </c>
    </row>
    <row r="640" spans="1:9" hidden="1">
      <c r="A640" s="113" t="s">
        <v>238</v>
      </c>
      <c r="B640" s="116" t="str">
        <f>VLOOKUP(A640,'BALANCETE AGOSTO 19'!A641:I1622,2,0)</f>
        <v>S</v>
      </c>
      <c r="C640" s="116">
        <f>VLOOKUP(A640,'BALANCETE AGOSTO 19'!A641:I1622,3,0)</f>
        <v>2</v>
      </c>
      <c r="D640" s="113">
        <v>720</v>
      </c>
      <c r="E640" s="113" t="s">
        <v>3259</v>
      </c>
      <c r="F640" s="115">
        <v>11922742.23</v>
      </c>
      <c r="G640" s="115">
        <v>366422.15</v>
      </c>
      <c r="H640" s="115">
        <v>1266057.27</v>
      </c>
      <c r="I640" s="115">
        <v>-12822377.35</v>
      </c>
    </row>
    <row r="641" spans="1:9" hidden="1">
      <c r="A641" s="113" t="s">
        <v>239</v>
      </c>
      <c r="B641" s="116" t="str">
        <f>VLOOKUP(A641,'BALANCETE AGOSTO 19'!A642:I1623,2,0)</f>
        <v>A</v>
      </c>
      <c r="C641" s="116">
        <f>VLOOKUP(A641,'BALANCETE AGOSTO 19'!A642:I1623,3,0)</f>
        <v>2</v>
      </c>
      <c r="D641" s="113">
        <v>721</v>
      </c>
      <c r="E641" s="113" t="s">
        <v>2608</v>
      </c>
      <c r="F641" s="115">
        <v>3393455.43</v>
      </c>
      <c r="G641" s="115">
        <v>236336.15</v>
      </c>
      <c r="H641" s="115">
        <v>315096.26</v>
      </c>
      <c r="I641" s="115">
        <v>-3472215.54</v>
      </c>
    </row>
    <row r="642" spans="1:9" hidden="1">
      <c r="A642" s="113" t="s">
        <v>241</v>
      </c>
      <c r="B642" s="116" t="str">
        <f>VLOOKUP(A642,'BALANCETE AGOSTO 19'!A643:I1624,2,0)</f>
        <v>A</v>
      </c>
      <c r="C642" s="116">
        <f>VLOOKUP(A642,'BALANCETE AGOSTO 19'!A643:I1624,3,0)</f>
        <v>2</v>
      </c>
      <c r="D642" s="113">
        <v>723</v>
      </c>
      <c r="E642" s="113" t="s">
        <v>3260</v>
      </c>
      <c r="F642" s="115">
        <v>1675428.47</v>
      </c>
      <c r="G642" s="115">
        <v>35233.300000000003</v>
      </c>
      <c r="H642" s="115">
        <v>219734.35</v>
      </c>
      <c r="I642" s="115">
        <v>-1859929.52</v>
      </c>
    </row>
    <row r="643" spans="1:9" hidden="1">
      <c r="A643" s="113" t="s">
        <v>243</v>
      </c>
      <c r="B643" s="116" t="str">
        <f>VLOOKUP(A643,'BALANCETE AGOSTO 19'!A644:I1625,2,0)</f>
        <v>A</v>
      </c>
      <c r="C643" s="116">
        <f>VLOOKUP(A643,'BALANCETE AGOSTO 19'!A644:I1625,3,0)</f>
        <v>2</v>
      </c>
      <c r="D643" s="113">
        <v>725</v>
      </c>
      <c r="E643" s="113" t="s">
        <v>2610</v>
      </c>
      <c r="F643" s="115">
        <v>4341539.45</v>
      </c>
      <c r="G643" s="113">
        <v>0</v>
      </c>
      <c r="H643" s="115">
        <v>549335.31000000006</v>
      </c>
      <c r="I643" s="115">
        <v>-4890874.76</v>
      </c>
    </row>
    <row r="644" spans="1:9" hidden="1">
      <c r="A644" s="113" t="s">
        <v>724</v>
      </c>
      <c r="B644" s="116" t="str">
        <f>VLOOKUP(A644,'BALANCETE AGOSTO 19'!A645:I1626,2,0)</f>
        <v>A</v>
      </c>
      <c r="C644" s="116">
        <f>VLOOKUP(A644,'BALANCETE AGOSTO 19'!A645:I1626,3,0)</f>
        <v>2</v>
      </c>
      <c r="D644" s="113">
        <v>1596</v>
      </c>
      <c r="E644" s="113" t="s">
        <v>2611</v>
      </c>
      <c r="F644" s="115">
        <v>797047.89</v>
      </c>
      <c r="G644" s="113">
        <v>0</v>
      </c>
      <c r="H644" s="113">
        <v>0</v>
      </c>
      <c r="I644" s="115">
        <v>-797047.89</v>
      </c>
    </row>
    <row r="645" spans="1:9" hidden="1">
      <c r="A645" s="113" t="s">
        <v>842</v>
      </c>
      <c r="B645" s="116" t="str">
        <f>VLOOKUP(A645,'BALANCETE AGOSTO 19'!A646:I1627,2,0)</f>
        <v>A</v>
      </c>
      <c r="C645" s="116">
        <f>VLOOKUP(A645,'BALANCETE AGOSTO 19'!A646:I1627,3,0)</f>
        <v>2</v>
      </c>
      <c r="D645" s="113">
        <v>2703</v>
      </c>
      <c r="E645" s="113" t="s">
        <v>3261</v>
      </c>
      <c r="F645" s="115">
        <v>867484.41</v>
      </c>
      <c r="G645" s="115">
        <v>61920.06</v>
      </c>
      <c r="H645" s="115">
        <v>80997.83</v>
      </c>
      <c r="I645" s="115">
        <v>-886562.18</v>
      </c>
    </row>
    <row r="646" spans="1:9" hidden="1">
      <c r="A646" s="113" t="s">
        <v>843</v>
      </c>
      <c r="B646" s="116" t="str">
        <f>VLOOKUP(A646,'BALANCETE AGOSTO 19'!A647:I1628,2,0)</f>
        <v>A</v>
      </c>
      <c r="C646" s="116">
        <f>VLOOKUP(A646,'BALANCETE AGOSTO 19'!A647:I1628,3,0)</f>
        <v>2</v>
      </c>
      <c r="D646" s="113">
        <v>2704</v>
      </c>
      <c r="E646" s="113" t="s">
        <v>3261</v>
      </c>
      <c r="F646" s="115">
        <v>264880.65999999997</v>
      </c>
      <c r="G646" s="115">
        <v>18906.88</v>
      </c>
      <c r="H646" s="115">
        <v>24732.14</v>
      </c>
      <c r="I646" s="115">
        <v>-270705.91999999998</v>
      </c>
    </row>
    <row r="647" spans="1:9" hidden="1">
      <c r="A647" s="113" t="s">
        <v>844</v>
      </c>
      <c r="B647" s="116" t="str">
        <f>VLOOKUP(A647,'BALANCETE AGOSTO 19'!A648:I1629,2,0)</f>
        <v>A</v>
      </c>
      <c r="C647" s="116">
        <f>VLOOKUP(A647,'BALANCETE AGOSTO 19'!A648:I1629,3,0)</f>
        <v>2</v>
      </c>
      <c r="D647" s="113">
        <v>2705</v>
      </c>
      <c r="E647" s="113" t="s">
        <v>3261</v>
      </c>
      <c r="F647" s="115">
        <v>12758.1</v>
      </c>
      <c r="G647" s="113">
        <v>867.06</v>
      </c>
      <c r="H647" s="115">
        <v>1413.3</v>
      </c>
      <c r="I647" s="115">
        <v>-13304.34</v>
      </c>
    </row>
    <row r="648" spans="1:9" hidden="1">
      <c r="A648" s="113" t="s">
        <v>845</v>
      </c>
      <c r="B648" s="116" t="str">
        <f>VLOOKUP(A648,'BALANCETE AGOSTO 19'!A649:I1630,2,0)</f>
        <v>A</v>
      </c>
      <c r="C648" s="116">
        <f>VLOOKUP(A648,'BALANCETE AGOSTO 19'!A649:I1630,3,0)</f>
        <v>2</v>
      </c>
      <c r="D648" s="113">
        <v>2706</v>
      </c>
      <c r="E648" s="113" t="s">
        <v>3261</v>
      </c>
      <c r="F648" s="115">
        <v>430321.24</v>
      </c>
      <c r="G648" s="115">
        <v>9266.35</v>
      </c>
      <c r="H648" s="115">
        <v>56579.53</v>
      </c>
      <c r="I648" s="115">
        <v>-477634.42</v>
      </c>
    </row>
    <row r="649" spans="1:9" hidden="1">
      <c r="A649" s="113" t="s">
        <v>846</v>
      </c>
      <c r="B649" s="116" t="str">
        <f>VLOOKUP(A649,'BALANCETE AGOSTO 19'!A650:I1631,2,0)</f>
        <v>A</v>
      </c>
      <c r="C649" s="116">
        <f>VLOOKUP(A649,'BALANCETE AGOSTO 19'!A650:I1631,3,0)</f>
        <v>2</v>
      </c>
      <c r="D649" s="113">
        <v>2707</v>
      </c>
      <c r="E649" s="113" t="s">
        <v>3261</v>
      </c>
      <c r="F649" s="115">
        <v>132484.35</v>
      </c>
      <c r="G649" s="115">
        <v>3892.35</v>
      </c>
      <c r="H649" s="115">
        <v>17250.580000000002</v>
      </c>
      <c r="I649" s="115">
        <v>-145842.57999999999</v>
      </c>
    </row>
    <row r="650" spans="1:9" hidden="1">
      <c r="A650" s="113" t="s">
        <v>847</v>
      </c>
      <c r="B650" s="116" t="str">
        <f>VLOOKUP(A650,'BALANCETE AGOSTO 19'!A651:I1632,2,0)</f>
        <v>A</v>
      </c>
      <c r="C650" s="116">
        <f>VLOOKUP(A650,'BALANCETE AGOSTO 19'!A651:I1632,3,0)</f>
        <v>2</v>
      </c>
      <c r="D650" s="113">
        <v>2708</v>
      </c>
      <c r="E650" s="113" t="s">
        <v>3261</v>
      </c>
      <c r="F650" s="115">
        <v>7342.23</v>
      </c>
      <c r="G650" s="113">
        <v>0</v>
      </c>
      <c r="H650" s="113">
        <v>917.97</v>
      </c>
      <c r="I650" s="115">
        <v>-8260.2000000000007</v>
      </c>
    </row>
    <row r="651" spans="1:9" hidden="1">
      <c r="A651" s="113" t="s">
        <v>244</v>
      </c>
      <c r="B651" s="116" t="str">
        <f>VLOOKUP(A651,'BALANCETE AGOSTO 19'!A652:I1633,2,0)</f>
        <v>S</v>
      </c>
      <c r="C651" s="116">
        <f>VLOOKUP(A651,'BALANCETE AGOSTO 19'!A652:I1633,3,0)</f>
        <v>2</v>
      </c>
      <c r="D651" s="113">
        <v>1598</v>
      </c>
      <c r="E651" s="113" t="s">
        <v>3262</v>
      </c>
      <c r="F651" s="115">
        <v>1710000</v>
      </c>
      <c r="G651" s="113">
        <v>0</v>
      </c>
      <c r="H651" s="113">
        <v>0</v>
      </c>
      <c r="I651" s="115">
        <v>-1710000</v>
      </c>
    </row>
    <row r="652" spans="1:9" hidden="1">
      <c r="A652" s="113" t="s">
        <v>245</v>
      </c>
      <c r="B652" s="116" t="str">
        <f>VLOOKUP(A652,'BALANCETE AGOSTO 19'!A653:I1634,2,0)</f>
        <v>A</v>
      </c>
      <c r="C652" s="116">
        <f>VLOOKUP(A652,'BALANCETE AGOSTO 19'!A653:I1634,3,0)</f>
        <v>2</v>
      </c>
      <c r="D652" s="113">
        <v>1600</v>
      </c>
      <c r="E652" s="113" t="s">
        <v>3263</v>
      </c>
      <c r="F652" s="115">
        <v>600000</v>
      </c>
      <c r="G652" s="113">
        <v>0</v>
      </c>
      <c r="H652" s="113">
        <v>0</v>
      </c>
      <c r="I652" s="115">
        <v>-600000</v>
      </c>
    </row>
    <row r="653" spans="1:9" hidden="1">
      <c r="A653" s="113" t="s">
        <v>372</v>
      </c>
      <c r="B653" s="116" t="str">
        <f>VLOOKUP(A653,'BALANCETE AGOSTO 19'!A654:I1635,2,0)</f>
        <v>A</v>
      </c>
      <c r="C653" s="116">
        <f>VLOOKUP(A653,'BALANCETE AGOSTO 19'!A654:I1635,3,0)</f>
        <v>2</v>
      </c>
      <c r="D653" s="113">
        <v>1602</v>
      </c>
      <c r="E653" s="113" t="s">
        <v>3263</v>
      </c>
      <c r="F653" s="115">
        <v>1110000</v>
      </c>
      <c r="G653" s="113">
        <v>0</v>
      </c>
      <c r="H653" s="113">
        <v>0</v>
      </c>
      <c r="I653" s="115">
        <v>-1110000</v>
      </c>
    </row>
    <row r="654" spans="1:9" hidden="1">
      <c r="A654" s="113" t="s">
        <v>246</v>
      </c>
      <c r="B654" s="116" t="str">
        <f>VLOOKUP(A654,'BALANCETE AGOSTO 19'!A655:I1636,2,0)</f>
        <v>S</v>
      </c>
      <c r="C654" s="116">
        <f>VLOOKUP(A654,'BALANCETE AGOSTO 19'!A655:I1636,3,0)</f>
        <v>2</v>
      </c>
      <c r="D654" s="113">
        <v>1615</v>
      </c>
      <c r="E654" s="113" t="s">
        <v>3264</v>
      </c>
      <c r="F654" s="115">
        <v>6080967.2599999998</v>
      </c>
      <c r="G654" s="115">
        <v>506747.27</v>
      </c>
      <c r="H654" s="115">
        <v>506747.27</v>
      </c>
      <c r="I654" s="115">
        <v>-6080967.2599999998</v>
      </c>
    </row>
    <row r="655" spans="1:9" hidden="1">
      <c r="A655" s="113" t="s">
        <v>247</v>
      </c>
      <c r="B655" s="116" t="str">
        <f>VLOOKUP(A655,'BALANCETE AGOSTO 19'!A656:I1637,2,0)</f>
        <v>A</v>
      </c>
      <c r="C655" s="116">
        <f>VLOOKUP(A655,'BALANCETE AGOSTO 19'!A656:I1637,3,0)</f>
        <v>2</v>
      </c>
      <c r="D655" s="113">
        <v>1616</v>
      </c>
      <c r="E655" s="113" t="s">
        <v>3265</v>
      </c>
      <c r="F655" s="115">
        <v>6080967.2599999998</v>
      </c>
      <c r="G655" s="115">
        <v>506747.27</v>
      </c>
      <c r="H655" s="115">
        <v>506747.27</v>
      </c>
      <c r="I655" s="115">
        <v>-6080967.2599999998</v>
      </c>
    </row>
    <row r="656" spans="1:9" hidden="1">
      <c r="A656" s="113" t="s">
        <v>799</v>
      </c>
      <c r="B656" s="116" t="str">
        <f>VLOOKUP(A656,'BALANCETE AGOSTO 19'!A657:I1638,2,0)</f>
        <v>S</v>
      </c>
      <c r="C656" s="116">
        <f>VLOOKUP(A656,'BALANCETE AGOSTO 19'!A657:I1638,3,0)</f>
        <v>2</v>
      </c>
      <c r="D656" s="113">
        <v>2561</v>
      </c>
      <c r="E656" s="113" t="s">
        <v>3266</v>
      </c>
      <c r="F656" s="113">
        <v>0</v>
      </c>
      <c r="G656" s="115">
        <v>20797.73</v>
      </c>
      <c r="H656" s="115">
        <v>20797.73</v>
      </c>
      <c r="I656" s="115">
        <v>0</v>
      </c>
    </row>
    <row r="657" spans="1:9" hidden="1">
      <c r="A657" s="113" t="s">
        <v>970</v>
      </c>
      <c r="B657" s="116" t="s">
        <v>82</v>
      </c>
      <c r="C657" s="116">
        <v>2</v>
      </c>
      <c r="D657" s="113">
        <v>2562</v>
      </c>
      <c r="E657" s="113" t="s">
        <v>3444</v>
      </c>
      <c r="F657" s="113">
        <v>0</v>
      </c>
      <c r="G657" s="115">
        <v>3682.84</v>
      </c>
      <c r="H657" s="115">
        <v>3682.84</v>
      </c>
      <c r="I657" s="115">
        <v>0</v>
      </c>
    </row>
    <row r="658" spans="1:9" hidden="1">
      <c r="A658" s="113" t="s">
        <v>979</v>
      </c>
      <c r="B658" s="116" t="str">
        <f>VLOOKUP(A658,'BALANCETE AGOSTO 19'!A659:I1640,2,0)</f>
        <v>S</v>
      </c>
      <c r="C658" s="116">
        <f>VLOOKUP(A658,'BALANCETE AGOSTO 19'!A659:I1640,3,0)</f>
        <v>2</v>
      </c>
      <c r="D658" s="113">
        <v>2563</v>
      </c>
      <c r="E658" s="113" t="s">
        <v>3445</v>
      </c>
      <c r="F658" s="113">
        <v>0</v>
      </c>
      <c r="G658" s="115">
        <v>7362.47</v>
      </c>
      <c r="H658" s="115">
        <v>7362.47</v>
      </c>
      <c r="I658" s="115">
        <v>0</v>
      </c>
    </row>
    <row r="659" spans="1:9" hidden="1">
      <c r="A659" s="113" t="s">
        <v>1009</v>
      </c>
      <c r="B659" s="116" t="str">
        <f>VLOOKUP(A659,'BALANCETE AGOSTO 19'!A660:I1641,2,0)</f>
        <v>A</v>
      </c>
      <c r="C659" s="116">
        <f>VLOOKUP(A659,'BALANCETE AGOSTO 19'!A660:I1641,3,0)</f>
        <v>2</v>
      </c>
      <c r="D659" s="113">
        <v>2976</v>
      </c>
      <c r="E659" s="113" t="s">
        <v>3192</v>
      </c>
      <c r="F659" s="113">
        <v>0</v>
      </c>
      <c r="G659" s="115">
        <v>9752.42</v>
      </c>
      <c r="H659" s="115">
        <v>9752.42</v>
      </c>
      <c r="I659" s="115">
        <v>0</v>
      </c>
    </row>
    <row r="660" spans="1:9" hidden="1">
      <c r="A660" s="113" t="s">
        <v>248</v>
      </c>
      <c r="B660" s="116" t="str">
        <f>VLOOKUP(A660,'BALANCETE AGOSTO 19'!A661:I1642,2,0)</f>
        <v>S</v>
      </c>
      <c r="C660" s="116">
        <f>VLOOKUP(A660,'BALANCETE AGOSTO 19'!A661:I1642,3,0)</f>
        <v>2</v>
      </c>
      <c r="D660" s="113">
        <v>726</v>
      </c>
      <c r="E660" s="113" t="s">
        <v>3267</v>
      </c>
      <c r="F660" s="115">
        <v>436649452.23000002</v>
      </c>
      <c r="G660" s="115">
        <v>506747.27</v>
      </c>
      <c r="H660" s="113">
        <v>0</v>
      </c>
      <c r="I660" s="115">
        <v>-436142704.95999998</v>
      </c>
    </row>
    <row r="661" spans="1:9" hidden="1">
      <c r="A661" s="113" t="s">
        <v>249</v>
      </c>
      <c r="B661" s="116" t="str">
        <f>VLOOKUP(A661,'BALANCETE AGOSTO 19'!A662:I1643,2,0)</f>
        <v>S</v>
      </c>
      <c r="C661" s="116">
        <f>VLOOKUP(A661,'BALANCETE AGOSTO 19'!A662:I1643,3,0)</f>
        <v>2</v>
      </c>
      <c r="D661" s="113">
        <v>727</v>
      </c>
      <c r="E661" s="113" t="s">
        <v>3268</v>
      </c>
      <c r="F661" s="115">
        <v>436649452.23000002</v>
      </c>
      <c r="G661" s="115">
        <v>506747.27</v>
      </c>
      <c r="H661" s="113">
        <v>0</v>
      </c>
      <c r="I661" s="115">
        <v>-436142704.95999998</v>
      </c>
    </row>
    <row r="662" spans="1:9" hidden="1">
      <c r="A662" s="113" t="s">
        <v>250</v>
      </c>
      <c r="B662" s="116" t="str">
        <f>VLOOKUP(A662,'BALANCETE AGOSTO 19'!A663:I1644,2,0)</f>
        <v>S</v>
      </c>
      <c r="C662" s="116">
        <f>VLOOKUP(A662,'BALANCETE AGOSTO 19'!A663:I1644,3,0)</f>
        <v>2</v>
      </c>
      <c r="D662" s="113">
        <v>728</v>
      </c>
      <c r="E662" s="113" t="s">
        <v>3269</v>
      </c>
      <c r="F662" s="115">
        <v>336818954.05000001</v>
      </c>
      <c r="G662" s="113">
        <v>0</v>
      </c>
      <c r="H662" s="113">
        <v>0</v>
      </c>
      <c r="I662" s="115">
        <v>-336818954.05000001</v>
      </c>
    </row>
    <row r="663" spans="1:9" hidden="1">
      <c r="A663" s="113" t="s">
        <v>251</v>
      </c>
      <c r="B663" s="116" t="str">
        <f>VLOOKUP(A663,'BALANCETE AGOSTO 19'!A664:I1645,2,0)</f>
        <v>A</v>
      </c>
      <c r="C663" s="116">
        <f>VLOOKUP(A663,'BALANCETE AGOSTO 19'!A664:I1645,3,0)</f>
        <v>2</v>
      </c>
      <c r="D663" s="113">
        <v>729</v>
      </c>
      <c r="E663" s="113" t="s">
        <v>3270</v>
      </c>
      <c r="F663" s="115">
        <v>248773205.41999999</v>
      </c>
      <c r="G663" s="113">
        <v>0</v>
      </c>
      <c r="H663" s="113">
        <v>0</v>
      </c>
      <c r="I663" s="115">
        <v>-248773205.41999999</v>
      </c>
    </row>
    <row r="664" spans="1:9" hidden="1">
      <c r="A664" s="113" t="s">
        <v>252</v>
      </c>
      <c r="B664" s="116" t="str">
        <f>VLOOKUP(A664,'BALANCETE AGOSTO 19'!A665:I1646,2,0)</f>
        <v>A</v>
      </c>
      <c r="C664" s="116">
        <f>VLOOKUP(A664,'BALANCETE AGOSTO 19'!A665:I1646,3,0)</f>
        <v>2</v>
      </c>
      <c r="D664" s="113">
        <v>730</v>
      </c>
      <c r="E664" s="113" t="s">
        <v>3104</v>
      </c>
      <c r="F664" s="115">
        <v>571251.17000000004</v>
      </c>
      <c r="G664" s="113">
        <v>0</v>
      </c>
      <c r="H664" s="113">
        <v>0</v>
      </c>
      <c r="I664" s="115">
        <v>-571251.17000000004</v>
      </c>
    </row>
    <row r="665" spans="1:9" hidden="1">
      <c r="A665" s="113" t="s">
        <v>253</v>
      </c>
      <c r="B665" s="116" t="str">
        <f>VLOOKUP(A665,'BALANCETE AGOSTO 19'!A666:I1647,2,0)</f>
        <v>A</v>
      </c>
      <c r="C665" s="116">
        <f>VLOOKUP(A665,'BALANCETE AGOSTO 19'!A666:I1647,3,0)</f>
        <v>2</v>
      </c>
      <c r="D665" s="113">
        <v>731</v>
      </c>
      <c r="E665" s="113" t="s">
        <v>3107</v>
      </c>
      <c r="F665" s="115">
        <v>16207119.6</v>
      </c>
      <c r="G665" s="113">
        <v>0</v>
      </c>
      <c r="H665" s="113">
        <v>0</v>
      </c>
      <c r="I665" s="115">
        <v>-16207119.6</v>
      </c>
    </row>
    <row r="666" spans="1:9" hidden="1">
      <c r="A666" s="113" t="s">
        <v>254</v>
      </c>
      <c r="B666" s="116" t="str">
        <f>VLOOKUP(A666,'BALANCETE AGOSTO 19'!A667:I1648,2,0)</f>
        <v>A</v>
      </c>
      <c r="C666" s="116">
        <f>VLOOKUP(A666,'BALANCETE AGOSTO 19'!A667:I1648,3,0)</f>
        <v>2</v>
      </c>
      <c r="D666" s="113">
        <v>1470</v>
      </c>
      <c r="E666" s="113" t="s">
        <v>3108</v>
      </c>
      <c r="F666" s="115">
        <v>40992348.109999999</v>
      </c>
      <c r="G666" s="113">
        <v>0</v>
      </c>
      <c r="H666" s="113">
        <v>0</v>
      </c>
      <c r="I666" s="115">
        <v>-40992348.109999999</v>
      </c>
    </row>
    <row r="667" spans="1:9" hidden="1">
      <c r="A667" s="113" t="s">
        <v>391</v>
      </c>
      <c r="B667" s="116" t="str">
        <f>VLOOKUP(A667,'BALANCETE AGOSTO 19'!A668:I1649,2,0)</f>
        <v>A</v>
      </c>
      <c r="C667" s="116">
        <f>VLOOKUP(A667,'BALANCETE AGOSTO 19'!A668:I1649,3,0)</f>
        <v>2</v>
      </c>
      <c r="D667" s="113">
        <v>1964</v>
      </c>
      <c r="E667" s="113" t="s">
        <v>3108</v>
      </c>
      <c r="F667" s="115">
        <v>30275029.75</v>
      </c>
      <c r="G667" s="113">
        <v>0</v>
      </c>
      <c r="H667" s="113">
        <v>0</v>
      </c>
      <c r="I667" s="115">
        <v>-30275029.75</v>
      </c>
    </row>
    <row r="668" spans="1:9" hidden="1">
      <c r="A668" s="113" t="s">
        <v>256</v>
      </c>
      <c r="B668" s="116" t="str">
        <f>VLOOKUP(A668,'BALANCETE AGOSTO 19'!A669:I1650,2,0)</f>
        <v>S</v>
      </c>
      <c r="C668" s="116">
        <f>VLOOKUP(A668,'BALANCETE AGOSTO 19'!A669:I1650,3,0)</f>
        <v>2</v>
      </c>
      <c r="D668" s="113">
        <v>1617</v>
      </c>
      <c r="E668" s="113" t="s">
        <v>3271</v>
      </c>
      <c r="F668" s="115">
        <v>99830498.180000007</v>
      </c>
      <c r="G668" s="115">
        <v>506747.27</v>
      </c>
      <c r="H668" s="113">
        <v>0</v>
      </c>
      <c r="I668" s="115">
        <v>-99323750.909999996</v>
      </c>
    </row>
    <row r="669" spans="1:9" hidden="1">
      <c r="A669" s="113" t="s">
        <v>257</v>
      </c>
      <c r="B669" s="116" t="str">
        <f>VLOOKUP(A669,'BALANCETE AGOSTO 19'!A670:I1651,2,0)</f>
        <v>A</v>
      </c>
      <c r="C669" s="116">
        <f>VLOOKUP(A669,'BALANCETE AGOSTO 19'!A670:I1651,3,0)</f>
        <v>2</v>
      </c>
      <c r="D669" s="113">
        <v>1618</v>
      </c>
      <c r="E669" s="113" t="s">
        <v>3265</v>
      </c>
      <c r="F669" s="115">
        <v>99830498.180000007</v>
      </c>
      <c r="G669" s="115">
        <v>506747.27</v>
      </c>
      <c r="H669" s="113">
        <v>0</v>
      </c>
      <c r="I669" s="115">
        <v>-99323750.909999996</v>
      </c>
    </row>
    <row r="670" spans="1:9" hidden="1">
      <c r="A670" s="113" t="s">
        <v>258</v>
      </c>
      <c r="B670" s="116" t="str">
        <f>VLOOKUP(A670,'BALANCETE AGOSTO 19'!A671:I1652,2,0)</f>
        <v>S</v>
      </c>
      <c r="C670" s="116">
        <f>VLOOKUP(A670,'BALANCETE AGOSTO 19'!A671:I1652,3,0)</f>
        <v>2</v>
      </c>
      <c r="D670" s="113">
        <v>734</v>
      </c>
      <c r="E670" s="113" t="s">
        <v>3272</v>
      </c>
      <c r="F670" s="115">
        <v>88283872.469999999</v>
      </c>
      <c r="G670" s="113">
        <v>0</v>
      </c>
      <c r="H670" s="113">
        <v>0</v>
      </c>
      <c r="I670" s="115">
        <v>-88283872.469999999</v>
      </c>
    </row>
    <row r="671" spans="1:9" hidden="1">
      <c r="A671" s="113" t="s">
        <v>259</v>
      </c>
      <c r="B671" s="116" t="str">
        <f>VLOOKUP(A671,'BALANCETE AGOSTO 19'!A672:I1653,2,0)</f>
        <v>S</v>
      </c>
      <c r="C671" s="116">
        <f>VLOOKUP(A671,'BALANCETE AGOSTO 19'!A672:I1653,3,0)</f>
        <v>2</v>
      </c>
      <c r="D671" s="113">
        <v>735</v>
      </c>
      <c r="E671" s="113" t="s">
        <v>3135</v>
      </c>
      <c r="F671" s="115">
        <v>88283872.469999999</v>
      </c>
      <c r="G671" s="113">
        <v>0</v>
      </c>
      <c r="H671" s="113">
        <v>0</v>
      </c>
      <c r="I671" s="115">
        <v>-88283872.469999999</v>
      </c>
    </row>
    <row r="672" spans="1:9" hidden="1">
      <c r="A672" s="113" t="s">
        <v>260</v>
      </c>
      <c r="B672" s="116" t="str">
        <f>VLOOKUP(A672,'BALANCETE AGOSTO 19'!A673:I1654,2,0)</f>
        <v>S</v>
      </c>
      <c r="C672" s="116">
        <f>VLOOKUP(A672,'BALANCETE AGOSTO 19'!A673:I1654,3,0)</f>
        <v>2</v>
      </c>
      <c r="D672" s="113">
        <v>736</v>
      </c>
      <c r="E672" s="113" t="s">
        <v>3273</v>
      </c>
      <c r="F672" s="115">
        <v>88283872.469999999</v>
      </c>
      <c r="G672" s="113">
        <v>0</v>
      </c>
      <c r="H672" s="113">
        <v>0</v>
      </c>
      <c r="I672" s="115">
        <v>-88283872.469999999</v>
      </c>
    </row>
    <row r="673" spans="1:9" hidden="1">
      <c r="A673" s="113" t="s">
        <v>261</v>
      </c>
      <c r="B673" s="116" t="str">
        <f>VLOOKUP(A673,'BALANCETE AGOSTO 19'!A674:I1655,2,0)</f>
        <v>A</v>
      </c>
      <c r="C673" s="116">
        <f>VLOOKUP(A673,'BALANCETE AGOSTO 19'!A674:I1655,3,0)</f>
        <v>2</v>
      </c>
      <c r="D673" s="113">
        <v>737</v>
      </c>
      <c r="E673" s="113" t="s">
        <v>402</v>
      </c>
      <c r="F673" s="115">
        <v>1588934.94</v>
      </c>
      <c r="G673" s="113">
        <v>0</v>
      </c>
      <c r="H673" s="113">
        <v>0</v>
      </c>
      <c r="I673" s="115">
        <v>-1588934.94</v>
      </c>
    </row>
    <row r="674" spans="1:9" hidden="1">
      <c r="A674" s="113" t="s">
        <v>262</v>
      </c>
      <c r="B674" s="116" t="str">
        <f>VLOOKUP(A674,'BALANCETE AGOSTO 19'!A675:I1656,2,0)</f>
        <v>A</v>
      </c>
      <c r="C674" s="116">
        <f>VLOOKUP(A674,'BALANCETE AGOSTO 19'!A675:I1656,3,0)</f>
        <v>2</v>
      </c>
      <c r="D674" s="113">
        <v>738</v>
      </c>
      <c r="E674" s="113" t="s">
        <v>401</v>
      </c>
      <c r="F674" s="115">
        <v>86694937.530000001</v>
      </c>
      <c r="G674" s="113">
        <v>0</v>
      </c>
      <c r="H674" s="113">
        <v>0</v>
      </c>
      <c r="I674" s="115">
        <v>-86694937.530000001</v>
      </c>
    </row>
    <row r="675" spans="1:9" hidden="1">
      <c r="A675" s="113" t="s">
        <v>263</v>
      </c>
      <c r="B675" s="116" t="str">
        <f>VLOOKUP(A675,'BALANCETE AGOSTO 19'!A676:I1657,2,0)</f>
        <v>S</v>
      </c>
      <c r="C675" s="116">
        <f>VLOOKUP(A675,'BALANCETE AGOSTO 19'!A676:I1657,3,0)</f>
        <v>2</v>
      </c>
      <c r="D675" s="113">
        <v>739</v>
      </c>
      <c r="E675" s="113" t="s">
        <v>26</v>
      </c>
      <c r="F675" s="115">
        <v>457044688.61000001</v>
      </c>
      <c r="G675" s="113">
        <v>0</v>
      </c>
      <c r="H675" s="113">
        <v>0</v>
      </c>
      <c r="I675" s="115">
        <v>-457044688.61000001</v>
      </c>
    </row>
    <row r="676" spans="1:9" hidden="1">
      <c r="A676" s="113" t="s">
        <v>264</v>
      </c>
      <c r="B676" s="116" t="str">
        <f>VLOOKUP(A676,'BALANCETE AGOSTO 19'!A677:I1658,2,0)</f>
        <v>S</v>
      </c>
      <c r="C676" s="116">
        <f>VLOOKUP(A676,'BALANCETE AGOSTO 19'!A677:I1658,3,0)</f>
        <v>2</v>
      </c>
      <c r="D676" s="113">
        <v>740</v>
      </c>
      <c r="E676" s="113" t="s">
        <v>2628</v>
      </c>
      <c r="F676" s="115">
        <v>331714177.02999997</v>
      </c>
      <c r="G676" s="113">
        <v>0</v>
      </c>
      <c r="H676" s="113">
        <v>0</v>
      </c>
      <c r="I676" s="115">
        <v>-331714177.02999997</v>
      </c>
    </row>
    <row r="677" spans="1:9" hidden="1">
      <c r="A677" s="113" t="s">
        <v>1977</v>
      </c>
      <c r="B677" s="116" t="str">
        <f>VLOOKUP(A677,'BALANCETE AGOSTO 19'!A678:I1659,2,0)</f>
        <v>A</v>
      </c>
      <c r="C677" s="116">
        <f>VLOOKUP(A677,'BALANCETE AGOSTO 19'!A678:I1659,3,0)</f>
        <v>2</v>
      </c>
      <c r="D677" s="113">
        <v>3829</v>
      </c>
      <c r="E677" s="113" t="s">
        <v>2629</v>
      </c>
      <c r="F677" s="115">
        <v>336714177.02999997</v>
      </c>
      <c r="G677" s="113">
        <v>0</v>
      </c>
      <c r="H677" s="113">
        <v>0</v>
      </c>
      <c r="I677" s="115">
        <v>-336714177.02999997</v>
      </c>
    </row>
    <row r="678" spans="1:9" hidden="1">
      <c r="A678" s="113" t="s">
        <v>1979</v>
      </c>
      <c r="B678" s="116" t="str">
        <f>VLOOKUP(A678,'BALANCETE AGOSTO 19'!A679:I1660,2,0)</f>
        <v>A</v>
      </c>
      <c r="C678" s="116">
        <f>VLOOKUP(A678,'BALANCETE AGOSTO 19'!A679:I1660,3,0)</f>
        <v>2</v>
      </c>
      <c r="D678" s="113">
        <v>3830</v>
      </c>
      <c r="E678" s="113" t="s">
        <v>3274</v>
      </c>
      <c r="F678" s="115">
        <v>5000000</v>
      </c>
      <c r="G678" s="113">
        <v>0</v>
      </c>
      <c r="H678" s="113">
        <v>0</v>
      </c>
      <c r="I678" s="115">
        <v>5000000</v>
      </c>
    </row>
    <row r="679" spans="1:9" hidden="1">
      <c r="A679" s="113" t="s">
        <v>266</v>
      </c>
      <c r="B679" s="116" t="str">
        <f>VLOOKUP(A679,'BALANCETE AGOSTO 19'!A680:I1661,2,0)</f>
        <v>S</v>
      </c>
      <c r="C679" s="116">
        <f>VLOOKUP(A679,'BALANCETE AGOSTO 19'!A680:I1661,3,0)</f>
        <v>2</v>
      </c>
      <c r="D679" s="113">
        <v>742</v>
      </c>
      <c r="E679" s="113" t="s">
        <v>2631</v>
      </c>
      <c r="F679" s="115">
        <v>125330511.58</v>
      </c>
      <c r="G679" s="113">
        <v>0</v>
      </c>
      <c r="H679" s="113">
        <v>0</v>
      </c>
      <c r="I679" s="115">
        <v>-125330511.58</v>
      </c>
    </row>
    <row r="680" spans="1:9" hidden="1">
      <c r="A680" s="113" t="s">
        <v>267</v>
      </c>
      <c r="B680" s="116" t="str">
        <f>VLOOKUP(A680,'BALANCETE AGOSTO 19'!A681:I1662,2,0)</f>
        <v>S</v>
      </c>
      <c r="C680" s="116">
        <f>VLOOKUP(A680,'BALANCETE AGOSTO 19'!A681:I1662,3,0)</f>
        <v>2</v>
      </c>
      <c r="D680" s="113">
        <v>744</v>
      </c>
      <c r="E680" s="113" t="s">
        <v>2632</v>
      </c>
      <c r="F680" s="115">
        <v>125330511.58</v>
      </c>
      <c r="G680" s="113">
        <v>0</v>
      </c>
      <c r="H680" s="113">
        <v>0</v>
      </c>
      <c r="I680" s="115">
        <v>-125330511.58</v>
      </c>
    </row>
    <row r="681" spans="1:9" hidden="1">
      <c r="A681" s="113" t="s">
        <v>817</v>
      </c>
      <c r="B681" s="116" t="str">
        <f>VLOOKUP(A681,'BALANCETE AGOSTO 19'!A682:I1663,2,0)</f>
        <v>A</v>
      </c>
      <c r="C681" s="116">
        <f>VLOOKUP(A681,'BALANCETE AGOSTO 19'!A682:I1663,3,0)</f>
        <v>2</v>
      </c>
      <c r="D681" s="113">
        <v>745</v>
      </c>
      <c r="E681" s="113" t="s">
        <v>3275</v>
      </c>
      <c r="F681" s="115">
        <v>19683568.43</v>
      </c>
      <c r="G681" s="113">
        <v>0</v>
      </c>
      <c r="H681" s="113">
        <v>0</v>
      </c>
      <c r="I681" s="115">
        <v>-19683568.43</v>
      </c>
    </row>
    <row r="682" spans="1:9" hidden="1">
      <c r="A682" s="113" t="s">
        <v>268</v>
      </c>
      <c r="B682" s="116" t="str">
        <f>VLOOKUP(A682,'BALANCETE AGOSTO 19'!A683:I1664,2,0)</f>
        <v>A</v>
      </c>
      <c r="C682" s="116">
        <f>VLOOKUP(A682,'BALANCETE AGOSTO 19'!A683:I1664,3,0)</f>
        <v>2</v>
      </c>
      <c r="D682" s="113">
        <v>746</v>
      </c>
      <c r="E682" s="113" t="s">
        <v>29</v>
      </c>
      <c r="F682" s="115">
        <v>17611477</v>
      </c>
      <c r="G682" s="113">
        <v>0</v>
      </c>
      <c r="H682" s="113">
        <v>0</v>
      </c>
      <c r="I682" s="115">
        <v>-17611477</v>
      </c>
    </row>
    <row r="683" spans="1:9" hidden="1">
      <c r="A683" s="113" t="s">
        <v>818</v>
      </c>
      <c r="B683" s="116" t="str">
        <f>VLOOKUP(A683,'BALANCETE AGOSTO 19'!A684:I1665,2,0)</f>
        <v>A</v>
      </c>
      <c r="C683" s="116">
        <f>VLOOKUP(A683,'BALANCETE AGOSTO 19'!A684:I1665,3,0)</f>
        <v>2</v>
      </c>
      <c r="D683" s="113">
        <v>747</v>
      </c>
      <c r="E683" s="113" t="s">
        <v>3</v>
      </c>
      <c r="F683" s="115">
        <v>88035466.150000006</v>
      </c>
      <c r="G683" s="113">
        <v>0</v>
      </c>
      <c r="H683" s="113">
        <v>0</v>
      </c>
      <c r="I683" s="115">
        <v>-88035466.150000006</v>
      </c>
    </row>
    <row r="684" spans="1:9" hidden="1">
      <c r="A684" s="410">
        <v>3</v>
      </c>
      <c r="B684" s="116" t="str">
        <f>VLOOKUP(A684,'BALANCETE AGOSTO 19'!A685:I1666,2,0)</f>
        <v>S</v>
      </c>
      <c r="C684" s="116">
        <f>VLOOKUP(A684,'BALANCETE AGOSTO 19'!A685:I1666,3,0)</f>
        <v>3</v>
      </c>
      <c r="D684" s="113">
        <v>760</v>
      </c>
      <c r="E684" s="113" t="s">
        <v>3276</v>
      </c>
      <c r="F684" s="115">
        <v>38719518.049999997</v>
      </c>
      <c r="G684" s="115">
        <v>18748039.399999999</v>
      </c>
      <c r="H684" s="115">
        <v>25303856.420000002</v>
      </c>
      <c r="I684" s="115">
        <v>-45275335.07</v>
      </c>
    </row>
    <row r="685" spans="1:9" hidden="1">
      <c r="A685" s="113" t="s">
        <v>269</v>
      </c>
      <c r="B685" s="116" t="str">
        <f>VLOOKUP(A685,'BALANCETE AGOSTO 19'!A686:I1667,2,0)</f>
        <v>S</v>
      </c>
      <c r="C685" s="116">
        <f>VLOOKUP(A685,'BALANCETE AGOSTO 19'!A686:I1667,3,0)</f>
        <v>3</v>
      </c>
      <c r="D685" s="113">
        <v>761</v>
      </c>
      <c r="E685" s="113" t="s">
        <v>2642</v>
      </c>
      <c r="F685" s="115">
        <v>151442044.56999999</v>
      </c>
      <c r="G685" s="115">
        <v>3042395.55</v>
      </c>
      <c r="H685" s="115">
        <v>24802282.18</v>
      </c>
      <c r="I685" s="115">
        <v>-173201931.19999999</v>
      </c>
    </row>
    <row r="686" spans="1:9" hidden="1">
      <c r="A686" s="113" t="s">
        <v>270</v>
      </c>
      <c r="B686" s="116" t="str">
        <f>VLOOKUP(A686,'BALANCETE AGOSTO 19'!A687:I1668,2,0)</f>
        <v>S</v>
      </c>
      <c r="C686" s="116">
        <f>VLOOKUP(A686,'BALANCETE AGOSTO 19'!A687:I1668,3,0)</f>
        <v>3</v>
      </c>
      <c r="D686" s="113">
        <v>762</v>
      </c>
      <c r="E686" s="113" t="s">
        <v>3277</v>
      </c>
      <c r="F686" s="115">
        <v>172812894.05000001</v>
      </c>
      <c r="G686" s="113">
        <v>0</v>
      </c>
      <c r="H686" s="115">
        <v>24802282.18</v>
      </c>
      <c r="I686" s="115">
        <v>-197615176.22999999</v>
      </c>
    </row>
    <row r="687" spans="1:9" hidden="1">
      <c r="A687" s="113" t="s">
        <v>271</v>
      </c>
      <c r="B687" s="116" t="str">
        <f>VLOOKUP(A687,'BALANCETE AGOSTO 19'!A688:I1669,2,0)</f>
        <v>S</v>
      </c>
      <c r="C687" s="116">
        <f>VLOOKUP(A687,'BALANCETE AGOSTO 19'!A688:I1669,3,0)</f>
        <v>3</v>
      </c>
      <c r="D687" s="113">
        <v>763</v>
      </c>
      <c r="E687" s="113" t="s">
        <v>2644</v>
      </c>
      <c r="F687" s="115">
        <v>128743960.84</v>
      </c>
      <c r="G687" s="113">
        <v>0</v>
      </c>
      <c r="H687" s="115">
        <v>18627933.77</v>
      </c>
      <c r="I687" s="115">
        <v>-147371894.61000001</v>
      </c>
    </row>
    <row r="688" spans="1:9">
      <c r="A688" s="113" t="s">
        <v>272</v>
      </c>
      <c r="B688" s="116" t="str">
        <f>VLOOKUP(A688,'BALANCETE AGOSTO 19'!A689:I1670,2,0)</f>
        <v>A</v>
      </c>
      <c r="C688" s="116">
        <f>VLOOKUP(A688,'BALANCETE AGOSTO 19'!A689:I1670,3,0)</f>
        <v>3</v>
      </c>
      <c r="D688" s="113">
        <v>764</v>
      </c>
      <c r="E688" s="113" t="s">
        <v>2645</v>
      </c>
      <c r="F688" s="115">
        <v>40585246.469999999</v>
      </c>
      <c r="G688" s="113">
        <v>0</v>
      </c>
      <c r="H688" s="115">
        <v>6097073.8300000001</v>
      </c>
      <c r="I688" s="115">
        <v>-46682320.299999997</v>
      </c>
    </row>
    <row r="689" spans="1:11">
      <c r="A689" s="113" t="s">
        <v>273</v>
      </c>
      <c r="B689" s="116" t="str">
        <f>VLOOKUP(A689,'BALANCETE AGOSTO 19'!A690:I1671,2,0)</f>
        <v>A</v>
      </c>
      <c r="C689" s="116">
        <f>VLOOKUP(A689,'BALANCETE AGOSTO 19'!A690:I1671,3,0)</f>
        <v>3</v>
      </c>
      <c r="D689" s="113">
        <v>765</v>
      </c>
      <c r="E689" s="113" t="s">
        <v>2646</v>
      </c>
      <c r="F689" s="115">
        <v>2417459.5499999998</v>
      </c>
      <c r="G689" s="113">
        <v>0</v>
      </c>
      <c r="H689" s="115">
        <v>250997.07</v>
      </c>
      <c r="I689" s="115">
        <v>-2668456.62</v>
      </c>
    </row>
    <row r="690" spans="1:11">
      <c r="A690" s="113" t="s">
        <v>274</v>
      </c>
      <c r="B690" s="116" t="str">
        <f>VLOOKUP(A690,'BALANCETE AGOSTO 19'!A691:I1672,2,0)</f>
        <v>A</v>
      </c>
      <c r="C690" s="116">
        <f>VLOOKUP(A690,'BALANCETE AGOSTO 19'!A691:I1672,3,0)</f>
        <v>3</v>
      </c>
      <c r="D690" s="113">
        <v>766</v>
      </c>
      <c r="E690" s="113" t="s">
        <v>2647</v>
      </c>
      <c r="F690" s="115">
        <v>58962628.439999998</v>
      </c>
      <c r="G690" s="113">
        <v>0</v>
      </c>
      <c r="H690" s="115">
        <v>8341468.7400000002</v>
      </c>
      <c r="I690" s="115">
        <v>-67304097.180000007</v>
      </c>
    </row>
    <row r="691" spans="1:11">
      <c r="A691" s="113" t="s">
        <v>275</v>
      </c>
      <c r="B691" s="116" t="str">
        <f>VLOOKUP(A691,'BALANCETE AGOSTO 19'!A692:I1673,2,0)</f>
        <v>A</v>
      </c>
      <c r="C691" s="116">
        <f>VLOOKUP(A691,'BALANCETE AGOSTO 19'!A692:I1673,3,0)</f>
        <v>3</v>
      </c>
      <c r="D691" s="113">
        <v>768</v>
      </c>
      <c r="E691" s="113" t="s">
        <v>2648</v>
      </c>
      <c r="F691" s="115">
        <v>3426706.9</v>
      </c>
      <c r="G691" s="113">
        <v>0</v>
      </c>
      <c r="H691" s="115">
        <v>70662.91</v>
      </c>
      <c r="I691" s="115">
        <v>-3497369.81</v>
      </c>
    </row>
    <row r="692" spans="1:11">
      <c r="A692" s="113" t="s">
        <v>276</v>
      </c>
      <c r="B692" s="116" t="str">
        <f>VLOOKUP(A692,'BALANCETE AGOSTO 19'!A693:I1674,2,0)</f>
        <v>A</v>
      </c>
      <c r="C692" s="116">
        <f>VLOOKUP(A692,'BALANCETE AGOSTO 19'!A693:I1674,3,0)</f>
        <v>3</v>
      </c>
      <c r="D692" s="113">
        <v>770</v>
      </c>
      <c r="E692" s="113" t="s">
        <v>2649</v>
      </c>
      <c r="F692" s="115">
        <v>1966800.8</v>
      </c>
      <c r="G692" s="113">
        <v>0</v>
      </c>
      <c r="H692" s="115">
        <v>158354.99</v>
      </c>
      <c r="I692" s="115">
        <v>-2125155.79</v>
      </c>
    </row>
    <row r="693" spans="1:11">
      <c r="A693" s="113" t="s">
        <v>277</v>
      </c>
      <c r="B693" s="116" t="str">
        <f>VLOOKUP(A693,'BALANCETE AGOSTO 19'!A694:I1675,2,0)</f>
        <v>A</v>
      </c>
      <c r="C693" s="116">
        <f>VLOOKUP(A693,'BALANCETE AGOSTO 19'!A694:I1675,3,0)</f>
        <v>3</v>
      </c>
      <c r="D693" s="113">
        <v>772</v>
      </c>
      <c r="E693" s="113" t="s">
        <v>3278</v>
      </c>
      <c r="F693" s="115">
        <v>354272.52</v>
      </c>
      <c r="G693" s="113">
        <v>0</v>
      </c>
      <c r="H693" s="115">
        <v>45129.64</v>
      </c>
      <c r="I693" s="115">
        <v>-399402.16</v>
      </c>
    </row>
    <row r="694" spans="1:11">
      <c r="A694" s="113" t="s">
        <v>278</v>
      </c>
      <c r="B694" s="116" t="str">
        <f>VLOOKUP(A694,'BALANCETE AGOSTO 19'!A695:I1676,2,0)</f>
        <v>A</v>
      </c>
      <c r="C694" s="116">
        <f>VLOOKUP(A694,'BALANCETE AGOSTO 19'!A695:I1676,3,0)</f>
        <v>3</v>
      </c>
      <c r="D694" s="113">
        <v>773</v>
      </c>
      <c r="E694" s="113" t="s">
        <v>2651</v>
      </c>
      <c r="F694" s="115">
        <v>21030846.16</v>
      </c>
      <c r="G694" s="113">
        <v>0</v>
      </c>
      <c r="H694" s="115">
        <v>3664246.59</v>
      </c>
      <c r="I694" s="115">
        <v>-24695092.75</v>
      </c>
    </row>
    <row r="695" spans="1:11" hidden="1">
      <c r="A695" s="113" t="s">
        <v>279</v>
      </c>
      <c r="B695" s="116" t="str">
        <f>VLOOKUP(A695,'BALANCETE AGOSTO 19'!A696:I1677,2,0)</f>
        <v>S</v>
      </c>
      <c r="C695" s="116">
        <f>VLOOKUP(A695,'BALANCETE AGOSTO 19'!A696:I1677,3,0)</f>
        <v>3</v>
      </c>
      <c r="D695" s="113">
        <v>774</v>
      </c>
      <c r="E695" s="113" t="s">
        <v>3279</v>
      </c>
      <c r="F695" s="115">
        <v>44068933.210000001</v>
      </c>
      <c r="G695" s="113">
        <v>0</v>
      </c>
      <c r="H695" s="115">
        <v>6174348.4100000001</v>
      </c>
      <c r="I695" s="115">
        <v>-50243281.619999997</v>
      </c>
    </row>
    <row r="696" spans="1:11">
      <c r="A696" s="113" t="s">
        <v>280</v>
      </c>
      <c r="B696" s="116" t="str">
        <f>VLOOKUP(A696,'BALANCETE AGOSTO 19'!A697:I1678,2,0)</f>
        <v>A</v>
      </c>
      <c r="C696" s="116">
        <f>VLOOKUP(A696,'BALANCETE AGOSTO 19'!A697:I1678,3,0)</f>
        <v>3</v>
      </c>
      <c r="D696" s="113">
        <v>775</v>
      </c>
      <c r="E696" s="113" t="s">
        <v>3280</v>
      </c>
      <c r="F696" s="115">
        <v>23392726.100000001</v>
      </c>
      <c r="G696" s="113">
        <v>0</v>
      </c>
      <c r="H696" s="115">
        <v>2922228.19</v>
      </c>
      <c r="I696" s="115">
        <v>-26314954.289999999</v>
      </c>
    </row>
    <row r="697" spans="1:11">
      <c r="A697" s="113" t="s">
        <v>281</v>
      </c>
      <c r="B697" s="116" t="str">
        <f>VLOOKUP(A697,'BALANCETE AGOSTO 19'!A698:I1679,2,0)</f>
        <v>A</v>
      </c>
      <c r="C697" s="116">
        <f>VLOOKUP(A697,'BALANCETE AGOSTO 19'!A698:I1679,3,0)</f>
        <v>3</v>
      </c>
      <c r="D697" s="113">
        <v>778</v>
      </c>
      <c r="E697" s="113" t="s">
        <v>2654</v>
      </c>
      <c r="F697" s="115">
        <v>217091.66</v>
      </c>
      <c r="G697" s="113">
        <v>0</v>
      </c>
      <c r="H697" s="113">
        <v>844.9</v>
      </c>
      <c r="I697" s="115">
        <v>-217936.56</v>
      </c>
    </row>
    <row r="698" spans="1:11">
      <c r="A698" s="113" t="s">
        <v>282</v>
      </c>
      <c r="B698" s="116" t="str">
        <f>VLOOKUP(A698,'BALANCETE AGOSTO 19'!A699:I1680,2,0)</f>
        <v>A</v>
      </c>
      <c r="C698" s="116">
        <f>VLOOKUP(A698,'BALANCETE AGOSTO 19'!A699:I1680,3,0)</f>
        <v>3</v>
      </c>
      <c r="D698" s="113">
        <v>1406</v>
      </c>
      <c r="E698" s="113" t="s">
        <v>3281</v>
      </c>
      <c r="F698" s="115">
        <v>3848782.08</v>
      </c>
      <c r="G698" s="113">
        <v>0</v>
      </c>
      <c r="H698" s="115">
        <v>481097.76</v>
      </c>
      <c r="I698" s="115">
        <v>-4329879.84</v>
      </c>
    </row>
    <row r="699" spans="1:11">
      <c r="A699" s="113" t="s">
        <v>283</v>
      </c>
      <c r="B699" s="116" t="str">
        <f>VLOOKUP(A699,'BALANCETE AGOSTO 19'!A700:I1681,2,0)</f>
        <v>A</v>
      </c>
      <c r="C699" s="116">
        <f>VLOOKUP(A699,'BALANCETE AGOSTO 19'!A700:I1681,3,0)</f>
        <v>3</v>
      </c>
      <c r="D699" s="113">
        <v>1407</v>
      </c>
      <c r="E699" s="113" t="s">
        <v>3281</v>
      </c>
      <c r="F699" s="115">
        <v>205196.08</v>
      </c>
      <c r="G699" s="113">
        <v>0</v>
      </c>
      <c r="H699" s="115">
        <v>25649.51</v>
      </c>
      <c r="I699" s="115">
        <v>-230845.59</v>
      </c>
    </row>
    <row r="700" spans="1:11">
      <c r="A700" s="113" t="s">
        <v>284</v>
      </c>
      <c r="B700" s="116" t="str">
        <f>VLOOKUP(A700,'BALANCETE AGOSTO 19'!A701:I1682,2,0)</f>
        <v>A</v>
      </c>
      <c r="C700" s="116">
        <f>VLOOKUP(A700,'BALANCETE AGOSTO 19'!A701:I1682,3,0)</f>
        <v>3</v>
      </c>
      <c r="D700" s="113">
        <v>1474</v>
      </c>
      <c r="E700" s="113" t="s">
        <v>3282</v>
      </c>
      <c r="F700" s="115">
        <v>16405137.289999999</v>
      </c>
      <c r="G700" s="113">
        <v>0</v>
      </c>
      <c r="H700" s="115">
        <v>2744528.05</v>
      </c>
      <c r="I700" s="115">
        <v>-19149665.34</v>
      </c>
    </row>
    <row r="701" spans="1:11" hidden="1">
      <c r="A701" s="113" t="s">
        <v>285</v>
      </c>
      <c r="B701" s="116" t="str">
        <f>VLOOKUP(A701,'BALANCETE AGOSTO 19'!A702:I1683,2,0)</f>
        <v>S</v>
      </c>
      <c r="C701" s="116">
        <f>VLOOKUP(A701,'BALANCETE AGOSTO 19'!A702:I1683,3,0)</f>
        <v>3</v>
      </c>
      <c r="D701" s="113">
        <v>779</v>
      </c>
      <c r="E701" s="113" t="s">
        <v>3283</v>
      </c>
      <c r="F701" s="115">
        <v>21370849.48</v>
      </c>
      <c r="G701" s="115">
        <v>3042395.55</v>
      </c>
      <c r="H701" s="113">
        <v>0</v>
      </c>
      <c r="I701" s="115">
        <v>24413245.030000001</v>
      </c>
      <c r="K701" s="115"/>
    </row>
    <row r="702" spans="1:11" hidden="1">
      <c r="A702" s="113" t="s">
        <v>286</v>
      </c>
      <c r="B702" s="116" t="str">
        <f>VLOOKUP(A702,'BALANCETE AGOSTO 19'!A703:I1684,2,0)</f>
        <v>S</v>
      </c>
      <c r="C702" s="116">
        <f>VLOOKUP(A702,'BALANCETE AGOSTO 19'!A703:I1684,3,0)</f>
        <v>3</v>
      </c>
      <c r="D702" s="113">
        <v>780</v>
      </c>
      <c r="E702" s="113" t="s">
        <v>3284</v>
      </c>
      <c r="F702" s="115">
        <v>21370849.48</v>
      </c>
      <c r="G702" s="115">
        <v>3042395.55</v>
      </c>
      <c r="H702" s="113">
        <v>0</v>
      </c>
      <c r="I702" s="115">
        <v>24413245.030000001</v>
      </c>
    </row>
    <row r="703" spans="1:11">
      <c r="A703" s="113" t="s">
        <v>287</v>
      </c>
      <c r="B703" s="116" t="str">
        <f>VLOOKUP(A703,'BALANCETE AGOSTO 19'!A704:I1685,2,0)</f>
        <v>A</v>
      </c>
      <c r="C703" s="116">
        <f>VLOOKUP(A703,'BALANCETE AGOSTO 19'!A704:I1685,3,0)</f>
        <v>3</v>
      </c>
      <c r="D703" s="113">
        <v>781</v>
      </c>
      <c r="E703" s="113" t="s">
        <v>2190</v>
      </c>
      <c r="F703" s="115">
        <v>2851412.76</v>
      </c>
      <c r="G703" s="115">
        <v>409237.66</v>
      </c>
      <c r="H703" s="113">
        <v>0</v>
      </c>
      <c r="I703" s="115">
        <v>3260650.42</v>
      </c>
    </row>
    <row r="704" spans="1:11">
      <c r="A704" s="113" t="s">
        <v>288</v>
      </c>
      <c r="B704" s="116" t="str">
        <f>VLOOKUP(A704,'BALANCETE AGOSTO 19'!A705:I1686,2,0)</f>
        <v>A</v>
      </c>
      <c r="C704" s="116">
        <f>VLOOKUP(A704,'BALANCETE AGOSTO 19'!A705:I1686,3,0)</f>
        <v>3</v>
      </c>
      <c r="D704" s="113">
        <v>782</v>
      </c>
      <c r="E704" s="113" t="s">
        <v>406</v>
      </c>
      <c r="F704" s="115">
        <v>13133779.939999999</v>
      </c>
      <c r="G704" s="115">
        <v>1884973.45</v>
      </c>
      <c r="H704" s="113">
        <v>0</v>
      </c>
      <c r="I704" s="115">
        <v>15018753.390000001</v>
      </c>
    </row>
    <row r="705" spans="1:9">
      <c r="A705" s="113" t="s">
        <v>289</v>
      </c>
      <c r="B705" s="116" t="str">
        <f>VLOOKUP(A705,'BALANCETE AGOSTO 19'!A706:I1687,2,0)</f>
        <v>A</v>
      </c>
      <c r="C705" s="116">
        <f>VLOOKUP(A705,'BALANCETE AGOSTO 19'!A706:I1687,3,0)</f>
        <v>3</v>
      </c>
      <c r="D705" s="113">
        <v>783</v>
      </c>
      <c r="E705" s="113" t="s">
        <v>405</v>
      </c>
      <c r="F705" s="115">
        <v>5385656.7800000003</v>
      </c>
      <c r="G705" s="115">
        <v>748184.44</v>
      </c>
      <c r="H705" s="113">
        <v>0</v>
      </c>
      <c r="I705" s="115">
        <v>6133841.2199999997</v>
      </c>
    </row>
    <row r="706" spans="1:9" hidden="1">
      <c r="A706" s="113" t="s">
        <v>290</v>
      </c>
      <c r="B706" s="116" t="str">
        <f>VLOOKUP(A706,'BALANCETE AGOSTO 19'!A707:I1688,2,0)</f>
        <v>S</v>
      </c>
      <c r="C706" s="116">
        <f>VLOOKUP(A706,'BALANCETE AGOSTO 19'!A707:I1688,3,0)</f>
        <v>3</v>
      </c>
      <c r="D706" s="113">
        <v>787</v>
      </c>
      <c r="E706" s="113" t="s">
        <v>2659</v>
      </c>
      <c r="F706" s="115">
        <v>112722526.52</v>
      </c>
      <c r="G706" s="115">
        <v>15705643.85</v>
      </c>
      <c r="H706" s="115">
        <v>501574.24</v>
      </c>
      <c r="I706" s="115">
        <v>127926596.13</v>
      </c>
    </row>
    <row r="707" spans="1:9" hidden="1">
      <c r="A707" s="113" t="s">
        <v>291</v>
      </c>
      <c r="B707" s="116" t="str">
        <f>VLOOKUP(A707,'BALANCETE AGOSTO 19'!A708:I1689,2,0)</f>
        <v>S</v>
      </c>
      <c r="C707" s="116">
        <f>VLOOKUP(A707,'BALANCETE AGOSTO 19'!A708:I1689,3,0)</f>
        <v>3</v>
      </c>
      <c r="D707" s="113">
        <v>788</v>
      </c>
      <c r="E707" s="113" t="s">
        <v>3285</v>
      </c>
      <c r="F707" s="115">
        <v>37172135.189999998</v>
      </c>
      <c r="G707" s="115">
        <v>4975301.09</v>
      </c>
      <c r="H707" s="115">
        <v>74523.16</v>
      </c>
      <c r="I707" s="115">
        <v>42072913.119999997</v>
      </c>
    </row>
    <row r="708" spans="1:9" hidden="1">
      <c r="A708" s="113" t="s">
        <v>292</v>
      </c>
      <c r="B708" s="116" t="str">
        <f>VLOOKUP(A708,'BALANCETE AGOSTO 19'!A709:I1690,2,0)</f>
        <v>S</v>
      </c>
      <c r="C708" s="116">
        <f>VLOOKUP(A708,'BALANCETE AGOSTO 19'!A709:I1690,3,0)</f>
        <v>3</v>
      </c>
      <c r="D708" s="113">
        <v>789</v>
      </c>
      <c r="E708" s="113" t="s">
        <v>707</v>
      </c>
      <c r="F708" s="115">
        <v>16126610.25</v>
      </c>
      <c r="G708" s="115">
        <v>2388998.25</v>
      </c>
      <c r="H708" s="115">
        <v>74523.16</v>
      </c>
      <c r="I708" s="115">
        <v>18441085.34</v>
      </c>
    </row>
    <row r="709" spans="1:9" hidden="1">
      <c r="A709" s="113" t="s">
        <v>293</v>
      </c>
      <c r="B709" s="116" t="str">
        <f>VLOOKUP(A709,'BALANCETE AGOSTO 19'!A710:I1691,2,0)</f>
        <v>S</v>
      </c>
      <c r="C709" s="116">
        <f>VLOOKUP(A709,'BALANCETE AGOSTO 19'!A710:I1691,3,0)</f>
        <v>3</v>
      </c>
      <c r="D709" s="113">
        <v>790</v>
      </c>
      <c r="E709" s="113" t="s">
        <v>3286</v>
      </c>
      <c r="F709" s="115">
        <v>8431741.1600000001</v>
      </c>
      <c r="G709" s="115">
        <v>1298587.43</v>
      </c>
      <c r="H709" s="115">
        <v>3966.87</v>
      </c>
      <c r="I709" s="115">
        <v>9726361.7200000007</v>
      </c>
    </row>
    <row r="710" spans="1:9">
      <c r="A710" s="113" t="s">
        <v>581</v>
      </c>
      <c r="B710" s="116" t="str">
        <f>VLOOKUP(A710,'BALANCETE AGOSTO 19'!A711:I1692,2,0)</f>
        <v>A</v>
      </c>
      <c r="C710" s="116">
        <f>VLOOKUP(A710,'BALANCETE AGOSTO 19'!A711:I1692,3,0)</f>
        <v>3</v>
      </c>
      <c r="D710" s="113">
        <v>791</v>
      </c>
      <c r="E710" s="113" t="s">
        <v>2662</v>
      </c>
      <c r="F710" s="115">
        <v>4336376.25</v>
      </c>
      <c r="G710" s="115">
        <v>683051.5</v>
      </c>
      <c r="H710" s="113">
        <v>0</v>
      </c>
      <c r="I710" s="115">
        <v>5019427.75</v>
      </c>
    </row>
    <row r="711" spans="1:9">
      <c r="A711" s="113" t="s">
        <v>582</v>
      </c>
      <c r="B711" s="116" t="str">
        <f>VLOOKUP(A711,'BALANCETE AGOSTO 19'!A712:I1693,2,0)</f>
        <v>A</v>
      </c>
      <c r="C711" s="116">
        <f>VLOOKUP(A711,'BALANCETE AGOSTO 19'!A712:I1693,3,0)</f>
        <v>3</v>
      </c>
      <c r="D711" s="113">
        <v>792</v>
      </c>
      <c r="E711" s="113" t="s">
        <v>2554</v>
      </c>
      <c r="F711" s="115">
        <v>1006467.23</v>
      </c>
      <c r="G711" s="115">
        <v>133055.37</v>
      </c>
      <c r="H711" s="113">
        <v>0</v>
      </c>
      <c r="I711" s="115">
        <v>1139522.6000000001</v>
      </c>
    </row>
    <row r="712" spans="1:9">
      <c r="A712" s="113" t="s">
        <v>583</v>
      </c>
      <c r="B712" s="116" t="str">
        <f>VLOOKUP(A712,'BALANCETE AGOSTO 19'!A713:I1694,2,0)</f>
        <v>A</v>
      </c>
      <c r="C712" s="116">
        <f>VLOOKUP(A712,'BALANCETE AGOSTO 19'!A713:I1694,3,0)</f>
        <v>3</v>
      </c>
      <c r="D712" s="113">
        <v>793</v>
      </c>
      <c r="E712" s="113" t="s">
        <v>2663</v>
      </c>
      <c r="F712" s="115">
        <v>644416.26</v>
      </c>
      <c r="G712" s="115">
        <v>94169.97</v>
      </c>
      <c r="H712" s="113">
        <v>0</v>
      </c>
      <c r="I712" s="115">
        <v>738586.23</v>
      </c>
    </row>
    <row r="713" spans="1:9">
      <c r="A713" s="113" t="s">
        <v>584</v>
      </c>
      <c r="B713" s="116" t="str">
        <f>VLOOKUP(A713,'BALANCETE AGOSTO 19'!A714:I1695,2,0)</f>
        <v>A</v>
      </c>
      <c r="C713" s="116">
        <f>VLOOKUP(A713,'BALANCETE AGOSTO 19'!A714:I1695,3,0)</f>
        <v>3</v>
      </c>
      <c r="D713" s="113">
        <v>794</v>
      </c>
      <c r="E713" s="113" t="s">
        <v>2664</v>
      </c>
      <c r="F713" s="115">
        <v>38847.58</v>
      </c>
      <c r="G713" s="115">
        <v>3066.83</v>
      </c>
      <c r="H713" s="113">
        <v>0</v>
      </c>
      <c r="I713" s="115">
        <v>41914.410000000003</v>
      </c>
    </row>
    <row r="714" spans="1:9">
      <c r="A714" s="113" t="s">
        <v>585</v>
      </c>
      <c r="B714" s="116" t="str">
        <f>VLOOKUP(A714,'BALANCETE AGOSTO 19'!A715:I1696,2,0)</f>
        <v>A</v>
      </c>
      <c r="C714" s="116">
        <f>VLOOKUP(A714,'BALANCETE AGOSTO 19'!A715:I1696,3,0)</f>
        <v>3</v>
      </c>
      <c r="D714" s="113">
        <v>795</v>
      </c>
      <c r="E714" s="113" t="s">
        <v>3287</v>
      </c>
      <c r="F714" s="115">
        <v>136474.17000000001</v>
      </c>
      <c r="G714" s="115">
        <v>19532.18</v>
      </c>
      <c r="H714" s="113">
        <v>0</v>
      </c>
      <c r="I714" s="115">
        <v>156006.35</v>
      </c>
    </row>
    <row r="715" spans="1:9">
      <c r="A715" s="113" t="s">
        <v>586</v>
      </c>
      <c r="B715" s="116" t="str">
        <f>VLOOKUP(A715,'BALANCETE AGOSTO 19'!A716:I1697,2,0)</f>
        <v>A</v>
      </c>
      <c r="C715" s="116">
        <f>VLOOKUP(A715,'BALANCETE AGOSTO 19'!A716:I1697,3,0)</f>
        <v>3</v>
      </c>
      <c r="D715" s="113">
        <v>796</v>
      </c>
      <c r="E715" s="113" t="s">
        <v>2666</v>
      </c>
      <c r="F715" s="115">
        <v>1742605.75</v>
      </c>
      <c r="G715" s="115">
        <v>268362.46999999997</v>
      </c>
      <c r="H715" s="113">
        <v>0</v>
      </c>
      <c r="I715" s="115">
        <v>2010968.22</v>
      </c>
    </row>
    <row r="716" spans="1:9">
      <c r="A716" s="113" t="s">
        <v>587</v>
      </c>
      <c r="B716" s="116" t="str">
        <f>VLOOKUP(A716,'BALANCETE AGOSTO 19'!A717:I1698,2,0)</f>
        <v>A</v>
      </c>
      <c r="C716" s="116">
        <f>VLOOKUP(A716,'BALANCETE AGOSTO 19'!A717:I1698,3,0)</f>
        <v>3</v>
      </c>
      <c r="D716" s="113">
        <v>797</v>
      </c>
      <c r="E716" s="113" t="s">
        <v>3288</v>
      </c>
      <c r="F716" s="115">
        <v>154613.9</v>
      </c>
      <c r="G716" s="115">
        <v>29690.83</v>
      </c>
      <c r="H716" s="113">
        <v>0</v>
      </c>
      <c r="I716" s="115">
        <v>184304.73</v>
      </c>
    </row>
    <row r="717" spans="1:9">
      <c r="A717" s="113" t="s">
        <v>588</v>
      </c>
      <c r="B717" s="116" t="str">
        <f>VLOOKUP(A717,'BALANCETE AGOSTO 19'!A718:I1699,2,0)</f>
        <v>A</v>
      </c>
      <c r="C717" s="116">
        <f>VLOOKUP(A717,'BALANCETE AGOSTO 19'!A718:I1699,3,0)</f>
        <v>3</v>
      </c>
      <c r="D717" s="113">
        <v>799</v>
      </c>
      <c r="E717" s="113" t="s">
        <v>2668</v>
      </c>
      <c r="F717" s="115">
        <v>197018.42</v>
      </c>
      <c r="G717" s="115">
        <v>3584.62</v>
      </c>
      <c r="H717" s="113">
        <v>0</v>
      </c>
      <c r="I717" s="115">
        <v>200603.04</v>
      </c>
    </row>
    <row r="718" spans="1:9">
      <c r="A718" s="113" t="s">
        <v>589</v>
      </c>
      <c r="B718" s="116" t="str">
        <f>VLOOKUP(A718,'BALANCETE AGOSTO 19'!A719:I1700,2,0)</f>
        <v>A</v>
      </c>
      <c r="C718" s="116">
        <f>VLOOKUP(A718,'BALANCETE AGOSTO 19'!A719:I1700,3,0)</f>
        <v>3</v>
      </c>
      <c r="D718" s="113">
        <v>800</v>
      </c>
      <c r="E718" s="113" t="s">
        <v>2669</v>
      </c>
      <c r="F718" s="115">
        <v>228563.48</v>
      </c>
      <c r="G718" s="115">
        <v>36553.160000000003</v>
      </c>
      <c r="H718" s="113">
        <v>0</v>
      </c>
      <c r="I718" s="115">
        <v>265116.64</v>
      </c>
    </row>
    <row r="719" spans="1:9">
      <c r="A719" s="113" t="s">
        <v>590</v>
      </c>
      <c r="B719" s="116" t="str">
        <f>VLOOKUP(A719,'BALANCETE AGOSTO 19'!A720:I1701,2,0)</f>
        <v>A</v>
      </c>
      <c r="C719" s="116">
        <f>VLOOKUP(A719,'BALANCETE AGOSTO 19'!A720:I1701,3,0)</f>
        <v>3</v>
      </c>
      <c r="D719" s="113">
        <v>801</v>
      </c>
      <c r="E719" s="113" t="s">
        <v>3289</v>
      </c>
      <c r="F719" s="115">
        <v>38443.86</v>
      </c>
      <c r="G719" s="115">
        <v>5410.56</v>
      </c>
      <c r="H719" s="113">
        <v>0</v>
      </c>
      <c r="I719" s="115">
        <v>43854.42</v>
      </c>
    </row>
    <row r="720" spans="1:9">
      <c r="A720" s="113" t="s">
        <v>663</v>
      </c>
      <c r="B720" s="116" t="str">
        <f>VLOOKUP(A720,'BALANCETE AGOSTO 19'!A721:I1702,2,0)</f>
        <v>A</v>
      </c>
      <c r="C720" s="116">
        <f>VLOOKUP(A720,'BALANCETE AGOSTO 19'!A721:I1702,3,0)</f>
        <v>3</v>
      </c>
      <c r="D720" s="113">
        <v>802</v>
      </c>
      <c r="E720" s="113" t="s">
        <v>2671</v>
      </c>
      <c r="F720" s="115">
        <v>30948.99</v>
      </c>
      <c r="G720" s="115">
        <v>8920.94</v>
      </c>
      <c r="H720" s="113">
        <v>0</v>
      </c>
      <c r="I720" s="115">
        <v>39869.93</v>
      </c>
    </row>
    <row r="721" spans="1:9">
      <c r="A721" s="113" t="s">
        <v>944</v>
      </c>
      <c r="B721" s="116" t="str">
        <f>VLOOKUP(A721,'BALANCETE AGOSTO 19'!A722:I1703,2,0)</f>
        <v>A</v>
      </c>
      <c r="C721" s="116">
        <f>VLOOKUP(A721,'BALANCETE AGOSTO 19'!A722:I1703,3,0)</f>
        <v>3</v>
      </c>
      <c r="D721" s="113">
        <v>1128</v>
      </c>
      <c r="E721" s="113" t="s">
        <v>3612</v>
      </c>
      <c r="F721" s="115">
        <v>4771.62</v>
      </c>
      <c r="G721" s="113">
        <v>0</v>
      </c>
      <c r="H721" s="113">
        <v>0</v>
      </c>
      <c r="I721" s="115">
        <v>4771.62</v>
      </c>
    </row>
    <row r="722" spans="1:9">
      <c r="A722" s="113" t="s">
        <v>591</v>
      </c>
      <c r="B722" s="116" t="str">
        <f>VLOOKUP(A722,'BALANCETE AGOSTO 19'!A723:I1704,2,0)</f>
        <v>A</v>
      </c>
      <c r="C722" s="116">
        <f>VLOOKUP(A722,'BALANCETE AGOSTO 19'!A723:I1704,3,0)</f>
        <v>3</v>
      </c>
      <c r="D722" s="113">
        <v>1285</v>
      </c>
      <c r="E722" s="113" t="s">
        <v>3290</v>
      </c>
      <c r="F722" s="115">
        <v>30218</v>
      </c>
      <c r="G722" s="115">
        <v>5000</v>
      </c>
      <c r="H722" s="113">
        <v>0</v>
      </c>
      <c r="I722" s="115">
        <v>35218</v>
      </c>
    </row>
    <row r="723" spans="1:9">
      <c r="A723" s="113" t="s">
        <v>592</v>
      </c>
      <c r="B723" s="116" t="str">
        <f>VLOOKUP(A723,'BALANCETE AGOSTO 19'!A724:I1705,2,0)</f>
        <v>A</v>
      </c>
      <c r="C723" s="116">
        <f>VLOOKUP(A723,'BALANCETE AGOSTO 19'!A724:I1705,3,0)</f>
        <v>3</v>
      </c>
      <c r="D723" s="113">
        <v>1719</v>
      </c>
      <c r="E723" s="113" t="s">
        <v>3291</v>
      </c>
      <c r="F723" s="115">
        <v>54861.19</v>
      </c>
      <c r="G723" s="115">
        <v>8189</v>
      </c>
      <c r="H723" s="113">
        <v>0</v>
      </c>
      <c r="I723" s="115">
        <v>63050.19</v>
      </c>
    </row>
    <row r="724" spans="1:9">
      <c r="A724" s="113" t="s">
        <v>836</v>
      </c>
      <c r="B724" s="116" t="str">
        <f>VLOOKUP(A724,'BALANCETE AGOSTO 19'!A725:I1706,2,0)</f>
        <v>A</v>
      </c>
      <c r="C724" s="116">
        <f>VLOOKUP(A724,'BALANCETE AGOSTO 19'!A725:I1706,3,0)</f>
        <v>3</v>
      </c>
      <c r="D724" s="113">
        <v>2334</v>
      </c>
      <c r="E724" s="113" t="s">
        <v>3292</v>
      </c>
      <c r="F724" s="115">
        <v>202924.32</v>
      </c>
      <c r="G724" s="113">
        <v>0</v>
      </c>
      <c r="H724" s="115">
        <v>3584.62</v>
      </c>
      <c r="I724" s="115">
        <v>-206508.94</v>
      </c>
    </row>
    <row r="725" spans="1:9">
      <c r="A725" s="113" t="s">
        <v>848</v>
      </c>
      <c r="B725" s="116" t="str">
        <f>VLOOKUP(A725,'BALANCETE AGOSTO 19'!A726:I1707,2,0)</f>
        <v>A</v>
      </c>
      <c r="C725" s="116">
        <f>VLOOKUP(A725,'BALANCETE AGOSTO 19'!A726:I1707,3,0)</f>
        <v>3</v>
      </c>
      <c r="D725" s="113">
        <v>2690</v>
      </c>
      <c r="E725" s="113" t="s">
        <v>3293</v>
      </c>
      <c r="F725" s="115">
        <v>8733.7000000000007</v>
      </c>
      <c r="G725" s="113">
        <v>0</v>
      </c>
      <c r="H725" s="113">
        <v>382.25</v>
      </c>
      <c r="I725" s="115">
        <v>-9115.9500000000007</v>
      </c>
    </row>
    <row r="726" spans="1:9">
      <c r="A726" s="113" t="s">
        <v>849</v>
      </c>
      <c r="B726" s="116" t="str">
        <f>VLOOKUP(A726,'BALANCETE AGOSTO 19'!A727:I1708,2,0)</f>
        <v>A</v>
      </c>
      <c r="C726" s="116">
        <f>VLOOKUP(A726,'BALANCETE AGOSTO 19'!A727:I1708,3,0)</f>
        <v>3</v>
      </c>
      <c r="D726" s="113">
        <v>2693</v>
      </c>
      <c r="E726" s="113" t="s">
        <v>3446</v>
      </c>
      <c r="F726" s="115">
        <v>1227.52</v>
      </c>
      <c r="G726" s="113">
        <v>0</v>
      </c>
      <c r="H726" s="113">
        <v>0</v>
      </c>
      <c r="I726" s="115">
        <v>-1227.52</v>
      </c>
    </row>
    <row r="727" spans="1:9" hidden="1">
      <c r="A727" s="113" t="s">
        <v>294</v>
      </c>
      <c r="B727" s="116" t="str">
        <f>VLOOKUP(A727,'BALANCETE AGOSTO 19'!A728:I1709,2,0)</f>
        <v>S</v>
      </c>
      <c r="C727" s="116">
        <f>VLOOKUP(A727,'BALANCETE AGOSTO 19'!A728:I1709,3,0)</f>
        <v>3</v>
      </c>
      <c r="D727" s="113">
        <v>803</v>
      </c>
      <c r="E727" s="113" t="s">
        <v>3294</v>
      </c>
      <c r="F727" s="115">
        <v>306639.87</v>
      </c>
      <c r="G727" s="113">
        <v>0</v>
      </c>
      <c r="H727" s="113">
        <v>0</v>
      </c>
      <c r="I727" s="82">
        <v>306639.87</v>
      </c>
    </row>
    <row r="728" spans="1:9">
      <c r="A728" s="113" t="s">
        <v>593</v>
      </c>
      <c r="B728" s="116" t="str">
        <f>VLOOKUP(A728,'BALANCETE AGOSTO 19'!A729:I1710,2,0)</f>
        <v>A</v>
      </c>
      <c r="C728" s="116">
        <f>VLOOKUP(A728,'BALANCETE AGOSTO 19'!A729:I1710,3,0)</f>
        <v>3</v>
      </c>
      <c r="D728" s="113">
        <v>804</v>
      </c>
      <c r="E728" s="113" t="s">
        <v>3295</v>
      </c>
      <c r="F728" s="115">
        <v>211968.98</v>
      </c>
      <c r="G728" s="113">
        <v>0</v>
      </c>
      <c r="H728" s="113">
        <v>0</v>
      </c>
      <c r="I728" s="82">
        <v>211968.98</v>
      </c>
    </row>
    <row r="729" spans="1:9">
      <c r="A729" s="113" t="s">
        <v>594</v>
      </c>
      <c r="B729" s="116" t="str">
        <f>VLOOKUP(A729,'BALANCETE AGOSTO 19'!A730:I1711,2,0)</f>
        <v>A</v>
      </c>
      <c r="C729" s="116">
        <f>VLOOKUP(A729,'BALANCETE AGOSTO 19'!A730:I1711,3,0)</f>
        <v>3</v>
      </c>
      <c r="D729" s="113">
        <v>806</v>
      </c>
      <c r="E729" s="113" t="s">
        <v>2666</v>
      </c>
      <c r="F729" s="115">
        <v>84787.57</v>
      </c>
      <c r="G729" s="113">
        <v>0</v>
      </c>
      <c r="H729" s="113">
        <v>0</v>
      </c>
      <c r="I729" s="82">
        <v>84787.57</v>
      </c>
    </row>
    <row r="730" spans="1:9">
      <c r="A730" s="113" t="s">
        <v>2681</v>
      </c>
      <c r="B730" s="116" t="str">
        <f>VLOOKUP(A730,'BALANCETE AGOSTO 19'!A731:I1712,2,0)</f>
        <v>A</v>
      </c>
      <c r="C730" s="116">
        <f>VLOOKUP(A730,'BALANCETE AGOSTO 19'!A731:I1712,3,0)</f>
        <v>3</v>
      </c>
      <c r="D730" s="113">
        <v>807</v>
      </c>
      <c r="E730" s="113" t="s">
        <v>3764</v>
      </c>
      <c r="F730" s="115">
        <v>1454.63</v>
      </c>
      <c r="G730" s="113">
        <v>0</v>
      </c>
      <c r="H730" s="113">
        <v>0</v>
      </c>
      <c r="I730" s="82">
        <v>1454.63</v>
      </c>
    </row>
    <row r="731" spans="1:9">
      <c r="A731" s="113" t="s">
        <v>595</v>
      </c>
      <c r="B731" s="116" t="str">
        <f>VLOOKUP(A731,'BALANCETE AGOSTO 19'!A732:I1713,2,0)</f>
        <v>A</v>
      </c>
      <c r="C731" s="116">
        <f>VLOOKUP(A731,'BALANCETE AGOSTO 19'!A732:I1713,3,0)</f>
        <v>3</v>
      </c>
      <c r="D731" s="113">
        <v>1381</v>
      </c>
      <c r="E731" s="113" t="s">
        <v>3331</v>
      </c>
      <c r="F731" s="115">
        <v>8428.69</v>
      </c>
      <c r="G731" s="113">
        <v>0</v>
      </c>
      <c r="H731" s="113">
        <v>0</v>
      </c>
      <c r="I731" s="82">
        <v>8428.69</v>
      </c>
    </row>
    <row r="732" spans="1:9" hidden="1">
      <c r="A732" s="113" t="s">
        <v>295</v>
      </c>
      <c r="B732" s="116" t="str">
        <f>VLOOKUP(A732,'BALANCETE AGOSTO 19'!A733:I1714,2,0)</f>
        <v>S</v>
      </c>
      <c r="C732" s="116">
        <f>VLOOKUP(A732,'BALANCETE AGOSTO 19'!A733:I1714,3,0)</f>
        <v>3</v>
      </c>
      <c r="D732" s="113">
        <v>808</v>
      </c>
      <c r="E732" s="113" t="s">
        <v>3296</v>
      </c>
      <c r="F732" s="115">
        <v>2863828.08</v>
      </c>
      <c r="G732" s="115">
        <v>447290.51</v>
      </c>
      <c r="H732" s="115">
        <v>22793.18</v>
      </c>
      <c r="I732" s="82">
        <v>3288325.41</v>
      </c>
    </row>
    <row r="733" spans="1:9">
      <c r="A733" s="113" t="s">
        <v>411</v>
      </c>
      <c r="B733" s="116" t="str">
        <f>VLOOKUP(A733,'BALANCETE AGOSTO 19'!A734:I1715,2,0)</f>
        <v>A</v>
      </c>
      <c r="C733" s="116">
        <f>VLOOKUP(A733,'BALANCETE AGOSTO 19'!A734:I1715,3,0)</f>
        <v>3</v>
      </c>
      <c r="D733" s="113">
        <v>809</v>
      </c>
      <c r="E733" s="113" t="s">
        <v>404</v>
      </c>
      <c r="F733" s="115">
        <v>2285648.8199999998</v>
      </c>
      <c r="G733" s="115">
        <v>338873.07</v>
      </c>
      <c r="H733" s="113">
        <v>0</v>
      </c>
      <c r="I733" s="82">
        <v>2624521.89</v>
      </c>
    </row>
    <row r="734" spans="1:9">
      <c r="A734" s="113" t="s">
        <v>412</v>
      </c>
      <c r="B734" s="116" t="str">
        <f>VLOOKUP(A734,'BALANCETE AGOSTO 19'!A735:I1716,2,0)</f>
        <v>A</v>
      </c>
      <c r="C734" s="116">
        <f>VLOOKUP(A734,'BALANCETE AGOSTO 19'!A735:I1716,3,0)</f>
        <v>3</v>
      </c>
      <c r="D734" s="113">
        <v>810</v>
      </c>
      <c r="E734" s="113" t="s">
        <v>409</v>
      </c>
      <c r="F734" s="115">
        <v>698124.74</v>
      </c>
      <c r="G734" s="115">
        <v>103386.02</v>
      </c>
      <c r="H734" s="113">
        <v>0</v>
      </c>
      <c r="I734" s="82">
        <v>801510.76</v>
      </c>
    </row>
    <row r="735" spans="1:9">
      <c r="A735" s="113" t="s">
        <v>413</v>
      </c>
      <c r="B735" s="116" t="str">
        <f>VLOOKUP(A735,'BALANCETE AGOSTO 19'!A736:I1717,2,0)</f>
        <v>A</v>
      </c>
      <c r="C735" s="116">
        <f>VLOOKUP(A735,'BALANCETE AGOSTO 19'!A736:I1717,3,0)</f>
        <v>3</v>
      </c>
      <c r="D735" s="113">
        <v>811</v>
      </c>
      <c r="E735" s="113" t="s">
        <v>3205</v>
      </c>
      <c r="F735" s="115">
        <v>36747.29</v>
      </c>
      <c r="G735" s="115">
        <v>5031.42</v>
      </c>
      <c r="H735" s="113">
        <v>0</v>
      </c>
      <c r="I735" s="82">
        <v>41778.71</v>
      </c>
    </row>
    <row r="736" spans="1:9">
      <c r="A736" s="113" t="s">
        <v>850</v>
      </c>
      <c r="B736" s="116" t="str">
        <f>VLOOKUP(A736,'BALANCETE AGOSTO 19'!A737:I1718,2,0)</f>
        <v>A</v>
      </c>
      <c r="C736" s="116">
        <f>VLOOKUP(A736,'BALANCETE AGOSTO 19'!A737:I1718,3,0)</f>
        <v>3</v>
      </c>
      <c r="D736" s="113">
        <v>2697</v>
      </c>
      <c r="E736" s="113" t="s">
        <v>3297</v>
      </c>
      <c r="F736" s="115">
        <v>119592.81</v>
      </c>
      <c r="G736" s="113">
        <v>0</v>
      </c>
      <c r="H736" s="115">
        <v>17461.439999999999</v>
      </c>
      <c r="I736" s="115">
        <v>-137054.25</v>
      </c>
    </row>
    <row r="737" spans="1:9">
      <c r="A737" s="113" t="s">
        <v>851</v>
      </c>
      <c r="B737" s="116" t="str">
        <f>VLOOKUP(A737,'BALANCETE AGOSTO 19'!A738:I1719,2,0)</f>
        <v>A</v>
      </c>
      <c r="C737" s="116">
        <f>VLOOKUP(A737,'BALANCETE AGOSTO 19'!A738:I1719,3,0)</f>
        <v>3</v>
      </c>
      <c r="D737" s="113">
        <v>2698</v>
      </c>
      <c r="E737" s="113" t="s">
        <v>3298</v>
      </c>
      <c r="F737" s="115">
        <v>36516.89</v>
      </c>
      <c r="G737" s="113">
        <v>0</v>
      </c>
      <c r="H737" s="115">
        <v>5331.74</v>
      </c>
      <c r="I737" s="115">
        <v>-41848.629999999997</v>
      </c>
    </row>
    <row r="738" spans="1:9">
      <c r="A738" s="113" t="s">
        <v>884</v>
      </c>
      <c r="B738" s="116" t="str">
        <f>VLOOKUP(A738,'BALANCETE AGOSTO 19'!A739:I1720,2,0)</f>
        <v>A</v>
      </c>
      <c r="C738" s="116">
        <f>VLOOKUP(A738,'BALANCETE AGOSTO 19'!A739:I1720,3,0)</f>
        <v>3</v>
      </c>
      <c r="D738" s="113">
        <v>2699</v>
      </c>
      <c r="E738" s="113" t="s">
        <v>3450</v>
      </c>
      <c r="F738" s="113">
        <v>583.07000000000005</v>
      </c>
      <c r="G738" s="113">
        <v>0</v>
      </c>
      <c r="H738" s="113">
        <v>0</v>
      </c>
      <c r="I738" s="115">
        <v>-583.07000000000005</v>
      </c>
    </row>
    <row r="739" spans="1:9" hidden="1">
      <c r="A739" s="113" t="s">
        <v>761</v>
      </c>
      <c r="B739" s="116" t="str">
        <f>VLOOKUP(A739,'BALANCETE AGOSTO 19'!A740:I1721,2,0)</f>
        <v>S</v>
      </c>
      <c r="C739" s="116">
        <f>VLOOKUP(A739,'BALANCETE AGOSTO 19'!A740:I1721,3,0)</f>
        <v>3</v>
      </c>
      <c r="D739" s="113">
        <v>813</v>
      </c>
      <c r="E739" s="113" t="s">
        <v>3299</v>
      </c>
      <c r="F739" s="115">
        <v>84484.72</v>
      </c>
      <c r="G739" s="115">
        <v>3523.33</v>
      </c>
      <c r="H739" s="113">
        <v>0</v>
      </c>
      <c r="I739" s="82">
        <v>88008.05</v>
      </c>
    </row>
    <row r="740" spans="1:9">
      <c r="A740" s="113" t="s">
        <v>693</v>
      </c>
      <c r="B740" s="116" t="str">
        <f>VLOOKUP(A740,'BALANCETE AGOSTO 19'!A741:I1722,2,0)</f>
        <v>A</v>
      </c>
      <c r="C740" s="116">
        <f>VLOOKUP(A740,'BALANCETE AGOSTO 19'!A741:I1722,3,0)</f>
        <v>3</v>
      </c>
      <c r="D740" s="113">
        <v>814</v>
      </c>
      <c r="E740" s="113" t="s">
        <v>2662</v>
      </c>
      <c r="F740" s="115">
        <v>85950.59</v>
      </c>
      <c r="G740" s="115">
        <v>3523.33</v>
      </c>
      <c r="H740" s="113">
        <v>0</v>
      </c>
      <c r="I740" s="82">
        <v>89473.919999999998</v>
      </c>
    </row>
    <row r="741" spans="1:9">
      <c r="A741" s="113" t="s">
        <v>2688</v>
      </c>
      <c r="B741" s="116" t="str">
        <f>VLOOKUP(A741,'BALANCETE AGOSTO 19'!A742:I1723,2,0)</f>
        <v>A</v>
      </c>
      <c r="C741" s="116">
        <f>VLOOKUP(A741,'BALANCETE AGOSTO 19'!A742:I1723,3,0)</f>
        <v>3</v>
      </c>
      <c r="D741" s="113">
        <v>3842</v>
      </c>
      <c r="E741" s="113" t="s">
        <v>3333</v>
      </c>
      <c r="F741" s="115">
        <v>1465.87</v>
      </c>
      <c r="G741" s="113">
        <v>0</v>
      </c>
      <c r="H741" s="113">
        <v>0</v>
      </c>
      <c r="I741" s="115">
        <v>-1465.87</v>
      </c>
    </row>
    <row r="742" spans="1:9" hidden="1">
      <c r="A742" s="113" t="s">
        <v>296</v>
      </c>
      <c r="B742" s="116" t="str">
        <f>VLOOKUP(A742,'BALANCETE AGOSTO 19'!A743:I1724,2,0)</f>
        <v>S</v>
      </c>
      <c r="C742" s="116">
        <f>VLOOKUP(A742,'BALANCETE AGOSTO 19'!A743:I1724,3,0)</f>
        <v>3</v>
      </c>
      <c r="D742" s="113">
        <v>817</v>
      </c>
      <c r="E742" s="113" t="s">
        <v>3300</v>
      </c>
      <c r="F742" s="115">
        <v>3156336.08</v>
      </c>
      <c r="G742" s="115">
        <v>404172.33</v>
      </c>
      <c r="H742" s="113">
        <v>0</v>
      </c>
      <c r="I742" s="82">
        <v>3560508.41</v>
      </c>
    </row>
    <row r="743" spans="1:9">
      <c r="A743" s="113" t="s">
        <v>2691</v>
      </c>
      <c r="B743" s="116" t="str">
        <f>VLOOKUP(A743,'BALANCETE AGOSTO 19'!A744:I1725,2,0)</f>
        <v>A</v>
      </c>
      <c r="C743" s="116">
        <f>VLOOKUP(A743,'BALANCETE AGOSTO 19'!A744:I1725,3,0)</f>
        <v>3</v>
      </c>
      <c r="D743" s="113">
        <v>818</v>
      </c>
      <c r="E743" s="113" t="s">
        <v>2692</v>
      </c>
      <c r="F743" s="115">
        <v>1427</v>
      </c>
      <c r="G743" s="113">
        <v>377.6</v>
      </c>
      <c r="H743" s="113">
        <v>0</v>
      </c>
      <c r="I743" s="82">
        <v>1804.6</v>
      </c>
    </row>
    <row r="744" spans="1:9">
      <c r="A744" s="113" t="s">
        <v>596</v>
      </c>
      <c r="B744" s="116" t="str">
        <f>VLOOKUP(A744,'BALANCETE AGOSTO 19'!A745:I1726,2,0)</f>
        <v>A</v>
      </c>
      <c r="C744" s="116">
        <f>VLOOKUP(A744,'BALANCETE AGOSTO 19'!A745:I1726,3,0)</f>
        <v>3</v>
      </c>
      <c r="D744" s="113">
        <v>819</v>
      </c>
      <c r="E744" s="113" t="s">
        <v>2693</v>
      </c>
      <c r="F744" s="115">
        <v>1207719.25</v>
      </c>
      <c r="G744" s="115">
        <v>159391.6</v>
      </c>
      <c r="H744" s="113">
        <v>0</v>
      </c>
      <c r="I744" s="82">
        <v>1367110.85</v>
      </c>
    </row>
    <row r="745" spans="1:9">
      <c r="A745" s="113" t="s">
        <v>597</v>
      </c>
      <c r="B745" s="116" t="str">
        <f>VLOOKUP(A745,'BALANCETE AGOSTO 19'!A746:I1727,2,0)</f>
        <v>A</v>
      </c>
      <c r="C745" s="116">
        <f>VLOOKUP(A745,'BALANCETE AGOSTO 19'!A746:I1727,3,0)</f>
        <v>3</v>
      </c>
      <c r="D745" s="113">
        <v>820</v>
      </c>
      <c r="E745" s="113" t="s">
        <v>2694</v>
      </c>
      <c r="F745" s="115">
        <v>1317426.97</v>
      </c>
      <c r="G745" s="115">
        <v>154420.45000000001</v>
      </c>
      <c r="H745" s="113">
        <v>0</v>
      </c>
      <c r="I745" s="82">
        <v>1471847.42</v>
      </c>
    </row>
    <row r="746" spans="1:9">
      <c r="A746" s="113" t="s">
        <v>598</v>
      </c>
      <c r="B746" s="116" t="str">
        <f>VLOOKUP(A746,'BALANCETE AGOSTO 19'!A747:I1728,2,0)</f>
        <v>A</v>
      </c>
      <c r="C746" s="116">
        <f>VLOOKUP(A746,'BALANCETE AGOSTO 19'!A747:I1728,3,0)</f>
        <v>3</v>
      </c>
      <c r="D746" s="113">
        <v>821</v>
      </c>
      <c r="E746" s="113" t="s">
        <v>2695</v>
      </c>
      <c r="F746" s="115">
        <v>233638.09</v>
      </c>
      <c r="G746" s="115">
        <v>29697.03</v>
      </c>
      <c r="H746" s="113">
        <v>0</v>
      </c>
      <c r="I746" s="82">
        <v>263335.12</v>
      </c>
    </row>
    <row r="747" spans="1:9">
      <c r="A747" s="113" t="s">
        <v>599</v>
      </c>
      <c r="B747" s="116" t="str">
        <f>VLOOKUP(A747,'BALANCETE AGOSTO 19'!A748:I1729,2,0)</f>
        <v>A</v>
      </c>
      <c r="C747" s="116">
        <f>VLOOKUP(A747,'BALANCETE AGOSTO 19'!A748:I1729,3,0)</f>
        <v>3</v>
      </c>
      <c r="D747" s="113">
        <v>822</v>
      </c>
      <c r="E747" s="113" t="s">
        <v>3301</v>
      </c>
      <c r="F747" s="115">
        <v>95324.14</v>
      </c>
      <c r="G747" s="115">
        <v>13241.02</v>
      </c>
      <c r="H747" s="113">
        <v>0</v>
      </c>
      <c r="I747" s="82">
        <v>108565.16</v>
      </c>
    </row>
    <row r="748" spans="1:9">
      <c r="A748" s="113" t="s">
        <v>600</v>
      </c>
      <c r="B748" s="116" t="str">
        <f>VLOOKUP(A748,'BALANCETE AGOSTO 19'!A749:I1730,2,0)</f>
        <v>A</v>
      </c>
      <c r="C748" s="116">
        <f>VLOOKUP(A748,'BALANCETE AGOSTO 19'!A749:I1730,3,0)</f>
        <v>3</v>
      </c>
      <c r="D748" s="113">
        <v>823</v>
      </c>
      <c r="E748" s="113" t="s">
        <v>2697</v>
      </c>
      <c r="F748" s="115">
        <v>55201.760000000002</v>
      </c>
      <c r="G748" s="115">
        <v>7007.6</v>
      </c>
      <c r="H748" s="113">
        <v>0</v>
      </c>
      <c r="I748" s="82">
        <v>62209.36</v>
      </c>
    </row>
    <row r="749" spans="1:9">
      <c r="A749" s="113" t="s">
        <v>601</v>
      </c>
      <c r="B749" s="116" t="str">
        <f>VLOOKUP(A749,'BALANCETE AGOSTO 19'!A750:I1731,2,0)</f>
        <v>A</v>
      </c>
      <c r="C749" s="116">
        <f>VLOOKUP(A749,'BALANCETE AGOSTO 19'!A750:I1731,3,0)</f>
        <v>3</v>
      </c>
      <c r="D749" s="113">
        <v>824</v>
      </c>
      <c r="E749" s="113" t="s">
        <v>3302</v>
      </c>
      <c r="F749" s="115">
        <v>27013.200000000001</v>
      </c>
      <c r="G749" s="115">
        <v>17416.43</v>
      </c>
      <c r="H749" s="113">
        <v>0</v>
      </c>
      <c r="I749" s="82">
        <v>44429.63</v>
      </c>
    </row>
    <row r="750" spans="1:9">
      <c r="A750" s="113" t="s">
        <v>602</v>
      </c>
      <c r="B750" s="116" t="str">
        <f>VLOOKUP(A750,'BALANCETE AGOSTO 19'!A751:I1732,2,0)</f>
        <v>A</v>
      </c>
      <c r="C750" s="116">
        <f>VLOOKUP(A750,'BALANCETE AGOSTO 19'!A751:I1732,3,0)</f>
        <v>3</v>
      </c>
      <c r="D750" s="113">
        <v>825</v>
      </c>
      <c r="E750" s="113" t="s">
        <v>3301</v>
      </c>
      <c r="F750" s="115">
        <v>141775.54</v>
      </c>
      <c r="G750" s="115">
        <v>17425.23</v>
      </c>
      <c r="H750" s="113">
        <v>0</v>
      </c>
      <c r="I750" s="82">
        <v>159200.76999999999</v>
      </c>
    </row>
    <row r="751" spans="1:9">
      <c r="A751" s="113" t="s">
        <v>906</v>
      </c>
      <c r="B751" s="116" t="str">
        <f>VLOOKUP(A751,'BALANCETE AGOSTO 19'!A752:I1733,2,0)</f>
        <v>A</v>
      </c>
      <c r="C751" s="116">
        <f>VLOOKUP(A751,'BALANCETE AGOSTO 19'!A752:I1733,3,0)</f>
        <v>3</v>
      </c>
      <c r="D751" s="113">
        <v>1228</v>
      </c>
      <c r="E751" s="113" t="s">
        <v>2699</v>
      </c>
      <c r="F751" s="115">
        <v>41657.379999999997</v>
      </c>
      <c r="G751" s="115">
        <v>5195.37</v>
      </c>
      <c r="H751" s="113">
        <v>0</v>
      </c>
      <c r="I751" s="82">
        <v>46852.75</v>
      </c>
    </row>
    <row r="752" spans="1:9">
      <c r="A752" s="113" t="s">
        <v>820</v>
      </c>
      <c r="B752" s="116" t="str">
        <f>VLOOKUP(A752,'BALANCETE AGOSTO 19'!A753:I1734,2,0)</f>
        <v>A</v>
      </c>
      <c r="C752" s="116">
        <f>VLOOKUP(A752,'BALANCETE AGOSTO 19'!A753:I1734,3,0)</f>
        <v>3</v>
      </c>
      <c r="D752" s="113">
        <v>856</v>
      </c>
      <c r="E752" s="113" t="s">
        <v>2700</v>
      </c>
      <c r="F752" s="115">
        <v>35152.75</v>
      </c>
      <c r="G752" s="113">
        <v>0</v>
      </c>
      <c r="H752" s="113">
        <v>0</v>
      </c>
      <c r="I752" s="82">
        <v>35152.75</v>
      </c>
    </row>
    <row r="753" spans="1:9" hidden="1">
      <c r="A753" s="113" t="s">
        <v>297</v>
      </c>
      <c r="B753" s="116" t="str">
        <f>VLOOKUP(A753,'BALANCETE AGOSTO 19'!A754:I1735,2,0)</f>
        <v>S</v>
      </c>
      <c r="C753" s="116">
        <f>VLOOKUP(A753,'BALANCETE AGOSTO 19'!A754:I1735,3,0)</f>
        <v>3</v>
      </c>
      <c r="D753" s="113">
        <v>826</v>
      </c>
      <c r="E753" s="113" t="s">
        <v>3303</v>
      </c>
      <c r="F753" s="115">
        <v>327458.63</v>
      </c>
      <c r="G753" s="113">
        <v>0</v>
      </c>
      <c r="H753" s="115">
        <v>47763.11</v>
      </c>
      <c r="I753" s="115">
        <v>-375221.74</v>
      </c>
    </row>
    <row r="754" spans="1:9">
      <c r="A754" s="113" t="s">
        <v>907</v>
      </c>
      <c r="B754" s="116" t="str">
        <f>VLOOKUP(A754,'BALANCETE AGOSTO 19'!A755:I1736,2,0)</f>
        <v>A</v>
      </c>
      <c r="C754" s="116">
        <f>VLOOKUP(A754,'BALANCETE AGOSTO 19'!A755:I1736,3,0)</f>
        <v>3</v>
      </c>
      <c r="D754" s="113">
        <v>827</v>
      </c>
      <c r="E754" s="113" t="s">
        <v>2692</v>
      </c>
      <c r="F754" s="113">
        <v>732.43</v>
      </c>
      <c r="G754" s="113">
        <v>0</v>
      </c>
      <c r="H754" s="113">
        <v>69.16</v>
      </c>
      <c r="I754" s="115">
        <v>-801.59</v>
      </c>
    </row>
    <row r="755" spans="1:9">
      <c r="A755" s="113" t="s">
        <v>603</v>
      </c>
      <c r="B755" s="116" t="str">
        <f>VLOOKUP(A755,'BALANCETE AGOSTO 19'!A756:I1737,2,0)</f>
        <v>A</v>
      </c>
      <c r="C755" s="116">
        <f>VLOOKUP(A755,'BALANCETE AGOSTO 19'!A756:I1737,3,0)</f>
        <v>3</v>
      </c>
      <c r="D755" s="113">
        <v>828</v>
      </c>
      <c r="E755" s="113" t="s">
        <v>2693</v>
      </c>
      <c r="F755" s="115">
        <v>47249.95</v>
      </c>
      <c r="G755" s="113">
        <v>0</v>
      </c>
      <c r="H755" s="115">
        <v>7730.66</v>
      </c>
      <c r="I755" s="115">
        <v>-54980.61</v>
      </c>
    </row>
    <row r="756" spans="1:9">
      <c r="A756" s="113" t="s">
        <v>604</v>
      </c>
      <c r="B756" s="116" t="str">
        <f>VLOOKUP(A756,'BALANCETE AGOSTO 19'!A757:I1738,2,0)</f>
        <v>A</v>
      </c>
      <c r="C756" s="116">
        <f>VLOOKUP(A756,'BALANCETE AGOSTO 19'!A757:I1738,3,0)</f>
        <v>3</v>
      </c>
      <c r="D756" s="113">
        <v>829</v>
      </c>
      <c r="E756" s="113" t="s">
        <v>2694</v>
      </c>
      <c r="F756" s="115">
        <v>193489.88</v>
      </c>
      <c r="G756" s="113">
        <v>0</v>
      </c>
      <c r="H756" s="115">
        <v>28300.2</v>
      </c>
      <c r="I756" s="115">
        <v>-221790.07999999999</v>
      </c>
    </row>
    <row r="757" spans="1:9">
      <c r="A757" s="113" t="s">
        <v>605</v>
      </c>
      <c r="B757" s="116" t="str">
        <f>VLOOKUP(A757,'BALANCETE AGOSTO 19'!A758:I1739,2,0)</f>
        <v>A</v>
      </c>
      <c r="C757" s="116">
        <f>VLOOKUP(A757,'BALANCETE AGOSTO 19'!A758:I1739,3,0)</f>
        <v>3</v>
      </c>
      <c r="D757" s="113">
        <v>830</v>
      </c>
      <c r="E757" s="113" t="s">
        <v>2695</v>
      </c>
      <c r="F757" s="115">
        <v>49149.440000000002</v>
      </c>
      <c r="G757" s="113">
        <v>0</v>
      </c>
      <c r="H757" s="115">
        <v>7352.45</v>
      </c>
      <c r="I757" s="115">
        <v>-56501.89</v>
      </c>
    </row>
    <row r="758" spans="1:9">
      <c r="A758" s="113" t="s">
        <v>606</v>
      </c>
      <c r="B758" s="116" t="str">
        <f>VLOOKUP(A758,'BALANCETE AGOSTO 19'!A759:I1740,2,0)</f>
        <v>A</v>
      </c>
      <c r="C758" s="116">
        <f>VLOOKUP(A758,'BALANCETE AGOSTO 19'!A759:I1740,3,0)</f>
        <v>3</v>
      </c>
      <c r="D758" s="113">
        <v>833</v>
      </c>
      <c r="E758" s="113" t="s">
        <v>3304</v>
      </c>
      <c r="F758" s="115">
        <v>36836.93</v>
      </c>
      <c r="G758" s="113">
        <v>0</v>
      </c>
      <c r="H758" s="115">
        <v>4310.6400000000003</v>
      </c>
      <c r="I758" s="115">
        <v>-41147.57</v>
      </c>
    </row>
    <row r="759" spans="1:9" hidden="1">
      <c r="A759" s="113" t="s">
        <v>750</v>
      </c>
      <c r="B759" s="116" t="str">
        <f>VLOOKUP(A759,'BALANCETE AGOSTO 19'!A760:I1741,2,0)</f>
        <v>S</v>
      </c>
      <c r="C759" s="116">
        <f>VLOOKUP(A759,'BALANCETE AGOSTO 19'!A760:I1741,3,0)</f>
        <v>3</v>
      </c>
      <c r="D759" s="113">
        <v>2389</v>
      </c>
      <c r="E759" s="113" t="s">
        <v>3305</v>
      </c>
      <c r="F759" s="115">
        <v>1611038.97</v>
      </c>
      <c r="G759" s="115">
        <v>235424.65</v>
      </c>
      <c r="H759" s="113">
        <v>0</v>
      </c>
      <c r="I759" s="82">
        <v>1846463.62</v>
      </c>
    </row>
    <row r="760" spans="1:9">
      <c r="A760" s="113" t="s">
        <v>742</v>
      </c>
      <c r="B760" s="116" t="str">
        <f>VLOOKUP(A760,'BALANCETE AGOSTO 19'!A761:I1742,2,0)</f>
        <v>A</v>
      </c>
      <c r="C760" s="116">
        <f>VLOOKUP(A760,'BALANCETE AGOSTO 19'!A761:I1742,3,0)</f>
        <v>3</v>
      </c>
      <c r="D760" s="113">
        <v>2390</v>
      </c>
      <c r="E760" s="113" t="s">
        <v>2704</v>
      </c>
      <c r="F760" s="115">
        <v>1611038.97</v>
      </c>
      <c r="G760" s="115">
        <v>235424.65</v>
      </c>
      <c r="H760" s="113">
        <v>0</v>
      </c>
      <c r="I760" s="82">
        <v>1846463.62</v>
      </c>
    </row>
    <row r="761" spans="1:9" hidden="1">
      <c r="A761" s="113" t="s">
        <v>298</v>
      </c>
      <c r="B761" s="116" t="str">
        <f>VLOOKUP(A761,'BALANCETE AGOSTO 19'!A762:I1743,2,0)</f>
        <v>S</v>
      </c>
      <c r="C761" s="116">
        <f>VLOOKUP(A761,'BALANCETE AGOSTO 19'!A762:I1743,3,0)</f>
        <v>3</v>
      </c>
      <c r="D761" s="113">
        <v>834</v>
      </c>
      <c r="E761" s="113" t="s">
        <v>3306</v>
      </c>
      <c r="F761" s="115">
        <v>2940566.35</v>
      </c>
      <c r="G761" s="115">
        <v>651641.64</v>
      </c>
      <c r="H761" s="113">
        <v>0</v>
      </c>
      <c r="I761" s="82">
        <v>3592207.99</v>
      </c>
    </row>
    <row r="762" spans="1:9">
      <c r="A762" s="113" t="s">
        <v>945</v>
      </c>
      <c r="B762" s="116" t="str">
        <f>VLOOKUP(A762,'BALANCETE AGOSTO 19'!A763:I1744,2,0)</f>
        <v>A</v>
      </c>
      <c r="C762" s="116">
        <f>VLOOKUP(A762,'BALANCETE AGOSTO 19'!A763:I1744,3,0)</f>
        <v>3</v>
      </c>
      <c r="D762" s="113">
        <v>835</v>
      </c>
      <c r="E762" s="113" t="s">
        <v>3611</v>
      </c>
      <c r="F762" s="115">
        <v>204425.77</v>
      </c>
      <c r="G762" s="113">
        <v>0</v>
      </c>
      <c r="H762" s="113">
        <v>0</v>
      </c>
      <c r="I762" s="82">
        <v>204425.77</v>
      </c>
    </row>
    <row r="763" spans="1:9">
      <c r="A763" s="113" t="s">
        <v>828</v>
      </c>
      <c r="B763" s="116" t="str">
        <f>VLOOKUP(A763,'BALANCETE AGOSTO 19'!A764:I1745,2,0)</f>
        <v>A</v>
      </c>
      <c r="C763" s="116">
        <f>VLOOKUP(A763,'BALANCETE AGOSTO 19'!A764:I1745,3,0)</f>
        <v>3</v>
      </c>
      <c r="D763" s="113">
        <v>836</v>
      </c>
      <c r="E763" s="113" t="s">
        <v>3307</v>
      </c>
      <c r="F763" s="115">
        <v>1344651.94</v>
      </c>
      <c r="G763" s="115">
        <v>199512.25</v>
      </c>
      <c r="H763" s="113">
        <v>0</v>
      </c>
      <c r="I763" s="82">
        <v>1544164.19</v>
      </c>
    </row>
    <row r="764" spans="1:9">
      <c r="A764" s="113" t="s">
        <v>958</v>
      </c>
      <c r="B764" s="116" t="str">
        <f>VLOOKUP(A764,'BALANCETE AGOSTO 19'!A765:I1746,2,0)</f>
        <v>A</v>
      </c>
      <c r="C764" s="116">
        <f>VLOOKUP(A764,'BALANCETE AGOSTO 19'!A765:I1746,3,0)</f>
        <v>3</v>
      </c>
      <c r="D764" s="113">
        <v>837</v>
      </c>
      <c r="E764" s="113" t="s">
        <v>3447</v>
      </c>
      <c r="F764" s="115">
        <v>217119.85</v>
      </c>
      <c r="G764" s="113">
        <v>0</v>
      </c>
      <c r="H764" s="113">
        <v>0</v>
      </c>
      <c r="I764" s="82">
        <v>217119.85</v>
      </c>
    </row>
    <row r="765" spans="1:9">
      <c r="A765" s="113" t="s">
        <v>908</v>
      </c>
      <c r="B765" s="116" t="str">
        <f>VLOOKUP(A765,'BALANCETE AGOSTO 19'!A766:I1747,2,0)</f>
        <v>A</v>
      </c>
      <c r="C765" s="116">
        <f>VLOOKUP(A765,'BALANCETE AGOSTO 19'!A766:I1747,3,0)</f>
        <v>3</v>
      </c>
      <c r="D765" s="113">
        <v>838</v>
      </c>
      <c r="E765" s="113" t="s">
        <v>3308</v>
      </c>
      <c r="F765" s="115">
        <v>290621.71999999997</v>
      </c>
      <c r="G765" s="115">
        <v>413609.98</v>
      </c>
      <c r="H765" s="113">
        <v>0</v>
      </c>
      <c r="I765" s="82">
        <v>704231.7</v>
      </c>
    </row>
    <row r="766" spans="1:9">
      <c r="A766" s="113" t="s">
        <v>2709</v>
      </c>
      <c r="B766" s="116" t="str">
        <f>VLOOKUP(A766,'BALANCETE AGOSTO 19'!A767:I1748,2,0)</f>
        <v>A</v>
      </c>
      <c r="C766" s="116">
        <f>VLOOKUP(A766,'BALANCETE AGOSTO 19'!A767:I1748,3,0)</f>
        <v>3</v>
      </c>
      <c r="D766" s="113">
        <v>840</v>
      </c>
      <c r="E766" s="113" t="s">
        <v>3765</v>
      </c>
      <c r="F766" s="115">
        <v>209365.11</v>
      </c>
      <c r="G766" s="113">
        <v>0</v>
      </c>
      <c r="H766" s="113">
        <v>0</v>
      </c>
      <c r="I766" s="82">
        <v>209365.11</v>
      </c>
    </row>
    <row r="767" spans="1:9">
      <c r="A767" s="113" t="s">
        <v>299</v>
      </c>
      <c r="B767" s="116" t="str">
        <f>VLOOKUP(A767,'BALANCETE AGOSTO 19'!A768:I1749,2,0)</f>
        <v>A</v>
      </c>
      <c r="C767" s="116">
        <f>VLOOKUP(A767,'BALANCETE AGOSTO 19'!A768:I1749,3,0)</f>
        <v>3</v>
      </c>
      <c r="D767" s="113">
        <v>841</v>
      </c>
      <c r="E767" s="113" t="s">
        <v>3309</v>
      </c>
      <c r="F767" s="115">
        <v>272760.15999999997</v>
      </c>
      <c r="G767" s="115">
        <v>38519.410000000003</v>
      </c>
      <c r="H767" s="113">
        <v>0</v>
      </c>
      <c r="I767" s="82">
        <v>311279.57</v>
      </c>
    </row>
    <row r="768" spans="1:9">
      <c r="A768" s="113" t="s">
        <v>740</v>
      </c>
      <c r="B768" s="116" t="str">
        <f>VLOOKUP(A768,'BALANCETE AGOSTO 19'!A769:I1750,2,0)</f>
        <v>A</v>
      </c>
      <c r="C768" s="116">
        <f>VLOOKUP(A768,'BALANCETE AGOSTO 19'!A769:I1750,3,0)</f>
        <v>3</v>
      </c>
      <c r="D768" s="113">
        <v>870</v>
      </c>
      <c r="E768" s="113" t="s">
        <v>2712</v>
      </c>
      <c r="F768" s="115">
        <v>401621.8</v>
      </c>
      <c r="G768" s="113">
        <v>0</v>
      </c>
      <c r="H768" s="113">
        <v>0</v>
      </c>
      <c r="I768" s="82">
        <v>401621.8</v>
      </c>
    </row>
    <row r="769" spans="1:9" hidden="1">
      <c r="A769" s="113" t="s">
        <v>300</v>
      </c>
      <c r="B769" s="116" t="str">
        <f>VLOOKUP(A769,'BALANCETE AGOSTO 19'!A770:I1751,2,0)</f>
        <v>S</v>
      </c>
      <c r="C769" s="116">
        <f>VLOOKUP(A769,'BALANCETE AGOSTO 19'!A770:I1751,3,0)</f>
        <v>3</v>
      </c>
      <c r="D769" s="113">
        <v>844</v>
      </c>
      <c r="E769" s="113" t="s">
        <v>2713</v>
      </c>
      <c r="F769" s="115">
        <v>14967563.640000001</v>
      </c>
      <c r="G769" s="115">
        <v>1513784.98</v>
      </c>
      <c r="H769" s="113">
        <v>0</v>
      </c>
      <c r="I769" s="82">
        <v>16481348.619999999</v>
      </c>
    </row>
    <row r="770" spans="1:9">
      <c r="A770" s="113" t="s">
        <v>301</v>
      </c>
      <c r="B770" s="116" t="str">
        <f>VLOOKUP(A770,'BALANCETE AGOSTO 19'!A771:I1752,2,0)</f>
        <v>A</v>
      </c>
      <c r="C770" s="116">
        <f>VLOOKUP(A770,'BALANCETE AGOSTO 19'!A771:I1752,3,0)</f>
        <v>3</v>
      </c>
      <c r="D770" s="113">
        <v>847</v>
      </c>
      <c r="E770" s="113" t="s">
        <v>3310</v>
      </c>
      <c r="F770" s="115">
        <v>205008.37</v>
      </c>
      <c r="G770" s="115">
        <v>29886.400000000001</v>
      </c>
      <c r="H770" s="113">
        <v>0</v>
      </c>
      <c r="I770" s="82">
        <v>234894.77</v>
      </c>
    </row>
    <row r="771" spans="1:9">
      <c r="A771" s="113" t="s">
        <v>819</v>
      </c>
      <c r="B771" s="116" t="str">
        <f>VLOOKUP(A771,'BALANCETE AGOSTO 19'!A772:I1753,2,0)</f>
        <v>A</v>
      </c>
      <c r="C771" s="116">
        <f>VLOOKUP(A771,'BALANCETE AGOSTO 19'!A772:I1753,3,0)</f>
        <v>3</v>
      </c>
      <c r="D771" s="113">
        <v>849</v>
      </c>
      <c r="E771" s="113" t="s">
        <v>3311</v>
      </c>
      <c r="F771" s="115">
        <v>242233.76</v>
      </c>
      <c r="G771" s="115">
        <v>30279.22</v>
      </c>
      <c r="H771" s="113">
        <v>0</v>
      </c>
      <c r="I771" s="82">
        <v>272512.98</v>
      </c>
    </row>
    <row r="772" spans="1:9">
      <c r="A772" s="113" t="s">
        <v>665</v>
      </c>
      <c r="B772" s="116" t="str">
        <f>VLOOKUP(A772,'BALANCETE AGOSTO 19'!A773:I1754,2,0)</f>
        <v>A</v>
      </c>
      <c r="C772" s="116">
        <f>VLOOKUP(A772,'BALANCETE AGOSTO 19'!A773:I1754,3,0)</f>
        <v>3</v>
      </c>
      <c r="D772" s="113">
        <v>850</v>
      </c>
      <c r="E772" s="113" t="s">
        <v>3312</v>
      </c>
      <c r="F772" s="115">
        <v>3103905.66</v>
      </c>
      <c r="G772" s="113">
        <v>0</v>
      </c>
      <c r="H772" s="113">
        <v>0</v>
      </c>
      <c r="I772" s="82">
        <v>3103905.66</v>
      </c>
    </row>
    <row r="773" spans="1:9">
      <c r="A773" s="113" t="s">
        <v>685</v>
      </c>
      <c r="B773" s="116" t="str">
        <f>VLOOKUP(A773,'BALANCETE AGOSTO 19'!A774:I1755,2,0)</f>
        <v>A</v>
      </c>
      <c r="C773" s="116">
        <f>VLOOKUP(A773,'BALANCETE AGOSTO 19'!A774:I1755,3,0)</f>
        <v>3</v>
      </c>
      <c r="D773" s="113">
        <v>851</v>
      </c>
      <c r="E773" s="113" t="s">
        <v>3312</v>
      </c>
      <c r="F773" s="115">
        <v>3276407.37</v>
      </c>
      <c r="G773" s="115">
        <v>448627.92</v>
      </c>
      <c r="H773" s="113">
        <v>0</v>
      </c>
      <c r="I773" s="82">
        <v>3725035.29</v>
      </c>
    </row>
    <row r="774" spans="1:9">
      <c r="A774" s="113" t="s">
        <v>821</v>
      </c>
      <c r="B774" s="116" t="str">
        <f>VLOOKUP(A774,'BALANCETE AGOSTO 19'!A775:I1756,2,0)</f>
        <v>A</v>
      </c>
      <c r="C774" s="116">
        <f>VLOOKUP(A774,'BALANCETE AGOSTO 19'!A775:I1756,3,0)</f>
        <v>3</v>
      </c>
      <c r="D774" s="113">
        <v>852</v>
      </c>
      <c r="E774" s="113" t="s">
        <v>2717</v>
      </c>
      <c r="F774" s="115">
        <v>39661.49</v>
      </c>
      <c r="G774" s="115">
        <v>12810.39</v>
      </c>
      <c r="H774" s="113">
        <v>0</v>
      </c>
      <c r="I774" s="82">
        <v>52471.88</v>
      </c>
    </row>
    <row r="775" spans="1:9">
      <c r="A775" s="113" t="s">
        <v>909</v>
      </c>
      <c r="B775" s="116" t="str">
        <f>VLOOKUP(A775,'BALANCETE AGOSTO 19'!A776:I1757,2,0)</f>
        <v>A</v>
      </c>
      <c r="C775" s="116">
        <f>VLOOKUP(A775,'BALANCETE AGOSTO 19'!A776:I1757,3,0)</f>
        <v>3</v>
      </c>
      <c r="D775" s="113">
        <v>853</v>
      </c>
      <c r="E775" s="113" t="s">
        <v>3313</v>
      </c>
      <c r="F775" s="115">
        <v>11114.22</v>
      </c>
      <c r="G775" s="113">
        <v>0</v>
      </c>
      <c r="H775" s="113">
        <v>0</v>
      </c>
      <c r="I775" s="82">
        <v>11114.22</v>
      </c>
    </row>
    <row r="776" spans="1:9">
      <c r="A776" s="113" t="s">
        <v>861</v>
      </c>
      <c r="B776" s="116" t="str">
        <f>VLOOKUP(A776,'BALANCETE AGOSTO 19'!A777:I1758,2,0)</f>
        <v>A</v>
      </c>
      <c r="C776" s="116">
        <f>VLOOKUP(A776,'BALANCETE AGOSTO 19'!A777:I1758,3,0)</f>
        <v>3</v>
      </c>
      <c r="D776" s="113">
        <v>855</v>
      </c>
      <c r="E776" s="113" t="s">
        <v>2719</v>
      </c>
      <c r="F776" s="115">
        <v>453531.27</v>
      </c>
      <c r="G776" s="115">
        <v>33665.589999999997</v>
      </c>
      <c r="H776" s="113">
        <v>0</v>
      </c>
      <c r="I776" s="82">
        <v>487196.86</v>
      </c>
    </row>
    <row r="777" spans="1:9">
      <c r="A777" s="113" t="s">
        <v>302</v>
      </c>
      <c r="B777" s="116" t="str">
        <f>VLOOKUP(A777,'BALANCETE AGOSTO 19'!A778:I1759,2,0)</f>
        <v>A</v>
      </c>
      <c r="C777" s="116">
        <f>VLOOKUP(A777,'BALANCETE AGOSTO 19'!A778:I1759,3,0)</f>
        <v>3</v>
      </c>
      <c r="D777" s="113">
        <v>857</v>
      </c>
      <c r="E777" s="113" t="s">
        <v>3314</v>
      </c>
      <c r="F777" s="115">
        <v>470011.57</v>
      </c>
      <c r="G777" s="115">
        <v>63795.15</v>
      </c>
      <c r="H777" s="113">
        <v>0</v>
      </c>
      <c r="I777" s="82">
        <v>533806.72</v>
      </c>
    </row>
    <row r="778" spans="1:9">
      <c r="A778" s="113" t="s">
        <v>666</v>
      </c>
      <c r="B778" s="116" t="str">
        <f>VLOOKUP(A778,'BALANCETE AGOSTO 19'!A779:I1760,2,0)</f>
        <v>A</v>
      </c>
      <c r="C778" s="116">
        <f>VLOOKUP(A778,'BALANCETE AGOSTO 19'!A779:I1760,3,0)</f>
        <v>3</v>
      </c>
      <c r="D778" s="113">
        <v>862</v>
      </c>
      <c r="E778" s="113" t="s">
        <v>3315</v>
      </c>
      <c r="F778" s="115">
        <v>278313.74</v>
      </c>
      <c r="G778" s="115">
        <v>35555.14</v>
      </c>
      <c r="H778" s="113">
        <v>0</v>
      </c>
      <c r="I778" s="82">
        <v>313868.88</v>
      </c>
    </row>
    <row r="779" spans="1:9">
      <c r="A779" s="113" t="s">
        <v>731</v>
      </c>
      <c r="B779" s="116" t="str">
        <f>VLOOKUP(A779,'BALANCETE AGOSTO 19'!A780:I1761,2,0)</f>
        <v>A</v>
      </c>
      <c r="C779" s="116">
        <f>VLOOKUP(A779,'BALANCETE AGOSTO 19'!A780:I1761,3,0)</f>
        <v>3</v>
      </c>
      <c r="D779" s="113">
        <v>863</v>
      </c>
      <c r="E779" s="113" t="s">
        <v>3316</v>
      </c>
      <c r="F779" s="115">
        <v>559975.06999999995</v>
      </c>
      <c r="G779" s="115">
        <v>72128.06</v>
      </c>
      <c r="H779" s="113">
        <v>0</v>
      </c>
      <c r="I779" s="82">
        <v>632103.13</v>
      </c>
    </row>
    <row r="780" spans="1:9">
      <c r="A780" s="113" t="s">
        <v>303</v>
      </c>
      <c r="B780" s="116" t="str">
        <f>VLOOKUP(A780,'BALANCETE AGOSTO 19'!A781:I1762,2,0)</f>
        <v>A</v>
      </c>
      <c r="C780" s="116">
        <f>VLOOKUP(A780,'BALANCETE AGOSTO 19'!A781:I1762,3,0)</f>
        <v>3</v>
      </c>
      <c r="D780" s="113">
        <v>867</v>
      </c>
      <c r="E780" s="113" t="s">
        <v>3307</v>
      </c>
      <c r="F780" s="115">
        <v>368636.58</v>
      </c>
      <c r="G780" s="115">
        <v>63872.03</v>
      </c>
      <c r="H780" s="113">
        <v>0</v>
      </c>
      <c r="I780" s="82">
        <v>432508.61</v>
      </c>
    </row>
    <row r="781" spans="1:9">
      <c r="A781" s="113" t="s">
        <v>304</v>
      </c>
      <c r="B781" s="116" t="str">
        <f>VLOOKUP(A781,'BALANCETE AGOSTO 19'!A782:I1763,2,0)</f>
        <v>A</v>
      </c>
      <c r="C781" s="116">
        <f>VLOOKUP(A781,'BALANCETE AGOSTO 19'!A782:I1763,3,0)</f>
        <v>3</v>
      </c>
      <c r="D781" s="113">
        <v>871</v>
      </c>
      <c r="E781" s="113" t="s">
        <v>2731</v>
      </c>
      <c r="F781" s="115">
        <v>1672.26</v>
      </c>
      <c r="G781" s="113">
        <v>0</v>
      </c>
      <c r="H781" s="113">
        <v>0</v>
      </c>
      <c r="I781" s="82">
        <v>1672.26</v>
      </c>
    </row>
    <row r="782" spans="1:9">
      <c r="A782" s="113" t="s">
        <v>667</v>
      </c>
      <c r="B782" s="116" t="str">
        <f>VLOOKUP(A782,'BALANCETE AGOSTO 19'!A783:I1764,2,0)</f>
        <v>A</v>
      </c>
      <c r="C782" s="116">
        <f>VLOOKUP(A782,'BALANCETE AGOSTO 19'!A783:I1764,3,0)</f>
        <v>3</v>
      </c>
      <c r="D782" s="113">
        <v>1226</v>
      </c>
      <c r="E782" s="113" t="s">
        <v>3317</v>
      </c>
      <c r="F782" s="115">
        <v>207097.76</v>
      </c>
      <c r="G782" s="115">
        <v>24888.14</v>
      </c>
      <c r="H782" s="113">
        <v>0</v>
      </c>
      <c r="I782" s="82">
        <v>231985.9</v>
      </c>
    </row>
    <row r="783" spans="1:9">
      <c r="A783" s="113" t="s">
        <v>829</v>
      </c>
      <c r="B783" s="116" t="str">
        <f>VLOOKUP(A783,'BALANCETE AGOSTO 19'!A784:I1765,2,0)</f>
        <v>A</v>
      </c>
      <c r="C783" s="116">
        <f>VLOOKUP(A783,'BALANCETE AGOSTO 19'!A784:I1765,3,0)</f>
        <v>3</v>
      </c>
      <c r="D783" s="113">
        <v>1249</v>
      </c>
      <c r="E783" s="113" t="s">
        <v>3318</v>
      </c>
      <c r="F783" s="115">
        <v>1043.73</v>
      </c>
      <c r="G783" s="113">
        <v>0</v>
      </c>
      <c r="H783" s="113">
        <v>0</v>
      </c>
      <c r="I783" s="82">
        <v>1043.73</v>
      </c>
    </row>
    <row r="784" spans="1:9">
      <c r="A784" s="113" t="s">
        <v>305</v>
      </c>
      <c r="B784" s="116" t="str">
        <f>VLOOKUP(A784,'BALANCETE AGOSTO 19'!A785:I1766,2,0)</f>
        <v>A</v>
      </c>
      <c r="C784" s="116">
        <f>VLOOKUP(A784,'BALANCETE AGOSTO 19'!A785:I1766,3,0)</f>
        <v>3</v>
      </c>
      <c r="D784" s="113">
        <v>1729</v>
      </c>
      <c r="E784" s="113" t="s">
        <v>3448</v>
      </c>
      <c r="F784" s="115">
        <v>34174.71</v>
      </c>
      <c r="G784" s="115">
        <v>6387.08</v>
      </c>
      <c r="H784" s="113">
        <v>0</v>
      </c>
      <c r="I784" s="82">
        <v>40561.79</v>
      </c>
    </row>
    <row r="785" spans="1:9">
      <c r="A785" s="113" t="s">
        <v>668</v>
      </c>
      <c r="B785" s="116" t="str">
        <f>VLOOKUP(A785,'BALANCETE AGOSTO 19'!A786:I1767,2,0)</f>
        <v>A</v>
      </c>
      <c r="C785" s="116">
        <f>VLOOKUP(A785,'BALANCETE AGOSTO 19'!A786:I1767,3,0)</f>
        <v>3</v>
      </c>
      <c r="D785" s="113">
        <v>1965</v>
      </c>
      <c r="E785" s="113" t="s">
        <v>3312</v>
      </c>
      <c r="F785" s="115">
        <v>1955209.94</v>
      </c>
      <c r="G785" s="115">
        <v>241906.59</v>
      </c>
      <c r="H785" s="113">
        <v>0</v>
      </c>
      <c r="I785" s="82">
        <v>2197116.5299999998</v>
      </c>
    </row>
    <row r="786" spans="1:9">
      <c r="A786" s="113" t="s">
        <v>669</v>
      </c>
      <c r="B786" s="116" t="str">
        <f>VLOOKUP(A786,'BALANCETE AGOSTO 19'!A787:I1768,2,0)</f>
        <v>A</v>
      </c>
      <c r="C786" s="116">
        <f>VLOOKUP(A786,'BALANCETE AGOSTO 19'!A787:I1768,3,0)</f>
        <v>3</v>
      </c>
      <c r="D786" s="113">
        <v>1966</v>
      </c>
      <c r="E786" s="113" t="s">
        <v>3312</v>
      </c>
      <c r="F786" s="115">
        <v>3759566.14</v>
      </c>
      <c r="G786" s="115">
        <v>449983.27</v>
      </c>
      <c r="H786" s="113">
        <v>0</v>
      </c>
      <c r="I786" s="82">
        <v>4209549.41</v>
      </c>
    </row>
    <row r="787" spans="1:9" hidden="1">
      <c r="A787" s="113" t="s">
        <v>306</v>
      </c>
      <c r="B787" s="116" t="str">
        <f>VLOOKUP(A787,'BALANCETE AGOSTO 19'!A788:I1769,2,0)</f>
        <v>S</v>
      </c>
      <c r="C787" s="116">
        <f>VLOOKUP(A787,'BALANCETE AGOSTO 19'!A788:I1769,3,0)</f>
        <v>3</v>
      </c>
      <c r="D787" s="113">
        <v>872</v>
      </c>
      <c r="E787" s="113" t="s">
        <v>3319</v>
      </c>
      <c r="F787" s="115">
        <v>382670.41</v>
      </c>
      <c r="G787" s="115">
        <v>133375.87</v>
      </c>
      <c r="H787" s="113">
        <v>0</v>
      </c>
      <c r="I787" s="82">
        <v>516046.28</v>
      </c>
    </row>
    <row r="788" spans="1:9">
      <c r="A788" s="113" t="s">
        <v>307</v>
      </c>
      <c r="B788" s="116" t="str">
        <f>VLOOKUP(A788,'BALANCETE AGOSTO 19'!A789:I1770,2,0)</f>
        <v>A</v>
      </c>
      <c r="C788" s="116">
        <f>VLOOKUP(A788,'BALANCETE AGOSTO 19'!A789:I1770,3,0)</f>
        <v>3</v>
      </c>
      <c r="D788" s="113">
        <v>873</v>
      </c>
      <c r="E788" s="113" t="s">
        <v>3320</v>
      </c>
      <c r="F788" s="115">
        <v>84712.83</v>
      </c>
      <c r="G788" s="115">
        <v>24650.3</v>
      </c>
      <c r="H788" s="113">
        <v>0</v>
      </c>
      <c r="I788" s="82">
        <v>109363.13</v>
      </c>
    </row>
    <row r="789" spans="1:9">
      <c r="A789" s="113" t="s">
        <v>380</v>
      </c>
      <c r="B789" s="116" t="str">
        <f>VLOOKUP(A789,'BALANCETE AGOSTO 19'!A790:I1771,2,0)</f>
        <v>A</v>
      </c>
      <c r="C789" s="116">
        <f>VLOOKUP(A789,'BALANCETE AGOSTO 19'!A790:I1771,3,0)</f>
        <v>3</v>
      </c>
      <c r="D789" s="113">
        <v>874</v>
      </c>
      <c r="E789" s="113" t="s">
        <v>2941</v>
      </c>
      <c r="F789" s="115">
        <v>17594.490000000002</v>
      </c>
      <c r="G789" s="115">
        <v>2960.75</v>
      </c>
      <c r="H789" s="113">
        <v>0</v>
      </c>
      <c r="I789" s="82">
        <v>20555.240000000002</v>
      </c>
    </row>
    <row r="790" spans="1:9">
      <c r="A790" s="113" t="s">
        <v>2741</v>
      </c>
      <c r="B790" s="116" t="str">
        <f>VLOOKUP(A790,'BALANCETE AGOSTO 19'!A791:I1772,2,0)</f>
        <v>A</v>
      </c>
      <c r="C790" s="116">
        <f>VLOOKUP(A790,'BALANCETE AGOSTO 19'!A791:I1772,3,0)</f>
        <v>3</v>
      </c>
      <c r="D790" s="113">
        <v>876</v>
      </c>
      <c r="E790" s="113" t="s">
        <v>2742</v>
      </c>
      <c r="F790" s="115">
        <v>54289.94</v>
      </c>
      <c r="G790" s="113">
        <v>0</v>
      </c>
      <c r="H790" s="113">
        <v>0</v>
      </c>
      <c r="I790" s="82">
        <v>54289.94</v>
      </c>
    </row>
    <row r="791" spans="1:9">
      <c r="A791" s="113" t="s">
        <v>381</v>
      </c>
      <c r="B791" s="116" t="str">
        <f>VLOOKUP(A791,'BALANCETE AGOSTO 19'!A792:I1773,2,0)</f>
        <v>A</v>
      </c>
      <c r="C791" s="116">
        <f>VLOOKUP(A791,'BALANCETE AGOSTO 19'!A792:I1773,3,0)</f>
        <v>3</v>
      </c>
      <c r="D791" s="113">
        <v>877</v>
      </c>
      <c r="E791" s="113" t="s">
        <v>2743</v>
      </c>
      <c r="F791" s="115">
        <v>20703.82</v>
      </c>
      <c r="G791" s="115">
        <v>4374.8100000000004</v>
      </c>
      <c r="H791" s="113">
        <v>0</v>
      </c>
      <c r="I791" s="82">
        <v>25078.63</v>
      </c>
    </row>
    <row r="792" spans="1:9">
      <c r="A792" s="113" t="s">
        <v>308</v>
      </c>
      <c r="B792" s="116" t="str">
        <f>VLOOKUP(A792,'BALANCETE AGOSTO 19'!A793:I1774,2,0)</f>
        <v>A</v>
      </c>
      <c r="C792" s="116">
        <f>VLOOKUP(A792,'BALANCETE AGOSTO 19'!A793:I1774,3,0)</f>
        <v>3</v>
      </c>
      <c r="D792" s="113">
        <v>1123</v>
      </c>
      <c r="E792" s="113" t="s">
        <v>2744</v>
      </c>
      <c r="F792" s="115">
        <v>11877.62</v>
      </c>
      <c r="G792" s="113">
        <v>693.75</v>
      </c>
      <c r="H792" s="113">
        <v>0</v>
      </c>
      <c r="I792" s="82">
        <v>12571.37</v>
      </c>
    </row>
    <row r="793" spans="1:9">
      <c r="A793" s="113" t="s">
        <v>635</v>
      </c>
      <c r="B793" s="116" t="str">
        <f>VLOOKUP(A793,'BALANCETE AGOSTO 19'!A794:I1775,2,0)</f>
        <v>A</v>
      </c>
      <c r="C793" s="116">
        <f>VLOOKUP(A793,'BALANCETE AGOSTO 19'!A794:I1775,3,0)</f>
        <v>3</v>
      </c>
      <c r="D793" s="113">
        <v>1971</v>
      </c>
      <c r="E793" s="113" t="s">
        <v>3321</v>
      </c>
      <c r="F793" s="115">
        <v>7002.47</v>
      </c>
      <c r="G793" s="115">
        <v>1134.28</v>
      </c>
      <c r="H793" s="113">
        <v>0</v>
      </c>
      <c r="I793" s="82">
        <v>8136.75</v>
      </c>
    </row>
    <row r="794" spans="1:9">
      <c r="A794" s="113" t="s">
        <v>607</v>
      </c>
      <c r="B794" s="116" t="str">
        <f>VLOOKUP(A794,'BALANCETE AGOSTO 19'!A795:I1776,2,0)</f>
        <v>A</v>
      </c>
      <c r="C794" s="116">
        <f>VLOOKUP(A794,'BALANCETE AGOSTO 19'!A795:I1776,3,0)</f>
        <v>3</v>
      </c>
      <c r="D794" s="113">
        <v>1972</v>
      </c>
      <c r="E794" s="113" t="s">
        <v>3449</v>
      </c>
      <c r="F794" s="115">
        <v>186489.24</v>
      </c>
      <c r="G794" s="115">
        <v>99561.98</v>
      </c>
      <c r="H794" s="113">
        <v>0</v>
      </c>
      <c r="I794" s="82">
        <v>286051.21999999997</v>
      </c>
    </row>
    <row r="795" spans="1:9" hidden="1">
      <c r="A795" s="113" t="s">
        <v>309</v>
      </c>
      <c r="B795" s="116" t="str">
        <f>VLOOKUP(A795,'BALANCETE AGOSTO 19'!A796:I1777,2,0)</f>
        <v>S</v>
      </c>
      <c r="C795" s="116">
        <f>VLOOKUP(A795,'BALANCETE AGOSTO 19'!A796:I1777,3,0)</f>
        <v>3</v>
      </c>
      <c r="D795" s="113">
        <v>878</v>
      </c>
      <c r="E795" s="113" t="s">
        <v>3322</v>
      </c>
      <c r="F795" s="115">
        <v>2149452.35</v>
      </c>
      <c r="G795" s="115">
        <v>211159.1</v>
      </c>
      <c r="H795" s="113">
        <v>0</v>
      </c>
      <c r="I795" s="82">
        <v>2360611.4500000002</v>
      </c>
    </row>
    <row r="796" spans="1:9">
      <c r="A796" s="113" t="s">
        <v>310</v>
      </c>
      <c r="B796" s="116" t="str">
        <f>VLOOKUP(A796,'BALANCETE AGOSTO 19'!A797:I1778,2,0)</f>
        <v>A</v>
      </c>
      <c r="C796" s="116">
        <f>VLOOKUP(A796,'BALANCETE AGOSTO 19'!A797:I1778,3,0)</f>
        <v>3</v>
      </c>
      <c r="D796" s="113">
        <v>879</v>
      </c>
      <c r="E796" s="113" t="s">
        <v>2749</v>
      </c>
      <c r="F796" s="115">
        <v>1183411.83</v>
      </c>
      <c r="G796" s="115">
        <v>158196.78</v>
      </c>
      <c r="H796" s="113">
        <v>0</v>
      </c>
      <c r="I796" s="82">
        <v>1341608.6100000001</v>
      </c>
    </row>
    <row r="797" spans="1:9">
      <c r="A797" s="113" t="s">
        <v>311</v>
      </c>
      <c r="B797" s="116" t="str">
        <f>VLOOKUP(A797,'BALANCETE AGOSTO 19'!A798:I1779,2,0)</f>
        <v>A</v>
      </c>
      <c r="C797" s="116">
        <f>VLOOKUP(A797,'BALANCETE AGOSTO 19'!A798:I1779,3,0)</f>
        <v>3</v>
      </c>
      <c r="D797" s="113">
        <v>881</v>
      </c>
      <c r="E797" s="113" t="s">
        <v>3323</v>
      </c>
      <c r="F797" s="115">
        <v>57970.84</v>
      </c>
      <c r="G797" s="115">
        <v>7669.09</v>
      </c>
      <c r="H797" s="113">
        <v>0</v>
      </c>
      <c r="I797" s="82">
        <v>65639.929999999993</v>
      </c>
    </row>
    <row r="798" spans="1:9">
      <c r="A798" s="113" t="s">
        <v>312</v>
      </c>
      <c r="B798" s="116" t="str">
        <f>VLOOKUP(A798,'BALANCETE AGOSTO 19'!A799:I1780,2,0)</f>
        <v>A</v>
      </c>
      <c r="C798" s="116">
        <f>VLOOKUP(A798,'BALANCETE AGOSTO 19'!A799:I1780,3,0)</f>
        <v>3</v>
      </c>
      <c r="D798" s="113">
        <v>882</v>
      </c>
      <c r="E798" s="113" t="s">
        <v>2751</v>
      </c>
      <c r="F798" s="115">
        <v>829686.51</v>
      </c>
      <c r="G798" s="115">
        <v>35066.99</v>
      </c>
      <c r="H798" s="113">
        <v>0</v>
      </c>
      <c r="I798" s="82">
        <v>864753.5</v>
      </c>
    </row>
    <row r="799" spans="1:9">
      <c r="A799" s="113" t="s">
        <v>375</v>
      </c>
      <c r="B799" s="116" t="str">
        <f>VLOOKUP(A799,'BALANCETE AGOSTO 19'!A800:I1781,2,0)</f>
        <v>A</v>
      </c>
      <c r="C799" s="116">
        <f>VLOOKUP(A799,'BALANCETE AGOSTO 19'!A800:I1781,3,0)</f>
        <v>3</v>
      </c>
      <c r="D799" s="113">
        <v>1861</v>
      </c>
      <c r="E799" s="113" t="s">
        <v>3323</v>
      </c>
      <c r="F799" s="115">
        <v>41345.18</v>
      </c>
      <c r="G799" s="115">
        <v>5776.9</v>
      </c>
      <c r="H799" s="113">
        <v>0</v>
      </c>
      <c r="I799" s="82">
        <v>47122.080000000002</v>
      </c>
    </row>
    <row r="800" spans="1:9">
      <c r="A800" s="113" t="s">
        <v>376</v>
      </c>
      <c r="B800" s="116" t="str">
        <f>VLOOKUP(A800,'BALANCETE AGOSTO 19'!A801:I1782,2,0)</f>
        <v>A</v>
      </c>
      <c r="C800" s="116">
        <f>VLOOKUP(A800,'BALANCETE AGOSTO 19'!A801:I1782,3,0)</f>
        <v>3</v>
      </c>
      <c r="D800" s="113">
        <v>1863</v>
      </c>
      <c r="E800" s="113" t="s">
        <v>3324</v>
      </c>
      <c r="F800" s="115">
        <v>37037.99</v>
      </c>
      <c r="G800" s="115">
        <v>4449.34</v>
      </c>
      <c r="H800" s="113">
        <v>0</v>
      </c>
      <c r="I800" s="82">
        <v>41487.33</v>
      </c>
    </row>
    <row r="801" spans="1:9" hidden="1">
      <c r="A801" s="113" t="s">
        <v>313</v>
      </c>
      <c r="B801" s="116" t="str">
        <f>VLOOKUP(A801,'BALANCETE AGOSTO 19'!A802:I1783,2,0)</f>
        <v>S</v>
      </c>
      <c r="C801" s="116">
        <f>VLOOKUP(A801,'BALANCETE AGOSTO 19'!A802:I1783,3,0)</f>
        <v>3</v>
      </c>
      <c r="D801" s="113">
        <v>1240</v>
      </c>
      <c r="E801" s="113" t="s">
        <v>3325</v>
      </c>
      <c r="F801" s="115">
        <v>605272.18999999994</v>
      </c>
      <c r="G801" s="115">
        <v>76341.25</v>
      </c>
      <c r="H801" s="113">
        <v>0</v>
      </c>
      <c r="I801" s="82">
        <v>681613.44</v>
      </c>
    </row>
    <row r="802" spans="1:9">
      <c r="A802" s="113" t="s">
        <v>314</v>
      </c>
      <c r="B802" s="116" t="str">
        <f>VLOOKUP(A802,'BALANCETE AGOSTO 19'!A803:I1784,2,0)</f>
        <v>A</v>
      </c>
      <c r="C802" s="116">
        <f>VLOOKUP(A802,'BALANCETE AGOSTO 19'!A803:I1784,3,0)</f>
        <v>3</v>
      </c>
      <c r="D802" s="113">
        <v>1241</v>
      </c>
      <c r="E802" s="113" t="s">
        <v>2749</v>
      </c>
      <c r="F802" s="115">
        <v>193136.83</v>
      </c>
      <c r="G802" s="115">
        <v>27958.02</v>
      </c>
      <c r="H802" s="113">
        <v>0</v>
      </c>
      <c r="I802" s="82">
        <v>221094.85</v>
      </c>
    </row>
    <row r="803" spans="1:9">
      <c r="A803" s="113" t="s">
        <v>315</v>
      </c>
      <c r="B803" s="116" t="str">
        <f>VLOOKUP(A803,'BALANCETE AGOSTO 19'!A804:I1785,2,0)</f>
        <v>A</v>
      </c>
      <c r="C803" s="116">
        <f>VLOOKUP(A803,'BALANCETE AGOSTO 19'!A804:I1785,3,0)</f>
        <v>3</v>
      </c>
      <c r="D803" s="113">
        <v>1242</v>
      </c>
      <c r="E803" s="113" t="s">
        <v>2751</v>
      </c>
      <c r="F803" s="115">
        <v>159603.19</v>
      </c>
      <c r="G803" s="115">
        <v>19856.84</v>
      </c>
      <c r="H803" s="113">
        <v>0</v>
      </c>
      <c r="I803" s="82">
        <v>179460.03</v>
      </c>
    </row>
    <row r="804" spans="1:9">
      <c r="A804" s="113" t="s">
        <v>316</v>
      </c>
      <c r="B804" s="116" t="str">
        <f>VLOOKUP(A804,'BALANCETE AGOSTO 19'!A805:I1786,2,0)</f>
        <v>A</v>
      </c>
      <c r="C804" s="116">
        <f>VLOOKUP(A804,'BALANCETE AGOSTO 19'!A805:I1786,3,0)</f>
        <v>3</v>
      </c>
      <c r="D804" s="113">
        <v>1263</v>
      </c>
      <c r="E804" s="113" t="s">
        <v>2730</v>
      </c>
      <c r="F804" s="115">
        <v>252532.17</v>
      </c>
      <c r="G804" s="115">
        <v>28526.39</v>
      </c>
      <c r="H804" s="113">
        <v>0</v>
      </c>
      <c r="I804" s="82">
        <v>281058.56</v>
      </c>
    </row>
    <row r="805" spans="1:9" hidden="1">
      <c r="A805" s="113" t="s">
        <v>317</v>
      </c>
      <c r="B805" s="116" t="str">
        <f>VLOOKUP(A805,'BALANCETE AGOSTO 19'!A806:I1787,2,0)</f>
        <v>S</v>
      </c>
      <c r="C805" s="116">
        <f>VLOOKUP(A805,'BALANCETE AGOSTO 19'!A806:I1787,3,0)</f>
        <v>3</v>
      </c>
      <c r="D805" s="113">
        <v>883</v>
      </c>
      <c r="E805" s="113" t="s">
        <v>3326</v>
      </c>
      <c r="F805" s="115">
        <v>40931757.18</v>
      </c>
      <c r="G805" s="115">
        <v>5064544.68</v>
      </c>
      <c r="H805" s="115">
        <v>70551.66</v>
      </c>
      <c r="I805" s="82">
        <v>45925750.200000003</v>
      </c>
    </row>
    <row r="806" spans="1:9" hidden="1">
      <c r="A806" s="113" t="s">
        <v>318</v>
      </c>
      <c r="B806" s="116" t="str">
        <f>VLOOKUP(A806,'BALANCETE AGOSTO 19'!A807:I1788,2,0)</f>
        <v>S</v>
      </c>
      <c r="C806" s="116">
        <f>VLOOKUP(A806,'BALANCETE AGOSTO 19'!A807:I1788,3,0)</f>
        <v>3</v>
      </c>
      <c r="D806" s="113">
        <v>884</v>
      </c>
      <c r="E806" s="113" t="s">
        <v>3327</v>
      </c>
      <c r="F806" s="115">
        <v>26172339.030000001</v>
      </c>
      <c r="G806" s="115">
        <v>3325746.37</v>
      </c>
      <c r="H806" s="115">
        <v>70043.19</v>
      </c>
      <c r="I806" s="82">
        <v>29428042.210000001</v>
      </c>
    </row>
    <row r="807" spans="1:9" hidden="1">
      <c r="A807" s="113" t="s">
        <v>319</v>
      </c>
      <c r="B807" s="116" t="str">
        <f>VLOOKUP(A807,'BALANCETE AGOSTO 19'!A808:I1789,2,0)</f>
        <v>S</v>
      </c>
      <c r="C807" s="116">
        <f>VLOOKUP(A807,'BALANCETE AGOSTO 19'!A808:I1789,3,0)</f>
        <v>3</v>
      </c>
      <c r="D807" s="113">
        <v>885</v>
      </c>
      <c r="E807" s="113" t="s">
        <v>3328</v>
      </c>
      <c r="F807" s="115">
        <v>13803985.859999999</v>
      </c>
      <c r="G807" s="115">
        <v>1672762.26</v>
      </c>
      <c r="H807" s="115">
        <v>15107.31</v>
      </c>
      <c r="I807" s="82">
        <v>15461640.810000001</v>
      </c>
    </row>
    <row r="808" spans="1:9">
      <c r="A808" s="113" t="s">
        <v>608</v>
      </c>
      <c r="B808" s="116" t="str">
        <f>VLOOKUP(A808,'BALANCETE AGOSTO 19'!A809:I1790,2,0)</f>
        <v>A</v>
      </c>
      <c r="C808" s="116">
        <f>VLOOKUP(A808,'BALANCETE AGOSTO 19'!A809:I1790,3,0)</f>
        <v>3</v>
      </c>
      <c r="D808" s="113">
        <v>886</v>
      </c>
      <c r="E808" s="113" t="s">
        <v>2662</v>
      </c>
      <c r="F808" s="115">
        <v>7016786.5300000003</v>
      </c>
      <c r="G808" s="115">
        <v>855612.04</v>
      </c>
      <c r="H808" s="113">
        <v>0</v>
      </c>
      <c r="I808" s="82">
        <v>7872398.5700000003</v>
      </c>
    </row>
    <row r="809" spans="1:9">
      <c r="A809" s="113" t="s">
        <v>609</v>
      </c>
      <c r="B809" s="116" t="str">
        <f>VLOOKUP(A809,'BALANCETE AGOSTO 19'!A810:I1791,2,0)</f>
        <v>A</v>
      </c>
      <c r="C809" s="116">
        <f>VLOOKUP(A809,'BALANCETE AGOSTO 19'!A810:I1791,3,0)</f>
        <v>3</v>
      </c>
      <c r="D809" s="113">
        <v>887</v>
      </c>
      <c r="E809" s="113" t="s">
        <v>2554</v>
      </c>
      <c r="F809" s="115">
        <v>1754331.28</v>
      </c>
      <c r="G809" s="115">
        <v>182040.89</v>
      </c>
      <c r="H809" s="113">
        <v>0</v>
      </c>
      <c r="I809" s="82">
        <v>1936372.17</v>
      </c>
    </row>
    <row r="810" spans="1:9">
      <c r="A810" s="113" t="s">
        <v>610</v>
      </c>
      <c r="B810" s="116" t="str">
        <f>VLOOKUP(A810,'BALANCETE AGOSTO 19'!A811:I1792,2,0)</f>
        <v>A</v>
      </c>
      <c r="C810" s="116">
        <f>VLOOKUP(A810,'BALANCETE AGOSTO 19'!A811:I1792,3,0)</f>
        <v>3</v>
      </c>
      <c r="D810" s="113">
        <v>888</v>
      </c>
      <c r="E810" s="113" t="s">
        <v>2663</v>
      </c>
      <c r="F810" s="115">
        <v>1092996.78</v>
      </c>
      <c r="G810" s="115">
        <v>125564.38</v>
      </c>
      <c r="H810" s="113">
        <v>0</v>
      </c>
      <c r="I810" s="82">
        <v>1218561.1599999999</v>
      </c>
    </row>
    <row r="811" spans="1:9">
      <c r="A811" s="113" t="s">
        <v>670</v>
      </c>
      <c r="B811" s="116" t="str">
        <f>VLOOKUP(A811,'BALANCETE AGOSTO 19'!A812:I1793,2,0)</f>
        <v>A</v>
      </c>
      <c r="C811" s="116">
        <f>VLOOKUP(A811,'BALANCETE AGOSTO 19'!A812:I1793,3,0)</f>
        <v>3</v>
      </c>
      <c r="D811" s="113">
        <v>889</v>
      </c>
      <c r="E811" s="113" t="s">
        <v>2664</v>
      </c>
      <c r="F811" s="115">
        <v>87516.49</v>
      </c>
      <c r="G811" s="115">
        <v>28774.2</v>
      </c>
      <c r="H811" s="113">
        <v>0</v>
      </c>
      <c r="I811" s="82">
        <v>116290.69</v>
      </c>
    </row>
    <row r="812" spans="1:9">
      <c r="A812" s="113" t="s">
        <v>611</v>
      </c>
      <c r="B812" s="116" t="str">
        <f>VLOOKUP(A812,'BALANCETE AGOSTO 19'!A813:I1794,2,0)</f>
        <v>A</v>
      </c>
      <c r="C812" s="116">
        <f>VLOOKUP(A812,'BALANCETE AGOSTO 19'!A813:I1794,3,0)</f>
        <v>3</v>
      </c>
      <c r="D812" s="113">
        <v>890</v>
      </c>
      <c r="E812" s="113" t="s">
        <v>3287</v>
      </c>
      <c r="F812" s="115">
        <v>141145.93</v>
      </c>
      <c r="G812" s="115">
        <v>15664.22</v>
      </c>
      <c r="H812" s="113">
        <v>0</v>
      </c>
      <c r="I812" s="82">
        <v>156810.15</v>
      </c>
    </row>
    <row r="813" spans="1:9">
      <c r="A813" s="113" t="s">
        <v>612</v>
      </c>
      <c r="B813" s="116" t="str">
        <f>VLOOKUP(A813,'BALANCETE AGOSTO 19'!A814:I1795,2,0)</f>
        <v>A</v>
      </c>
      <c r="C813" s="116">
        <f>VLOOKUP(A813,'BALANCETE AGOSTO 19'!A814:I1795,3,0)</f>
        <v>3</v>
      </c>
      <c r="D813" s="113">
        <v>892</v>
      </c>
      <c r="E813" s="113" t="s">
        <v>2759</v>
      </c>
      <c r="F813" s="115">
        <v>2807412.07</v>
      </c>
      <c r="G813" s="115">
        <v>337349.74</v>
      </c>
      <c r="H813" s="113">
        <v>0</v>
      </c>
      <c r="I813" s="82">
        <v>3144761.81</v>
      </c>
    </row>
    <row r="814" spans="1:9">
      <c r="A814" s="113" t="s">
        <v>613</v>
      </c>
      <c r="B814" s="116" t="str">
        <f>VLOOKUP(A814,'BALANCETE AGOSTO 19'!A815:I1796,2,0)</f>
        <v>A</v>
      </c>
      <c r="C814" s="116">
        <f>VLOOKUP(A814,'BALANCETE AGOSTO 19'!A815:I1796,3,0)</f>
        <v>3</v>
      </c>
      <c r="D814" s="113">
        <v>893</v>
      </c>
      <c r="E814" s="113" t="s">
        <v>3329</v>
      </c>
      <c r="F814" s="115">
        <v>543997.62</v>
      </c>
      <c r="G814" s="115">
        <v>81587.16</v>
      </c>
      <c r="H814" s="113">
        <v>0</v>
      </c>
      <c r="I814" s="82">
        <v>625584.78</v>
      </c>
    </row>
    <row r="815" spans="1:9">
      <c r="A815" s="113" t="s">
        <v>614</v>
      </c>
      <c r="B815" s="116" t="str">
        <f>VLOOKUP(A815,'BALANCETE AGOSTO 19'!A816:I1797,2,0)</f>
        <v>A</v>
      </c>
      <c r="C815" s="116">
        <f>VLOOKUP(A815,'BALANCETE AGOSTO 19'!A816:I1797,3,0)</f>
        <v>3</v>
      </c>
      <c r="D815" s="113">
        <v>894</v>
      </c>
      <c r="E815" s="113" t="s">
        <v>3330</v>
      </c>
      <c r="F815" s="115">
        <v>104994.57</v>
      </c>
      <c r="G815" s="115">
        <v>7360.31</v>
      </c>
      <c r="H815" s="113">
        <v>0</v>
      </c>
      <c r="I815" s="82">
        <v>112354.88</v>
      </c>
    </row>
    <row r="816" spans="1:9">
      <c r="A816" s="113" t="s">
        <v>615</v>
      </c>
      <c r="B816" s="116" t="str">
        <f>VLOOKUP(A816,'BALANCETE AGOSTO 19'!A817:I1798,2,0)</f>
        <v>A</v>
      </c>
      <c r="C816" s="116">
        <f>VLOOKUP(A816,'BALANCETE AGOSTO 19'!A817:I1798,3,0)</f>
        <v>3</v>
      </c>
      <c r="D816" s="113">
        <v>895</v>
      </c>
      <c r="E816" s="113" t="s">
        <v>2762</v>
      </c>
      <c r="F816" s="115">
        <v>328208.61</v>
      </c>
      <c r="G816" s="115">
        <v>12909.59</v>
      </c>
      <c r="H816" s="113">
        <v>0</v>
      </c>
      <c r="I816" s="82">
        <v>341118.2</v>
      </c>
    </row>
    <row r="817" spans="1:9">
      <c r="A817" s="113" t="s">
        <v>616</v>
      </c>
      <c r="B817" s="116" t="str">
        <f>VLOOKUP(A817,'BALANCETE AGOSTO 19'!A818:I1799,2,0)</f>
        <v>A</v>
      </c>
      <c r="C817" s="116">
        <f>VLOOKUP(A817,'BALANCETE AGOSTO 19'!A818:I1799,3,0)</f>
        <v>3</v>
      </c>
      <c r="D817" s="113">
        <v>896</v>
      </c>
      <c r="E817" s="113" t="s">
        <v>2669</v>
      </c>
      <c r="F817" s="115">
        <v>146453.76000000001</v>
      </c>
      <c r="G817" s="115">
        <v>9506.1200000000008</v>
      </c>
      <c r="H817" s="113">
        <v>0</v>
      </c>
      <c r="I817" s="82">
        <v>155959.88</v>
      </c>
    </row>
    <row r="818" spans="1:9">
      <c r="A818" s="113" t="s">
        <v>617</v>
      </c>
      <c r="B818" s="116" t="str">
        <f>VLOOKUP(A818,'BALANCETE AGOSTO 19'!A819:I1800,2,0)</f>
        <v>A</v>
      </c>
      <c r="C818" s="116">
        <f>VLOOKUP(A818,'BALANCETE AGOSTO 19'!A819:I1800,3,0)</f>
        <v>3</v>
      </c>
      <c r="D818" s="113">
        <v>897</v>
      </c>
      <c r="E818" s="113" t="s">
        <v>2671</v>
      </c>
      <c r="F818" s="115">
        <v>29512.82</v>
      </c>
      <c r="G818" s="115">
        <v>2706.95</v>
      </c>
      <c r="H818" s="113">
        <v>0</v>
      </c>
      <c r="I818" s="82">
        <v>32219.77</v>
      </c>
    </row>
    <row r="819" spans="1:9">
      <c r="A819" s="113" t="s">
        <v>910</v>
      </c>
      <c r="B819" s="116" t="str">
        <f>VLOOKUP(A819,'BALANCETE AGOSTO 19'!A820:I1801,2,0)</f>
        <v>A</v>
      </c>
      <c r="C819" s="116">
        <f>VLOOKUP(A819,'BALANCETE AGOSTO 19'!A820:I1801,3,0)</f>
        <v>3</v>
      </c>
      <c r="D819" s="113">
        <v>1129</v>
      </c>
      <c r="E819" s="113" t="s">
        <v>3612</v>
      </c>
      <c r="F819" s="115">
        <v>2726.64</v>
      </c>
      <c r="G819" s="115">
        <v>2385.81</v>
      </c>
      <c r="H819" s="113">
        <v>0</v>
      </c>
      <c r="I819" s="82">
        <v>5112.45</v>
      </c>
    </row>
    <row r="820" spans="1:9">
      <c r="A820" s="113" t="s">
        <v>618</v>
      </c>
      <c r="B820" s="116" t="str">
        <f>VLOOKUP(A820,'BALANCETE AGOSTO 19'!A821:I1802,2,0)</f>
        <v>A</v>
      </c>
      <c r="C820" s="116">
        <f>VLOOKUP(A820,'BALANCETE AGOSTO 19'!A821:I1802,3,0)</f>
        <v>3</v>
      </c>
      <c r="D820" s="113">
        <v>1286</v>
      </c>
      <c r="E820" s="113" t="s">
        <v>3290</v>
      </c>
      <c r="F820" s="115">
        <v>35896</v>
      </c>
      <c r="G820" s="115">
        <v>4000</v>
      </c>
      <c r="H820" s="113">
        <v>0</v>
      </c>
      <c r="I820" s="82">
        <v>39896</v>
      </c>
    </row>
    <row r="821" spans="1:9">
      <c r="A821" s="113" t="s">
        <v>619</v>
      </c>
      <c r="B821" s="116" t="str">
        <f>VLOOKUP(A821,'BALANCETE AGOSTO 19'!A822:I1803,2,0)</f>
        <v>A</v>
      </c>
      <c r="C821" s="116">
        <f>VLOOKUP(A821,'BALANCETE AGOSTO 19'!A822:I1803,3,0)</f>
        <v>3</v>
      </c>
      <c r="D821" s="113">
        <v>1720</v>
      </c>
      <c r="E821" s="113" t="s">
        <v>3291</v>
      </c>
      <c r="F821" s="115">
        <v>67818.3</v>
      </c>
      <c r="G821" s="115">
        <v>7300.85</v>
      </c>
      <c r="H821" s="113">
        <v>0</v>
      </c>
      <c r="I821" s="82">
        <v>75119.149999999994</v>
      </c>
    </row>
    <row r="822" spans="1:9">
      <c r="A822" s="113" t="s">
        <v>822</v>
      </c>
      <c r="B822" s="116" t="str">
        <f>VLOOKUP(A822,'BALANCETE AGOSTO 19'!A823:I1804,2,0)</f>
        <v>A</v>
      </c>
      <c r="C822" s="116">
        <f>VLOOKUP(A822,'BALANCETE AGOSTO 19'!A823:I1804,3,0)</f>
        <v>3</v>
      </c>
      <c r="D822" s="113">
        <v>2335</v>
      </c>
      <c r="E822" s="113" t="s">
        <v>3292</v>
      </c>
      <c r="F822" s="115">
        <v>339043.54</v>
      </c>
      <c r="G822" s="113">
        <v>0</v>
      </c>
      <c r="H822" s="115">
        <v>13776.65</v>
      </c>
      <c r="I822" s="115">
        <v>-352820.19</v>
      </c>
    </row>
    <row r="823" spans="1:9">
      <c r="A823" s="113" t="s">
        <v>852</v>
      </c>
      <c r="B823" s="116" t="str">
        <f>VLOOKUP(A823,'BALANCETE AGOSTO 19'!A824:I1805,2,0)</f>
        <v>A</v>
      </c>
      <c r="C823" s="116">
        <f>VLOOKUP(A823,'BALANCETE AGOSTO 19'!A824:I1805,3,0)</f>
        <v>3</v>
      </c>
      <c r="D823" s="113">
        <v>2691</v>
      </c>
      <c r="E823" s="113" t="s">
        <v>3293</v>
      </c>
      <c r="F823" s="115">
        <v>12064.2</v>
      </c>
      <c r="G823" s="113">
        <v>0</v>
      </c>
      <c r="H823" s="113">
        <v>147.88</v>
      </c>
      <c r="I823" s="115">
        <v>-12212.08</v>
      </c>
    </row>
    <row r="824" spans="1:9">
      <c r="A824" s="113" t="s">
        <v>853</v>
      </c>
      <c r="B824" s="116" t="str">
        <f>VLOOKUP(A824,'BALANCETE AGOSTO 19'!A825:I1806,2,0)</f>
        <v>A</v>
      </c>
      <c r="C824" s="116">
        <f>VLOOKUP(A824,'BALANCETE AGOSTO 19'!A825:I1806,3,0)</f>
        <v>3</v>
      </c>
      <c r="D824" s="113">
        <v>2694</v>
      </c>
      <c r="E824" s="113" t="s">
        <v>3446</v>
      </c>
      <c r="F824" s="113">
        <v>954.67</v>
      </c>
      <c r="G824" s="113">
        <v>0</v>
      </c>
      <c r="H824" s="113">
        <v>502.4</v>
      </c>
      <c r="I824" s="115">
        <v>-1457.07</v>
      </c>
    </row>
    <row r="825" spans="1:9">
      <c r="A825" s="113" t="s">
        <v>3498</v>
      </c>
      <c r="B825" s="116" t="str">
        <f>VLOOKUP(A825,'BALANCETE AGOSTO 19'!A826:I1807,2,0)</f>
        <v>A</v>
      </c>
      <c r="C825" s="116">
        <f>VLOOKUP(A825,'BALANCETE AGOSTO 19'!A826:I1807,3,0)</f>
        <v>3</v>
      </c>
      <c r="D825" s="113">
        <v>3872</v>
      </c>
      <c r="E825" s="113" t="s">
        <v>3499</v>
      </c>
      <c r="F825" s="115">
        <v>3749.13</v>
      </c>
      <c r="G825" s="113">
        <v>0</v>
      </c>
      <c r="H825" s="113">
        <v>680.38</v>
      </c>
      <c r="I825" s="115">
        <v>-4429.51</v>
      </c>
    </row>
    <row r="826" spans="1:9" hidden="1">
      <c r="A826" s="113" t="s">
        <v>320</v>
      </c>
      <c r="B826" s="116" t="str">
        <f>VLOOKUP(A826,'BALANCETE AGOSTO 19'!A827:I1808,2,0)</f>
        <v>S</v>
      </c>
      <c r="C826" s="116">
        <f>VLOOKUP(A826,'BALANCETE AGOSTO 19'!A827:I1808,3,0)</f>
        <v>3</v>
      </c>
      <c r="D826" s="113">
        <v>898</v>
      </c>
      <c r="E826" s="113" t="s">
        <v>3328</v>
      </c>
      <c r="F826" s="115">
        <v>1085534.46</v>
      </c>
      <c r="G826" s="115">
        <v>182796.46</v>
      </c>
      <c r="H826" s="113">
        <v>0</v>
      </c>
      <c r="I826" s="82">
        <v>1268330.92</v>
      </c>
    </row>
    <row r="827" spans="1:9">
      <c r="A827" s="113" t="s">
        <v>620</v>
      </c>
      <c r="B827" s="116" t="str">
        <f>VLOOKUP(A827,'BALANCETE AGOSTO 19'!A828:I1809,2,0)</f>
        <v>A</v>
      </c>
      <c r="C827" s="116">
        <f>VLOOKUP(A827,'BALANCETE AGOSTO 19'!A828:I1809,3,0)</f>
        <v>3</v>
      </c>
      <c r="D827" s="113">
        <v>899</v>
      </c>
      <c r="E827" s="113" t="s">
        <v>3295</v>
      </c>
      <c r="F827" s="115">
        <v>727035.92</v>
      </c>
      <c r="G827" s="115">
        <v>111676.91</v>
      </c>
      <c r="H827" s="113">
        <v>0</v>
      </c>
      <c r="I827" s="82">
        <v>838712.83</v>
      </c>
    </row>
    <row r="828" spans="1:9">
      <c r="A828" s="113" t="s">
        <v>621</v>
      </c>
      <c r="B828" s="116" t="str">
        <f>VLOOKUP(A828,'BALANCETE AGOSTO 19'!A829:I1810,2,0)</f>
        <v>A</v>
      </c>
      <c r="C828" s="116">
        <f>VLOOKUP(A828,'BALANCETE AGOSTO 19'!A829:I1810,3,0)</f>
        <v>3</v>
      </c>
      <c r="D828" s="113">
        <v>901</v>
      </c>
      <c r="E828" s="113" t="s">
        <v>2666</v>
      </c>
      <c r="F828" s="115">
        <v>290814.33</v>
      </c>
      <c r="G828" s="115">
        <v>44670.76</v>
      </c>
      <c r="H828" s="113">
        <v>0</v>
      </c>
      <c r="I828" s="82">
        <v>335485.09000000003</v>
      </c>
    </row>
    <row r="829" spans="1:9">
      <c r="A829" s="113" t="s">
        <v>671</v>
      </c>
      <c r="B829" s="116" t="str">
        <f>VLOOKUP(A829,'BALANCETE AGOSTO 19'!A830:I1811,2,0)</f>
        <v>A</v>
      </c>
      <c r="C829" s="116">
        <f>VLOOKUP(A829,'BALANCETE AGOSTO 19'!A830:I1811,3,0)</f>
        <v>3</v>
      </c>
      <c r="D829" s="113">
        <v>1383</v>
      </c>
      <c r="E829" s="113" t="s">
        <v>3331</v>
      </c>
      <c r="F829" s="115">
        <v>66419.91</v>
      </c>
      <c r="G829" s="115">
        <v>26448.79</v>
      </c>
      <c r="H829" s="113">
        <v>0</v>
      </c>
      <c r="I829" s="82">
        <v>92868.7</v>
      </c>
    </row>
    <row r="830" spans="1:9">
      <c r="A830" s="113" t="s">
        <v>911</v>
      </c>
      <c r="B830" s="116" t="str">
        <f>VLOOKUP(A830,'BALANCETE AGOSTO 19'!A831:I1812,2,0)</f>
        <v>A</v>
      </c>
      <c r="C830" s="116">
        <f>VLOOKUP(A830,'BALANCETE AGOSTO 19'!A831:I1812,3,0)</f>
        <v>3</v>
      </c>
      <c r="D830" s="113">
        <v>1384</v>
      </c>
      <c r="E830" s="113" t="s">
        <v>3331</v>
      </c>
      <c r="F830" s="115">
        <v>2528.61</v>
      </c>
      <c r="G830" s="113">
        <v>0</v>
      </c>
      <c r="H830" s="113">
        <v>0</v>
      </c>
      <c r="I830" s="82">
        <v>2528.61</v>
      </c>
    </row>
    <row r="831" spans="1:9">
      <c r="A831" s="113" t="s">
        <v>980</v>
      </c>
      <c r="B831" s="116" t="str">
        <f>VLOOKUP(A831,'BALANCETE AGOSTO 19'!A832:I1813,2,0)</f>
        <v>A</v>
      </c>
      <c r="C831" s="116">
        <f>VLOOKUP(A831,'BALANCETE AGOSTO 19'!A832:I1813,3,0)</f>
        <v>3</v>
      </c>
      <c r="D831" s="113">
        <v>2274</v>
      </c>
      <c r="E831" s="113" t="s">
        <v>3499</v>
      </c>
      <c r="F831" s="115">
        <v>1264.31</v>
      </c>
      <c r="G831" s="113">
        <v>0</v>
      </c>
      <c r="H831" s="113">
        <v>0</v>
      </c>
      <c r="I831" s="115">
        <v>-1264.31</v>
      </c>
    </row>
    <row r="832" spans="1:9" hidden="1">
      <c r="A832" s="113" t="s">
        <v>321</v>
      </c>
      <c r="B832" s="116" t="str">
        <f>VLOOKUP(A832,'BALANCETE AGOSTO 19'!A833:I1814,2,0)</f>
        <v>S</v>
      </c>
      <c r="C832" s="116">
        <f>VLOOKUP(A832,'BALANCETE AGOSTO 19'!A833:I1814,3,0)</f>
        <v>3</v>
      </c>
      <c r="D832" s="113">
        <v>903</v>
      </c>
      <c r="E832" s="113" t="s">
        <v>2763</v>
      </c>
      <c r="F832" s="115">
        <v>4769659.05</v>
      </c>
      <c r="G832" s="115">
        <v>601464.69999999995</v>
      </c>
      <c r="H832" s="115">
        <v>7502.1</v>
      </c>
      <c r="I832" s="82">
        <v>5363621.6500000004</v>
      </c>
    </row>
    <row r="833" spans="1:9">
      <c r="A833" s="113" t="s">
        <v>414</v>
      </c>
      <c r="B833" s="116" t="str">
        <f>VLOOKUP(A833,'BALANCETE AGOSTO 19'!A834:I1815,2,0)</f>
        <v>A</v>
      </c>
      <c r="C833" s="116">
        <f>VLOOKUP(A833,'BALANCETE AGOSTO 19'!A834:I1815,3,0)</f>
        <v>3</v>
      </c>
      <c r="D833" s="113">
        <v>904</v>
      </c>
      <c r="E833" s="113" t="s">
        <v>404</v>
      </c>
      <c r="F833" s="115">
        <v>3757572.72</v>
      </c>
      <c r="G833" s="115">
        <v>452800.11</v>
      </c>
      <c r="H833" s="113">
        <v>0</v>
      </c>
      <c r="I833" s="82">
        <v>4210372.83</v>
      </c>
    </row>
    <row r="834" spans="1:9">
      <c r="A834" s="113" t="s">
        <v>415</v>
      </c>
      <c r="B834" s="116" t="str">
        <f>VLOOKUP(A834,'BALANCETE AGOSTO 19'!A835:I1816,2,0)</f>
        <v>A</v>
      </c>
      <c r="C834" s="116">
        <f>VLOOKUP(A834,'BALANCETE AGOSTO 19'!A835:I1816,3,0)</f>
        <v>3</v>
      </c>
      <c r="D834" s="113">
        <v>905</v>
      </c>
      <c r="E834" s="113" t="s">
        <v>409</v>
      </c>
      <c r="F834" s="115">
        <v>1145744.19</v>
      </c>
      <c r="G834" s="115">
        <v>138088.10999999999</v>
      </c>
      <c r="H834" s="113">
        <v>0</v>
      </c>
      <c r="I834" s="82">
        <v>1283832.3</v>
      </c>
    </row>
    <row r="835" spans="1:9">
      <c r="A835" s="113" t="s">
        <v>416</v>
      </c>
      <c r="B835" s="116" t="str">
        <f>VLOOKUP(A835,'BALANCETE AGOSTO 19'!A836:I1817,2,0)</f>
        <v>A</v>
      </c>
      <c r="C835" s="116">
        <f>VLOOKUP(A835,'BALANCETE AGOSTO 19'!A836:I1817,3,0)</f>
        <v>3</v>
      </c>
      <c r="D835" s="113">
        <v>906</v>
      </c>
      <c r="E835" s="113" t="s">
        <v>3205</v>
      </c>
      <c r="F835" s="115">
        <v>49775.1</v>
      </c>
      <c r="G835" s="115">
        <v>6845.47</v>
      </c>
      <c r="H835" s="113">
        <v>0</v>
      </c>
      <c r="I835" s="82">
        <v>56620.57</v>
      </c>
    </row>
    <row r="836" spans="1:9">
      <c r="A836" s="113" t="s">
        <v>706</v>
      </c>
      <c r="B836" s="116" t="str">
        <f>VLOOKUP(A836,'BALANCETE AGOSTO 19'!A837:I1818,2,0)</f>
        <v>A</v>
      </c>
      <c r="C836" s="116">
        <f>VLOOKUP(A836,'BALANCETE AGOSTO 19'!A837:I1818,3,0)</f>
        <v>3</v>
      </c>
      <c r="D836" s="113">
        <v>2255</v>
      </c>
      <c r="E836" s="113" t="s">
        <v>3332</v>
      </c>
      <c r="F836" s="115">
        <v>29327.69</v>
      </c>
      <c r="G836" s="115">
        <v>3731.01</v>
      </c>
      <c r="H836" s="113">
        <v>0</v>
      </c>
      <c r="I836" s="82">
        <v>33058.699999999997</v>
      </c>
    </row>
    <row r="837" spans="1:9">
      <c r="A837" s="113" t="s">
        <v>854</v>
      </c>
      <c r="B837" s="116" t="str">
        <f>VLOOKUP(A837,'BALANCETE AGOSTO 19'!A838:I1819,2,0)</f>
        <v>A</v>
      </c>
      <c r="C837" s="116">
        <f>VLOOKUP(A837,'BALANCETE AGOSTO 19'!A838:I1819,3,0)</f>
        <v>3</v>
      </c>
      <c r="D837" s="113">
        <v>2700</v>
      </c>
      <c r="E837" s="113" t="s">
        <v>3297</v>
      </c>
      <c r="F837" s="115">
        <v>162340.92000000001</v>
      </c>
      <c r="G837" s="113">
        <v>0</v>
      </c>
      <c r="H837" s="115">
        <v>3382.31</v>
      </c>
      <c r="I837" s="115">
        <v>-165723.23000000001</v>
      </c>
    </row>
    <row r="838" spans="1:9">
      <c r="A838" s="113" t="s">
        <v>855</v>
      </c>
      <c r="B838" s="116" t="str">
        <f>VLOOKUP(A838,'BALANCETE AGOSTO 19'!A839:I1820,2,0)</f>
        <v>A</v>
      </c>
      <c r="C838" s="116">
        <f>VLOOKUP(A838,'BALANCETE AGOSTO 19'!A839:I1820,3,0)</f>
        <v>3</v>
      </c>
      <c r="D838" s="113">
        <v>2701</v>
      </c>
      <c r="E838" s="113" t="s">
        <v>3298</v>
      </c>
      <c r="F838" s="115">
        <v>49570.02</v>
      </c>
      <c r="G838" s="113">
        <v>0</v>
      </c>
      <c r="H838" s="115">
        <v>1032.77</v>
      </c>
      <c r="I838" s="115">
        <v>-50602.79</v>
      </c>
    </row>
    <row r="839" spans="1:9">
      <c r="A839" s="113" t="s">
        <v>886</v>
      </c>
      <c r="B839" s="116" t="str">
        <f>VLOOKUP(A839,'BALANCETE AGOSTO 19'!A840:I1821,2,0)</f>
        <v>A</v>
      </c>
      <c r="C839" s="116">
        <f>VLOOKUP(A839,'BALANCETE AGOSTO 19'!A840:I1821,3,0)</f>
        <v>3</v>
      </c>
      <c r="D839" s="113">
        <v>2702</v>
      </c>
      <c r="E839" s="113" t="s">
        <v>3450</v>
      </c>
      <c r="F839" s="113">
        <v>832.96</v>
      </c>
      <c r="G839" s="113">
        <v>0</v>
      </c>
      <c r="H839" s="113">
        <v>0</v>
      </c>
      <c r="I839" s="115">
        <v>-832.96</v>
      </c>
    </row>
    <row r="840" spans="1:9">
      <c r="A840" s="113" t="s">
        <v>890</v>
      </c>
      <c r="B840" s="116" t="s">
        <v>82</v>
      </c>
      <c r="C840" s="116">
        <v>3</v>
      </c>
      <c r="D840" s="113">
        <v>2721</v>
      </c>
      <c r="E840" s="113" t="s">
        <v>3298</v>
      </c>
      <c r="F840" s="113">
        <v>0</v>
      </c>
      <c r="G840" s="113">
        <v>0</v>
      </c>
      <c r="H840" s="115">
        <v>3087.02</v>
      </c>
      <c r="I840" s="115">
        <v>-3087.02</v>
      </c>
    </row>
    <row r="841" spans="1:9">
      <c r="A841" s="113" t="s">
        <v>972</v>
      </c>
      <c r="B841" s="116" t="str">
        <f>VLOOKUP(A841,'BALANCETE AGOSTO 19'!A842:I1823,2,0)</f>
        <v>A</v>
      </c>
      <c r="C841" s="116">
        <f>VLOOKUP(A841,'BALANCETE AGOSTO 19'!A842:I1823,3,0)</f>
        <v>3</v>
      </c>
      <c r="D841" s="113">
        <v>2722</v>
      </c>
      <c r="E841" s="113" t="s">
        <v>3450</v>
      </c>
      <c r="F841" s="113">
        <v>16.75</v>
      </c>
      <c r="G841" s="113">
        <v>0</v>
      </c>
      <c r="H841" s="113">
        <v>0</v>
      </c>
      <c r="I841" s="115">
        <v>-16.75</v>
      </c>
    </row>
    <row r="842" spans="1:9" hidden="1">
      <c r="A842" s="113" t="s">
        <v>322</v>
      </c>
      <c r="B842" s="116" t="str">
        <f>VLOOKUP(A842,'BALANCETE AGOSTO 19'!A843:I1824,2,0)</f>
        <v>S</v>
      </c>
      <c r="C842" s="116">
        <f>VLOOKUP(A842,'BALANCETE AGOSTO 19'!A843:I1824,3,0)</f>
        <v>3</v>
      </c>
      <c r="D842" s="113">
        <v>908</v>
      </c>
      <c r="E842" s="113" t="s">
        <v>2765</v>
      </c>
      <c r="F842" s="115">
        <v>99711.09</v>
      </c>
      <c r="G842" s="113">
        <v>0</v>
      </c>
      <c r="H842" s="113">
        <v>0</v>
      </c>
      <c r="I842" s="82">
        <v>99711.09</v>
      </c>
    </row>
    <row r="843" spans="1:9">
      <c r="A843" s="113" t="s">
        <v>973</v>
      </c>
      <c r="B843" s="116" t="str">
        <f>VLOOKUP(A843,'BALANCETE AGOSTO 19'!A844:I1825,2,0)</f>
        <v>A</v>
      </c>
      <c r="C843" s="116">
        <f>VLOOKUP(A843,'BALANCETE AGOSTO 19'!A844:I1825,3,0)</f>
        <v>3</v>
      </c>
      <c r="D843" s="113">
        <v>909</v>
      </c>
      <c r="E843" s="113" t="s">
        <v>2662</v>
      </c>
      <c r="F843" s="115">
        <v>108598.45</v>
      </c>
      <c r="G843" s="113">
        <v>0</v>
      </c>
      <c r="H843" s="113">
        <v>0</v>
      </c>
      <c r="I843" s="82">
        <v>108598.45</v>
      </c>
    </row>
    <row r="844" spans="1:9">
      <c r="A844" s="113" t="s">
        <v>2766</v>
      </c>
      <c r="B844" s="116" t="str">
        <f>VLOOKUP(A844,'BALANCETE AGOSTO 19'!A845:I1826,2,0)</f>
        <v>A</v>
      </c>
      <c r="C844" s="116">
        <f>VLOOKUP(A844,'BALANCETE AGOSTO 19'!A845:I1826,3,0)</f>
        <v>3</v>
      </c>
      <c r="D844" s="113">
        <v>3843</v>
      </c>
      <c r="E844" s="113" t="s">
        <v>3333</v>
      </c>
      <c r="F844" s="115">
        <v>8887.36</v>
      </c>
      <c r="G844" s="113">
        <v>0</v>
      </c>
      <c r="H844" s="113">
        <v>0</v>
      </c>
      <c r="I844" s="115">
        <v>-8887.36</v>
      </c>
    </row>
    <row r="845" spans="1:9" hidden="1">
      <c r="A845" s="113" t="s">
        <v>323</v>
      </c>
      <c r="B845" s="116" t="str">
        <f>VLOOKUP(A845,'BALANCETE AGOSTO 19'!A846:I1827,2,0)</f>
        <v>S</v>
      </c>
      <c r="C845" s="116">
        <f>VLOOKUP(A845,'BALANCETE AGOSTO 19'!A846:I1827,3,0)</f>
        <v>3</v>
      </c>
      <c r="D845" s="113">
        <v>913</v>
      </c>
      <c r="E845" s="113" t="s">
        <v>2767</v>
      </c>
      <c r="F845" s="115">
        <v>3768306.24</v>
      </c>
      <c r="G845" s="115">
        <v>484072.29</v>
      </c>
      <c r="H845" s="113">
        <v>0</v>
      </c>
      <c r="I845" s="82">
        <v>4252378.53</v>
      </c>
    </row>
    <row r="846" spans="1:9">
      <c r="A846" s="113" t="s">
        <v>2768</v>
      </c>
      <c r="B846" s="116" t="str">
        <f>VLOOKUP(A846,'BALANCETE AGOSTO 19'!A847:I1828,2,0)</f>
        <v>A</v>
      </c>
      <c r="C846" s="116">
        <f>VLOOKUP(A846,'BALANCETE AGOSTO 19'!A847:I1828,3,0)</f>
        <v>3</v>
      </c>
      <c r="D846" s="113">
        <v>914</v>
      </c>
      <c r="E846" s="113" t="s">
        <v>2692</v>
      </c>
      <c r="F846" s="115">
        <v>3195.8</v>
      </c>
      <c r="G846" s="113">
        <v>598.4</v>
      </c>
      <c r="H846" s="113">
        <v>0</v>
      </c>
      <c r="I846" s="82">
        <v>3794.2</v>
      </c>
    </row>
    <row r="847" spans="1:9">
      <c r="A847" s="113" t="s">
        <v>622</v>
      </c>
      <c r="B847" s="116" t="str">
        <f>VLOOKUP(A847,'BALANCETE AGOSTO 19'!A848:I1829,2,0)</f>
        <v>A</v>
      </c>
      <c r="C847" s="116">
        <f>VLOOKUP(A847,'BALANCETE AGOSTO 19'!A848:I1829,3,0)</f>
        <v>3</v>
      </c>
      <c r="D847" s="113">
        <v>915</v>
      </c>
      <c r="E847" s="113" t="s">
        <v>2693</v>
      </c>
      <c r="F847" s="115">
        <v>1503295.22</v>
      </c>
      <c r="G847" s="115">
        <v>194831.47</v>
      </c>
      <c r="H847" s="113">
        <v>0</v>
      </c>
      <c r="I847" s="82">
        <v>1698126.69</v>
      </c>
    </row>
    <row r="848" spans="1:9">
      <c r="A848" s="113" t="s">
        <v>623</v>
      </c>
      <c r="B848" s="116" t="str">
        <f>VLOOKUP(A848,'BALANCETE AGOSTO 19'!A849:I1830,2,0)</f>
        <v>A</v>
      </c>
      <c r="C848" s="116">
        <f>VLOOKUP(A848,'BALANCETE AGOSTO 19'!A849:I1830,3,0)</f>
        <v>3</v>
      </c>
      <c r="D848" s="113">
        <v>916</v>
      </c>
      <c r="E848" s="113" t="s">
        <v>2694</v>
      </c>
      <c r="F848" s="115">
        <v>1423886.1</v>
      </c>
      <c r="G848" s="115">
        <v>159117.65</v>
      </c>
      <c r="H848" s="113">
        <v>0</v>
      </c>
      <c r="I848" s="82">
        <v>1583003.75</v>
      </c>
    </row>
    <row r="849" spans="1:9">
      <c r="A849" s="113" t="s">
        <v>624</v>
      </c>
      <c r="B849" s="116" t="str">
        <f>VLOOKUP(A849,'BALANCETE AGOSTO 19'!A850:I1831,2,0)</f>
        <v>A</v>
      </c>
      <c r="C849" s="116">
        <f>VLOOKUP(A849,'BALANCETE AGOSTO 19'!A850:I1831,3,0)</f>
        <v>3</v>
      </c>
      <c r="D849" s="113">
        <v>917</v>
      </c>
      <c r="E849" s="113" t="s">
        <v>2695</v>
      </c>
      <c r="F849" s="115">
        <v>333661.34999999998</v>
      </c>
      <c r="G849" s="115">
        <v>45757.2</v>
      </c>
      <c r="H849" s="113">
        <v>0</v>
      </c>
      <c r="I849" s="82">
        <v>379418.55</v>
      </c>
    </row>
    <row r="850" spans="1:9">
      <c r="A850" s="113" t="s">
        <v>625</v>
      </c>
      <c r="B850" s="116" t="str">
        <f>VLOOKUP(A850,'BALANCETE AGOSTO 19'!A851:I1832,2,0)</f>
        <v>A</v>
      </c>
      <c r="C850" s="116">
        <f>VLOOKUP(A850,'BALANCETE AGOSTO 19'!A851:I1832,3,0)</f>
        <v>3</v>
      </c>
      <c r="D850" s="113">
        <v>918</v>
      </c>
      <c r="E850" s="113" t="s">
        <v>3301</v>
      </c>
      <c r="F850" s="115">
        <v>102500.83</v>
      </c>
      <c r="G850" s="115">
        <v>34679.300000000003</v>
      </c>
      <c r="H850" s="113">
        <v>0</v>
      </c>
      <c r="I850" s="82">
        <v>137180.13</v>
      </c>
    </row>
    <row r="851" spans="1:9">
      <c r="A851" s="113" t="s">
        <v>626</v>
      </c>
      <c r="B851" s="116" t="str">
        <f>VLOOKUP(A851,'BALANCETE AGOSTO 19'!A852:I1833,2,0)</f>
        <v>A</v>
      </c>
      <c r="C851" s="116">
        <f>VLOOKUP(A851,'BALANCETE AGOSTO 19'!A852:I1833,3,0)</f>
        <v>3</v>
      </c>
      <c r="D851" s="113">
        <v>919</v>
      </c>
      <c r="E851" s="113" t="s">
        <v>2697</v>
      </c>
      <c r="F851" s="115">
        <v>90650.72</v>
      </c>
      <c r="G851" s="115">
        <v>6756.8</v>
      </c>
      <c r="H851" s="113">
        <v>0</v>
      </c>
      <c r="I851" s="82">
        <v>97407.52</v>
      </c>
    </row>
    <row r="852" spans="1:9">
      <c r="A852" s="113" t="s">
        <v>627</v>
      </c>
      <c r="B852" s="116" t="str">
        <f>VLOOKUP(A852,'BALANCETE AGOSTO 19'!A853:I1834,2,0)</f>
        <v>A</v>
      </c>
      <c r="C852" s="116">
        <f>VLOOKUP(A852,'BALANCETE AGOSTO 19'!A853:I1834,3,0)</f>
        <v>3</v>
      </c>
      <c r="D852" s="113">
        <v>920</v>
      </c>
      <c r="E852" s="113" t="s">
        <v>2699</v>
      </c>
      <c r="F852" s="115">
        <v>57192.45</v>
      </c>
      <c r="G852" s="115">
        <v>7561.38</v>
      </c>
      <c r="H852" s="113">
        <v>0</v>
      </c>
      <c r="I852" s="82">
        <v>64753.83</v>
      </c>
    </row>
    <row r="853" spans="1:9">
      <c r="A853" s="113" t="s">
        <v>628</v>
      </c>
      <c r="B853" s="116" t="str">
        <f>VLOOKUP(A853,'BALANCETE AGOSTO 19'!A854:I1835,2,0)</f>
        <v>A</v>
      </c>
      <c r="C853" s="116">
        <f>VLOOKUP(A853,'BALANCETE AGOSTO 19'!A854:I1835,3,0)</f>
        <v>3</v>
      </c>
      <c r="D853" s="113">
        <v>921</v>
      </c>
      <c r="E853" s="113" t="s">
        <v>3302</v>
      </c>
      <c r="F853" s="115">
        <v>35510.04</v>
      </c>
      <c r="G853" s="115">
        <v>17375.71</v>
      </c>
      <c r="H853" s="113">
        <v>0</v>
      </c>
      <c r="I853" s="82">
        <v>52885.75</v>
      </c>
    </row>
    <row r="854" spans="1:9">
      <c r="A854" s="113" t="s">
        <v>629</v>
      </c>
      <c r="B854" s="116" t="str">
        <f>VLOOKUP(A854,'BALANCETE AGOSTO 19'!A855:I1836,2,0)</f>
        <v>A</v>
      </c>
      <c r="C854" s="116">
        <f>VLOOKUP(A854,'BALANCETE AGOSTO 19'!A855:I1836,3,0)</f>
        <v>3</v>
      </c>
      <c r="D854" s="113">
        <v>922</v>
      </c>
      <c r="E854" s="113" t="s">
        <v>3301</v>
      </c>
      <c r="F854" s="115">
        <v>152867.39000000001</v>
      </c>
      <c r="G854" s="115">
        <v>13934.38</v>
      </c>
      <c r="H854" s="113">
        <v>0</v>
      </c>
      <c r="I854" s="82">
        <v>166801.76999999999</v>
      </c>
    </row>
    <row r="855" spans="1:9">
      <c r="A855" s="113" t="s">
        <v>946</v>
      </c>
      <c r="B855" s="116" t="str">
        <f>VLOOKUP(A855,'BALANCETE AGOSTO 19'!A856:I1837,2,0)</f>
        <v>A</v>
      </c>
      <c r="C855" s="116">
        <f>VLOOKUP(A855,'BALANCETE AGOSTO 19'!A856:I1837,3,0)</f>
        <v>3</v>
      </c>
      <c r="D855" s="113">
        <v>951</v>
      </c>
      <c r="E855" s="113" t="s">
        <v>2700</v>
      </c>
      <c r="F855" s="115">
        <v>65546.34</v>
      </c>
      <c r="G855" s="115">
        <v>3460</v>
      </c>
      <c r="H855" s="113">
        <v>0</v>
      </c>
      <c r="I855" s="82">
        <v>69006.34</v>
      </c>
    </row>
    <row r="856" spans="1:9" hidden="1">
      <c r="A856" s="113" t="s">
        <v>324</v>
      </c>
      <c r="B856" s="116" t="str">
        <f>VLOOKUP(A856,'BALANCETE AGOSTO 19'!A857:I1838,2,0)</f>
        <v>S</v>
      </c>
      <c r="C856" s="116">
        <f>VLOOKUP(A856,'BALANCETE AGOSTO 19'!A857:I1838,3,0)</f>
        <v>3</v>
      </c>
      <c r="D856" s="113">
        <v>924</v>
      </c>
      <c r="E856" s="113" t="s">
        <v>3334</v>
      </c>
      <c r="F856" s="115">
        <v>477937.94</v>
      </c>
      <c r="G856" s="113">
        <v>0</v>
      </c>
      <c r="H856" s="115">
        <v>47433.78</v>
      </c>
      <c r="I856" s="82">
        <v>525371.72</v>
      </c>
    </row>
    <row r="857" spans="1:9">
      <c r="A857" s="113" t="s">
        <v>912</v>
      </c>
      <c r="B857" s="116" t="str">
        <f>VLOOKUP(A857,'BALANCETE AGOSTO 19'!A858:I1839,2,0)</f>
        <v>A</v>
      </c>
      <c r="C857" s="116">
        <f>VLOOKUP(A857,'BALANCETE AGOSTO 19'!A858:I1839,3,0)</f>
        <v>3</v>
      </c>
      <c r="D857" s="113">
        <v>925</v>
      </c>
      <c r="E857" s="113" t="s">
        <v>2692</v>
      </c>
      <c r="F857" s="113">
        <v>602.12</v>
      </c>
      <c r="G857" s="113">
        <v>0</v>
      </c>
      <c r="H857" s="113">
        <v>103.74</v>
      </c>
      <c r="I857" s="115">
        <v>-705.86</v>
      </c>
    </row>
    <row r="858" spans="1:9">
      <c r="A858" s="113" t="s">
        <v>630</v>
      </c>
      <c r="B858" s="116" t="str">
        <f>VLOOKUP(A858,'BALANCETE AGOSTO 19'!A859:I1840,2,0)</f>
        <v>A</v>
      </c>
      <c r="C858" s="116">
        <f>VLOOKUP(A858,'BALANCETE AGOSTO 19'!A859:I1840,3,0)</f>
        <v>3</v>
      </c>
      <c r="D858" s="113">
        <v>926</v>
      </c>
      <c r="E858" s="113" t="s">
        <v>2693</v>
      </c>
      <c r="F858" s="115">
        <v>73725.37</v>
      </c>
      <c r="G858" s="113">
        <v>0</v>
      </c>
      <c r="H858" s="115">
        <v>5940</v>
      </c>
      <c r="I858" s="115">
        <v>-79665.37</v>
      </c>
    </row>
    <row r="859" spans="1:9">
      <c r="A859" s="113" t="s">
        <v>631</v>
      </c>
      <c r="B859" s="116" t="str">
        <f>VLOOKUP(A859,'BALANCETE AGOSTO 19'!A860:I1841,2,0)</f>
        <v>A</v>
      </c>
      <c r="C859" s="116">
        <f>VLOOKUP(A859,'BALANCETE AGOSTO 19'!A860:I1841,3,0)</f>
        <v>3</v>
      </c>
      <c r="D859" s="113">
        <v>927</v>
      </c>
      <c r="E859" s="113" t="s">
        <v>2694</v>
      </c>
      <c r="F859" s="115">
        <v>274373.69</v>
      </c>
      <c r="G859" s="113">
        <v>0</v>
      </c>
      <c r="H859" s="115">
        <v>28535.06</v>
      </c>
      <c r="I859" s="115">
        <v>-302908.75</v>
      </c>
    </row>
    <row r="860" spans="1:9">
      <c r="A860" s="113" t="s">
        <v>632</v>
      </c>
      <c r="B860" s="116" t="str">
        <f>VLOOKUP(A860,'BALANCETE AGOSTO 19'!A861:I1842,2,0)</f>
        <v>A</v>
      </c>
      <c r="C860" s="116">
        <f>VLOOKUP(A860,'BALANCETE AGOSTO 19'!A861:I1842,3,0)</f>
        <v>3</v>
      </c>
      <c r="D860" s="113">
        <v>928</v>
      </c>
      <c r="E860" s="113" t="s">
        <v>2695</v>
      </c>
      <c r="F860" s="115">
        <v>85600.34</v>
      </c>
      <c r="G860" s="113">
        <v>0</v>
      </c>
      <c r="H860" s="115">
        <v>10149.780000000001</v>
      </c>
      <c r="I860" s="115">
        <v>-95750.12</v>
      </c>
    </row>
    <row r="861" spans="1:9">
      <c r="A861" s="113" t="s">
        <v>633</v>
      </c>
      <c r="B861" s="116" t="str">
        <f>VLOOKUP(A861,'BALANCETE AGOSTO 19'!A862:I1843,2,0)</f>
        <v>A</v>
      </c>
      <c r="C861" s="116">
        <f>VLOOKUP(A861,'BALANCETE AGOSTO 19'!A862:I1843,3,0)</f>
        <v>3</v>
      </c>
      <c r="D861" s="113">
        <v>932</v>
      </c>
      <c r="E861" s="113" t="s">
        <v>3304</v>
      </c>
      <c r="F861" s="115">
        <v>43636.42</v>
      </c>
      <c r="G861" s="113">
        <v>0</v>
      </c>
      <c r="H861" s="115">
        <v>2705.2</v>
      </c>
      <c r="I861" s="115">
        <v>-46341.62</v>
      </c>
    </row>
    <row r="862" spans="1:9" hidden="1">
      <c r="A862" s="113" t="s">
        <v>325</v>
      </c>
      <c r="B862" s="116" t="str">
        <f>VLOOKUP(A862,'BALANCETE AGOSTO 19'!A863:I1844,2,0)</f>
        <v>S</v>
      </c>
      <c r="C862" s="116">
        <f>VLOOKUP(A862,'BALANCETE AGOSTO 19'!A863:I1844,3,0)</f>
        <v>3</v>
      </c>
      <c r="D862" s="113">
        <v>936</v>
      </c>
      <c r="E862" s="113" t="s">
        <v>2771</v>
      </c>
      <c r="F862" s="115">
        <v>392580</v>
      </c>
      <c r="G862" s="115">
        <v>70740</v>
      </c>
      <c r="H862" s="113">
        <v>0</v>
      </c>
      <c r="I862" s="82">
        <v>463320</v>
      </c>
    </row>
    <row r="863" spans="1:9">
      <c r="A863" s="113" t="s">
        <v>672</v>
      </c>
      <c r="B863" s="116" t="str">
        <f>VLOOKUP(A863,'BALANCETE AGOSTO 19'!A864:I1845,2,0)</f>
        <v>A</v>
      </c>
      <c r="C863" s="116">
        <f>VLOOKUP(A863,'BALANCETE AGOSTO 19'!A864:I1845,3,0)</f>
        <v>3</v>
      </c>
      <c r="D863" s="113">
        <v>937</v>
      </c>
      <c r="E863" s="113" t="s">
        <v>2551</v>
      </c>
      <c r="F863" s="115">
        <v>253800</v>
      </c>
      <c r="G863" s="115">
        <v>27000</v>
      </c>
      <c r="H863" s="113">
        <v>0</v>
      </c>
      <c r="I863" s="82">
        <v>280800</v>
      </c>
    </row>
    <row r="864" spans="1:9">
      <c r="A864" s="113" t="s">
        <v>686</v>
      </c>
      <c r="B864" s="116" t="str">
        <f>VLOOKUP(A864,'BALANCETE AGOSTO 19'!A865:I1846,2,0)</f>
        <v>A</v>
      </c>
      <c r="C864" s="116">
        <f>VLOOKUP(A864,'BALANCETE AGOSTO 19'!A865:I1846,3,0)</f>
        <v>3</v>
      </c>
      <c r="D864" s="113">
        <v>938</v>
      </c>
      <c r="E864" s="113" t="s">
        <v>2552</v>
      </c>
      <c r="F864" s="115">
        <v>74520</v>
      </c>
      <c r="G864" s="115">
        <v>9720</v>
      </c>
      <c r="H864" s="113">
        <v>0</v>
      </c>
      <c r="I864" s="82">
        <v>84240</v>
      </c>
    </row>
    <row r="865" spans="1:9">
      <c r="A865" s="113" t="s">
        <v>3766</v>
      </c>
      <c r="B865" s="116" t="str">
        <f>VLOOKUP(A865,'BALANCETE AGOSTO 19'!A866:I1847,2,0)</f>
        <v>A</v>
      </c>
      <c r="C865" s="116">
        <f>VLOOKUP(A865,'BALANCETE AGOSTO 19'!A866:I1847,3,0)</f>
        <v>3</v>
      </c>
      <c r="D865" s="113">
        <v>3935</v>
      </c>
      <c r="E865" s="113" t="s">
        <v>3755</v>
      </c>
      <c r="F865" s="115">
        <v>64260</v>
      </c>
      <c r="G865" s="115">
        <v>34020</v>
      </c>
      <c r="H865" s="113">
        <v>0</v>
      </c>
      <c r="I865" s="82">
        <v>98280</v>
      </c>
    </row>
    <row r="866" spans="1:9" hidden="1">
      <c r="A866" s="113" t="s">
        <v>751</v>
      </c>
      <c r="B866" s="116" t="str">
        <f>VLOOKUP(A866,'BALANCETE AGOSTO 19'!A867:I1848,2,0)</f>
        <v>S</v>
      </c>
      <c r="C866" s="116">
        <f>VLOOKUP(A866,'BALANCETE AGOSTO 19'!A867:I1848,3,0)</f>
        <v>3</v>
      </c>
      <c r="D866" s="113">
        <v>2391</v>
      </c>
      <c r="E866" s="113" t="s">
        <v>3305</v>
      </c>
      <c r="F866" s="115">
        <v>2730500.27</v>
      </c>
      <c r="G866" s="115">
        <v>313910.65999999997</v>
      </c>
      <c r="H866" s="113">
        <v>0</v>
      </c>
      <c r="I866" s="82">
        <v>3044410.93</v>
      </c>
    </row>
    <row r="867" spans="1:9">
      <c r="A867" s="113" t="s">
        <v>741</v>
      </c>
      <c r="B867" s="116" t="str">
        <f>VLOOKUP(A867,'BALANCETE AGOSTO 19'!A868:I1849,2,0)</f>
        <v>A</v>
      </c>
      <c r="C867" s="116">
        <f>VLOOKUP(A867,'BALANCETE AGOSTO 19'!A868:I1849,3,0)</f>
        <v>3</v>
      </c>
      <c r="D867" s="113">
        <v>2392</v>
      </c>
      <c r="E867" s="113" t="s">
        <v>2772</v>
      </c>
      <c r="F867" s="115">
        <v>2730500.48</v>
      </c>
      <c r="G867" s="115">
        <v>313910.65999999997</v>
      </c>
      <c r="H867" s="113">
        <v>0</v>
      </c>
      <c r="I867" s="82">
        <v>3044411.14</v>
      </c>
    </row>
    <row r="868" spans="1:9">
      <c r="A868" s="113" t="s">
        <v>1732</v>
      </c>
      <c r="B868" s="116" t="str">
        <f>VLOOKUP(A868,'BALANCETE AGOSTO 19'!A869:I1850,2,0)</f>
        <v>A</v>
      </c>
      <c r="C868" s="116">
        <f>VLOOKUP(A868,'BALANCETE AGOSTO 19'!A869:I1850,3,0)</f>
        <v>3</v>
      </c>
      <c r="D868" s="113">
        <v>2618</v>
      </c>
      <c r="E868" s="113" t="s">
        <v>3292</v>
      </c>
      <c r="F868" s="113">
        <v>0.21</v>
      </c>
      <c r="G868" s="113">
        <v>0</v>
      </c>
      <c r="H868" s="113">
        <v>0</v>
      </c>
      <c r="I868" s="115">
        <v>-0.21</v>
      </c>
    </row>
    <row r="869" spans="1:9" hidden="1">
      <c r="A869" s="113" t="s">
        <v>326</v>
      </c>
      <c r="B869" s="116" t="str">
        <f>VLOOKUP(A869,'BALANCETE AGOSTO 19'!A870:I1851,2,0)</f>
        <v>S</v>
      </c>
      <c r="C869" s="116">
        <f>VLOOKUP(A869,'BALANCETE AGOSTO 19'!A870:I1851,3,0)</f>
        <v>3</v>
      </c>
      <c r="D869" s="113">
        <v>940</v>
      </c>
      <c r="E869" s="113" t="s">
        <v>9</v>
      </c>
      <c r="F869" s="115">
        <v>10165236.68</v>
      </c>
      <c r="G869" s="115">
        <v>892198.8</v>
      </c>
      <c r="H869" s="113">
        <v>0</v>
      </c>
      <c r="I869" s="82">
        <v>11057435.48</v>
      </c>
    </row>
    <row r="870" spans="1:9">
      <c r="A870" s="113" t="s">
        <v>327</v>
      </c>
      <c r="B870" s="116" t="str">
        <f>VLOOKUP(A870,'BALANCETE AGOSTO 19'!A871:I1852,2,0)</f>
        <v>A</v>
      </c>
      <c r="C870" s="116">
        <f>VLOOKUP(A870,'BALANCETE AGOSTO 19'!A871:I1852,3,0)</f>
        <v>3</v>
      </c>
      <c r="D870" s="113">
        <v>943</v>
      </c>
      <c r="E870" s="113" t="s">
        <v>3310</v>
      </c>
      <c r="F870" s="115">
        <v>170298.58</v>
      </c>
      <c r="G870" s="115">
        <v>22541.07</v>
      </c>
      <c r="H870" s="113">
        <v>0</v>
      </c>
      <c r="I870" s="82">
        <v>192839.65</v>
      </c>
    </row>
    <row r="871" spans="1:9">
      <c r="A871" s="113" t="s">
        <v>328</v>
      </c>
      <c r="B871" s="116" t="str">
        <f>VLOOKUP(A871,'BALANCETE AGOSTO 19'!A872:I1853,2,0)</f>
        <v>A</v>
      </c>
      <c r="C871" s="116">
        <f>VLOOKUP(A871,'BALANCETE AGOSTO 19'!A872:I1853,3,0)</f>
        <v>3</v>
      </c>
      <c r="D871" s="113">
        <v>945</v>
      </c>
      <c r="E871" s="113" t="s">
        <v>2717</v>
      </c>
      <c r="F871" s="115">
        <v>198853.07</v>
      </c>
      <c r="G871" s="115">
        <v>26835.19</v>
      </c>
      <c r="H871" s="113">
        <v>0</v>
      </c>
      <c r="I871" s="82">
        <v>225688.26</v>
      </c>
    </row>
    <row r="872" spans="1:9">
      <c r="A872" s="113" t="s">
        <v>673</v>
      </c>
      <c r="B872" s="116" t="str">
        <f>VLOOKUP(A872,'BALANCETE AGOSTO 19'!A873:I1854,2,0)</f>
        <v>A</v>
      </c>
      <c r="C872" s="116">
        <f>VLOOKUP(A872,'BALANCETE AGOSTO 19'!A873:I1854,3,0)</f>
        <v>3</v>
      </c>
      <c r="D872" s="113">
        <v>946</v>
      </c>
      <c r="E872" s="113" t="s">
        <v>3313</v>
      </c>
      <c r="F872" s="115">
        <v>30692.98</v>
      </c>
      <c r="G872" s="113">
        <v>0</v>
      </c>
      <c r="H872" s="113">
        <v>0</v>
      </c>
      <c r="I872" s="82">
        <v>30692.98</v>
      </c>
    </row>
    <row r="873" spans="1:9">
      <c r="A873" s="113" t="s">
        <v>329</v>
      </c>
      <c r="B873" s="116" t="str">
        <f>VLOOKUP(A873,'BALANCETE AGOSTO 19'!A874:I1855,2,0)</f>
        <v>A</v>
      </c>
      <c r="C873" s="116">
        <f>VLOOKUP(A873,'BALANCETE AGOSTO 19'!A874:I1855,3,0)</f>
        <v>3</v>
      </c>
      <c r="D873" s="113">
        <v>947</v>
      </c>
      <c r="E873" s="113" t="s">
        <v>3307</v>
      </c>
      <c r="F873" s="115">
        <v>417351.52</v>
      </c>
      <c r="G873" s="115">
        <v>36485.65</v>
      </c>
      <c r="H873" s="113">
        <v>0</v>
      </c>
      <c r="I873" s="82">
        <v>453837.17</v>
      </c>
    </row>
    <row r="874" spans="1:9">
      <c r="A874" s="113" t="s">
        <v>783</v>
      </c>
      <c r="B874" s="116" t="str">
        <f>VLOOKUP(A874,'BALANCETE AGOSTO 19'!A875:I1856,2,0)</f>
        <v>A</v>
      </c>
      <c r="C874" s="116">
        <f>VLOOKUP(A874,'BALANCETE AGOSTO 19'!A875:I1856,3,0)</f>
        <v>3</v>
      </c>
      <c r="D874" s="113">
        <v>949</v>
      </c>
      <c r="E874" s="113" t="s">
        <v>2719</v>
      </c>
      <c r="F874" s="115">
        <v>56103.96</v>
      </c>
      <c r="G874" s="113">
        <v>0</v>
      </c>
      <c r="H874" s="113">
        <v>0</v>
      </c>
      <c r="I874" s="82">
        <v>56103.96</v>
      </c>
    </row>
    <row r="875" spans="1:9">
      <c r="A875" s="113" t="s">
        <v>1000</v>
      </c>
      <c r="B875" s="116" t="str">
        <f>VLOOKUP(A875,'BALANCETE AGOSTO 19'!A876:I1857,2,0)</f>
        <v>A</v>
      </c>
      <c r="C875" s="116">
        <f>VLOOKUP(A875,'BALANCETE AGOSTO 19'!A876:I1857,3,0)</f>
        <v>3</v>
      </c>
      <c r="D875" s="113">
        <v>950</v>
      </c>
      <c r="E875" s="113" t="s">
        <v>3308</v>
      </c>
      <c r="F875" s="115">
        <v>901391.07</v>
      </c>
      <c r="G875" s="113">
        <v>0</v>
      </c>
      <c r="H875" s="113">
        <v>0</v>
      </c>
      <c r="I875" s="82">
        <v>901391.07</v>
      </c>
    </row>
    <row r="876" spans="1:9">
      <c r="A876" s="113" t="s">
        <v>330</v>
      </c>
      <c r="B876" s="116" t="str">
        <f>VLOOKUP(A876,'BALANCETE AGOSTO 19'!A877:I1858,2,0)</f>
        <v>A</v>
      </c>
      <c r="C876" s="116">
        <f>VLOOKUP(A876,'BALANCETE AGOSTO 19'!A877:I1858,3,0)</f>
        <v>3</v>
      </c>
      <c r="D876" s="113">
        <v>953</v>
      </c>
      <c r="E876" s="113" t="s">
        <v>3314</v>
      </c>
      <c r="F876" s="115">
        <v>280644.96000000002</v>
      </c>
      <c r="G876" s="115">
        <v>17749.11</v>
      </c>
      <c r="H876" s="113">
        <v>0</v>
      </c>
      <c r="I876" s="82">
        <v>298394.07</v>
      </c>
    </row>
    <row r="877" spans="1:9">
      <c r="A877" s="113" t="s">
        <v>674</v>
      </c>
      <c r="B877" s="116" t="str">
        <f>VLOOKUP(A877,'BALANCETE AGOSTO 19'!A878:I1859,2,0)</f>
        <v>A</v>
      </c>
      <c r="C877" s="116">
        <f>VLOOKUP(A877,'BALANCETE AGOSTO 19'!A878:I1859,3,0)</f>
        <v>3</v>
      </c>
      <c r="D877" s="113">
        <v>954</v>
      </c>
      <c r="E877" s="113" t="s">
        <v>3335</v>
      </c>
      <c r="F877" s="115">
        <v>267222.08</v>
      </c>
      <c r="G877" s="115">
        <v>37845.26</v>
      </c>
      <c r="H877" s="113">
        <v>0</v>
      </c>
      <c r="I877" s="82">
        <v>305067.34000000003</v>
      </c>
    </row>
    <row r="878" spans="1:9">
      <c r="A878" s="113" t="s">
        <v>914</v>
      </c>
      <c r="B878" s="116" t="str">
        <f>VLOOKUP(A878,'BALANCETE AGOSTO 19'!A879:I1860,2,0)</f>
        <v>A</v>
      </c>
      <c r="C878" s="116">
        <f>VLOOKUP(A878,'BALANCETE AGOSTO 19'!A879:I1860,3,0)</f>
        <v>3</v>
      </c>
      <c r="D878" s="113">
        <v>956</v>
      </c>
      <c r="E878" s="113" t="s">
        <v>2721</v>
      </c>
      <c r="F878" s="115">
        <v>4051.26</v>
      </c>
      <c r="G878" s="113">
        <v>327.60000000000002</v>
      </c>
      <c r="H878" s="113">
        <v>0</v>
      </c>
      <c r="I878" s="82">
        <v>4378.8599999999997</v>
      </c>
    </row>
    <row r="879" spans="1:9">
      <c r="A879" s="113" t="s">
        <v>792</v>
      </c>
      <c r="B879" s="116" t="str">
        <f>VLOOKUP(A879,'BALANCETE AGOSTO 19'!A880:I1861,2,0)</f>
        <v>A</v>
      </c>
      <c r="C879" s="116">
        <f>VLOOKUP(A879,'BALANCETE AGOSTO 19'!A880:I1861,3,0)</f>
        <v>3</v>
      </c>
      <c r="D879" s="113">
        <v>957</v>
      </c>
      <c r="E879" s="113" t="s">
        <v>2723</v>
      </c>
      <c r="F879" s="115">
        <v>7194.72</v>
      </c>
      <c r="G879" s="113">
        <v>0</v>
      </c>
      <c r="H879" s="113">
        <v>0</v>
      </c>
      <c r="I879" s="82">
        <v>7194.72</v>
      </c>
    </row>
    <row r="880" spans="1:9">
      <c r="A880" s="113" t="s">
        <v>331</v>
      </c>
      <c r="B880" s="116" t="str">
        <f>VLOOKUP(A880,'BALANCETE AGOSTO 19'!A881:I1862,2,0)</f>
        <v>A</v>
      </c>
      <c r="C880" s="116">
        <f>VLOOKUP(A880,'BALANCETE AGOSTO 19'!A881:I1862,3,0)</f>
        <v>3</v>
      </c>
      <c r="D880" s="113">
        <v>958</v>
      </c>
      <c r="E880" s="113" t="s">
        <v>2724</v>
      </c>
      <c r="F880" s="115">
        <v>194800</v>
      </c>
      <c r="G880" s="115">
        <v>24350</v>
      </c>
      <c r="H880" s="113">
        <v>0</v>
      </c>
      <c r="I880" s="82">
        <v>219150</v>
      </c>
    </row>
    <row r="881" spans="1:9">
      <c r="A881" s="113" t="s">
        <v>675</v>
      </c>
      <c r="B881" s="116" t="str">
        <f>VLOOKUP(A881,'BALANCETE AGOSTO 19'!A882:I1863,2,0)</f>
        <v>A</v>
      </c>
      <c r="C881" s="116">
        <f>VLOOKUP(A881,'BALANCETE AGOSTO 19'!A882:I1863,3,0)</f>
        <v>3</v>
      </c>
      <c r="D881" s="113">
        <v>959</v>
      </c>
      <c r="E881" s="113" t="s">
        <v>3315</v>
      </c>
      <c r="F881" s="115">
        <v>343378.17</v>
      </c>
      <c r="G881" s="115">
        <v>44355.93</v>
      </c>
      <c r="H881" s="113">
        <v>0</v>
      </c>
      <c r="I881" s="82">
        <v>387734.1</v>
      </c>
    </row>
    <row r="882" spans="1:9">
      <c r="A882" s="113" t="s">
        <v>1010</v>
      </c>
      <c r="B882" s="116" t="str">
        <f>VLOOKUP(A882,'BALANCETE AGOSTO 19'!A883:I1864,2,0)</f>
        <v>A</v>
      </c>
      <c r="C882" s="116">
        <f>VLOOKUP(A882,'BALANCETE AGOSTO 19'!A883:I1864,3,0)</f>
        <v>3</v>
      </c>
      <c r="D882" s="113">
        <v>960</v>
      </c>
      <c r="E882" s="113" t="s">
        <v>2774</v>
      </c>
      <c r="F882" s="115">
        <v>12000</v>
      </c>
      <c r="G882" s="113">
        <v>0</v>
      </c>
      <c r="H882" s="113">
        <v>0</v>
      </c>
      <c r="I882" s="82">
        <v>12000</v>
      </c>
    </row>
    <row r="883" spans="1:9">
      <c r="A883" s="113" t="s">
        <v>947</v>
      </c>
      <c r="B883" s="116" t="str">
        <f>VLOOKUP(A883,'BALANCETE AGOSTO 19'!A884:I1865,2,0)</f>
        <v>A</v>
      </c>
      <c r="C883" s="116">
        <f>VLOOKUP(A883,'BALANCETE AGOSTO 19'!A884:I1865,3,0)</f>
        <v>3</v>
      </c>
      <c r="D883" s="113">
        <v>961</v>
      </c>
      <c r="E883" s="113" t="s">
        <v>3336</v>
      </c>
      <c r="F883" s="115">
        <v>2240565.06</v>
      </c>
      <c r="G883" s="115">
        <v>108793.5</v>
      </c>
      <c r="H883" s="113">
        <v>0</v>
      </c>
      <c r="I883" s="82">
        <v>2349358.56</v>
      </c>
    </row>
    <row r="884" spans="1:9">
      <c r="A884" s="113" t="s">
        <v>687</v>
      </c>
      <c r="B884" s="116" t="str">
        <f>VLOOKUP(A884,'BALANCETE AGOSTO 19'!A885:I1866,2,0)</f>
        <v>A</v>
      </c>
      <c r="C884" s="116">
        <f>VLOOKUP(A884,'BALANCETE AGOSTO 19'!A885:I1866,3,0)</f>
        <v>3</v>
      </c>
      <c r="D884" s="113">
        <v>962</v>
      </c>
      <c r="E884" s="113" t="s">
        <v>3316</v>
      </c>
      <c r="F884" s="115">
        <v>271555.17</v>
      </c>
      <c r="G884" s="115">
        <v>37753.21</v>
      </c>
      <c r="H884" s="113">
        <v>0</v>
      </c>
      <c r="I884" s="82">
        <v>309308.38</v>
      </c>
    </row>
    <row r="885" spans="1:9">
      <c r="A885" s="113" t="s">
        <v>982</v>
      </c>
      <c r="B885" s="116" t="str">
        <f>VLOOKUP(A885,'BALANCETE AGOSTO 19'!A886:I1867,2,0)</f>
        <v>A</v>
      </c>
      <c r="C885" s="116">
        <f>VLOOKUP(A885,'BALANCETE AGOSTO 19'!A886:I1867,3,0)</f>
        <v>3</v>
      </c>
      <c r="D885" s="113">
        <v>963</v>
      </c>
      <c r="E885" s="113" t="s">
        <v>3659</v>
      </c>
      <c r="F885" s="115">
        <v>10889</v>
      </c>
      <c r="G885" s="115">
        <v>4534</v>
      </c>
      <c r="H885" s="113">
        <v>0</v>
      </c>
      <c r="I885" s="82">
        <v>15423</v>
      </c>
    </row>
    <row r="886" spans="1:9">
      <c r="A886" s="113" t="s">
        <v>948</v>
      </c>
      <c r="B886" s="116" t="str">
        <f>VLOOKUP(A886,'BALANCETE AGOSTO 19'!A887:I1868,2,0)</f>
        <v>A</v>
      </c>
      <c r="C886" s="116">
        <f>VLOOKUP(A886,'BALANCETE AGOSTO 19'!A887:I1868,3,0)</f>
        <v>3</v>
      </c>
      <c r="D886" s="113">
        <v>965</v>
      </c>
      <c r="E886" s="113" t="s">
        <v>3337</v>
      </c>
      <c r="F886" s="115">
        <v>555492</v>
      </c>
      <c r="G886" s="113">
        <v>0</v>
      </c>
      <c r="H886" s="113">
        <v>0</v>
      </c>
      <c r="I886" s="82">
        <v>555492</v>
      </c>
    </row>
    <row r="887" spans="1:9">
      <c r="A887" s="113" t="s">
        <v>2776</v>
      </c>
      <c r="B887" s="116" t="str">
        <f>VLOOKUP(A887,'BALANCETE AGOSTO 19'!A888:I1869,2,0)</f>
        <v>A</v>
      </c>
      <c r="C887" s="116">
        <f>VLOOKUP(A887,'BALANCETE AGOSTO 19'!A888:I1869,3,0)</f>
        <v>3</v>
      </c>
      <c r="D887" s="113">
        <v>966</v>
      </c>
      <c r="E887" s="113" t="s">
        <v>3307</v>
      </c>
      <c r="F887" s="115">
        <v>30242.57</v>
      </c>
      <c r="G887" s="113">
        <v>0</v>
      </c>
      <c r="H887" s="113">
        <v>0</v>
      </c>
      <c r="I887" s="82">
        <v>30242.57</v>
      </c>
    </row>
    <row r="888" spans="1:9">
      <c r="A888" s="113" t="s">
        <v>2777</v>
      </c>
      <c r="B888" s="116" t="str">
        <f>VLOOKUP(A888,'BALANCETE AGOSTO 19'!A889:I1870,2,0)</f>
        <v>A</v>
      </c>
      <c r="C888" s="116">
        <f>VLOOKUP(A888,'BALANCETE AGOSTO 19'!A889:I1870,3,0)</f>
        <v>3</v>
      </c>
      <c r="D888" s="113">
        <v>1152</v>
      </c>
      <c r="E888" s="113" t="s">
        <v>2352</v>
      </c>
      <c r="F888" s="115">
        <v>43537.04</v>
      </c>
      <c r="G888" s="113">
        <v>0</v>
      </c>
      <c r="H888" s="113">
        <v>0</v>
      </c>
      <c r="I888" s="82">
        <v>43537.04</v>
      </c>
    </row>
    <row r="889" spans="1:9">
      <c r="A889" s="113" t="s">
        <v>676</v>
      </c>
      <c r="B889" s="116" t="str">
        <f>VLOOKUP(A889,'BALANCETE AGOSTO 19'!A890:I1871,2,0)</f>
        <v>A</v>
      </c>
      <c r="C889" s="116">
        <f>VLOOKUP(A889,'BALANCETE AGOSTO 19'!A890:I1871,3,0)</f>
        <v>3</v>
      </c>
      <c r="D889" s="113">
        <v>1224</v>
      </c>
      <c r="E889" s="113" t="s">
        <v>3311</v>
      </c>
      <c r="F889" s="115">
        <v>2918818.68</v>
      </c>
      <c r="G889" s="115">
        <v>364587.45</v>
      </c>
      <c r="H889" s="113">
        <v>0</v>
      </c>
      <c r="I889" s="82">
        <v>3283406.13</v>
      </c>
    </row>
    <row r="890" spans="1:9">
      <c r="A890" s="113" t="s">
        <v>688</v>
      </c>
      <c r="B890" s="116" t="str">
        <f>VLOOKUP(A890,'BALANCETE AGOSTO 19'!A891:I1872,2,0)</f>
        <v>A</v>
      </c>
      <c r="C890" s="116">
        <f>VLOOKUP(A890,'BALANCETE AGOSTO 19'!A891:I1872,3,0)</f>
        <v>3</v>
      </c>
      <c r="D890" s="113">
        <v>1225</v>
      </c>
      <c r="E890" s="113" t="s">
        <v>3312</v>
      </c>
      <c r="F890" s="115">
        <v>39820.559999999998</v>
      </c>
      <c r="G890" s="115">
        <v>5474.03</v>
      </c>
      <c r="H890" s="113">
        <v>0</v>
      </c>
      <c r="I890" s="82">
        <v>45294.59</v>
      </c>
    </row>
    <row r="891" spans="1:9">
      <c r="A891" s="113" t="s">
        <v>332</v>
      </c>
      <c r="B891" s="116" t="str">
        <f>VLOOKUP(A891,'BALANCETE AGOSTO 19'!A892:I1873,2,0)</f>
        <v>A</v>
      </c>
      <c r="C891" s="116">
        <f>VLOOKUP(A891,'BALANCETE AGOSTO 19'!A892:I1873,3,0)</f>
        <v>3</v>
      </c>
      <c r="D891" s="113">
        <v>1730</v>
      </c>
      <c r="E891" s="113" t="s">
        <v>3448</v>
      </c>
      <c r="F891" s="115">
        <v>35641.980000000003</v>
      </c>
      <c r="G891" s="115">
        <v>10417.959999999999</v>
      </c>
      <c r="H891" s="113">
        <v>0</v>
      </c>
      <c r="I891" s="82">
        <v>46059.94</v>
      </c>
    </row>
    <row r="892" spans="1:9">
      <c r="A892" s="113" t="s">
        <v>677</v>
      </c>
      <c r="B892" s="116" t="str">
        <f>VLOOKUP(A892,'BALANCETE AGOSTO 19'!A893:I1874,2,0)</f>
        <v>A</v>
      </c>
      <c r="C892" s="116">
        <f>VLOOKUP(A892,'BALANCETE AGOSTO 19'!A893:I1874,3,0)</f>
        <v>3</v>
      </c>
      <c r="D892" s="113">
        <v>1967</v>
      </c>
      <c r="E892" s="113" t="s">
        <v>3312</v>
      </c>
      <c r="F892" s="115">
        <v>1070844.25</v>
      </c>
      <c r="G892" s="115">
        <v>135298.84</v>
      </c>
      <c r="H892" s="113">
        <v>0</v>
      </c>
      <c r="I892" s="82">
        <v>1206143.0900000001</v>
      </c>
    </row>
    <row r="893" spans="1:9">
      <c r="A893" s="113" t="s">
        <v>949</v>
      </c>
      <c r="B893" s="116" t="str">
        <f>VLOOKUP(A893,'BALANCETE AGOSTO 19'!A894:I1875,2,0)</f>
        <v>A</v>
      </c>
      <c r="C893" s="116">
        <f>VLOOKUP(A893,'BALANCETE AGOSTO 19'!A894:I1875,3,0)</f>
        <v>3</v>
      </c>
      <c r="D893" s="113">
        <v>2654</v>
      </c>
      <c r="E893" s="113" t="s">
        <v>2737</v>
      </c>
      <c r="F893" s="115">
        <v>25554</v>
      </c>
      <c r="G893" s="115">
        <v>14850</v>
      </c>
      <c r="H893" s="113">
        <v>0</v>
      </c>
      <c r="I893" s="82">
        <v>40404</v>
      </c>
    </row>
    <row r="894" spans="1:9">
      <c r="A894" s="113" t="s">
        <v>902</v>
      </c>
      <c r="B894" s="116" t="str">
        <f>VLOOKUP(A894,'BALANCETE AGOSTO 19'!A895:I1876,2,0)</f>
        <v>A</v>
      </c>
      <c r="C894" s="116">
        <f>VLOOKUP(A894,'BALANCETE AGOSTO 19'!A895:I1876,3,0)</f>
        <v>3</v>
      </c>
      <c r="D894" s="113">
        <v>2867</v>
      </c>
      <c r="E894" s="113" t="s">
        <v>3613</v>
      </c>
      <c r="F894" s="115">
        <v>38294</v>
      </c>
      <c r="G894" s="113">
        <v>0</v>
      </c>
      <c r="H894" s="113">
        <v>0</v>
      </c>
      <c r="I894" s="82">
        <v>38294</v>
      </c>
    </row>
    <row r="895" spans="1:9" hidden="1">
      <c r="A895" s="113" t="s">
        <v>333</v>
      </c>
      <c r="B895" s="116" t="str">
        <f>VLOOKUP(A895,'BALANCETE AGOSTO 19'!A896:I1877,2,0)</f>
        <v>S</v>
      </c>
      <c r="C895" s="116">
        <f>VLOOKUP(A895,'BALANCETE AGOSTO 19'!A896:I1877,3,0)</f>
        <v>3</v>
      </c>
      <c r="D895" s="113">
        <v>968</v>
      </c>
      <c r="E895" s="113" t="s">
        <v>3338</v>
      </c>
      <c r="F895" s="115">
        <v>230134.39999999999</v>
      </c>
      <c r="G895" s="115">
        <v>30342.42</v>
      </c>
      <c r="H895" s="113">
        <v>0</v>
      </c>
      <c r="I895" s="82">
        <v>260476.82</v>
      </c>
    </row>
    <row r="896" spans="1:9">
      <c r="A896" s="113" t="s">
        <v>334</v>
      </c>
      <c r="B896" s="116" t="str">
        <f>VLOOKUP(A896,'BALANCETE AGOSTO 19'!A897:I1878,2,0)</f>
        <v>A</v>
      </c>
      <c r="C896" s="116">
        <f>VLOOKUP(A896,'BALANCETE AGOSTO 19'!A897:I1878,3,0)</f>
        <v>3</v>
      </c>
      <c r="D896" s="113">
        <v>969</v>
      </c>
      <c r="E896" s="113" t="s">
        <v>3320</v>
      </c>
      <c r="F896" s="115">
        <v>79193.63</v>
      </c>
      <c r="G896" s="115">
        <v>11461.37</v>
      </c>
      <c r="H896" s="113">
        <v>0</v>
      </c>
      <c r="I896" s="82">
        <v>90655</v>
      </c>
    </row>
    <row r="897" spans="1:9">
      <c r="A897" s="113" t="s">
        <v>335</v>
      </c>
      <c r="B897" s="116" t="str">
        <f>VLOOKUP(A897,'BALANCETE AGOSTO 19'!A898:I1879,2,0)</f>
        <v>A</v>
      </c>
      <c r="C897" s="116">
        <f>VLOOKUP(A897,'BALANCETE AGOSTO 19'!A898:I1879,3,0)</f>
        <v>3</v>
      </c>
      <c r="D897" s="113">
        <v>970</v>
      </c>
      <c r="E897" s="113" t="s">
        <v>2941</v>
      </c>
      <c r="F897" s="115">
        <v>41306.67</v>
      </c>
      <c r="G897" s="115">
        <v>4736.8500000000004</v>
      </c>
      <c r="H897" s="113">
        <v>0</v>
      </c>
      <c r="I897" s="82">
        <v>46043.519999999997</v>
      </c>
    </row>
    <row r="898" spans="1:9">
      <c r="A898" s="113" t="s">
        <v>1840</v>
      </c>
      <c r="B898" s="116" t="str">
        <f>VLOOKUP(A898,'BALANCETE AGOSTO 19'!A899:I1880,2,0)</f>
        <v>A</v>
      </c>
      <c r="C898" s="116">
        <f>VLOOKUP(A898,'BALANCETE AGOSTO 19'!A899:I1880,3,0)</f>
        <v>3</v>
      </c>
      <c r="D898" s="113">
        <v>971</v>
      </c>
      <c r="E898" s="113" t="s">
        <v>3805</v>
      </c>
      <c r="F898" s="113">
        <v>954</v>
      </c>
      <c r="G898" s="113">
        <v>0</v>
      </c>
      <c r="H898" s="113">
        <v>0</v>
      </c>
      <c r="I898" s="82">
        <v>954</v>
      </c>
    </row>
    <row r="899" spans="1:9">
      <c r="A899" s="113" t="s">
        <v>2778</v>
      </c>
      <c r="B899" s="116" t="str">
        <f>VLOOKUP(A899,'BALANCETE AGOSTO 19'!A900:I1881,2,0)</f>
        <v>A</v>
      </c>
      <c r="C899" s="116">
        <f>VLOOKUP(A899,'BALANCETE AGOSTO 19'!A900:I1881,3,0)</f>
        <v>3</v>
      </c>
      <c r="D899" s="113">
        <v>972</v>
      </c>
      <c r="E899" s="113" t="s">
        <v>2742</v>
      </c>
      <c r="F899" s="115">
        <v>1957.56</v>
      </c>
      <c r="G899" s="113">
        <v>0</v>
      </c>
      <c r="H899" s="113">
        <v>0</v>
      </c>
      <c r="I899" s="82">
        <v>1957.56</v>
      </c>
    </row>
    <row r="900" spans="1:9">
      <c r="A900" s="113" t="s">
        <v>636</v>
      </c>
      <c r="B900" s="116" t="str">
        <f>VLOOKUP(A900,'BALANCETE AGOSTO 19'!A901:I1882,2,0)</f>
        <v>A</v>
      </c>
      <c r="C900" s="116">
        <f>VLOOKUP(A900,'BALANCETE AGOSTO 19'!A901:I1882,3,0)</f>
        <v>3</v>
      </c>
      <c r="D900" s="113">
        <v>973</v>
      </c>
      <c r="E900" s="113" t="s">
        <v>2743</v>
      </c>
      <c r="F900" s="115">
        <v>23230.02</v>
      </c>
      <c r="G900" s="115">
        <v>10560.86</v>
      </c>
      <c r="H900" s="113">
        <v>0</v>
      </c>
      <c r="I900" s="82">
        <v>33790.879999999997</v>
      </c>
    </row>
    <row r="901" spans="1:9">
      <c r="A901" s="113" t="s">
        <v>336</v>
      </c>
      <c r="B901" s="116" t="str">
        <f>VLOOKUP(A901,'BALANCETE AGOSTO 19'!A902:I1883,2,0)</f>
        <v>A</v>
      </c>
      <c r="C901" s="116">
        <f>VLOOKUP(A901,'BALANCETE AGOSTO 19'!A902:I1883,3,0)</f>
        <v>3</v>
      </c>
      <c r="D901" s="113">
        <v>974</v>
      </c>
      <c r="E901" s="113" t="s">
        <v>2744</v>
      </c>
      <c r="F901" s="115">
        <v>12613.95</v>
      </c>
      <c r="G901" s="115">
        <v>1635</v>
      </c>
      <c r="H901" s="113">
        <v>0</v>
      </c>
      <c r="I901" s="82">
        <v>14248.95</v>
      </c>
    </row>
    <row r="902" spans="1:9">
      <c r="A902" s="113" t="s">
        <v>2779</v>
      </c>
      <c r="B902" s="116" t="str">
        <f>VLOOKUP(A902,'BALANCETE AGOSTO 19'!A903:I1884,2,0)</f>
        <v>A</v>
      </c>
      <c r="C902" s="116">
        <f>VLOOKUP(A902,'BALANCETE AGOSTO 19'!A903:I1884,3,0)</f>
        <v>3</v>
      </c>
      <c r="D902" s="113">
        <v>977</v>
      </c>
      <c r="E902" s="113" t="s">
        <v>2780</v>
      </c>
      <c r="F902" s="115">
        <v>35889</v>
      </c>
      <c r="G902" s="113">
        <v>0</v>
      </c>
      <c r="H902" s="113">
        <v>0</v>
      </c>
      <c r="I902" s="82">
        <v>35889</v>
      </c>
    </row>
    <row r="903" spans="1:9">
      <c r="A903" s="113" t="s">
        <v>634</v>
      </c>
      <c r="B903" s="116" t="str">
        <f>VLOOKUP(A903,'BALANCETE AGOSTO 19'!A904:I1885,2,0)</f>
        <v>A</v>
      </c>
      <c r="C903" s="116">
        <f>VLOOKUP(A903,'BALANCETE AGOSTO 19'!A904:I1885,3,0)</f>
        <v>3</v>
      </c>
      <c r="D903" s="113">
        <v>1973</v>
      </c>
      <c r="E903" s="113" t="s">
        <v>3321</v>
      </c>
      <c r="F903" s="115">
        <v>34998.400000000001</v>
      </c>
      <c r="G903" s="115">
        <v>1948.34</v>
      </c>
      <c r="H903" s="113">
        <v>0</v>
      </c>
      <c r="I903" s="82">
        <v>36946.74</v>
      </c>
    </row>
    <row r="904" spans="1:9">
      <c r="A904" s="113" t="s">
        <v>959</v>
      </c>
      <c r="B904" s="116" t="str">
        <f>VLOOKUP(A904,'BALANCETE AGOSTO 19'!A905:I1886,2,0)</f>
        <v>A</v>
      </c>
      <c r="C904" s="116">
        <f>VLOOKUP(A904,'BALANCETE AGOSTO 19'!A905:I1886,3,0)</f>
        <v>3</v>
      </c>
      <c r="D904" s="113">
        <v>2794</v>
      </c>
      <c r="E904" s="113" t="s">
        <v>3339</v>
      </c>
      <c r="F904" s="113">
        <v>8.83</v>
      </c>
      <c r="G904" s="113">
        <v>0</v>
      </c>
      <c r="H904" s="113">
        <v>0</v>
      </c>
      <c r="I904" s="115">
        <v>-8.83</v>
      </c>
    </row>
    <row r="905" spans="1:9" hidden="1">
      <c r="A905" s="113" t="s">
        <v>337</v>
      </c>
      <c r="B905" s="116" t="str">
        <f>VLOOKUP(A905,'BALANCETE AGOSTO 19'!A906:I1887,2,0)</f>
        <v>S</v>
      </c>
      <c r="C905" s="116">
        <f>VLOOKUP(A905,'BALANCETE AGOSTO 19'!A906:I1887,3,0)</f>
        <v>3</v>
      </c>
      <c r="D905" s="113">
        <v>1057</v>
      </c>
      <c r="E905" s="113" t="s">
        <v>3340</v>
      </c>
      <c r="F905" s="115">
        <v>410575.49</v>
      </c>
      <c r="G905" s="115">
        <v>61254.64</v>
      </c>
      <c r="H905" s="113">
        <v>0</v>
      </c>
      <c r="I905" s="82">
        <v>471830.13</v>
      </c>
    </row>
    <row r="906" spans="1:9">
      <c r="A906" s="113" t="s">
        <v>338</v>
      </c>
      <c r="B906" s="116" t="str">
        <f>VLOOKUP(A906,'BALANCETE AGOSTO 19'!A907:I1888,2,0)</f>
        <v>A</v>
      </c>
      <c r="C906" s="116">
        <f>VLOOKUP(A906,'BALANCETE AGOSTO 19'!A907:I1888,3,0)</f>
        <v>3</v>
      </c>
      <c r="D906" s="113">
        <v>1058</v>
      </c>
      <c r="E906" s="113" t="s">
        <v>2749</v>
      </c>
      <c r="F906" s="115">
        <v>173366.05</v>
      </c>
      <c r="G906" s="115">
        <v>23296.560000000001</v>
      </c>
      <c r="H906" s="113">
        <v>0</v>
      </c>
      <c r="I906" s="82">
        <v>196662.61</v>
      </c>
    </row>
    <row r="907" spans="1:9">
      <c r="A907" s="113" t="s">
        <v>339</v>
      </c>
      <c r="B907" s="116" t="str">
        <f>VLOOKUP(A907,'BALANCETE AGOSTO 19'!A908:I1889,2,0)</f>
        <v>A</v>
      </c>
      <c r="C907" s="116">
        <f>VLOOKUP(A907,'BALANCETE AGOSTO 19'!A908:I1889,3,0)</f>
        <v>3</v>
      </c>
      <c r="D907" s="113">
        <v>1060</v>
      </c>
      <c r="E907" s="113" t="s">
        <v>3323</v>
      </c>
      <c r="F907" s="115">
        <v>97858.01</v>
      </c>
      <c r="G907" s="115">
        <v>12601.4</v>
      </c>
      <c r="H907" s="113">
        <v>0</v>
      </c>
      <c r="I907" s="82">
        <v>110459.41</v>
      </c>
    </row>
    <row r="908" spans="1:9">
      <c r="A908" s="113" t="s">
        <v>340</v>
      </c>
      <c r="B908" s="116" t="str">
        <f>VLOOKUP(A908,'BALANCETE AGOSTO 19'!A909:I1890,2,0)</f>
        <v>A</v>
      </c>
      <c r="C908" s="116">
        <f>VLOOKUP(A908,'BALANCETE AGOSTO 19'!A909:I1890,3,0)</f>
        <v>3</v>
      </c>
      <c r="D908" s="113">
        <v>1061</v>
      </c>
      <c r="E908" s="113" t="s">
        <v>2751</v>
      </c>
      <c r="F908" s="115">
        <v>37206.050000000003</v>
      </c>
      <c r="G908" s="115">
        <v>12599.18</v>
      </c>
      <c r="H908" s="113">
        <v>0</v>
      </c>
      <c r="I908" s="82">
        <v>49805.23</v>
      </c>
    </row>
    <row r="909" spans="1:9">
      <c r="A909" s="113" t="s">
        <v>377</v>
      </c>
      <c r="B909" s="116" t="str">
        <f>VLOOKUP(A909,'BALANCETE AGOSTO 19'!A910:I1891,2,0)</f>
        <v>A</v>
      </c>
      <c r="C909" s="116">
        <f>VLOOKUP(A909,'BALANCETE AGOSTO 19'!A910:I1891,3,0)</f>
        <v>3</v>
      </c>
      <c r="D909" s="113">
        <v>1862</v>
      </c>
      <c r="E909" s="113" t="s">
        <v>3323</v>
      </c>
      <c r="F909" s="115">
        <v>53643.63</v>
      </c>
      <c r="G909" s="115">
        <v>7206.84</v>
      </c>
      <c r="H909" s="113">
        <v>0</v>
      </c>
      <c r="I909" s="82">
        <v>60850.47</v>
      </c>
    </row>
    <row r="910" spans="1:9">
      <c r="A910" s="113" t="s">
        <v>378</v>
      </c>
      <c r="B910" s="116" t="str">
        <f>VLOOKUP(A910,'BALANCETE AGOSTO 19'!A911:I1892,2,0)</f>
        <v>A</v>
      </c>
      <c r="C910" s="116">
        <f>VLOOKUP(A910,'BALANCETE AGOSTO 19'!A911:I1892,3,0)</f>
        <v>3</v>
      </c>
      <c r="D910" s="113">
        <v>1864</v>
      </c>
      <c r="E910" s="113" t="s">
        <v>3324</v>
      </c>
      <c r="F910" s="115">
        <v>48501.75</v>
      </c>
      <c r="G910" s="115">
        <v>5550.66</v>
      </c>
      <c r="H910" s="113">
        <v>0</v>
      </c>
      <c r="I910" s="82">
        <v>54052.41</v>
      </c>
    </row>
    <row r="911" spans="1:9" hidden="1">
      <c r="A911" s="113" t="s">
        <v>341</v>
      </c>
      <c r="B911" s="116" t="str">
        <f>VLOOKUP(A911,'BALANCETE AGOSTO 19'!A912:I1893,2,0)</f>
        <v>S</v>
      </c>
      <c r="C911" s="116">
        <f>VLOOKUP(A911,'BALANCETE AGOSTO 19'!A912:I1893,3,0)</f>
        <v>3</v>
      </c>
      <c r="D911" s="113">
        <v>978</v>
      </c>
      <c r="E911" s="113" t="s">
        <v>3341</v>
      </c>
      <c r="F911" s="115">
        <v>918167.05</v>
      </c>
      <c r="G911" s="115">
        <v>128232.69</v>
      </c>
      <c r="H911" s="113">
        <v>508.47</v>
      </c>
      <c r="I911" s="82">
        <v>1045891.27</v>
      </c>
    </row>
    <row r="912" spans="1:9">
      <c r="A912" s="113" t="s">
        <v>950</v>
      </c>
      <c r="B912" s="116" t="str">
        <f>VLOOKUP(A912,'BALANCETE AGOSTO 19'!A913:I1894,2,0)</f>
        <v>A</v>
      </c>
      <c r="C912" s="116">
        <f>VLOOKUP(A912,'BALANCETE AGOSTO 19'!A913:I1894,3,0)</f>
        <v>3</v>
      </c>
      <c r="D912" s="113">
        <v>982</v>
      </c>
      <c r="E912" s="113" t="s">
        <v>3660</v>
      </c>
      <c r="F912" s="113">
        <v>485</v>
      </c>
      <c r="G912" s="113">
        <v>0</v>
      </c>
      <c r="H912" s="113">
        <v>0</v>
      </c>
      <c r="I912" s="82">
        <v>485</v>
      </c>
    </row>
    <row r="913" spans="1:9">
      <c r="A913" s="113" t="s">
        <v>342</v>
      </c>
      <c r="B913" s="116" t="str">
        <f>VLOOKUP(A913,'BALANCETE AGOSTO 19'!A914:I1895,2,0)</f>
        <v>A</v>
      </c>
      <c r="C913" s="116">
        <f>VLOOKUP(A913,'BALANCETE AGOSTO 19'!A914:I1895,3,0)</f>
        <v>3</v>
      </c>
      <c r="D913" s="113">
        <v>984</v>
      </c>
      <c r="E913" s="113" t="s">
        <v>3342</v>
      </c>
      <c r="F913" s="115">
        <v>8738.0499999999993</v>
      </c>
      <c r="G913" s="115">
        <v>1238.82</v>
      </c>
      <c r="H913" s="113">
        <v>0</v>
      </c>
      <c r="I913" s="82">
        <v>9976.8700000000008</v>
      </c>
    </row>
    <row r="914" spans="1:9">
      <c r="A914" s="113" t="s">
        <v>856</v>
      </c>
      <c r="B914" s="116" t="str">
        <f>VLOOKUP(A914,'BALANCETE AGOSTO 19'!A915:I1896,2,0)</f>
        <v>A</v>
      </c>
      <c r="C914" s="116">
        <f>VLOOKUP(A914,'BALANCETE AGOSTO 19'!A915:I1896,3,0)</f>
        <v>3</v>
      </c>
      <c r="D914" s="113">
        <v>985</v>
      </c>
      <c r="E914" s="113" t="s">
        <v>3343</v>
      </c>
      <c r="F914" s="115">
        <v>21600</v>
      </c>
      <c r="G914" s="113">
        <v>0</v>
      </c>
      <c r="H914" s="113">
        <v>0</v>
      </c>
      <c r="I914" s="82">
        <v>21600</v>
      </c>
    </row>
    <row r="915" spans="1:9">
      <c r="A915" s="113" t="s">
        <v>343</v>
      </c>
      <c r="B915" s="116" t="str">
        <f>VLOOKUP(A915,'BALANCETE AGOSTO 19'!A916:I1897,2,0)</f>
        <v>A</v>
      </c>
      <c r="C915" s="116">
        <f>VLOOKUP(A915,'BALANCETE AGOSTO 19'!A916:I1897,3,0)</f>
        <v>3</v>
      </c>
      <c r="D915" s="113">
        <v>986</v>
      </c>
      <c r="E915" s="113" t="s">
        <v>3309</v>
      </c>
      <c r="F915" s="115">
        <v>262783.90999999997</v>
      </c>
      <c r="G915" s="115">
        <v>31190.29</v>
      </c>
      <c r="H915" s="113">
        <v>0</v>
      </c>
      <c r="I915" s="82">
        <v>293974.2</v>
      </c>
    </row>
    <row r="916" spans="1:9">
      <c r="A916" s="113" t="s">
        <v>694</v>
      </c>
      <c r="B916" s="116" t="str">
        <f>VLOOKUP(A916,'BALANCETE AGOSTO 19'!A917:I1898,2,0)</f>
        <v>A</v>
      </c>
      <c r="C916" s="116">
        <f>VLOOKUP(A916,'BALANCETE AGOSTO 19'!A917:I1898,3,0)</f>
        <v>3</v>
      </c>
      <c r="D916" s="113">
        <v>988</v>
      </c>
      <c r="E916" s="113" t="s">
        <v>2731</v>
      </c>
      <c r="F916" s="115">
        <v>13716.87</v>
      </c>
      <c r="G916" s="115">
        <v>4800.05</v>
      </c>
      <c r="H916" s="113">
        <v>0</v>
      </c>
      <c r="I916" s="82">
        <v>18516.919999999998</v>
      </c>
    </row>
    <row r="917" spans="1:9">
      <c r="A917" s="113" t="s">
        <v>915</v>
      </c>
      <c r="B917" s="116" t="str">
        <f>VLOOKUP(A917,'BALANCETE AGOSTO 19'!A918:I1899,2,0)</f>
        <v>A</v>
      </c>
      <c r="C917" s="116">
        <f>VLOOKUP(A917,'BALANCETE AGOSTO 19'!A918:I1899,3,0)</f>
        <v>3</v>
      </c>
      <c r="D917" s="113">
        <v>990</v>
      </c>
      <c r="E917" s="113" t="s">
        <v>3451</v>
      </c>
      <c r="F917" s="115">
        <v>16824.150000000001</v>
      </c>
      <c r="G917" s="113">
        <v>0</v>
      </c>
      <c r="H917" s="113">
        <v>0</v>
      </c>
      <c r="I917" s="82">
        <v>16824.150000000001</v>
      </c>
    </row>
    <row r="918" spans="1:9">
      <c r="A918" s="113" t="s">
        <v>344</v>
      </c>
      <c r="B918" s="116" t="str">
        <f>VLOOKUP(A918,'BALANCETE AGOSTO 19'!A919:I1900,2,0)</f>
        <v>A</v>
      </c>
      <c r="C918" s="116">
        <f>VLOOKUP(A918,'BALANCETE AGOSTO 19'!A919:I1900,3,0)</f>
        <v>3</v>
      </c>
      <c r="D918" s="113">
        <v>991</v>
      </c>
      <c r="E918" s="113" t="s">
        <v>3318</v>
      </c>
      <c r="F918" s="115">
        <v>7938.59</v>
      </c>
      <c r="G918" s="115">
        <v>1239.8499999999999</v>
      </c>
      <c r="H918" s="113">
        <v>0</v>
      </c>
      <c r="I918" s="82">
        <v>9178.44</v>
      </c>
    </row>
    <row r="919" spans="1:9">
      <c r="A919" s="113" t="s">
        <v>916</v>
      </c>
      <c r="B919" s="116" t="str">
        <f>VLOOKUP(A919,'BALANCETE AGOSTO 19'!A920:I1901,2,0)</f>
        <v>A</v>
      </c>
      <c r="C919" s="116">
        <f>VLOOKUP(A919,'BALANCETE AGOSTO 19'!A920:I1901,3,0)</f>
        <v>3</v>
      </c>
      <c r="D919" s="113">
        <v>992</v>
      </c>
      <c r="E919" s="113" t="s">
        <v>3452</v>
      </c>
      <c r="F919" s="115">
        <v>17941.759999999998</v>
      </c>
      <c r="G919" s="115">
        <v>1066.44</v>
      </c>
      <c r="H919" s="113">
        <v>0</v>
      </c>
      <c r="I919" s="82">
        <v>19008.2</v>
      </c>
    </row>
    <row r="920" spans="1:9">
      <c r="A920" s="113" t="s">
        <v>873</v>
      </c>
      <c r="B920" s="116" t="str">
        <f>VLOOKUP(A920,'BALANCETE AGOSTO 19'!A921:I1902,2,0)</f>
        <v>A</v>
      </c>
      <c r="C920" s="116">
        <f>VLOOKUP(A920,'BALANCETE AGOSTO 19'!A921:I1902,3,0)</f>
        <v>3</v>
      </c>
      <c r="D920" s="113">
        <v>995</v>
      </c>
      <c r="E920" s="113" t="s">
        <v>2788</v>
      </c>
      <c r="F920" s="115">
        <v>11727.16</v>
      </c>
      <c r="G920" s="115">
        <v>10514.18</v>
      </c>
      <c r="H920" s="113">
        <v>0</v>
      </c>
      <c r="I920" s="82">
        <v>22241.34</v>
      </c>
    </row>
    <row r="921" spans="1:9">
      <c r="A921" s="113" t="s">
        <v>2789</v>
      </c>
      <c r="B921" s="116" t="str">
        <f>VLOOKUP(A921,'BALANCETE AGOSTO 19'!A922:I1903,2,0)</f>
        <v>A</v>
      </c>
      <c r="C921" s="116">
        <f>VLOOKUP(A921,'BALANCETE AGOSTO 19'!A922:I1903,3,0)</f>
        <v>3</v>
      </c>
      <c r="D921" s="113">
        <v>998</v>
      </c>
      <c r="E921" s="113" t="s">
        <v>3453</v>
      </c>
      <c r="F921" s="115">
        <v>6629.62</v>
      </c>
      <c r="G921" s="115">
        <v>8183.06</v>
      </c>
      <c r="H921" s="113">
        <v>508.47</v>
      </c>
      <c r="I921" s="82">
        <v>14304.21</v>
      </c>
    </row>
    <row r="922" spans="1:9">
      <c r="A922" s="113" t="s">
        <v>1887</v>
      </c>
      <c r="B922" s="116" t="str">
        <f>VLOOKUP(A922,'BALANCETE AGOSTO 19'!A923:I1904,2,0)</f>
        <v>A</v>
      </c>
      <c r="C922" s="116">
        <f>VLOOKUP(A922,'BALANCETE AGOSTO 19'!A923:I1904,3,0)</f>
        <v>3</v>
      </c>
      <c r="D922" s="113">
        <v>2604</v>
      </c>
      <c r="E922" s="113" t="s">
        <v>3344</v>
      </c>
      <c r="F922" s="115">
        <v>20000</v>
      </c>
      <c r="G922" s="113">
        <v>0</v>
      </c>
      <c r="H922" s="113">
        <v>0</v>
      </c>
      <c r="I922" s="82">
        <v>20000</v>
      </c>
    </row>
    <row r="923" spans="1:9">
      <c r="A923" s="113" t="s">
        <v>2792</v>
      </c>
      <c r="B923" s="116" t="str">
        <f>VLOOKUP(A923,'BALANCETE AGOSTO 19'!A924:I1905,2,0)</f>
        <v>A</v>
      </c>
      <c r="C923" s="116">
        <f>VLOOKUP(A923,'BALANCETE AGOSTO 19'!A924:I1905,3,0)</f>
        <v>3</v>
      </c>
      <c r="D923" s="113">
        <v>3836</v>
      </c>
      <c r="E923" s="113" t="s">
        <v>2793</v>
      </c>
      <c r="F923" s="115">
        <v>529781.93999999994</v>
      </c>
      <c r="G923" s="115">
        <v>70000</v>
      </c>
      <c r="H923" s="113">
        <v>0</v>
      </c>
      <c r="I923" s="82">
        <v>599781.93999999994</v>
      </c>
    </row>
    <row r="924" spans="1:9" hidden="1">
      <c r="A924" s="113" t="s">
        <v>345</v>
      </c>
      <c r="B924" s="116" t="str">
        <f>VLOOKUP(A924,'BALANCETE AGOSTO 19'!A925:I1906,2,0)</f>
        <v>S</v>
      </c>
      <c r="C924" s="116">
        <f>VLOOKUP(A924,'BALANCETE AGOSTO 19'!A925:I1906,3,0)</f>
        <v>3</v>
      </c>
      <c r="D924" s="113">
        <v>999</v>
      </c>
      <c r="E924" s="113" t="s">
        <v>3345</v>
      </c>
      <c r="F924" s="115">
        <v>3020295.49</v>
      </c>
      <c r="G924" s="115">
        <v>624506.41</v>
      </c>
      <c r="H924" s="113">
        <v>0</v>
      </c>
      <c r="I924" s="82">
        <v>3644801.9</v>
      </c>
    </row>
    <row r="925" spans="1:9">
      <c r="A925" s="113" t="s">
        <v>346</v>
      </c>
      <c r="B925" s="116" t="str">
        <f>VLOOKUP(A925,'BALANCETE AGOSTO 19'!A926:I1907,2,0)</f>
        <v>A</v>
      </c>
      <c r="C925" s="116">
        <f>VLOOKUP(A925,'BALANCETE AGOSTO 19'!A926:I1907,3,0)</f>
        <v>3</v>
      </c>
      <c r="D925" s="113">
        <v>1000</v>
      </c>
      <c r="E925" s="113" t="s">
        <v>2795</v>
      </c>
      <c r="F925" s="115">
        <v>3020295.49</v>
      </c>
      <c r="G925" s="115">
        <v>624506.41</v>
      </c>
      <c r="H925" s="113">
        <v>0</v>
      </c>
      <c r="I925" s="82">
        <v>3644801.9</v>
      </c>
    </row>
    <row r="926" spans="1:9" hidden="1">
      <c r="A926" s="113" t="s">
        <v>347</v>
      </c>
      <c r="B926" s="116" t="str">
        <f>VLOOKUP(A926,'BALANCETE AGOSTO 19'!A927:I1908,2,0)</f>
        <v>S</v>
      </c>
      <c r="C926" s="116">
        <f>VLOOKUP(A926,'BALANCETE AGOSTO 19'!A927:I1908,3,0)</f>
        <v>3</v>
      </c>
      <c r="D926" s="113">
        <v>1385</v>
      </c>
      <c r="E926" s="113" t="s">
        <v>3346</v>
      </c>
      <c r="F926" s="115">
        <v>15009.04</v>
      </c>
      <c r="G926" s="115">
        <v>2263.35</v>
      </c>
      <c r="H926" s="113">
        <v>0</v>
      </c>
      <c r="I926" s="82">
        <v>17272.39</v>
      </c>
    </row>
    <row r="927" spans="1:9" hidden="1">
      <c r="A927" s="113" t="s">
        <v>752</v>
      </c>
      <c r="B927" s="116" t="str">
        <f>VLOOKUP(A927,'BALANCETE AGOSTO 19'!A928:I1909,2,0)</f>
        <v>S</v>
      </c>
      <c r="C927" s="116">
        <f>VLOOKUP(A927,'BALANCETE AGOSTO 19'!A928:I1909,3,0)</f>
        <v>3</v>
      </c>
      <c r="D927" s="113">
        <v>1388</v>
      </c>
      <c r="E927" s="113" t="s">
        <v>3340</v>
      </c>
      <c r="F927" s="115">
        <v>15009.04</v>
      </c>
      <c r="G927" s="115">
        <v>2263.35</v>
      </c>
      <c r="H927" s="113">
        <v>0</v>
      </c>
      <c r="I927" s="82">
        <v>17272.39</v>
      </c>
    </row>
    <row r="928" spans="1:9">
      <c r="A928" s="113" t="s">
        <v>753</v>
      </c>
      <c r="B928" s="116" t="str">
        <f>VLOOKUP(A928,'BALANCETE AGOSTO 19'!A929:I1910,2,0)</f>
        <v>A</v>
      </c>
      <c r="C928" s="116">
        <f>VLOOKUP(A928,'BALANCETE AGOSTO 19'!A929:I1910,3,0)</f>
        <v>3</v>
      </c>
      <c r="D928" s="113">
        <v>1389</v>
      </c>
      <c r="E928" s="113" t="s">
        <v>3347</v>
      </c>
      <c r="F928" s="115">
        <v>15009.04</v>
      </c>
      <c r="G928" s="115">
        <v>2263.35</v>
      </c>
      <c r="H928" s="113">
        <v>0</v>
      </c>
      <c r="I928" s="82">
        <v>17272.39</v>
      </c>
    </row>
    <row r="929" spans="1:9" hidden="1">
      <c r="A929" s="113" t="s">
        <v>348</v>
      </c>
      <c r="B929" s="116" t="str">
        <f>VLOOKUP(A929,'BALANCETE AGOSTO 19'!A930:I1911,2,0)</f>
        <v>S</v>
      </c>
      <c r="C929" s="116">
        <f>VLOOKUP(A929,'BALANCETE AGOSTO 19'!A930:I1911,3,0)</f>
        <v>3</v>
      </c>
      <c r="D929" s="113">
        <v>1002</v>
      </c>
      <c r="E929" s="113" t="s">
        <v>3348</v>
      </c>
      <c r="F929" s="115">
        <v>79368.850000000006</v>
      </c>
      <c r="G929" s="115">
        <v>2765.04</v>
      </c>
      <c r="H929" s="113">
        <v>0</v>
      </c>
      <c r="I929" s="82">
        <v>82133.89</v>
      </c>
    </row>
    <row r="930" spans="1:9" hidden="1">
      <c r="A930" s="113" t="s">
        <v>349</v>
      </c>
      <c r="B930" s="116" t="str">
        <f>VLOOKUP(A930,'BALANCETE AGOSTO 19'!A931:I1912,2,0)</f>
        <v>S</v>
      </c>
      <c r="C930" s="116">
        <f>VLOOKUP(A930,'BALANCETE AGOSTO 19'!A931:I1912,3,0)</f>
        <v>3</v>
      </c>
      <c r="D930" s="113">
        <v>1003</v>
      </c>
      <c r="E930" s="113" t="s">
        <v>2799</v>
      </c>
      <c r="F930" s="115">
        <v>56558.63</v>
      </c>
      <c r="G930" s="115">
        <v>2765.04</v>
      </c>
      <c r="H930" s="113">
        <v>0</v>
      </c>
      <c r="I930" s="82">
        <v>59323.67</v>
      </c>
    </row>
    <row r="931" spans="1:9">
      <c r="A931" s="113" t="s">
        <v>918</v>
      </c>
      <c r="B931" s="116" t="str">
        <f>VLOOKUP(A931,'BALANCETE AGOSTO 19'!A932:I1913,2,0)</f>
        <v>A</v>
      </c>
      <c r="C931" s="116">
        <f>VLOOKUP(A931,'BALANCETE AGOSTO 19'!A932:I1913,3,0)</f>
        <v>3</v>
      </c>
      <c r="D931" s="113">
        <v>1004</v>
      </c>
      <c r="E931" s="113" t="s">
        <v>3349</v>
      </c>
      <c r="F931" s="115">
        <v>8127.01</v>
      </c>
      <c r="G931" s="113">
        <v>0</v>
      </c>
      <c r="H931" s="113">
        <v>0</v>
      </c>
      <c r="I931" s="82">
        <v>8127.01</v>
      </c>
    </row>
    <row r="932" spans="1:9">
      <c r="A932" s="113" t="s">
        <v>857</v>
      </c>
      <c r="B932" s="116" t="str">
        <f>VLOOKUP(A932,'BALANCETE AGOSTO 19'!A933:I1914,2,0)</f>
        <v>A</v>
      </c>
      <c r="C932" s="116">
        <f>VLOOKUP(A932,'BALANCETE AGOSTO 19'!A933:I1914,3,0)</f>
        <v>3</v>
      </c>
      <c r="D932" s="113">
        <v>1005</v>
      </c>
      <c r="E932" s="113" t="s">
        <v>2800</v>
      </c>
      <c r="F932" s="115">
        <v>36059</v>
      </c>
      <c r="G932" s="113">
        <v>197.2</v>
      </c>
      <c r="H932" s="113">
        <v>0</v>
      </c>
      <c r="I932" s="82">
        <v>36256.199999999997</v>
      </c>
    </row>
    <row r="933" spans="1:9">
      <c r="A933" s="113" t="s">
        <v>919</v>
      </c>
      <c r="B933" s="116" t="str">
        <f>VLOOKUP(A933,'BALANCETE AGOSTO 19'!A934:I1915,2,0)</f>
        <v>A</v>
      </c>
      <c r="C933" s="116">
        <f>VLOOKUP(A933,'BALANCETE AGOSTO 19'!A934:I1915,3,0)</f>
        <v>3</v>
      </c>
      <c r="D933" s="113">
        <v>1007</v>
      </c>
      <c r="E933" s="113" t="s">
        <v>3350</v>
      </c>
      <c r="F933" s="115">
        <v>8228.26</v>
      </c>
      <c r="G933" s="115">
        <v>2567.84</v>
      </c>
      <c r="H933" s="113">
        <v>0</v>
      </c>
      <c r="I933" s="82">
        <v>10796.1</v>
      </c>
    </row>
    <row r="934" spans="1:9">
      <c r="A934" s="113" t="s">
        <v>350</v>
      </c>
      <c r="B934" s="116" t="str">
        <f>VLOOKUP(A934,'BALANCETE AGOSTO 19'!A935:I1916,2,0)</f>
        <v>A</v>
      </c>
      <c r="C934" s="116">
        <f>VLOOKUP(A934,'BALANCETE AGOSTO 19'!A935:I1916,3,0)</f>
        <v>3</v>
      </c>
      <c r="D934" s="113">
        <v>1008</v>
      </c>
      <c r="E934" s="113" t="s">
        <v>3351</v>
      </c>
      <c r="F934" s="115">
        <v>4144.3599999999997</v>
      </c>
      <c r="G934" s="113">
        <v>0</v>
      </c>
      <c r="H934" s="113">
        <v>0</v>
      </c>
      <c r="I934" s="82">
        <v>4144.3599999999997</v>
      </c>
    </row>
    <row r="935" spans="1:9" hidden="1">
      <c r="A935" s="113" t="s">
        <v>983</v>
      </c>
      <c r="B935" s="116" t="str">
        <f>VLOOKUP(A935,'BALANCETE AGOSTO 19'!A936:I1917,2,0)</f>
        <v>S</v>
      </c>
      <c r="C935" s="116">
        <f>VLOOKUP(A935,'BALANCETE AGOSTO 19'!A936:I1917,3,0)</f>
        <v>3</v>
      </c>
      <c r="D935" s="113">
        <v>1884</v>
      </c>
      <c r="E935" s="113" t="s">
        <v>2803</v>
      </c>
      <c r="F935" s="115">
        <v>22810.22</v>
      </c>
      <c r="G935" s="113">
        <v>0</v>
      </c>
      <c r="H935" s="113">
        <v>0</v>
      </c>
      <c r="I935" s="82">
        <v>22810.22</v>
      </c>
    </row>
    <row r="936" spans="1:9">
      <c r="A936" s="113" t="s">
        <v>2804</v>
      </c>
      <c r="B936" s="116" t="str">
        <f>VLOOKUP(A936,'BALANCETE AGOSTO 19'!A937:I1918,2,0)</f>
        <v>A</v>
      </c>
      <c r="C936" s="116">
        <f>VLOOKUP(A936,'BALANCETE AGOSTO 19'!A937:I1918,3,0)</f>
        <v>3</v>
      </c>
      <c r="D936" s="113">
        <v>1885</v>
      </c>
      <c r="E936" s="113" t="s">
        <v>2805</v>
      </c>
      <c r="F936" s="115">
        <v>12030.8</v>
      </c>
      <c r="G936" s="113">
        <v>0</v>
      </c>
      <c r="H936" s="113">
        <v>0</v>
      </c>
      <c r="I936" s="82">
        <v>12030.8</v>
      </c>
    </row>
    <row r="937" spans="1:9">
      <c r="A937" s="113" t="s">
        <v>984</v>
      </c>
      <c r="B937" s="116" t="str">
        <f>VLOOKUP(A937,'BALANCETE AGOSTO 19'!A938:I1919,2,0)</f>
        <v>A</v>
      </c>
      <c r="C937" s="116">
        <f>VLOOKUP(A937,'BALANCETE AGOSTO 19'!A938:I1919,3,0)</f>
        <v>3</v>
      </c>
      <c r="D937" s="113">
        <v>1887</v>
      </c>
      <c r="E937" s="113" t="s">
        <v>2806</v>
      </c>
      <c r="F937" s="115">
        <v>10779.42</v>
      </c>
      <c r="G937" s="113">
        <v>0</v>
      </c>
      <c r="H937" s="113">
        <v>0</v>
      </c>
      <c r="I937" s="82">
        <v>10779.42</v>
      </c>
    </row>
    <row r="938" spans="1:9" hidden="1">
      <c r="A938" s="113" t="s">
        <v>351</v>
      </c>
      <c r="B938" s="116" t="str">
        <f>VLOOKUP(A938,'BALANCETE AGOSTO 19'!A939:I1920,2,0)</f>
        <v>S</v>
      </c>
      <c r="C938" s="116">
        <f>VLOOKUP(A938,'BALANCETE AGOSTO 19'!A939:I1920,3,0)</f>
        <v>3</v>
      </c>
      <c r="D938" s="113">
        <v>1010</v>
      </c>
      <c r="E938" s="113" t="s">
        <v>3352</v>
      </c>
      <c r="F938" s="115">
        <v>17643976.329999998</v>
      </c>
      <c r="G938" s="115">
        <v>2337905.52</v>
      </c>
      <c r="H938" s="115">
        <v>356499.42</v>
      </c>
      <c r="I938" s="82">
        <v>19625382.43</v>
      </c>
    </row>
    <row r="939" spans="1:9" hidden="1">
      <c r="A939" s="113" t="s">
        <v>352</v>
      </c>
      <c r="B939" s="116" t="str">
        <f>VLOOKUP(A939,'BALANCETE AGOSTO 19'!A940:I1921,2,0)</f>
        <v>S</v>
      </c>
      <c r="C939" s="116">
        <f>VLOOKUP(A939,'BALANCETE AGOSTO 19'!A940:I1921,3,0)</f>
        <v>3</v>
      </c>
      <c r="D939" s="113">
        <v>1011</v>
      </c>
      <c r="E939" s="113" t="s">
        <v>3353</v>
      </c>
      <c r="F939" s="115">
        <v>2167793.58</v>
      </c>
      <c r="G939" s="115">
        <v>64252.23</v>
      </c>
      <c r="H939" s="115">
        <v>356499.42</v>
      </c>
      <c r="I939" s="115">
        <v>-2460040.77</v>
      </c>
    </row>
    <row r="940" spans="1:9">
      <c r="A940" s="113" t="s">
        <v>353</v>
      </c>
      <c r="B940" s="116" t="str">
        <f>VLOOKUP(A940,'BALANCETE AGOSTO 19'!A941:I1922,2,0)</f>
        <v>A</v>
      </c>
      <c r="C940" s="116">
        <f>VLOOKUP(A940,'BALANCETE AGOSTO 19'!A941:I1922,3,0)</f>
        <v>3</v>
      </c>
      <c r="D940" s="113">
        <v>1012</v>
      </c>
      <c r="E940" s="113" t="s">
        <v>3354</v>
      </c>
      <c r="F940" s="115">
        <v>1163400.1200000001</v>
      </c>
      <c r="G940" s="113">
        <v>0</v>
      </c>
      <c r="H940" s="115">
        <v>289801.12</v>
      </c>
      <c r="I940" s="115">
        <v>-1453201.24</v>
      </c>
    </row>
    <row r="941" spans="1:9">
      <c r="A941" s="113" t="s">
        <v>689</v>
      </c>
      <c r="B941" s="116" t="str">
        <f>VLOOKUP(A941,'BALANCETE AGOSTO 19'!A942:I1923,2,0)</f>
        <v>A</v>
      </c>
      <c r="C941" s="116">
        <f>VLOOKUP(A941,'BALANCETE AGOSTO 19'!A942:I1923,3,0)</f>
        <v>3</v>
      </c>
      <c r="D941" s="113">
        <v>1013</v>
      </c>
      <c r="E941" s="113" t="s">
        <v>2808</v>
      </c>
      <c r="F941" s="115">
        <v>149678.15</v>
      </c>
      <c r="G941" s="115">
        <v>50000</v>
      </c>
      <c r="H941" s="113">
        <v>15.47</v>
      </c>
      <c r="I941" s="115">
        <v>-99693.62</v>
      </c>
    </row>
    <row r="942" spans="1:9">
      <c r="A942" s="113" t="s">
        <v>354</v>
      </c>
      <c r="B942" s="116" t="str">
        <f>VLOOKUP(A942,'BALANCETE AGOSTO 19'!A943:I1924,2,0)</f>
        <v>A</v>
      </c>
      <c r="C942" s="116">
        <f>VLOOKUP(A942,'BALANCETE AGOSTO 19'!A943:I1924,3,0)</f>
        <v>3</v>
      </c>
      <c r="D942" s="113">
        <v>1014</v>
      </c>
      <c r="E942" s="113" t="s">
        <v>2809</v>
      </c>
      <c r="F942" s="115">
        <v>741927.95</v>
      </c>
      <c r="G942" s="113">
        <v>0</v>
      </c>
      <c r="H942" s="115">
        <v>25309.78</v>
      </c>
      <c r="I942" s="115">
        <v>-767237.73</v>
      </c>
    </row>
    <row r="943" spans="1:9">
      <c r="A943" s="113" t="s">
        <v>793</v>
      </c>
      <c r="B943" s="116" t="str">
        <f>VLOOKUP(A943,'BALANCETE AGOSTO 19'!A944:I1925,2,0)</f>
        <v>A</v>
      </c>
      <c r="C943" s="116">
        <f>VLOOKUP(A943,'BALANCETE AGOSTO 19'!A944:I1925,3,0)</f>
        <v>3</v>
      </c>
      <c r="D943" s="113">
        <v>2522</v>
      </c>
      <c r="E943" s="113" t="s">
        <v>3355</v>
      </c>
      <c r="F943" s="115">
        <v>218505.66</v>
      </c>
      <c r="G943" s="113">
        <v>0</v>
      </c>
      <c r="H943" s="115">
        <v>41373.050000000003</v>
      </c>
      <c r="I943" s="115">
        <v>-259878.71</v>
      </c>
    </row>
    <row r="944" spans="1:9">
      <c r="A944" s="113" t="s">
        <v>808</v>
      </c>
      <c r="B944" s="116" t="str">
        <f>VLOOKUP(A944,'BALANCETE AGOSTO 19'!A945:I1926,2,0)</f>
        <v>A</v>
      </c>
      <c r="C944" s="116">
        <f>VLOOKUP(A944,'BALANCETE AGOSTO 19'!A945:I1926,3,0)</f>
        <v>3</v>
      </c>
      <c r="D944" s="113">
        <v>2608</v>
      </c>
      <c r="E944" s="113" t="s">
        <v>3356</v>
      </c>
      <c r="F944" s="115">
        <v>14777.82</v>
      </c>
      <c r="G944" s="115">
        <v>1992.25</v>
      </c>
      <c r="H944" s="113">
        <v>0</v>
      </c>
      <c r="I944" s="82">
        <v>16770.07</v>
      </c>
    </row>
    <row r="945" spans="1:9">
      <c r="A945" s="113" t="s">
        <v>809</v>
      </c>
      <c r="B945" s="116" t="str">
        <f>VLOOKUP(A945,'BALANCETE AGOSTO 19'!A946:I1927,2,0)</f>
        <v>A</v>
      </c>
      <c r="C945" s="116">
        <f>VLOOKUP(A945,'BALANCETE AGOSTO 19'!A946:I1927,3,0)</f>
        <v>3</v>
      </c>
      <c r="D945" s="113">
        <v>2609</v>
      </c>
      <c r="E945" s="113" t="s">
        <v>3357</v>
      </c>
      <c r="F945" s="115">
        <v>90940.479999999996</v>
      </c>
      <c r="G945" s="115">
        <v>12259.98</v>
      </c>
      <c r="H945" s="113">
        <v>0</v>
      </c>
      <c r="I945" s="82">
        <v>103200.46</v>
      </c>
    </row>
    <row r="946" spans="1:9" hidden="1">
      <c r="A946" s="113" t="s">
        <v>355</v>
      </c>
      <c r="B946" s="116" t="str">
        <f>VLOOKUP(A946,'BALANCETE AGOSTO 19'!A947:I1928,2,0)</f>
        <v>S</v>
      </c>
      <c r="C946" s="116">
        <f>VLOOKUP(A946,'BALANCETE AGOSTO 19'!A947:I1928,3,0)</f>
        <v>3</v>
      </c>
      <c r="D946" s="113">
        <v>1015</v>
      </c>
      <c r="E946" s="113" t="s">
        <v>3358</v>
      </c>
      <c r="F946" s="115">
        <v>19811769.91</v>
      </c>
      <c r="G946" s="115">
        <v>2273653.29</v>
      </c>
      <c r="H946" s="113">
        <v>0</v>
      </c>
      <c r="I946" s="82">
        <v>22085423.199999999</v>
      </c>
    </row>
    <row r="947" spans="1:9">
      <c r="A947" s="113" t="s">
        <v>356</v>
      </c>
      <c r="B947" s="116" t="str">
        <f>VLOOKUP(A947,'BALANCETE AGOSTO 19'!A948:I1929,2,0)</f>
        <v>A</v>
      </c>
      <c r="C947" s="116">
        <f>VLOOKUP(A947,'BALANCETE AGOSTO 19'!A948:I1929,3,0)</f>
        <v>3</v>
      </c>
      <c r="D947" s="113">
        <v>1017</v>
      </c>
      <c r="E947" s="113" t="s">
        <v>2814</v>
      </c>
      <c r="F947" s="115">
        <v>28864.34</v>
      </c>
      <c r="G947" s="115">
        <v>3580.39</v>
      </c>
      <c r="H947" s="113">
        <v>0</v>
      </c>
      <c r="I947" s="82">
        <v>32444.73</v>
      </c>
    </row>
    <row r="948" spans="1:9">
      <c r="A948" s="113" t="s">
        <v>357</v>
      </c>
      <c r="B948" s="116" t="str">
        <f>VLOOKUP(A948,'BALANCETE AGOSTO 19'!A949:I1930,2,0)</f>
        <v>A</v>
      </c>
      <c r="C948" s="116">
        <f>VLOOKUP(A948,'BALANCETE AGOSTO 19'!A949:I1930,3,0)</f>
        <v>3</v>
      </c>
      <c r="D948" s="113">
        <v>1018</v>
      </c>
      <c r="E948" s="113" t="s">
        <v>2815</v>
      </c>
      <c r="F948" s="115">
        <v>32084.03</v>
      </c>
      <c r="G948" s="113">
        <v>0</v>
      </c>
      <c r="H948" s="113">
        <v>0</v>
      </c>
      <c r="I948" s="82">
        <v>32084.03</v>
      </c>
    </row>
    <row r="949" spans="1:9">
      <c r="A949" s="113" t="s">
        <v>358</v>
      </c>
      <c r="B949" s="116" t="str">
        <f>VLOOKUP(A949,'BALANCETE AGOSTO 19'!A950:I1931,2,0)</f>
        <v>A</v>
      </c>
      <c r="C949" s="116">
        <f>VLOOKUP(A949,'BALANCETE AGOSTO 19'!A950:I1931,3,0)</f>
        <v>3</v>
      </c>
      <c r="D949" s="113">
        <v>1019</v>
      </c>
      <c r="E949" s="113" t="s">
        <v>3359</v>
      </c>
      <c r="F949" s="115">
        <v>19717364.93</v>
      </c>
      <c r="G949" s="115">
        <v>2266027.5699999998</v>
      </c>
      <c r="H949" s="113">
        <v>0</v>
      </c>
      <c r="I949" s="82">
        <v>21983392.5</v>
      </c>
    </row>
    <row r="950" spans="1:9">
      <c r="A950" s="113" t="s">
        <v>690</v>
      </c>
      <c r="B950" s="116" t="str">
        <f>VLOOKUP(A950,'BALANCETE AGOSTO 19'!A951:I1932,2,0)</f>
        <v>A</v>
      </c>
      <c r="C950" s="116">
        <f>VLOOKUP(A950,'BALANCETE AGOSTO 19'!A951:I1932,3,0)</f>
        <v>3</v>
      </c>
      <c r="D950" s="113">
        <v>1020</v>
      </c>
      <c r="E950" s="113" t="s">
        <v>3697</v>
      </c>
      <c r="F950" s="113">
        <v>106.56</v>
      </c>
      <c r="G950" s="113">
        <v>0</v>
      </c>
      <c r="H950" s="113">
        <v>0</v>
      </c>
      <c r="I950" s="82">
        <v>106.56</v>
      </c>
    </row>
    <row r="951" spans="1:9">
      <c r="A951" s="113" t="s">
        <v>359</v>
      </c>
      <c r="B951" s="116" t="str">
        <f>VLOOKUP(A951,'BALANCETE AGOSTO 19'!A952:I1933,2,0)</f>
        <v>A</v>
      </c>
      <c r="C951" s="116">
        <f>VLOOKUP(A951,'BALANCETE AGOSTO 19'!A952:I1933,3,0)</f>
        <v>3</v>
      </c>
      <c r="D951" s="113">
        <v>1021</v>
      </c>
      <c r="E951" s="113" t="s">
        <v>3360</v>
      </c>
      <c r="F951" s="113">
        <v>10.47</v>
      </c>
      <c r="G951" s="113">
        <v>1.87</v>
      </c>
      <c r="H951" s="113">
        <v>0</v>
      </c>
      <c r="I951" s="82">
        <v>12.34</v>
      </c>
    </row>
    <row r="952" spans="1:9">
      <c r="A952" s="113" t="s">
        <v>360</v>
      </c>
      <c r="B952" s="116" t="str">
        <f>VLOOKUP(A952,'BALANCETE AGOSTO 19'!A953:I1934,2,0)</f>
        <v>A</v>
      </c>
      <c r="C952" s="116">
        <f>VLOOKUP(A952,'BALANCETE AGOSTO 19'!A953:I1934,3,0)</f>
        <v>3</v>
      </c>
      <c r="D952" s="113">
        <v>1022</v>
      </c>
      <c r="E952" s="113" t="s">
        <v>2819</v>
      </c>
      <c r="F952" s="115">
        <v>1835.87</v>
      </c>
      <c r="G952" s="113">
        <v>0</v>
      </c>
      <c r="H952" s="113">
        <v>0</v>
      </c>
      <c r="I952" s="82">
        <v>1835.87</v>
      </c>
    </row>
    <row r="953" spans="1:9">
      <c r="A953" s="113" t="s">
        <v>361</v>
      </c>
      <c r="B953" s="116" t="str">
        <f>VLOOKUP(A953,'BALANCETE AGOSTO 19'!A954:I1935,2,0)</f>
        <v>A</v>
      </c>
      <c r="C953" s="116">
        <f>VLOOKUP(A953,'BALANCETE AGOSTO 19'!A954:I1935,3,0)</f>
        <v>3</v>
      </c>
      <c r="D953" s="113">
        <v>1023</v>
      </c>
      <c r="E953" s="113" t="s">
        <v>3361</v>
      </c>
      <c r="F953" s="113">
        <v>724.74</v>
      </c>
      <c r="G953" s="113">
        <v>0</v>
      </c>
      <c r="H953" s="113">
        <v>0</v>
      </c>
      <c r="I953" s="82">
        <v>724.74</v>
      </c>
    </row>
    <row r="954" spans="1:9">
      <c r="A954" s="113" t="s">
        <v>755</v>
      </c>
      <c r="B954" s="116" t="str">
        <f>VLOOKUP(A954,'BALANCETE AGOSTO 19'!A955:I1936,2,0)</f>
        <v>A</v>
      </c>
      <c r="C954" s="116">
        <f>VLOOKUP(A954,'BALANCETE AGOSTO 19'!A955:I1936,3,0)</f>
        <v>3</v>
      </c>
      <c r="D954" s="113">
        <v>2404</v>
      </c>
      <c r="E954" s="113" t="s">
        <v>3362</v>
      </c>
      <c r="F954" s="115">
        <v>30778.97</v>
      </c>
      <c r="G954" s="115">
        <v>4043.46</v>
      </c>
      <c r="H954" s="113">
        <v>0</v>
      </c>
      <c r="I954" s="82">
        <v>34822.43</v>
      </c>
    </row>
    <row r="955" spans="1:9" hidden="1">
      <c r="A955" s="113" t="s">
        <v>362</v>
      </c>
      <c r="B955" s="116" t="str">
        <f>VLOOKUP(A955,'BALANCETE AGOSTO 19'!A956:I1937,2,0)</f>
        <v>S</v>
      </c>
      <c r="C955" s="116">
        <f>VLOOKUP(A955,'BALANCETE AGOSTO 19'!A956:I1937,3,0)</f>
        <v>3</v>
      </c>
      <c r="D955" s="113">
        <v>1024</v>
      </c>
      <c r="E955" s="113" t="s">
        <v>3363</v>
      </c>
      <c r="F955" s="115">
        <v>16893796.91</v>
      </c>
      <c r="G955" s="115">
        <v>3325127.05</v>
      </c>
      <c r="H955" s="113">
        <v>0</v>
      </c>
      <c r="I955" s="82">
        <v>20218923.960000001</v>
      </c>
    </row>
    <row r="956" spans="1:9" hidden="1">
      <c r="A956" s="113" t="s">
        <v>363</v>
      </c>
      <c r="B956" s="116" t="str">
        <f>VLOOKUP(A956,'BALANCETE AGOSTO 19'!A957:I1938,2,0)</f>
        <v>S</v>
      </c>
      <c r="C956" s="116">
        <f>VLOOKUP(A956,'BALANCETE AGOSTO 19'!A957:I1938,3,0)</f>
        <v>3</v>
      </c>
      <c r="D956" s="113">
        <v>1025</v>
      </c>
      <c r="E956" s="113" t="s">
        <v>3364</v>
      </c>
      <c r="F956" s="115">
        <v>17734820.640000001</v>
      </c>
      <c r="G956" s="115">
        <v>3325127.05</v>
      </c>
      <c r="H956" s="113">
        <v>0</v>
      </c>
      <c r="I956" s="82">
        <v>21059947.690000001</v>
      </c>
    </row>
    <row r="957" spans="1:9">
      <c r="A957" s="113" t="s">
        <v>364</v>
      </c>
      <c r="B957" s="116" t="str">
        <f>VLOOKUP(A957,'BALANCETE AGOSTO 19'!A958:I1939,2,0)</f>
        <v>A</v>
      </c>
      <c r="C957" s="116">
        <f>VLOOKUP(A957,'BALANCETE AGOSTO 19'!A958:I1939,3,0)</f>
        <v>3</v>
      </c>
      <c r="D957" s="113">
        <v>1026</v>
      </c>
      <c r="E957" s="113" t="s">
        <v>408</v>
      </c>
      <c r="F957" s="115">
        <v>5134656.3099999996</v>
      </c>
      <c r="G957" s="115">
        <v>896531.24</v>
      </c>
      <c r="H957" s="113">
        <v>0</v>
      </c>
      <c r="I957" s="82">
        <v>6031187.5499999998</v>
      </c>
    </row>
    <row r="958" spans="1:9">
      <c r="A958" s="113" t="s">
        <v>365</v>
      </c>
      <c r="B958" s="116" t="str">
        <f>VLOOKUP(A958,'BALANCETE AGOSTO 19'!A959:I1940,2,0)</f>
        <v>A</v>
      </c>
      <c r="C958" s="116">
        <f>VLOOKUP(A958,'BALANCETE AGOSTO 19'!A959:I1940,3,0)</f>
        <v>3</v>
      </c>
      <c r="D958" s="113">
        <v>1027</v>
      </c>
      <c r="E958" s="113" t="s">
        <v>407</v>
      </c>
      <c r="F958" s="115">
        <v>13904623.779999999</v>
      </c>
      <c r="G958" s="115">
        <v>2428595.81</v>
      </c>
      <c r="H958" s="113">
        <v>0</v>
      </c>
      <c r="I958" s="82">
        <v>16333219.59</v>
      </c>
    </row>
    <row r="959" spans="1:9">
      <c r="A959" s="113" t="s">
        <v>366</v>
      </c>
      <c r="B959" s="116" t="str">
        <f>VLOOKUP(A959,'BALANCETE AGOSTO 19'!A960:I1941,2,0)</f>
        <v>A</v>
      </c>
      <c r="C959" s="116">
        <f>VLOOKUP(A959,'BALANCETE AGOSTO 19'!A960:I1941,3,0)</f>
        <v>3</v>
      </c>
      <c r="D959" s="113">
        <v>1028</v>
      </c>
      <c r="E959" s="113" t="s">
        <v>3365</v>
      </c>
      <c r="F959" s="115">
        <v>1304459.45</v>
      </c>
      <c r="G959" s="113">
        <v>0</v>
      </c>
      <c r="H959" s="113">
        <v>0</v>
      </c>
      <c r="I959" s="115">
        <v>-1304459.45</v>
      </c>
    </row>
    <row r="960" spans="1:9" hidden="1">
      <c r="A960" s="113" t="s">
        <v>368</v>
      </c>
      <c r="B960" s="116" t="str">
        <f>VLOOKUP(A960,'BALANCETE AGOSTO 19'!A961:I1942,2,0)</f>
        <v>S</v>
      </c>
      <c r="C960" s="116">
        <f>VLOOKUP(A960,'BALANCETE AGOSTO 19'!A961:I1942,3,0)</f>
        <v>3</v>
      </c>
      <c r="D960" s="113">
        <v>1723</v>
      </c>
      <c r="E960" s="113" t="s">
        <v>2824</v>
      </c>
      <c r="F960" s="115">
        <v>841023.73</v>
      </c>
      <c r="G960" s="113">
        <v>0</v>
      </c>
      <c r="H960" s="113">
        <v>0</v>
      </c>
      <c r="I960" s="115">
        <v>-841023.73</v>
      </c>
    </row>
    <row r="961" spans="1:9">
      <c r="A961" s="113" t="s">
        <v>1983</v>
      </c>
      <c r="B961" s="116" t="str">
        <f>VLOOKUP(A961,'BALANCETE AGOSTO 19'!A962:I1943,2,0)</f>
        <v>A</v>
      </c>
      <c r="C961" s="116">
        <f>VLOOKUP(A961,'BALANCETE AGOSTO 19'!A962:I1943,3,0)</f>
        <v>3</v>
      </c>
      <c r="D961" s="113">
        <v>1724</v>
      </c>
      <c r="E961" s="113" t="s">
        <v>3454</v>
      </c>
      <c r="F961" s="115">
        <v>1438.2</v>
      </c>
      <c r="G961" s="113">
        <v>0</v>
      </c>
      <c r="H961" s="113">
        <v>0</v>
      </c>
      <c r="I961" s="82">
        <v>1438.2</v>
      </c>
    </row>
    <row r="962" spans="1:9">
      <c r="A962" s="113" t="s">
        <v>1002</v>
      </c>
      <c r="B962" s="116" t="str">
        <f>VLOOKUP(A962,'BALANCETE AGOSTO 19'!A963:I1944,2,0)</f>
        <v>A</v>
      </c>
      <c r="C962" s="116">
        <f>VLOOKUP(A962,'BALANCETE AGOSTO 19'!A963:I1944,3,0)</f>
        <v>3</v>
      </c>
      <c r="D962" s="113">
        <v>2967</v>
      </c>
      <c r="E962" s="113" t="s">
        <v>3366</v>
      </c>
      <c r="F962" s="115">
        <v>842461.93</v>
      </c>
      <c r="G962" s="113">
        <v>0</v>
      </c>
      <c r="H962" s="113">
        <v>0</v>
      </c>
      <c r="I962" s="115">
        <v>-842461.93</v>
      </c>
    </row>
    <row r="963" spans="1:9" hidden="1">
      <c r="A963" s="113" t="s">
        <v>369</v>
      </c>
      <c r="B963" s="116" t="str">
        <f>VLOOKUP(A963,'BALANCETE AGOSTO 19'!A964:I1945,2,0)</f>
        <v>S</v>
      </c>
      <c r="C963" s="116">
        <f>VLOOKUP(A963,'BALANCETE AGOSTO 19'!A964:I1945,3,0)</f>
        <v>3</v>
      </c>
      <c r="D963" s="113">
        <v>1031</v>
      </c>
      <c r="E963" s="113" t="s">
        <v>3367</v>
      </c>
      <c r="F963" s="115">
        <v>1492.06</v>
      </c>
      <c r="G963" s="113">
        <v>0.47</v>
      </c>
      <c r="H963" s="113">
        <v>0</v>
      </c>
      <c r="I963" s="82">
        <v>1492.53</v>
      </c>
    </row>
    <row r="964" spans="1:9" hidden="1">
      <c r="A964" s="113" t="s">
        <v>715</v>
      </c>
      <c r="B964" s="116" t="str">
        <f>VLOOKUP(A964,'BALANCETE AGOSTO 19'!A965:I1946,2,0)</f>
        <v>S</v>
      </c>
      <c r="C964" s="116">
        <f>VLOOKUP(A964,'BALANCETE AGOSTO 19'!A965:I1946,3,0)</f>
        <v>3</v>
      </c>
      <c r="D964" s="113">
        <v>1624</v>
      </c>
      <c r="E964" s="113" t="s">
        <v>3368</v>
      </c>
      <c r="F964" s="115">
        <v>1492.06</v>
      </c>
      <c r="G964" s="113">
        <v>0.47</v>
      </c>
      <c r="H964" s="113">
        <v>0</v>
      </c>
      <c r="I964" s="82">
        <v>1492.53</v>
      </c>
    </row>
    <row r="965" spans="1:9">
      <c r="A965" s="113" t="s">
        <v>754</v>
      </c>
      <c r="B965" s="116" t="str">
        <f>VLOOKUP(A965,'BALANCETE AGOSTO 19'!A966:I1947,2,0)</f>
        <v>A</v>
      </c>
      <c r="C965" s="116">
        <f>VLOOKUP(A965,'BALANCETE AGOSTO 19'!A966:I1947,3,0)</f>
        <v>3</v>
      </c>
      <c r="D965" s="113">
        <v>2401</v>
      </c>
      <c r="E965" s="113" t="s">
        <v>3368</v>
      </c>
      <c r="F965" s="115">
        <v>3155.01</v>
      </c>
      <c r="G965" s="113">
        <v>0.47</v>
      </c>
      <c r="H965" s="113">
        <v>0</v>
      </c>
      <c r="I965" s="82">
        <v>3155.48</v>
      </c>
    </row>
    <row r="966" spans="1:9">
      <c r="A966" s="113" t="s">
        <v>920</v>
      </c>
      <c r="B966" s="116" t="str">
        <f>VLOOKUP(A966,'BALANCETE AGOSTO 19'!A967:I1948,2,0)</f>
        <v>A</v>
      </c>
      <c r="C966" s="116">
        <f>VLOOKUP(A966,'BALANCETE AGOSTO 19'!A967:I1948,3,0)</f>
        <v>3</v>
      </c>
      <c r="D966" s="113">
        <v>2402</v>
      </c>
      <c r="E966" s="113" t="s">
        <v>3368</v>
      </c>
      <c r="F966" s="115">
        <v>1662.95</v>
      </c>
      <c r="G966" s="113">
        <v>0</v>
      </c>
      <c r="H966" s="113">
        <v>0</v>
      </c>
      <c r="I966" s="115">
        <v>-1662.95</v>
      </c>
    </row>
  </sheetData>
  <autoFilter ref="A4:I966">
    <filterColumn colId="1">
      <filters>
        <filter val="A"/>
      </filters>
    </filterColumn>
    <filterColumn colId="2">
      <filters>
        <filter val="3"/>
      </filters>
    </filterColumn>
  </autoFilter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987"/>
  <sheetViews>
    <sheetView topLeftCell="A748" workbookViewId="0">
      <selection activeCell="I758" sqref="I758:I760"/>
    </sheetView>
  </sheetViews>
  <sheetFormatPr defaultRowHeight="15"/>
  <cols>
    <col min="1" max="1" width="24.7109375" style="113" customWidth="1"/>
    <col min="2" max="2" width="14.42578125" style="113" customWidth="1"/>
    <col min="3" max="3" width="9.28515625" style="116" customWidth="1"/>
    <col min="4" max="4" width="11.5703125" style="113" customWidth="1"/>
    <col min="5" max="5" width="20" style="113" customWidth="1"/>
    <col min="6" max="6" width="16.5703125" style="113" customWidth="1"/>
    <col min="7" max="7" width="13.85546875" style="113" customWidth="1"/>
    <col min="8" max="8" width="14.140625" style="113" customWidth="1"/>
    <col min="9" max="9" width="19" style="113" customWidth="1"/>
    <col min="10" max="10" width="9.140625" style="243"/>
    <col min="12" max="12" width="12.85546875" customWidth="1"/>
    <col min="13" max="13" width="17.5703125" customWidth="1"/>
  </cols>
  <sheetData>
    <row r="1" spans="1:13">
      <c r="A1" s="113" t="s">
        <v>3806</v>
      </c>
      <c r="F1" s="113" t="s">
        <v>2833</v>
      </c>
      <c r="G1" s="113" t="s">
        <v>3665</v>
      </c>
      <c r="H1" s="113" t="s">
        <v>3769</v>
      </c>
      <c r="I1" s="113" t="s">
        <v>3667</v>
      </c>
      <c r="L1" s="113" t="s">
        <v>1990</v>
      </c>
      <c r="M1" s="3">
        <v>1096034317.21</v>
      </c>
    </row>
    <row r="2" spans="1:13">
      <c r="A2" s="113" t="s">
        <v>1989</v>
      </c>
      <c r="H2" s="113" t="s">
        <v>3408</v>
      </c>
      <c r="I2" s="452">
        <v>43713.418055555558</v>
      </c>
      <c r="L2" t="s">
        <v>2358</v>
      </c>
      <c r="M2" s="3">
        <v>1057314799.16</v>
      </c>
    </row>
    <row r="3" spans="1:13">
      <c r="L3" s="434" t="s">
        <v>3371</v>
      </c>
      <c r="M3" s="453">
        <f>M1-M2</f>
        <v>38719518.050000072</v>
      </c>
    </row>
    <row r="4" spans="1:13">
      <c r="I4" s="119">
        <f>SUBTOTAL(9,I6:I987)</f>
        <v>921901862.65000045</v>
      </c>
    </row>
    <row r="5" spans="1:13" ht="30.75" customHeight="1">
      <c r="A5" s="450" t="s">
        <v>2834</v>
      </c>
      <c r="B5" s="450" t="s">
        <v>3458</v>
      </c>
      <c r="C5" s="451" t="s">
        <v>70</v>
      </c>
      <c r="D5" s="450" t="s">
        <v>2835</v>
      </c>
      <c r="E5" s="450" t="s">
        <v>678</v>
      </c>
      <c r="F5" s="450" t="s">
        <v>3411</v>
      </c>
      <c r="G5" s="450" t="s">
        <v>2836</v>
      </c>
      <c r="H5" s="450" t="s">
        <v>2837</v>
      </c>
      <c r="I5" s="450" t="s">
        <v>2838</v>
      </c>
      <c r="M5" s="3"/>
    </row>
    <row r="6" spans="1:13" hidden="1">
      <c r="A6" s="114">
        <v>1</v>
      </c>
      <c r="B6" s="116" t="s">
        <v>77</v>
      </c>
      <c r="C6" s="116">
        <v>1</v>
      </c>
      <c r="D6" s="113">
        <v>1</v>
      </c>
      <c r="E6" s="113" t="s">
        <v>1990</v>
      </c>
      <c r="F6" s="115">
        <v>1086958178.75</v>
      </c>
      <c r="G6" s="115">
        <v>83344623.329999998</v>
      </c>
      <c r="H6" s="115">
        <v>74268484.870000005</v>
      </c>
      <c r="I6" s="115">
        <v>1096034317.21</v>
      </c>
    </row>
    <row r="7" spans="1:13" hidden="1">
      <c r="A7" s="113" t="s">
        <v>78</v>
      </c>
      <c r="B7" s="116" t="s">
        <v>77</v>
      </c>
      <c r="C7" s="116">
        <v>1</v>
      </c>
      <c r="D7" s="113">
        <v>2</v>
      </c>
      <c r="E7" s="113" t="s">
        <v>1991</v>
      </c>
      <c r="F7" s="115">
        <v>80663586.239999995</v>
      </c>
      <c r="G7" s="115">
        <v>82153863.519999996</v>
      </c>
      <c r="H7" s="115">
        <v>73545056.579999998</v>
      </c>
      <c r="I7" s="115">
        <v>89272393.180000007</v>
      </c>
    </row>
    <row r="8" spans="1:13" ht="12.75" hidden="1" customHeight="1">
      <c r="A8" s="113" t="s">
        <v>79</v>
      </c>
      <c r="B8" s="116" t="s">
        <v>77</v>
      </c>
      <c r="C8" s="116">
        <v>1</v>
      </c>
      <c r="D8" s="113">
        <v>3</v>
      </c>
      <c r="E8" s="113" t="s">
        <v>1992</v>
      </c>
      <c r="F8" s="115">
        <v>48496509.020000003</v>
      </c>
      <c r="G8" s="115">
        <v>42983528.359999999</v>
      </c>
      <c r="H8" s="115">
        <v>38165439.630000003</v>
      </c>
      <c r="I8" s="115">
        <v>53314597.75</v>
      </c>
    </row>
    <row r="9" spans="1:13" ht="18.75" hidden="1" customHeight="1">
      <c r="A9" s="113" t="s">
        <v>80</v>
      </c>
      <c r="B9" s="116" t="s">
        <v>77</v>
      </c>
      <c r="C9" s="116">
        <v>1</v>
      </c>
      <c r="D9" s="113">
        <v>4</v>
      </c>
      <c r="E9" s="113" t="s">
        <v>1993</v>
      </c>
      <c r="F9" s="115">
        <v>4373.01</v>
      </c>
      <c r="G9" s="115">
        <v>8624.7999999999993</v>
      </c>
      <c r="H9" s="115">
        <v>7113.81</v>
      </c>
      <c r="I9" s="115">
        <v>5884</v>
      </c>
    </row>
    <row r="10" spans="1:13" hidden="1">
      <c r="A10" s="113" t="s">
        <v>81</v>
      </c>
      <c r="B10" s="116" t="s">
        <v>82</v>
      </c>
      <c r="C10" s="116">
        <v>1</v>
      </c>
      <c r="D10" s="113">
        <v>5</v>
      </c>
      <c r="E10" s="113" t="s">
        <v>1994</v>
      </c>
      <c r="F10" s="115">
        <v>4373.01</v>
      </c>
      <c r="G10" s="115">
        <v>8624.7999999999993</v>
      </c>
      <c r="H10" s="115">
        <v>7113.81</v>
      </c>
      <c r="I10" s="115">
        <v>5884</v>
      </c>
    </row>
    <row r="11" spans="1:13" hidden="1">
      <c r="A11" s="113" t="s">
        <v>83</v>
      </c>
      <c r="B11" s="116" t="s">
        <v>77</v>
      </c>
      <c r="C11" s="116">
        <v>1</v>
      </c>
      <c r="D11" s="113">
        <v>6</v>
      </c>
      <c r="E11" s="113" t="s">
        <v>2839</v>
      </c>
      <c r="F11" s="115">
        <v>83413.289999999994</v>
      </c>
      <c r="G11" s="115">
        <v>30367276.550000001</v>
      </c>
      <c r="H11" s="115">
        <v>30399247.760000002</v>
      </c>
      <c r="I11" s="115">
        <v>51442.080000000002</v>
      </c>
    </row>
    <row r="12" spans="1:13" hidden="1">
      <c r="A12" s="113" t="s">
        <v>84</v>
      </c>
      <c r="B12" s="116" t="s">
        <v>82</v>
      </c>
      <c r="C12" s="116">
        <v>1</v>
      </c>
      <c r="D12" s="113">
        <v>9</v>
      </c>
      <c r="E12" s="113" t="s">
        <v>1998</v>
      </c>
      <c r="F12" s="115">
        <v>21718.47</v>
      </c>
      <c r="G12" s="113">
        <v>0</v>
      </c>
      <c r="H12" s="113">
        <v>42</v>
      </c>
      <c r="I12" s="115">
        <v>21676.47</v>
      </c>
    </row>
    <row r="13" spans="1:13" hidden="1">
      <c r="A13" s="113" t="s">
        <v>704</v>
      </c>
      <c r="B13" s="116" t="s">
        <v>82</v>
      </c>
      <c r="C13" s="116">
        <v>1</v>
      </c>
      <c r="D13" s="113">
        <v>1942</v>
      </c>
      <c r="E13" s="113" t="s">
        <v>2840</v>
      </c>
      <c r="F13" s="115">
        <v>26095.74</v>
      </c>
      <c r="G13" s="115">
        <v>22741.63</v>
      </c>
      <c r="H13" s="115">
        <v>25406.91</v>
      </c>
      <c r="I13" s="115">
        <v>23430.46</v>
      </c>
    </row>
    <row r="14" spans="1:13" hidden="1">
      <c r="A14" s="113" t="s">
        <v>773</v>
      </c>
      <c r="B14" s="116" t="s">
        <v>82</v>
      </c>
      <c r="C14" s="116">
        <v>1</v>
      </c>
      <c r="D14" s="113">
        <v>2482</v>
      </c>
      <c r="E14" s="113" t="s">
        <v>2841</v>
      </c>
      <c r="F14" s="115">
        <v>34896.86</v>
      </c>
      <c r="G14" s="115">
        <v>30344534.920000002</v>
      </c>
      <c r="H14" s="115">
        <v>30373798.850000001</v>
      </c>
      <c r="I14" s="115">
        <v>5632.93</v>
      </c>
    </row>
    <row r="15" spans="1:13" hidden="1">
      <c r="A15" s="113" t="s">
        <v>879</v>
      </c>
      <c r="B15" s="116" t="s">
        <v>82</v>
      </c>
      <c r="C15" s="116">
        <v>1</v>
      </c>
      <c r="D15" s="113">
        <v>2488</v>
      </c>
      <c r="E15" s="113" t="s">
        <v>2844</v>
      </c>
      <c r="F15" s="113">
        <v>702.22</v>
      </c>
      <c r="G15" s="113">
        <v>0</v>
      </c>
      <c r="H15" s="113">
        <v>0</v>
      </c>
      <c r="I15" s="113">
        <v>702.22</v>
      </c>
    </row>
    <row r="16" spans="1:13" hidden="1">
      <c r="A16" s="113" t="s">
        <v>85</v>
      </c>
      <c r="B16" s="116" t="s">
        <v>77</v>
      </c>
      <c r="C16" s="116">
        <v>1</v>
      </c>
      <c r="D16" s="113">
        <v>13</v>
      </c>
      <c r="E16" s="113" t="s">
        <v>2845</v>
      </c>
      <c r="F16" s="115">
        <v>47502922.960000001</v>
      </c>
      <c r="G16" s="115">
        <v>12599960.66</v>
      </c>
      <c r="H16" s="115">
        <v>7759078.0599999996</v>
      </c>
      <c r="I16" s="115">
        <v>52343805.560000002</v>
      </c>
    </row>
    <row r="17" spans="1:9" hidden="1">
      <c r="A17" s="113" t="s">
        <v>774</v>
      </c>
      <c r="B17" s="116" t="s">
        <v>82</v>
      </c>
      <c r="C17" s="116">
        <v>1</v>
      </c>
      <c r="D17" s="113">
        <v>2492</v>
      </c>
      <c r="E17" s="113" t="s">
        <v>2846</v>
      </c>
      <c r="F17" s="115">
        <v>156832.20000000001</v>
      </c>
      <c r="G17" s="113">
        <v>651.80999999999995</v>
      </c>
      <c r="H17" s="113">
        <v>0</v>
      </c>
      <c r="I17" s="115">
        <v>157484.01</v>
      </c>
    </row>
    <row r="18" spans="1:9" hidden="1">
      <c r="A18" s="113" t="s">
        <v>775</v>
      </c>
      <c r="B18" s="116" t="s">
        <v>82</v>
      </c>
      <c r="C18" s="116">
        <v>1</v>
      </c>
      <c r="D18" s="113">
        <v>2493</v>
      </c>
      <c r="E18" s="113" t="s">
        <v>2847</v>
      </c>
      <c r="F18" s="115">
        <v>17782.59</v>
      </c>
      <c r="G18" s="113">
        <v>21.54</v>
      </c>
      <c r="H18" s="113">
        <v>0</v>
      </c>
      <c r="I18" s="115">
        <v>17804.13</v>
      </c>
    </row>
    <row r="19" spans="1:9" hidden="1">
      <c r="A19" s="113" t="s">
        <v>776</v>
      </c>
      <c r="B19" s="116" t="s">
        <v>82</v>
      </c>
      <c r="C19" s="116">
        <v>1</v>
      </c>
      <c r="D19" s="113">
        <v>2495</v>
      </c>
      <c r="E19" s="113" t="s">
        <v>2848</v>
      </c>
      <c r="F19" s="115">
        <v>996363</v>
      </c>
      <c r="G19" s="115">
        <v>3421.51</v>
      </c>
      <c r="H19" s="113">
        <v>0</v>
      </c>
      <c r="I19" s="115">
        <v>999784.51</v>
      </c>
    </row>
    <row r="20" spans="1:9" hidden="1">
      <c r="A20" s="113" t="s">
        <v>777</v>
      </c>
      <c r="B20" s="116" t="s">
        <v>82</v>
      </c>
      <c r="C20" s="116">
        <v>1</v>
      </c>
      <c r="D20" s="113">
        <v>2497</v>
      </c>
      <c r="E20" s="113" t="s">
        <v>2849</v>
      </c>
      <c r="F20" s="115">
        <v>162146.51</v>
      </c>
      <c r="G20" s="113">
        <v>622.15</v>
      </c>
      <c r="H20" s="115">
        <v>11805.94</v>
      </c>
      <c r="I20" s="115">
        <v>150962.72</v>
      </c>
    </row>
    <row r="21" spans="1:9" hidden="1">
      <c r="A21" s="113" t="s">
        <v>778</v>
      </c>
      <c r="B21" s="116" t="s">
        <v>82</v>
      </c>
      <c r="C21" s="116">
        <v>1</v>
      </c>
      <c r="D21" s="113">
        <v>2498</v>
      </c>
      <c r="E21" s="113" t="s">
        <v>2850</v>
      </c>
      <c r="F21" s="115">
        <v>46150824.369999997</v>
      </c>
      <c r="G21" s="115">
        <v>12595215.699999999</v>
      </c>
      <c r="H21" s="115">
        <v>7747272.1200000001</v>
      </c>
      <c r="I21" s="115">
        <v>50998767.950000003</v>
      </c>
    </row>
    <row r="22" spans="1:9" hidden="1">
      <c r="A22" s="113" t="s">
        <v>3383</v>
      </c>
      <c r="B22" s="116" t="s">
        <v>82</v>
      </c>
      <c r="C22" s="116">
        <v>1</v>
      </c>
      <c r="D22" s="113">
        <v>3847</v>
      </c>
      <c r="E22" s="113" t="s">
        <v>3412</v>
      </c>
      <c r="F22" s="115">
        <v>18974.29</v>
      </c>
      <c r="G22" s="113">
        <v>27.95</v>
      </c>
      <c r="H22" s="113">
        <v>0</v>
      </c>
      <c r="I22" s="115">
        <v>19002.240000000002</v>
      </c>
    </row>
    <row r="23" spans="1:9" hidden="1">
      <c r="A23" s="113" t="s">
        <v>86</v>
      </c>
      <c r="B23" s="116" t="s">
        <v>77</v>
      </c>
      <c r="C23" s="116">
        <v>1</v>
      </c>
      <c r="D23" s="113">
        <v>19</v>
      </c>
      <c r="E23" s="113" t="s">
        <v>2851</v>
      </c>
      <c r="F23" s="115">
        <v>905799.76</v>
      </c>
      <c r="G23" s="115">
        <v>7666.35</v>
      </c>
      <c r="H23" s="113">
        <v>0</v>
      </c>
      <c r="I23" s="115">
        <v>913466.11</v>
      </c>
    </row>
    <row r="24" spans="1:9" hidden="1">
      <c r="A24" s="113" t="s">
        <v>779</v>
      </c>
      <c r="B24" s="116" t="s">
        <v>82</v>
      </c>
      <c r="C24" s="116">
        <v>1</v>
      </c>
      <c r="D24" s="113">
        <v>2491</v>
      </c>
      <c r="E24" s="113" t="s">
        <v>2841</v>
      </c>
      <c r="F24" s="115">
        <v>905799.76</v>
      </c>
      <c r="G24" s="115">
        <v>7666.35</v>
      </c>
      <c r="H24" s="113">
        <v>0</v>
      </c>
      <c r="I24" s="115">
        <v>913466.11</v>
      </c>
    </row>
    <row r="25" spans="1:9" hidden="1">
      <c r="A25" s="113" t="s">
        <v>87</v>
      </c>
      <c r="B25" s="116" t="s">
        <v>77</v>
      </c>
      <c r="C25" s="116">
        <v>1</v>
      </c>
      <c r="D25" s="113">
        <v>24</v>
      </c>
      <c r="E25" s="113" t="s">
        <v>2852</v>
      </c>
      <c r="F25" s="115">
        <v>15485617.960000001</v>
      </c>
      <c r="G25" s="115">
        <v>37135065.950000003</v>
      </c>
      <c r="H25" s="115">
        <v>33445401.039999999</v>
      </c>
      <c r="I25" s="115">
        <v>19175282.870000001</v>
      </c>
    </row>
    <row r="26" spans="1:9" hidden="1">
      <c r="A26" s="113" t="s">
        <v>88</v>
      </c>
      <c r="B26" s="116" t="s">
        <v>77</v>
      </c>
      <c r="C26" s="116">
        <v>1</v>
      </c>
      <c r="D26" s="113">
        <v>25</v>
      </c>
      <c r="E26" s="113" t="s">
        <v>2853</v>
      </c>
      <c r="F26" s="115">
        <v>15485617.960000001</v>
      </c>
      <c r="G26" s="115">
        <v>37135065.950000003</v>
      </c>
      <c r="H26" s="115">
        <v>33445401.039999999</v>
      </c>
      <c r="I26" s="115">
        <v>19175282.870000001</v>
      </c>
    </row>
    <row r="27" spans="1:9" hidden="1">
      <c r="A27" s="113" t="s">
        <v>89</v>
      </c>
      <c r="B27" s="116" t="s">
        <v>77</v>
      </c>
      <c r="C27" s="116">
        <v>1</v>
      </c>
      <c r="D27" s="113">
        <v>26</v>
      </c>
      <c r="E27" s="113" t="s">
        <v>16</v>
      </c>
      <c r="F27" s="115">
        <v>15485570.99</v>
      </c>
      <c r="G27" s="115">
        <v>26736611.510000002</v>
      </c>
      <c r="H27" s="115">
        <v>23974665.399999999</v>
      </c>
      <c r="I27" s="115">
        <v>18247517.100000001</v>
      </c>
    </row>
    <row r="28" spans="1:9" hidden="1">
      <c r="A28" s="113" t="s">
        <v>417</v>
      </c>
      <c r="B28" s="116" t="s">
        <v>82</v>
      </c>
      <c r="C28" s="116">
        <v>1</v>
      </c>
      <c r="D28" s="113">
        <v>27</v>
      </c>
      <c r="E28" s="113" t="s">
        <v>2854</v>
      </c>
      <c r="F28" s="113">
        <v>6.18</v>
      </c>
      <c r="G28" s="113">
        <v>289.92</v>
      </c>
      <c r="H28" s="113">
        <v>199.46</v>
      </c>
      <c r="I28" s="113">
        <v>96.64</v>
      </c>
    </row>
    <row r="29" spans="1:9" hidden="1">
      <c r="A29" s="113" t="s">
        <v>784</v>
      </c>
      <c r="B29" s="116" t="s">
        <v>82</v>
      </c>
      <c r="C29" s="116">
        <v>1</v>
      </c>
      <c r="D29" s="113">
        <v>30</v>
      </c>
      <c r="E29" s="113" t="s">
        <v>2855</v>
      </c>
      <c r="F29" s="113">
        <v>0</v>
      </c>
      <c r="G29" s="115">
        <v>232105.03</v>
      </c>
      <c r="H29" s="115">
        <v>230757.34</v>
      </c>
      <c r="I29" s="115">
        <v>1347.69</v>
      </c>
    </row>
    <row r="30" spans="1:9" hidden="1">
      <c r="A30" s="113" t="s">
        <v>418</v>
      </c>
      <c r="B30" s="116" t="s">
        <v>82</v>
      </c>
      <c r="C30" s="116">
        <v>1</v>
      </c>
      <c r="D30" s="113">
        <v>36</v>
      </c>
      <c r="E30" s="113" t="s">
        <v>2856</v>
      </c>
      <c r="F30" s="115">
        <v>243822.55</v>
      </c>
      <c r="G30" s="115">
        <v>511726.83</v>
      </c>
      <c r="H30" s="115">
        <v>511726.83</v>
      </c>
      <c r="I30" s="115">
        <v>243822.55</v>
      </c>
    </row>
    <row r="31" spans="1:9" hidden="1">
      <c r="A31" s="113" t="s">
        <v>419</v>
      </c>
      <c r="B31" s="116" t="s">
        <v>82</v>
      </c>
      <c r="C31" s="116">
        <v>1</v>
      </c>
      <c r="D31" s="113">
        <v>38</v>
      </c>
      <c r="E31" s="113" t="s">
        <v>2857</v>
      </c>
      <c r="F31" s="115">
        <v>74939.679999999993</v>
      </c>
      <c r="G31" s="115">
        <v>91186.880000000005</v>
      </c>
      <c r="H31" s="115">
        <v>74939.679999999993</v>
      </c>
      <c r="I31" s="115">
        <v>91186.880000000005</v>
      </c>
    </row>
    <row r="32" spans="1:9" hidden="1">
      <c r="A32" s="113" t="s">
        <v>420</v>
      </c>
      <c r="B32" s="116" t="s">
        <v>82</v>
      </c>
      <c r="C32" s="116">
        <v>1</v>
      </c>
      <c r="D32" s="113">
        <v>39</v>
      </c>
      <c r="E32" s="113" t="s">
        <v>2858</v>
      </c>
      <c r="F32" s="115">
        <v>35384.28</v>
      </c>
      <c r="G32" s="115">
        <v>34047.279999999999</v>
      </c>
      <c r="H32" s="115">
        <v>4717.97</v>
      </c>
      <c r="I32" s="115">
        <v>64713.59</v>
      </c>
    </row>
    <row r="33" spans="1:9" hidden="1">
      <c r="A33" s="113" t="s">
        <v>421</v>
      </c>
      <c r="B33" s="116" t="s">
        <v>82</v>
      </c>
      <c r="C33" s="116">
        <v>1</v>
      </c>
      <c r="D33" s="113">
        <v>40</v>
      </c>
      <c r="E33" s="113" t="s">
        <v>2859</v>
      </c>
      <c r="F33" s="115">
        <v>372389.78</v>
      </c>
      <c r="G33" s="115">
        <v>777040.96</v>
      </c>
      <c r="H33" s="115">
        <v>648200.49</v>
      </c>
      <c r="I33" s="115">
        <v>501230.25</v>
      </c>
    </row>
    <row r="34" spans="1:9" hidden="1">
      <c r="A34" s="113" t="s">
        <v>422</v>
      </c>
      <c r="B34" s="116" t="s">
        <v>82</v>
      </c>
      <c r="C34" s="116">
        <v>1</v>
      </c>
      <c r="D34" s="113">
        <v>41</v>
      </c>
      <c r="E34" s="113" t="s">
        <v>2860</v>
      </c>
      <c r="F34" s="115">
        <v>1653927.24</v>
      </c>
      <c r="G34" s="115">
        <v>3815900.38</v>
      </c>
      <c r="H34" s="115">
        <v>2738523.19</v>
      </c>
      <c r="I34" s="115">
        <v>2731304.43</v>
      </c>
    </row>
    <row r="35" spans="1:9" hidden="1">
      <c r="A35" s="113" t="s">
        <v>423</v>
      </c>
      <c r="B35" s="116" t="s">
        <v>82</v>
      </c>
      <c r="C35" s="116">
        <v>1</v>
      </c>
      <c r="D35" s="113">
        <v>42</v>
      </c>
      <c r="E35" s="113" t="s">
        <v>2016</v>
      </c>
      <c r="F35" s="115">
        <v>21848.93</v>
      </c>
      <c r="G35" s="115">
        <v>539781.46</v>
      </c>
      <c r="H35" s="115">
        <v>416571.77</v>
      </c>
      <c r="I35" s="115">
        <v>145058.62</v>
      </c>
    </row>
    <row r="36" spans="1:9" hidden="1">
      <c r="A36" s="113" t="s">
        <v>743</v>
      </c>
      <c r="B36" s="116" t="s">
        <v>82</v>
      </c>
      <c r="C36" s="116">
        <v>1</v>
      </c>
      <c r="D36" s="113">
        <v>44</v>
      </c>
      <c r="E36" s="113" t="s">
        <v>2017</v>
      </c>
      <c r="F36" s="115">
        <v>166559.41</v>
      </c>
      <c r="G36" s="115">
        <v>412074.81</v>
      </c>
      <c r="H36" s="115">
        <v>321441.40999999997</v>
      </c>
      <c r="I36" s="115">
        <v>257192.81</v>
      </c>
    </row>
    <row r="37" spans="1:9" hidden="1">
      <c r="A37" s="113" t="s">
        <v>1801</v>
      </c>
      <c r="B37" s="116" t="s">
        <v>82</v>
      </c>
      <c r="C37" s="116">
        <v>1</v>
      </c>
      <c r="D37" s="113">
        <v>45</v>
      </c>
      <c r="E37" s="113" t="s">
        <v>2861</v>
      </c>
      <c r="F37" s="113">
        <v>0</v>
      </c>
      <c r="G37" s="113">
        <v>613.20000000000005</v>
      </c>
      <c r="H37" s="113">
        <v>613.20000000000005</v>
      </c>
      <c r="I37" s="113">
        <v>0</v>
      </c>
    </row>
    <row r="38" spans="1:9" hidden="1">
      <c r="A38" s="113" t="s">
        <v>424</v>
      </c>
      <c r="B38" s="116" t="s">
        <v>82</v>
      </c>
      <c r="C38" s="116">
        <v>1</v>
      </c>
      <c r="D38" s="113">
        <v>46</v>
      </c>
      <c r="E38" s="113" t="s">
        <v>2862</v>
      </c>
      <c r="F38" s="113">
        <v>0</v>
      </c>
      <c r="G38" s="115">
        <v>103144.49</v>
      </c>
      <c r="H38" s="113">
        <v>0</v>
      </c>
      <c r="I38" s="115">
        <v>103144.49</v>
      </c>
    </row>
    <row r="39" spans="1:9" hidden="1">
      <c r="A39" s="113" t="s">
        <v>425</v>
      </c>
      <c r="B39" s="116" t="s">
        <v>82</v>
      </c>
      <c r="C39" s="116">
        <v>1</v>
      </c>
      <c r="D39" s="113">
        <v>49</v>
      </c>
      <c r="E39" s="113" t="s">
        <v>2863</v>
      </c>
      <c r="F39" s="115">
        <v>2466.31</v>
      </c>
      <c r="G39" s="115">
        <v>30519.9</v>
      </c>
      <c r="H39" s="115">
        <v>18391.88</v>
      </c>
      <c r="I39" s="115">
        <v>14594.33</v>
      </c>
    </row>
    <row r="40" spans="1:9" hidden="1">
      <c r="A40" s="113" t="s">
        <v>426</v>
      </c>
      <c r="B40" s="116" t="s">
        <v>82</v>
      </c>
      <c r="C40" s="116">
        <v>1</v>
      </c>
      <c r="D40" s="113">
        <v>52</v>
      </c>
      <c r="E40" s="113" t="s">
        <v>2864</v>
      </c>
      <c r="F40" s="115">
        <v>92548.36</v>
      </c>
      <c r="G40" s="115">
        <v>109938.42</v>
      </c>
      <c r="H40" s="115">
        <v>97925.42</v>
      </c>
      <c r="I40" s="115">
        <v>104561.36</v>
      </c>
    </row>
    <row r="41" spans="1:9" hidden="1">
      <c r="A41" s="113" t="s">
        <v>837</v>
      </c>
      <c r="B41" s="116" t="s">
        <v>82</v>
      </c>
      <c r="C41" s="116">
        <v>1</v>
      </c>
      <c r="D41" s="113">
        <v>55</v>
      </c>
      <c r="E41" s="113" t="s">
        <v>2865</v>
      </c>
      <c r="F41" s="113">
        <v>418.85</v>
      </c>
      <c r="G41" s="113">
        <v>380.06</v>
      </c>
      <c r="H41" s="113">
        <v>418.85</v>
      </c>
      <c r="I41" s="113">
        <v>380.06</v>
      </c>
    </row>
    <row r="42" spans="1:9" hidden="1">
      <c r="A42" s="113" t="s">
        <v>891</v>
      </c>
      <c r="B42" s="116" t="s">
        <v>82</v>
      </c>
      <c r="C42" s="116">
        <v>1</v>
      </c>
      <c r="D42" s="113">
        <v>59</v>
      </c>
      <c r="E42" s="113" t="s">
        <v>2867</v>
      </c>
      <c r="F42" s="115">
        <v>134383.31</v>
      </c>
      <c r="G42" s="115">
        <v>106267.27</v>
      </c>
      <c r="H42" s="115">
        <v>240650.58</v>
      </c>
      <c r="I42" s="113">
        <v>0</v>
      </c>
    </row>
    <row r="43" spans="1:9" hidden="1">
      <c r="A43" s="113" t="s">
        <v>768</v>
      </c>
      <c r="B43" s="116" t="s">
        <v>82</v>
      </c>
      <c r="C43" s="116">
        <v>1</v>
      </c>
      <c r="D43" s="113">
        <v>62</v>
      </c>
      <c r="E43" s="113" t="s">
        <v>2868</v>
      </c>
      <c r="F43" s="115">
        <v>8291.5300000000007</v>
      </c>
      <c r="G43" s="115">
        <v>9252.6</v>
      </c>
      <c r="H43" s="115">
        <v>9252.6</v>
      </c>
      <c r="I43" s="115">
        <v>8291.5300000000007</v>
      </c>
    </row>
    <row r="44" spans="1:9" hidden="1">
      <c r="A44" s="113" t="s">
        <v>427</v>
      </c>
      <c r="B44" s="116" t="s">
        <v>82</v>
      </c>
      <c r="C44" s="116">
        <v>1</v>
      </c>
      <c r="D44" s="113">
        <v>68</v>
      </c>
      <c r="E44" s="113" t="s">
        <v>2869</v>
      </c>
      <c r="F44" s="115">
        <v>24277.9</v>
      </c>
      <c r="G44" s="115">
        <v>24205</v>
      </c>
      <c r="H44" s="115">
        <v>24277.9</v>
      </c>
      <c r="I44" s="115">
        <v>24205</v>
      </c>
    </row>
    <row r="45" spans="1:9" hidden="1">
      <c r="A45" s="113" t="s">
        <v>975</v>
      </c>
      <c r="B45" s="116" t="s">
        <v>82</v>
      </c>
      <c r="C45" s="116">
        <v>1</v>
      </c>
      <c r="D45" s="113">
        <v>71</v>
      </c>
      <c r="E45" s="113" t="s">
        <v>2066</v>
      </c>
      <c r="F45" s="115">
        <v>416666.64</v>
      </c>
      <c r="G45" s="115">
        <v>34722.22</v>
      </c>
      <c r="H45" s="115">
        <v>34722.22</v>
      </c>
      <c r="I45" s="115">
        <v>416666.64</v>
      </c>
    </row>
    <row r="46" spans="1:9" hidden="1">
      <c r="A46" s="113" t="s">
        <v>2024</v>
      </c>
      <c r="B46" s="116" t="s">
        <v>82</v>
      </c>
      <c r="C46" s="116">
        <v>1</v>
      </c>
      <c r="D46" s="113">
        <v>81</v>
      </c>
      <c r="E46" s="113" t="s">
        <v>2870</v>
      </c>
      <c r="F46" s="115">
        <v>190845</v>
      </c>
      <c r="G46" s="115">
        <v>15903.75</v>
      </c>
      <c r="H46" s="115">
        <v>15903.75</v>
      </c>
      <c r="I46" s="115">
        <v>190845</v>
      </c>
    </row>
    <row r="47" spans="1:9" hidden="1">
      <c r="A47" s="113" t="s">
        <v>2026</v>
      </c>
      <c r="B47" s="116" t="s">
        <v>82</v>
      </c>
      <c r="C47" s="116">
        <v>1</v>
      </c>
      <c r="D47" s="113">
        <v>84</v>
      </c>
      <c r="E47" s="113" t="s">
        <v>2966</v>
      </c>
      <c r="F47" s="115">
        <v>259533.24</v>
      </c>
      <c r="G47" s="115">
        <v>21627.77</v>
      </c>
      <c r="H47" s="115">
        <v>21627.77</v>
      </c>
      <c r="I47" s="115">
        <v>259533.24</v>
      </c>
    </row>
    <row r="48" spans="1:9" hidden="1">
      <c r="A48" s="113" t="s">
        <v>1845</v>
      </c>
      <c r="B48" s="116" t="s">
        <v>82</v>
      </c>
      <c r="C48" s="116">
        <v>1</v>
      </c>
      <c r="D48" s="113">
        <v>85</v>
      </c>
      <c r="E48" s="113" t="s">
        <v>2871</v>
      </c>
      <c r="F48" s="115">
        <v>314223.40999999997</v>
      </c>
      <c r="G48" s="113">
        <v>0</v>
      </c>
      <c r="H48" s="115">
        <v>314223.40999999997</v>
      </c>
      <c r="I48" s="113">
        <v>0</v>
      </c>
    </row>
    <row r="49" spans="1:9" hidden="1">
      <c r="A49" s="113" t="s">
        <v>762</v>
      </c>
      <c r="B49" s="116" t="s">
        <v>82</v>
      </c>
      <c r="C49" s="116">
        <v>1</v>
      </c>
      <c r="D49" s="113">
        <v>91</v>
      </c>
      <c r="E49" s="113" t="s">
        <v>2872</v>
      </c>
      <c r="F49" s="115">
        <v>87151.37</v>
      </c>
      <c r="G49" s="115">
        <v>184729.03</v>
      </c>
      <c r="H49" s="115">
        <v>152253.96</v>
      </c>
      <c r="I49" s="115">
        <v>119626.44</v>
      </c>
    </row>
    <row r="50" spans="1:9" hidden="1">
      <c r="A50" s="113" t="s">
        <v>2029</v>
      </c>
      <c r="B50" s="116" t="s">
        <v>82</v>
      </c>
      <c r="C50" s="116">
        <v>1</v>
      </c>
      <c r="D50" s="113">
        <v>105</v>
      </c>
      <c r="E50" s="113" t="s">
        <v>2873</v>
      </c>
      <c r="F50" s="115">
        <v>319601.52</v>
      </c>
      <c r="G50" s="115">
        <v>26633.46</v>
      </c>
      <c r="H50" s="115">
        <v>26633.46</v>
      </c>
      <c r="I50" s="115">
        <v>319601.52</v>
      </c>
    </row>
    <row r="51" spans="1:9" hidden="1">
      <c r="A51" s="113" t="s">
        <v>428</v>
      </c>
      <c r="B51" s="116" t="s">
        <v>82</v>
      </c>
      <c r="C51" s="116">
        <v>1</v>
      </c>
      <c r="D51" s="113">
        <v>116</v>
      </c>
      <c r="E51" s="113" t="s">
        <v>2874</v>
      </c>
      <c r="F51" s="115">
        <v>567760.4</v>
      </c>
      <c r="G51" s="115">
        <v>891060.49</v>
      </c>
      <c r="H51" s="115">
        <v>1055029.99</v>
      </c>
      <c r="I51" s="115">
        <v>403790.9</v>
      </c>
    </row>
    <row r="52" spans="1:9" hidden="1">
      <c r="A52" s="113" t="s">
        <v>744</v>
      </c>
      <c r="B52" s="116" t="s">
        <v>82</v>
      </c>
      <c r="C52" s="116">
        <v>1</v>
      </c>
      <c r="D52" s="113">
        <v>125</v>
      </c>
      <c r="E52" s="113" t="s">
        <v>2875</v>
      </c>
      <c r="F52" s="115">
        <v>24943.65</v>
      </c>
      <c r="G52" s="115">
        <v>36127.89</v>
      </c>
      <c r="H52" s="115">
        <v>46471.11</v>
      </c>
      <c r="I52" s="115">
        <v>14600.43</v>
      </c>
    </row>
    <row r="53" spans="1:9" hidden="1">
      <c r="A53" s="113" t="s">
        <v>862</v>
      </c>
      <c r="B53" s="116" t="s">
        <v>82</v>
      </c>
      <c r="C53" s="116">
        <v>1</v>
      </c>
      <c r="D53" s="113">
        <v>160</v>
      </c>
      <c r="E53" s="113" t="s">
        <v>2037</v>
      </c>
      <c r="F53" s="115">
        <v>58345.25</v>
      </c>
      <c r="G53" s="115">
        <v>151790.88</v>
      </c>
      <c r="H53" s="115">
        <v>58345.25</v>
      </c>
      <c r="I53" s="115">
        <v>151790.88</v>
      </c>
    </row>
    <row r="54" spans="1:9" hidden="1">
      <c r="A54" s="113" t="s">
        <v>716</v>
      </c>
      <c r="B54" s="116" t="s">
        <v>82</v>
      </c>
      <c r="C54" s="116">
        <v>1</v>
      </c>
      <c r="D54" s="113">
        <v>200</v>
      </c>
      <c r="E54" s="113" t="s">
        <v>2877</v>
      </c>
      <c r="F54" s="113">
        <v>0</v>
      </c>
      <c r="G54" s="115">
        <v>460202.52</v>
      </c>
      <c r="H54" s="115">
        <v>213282.88</v>
      </c>
      <c r="I54" s="115">
        <v>246919.64</v>
      </c>
    </row>
    <row r="55" spans="1:9" hidden="1">
      <c r="A55" s="113" t="s">
        <v>2041</v>
      </c>
      <c r="B55" s="116" t="s">
        <v>82</v>
      </c>
      <c r="C55" s="116">
        <v>1</v>
      </c>
      <c r="D55" s="113">
        <v>218</v>
      </c>
      <c r="E55" s="113" t="s">
        <v>2042</v>
      </c>
      <c r="F55" s="113">
        <v>0</v>
      </c>
      <c r="G55" s="113">
        <v>48.32</v>
      </c>
      <c r="H55" s="113">
        <v>48.32</v>
      </c>
      <c r="I55" s="113">
        <v>0</v>
      </c>
    </row>
    <row r="56" spans="1:9" hidden="1">
      <c r="A56" s="113" t="s">
        <v>2044</v>
      </c>
      <c r="B56" s="116" t="s">
        <v>82</v>
      </c>
      <c r="C56" s="116">
        <v>1</v>
      </c>
      <c r="D56" s="113">
        <v>1064</v>
      </c>
      <c r="E56" s="113" t="s">
        <v>2066</v>
      </c>
      <c r="F56" s="113">
        <v>0</v>
      </c>
      <c r="G56" s="115">
        <v>134012.46</v>
      </c>
      <c r="H56" s="115">
        <v>29093.19</v>
      </c>
      <c r="I56" s="115">
        <v>104919.27</v>
      </c>
    </row>
    <row r="57" spans="1:9" hidden="1">
      <c r="A57" s="113" t="s">
        <v>430</v>
      </c>
      <c r="B57" s="116" t="s">
        <v>82</v>
      </c>
      <c r="C57" s="116">
        <v>1</v>
      </c>
      <c r="D57" s="113">
        <v>1065</v>
      </c>
      <c r="E57" s="113" t="s">
        <v>2878</v>
      </c>
      <c r="F57" s="115">
        <v>183034.41</v>
      </c>
      <c r="G57" s="115">
        <v>706671.99</v>
      </c>
      <c r="H57" s="115">
        <v>460117.27</v>
      </c>
      <c r="I57" s="115">
        <v>429589.13</v>
      </c>
    </row>
    <row r="58" spans="1:9" hidden="1">
      <c r="A58" s="113" t="s">
        <v>432</v>
      </c>
      <c r="B58" s="116" t="s">
        <v>82</v>
      </c>
      <c r="C58" s="116">
        <v>1</v>
      </c>
      <c r="D58" s="113">
        <v>1189</v>
      </c>
      <c r="E58" s="113" t="s">
        <v>2879</v>
      </c>
      <c r="F58" s="115">
        <v>18091.07</v>
      </c>
      <c r="G58" s="115">
        <v>304344.93</v>
      </c>
      <c r="H58" s="115">
        <v>38350.449999999997</v>
      </c>
      <c r="I58" s="115">
        <v>284085.55</v>
      </c>
    </row>
    <row r="59" spans="1:9" hidden="1">
      <c r="A59" s="113" t="s">
        <v>2053</v>
      </c>
      <c r="B59" s="116" t="s">
        <v>82</v>
      </c>
      <c r="C59" s="116">
        <v>1</v>
      </c>
      <c r="D59" s="113">
        <v>1197</v>
      </c>
      <c r="E59" s="113" t="s">
        <v>3706</v>
      </c>
      <c r="F59" s="115">
        <v>171192.5</v>
      </c>
      <c r="G59" s="113">
        <v>0</v>
      </c>
      <c r="H59" s="115">
        <v>171192.5</v>
      </c>
      <c r="I59" s="113">
        <v>0</v>
      </c>
    </row>
    <row r="60" spans="1:9" hidden="1">
      <c r="A60" s="113" t="s">
        <v>433</v>
      </c>
      <c r="B60" s="116" t="s">
        <v>82</v>
      </c>
      <c r="C60" s="116">
        <v>1</v>
      </c>
      <c r="D60" s="113">
        <v>1233</v>
      </c>
      <c r="E60" s="113" t="s">
        <v>2880</v>
      </c>
      <c r="F60" s="115">
        <v>87002.94</v>
      </c>
      <c r="G60" s="115">
        <v>195137.66</v>
      </c>
      <c r="H60" s="115">
        <v>203055.34</v>
      </c>
      <c r="I60" s="115">
        <v>79085.259999999995</v>
      </c>
    </row>
    <row r="61" spans="1:9" hidden="1">
      <c r="A61" s="113" t="s">
        <v>1803</v>
      </c>
      <c r="B61" s="116" t="s">
        <v>82</v>
      </c>
      <c r="C61" s="116">
        <v>1</v>
      </c>
      <c r="D61" s="113">
        <v>1269</v>
      </c>
      <c r="E61" s="113" t="s">
        <v>2881</v>
      </c>
      <c r="F61" s="113">
        <v>0</v>
      </c>
      <c r="G61" s="115">
        <v>59726.9</v>
      </c>
      <c r="H61" s="115">
        <v>30273.93</v>
      </c>
      <c r="I61" s="115">
        <v>29452.97</v>
      </c>
    </row>
    <row r="62" spans="1:9" hidden="1">
      <c r="A62" s="113" t="s">
        <v>921</v>
      </c>
      <c r="B62" s="116" t="s">
        <v>82</v>
      </c>
      <c r="C62" s="116">
        <v>1</v>
      </c>
      <c r="D62" s="113">
        <v>1270</v>
      </c>
      <c r="E62" s="113" t="s">
        <v>2882</v>
      </c>
      <c r="F62" s="113">
        <v>2.83</v>
      </c>
      <c r="G62" s="113">
        <v>953.25</v>
      </c>
      <c r="H62" s="113">
        <v>953.25</v>
      </c>
      <c r="I62" s="113">
        <v>2.83</v>
      </c>
    </row>
    <row r="63" spans="1:9" hidden="1">
      <c r="A63" s="113" t="s">
        <v>434</v>
      </c>
      <c r="B63" s="116" t="s">
        <v>82</v>
      </c>
      <c r="C63" s="116">
        <v>1</v>
      </c>
      <c r="D63" s="113">
        <v>1271</v>
      </c>
      <c r="E63" s="113" t="s">
        <v>2883</v>
      </c>
      <c r="F63" s="115">
        <v>3008.47</v>
      </c>
      <c r="G63" s="115">
        <v>13735.37</v>
      </c>
      <c r="H63" s="115">
        <v>6641.01</v>
      </c>
      <c r="I63" s="115">
        <v>10102.83</v>
      </c>
    </row>
    <row r="64" spans="1:9" hidden="1">
      <c r="A64" s="113" t="s">
        <v>780</v>
      </c>
      <c r="B64" s="116" t="s">
        <v>82</v>
      </c>
      <c r="C64" s="116">
        <v>1</v>
      </c>
      <c r="D64" s="113">
        <v>1282</v>
      </c>
      <c r="E64" s="113" t="s">
        <v>2872</v>
      </c>
      <c r="F64" s="115">
        <v>217419.74</v>
      </c>
      <c r="G64" s="115">
        <v>189116.29</v>
      </c>
      <c r="H64" s="115">
        <v>283125.59000000003</v>
      </c>
      <c r="I64" s="115">
        <v>123410.44</v>
      </c>
    </row>
    <row r="65" spans="1:9" hidden="1">
      <c r="A65" s="113" t="s">
        <v>2060</v>
      </c>
      <c r="B65" s="116" t="s">
        <v>82</v>
      </c>
      <c r="C65" s="116">
        <v>1</v>
      </c>
      <c r="D65" s="113">
        <v>1377</v>
      </c>
      <c r="E65" s="113" t="s">
        <v>3670</v>
      </c>
      <c r="F65" s="113">
        <v>79.680000000000007</v>
      </c>
      <c r="G65" s="113">
        <v>0</v>
      </c>
      <c r="H65" s="113">
        <v>0</v>
      </c>
      <c r="I65" s="113">
        <v>79.680000000000007</v>
      </c>
    </row>
    <row r="66" spans="1:9" hidden="1">
      <c r="A66" s="113" t="s">
        <v>435</v>
      </c>
      <c r="B66" s="116" t="s">
        <v>82</v>
      </c>
      <c r="C66" s="116">
        <v>1</v>
      </c>
      <c r="D66" s="113">
        <v>1405</v>
      </c>
      <c r="E66" s="113" t="s">
        <v>2884</v>
      </c>
      <c r="F66" s="115">
        <v>4536.6400000000003</v>
      </c>
      <c r="G66" s="115">
        <v>224180.5</v>
      </c>
      <c r="H66" s="115">
        <v>228443.63</v>
      </c>
      <c r="I66" s="113">
        <v>273.51</v>
      </c>
    </row>
    <row r="67" spans="1:9" hidden="1">
      <c r="A67" s="113" t="s">
        <v>1065</v>
      </c>
      <c r="B67" s="116" t="s">
        <v>82</v>
      </c>
      <c r="C67" s="116">
        <v>1</v>
      </c>
      <c r="D67" s="113">
        <v>1409</v>
      </c>
      <c r="E67" s="113" t="s">
        <v>2885</v>
      </c>
      <c r="F67" s="115">
        <v>123143</v>
      </c>
      <c r="G67" s="115">
        <v>135744</v>
      </c>
      <c r="H67" s="115">
        <v>168143</v>
      </c>
      <c r="I67" s="115">
        <v>90744</v>
      </c>
    </row>
    <row r="68" spans="1:9" hidden="1">
      <c r="A68" s="113" t="s">
        <v>1067</v>
      </c>
      <c r="B68" s="116" t="s">
        <v>82</v>
      </c>
      <c r="C68" s="116">
        <v>1</v>
      </c>
      <c r="D68" s="113">
        <v>1410</v>
      </c>
      <c r="E68" s="113" t="s">
        <v>2886</v>
      </c>
      <c r="F68" s="115">
        <v>63800</v>
      </c>
      <c r="G68" s="115">
        <v>163062</v>
      </c>
      <c r="H68" s="115">
        <v>147245</v>
      </c>
      <c r="I68" s="115">
        <v>79617</v>
      </c>
    </row>
    <row r="69" spans="1:9" hidden="1">
      <c r="A69" s="113" t="s">
        <v>436</v>
      </c>
      <c r="B69" s="116" t="s">
        <v>82</v>
      </c>
      <c r="C69" s="116">
        <v>1</v>
      </c>
      <c r="D69" s="113">
        <v>1411</v>
      </c>
      <c r="E69" s="113" t="s">
        <v>2887</v>
      </c>
      <c r="F69" s="115">
        <v>307760.76</v>
      </c>
      <c r="G69" s="115">
        <v>721139.24</v>
      </c>
      <c r="H69" s="115">
        <v>307760.76</v>
      </c>
      <c r="I69" s="115">
        <v>721139.24</v>
      </c>
    </row>
    <row r="70" spans="1:9" hidden="1">
      <c r="A70" s="113" t="s">
        <v>437</v>
      </c>
      <c r="B70" s="116" t="s">
        <v>82</v>
      </c>
      <c r="C70" s="116">
        <v>1</v>
      </c>
      <c r="D70" s="113">
        <v>1412</v>
      </c>
      <c r="E70" s="113" t="s">
        <v>2888</v>
      </c>
      <c r="F70" s="115">
        <v>96242.46</v>
      </c>
      <c r="G70" s="115">
        <v>96242.46</v>
      </c>
      <c r="H70" s="115">
        <v>96242.46</v>
      </c>
      <c r="I70" s="115">
        <v>96242.46</v>
      </c>
    </row>
    <row r="71" spans="1:9" hidden="1">
      <c r="A71" s="113" t="s">
        <v>438</v>
      </c>
      <c r="B71" s="116" t="s">
        <v>82</v>
      </c>
      <c r="C71" s="116">
        <v>1</v>
      </c>
      <c r="D71" s="113">
        <v>1418</v>
      </c>
      <c r="E71" s="113" t="s">
        <v>2889</v>
      </c>
      <c r="F71" s="115">
        <v>96242.46</v>
      </c>
      <c r="G71" s="115">
        <v>96242.46</v>
      </c>
      <c r="H71" s="115">
        <v>96242.46</v>
      </c>
      <c r="I71" s="115">
        <v>96242.46</v>
      </c>
    </row>
    <row r="72" spans="1:9" hidden="1">
      <c r="A72" s="113" t="s">
        <v>763</v>
      </c>
      <c r="B72" s="116" t="s">
        <v>82</v>
      </c>
      <c r="C72" s="116">
        <v>1</v>
      </c>
      <c r="D72" s="113">
        <v>1462</v>
      </c>
      <c r="E72" s="113" t="s">
        <v>2872</v>
      </c>
      <c r="F72" s="115">
        <v>89144.83</v>
      </c>
      <c r="G72" s="115">
        <v>198801.14</v>
      </c>
      <c r="H72" s="115">
        <v>226937.03</v>
      </c>
      <c r="I72" s="115">
        <v>61008.94</v>
      </c>
    </row>
    <row r="73" spans="1:9" hidden="1">
      <c r="A73" s="113" t="s">
        <v>439</v>
      </c>
      <c r="B73" s="116" t="s">
        <v>82</v>
      </c>
      <c r="C73" s="116">
        <v>1</v>
      </c>
      <c r="D73" s="113">
        <v>1497</v>
      </c>
      <c r="E73" s="113" t="s">
        <v>2890</v>
      </c>
      <c r="F73" s="115">
        <v>7556.76</v>
      </c>
      <c r="G73" s="115">
        <v>7747.74</v>
      </c>
      <c r="H73" s="115">
        <v>7747.74</v>
      </c>
      <c r="I73" s="115">
        <v>7556.76</v>
      </c>
    </row>
    <row r="74" spans="1:9" hidden="1">
      <c r="A74" s="113" t="s">
        <v>440</v>
      </c>
      <c r="B74" s="116" t="s">
        <v>82</v>
      </c>
      <c r="C74" s="116">
        <v>1</v>
      </c>
      <c r="D74" s="113">
        <v>1541</v>
      </c>
      <c r="E74" s="113" t="s">
        <v>2891</v>
      </c>
      <c r="F74" s="113">
        <v>0</v>
      </c>
      <c r="G74" s="115">
        <v>1339.29</v>
      </c>
      <c r="H74" s="115">
        <v>1339.29</v>
      </c>
      <c r="I74" s="113">
        <v>0</v>
      </c>
    </row>
    <row r="75" spans="1:9" hidden="1">
      <c r="A75" s="113" t="s">
        <v>987</v>
      </c>
      <c r="B75" s="116" t="s">
        <v>82</v>
      </c>
      <c r="C75" s="116">
        <v>1</v>
      </c>
      <c r="D75" s="113">
        <v>1568</v>
      </c>
      <c r="E75" s="113" t="s">
        <v>2069</v>
      </c>
      <c r="F75" s="113">
        <v>0</v>
      </c>
      <c r="G75" s="115">
        <v>32017.39</v>
      </c>
      <c r="H75" s="115">
        <v>20496.93</v>
      </c>
      <c r="I75" s="115">
        <v>11520.46</v>
      </c>
    </row>
    <row r="76" spans="1:9" hidden="1">
      <c r="A76" s="113" t="s">
        <v>757</v>
      </c>
      <c r="B76" s="116" t="s">
        <v>82</v>
      </c>
      <c r="C76" s="116">
        <v>1</v>
      </c>
      <c r="D76" s="113">
        <v>1571</v>
      </c>
      <c r="E76" s="113" t="s">
        <v>2892</v>
      </c>
      <c r="F76" s="113">
        <v>0</v>
      </c>
      <c r="G76" s="115">
        <v>535401.06000000006</v>
      </c>
      <c r="H76" s="115">
        <v>316819.53000000003</v>
      </c>
      <c r="I76" s="115">
        <v>218581.53</v>
      </c>
    </row>
    <row r="77" spans="1:9" hidden="1">
      <c r="A77" s="113" t="s">
        <v>2071</v>
      </c>
      <c r="B77" s="116" t="s">
        <v>82</v>
      </c>
      <c r="C77" s="116">
        <v>1</v>
      </c>
      <c r="D77" s="113">
        <v>1629</v>
      </c>
      <c r="E77" s="113" t="s">
        <v>3707</v>
      </c>
      <c r="F77" s="115">
        <v>13000</v>
      </c>
      <c r="G77" s="115">
        <v>22000</v>
      </c>
      <c r="H77" s="115">
        <v>13000</v>
      </c>
      <c r="I77" s="115">
        <v>22000</v>
      </c>
    </row>
    <row r="78" spans="1:9" hidden="1">
      <c r="A78" s="113" t="s">
        <v>745</v>
      </c>
      <c r="B78" s="116" t="s">
        <v>82</v>
      </c>
      <c r="C78" s="116">
        <v>1</v>
      </c>
      <c r="D78" s="113">
        <v>1641</v>
      </c>
      <c r="E78" s="113" t="s">
        <v>2073</v>
      </c>
      <c r="F78" s="115">
        <v>75652.149999999994</v>
      </c>
      <c r="G78" s="115">
        <v>204815.42</v>
      </c>
      <c r="H78" s="115">
        <v>199945.67</v>
      </c>
      <c r="I78" s="115">
        <v>80521.899999999994</v>
      </c>
    </row>
    <row r="79" spans="1:9" hidden="1">
      <c r="A79" s="113" t="s">
        <v>441</v>
      </c>
      <c r="B79" s="116" t="s">
        <v>82</v>
      </c>
      <c r="C79" s="116">
        <v>1</v>
      </c>
      <c r="D79" s="113">
        <v>1655</v>
      </c>
      <c r="E79" s="113" t="s">
        <v>2893</v>
      </c>
      <c r="F79" s="115">
        <v>208902</v>
      </c>
      <c r="G79" s="115">
        <v>548721.81000000006</v>
      </c>
      <c r="H79" s="115">
        <v>744427.56</v>
      </c>
      <c r="I79" s="115">
        <v>13196.25</v>
      </c>
    </row>
    <row r="80" spans="1:9" hidden="1">
      <c r="A80" s="113" t="s">
        <v>1895</v>
      </c>
      <c r="B80" s="116" t="s">
        <v>82</v>
      </c>
      <c r="C80" s="116">
        <v>1</v>
      </c>
      <c r="D80" s="113">
        <v>1656</v>
      </c>
      <c r="E80" s="113" t="s">
        <v>2894</v>
      </c>
      <c r="F80" s="115">
        <v>5123.54</v>
      </c>
      <c r="G80" s="115">
        <v>5123.54</v>
      </c>
      <c r="H80" s="115">
        <v>5123.54</v>
      </c>
      <c r="I80" s="115">
        <v>5123.54</v>
      </c>
    </row>
    <row r="81" spans="1:9" hidden="1">
      <c r="A81" s="113" t="s">
        <v>442</v>
      </c>
      <c r="B81" s="116" t="s">
        <v>82</v>
      </c>
      <c r="C81" s="116">
        <v>1</v>
      </c>
      <c r="D81" s="113">
        <v>1681</v>
      </c>
      <c r="E81" s="113" t="s">
        <v>2895</v>
      </c>
      <c r="F81" s="115">
        <v>738223.86</v>
      </c>
      <c r="G81" s="115">
        <v>892763.01</v>
      </c>
      <c r="H81" s="115">
        <v>1430552.37</v>
      </c>
      <c r="I81" s="115">
        <v>200434.5</v>
      </c>
    </row>
    <row r="82" spans="1:9" hidden="1">
      <c r="A82" s="113" t="s">
        <v>922</v>
      </c>
      <c r="B82" s="116" t="s">
        <v>82</v>
      </c>
      <c r="C82" s="116">
        <v>1</v>
      </c>
      <c r="D82" s="113">
        <v>1694</v>
      </c>
      <c r="E82" s="113" t="s">
        <v>2077</v>
      </c>
      <c r="F82" s="115">
        <v>166061.47</v>
      </c>
      <c r="G82" s="115">
        <v>710170.87</v>
      </c>
      <c r="H82" s="115">
        <v>232341.88</v>
      </c>
      <c r="I82" s="115">
        <v>643890.46</v>
      </c>
    </row>
    <row r="83" spans="1:9" hidden="1">
      <c r="A83" s="113" t="s">
        <v>923</v>
      </c>
      <c r="B83" s="116" t="s">
        <v>82</v>
      </c>
      <c r="C83" s="116">
        <v>1</v>
      </c>
      <c r="D83" s="113">
        <v>1705</v>
      </c>
      <c r="E83" s="113" t="s">
        <v>3462</v>
      </c>
      <c r="F83" s="115">
        <v>90634.96</v>
      </c>
      <c r="G83" s="115">
        <v>283846.02</v>
      </c>
      <c r="H83" s="115">
        <v>323147.65999999997</v>
      </c>
      <c r="I83" s="115">
        <v>51333.32</v>
      </c>
    </row>
    <row r="84" spans="1:9" hidden="1">
      <c r="A84" s="113" t="s">
        <v>924</v>
      </c>
      <c r="B84" s="116" t="s">
        <v>82</v>
      </c>
      <c r="C84" s="116">
        <v>1</v>
      </c>
      <c r="D84" s="113">
        <v>1709</v>
      </c>
      <c r="E84" s="113" t="s">
        <v>3463</v>
      </c>
      <c r="F84" s="113">
        <v>0</v>
      </c>
      <c r="G84" s="115">
        <v>90001.26</v>
      </c>
      <c r="H84" s="115">
        <v>85652.22</v>
      </c>
      <c r="I84" s="115">
        <v>4349.04</v>
      </c>
    </row>
    <row r="85" spans="1:9" hidden="1">
      <c r="A85" s="113" t="s">
        <v>2081</v>
      </c>
      <c r="B85" s="116" t="s">
        <v>82</v>
      </c>
      <c r="C85" s="116">
        <v>1</v>
      </c>
      <c r="D85" s="113">
        <v>1710</v>
      </c>
      <c r="E85" s="113" t="s">
        <v>3463</v>
      </c>
      <c r="F85" s="113">
        <v>0</v>
      </c>
      <c r="G85" s="113">
        <v>725.98</v>
      </c>
      <c r="H85" s="113">
        <v>725.98</v>
      </c>
      <c r="I85" s="113">
        <v>0</v>
      </c>
    </row>
    <row r="86" spans="1:9" hidden="1">
      <c r="A86" s="113" t="s">
        <v>961</v>
      </c>
      <c r="B86" s="116" t="s">
        <v>82</v>
      </c>
      <c r="C86" s="116">
        <v>1</v>
      </c>
      <c r="D86" s="113">
        <v>1711</v>
      </c>
      <c r="E86" s="113" t="s">
        <v>3464</v>
      </c>
      <c r="F86" s="113">
        <v>0</v>
      </c>
      <c r="G86" s="115">
        <v>11706.59</v>
      </c>
      <c r="H86" s="115">
        <v>11706.59</v>
      </c>
      <c r="I86" s="113">
        <v>0</v>
      </c>
    </row>
    <row r="87" spans="1:9" hidden="1">
      <c r="A87" s="113" t="s">
        <v>925</v>
      </c>
      <c r="B87" s="116" t="s">
        <v>82</v>
      </c>
      <c r="C87" s="116">
        <v>1</v>
      </c>
      <c r="D87" s="113">
        <v>1712</v>
      </c>
      <c r="E87" s="113" t="s">
        <v>3463</v>
      </c>
      <c r="F87" s="115">
        <v>41929.360000000001</v>
      </c>
      <c r="G87" s="115">
        <v>38504.03</v>
      </c>
      <c r="H87" s="115">
        <v>63909.39</v>
      </c>
      <c r="I87" s="115">
        <v>16524</v>
      </c>
    </row>
    <row r="88" spans="1:9" hidden="1">
      <c r="A88" s="113" t="s">
        <v>1805</v>
      </c>
      <c r="B88" s="116" t="s">
        <v>82</v>
      </c>
      <c r="C88" s="116">
        <v>1</v>
      </c>
      <c r="D88" s="113">
        <v>1726</v>
      </c>
      <c r="E88" s="113" t="s">
        <v>3621</v>
      </c>
      <c r="F88" s="113">
        <v>0</v>
      </c>
      <c r="G88" s="115">
        <v>74322.55</v>
      </c>
      <c r="H88" s="115">
        <v>74322.55</v>
      </c>
      <c r="I88" s="113">
        <v>0</v>
      </c>
    </row>
    <row r="89" spans="1:9" hidden="1">
      <c r="A89" s="113" t="s">
        <v>927</v>
      </c>
      <c r="B89" s="116" t="s">
        <v>82</v>
      </c>
      <c r="C89" s="116">
        <v>1</v>
      </c>
      <c r="D89" s="113">
        <v>1774</v>
      </c>
      <c r="E89" s="113" t="s">
        <v>2889</v>
      </c>
      <c r="F89" s="115">
        <v>154435.35999999999</v>
      </c>
      <c r="G89" s="115">
        <v>233712.46</v>
      </c>
      <c r="H89" s="115">
        <v>220425.45</v>
      </c>
      <c r="I89" s="115">
        <v>167722.37</v>
      </c>
    </row>
    <row r="90" spans="1:9" hidden="1">
      <c r="A90" s="113" t="s">
        <v>444</v>
      </c>
      <c r="B90" s="116" t="s">
        <v>82</v>
      </c>
      <c r="C90" s="116">
        <v>1</v>
      </c>
      <c r="D90" s="113">
        <v>1868</v>
      </c>
      <c r="E90" s="113" t="s">
        <v>2884</v>
      </c>
      <c r="F90" s="115">
        <v>1251164.55</v>
      </c>
      <c r="G90" s="115">
        <v>1251164.55</v>
      </c>
      <c r="H90" s="115">
        <v>1251164.55</v>
      </c>
      <c r="I90" s="115">
        <v>1251164.55</v>
      </c>
    </row>
    <row r="91" spans="1:9" hidden="1">
      <c r="A91" s="113" t="s">
        <v>2090</v>
      </c>
      <c r="B91" s="116" t="s">
        <v>82</v>
      </c>
      <c r="C91" s="116">
        <v>1</v>
      </c>
      <c r="D91" s="113">
        <v>1876</v>
      </c>
      <c r="E91" s="113" t="s">
        <v>3465</v>
      </c>
      <c r="F91" s="113">
        <v>539.67999999999995</v>
      </c>
      <c r="G91" s="115">
        <v>1760.89</v>
      </c>
      <c r="H91" s="115">
        <v>2300.5700000000002</v>
      </c>
      <c r="I91" s="113">
        <v>0</v>
      </c>
    </row>
    <row r="92" spans="1:9" hidden="1">
      <c r="A92" s="113" t="s">
        <v>838</v>
      </c>
      <c r="B92" s="116" t="s">
        <v>82</v>
      </c>
      <c r="C92" s="116">
        <v>1</v>
      </c>
      <c r="D92" s="113">
        <v>1881</v>
      </c>
      <c r="E92" s="113" t="s">
        <v>2898</v>
      </c>
      <c r="F92" s="115">
        <v>6856.41</v>
      </c>
      <c r="G92" s="115">
        <v>6856.41</v>
      </c>
      <c r="H92" s="115">
        <v>6856.41</v>
      </c>
      <c r="I92" s="115">
        <v>6856.41</v>
      </c>
    </row>
    <row r="93" spans="1:9" hidden="1">
      <c r="A93" s="113" t="s">
        <v>928</v>
      </c>
      <c r="B93" s="116" t="s">
        <v>82</v>
      </c>
      <c r="C93" s="116">
        <v>1</v>
      </c>
      <c r="D93" s="113">
        <v>1894</v>
      </c>
      <c r="E93" s="113" t="s">
        <v>2899</v>
      </c>
      <c r="F93" s="115">
        <v>182878.56</v>
      </c>
      <c r="G93" s="115">
        <v>344042.03</v>
      </c>
      <c r="H93" s="115">
        <v>344945.91</v>
      </c>
      <c r="I93" s="115">
        <v>181974.68</v>
      </c>
    </row>
    <row r="94" spans="1:9" hidden="1">
      <c r="A94" s="113" t="s">
        <v>445</v>
      </c>
      <c r="B94" s="116" t="s">
        <v>82</v>
      </c>
      <c r="C94" s="116">
        <v>1</v>
      </c>
      <c r="D94" s="113">
        <v>1934</v>
      </c>
      <c r="E94" s="113" t="s">
        <v>2900</v>
      </c>
      <c r="F94" s="115">
        <v>13952.4</v>
      </c>
      <c r="G94" s="115">
        <v>13952.4</v>
      </c>
      <c r="H94" s="115">
        <v>13952.4</v>
      </c>
      <c r="I94" s="115">
        <v>13952.4</v>
      </c>
    </row>
    <row r="95" spans="1:9" hidden="1">
      <c r="A95" s="113" t="s">
        <v>647</v>
      </c>
      <c r="B95" s="116" t="s">
        <v>82</v>
      </c>
      <c r="C95" s="116">
        <v>1</v>
      </c>
      <c r="D95" s="113">
        <v>1939</v>
      </c>
      <c r="E95" s="113" t="s">
        <v>2901</v>
      </c>
      <c r="F95" s="115">
        <v>226943.74</v>
      </c>
      <c r="G95" s="115">
        <v>59306.74</v>
      </c>
      <c r="H95" s="115">
        <v>229603.69</v>
      </c>
      <c r="I95" s="115">
        <v>56646.79</v>
      </c>
    </row>
    <row r="96" spans="1:9" hidden="1">
      <c r="A96" s="113" t="s">
        <v>2097</v>
      </c>
      <c r="B96" s="116" t="s">
        <v>82</v>
      </c>
      <c r="C96" s="116">
        <v>1</v>
      </c>
      <c r="D96" s="113">
        <v>1946</v>
      </c>
      <c r="E96" s="113" t="s">
        <v>3770</v>
      </c>
      <c r="F96" s="113">
        <v>0</v>
      </c>
      <c r="G96" s="115">
        <v>82620</v>
      </c>
      <c r="H96" s="115">
        <v>82620</v>
      </c>
      <c r="I96" s="113">
        <v>0</v>
      </c>
    </row>
    <row r="97" spans="1:9" hidden="1">
      <c r="A97" s="113" t="s">
        <v>988</v>
      </c>
      <c r="B97" s="116" t="s">
        <v>82</v>
      </c>
      <c r="C97" s="116">
        <v>1</v>
      </c>
      <c r="D97" s="113">
        <v>1975</v>
      </c>
      <c r="E97" s="113" t="s">
        <v>3586</v>
      </c>
      <c r="F97" s="113">
        <v>481.16</v>
      </c>
      <c r="G97" s="113">
        <v>0</v>
      </c>
      <c r="H97" s="113">
        <v>481.16</v>
      </c>
      <c r="I97" s="113">
        <v>0</v>
      </c>
    </row>
    <row r="98" spans="1:9" hidden="1">
      <c r="A98" s="113" t="s">
        <v>642</v>
      </c>
      <c r="B98" s="116" t="s">
        <v>82</v>
      </c>
      <c r="C98" s="116">
        <v>1</v>
      </c>
      <c r="D98" s="113">
        <v>2055</v>
      </c>
      <c r="E98" s="113" t="s">
        <v>2903</v>
      </c>
      <c r="F98" s="115">
        <v>14329.84</v>
      </c>
      <c r="G98" s="115">
        <v>22935.51</v>
      </c>
      <c r="H98" s="115">
        <v>22935.51</v>
      </c>
      <c r="I98" s="115">
        <v>14329.84</v>
      </c>
    </row>
    <row r="99" spans="1:9" hidden="1">
      <c r="A99" s="113" t="s">
        <v>643</v>
      </c>
      <c r="B99" s="116" t="s">
        <v>82</v>
      </c>
      <c r="C99" s="116">
        <v>1</v>
      </c>
      <c r="D99" s="113">
        <v>2056</v>
      </c>
      <c r="E99" s="113" t="s">
        <v>2904</v>
      </c>
      <c r="F99" s="113">
        <v>455.19</v>
      </c>
      <c r="G99" s="113">
        <v>455.19</v>
      </c>
      <c r="H99" s="113">
        <v>455.19</v>
      </c>
      <c r="I99" s="113">
        <v>455.19</v>
      </c>
    </row>
    <row r="100" spans="1:9" hidden="1">
      <c r="A100" s="113" t="s">
        <v>648</v>
      </c>
      <c r="B100" s="116" t="s">
        <v>82</v>
      </c>
      <c r="C100" s="116">
        <v>1</v>
      </c>
      <c r="D100" s="113">
        <v>2111</v>
      </c>
      <c r="E100" s="113" t="s">
        <v>2905</v>
      </c>
      <c r="F100" s="113">
        <v>530.15</v>
      </c>
      <c r="G100" s="115">
        <v>1863.23</v>
      </c>
      <c r="H100" s="115">
        <v>1863.23</v>
      </c>
      <c r="I100" s="113">
        <v>530.15</v>
      </c>
    </row>
    <row r="101" spans="1:9" hidden="1">
      <c r="A101" s="113" t="s">
        <v>652</v>
      </c>
      <c r="B101" s="116" t="s">
        <v>82</v>
      </c>
      <c r="C101" s="116">
        <v>1</v>
      </c>
      <c r="D101" s="113">
        <v>2145</v>
      </c>
      <c r="E101" s="113" t="s">
        <v>2906</v>
      </c>
      <c r="F101" s="113">
        <v>557.75</v>
      </c>
      <c r="G101" s="113">
        <v>557.75</v>
      </c>
      <c r="H101" s="113">
        <v>557.75</v>
      </c>
      <c r="I101" s="113">
        <v>557.75</v>
      </c>
    </row>
    <row r="102" spans="1:9" hidden="1">
      <c r="A102" s="113" t="s">
        <v>692</v>
      </c>
      <c r="B102" s="116" t="s">
        <v>82</v>
      </c>
      <c r="C102" s="116">
        <v>1</v>
      </c>
      <c r="D102" s="113">
        <v>2186</v>
      </c>
      <c r="E102" s="113" t="s">
        <v>2105</v>
      </c>
      <c r="F102" s="115">
        <v>52867.040000000001</v>
      </c>
      <c r="G102" s="115">
        <v>52867.040000000001</v>
      </c>
      <c r="H102" s="115">
        <v>52867.040000000001</v>
      </c>
      <c r="I102" s="115">
        <v>52867.040000000001</v>
      </c>
    </row>
    <row r="103" spans="1:9" hidden="1">
      <c r="A103" s="113" t="s">
        <v>951</v>
      </c>
      <c r="B103" s="116" t="s">
        <v>82</v>
      </c>
      <c r="C103" s="116">
        <v>1</v>
      </c>
      <c r="D103" s="113">
        <v>2207</v>
      </c>
      <c r="E103" s="113" t="s">
        <v>2908</v>
      </c>
      <c r="F103" s="115">
        <v>49572</v>
      </c>
      <c r="G103" s="115">
        <v>167670</v>
      </c>
      <c r="H103" s="115">
        <v>217242</v>
      </c>
      <c r="I103" s="113">
        <v>0</v>
      </c>
    </row>
    <row r="104" spans="1:9" hidden="1">
      <c r="A104" s="113" t="s">
        <v>929</v>
      </c>
      <c r="B104" s="116" t="s">
        <v>82</v>
      </c>
      <c r="C104" s="116">
        <v>1</v>
      </c>
      <c r="D104" s="113">
        <v>2224</v>
      </c>
      <c r="E104" s="113" t="s">
        <v>2888</v>
      </c>
      <c r="F104" s="115">
        <v>748742.51</v>
      </c>
      <c r="G104" s="115">
        <v>1440525.28</v>
      </c>
      <c r="H104" s="115">
        <v>1442722.65</v>
      </c>
      <c r="I104" s="115">
        <v>746545.14</v>
      </c>
    </row>
    <row r="105" spans="1:9" hidden="1">
      <c r="A105" s="113" t="s">
        <v>698</v>
      </c>
      <c r="B105" s="116" t="s">
        <v>82</v>
      </c>
      <c r="C105" s="116">
        <v>1</v>
      </c>
      <c r="D105" s="113">
        <v>2227</v>
      </c>
      <c r="E105" s="113" t="s">
        <v>2108</v>
      </c>
      <c r="F105" s="115">
        <v>3072.61</v>
      </c>
      <c r="G105" s="115">
        <v>3072.61</v>
      </c>
      <c r="H105" s="115">
        <v>3072.61</v>
      </c>
      <c r="I105" s="115">
        <v>3072.61</v>
      </c>
    </row>
    <row r="106" spans="1:9" hidden="1">
      <c r="A106" s="113" t="s">
        <v>824</v>
      </c>
      <c r="B106" s="116" t="s">
        <v>82</v>
      </c>
      <c r="C106" s="116">
        <v>1</v>
      </c>
      <c r="D106" s="113">
        <v>2228</v>
      </c>
      <c r="E106" s="113" t="s">
        <v>2889</v>
      </c>
      <c r="F106" s="115">
        <v>659064.29</v>
      </c>
      <c r="G106" s="115">
        <v>674053.1</v>
      </c>
      <c r="H106" s="115">
        <v>659064.29</v>
      </c>
      <c r="I106" s="115">
        <v>674053.1</v>
      </c>
    </row>
    <row r="107" spans="1:9" hidden="1">
      <c r="A107" s="113" t="s">
        <v>962</v>
      </c>
      <c r="B107" s="116" t="s">
        <v>82</v>
      </c>
      <c r="C107" s="116">
        <v>1</v>
      </c>
      <c r="D107" s="113">
        <v>2236</v>
      </c>
      <c r="E107" s="113" t="s">
        <v>2910</v>
      </c>
      <c r="F107" s="113">
        <v>0</v>
      </c>
      <c r="G107" s="113">
        <v>93.94</v>
      </c>
      <c r="H107" s="113">
        <v>93.94</v>
      </c>
      <c r="I107" s="113">
        <v>0</v>
      </c>
    </row>
    <row r="108" spans="1:9" hidden="1">
      <c r="A108" s="113" t="s">
        <v>2112</v>
      </c>
      <c r="B108" s="116" t="s">
        <v>82</v>
      </c>
      <c r="C108" s="116">
        <v>1</v>
      </c>
      <c r="D108" s="113">
        <v>2265</v>
      </c>
      <c r="E108" s="113" t="s">
        <v>3465</v>
      </c>
      <c r="F108" s="113">
        <v>0</v>
      </c>
      <c r="G108" s="115">
        <v>2002.01</v>
      </c>
      <c r="H108" s="115">
        <v>1433.45</v>
      </c>
      <c r="I108" s="113">
        <v>568.55999999999995</v>
      </c>
    </row>
    <row r="109" spans="1:9" hidden="1">
      <c r="A109" s="113" t="s">
        <v>708</v>
      </c>
      <c r="B109" s="116" t="s">
        <v>82</v>
      </c>
      <c r="C109" s="116">
        <v>1</v>
      </c>
      <c r="D109" s="113">
        <v>2276</v>
      </c>
      <c r="E109" s="113" t="s">
        <v>2911</v>
      </c>
      <c r="F109" s="115">
        <v>3879.89</v>
      </c>
      <c r="G109" s="115">
        <v>3674.24</v>
      </c>
      <c r="H109" s="115">
        <v>3674.24</v>
      </c>
      <c r="I109" s="115">
        <v>3879.89</v>
      </c>
    </row>
    <row r="110" spans="1:9" hidden="1">
      <c r="A110" s="113" t="s">
        <v>989</v>
      </c>
      <c r="B110" s="116" t="s">
        <v>82</v>
      </c>
      <c r="C110" s="116">
        <v>1</v>
      </c>
      <c r="D110" s="113">
        <v>2278</v>
      </c>
      <c r="E110" s="113" t="s">
        <v>2912</v>
      </c>
      <c r="F110" s="115">
        <v>130024.88</v>
      </c>
      <c r="G110" s="115">
        <v>225154.04</v>
      </c>
      <c r="H110" s="115">
        <v>233928.61</v>
      </c>
      <c r="I110" s="115">
        <v>121250.31</v>
      </c>
    </row>
    <row r="111" spans="1:9" hidden="1">
      <c r="A111" s="113" t="s">
        <v>710</v>
      </c>
      <c r="B111" s="116" t="s">
        <v>82</v>
      </c>
      <c r="C111" s="116">
        <v>1</v>
      </c>
      <c r="D111" s="113">
        <v>2292</v>
      </c>
      <c r="E111" s="113" t="s">
        <v>2913</v>
      </c>
      <c r="F111" s="115">
        <v>14118.51</v>
      </c>
      <c r="G111" s="115">
        <v>17916.759999999998</v>
      </c>
      <c r="H111" s="115">
        <v>23897.84</v>
      </c>
      <c r="I111" s="115">
        <v>8137.43</v>
      </c>
    </row>
    <row r="112" spans="1:9" hidden="1">
      <c r="A112" s="113" t="s">
        <v>931</v>
      </c>
      <c r="B112" s="116" t="s">
        <v>82</v>
      </c>
      <c r="C112" s="116">
        <v>1</v>
      </c>
      <c r="D112" s="113">
        <v>2302</v>
      </c>
      <c r="E112" s="113" t="s">
        <v>2914</v>
      </c>
      <c r="F112" s="113">
        <v>0</v>
      </c>
      <c r="G112" s="113">
        <v>285.66000000000003</v>
      </c>
      <c r="H112" s="113">
        <v>285.66000000000003</v>
      </c>
      <c r="I112" s="113">
        <v>0</v>
      </c>
    </row>
    <row r="113" spans="1:9" hidden="1">
      <c r="A113" s="113" t="s">
        <v>932</v>
      </c>
      <c r="B113" s="116" t="s">
        <v>82</v>
      </c>
      <c r="C113" s="116">
        <v>1</v>
      </c>
      <c r="D113" s="113">
        <v>2307</v>
      </c>
      <c r="E113" s="113" t="s">
        <v>2915</v>
      </c>
      <c r="F113" s="115">
        <v>608695.85</v>
      </c>
      <c r="G113" s="115">
        <v>1028440.32</v>
      </c>
      <c r="H113" s="115">
        <v>971484.28</v>
      </c>
      <c r="I113" s="115">
        <v>665651.89</v>
      </c>
    </row>
    <row r="114" spans="1:9" hidden="1">
      <c r="A114" s="113" t="s">
        <v>2118</v>
      </c>
      <c r="B114" s="116" t="s">
        <v>82</v>
      </c>
      <c r="C114" s="116">
        <v>1</v>
      </c>
      <c r="D114" s="113">
        <v>2340</v>
      </c>
      <c r="E114" s="113" t="s">
        <v>3771</v>
      </c>
      <c r="F114" s="113">
        <v>0</v>
      </c>
      <c r="G114" s="115">
        <v>21040.19</v>
      </c>
      <c r="H114" s="113">
        <v>0</v>
      </c>
      <c r="I114" s="115">
        <v>21040.19</v>
      </c>
    </row>
    <row r="115" spans="1:9" hidden="1">
      <c r="A115" s="113" t="s">
        <v>2119</v>
      </c>
      <c r="B115" s="116" t="s">
        <v>82</v>
      </c>
      <c r="C115" s="116">
        <v>1</v>
      </c>
      <c r="D115" s="113">
        <v>2360</v>
      </c>
      <c r="E115" s="113" t="s">
        <v>3622</v>
      </c>
      <c r="F115" s="115">
        <v>176530.09</v>
      </c>
      <c r="G115" s="115">
        <v>504324.7</v>
      </c>
      <c r="H115" s="115">
        <v>515279.09</v>
      </c>
      <c r="I115" s="115">
        <v>165575.70000000001</v>
      </c>
    </row>
    <row r="116" spans="1:9" hidden="1">
      <c r="A116" s="113" t="s">
        <v>737</v>
      </c>
      <c r="B116" s="116" t="s">
        <v>82</v>
      </c>
      <c r="C116" s="116">
        <v>1</v>
      </c>
      <c r="D116" s="113">
        <v>2368</v>
      </c>
      <c r="E116" s="113" t="s">
        <v>2916</v>
      </c>
      <c r="F116" s="115">
        <v>8180.31</v>
      </c>
      <c r="G116" s="115">
        <v>2726.77</v>
      </c>
      <c r="H116" s="115">
        <v>2726.77</v>
      </c>
      <c r="I116" s="115">
        <v>8180.31</v>
      </c>
    </row>
    <row r="117" spans="1:9" hidden="1">
      <c r="A117" s="113" t="s">
        <v>963</v>
      </c>
      <c r="B117" s="116" t="s">
        <v>82</v>
      </c>
      <c r="C117" s="116">
        <v>1</v>
      </c>
      <c r="D117" s="113">
        <v>2369</v>
      </c>
      <c r="E117" s="113" t="s">
        <v>2917</v>
      </c>
      <c r="F117" s="115">
        <v>31957.32</v>
      </c>
      <c r="G117" s="115">
        <v>76169.899999999994</v>
      </c>
      <c r="H117" s="115">
        <v>108127.22</v>
      </c>
      <c r="I117" s="113">
        <v>0</v>
      </c>
    </row>
    <row r="118" spans="1:9" hidden="1">
      <c r="A118" s="113" t="s">
        <v>746</v>
      </c>
      <c r="B118" s="116" t="s">
        <v>82</v>
      </c>
      <c r="C118" s="116">
        <v>1</v>
      </c>
      <c r="D118" s="113">
        <v>2378</v>
      </c>
      <c r="E118" s="113" t="s">
        <v>2918</v>
      </c>
      <c r="F118" s="115">
        <v>7303.62</v>
      </c>
      <c r="G118" s="115">
        <v>13590.28</v>
      </c>
      <c r="H118" s="115">
        <v>9818.4</v>
      </c>
      <c r="I118" s="115">
        <v>11075.5</v>
      </c>
    </row>
    <row r="119" spans="1:9" hidden="1">
      <c r="A119" s="113" t="s">
        <v>747</v>
      </c>
      <c r="B119" s="116" t="s">
        <v>82</v>
      </c>
      <c r="C119" s="116">
        <v>1</v>
      </c>
      <c r="D119" s="113">
        <v>2379</v>
      </c>
      <c r="E119" s="113" t="s">
        <v>2919</v>
      </c>
      <c r="F119" s="115">
        <v>35469.519999999997</v>
      </c>
      <c r="G119" s="115">
        <v>92914.8</v>
      </c>
      <c r="H119" s="115">
        <v>67510.7</v>
      </c>
      <c r="I119" s="115">
        <v>60873.62</v>
      </c>
    </row>
    <row r="120" spans="1:9" hidden="1">
      <c r="A120" s="113" t="s">
        <v>748</v>
      </c>
      <c r="B120" s="116" t="s">
        <v>82</v>
      </c>
      <c r="C120" s="116">
        <v>1</v>
      </c>
      <c r="D120" s="113">
        <v>2381</v>
      </c>
      <c r="E120" s="113" t="s">
        <v>2920</v>
      </c>
      <c r="F120" s="115">
        <v>5795.04</v>
      </c>
      <c r="G120" s="115">
        <v>14832.54</v>
      </c>
      <c r="H120" s="115">
        <v>12131.96</v>
      </c>
      <c r="I120" s="115">
        <v>8495.6200000000008</v>
      </c>
    </row>
    <row r="121" spans="1:9" hidden="1">
      <c r="A121" s="113" t="s">
        <v>933</v>
      </c>
      <c r="B121" s="116" t="s">
        <v>82</v>
      </c>
      <c r="C121" s="116">
        <v>1</v>
      </c>
      <c r="D121" s="113">
        <v>2405</v>
      </c>
      <c r="E121" s="113" t="s">
        <v>3466</v>
      </c>
      <c r="F121" s="115">
        <v>100272.95</v>
      </c>
      <c r="G121" s="115">
        <v>289048.67</v>
      </c>
      <c r="H121" s="115">
        <v>344120.12</v>
      </c>
      <c r="I121" s="115">
        <v>45201.5</v>
      </c>
    </row>
    <row r="122" spans="1:9" hidden="1">
      <c r="A122" s="113" t="s">
        <v>2125</v>
      </c>
      <c r="B122" s="116" t="s">
        <v>82</v>
      </c>
      <c r="C122" s="116">
        <v>1</v>
      </c>
      <c r="D122" s="113">
        <v>2406</v>
      </c>
      <c r="E122" s="113" t="s">
        <v>3466</v>
      </c>
      <c r="F122" s="113">
        <v>0</v>
      </c>
      <c r="G122" s="115">
        <v>15021.07</v>
      </c>
      <c r="H122" s="115">
        <v>15021.07</v>
      </c>
      <c r="I122" s="113">
        <v>0</v>
      </c>
    </row>
    <row r="123" spans="1:9" hidden="1">
      <c r="A123" s="113" t="s">
        <v>2128</v>
      </c>
      <c r="B123" s="116" t="s">
        <v>82</v>
      </c>
      <c r="C123" s="116">
        <v>1</v>
      </c>
      <c r="D123" s="113">
        <v>2436</v>
      </c>
      <c r="E123" s="113" t="s">
        <v>3623</v>
      </c>
      <c r="F123" s="113">
        <v>46.97</v>
      </c>
      <c r="G123" s="113">
        <v>0</v>
      </c>
      <c r="H123" s="113">
        <v>0</v>
      </c>
      <c r="I123" s="113">
        <v>46.97</v>
      </c>
    </row>
    <row r="124" spans="1:9" hidden="1">
      <c r="A124" s="113" t="s">
        <v>764</v>
      </c>
      <c r="B124" s="116" t="s">
        <v>82</v>
      </c>
      <c r="C124" s="116">
        <v>1</v>
      </c>
      <c r="D124" s="113">
        <v>2441</v>
      </c>
      <c r="E124" s="113" t="s">
        <v>2921</v>
      </c>
      <c r="F124" s="115">
        <v>2361.64</v>
      </c>
      <c r="G124" s="115">
        <v>8186.62</v>
      </c>
      <c r="H124" s="115">
        <v>4813.72</v>
      </c>
      <c r="I124" s="115">
        <v>5734.54</v>
      </c>
    </row>
    <row r="125" spans="1:9" hidden="1">
      <c r="A125" s="113" t="s">
        <v>785</v>
      </c>
      <c r="B125" s="116" t="s">
        <v>82</v>
      </c>
      <c r="C125" s="116">
        <v>1</v>
      </c>
      <c r="D125" s="113">
        <v>2519</v>
      </c>
      <c r="E125" s="113" t="s">
        <v>2922</v>
      </c>
      <c r="F125" s="113">
        <v>822.04</v>
      </c>
      <c r="G125" s="115">
        <v>1301.1600000000001</v>
      </c>
      <c r="H125" s="115">
        <v>1248.46</v>
      </c>
      <c r="I125" s="113">
        <v>874.74</v>
      </c>
    </row>
    <row r="126" spans="1:9" hidden="1">
      <c r="A126" s="113" t="s">
        <v>2132</v>
      </c>
      <c r="B126" s="116" t="s">
        <v>82</v>
      </c>
      <c r="C126" s="116">
        <v>1</v>
      </c>
      <c r="D126" s="113">
        <v>2550</v>
      </c>
      <c r="E126" s="113" t="s">
        <v>3468</v>
      </c>
      <c r="F126" s="113">
        <v>0</v>
      </c>
      <c r="G126" s="115">
        <v>351918.45</v>
      </c>
      <c r="H126" s="115">
        <v>178750</v>
      </c>
      <c r="I126" s="115">
        <v>173168.45</v>
      </c>
    </row>
    <row r="127" spans="1:9" hidden="1">
      <c r="A127" s="113" t="s">
        <v>805</v>
      </c>
      <c r="B127" s="116" t="s">
        <v>82</v>
      </c>
      <c r="C127" s="116">
        <v>1</v>
      </c>
      <c r="D127" s="113">
        <v>2585</v>
      </c>
      <c r="E127" s="113" t="s">
        <v>2134</v>
      </c>
      <c r="F127" s="115">
        <v>2306331.73</v>
      </c>
      <c r="G127" s="115">
        <v>2890364.43</v>
      </c>
      <c r="H127" s="115">
        <v>2301299.59</v>
      </c>
      <c r="I127" s="115">
        <v>2895396.57</v>
      </c>
    </row>
    <row r="128" spans="1:9" hidden="1">
      <c r="A128" s="113" t="s">
        <v>2135</v>
      </c>
      <c r="B128" s="116" t="s">
        <v>82</v>
      </c>
      <c r="C128" s="116">
        <v>1</v>
      </c>
      <c r="D128" s="113">
        <v>2643</v>
      </c>
      <c r="E128" s="113" t="s">
        <v>3469</v>
      </c>
      <c r="F128" s="113">
        <v>0</v>
      </c>
      <c r="G128" s="115">
        <v>1409.1</v>
      </c>
      <c r="H128" s="115">
        <v>1409.1</v>
      </c>
      <c r="I128" s="113">
        <v>0</v>
      </c>
    </row>
    <row r="129" spans="1:9" hidden="1">
      <c r="A129" s="113" t="s">
        <v>825</v>
      </c>
      <c r="B129" s="116" t="s">
        <v>82</v>
      </c>
      <c r="C129" s="116">
        <v>1</v>
      </c>
      <c r="D129" s="113">
        <v>2656</v>
      </c>
      <c r="E129" s="113" t="s">
        <v>2923</v>
      </c>
      <c r="F129" s="115">
        <v>5930.99</v>
      </c>
      <c r="G129" s="115">
        <v>5930.99</v>
      </c>
      <c r="H129" s="115">
        <v>5930.99</v>
      </c>
      <c r="I129" s="115">
        <v>5930.99</v>
      </c>
    </row>
    <row r="130" spans="1:9" hidden="1">
      <c r="A130" s="113" t="s">
        <v>830</v>
      </c>
      <c r="B130" s="116" t="s">
        <v>82</v>
      </c>
      <c r="C130" s="116">
        <v>1</v>
      </c>
      <c r="D130" s="113">
        <v>2673</v>
      </c>
      <c r="E130" s="113" t="s">
        <v>2137</v>
      </c>
      <c r="F130" s="115">
        <v>2447.48</v>
      </c>
      <c r="G130" s="115">
        <v>2447.48</v>
      </c>
      <c r="H130" s="115">
        <v>2447.48</v>
      </c>
      <c r="I130" s="115">
        <v>2447.48</v>
      </c>
    </row>
    <row r="131" spans="1:9" hidden="1">
      <c r="A131" s="113" t="s">
        <v>831</v>
      </c>
      <c r="B131" s="116" t="s">
        <v>82</v>
      </c>
      <c r="C131" s="116">
        <v>1</v>
      </c>
      <c r="D131" s="113">
        <v>2674</v>
      </c>
      <c r="E131" s="113" t="s">
        <v>2924</v>
      </c>
      <c r="F131" s="113">
        <v>0</v>
      </c>
      <c r="G131" s="113">
        <v>849.92</v>
      </c>
      <c r="H131" s="113">
        <v>360.18</v>
      </c>
      <c r="I131" s="113">
        <v>489.74</v>
      </c>
    </row>
    <row r="132" spans="1:9" hidden="1">
      <c r="A132" s="113" t="s">
        <v>858</v>
      </c>
      <c r="B132" s="116" t="s">
        <v>82</v>
      </c>
      <c r="C132" s="116">
        <v>1</v>
      </c>
      <c r="D132" s="113">
        <v>2724</v>
      </c>
      <c r="E132" s="113" t="s">
        <v>2925</v>
      </c>
      <c r="F132" s="115">
        <v>1852.33</v>
      </c>
      <c r="G132" s="115">
        <v>3582.85</v>
      </c>
      <c r="H132" s="115">
        <v>3582.85</v>
      </c>
      <c r="I132" s="115">
        <v>1852.33</v>
      </c>
    </row>
    <row r="133" spans="1:9" hidden="1">
      <c r="A133" s="113" t="s">
        <v>990</v>
      </c>
      <c r="B133" s="116" t="s">
        <v>82</v>
      </c>
      <c r="C133" s="116">
        <v>1</v>
      </c>
      <c r="D133" s="113">
        <v>2726</v>
      </c>
      <c r="E133" s="113" t="s">
        <v>2141</v>
      </c>
      <c r="F133" s="115">
        <v>104247</v>
      </c>
      <c r="G133" s="115">
        <v>376653.07</v>
      </c>
      <c r="H133" s="115">
        <v>230364.07</v>
      </c>
      <c r="I133" s="115">
        <v>250536</v>
      </c>
    </row>
    <row r="134" spans="1:9" hidden="1">
      <c r="A134" s="113" t="s">
        <v>1003</v>
      </c>
      <c r="B134" s="116" t="s">
        <v>82</v>
      </c>
      <c r="C134" s="116">
        <v>1</v>
      </c>
      <c r="D134" s="113">
        <v>2738</v>
      </c>
      <c r="E134" s="113" t="s">
        <v>3414</v>
      </c>
      <c r="F134" s="115">
        <v>68911.66</v>
      </c>
      <c r="G134" s="115">
        <v>1296.3399999999999</v>
      </c>
      <c r="H134" s="115">
        <v>68911.66</v>
      </c>
      <c r="I134" s="115">
        <v>1296.3399999999999</v>
      </c>
    </row>
    <row r="135" spans="1:9" hidden="1">
      <c r="A135" s="113" t="s">
        <v>863</v>
      </c>
      <c r="B135" s="116" t="s">
        <v>82</v>
      </c>
      <c r="C135" s="116">
        <v>1</v>
      </c>
      <c r="D135" s="113">
        <v>2754</v>
      </c>
      <c r="E135" s="113" t="s">
        <v>2926</v>
      </c>
      <c r="F135" s="115">
        <v>3142.04</v>
      </c>
      <c r="G135" s="115">
        <v>7986.85</v>
      </c>
      <c r="H135" s="115">
        <v>6146.11</v>
      </c>
      <c r="I135" s="115">
        <v>4982.78</v>
      </c>
    </row>
    <row r="136" spans="1:9" hidden="1">
      <c r="A136" s="113" t="s">
        <v>964</v>
      </c>
      <c r="B136" s="116" t="s">
        <v>82</v>
      </c>
      <c r="C136" s="116">
        <v>1</v>
      </c>
      <c r="D136" s="113">
        <v>2782</v>
      </c>
      <c r="E136" s="113" t="s">
        <v>3415</v>
      </c>
      <c r="F136" s="115">
        <v>169633.48</v>
      </c>
      <c r="G136" s="115">
        <v>172819.6</v>
      </c>
      <c r="H136" s="115">
        <v>169633.48</v>
      </c>
      <c r="I136" s="115">
        <v>172819.6</v>
      </c>
    </row>
    <row r="137" spans="1:9" hidden="1">
      <c r="A137" s="113" t="s">
        <v>2143</v>
      </c>
      <c r="B137" s="116" t="s">
        <v>82</v>
      </c>
      <c r="C137" s="116">
        <v>1</v>
      </c>
      <c r="D137" s="113">
        <v>2784</v>
      </c>
      <c r="E137" s="113" t="s">
        <v>2927</v>
      </c>
      <c r="F137" s="113">
        <v>0</v>
      </c>
      <c r="G137" s="115">
        <v>1172.28</v>
      </c>
      <c r="H137" s="113">
        <v>0</v>
      </c>
      <c r="I137" s="115">
        <v>1172.28</v>
      </c>
    </row>
    <row r="138" spans="1:9" hidden="1">
      <c r="A138" s="113" t="s">
        <v>880</v>
      </c>
      <c r="B138" s="116" t="s">
        <v>82</v>
      </c>
      <c r="C138" s="116">
        <v>1</v>
      </c>
      <c r="D138" s="113">
        <v>2791</v>
      </c>
      <c r="E138" s="113" t="s">
        <v>2144</v>
      </c>
      <c r="F138" s="115">
        <v>183876.88</v>
      </c>
      <c r="G138" s="115">
        <v>252076.56</v>
      </c>
      <c r="H138" s="115">
        <v>274180.15000000002</v>
      </c>
      <c r="I138" s="115">
        <v>161773.29</v>
      </c>
    </row>
    <row r="139" spans="1:9" hidden="1">
      <c r="A139" s="113" t="s">
        <v>2145</v>
      </c>
      <c r="B139" s="116" t="s">
        <v>82</v>
      </c>
      <c r="C139" s="116">
        <v>1</v>
      </c>
      <c r="D139" s="113">
        <v>2817</v>
      </c>
      <c r="E139" s="113" t="s">
        <v>3416</v>
      </c>
      <c r="F139" s="115">
        <v>7545.24</v>
      </c>
      <c r="G139" s="115">
        <v>8384.41</v>
      </c>
      <c r="H139" s="115">
        <v>7545.24</v>
      </c>
      <c r="I139" s="115">
        <v>8384.41</v>
      </c>
    </row>
    <row r="140" spans="1:9" hidden="1">
      <c r="A140" s="113" t="s">
        <v>894</v>
      </c>
      <c r="B140" s="116" t="s">
        <v>82</v>
      </c>
      <c r="C140" s="116">
        <v>1</v>
      </c>
      <c r="D140" s="113">
        <v>2846</v>
      </c>
      <c r="E140" s="113" t="s">
        <v>2929</v>
      </c>
      <c r="F140" s="113">
        <v>862.38</v>
      </c>
      <c r="G140" s="115">
        <v>1342.62</v>
      </c>
      <c r="H140" s="115">
        <v>1342.62</v>
      </c>
      <c r="I140" s="113">
        <v>862.38</v>
      </c>
    </row>
    <row r="141" spans="1:9" hidden="1">
      <c r="A141" s="113" t="s">
        <v>903</v>
      </c>
      <c r="B141" s="116" t="s">
        <v>82</v>
      </c>
      <c r="C141" s="116">
        <v>1</v>
      </c>
      <c r="D141" s="113">
        <v>2874</v>
      </c>
      <c r="E141" s="113" t="s">
        <v>2931</v>
      </c>
      <c r="F141" s="115">
        <v>3583.79</v>
      </c>
      <c r="G141" s="115">
        <v>6337.58</v>
      </c>
      <c r="H141" s="115">
        <v>6098.51</v>
      </c>
      <c r="I141" s="115">
        <v>3822.86</v>
      </c>
    </row>
    <row r="142" spans="1:9" hidden="1">
      <c r="A142" s="113" t="s">
        <v>2150</v>
      </c>
      <c r="B142" s="116" t="s">
        <v>82</v>
      </c>
      <c r="C142" s="116">
        <v>1</v>
      </c>
      <c r="D142" s="113">
        <v>2900</v>
      </c>
      <c r="E142" s="113" t="s">
        <v>3465</v>
      </c>
      <c r="F142" s="113">
        <v>0.02</v>
      </c>
      <c r="G142" s="115">
        <v>27399.94</v>
      </c>
      <c r="H142" s="115">
        <v>2613.94</v>
      </c>
      <c r="I142" s="115">
        <v>24786.02</v>
      </c>
    </row>
    <row r="143" spans="1:9" hidden="1">
      <c r="A143" s="113" t="s">
        <v>2152</v>
      </c>
      <c r="B143" s="116" t="s">
        <v>82</v>
      </c>
      <c r="C143" s="116">
        <v>1</v>
      </c>
      <c r="D143" s="113">
        <v>2920</v>
      </c>
      <c r="E143" s="113" t="s">
        <v>2153</v>
      </c>
      <c r="F143" s="115">
        <v>8019</v>
      </c>
      <c r="G143" s="113">
        <v>0</v>
      </c>
      <c r="H143" s="115">
        <v>8019</v>
      </c>
      <c r="I143" s="113">
        <v>0</v>
      </c>
    </row>
    <row r="144" spans="1:9" hidden="1">
      <c r="A144" s="113" t="s">
        <v>1138</v>
      </c>
      <c r="B144" s="116" t="s">
        <v>82</v>
      </c>
      <c r="C144" s="116">
        <v>1</v>
      </c>
      <c r="D144" s="113">
        <v>2948</v>
      </c>
      <c r="E144" s="113" t="s">
        <v>3586</v>
      </c>
      <c r="F144" s="115">
        <v>2869.4</v>
      </c>
      <c r="G144" s="113">
        <v>0</v>
      </c>
      <c r="H144" s="115">
        <v>2869.4</v>
      </c>
      <c r="I144" s="113">
        <v>0</v>
      </c>
    </row>
    <row r="145" spans="1:9" hidden="1">
      <c r="A145" s="113" t="s">
        <v>2155</v>
      </c>
      <c r="B145" s="116" t="s">
        <v>82</v>
      </c>
      <c r="C145" s="116">
        <v>1</v>
      </c>
      <c r="D145" s="113">
        <v>2953</v>
      </c>
      <c r="E145" s="113" t="s">
        <v>3624</v>
      </c>
      <c r="F145" s="113">
        <v>0</v>
      </c>
      <c r="G145" s="115">
        <v>2382.54</v>
      </c>
      <c r="H145" s="115">
        <v>2382.54</v>
      </c>
      <c r="I145" s="113">
        <v>0</v>
      </c>
    </row>
    <row r="146" spans="1:9" hidden="1">
      <c r="A146" s="113" t="s">
        <v>1004</v>
      </c>
      <c r="B146" s="116" t="s">
        <v>82</v>
      </c>
      <c r="C146" s="116">
        <v>1</v>
      </c>
      <c r="D146" s="113">
        <v>2962</v>
      </c>
      <c r="E146" s="113" t="s">
        <v>2932</v>
      </c>
      <c r="F146" s="115">
        <v>2974</v>
      </c>
      <c r="G146" s="113">
        <v>0</v>
      </c>
      <c r="H146" s="113">
        <v>0</v>
      </c>
      <c r="I146" s="115">
        <v>2974</v>
      </c>
    </row>
    <row r="147" spans="1:9" hidden="1">
      <c r="A147" s="113" t="s">
        <v>1811</v>
      </c>
      <c r="B147" s="116" t="s">
        <v>82</v>
      </c>
      <c r="C147" s="116">
        <v>1</v>
      </c>
      <c r="D147" s="113">
        <v>2970</v>
      </c>
      <c r="E147" s="113" t="s">
        <v>2933</v>
      </c>
      <c r="F147" s="115">
        <v>4401.84</v>
      </c>
      <c r="G147" s="113">
        <v>0</v>
      </c>
      <c r="H147" s="115">
        <v>4401.84</v>
      </c>
      <c r="I147" s="113">
        <v>0</v>
      </c>
    </row>
    <row r="148" spans="1:9" hidden="1">
      <c r="A148" s="113" t="s">
        <v>2163</v>
      </c>
      <c r="B148" s="116" t="s">
        <v>82</v>
      </c>
      <c r="C148" s="116">
        <v>1</v>
      </c>
      <c r="D148" s="113">
        <v>3797</v>
      </c>
      <c r="E148" s="113" t="s">
        <v>3587</v>
      </c>
      <c r="F148" s="113">
        <v>991.14</v>
      </c>
      <c r="G148" s="115">
        <v>6561.61</v>
      </c>
      <c r="H148" s="115">
        <v>6230.89</v>
      </c>
      <c r="I148" s="115">
        <v>1321.86</v>
      </c>
    </row>
    <row r="149" spans="1:9" hidden="1">
      <c r="A149" s="113" t="s">
        <v>1859</v>
      </c>
      <c r="B149" s="116" t="s">
        <v>82</v>
      </c>
      <c r="C149" s="116">
        <v>1</v>
      </c>
      <c r="D149" s="113">
        <v>3798</v>
      </c>
      <c r="E149" s="113" t="s">
        <v>2164</v>
      </c>
      <c r="F149" s="115">
        <v>2226.34</v>
      </c>
      <c r="G149" s="115">
        <v>1567.3</v>
      </c>
      <c r="H149" s="115">
        <v>2260.2199999999998</v>
      </c>
      <c r="I149" s="115">
        <v>1533.42</v>
      </c>
    </row>
    <row r="150" spans="1:9" hidden="1">
      <c r="A150" s="113" t="s">
        <v>2168</v>
      </c>
      <c r="B150" s="116" t="s">
        <v>82</v>
      </c>
      <c r="C150" s="116">
        <v>1</v>
      </c>
      <c r="D150" s="113">
        <v>3824</v>
      </c>
      <c r="E150" s="113" t="s">
        <v>2937</v>
      </c>
      <c r="F150" s="115">
        <v>87738.77</v>
      </c>
      <c r="G150" s="115">
        <v>469753.1</v>
      </c>
      <c r="H150" s="115">
        <v>258583.95</v>
      </c>
      <c r="I150" s="115">
        <v>298907.92</v>
      </c>
    </row>
    <row r="151" spans="1:9" hidden="1">
      <c r="A151" s="113" t="s">
        <v>2171</v>
      </c>
      <c r="B151" s="116" t="s">
        <v>82</v>
      </c>
      <c r="C151" s="116">
        <v>1</v>
      </c>
      <c r="D151" s="113">
        <v>3841</v>
      </c>
      <c r="E151" s="113" t="s">
        <v>3418</v>
      </c>
      <c r="F151" s="115">
        <v>29504.36</v>
      </c>
      <c r="G151" s="113">
        <v>0</v>
      </c>
      <c r="H151" s="113">
        <v>0</v>
      </c>
      <c r="I151" s="115">
        <v>29504.36</v>
      </c>
    </row>
    <row r="152" spans="1:9" hidden="1">
      <c r="A152" s="113" t="s">
        <v>3386</v>
      </c>
      <c r="B152" s="116" t="s">
        <v>82</v>
      </c>
      <c r="C152" s="116">
        <v>1</v>
      </c>
      <c r="D152" s="113">
        <v>3846</v>
      </c>
      <c r="E152" s="113" t="s">
        <v>3387</v>
      </c>
      <c r="F152" s="113">
        <v>0</v>
      </c>
      <c r="G152" s="113">
        <v>636.17999999999995</v>
      </c>
      <c r="H152" s="113">
        <v>0</v>
      </c>
      <c r="I152" s="113">
        <v>636.17999999999995</v>
      </c>
    </row>
    <row r="153" spans="1:9" hidden="1">
      <c r="A153" s="113" t="s">
        <v>3471</v>
      </c>
      <c r="B153" s="116" t="s">
        <v>82</v>
      </c>
      <c r="C153" s="116">
        <v>1</v>
      </c>
      <c r="D153" s="113">
        <v>3859</v>
      </c>
      <c r="E153" s="113" t="s">
        <v>3472</v>
      </c>
      <c r="F153" s="113">
        <v>7.24</v>
      </c>
      <c r="G153" s="113">
        <v>0</v>
      </c>
      <c r="H153" s="113">
        <v>0</v>
      </c>
      <c r="I153" s="113">
        <v>7.24</v>
      </c>
    </row>
    <row r="154" spans="1:9" hidden="1">
      <c r="A154" s="113" t="s">
        <v>3559</v>
      </c>
      <c r="B154" s="116" t="s">
        <v>82</v>
      </c>
      <c r="C154" s="116">
        <v>1</v>
      </c>
      <c r="D154" s="113">
        <v>3878</v>
      </c>
      <c r="E154" s="113" t="s">
        <v>3590</v>
      </c>
      <c r="F154" s="113">
        <v>0</v>
      </c>
      <c r="G154" s="115">
        <v>24762.03</v>
      </c>
      <c r="H154" s="115">
        <v>24762.03</v>
      </c>
      <c r="I154" s="113">
        <v>0</v>
      </c>
    </row>
    <row r="155" spans="1:9" hidden="1">
      <c r="A155" s="113" t="s">
        <v>3565</v>
      </c>
      <c r="B155" s="116" t="s">
        <v>82</v>
      </c>
      <c r="C155" s="116">
        <v>1</v>
      </c>
      <c r="D155" s="113">
        <v>3888</v>
      </c>
      <c r="E155" s="113" t="s">
        <v>3594</v>
      </c>
      <c r="F155" s="115">
        <v>67984.11</v>
      </c>
      <c r="G155" s="115">
        <v>26654.15</v>
      </c>
      <c r="H155" s="115">
        <v>94638.26</v>
      </c>
      <c r="I155" s="113">
        <v>0</v>
      </c>
    </row>
    <row r="156" spans="1:9" hidden="1">
      <c r="A156" s="113" t="s">
        <v>3628</v>
      </c>
      <c r="B156" s="116" t="s">
        <v>82</v>
      </c>
      <c r="C156" s="116">
        <v>1</v>
      </c>
      <c r="D156" s="113">
        <v>3896</v>
      </c>
      <c r="E156" s="113" t="s">
        <v>3629</v>
      </c>
      <c r="F156" s="113">
        <v>0</v>
      </c>
      <c r="G156" s="115">
        <v>12908.85</v>
      </c>
      <c r="H156" s="115">
        <v>12908.85</v>
      </c>
      <c r="I156" s="113">
        <v>0</v>
      </c>
    </row>
    <row r="157" spans="1:9" hidden="1">
      <c r="A157" s="113" t="s">
        <v>3630</v>
      </c>
      <c r="B157" s="116" t="s">
        <v>82</v>
      </c>
      <c r="C157" s="116">
        <v>1</v>
      </c>
      <c r="D157" s="113">
        <v>3897</v>
      </c>
      <c r="E157" s="113" t="s">
        <v>3629</v>
      </c>
      <c r="F157" s="113">
        <v>0</v>
      </c>
      <c r="G157" s="115">
        <v>37153.74</v>
      </c>
      <c r="H157" s="115">
        <v>37153.74</v>
      </c>
      <c r="I157" s="113">
        <v>0</v>
      </c>
    </row>
    <row r="158" spans="1:9" hidden="1">
      <c r="A158" s="113" t="s">
        <v>3633</v>
      </c>
      <c r="B158" s="116" t="s">
        <v>82</v>
      </c>
      <c r="C158" s="116">
        <v>1</v>
      </c>
      <c r="D158" s="113">
        <v>3899</v>
      </c>
      <c r="E158" s="113" t="s">
        <v>3629</v>
      </c>
      <c r="F158" s="113">
        <v>0</v>
      </c>
      <c r="G158" s="115">
        <v>37736.19</v>
      </c>
      <c r="H158" s="115">
        <v>37736.19</v>
      </c>
      <c r="I158" s="113">
        <v>0</v>
      </c>
    </row>
    <row r="159" spans="1:9" hidden="1">
      <c r="A159" s="113" t="s">
        <v>3709</v>
      </c>
      <c r="B159" s="116" t="s">
        <v>82</v>
      </c>
      <c r="C159" s="116">
        <v>1</v>
      </c>
      <c r="D159" s="113">
        <v>3908</v>
      </c>
      <c r="E159" s="113" t="s">
        <v>3710</v>
      </c>
      <c r="F159" s="113">
        <v>93.94</v>
      </c>
      <c r="G159" s="113">
        <v>0</v>
      </c>
      <c r="H159" s="113">
        <v>93.94</v>
      </c>
      <c r="I159" s="113">
        <v>0</v>
      </c>
    </row>
    <row r="160" spans="1:9" hidden="1">
      <c r="A160" s="113" t="s">
        <v>3675</v>
      </c>
      <c r="B160" s="116" t="s">
        <v>82</v>
      </c>
      <c r="C160" s="116">
        <v>1</v>
      </c>
      <c r="D160" s="113">
        <v>3911</v>
      </c>
      <c r="E160" s="113" t="s">
        <v>2487</v>
      </c>
      <c r="F160" s="115">
        <v>39346.370000000003</v>
      </c>
      <c r="G160" s="113">
        <v>0</v>
      </c>
      <c r="H160" s="115">
        <v>39346.370000000003</v>
      </c>
      <c r="I160" s="113">
        <v>0</v>
      </c>
    </row>
    <row r="161" spans="1:9" hidden="1">
      <c r="A161" s="113" t="s">
        <v>3711</v>
      </c>
      <c r="B161" s="116" t="s">
        <v>82</v>
      </c>
      <c r="C161" s="116">
        <v>1</v>
      </c>
      <c r="D161" s="113">
        <v>3915</v>
      </c>
      <c r="E161" s="113" t="s">
        <v>3712</v>
      </c>
      <c r="F161" s="115">
        <v>5759.96</v>
      </c>
      <c r="G161" s="113">
        <v>164.97</v>
      </c>
      <c r="H161" s="115">
        <v>5759.96</v>
      </c>
      <c r="I161" s="113">
        <v>164.97</v>
      </c>
    </row>
    <row r="162" spans="1:9" hidden="1">
      <c r="A162" s="113" t="s">
        <v>3713</v>
      </c>
      <c r="B162" s="116" t="s">
        <v>82</v>
      </c>
      <c r="C162" s="116">
        <v>1</v>
      </c>
      <c r="D162" s="113">
        <v>3923</v>
      </c>
      <c r="E162" s="113" t="s">
        <v>3714</v>
      </c>
      <c r="F162" s="113">
        <v>971.03</v>
      </c>
      <c r="G162" s="113">
        <v>693.59</v>
      </c>
      <c r="H162" s="113">
        <v>971.03</v>
      </c>
      <c r="I162" s="113">
        <v>693.59</v>
      </c>
    </row>
    <row r="163" spans="1:9" hidden="1">
      <c r="A163" s="113" t="s">
        <v>3715</v>
      </c>
      <c r="B163" s="116" t="s">
        <v>82</v>
      </c>
      <c r="C163" s="116">
        <v>1</v>
      </c>
      <c r="D163" s="113">
        <v>3926</v>
      </c>
      <c r="E163" s="113" t="s">
        <v>3716</v>
      </c>
      <c r="F163" s="113">
        <v>700</v>
      </c>
      <c r="G163" s="113">
        <v>700</v>
      </c>
      <c r="H163" s="113">
        <v>700</v>
      </c>
      <c r="I163" s="113">
        <v>700</v>
      </c>
    </row>
    <row r="164" spans="1:9" hidden="1">
      <c r="A164" s="113" t="s">
        <v>3717</v>
      </c>
      <c r="B164" s="116" t="s">
        <v>82</v>
      </c>
      <c r="C164" s="116">
        <v>1</v>
      </c>
      <c r="D164" s="113">
        <v>3928</v>
      </c>
      <c r="E164" s="113" t="s">
        <v>3718</v>
      </c>
      <c r="F164" s="115">
        <v>3595.92</v>
      </c>
      <c r="G164" s="113">
        <v>0</v>
      </c>
      <c r="H164" s="115">
        <v>3595.92</v>
      </c>
      <c r="I164" s="113">
        <v>0</v>
      </c>
    </row>
    <row r="165" spans="1:9" hidden="1">
      <c r="A165" s="113" t="s">
        <v>3772</v>
      </c>
      <c r="B165" s="116" t="s">
        <v>82</v>
      </c>
      <c r="C165" s="116">
        <v>1</v>
      </c>
      <c r="D165" s="113">
        <v>3945</v>
      </c>
      <c r="E165" s="113" t="s">
        <v>3773</v>
      </c>
      <c r="F165" s="113">
        <v>0</v>
      </c>
      <c r="G165" s="115">
        <v>8505</v>
      </c>
      <c r="H165" s="113">
        <v>0</v>
      </c>
      <c r="I165" s="115">
        <v>8505</v>
      </c>
    </row>
    <row r="166" spans="1:9" hidden="1">
      <c r="A166" s="113" t="s">
        <v>3774</v>
      </c>
      <c r="B166" s="116" t="s">
        <v>82</v>
      </c>
      <c r="C166" s="116">
        <v>1</v>
      </c>
      <c r="D166" s="113">
        <v>3952</v>
      </c>
      <c r="E166" s="113" t="s">
        <v>3775</v>
      </c>
      <c r="F166" s="113">
        <v>0</v>
      </c>
      <c r="G166" s="113">
        <v>682.9</v>
      </c>
      <c r="H166" s="113">
        <v>682.9</v>
      </c>
      <c r="I166" s="113">
        <v>0</v>
      </c>
    </row>
    <row r="167" spans="1:9" hidden="1">
      <c r="A167" s="113" t="s">
        <v>91</v>
      </c>
      <c r="B167" s="116" t="s">
        <v>77</v>
      </c>
      <c r="C167" s="116">
        <v>1</v>
      </c>
      <c r="D167" s="113">
        <v>1514</v>
      </c>
      <c r="E167" s="113" t="s">
        <v>2939</v>
      </c>
      <c r="F167" s="113">
        <v>46.97</v>
      </c>
      <c r="G167" s="115">
        <v>10398454.439999999</v>
      </c>
      <c r="H167" s="115">
        <v>9470735.6400000006</v>
      </c>
      <c r="I167" s="115">
        <v>927765.77</v>
      </c>
    </row>
    <row r="168" spans="1:9" hidden="1">
      <c r="A168" s="113" t="s">
        <v>705</v>
      </c>
      <c r="B168" s="116" t="s">
        <v>82</v>
      </c>
      <c r="C168" s="116">
        <v>1</v>
      </c>
      <c r="D168" s="113">
        <v>1525</v>
      </c>
      <c r="E168" s="113" t="s">
        <v>2940</v>
      </c>
      <c r="F168" s="113">
        <v>46.97</v>
      </c>
      <c r="G168" s="115">
        <v>10398454.439999999</v>
      </c>
      <c r="H168" s="115">
        <v>9470735.6400000006</v>
      </c>
      <c r="I168" s="115">
        <v>927765.77</v>
      </c>
    </row>
    <row r="169" spans="1:9" hidden="1">
      <c r="A169" s="113" t="s">
        <v>93</v>
      </c>
      <c r="B169" s="116" t="s">
        <v>77</v>
      </c>
      <c r="C169" s="116">
        <v>1</v>
      </c>
      <c r="D169" s="113">
        <v>234</v>
      </c>
      <c r="E169" s="113" t="s">
        <v>1</v>
      </c>
      <c r="F169" s="115">
        <v>126913.4</v>
      </c>
      <c r="G169" s="115">
        <v>31060.080000000002</v>
      </c>
      <c r="H169" s="115">
        <v>29162.86</v>
      </c>
      <c r="I169" s="115">
        <v>128810.62</v>
      </c>
    </row>
    <row r="170" spans="1:9" hidden="1">
      <c r="A170" s="113" t="s">
        <v>94</v>
      </c>
      <c r="B170" s="116" t="s">
        <v>82</v>
      </c>
      <c r="C170" s="116">
        <v>1</v>
      </c>
      <c r="D170" s="113">
        <v>235</v>
      </c>
      <c r="E170" s="113" t="s">
        <v>2941</v>
      </c>
      <c r="F170" s="115">
        <v>126913.4</v>
      </c>
      <c r="G170" s="115">
        <v>31060.080000000002</v>
      </c>
      <c r="H170" s="115">
        <v>29162.86</v>
      </c>
      <c r="I170" s="115">
        <v>128810.62</v>
      </c>
    </row>
    <row r="171" spans="1:9" hidden="1">
      <c r="A171" s="113" t="s">
        <v>95</v>
      </c>
      <c r="B171" s="116" t="s">
        <v>77</v>
      </c>
      <c r="C171" s="116">
        <v>1</v>
      </c>
      <c r="D171" s="113">
        <v>236</v>
      </c>
      <c r="E171" s="113" t="s">
        <v>2175</v>
      </c>
      <c r="F171" s="115">
        <v>4843170.74</v>
      </c>
      <c r="G171" s="115">
        <v>1122007.67</v>
      </c>
      <c r="H171" s="115">
        <v>1046334.94</v>
      </c>
      <c r="I171" s="115">
        <v>4918843.47</v>
      </c>
    </row>
    <row r="172" spans="1:9" hidden="1">
      <c r="A172" s="113" t="s">
        <v>96</v>
      </c>
      <c r="B172" s="116" t="s">
        <v>77</v>
      </c>
      <c r="C172" s="116">
        <v>1</v>
      </c>
      <c r="D172" s="113">
        <v>237</v>
      </c>
      <c r="E172" s="113" t="s">
        <v>2942</v>
      </c>
      <c r="F172" s="115">
        <v>1355250.03</v>
      </c>
      <c r="G172" s="115">
        <v>945457.05</v>
      </c>
      <c r="H172" s="115">
        <v>981764.77</v>
      </c>
      <c r="I172" s="115">
        <v>1318942.31</v>
      </c>
    </row>
    <row r="173" spans="1:9" hidden="1">
      <c r="A173" s="113" t="s">
        <v>97</v>
      </c>
      <c r="B173" s="116" t="s">
        <v>82</v>
      </c>
      <c r="C173" s="116">
        <v>1</v>
      </c>
      <c r="D173" s="113">
        <v>238</v>
      </c>
      <c r="E173" s="113" t="s">
        <v>2943</v>
      </c>
      <c r="F173" s="113">
        <v>0</v>
      </c>
      <c r="G173" s="115">
        <v>885961.88</v>
      </c>
      <c r="H173" s="115">
        <v>885961.88</v>
      </c>
      <c r="I173" s="113">
        <v>0</v>
      </c>
    </row>
    <row r="174" spans="1:9" hidden="1">
      <c r="A174" s="113" t="s">
        <v>98</v>
      </c>
      <c r="B174" s="116" t="s">
        <v>82</v>
      </c>
      <c r="C174" s="116">
        <v>1</v>
      </c>
      <c r="D174" s="113">
        <v>239</v>
      </c>
      <c r="E174" s="113" t="s">
        <v>2944</v>
      </c>
      <c r="F174" s="113">
        <v>0</v>
      </c>
      <c r="G174" s="115">
        <v>27267.19</v>
      </c>
      <c r="H174" s="113">
        <v>0</v>
      </c>
      <c r="I174" s="115">
        <v>27267.19</v>
      </c>
    </row>
    <row r="175" spans="1:9" hidden="1">
      <c r="A175" s="113" t="s">
        <v>904</v>
      </c>
      <c r="B175" s="116" t="s">
        <v>82</v>
      </c>
      <c r="C175" s="116">
        <v>1</v>
      </c>
      <c r="D175" s="113">
        <v>240</v>
      </c>
      <c r="E175" s="113" t="s">
        <v>3422</v>
      </c>
      <c r="F175" s="115">
        <v>1189523.49</v>
      </c>
      <c r="G175" s="113">
        <v>0</v>
      </c>
      <c r="H175" s="115">
        <v>13430.7</v>
      </c>
      <c r="I175" s="115">
        <v>1176092.79</v>
      </c>
    </row>
    <row r="176" spans="1:9" hidden="1">
      <c r="A176" s="113" t="s">
        <v>446</v>
      </c>
      <c r="B176" s="116" t="s">
        <v>82</v>
      </c>
      <c r="C176" s="116">
        <v>1</v>
      </c>
      <c r="D176" s="113">
        <v>241</v>
      </c>
      <c r="E176" s="113" t="s">
        <v>2945</v>
      </c>
      <c r="F176" s="113">
        <v>0</v>
      </c>
      <c r="G176" s="115">
        <v>7109.56</v>
      </c>
      <c r="H176" s="115">
        <v>7109.56</v>
      </c>
      <c r="I176" s="113">
        <v>0</v>
      </c>
    </row>
    <row r="177" spans="1:9" hidden="1">
      <c r="A177" s="113" t="s">
        <v>769</v>
      </c>
      <c r="B177" s="116" t="s">
        <v>82</v>
      </c>
      <c r="C177" s="116">
        <v>1</v>
      </c>
      <c r="D177" s="113">
        <v>2452</v>
      </c>
      <c r="E177" s="113" t="s">
        <v>2946</v>
      </c>
      <c r="F177" s="115">
        <v>75262.63</v>
      </c>
      <c r="G177" s="115">
        <v>25118.42</v>
      </c>
      <c r="H177" s="115">
        <v>75262.63</v>
      </c>
      <c r="I177" s="115">
        <v>25118.42</v>
      </c>
    </row>
    <row r="178" spans="1:9" hidden="1">
      <c r="A178" s="113" t="s">
        <v>991</v>
      </c>
      <c r="B178" s="116" t="s">
        <v>82</v>
      </c>
      <c r="C178" s="116">
        <v>1</v>
      </c>
      <c r="D178" s="113">
        <v>2757</v>
      </c>
      <c r="E178" s="113" t="s">
        <v>3719</v>
      </c>
      <c r="F178" s="115">
        <v>90463.91</v>
      </c>
      <c r="G178" s="113">
        <v>0</v>
      </c>
      <c r="H178" s="113">
        <v>0</v>
      </c>
      <c r="I178" s="115">
        <v>90463.91</v>
      </c>
    </row>
    <row r="179" spans="1:9" hidden="1">
      <c r="A179" s="113" t="s">
        <v>99</v>
      </c>
      <c r="B179" s="116" t="s">
        <v>77</v>
      </c>
      <c r="C179" s="116">
        <v>1</v>
      </c>
      <c r="D179" s="113">
        <v>247</v>
      </c>
      <c r="E179" s="113" t="s">
        <v>2947</v>
      </c>
      <c r="F179" s="115">
        <v>3487920.71</v>
      </c>
      <c r="G179" s="115">
        <v>176550.62</v>
      </c>
      <c r="H179" s="115">
        <v>64570.17</v>
      </c>
      <c r="I179" s="115">
        <v>3599901.16</v>
      </c>
    </row>
    <row r="180" spans="1:9" hidden="1">
      <c r="A180" s="113" t="s">
        <v>100</v>
      </c>
      <c r="B180" s="116" t="s">
        <v>82</v>
      </c>
      <c r="C180" s="116">
        <v>1</v>
      </c>
      <c r="D180" s="113">
        <v>248</v>
      </c>
      <c r="E180" s="113" t="s">
        <v>2948</v>
      </c>
      <c r="F180" s="115">
        <v>3193340.14</v>
      </c>
      <c r="G180" s="115">
        <v>20300</v>
      </c>
      <c r="H180" s="113">
        <v>0</v>
      </c>
      <c r="I180" s="115">
        <v>3213640.14</v>
      </c>
    </row>
    <row r="181" spans="1:9" hidden="1">
      <c r="A181" s="113" t="s">
        <v>370</v>
      </c>
      <c r="B181" s="116" t="s">
        <v>82</v>
      </c>
      <c r="C181" s="116">
        <v>1</v>
      </c>
      <c r="D181" s="113">
        <v>1834</v>
      </c>
      <c r="E181" s="113" t="s">
        <v>2183</v>
      </c>
      <c r="F181" s="115">
        <v>2250</v>
      </c>
      <c r="G181" s="113">
        <v>0</v>
      </c>
      <c r="H181" s="113">
        <v>0</v>
      </c>
      <c r="I181" s="115">
        <v>2250</v>
      </c>
    </row>
    <row r="182" spans="1:9" hidden="1">
      <c r="A182" s="113" t="s">
        <v>839</v>
      </c>
      <c r="B182" s="116" t="s">
        <v>82</v>
      </c>
      <c r="C182" s="116">
        <v>1</v>
      </c>
      <c r="D182" s="113">
        <v>2157</v>
      </c>
      <c r="E182" s="113" t="s">
        <v>2949</v>
      </c>
      <c r="F182" s="115">
        <v>51214.43</v>
      </c>
      <c r="G182" s="115">
        <v>51045.47</v>
      </c>
      <c r="H182" s="115">
        <v>51745.78</v>
      </c>
      <c r="I182" s="115">
        <v>50514.12</v>
      </c>
    </row>
    <row r="183" spans="1:9" hidden="1">
      <c r="A183" s="113" t="s">
        <v>770</v>
      </c>
      <c r="B183" s="116" t="s">
        <v>82</v>
      </c>
      <c r="C183" s="116">
        <v>1</v>
      </c>
      <c r="D183" s="113">
        <v>2459</v>
      </c>
      <c r="E183" s="113" t="s">
        <v>2950</v>
      </c>
      <c r="F183" s="115">
        <v>70844.600000000006</v>
      </c>
      <c r="G183" s="113">
        <v>0</v>
      </c>
      <c r="H183" s="113">
        <v>0</v>
      </c>
      <c r="I183" s="115">
        <v>70844.600000000006</v>
      </c>
    </row>
    <row r="184" spans="1:9" hidden="1">
      <c r="A184" s="113" t="s">
        <v>832</v>
      </c>
      <c r="B184" s="116" t="s">
        <v>82</v>
      </c>
      <c r="C184" s="116">
        <v>1</v>
      </c>
      <c r="D184" s="113">
        <v>2504</v>
      </c>
      <c r="E184" s="113" t="s">
        <v>2951</v>
      </c>
      <c r="F184" s="115">
        <v>12214.97</v>
      </c>
      <c r="G184" s="115">
        <v>12214.97</v>
      </c>
      <c r="H184" s="115">
        <v>12214.97</v>
      </c>
      <c r="I184" s="115">
        <v>12214.97</v>
      </c>
    </row>
    <row r="185" spans="1:9" hidden="1">
      <c r="A185" s="113" t="s">
        <v>1005</v>
      </c>
      <c r="B185" s="116" t="s">
        <v>82</v>
      </c>
      <c r="C185" s="116">
        <v>1</v>
      </c>
      <c r="D185" s="113">
        <v>2979</v>
      </c>
      <c r="E185" s="113" t="s">
        <v>2952</v>
      </c>
      <c r="F185" s="113">
        <v>609.41999999999996</v>
      </c>
      <c r="G185" s="113">
        <v>581.6</v>
      </c>
      <c r="H185" s="113">
        <v>609.41999999999996</v>
      </c>
      <c r="I185" s="113">
        <v>581.6</v>
      </c>
    </row>
    <row r="186" spans="1:9" hidden="1">
      <c r="A186" s="113" t="s">
        <v>3720</v>
      </c>
      <c r="B186" s="116" t="s">
        <v>82</v>
      </c>
      <c r="C186" s="116">
        <v>1</v>
      </c>
      <c r="D186" s="113">
        <v>3922</v>
      </c>
      <c r="E186" s="113" t="s">
        <v>3721</v>
      </c>
      <c r="F186" s="115">
        <v>157447.15</v>
      </c>
      <c r="G186" s="115">
        <v>92408.58</v>
      </c>
      <c r="H186" s="113">
        <v>0</v>
      </c>
      <c r="I186" s="115">
        <v>249855.73</v>
      </c>
    </row>
    <row r="187" spans="1:9" hidden="1">
      <c r="A187" s="113" t="s">
        <v>101</v>
      </c>
      <c r="B187" s="116" t="s">
        <v>77</v>
      </c>
      <c r="C187" s="116">
        <v>1</v>
      </c>
      <c r="D187" s="113">
        <v>255</v>
      </c>
      <c r="E187" s="113" t="s">
        <v>2953</v>
      </c>
      <c r="F187" s="115">
        <v>11711375.119999999</v>
      </c>
      <c r="G187" s="115">
        <v>882201.46</v>
      </c>
      <c r="H187" s="115">
        <v>858718.11</v>
      </c>
      <c r="I187" s="115">
        <v>11734858.470000001</v>
      </c>
    </row>
    <row r="188" spans="1:9" hidden="1">
      <c r="A188" s="113" t="s">
        <v>103</v>
      </c>
      <c r="B188" s="116" t="s">
        <v>82</v>
      </c>
      <c r="C188" s="116">
        <v>1</v>
      </c>
      <c r="D188" s="113">
        <v>257</v>
      </c>
      <c r="E188" s="113" t="s">
        <v>2190</v>
      </c>
      <c r="F188" s="113">
        <v>0</v>
      </c>
      <c r="G188" s="115">
        <v>17764.009999999998</v>
      </c>
      <c r="H188" s="115">
        <v>17764.009999999998</v>
      </c>
      <c r="I188" s="113">
        <v>0</v>
      </c>
    </row>
    <row r="189" spans="1:9" hidden="1">
      <c r="A189" s="113" t="s">
        <v>104</v>
      </c>
      <c r="B189" s="116" t="s">
        <v>82</v>
      </c>
      <c r="C189" s="116">
        <v>1</v>
      </c>
      <c r="D189" s="113">
        <v>258</v>
      </c>
      <c r="E189" s="113" t="s">
        <v>406</v>
      </c>
      <c r="F189" s="113">
        <v>0</v>
      </c>
      <c r="G189" s="115">
        <v>81988.160000000003</v>
      </c>
      <c r="H189" s="115">
        <v>81988.160000000003</v>
      </c>
      <c r="I189" s="113">
        <v>0</v>
      </c>
    </row>
    <row r="190" spans="1:9" hidden="1">
      <c r="A190" s="113" t="s">
        <v>105</v>
      </c>
      <c r="B190" s="116" t="s">
        <v>82</v>
      </c>
      <c r="C190" s="116">
        <v>1</v>
      </c>
      <c r="D190" s="113">
        <v>259</v>
      </c>
      <c r="E190" s="113" t="s">
        <v>405</v>
      </c>
      <c r="F190" s="113">
        <v>0</v>
      </c>
      <c r="G190" s="115">
        <v>224445.96</v>
      </c>
      <c r="H190" s="115">
        <v>224445.96</v>
      </c>
      <c r="I190" s="113">
        <v>0</v>
      </c>
    </row>
    <row r="191" spans="1:9" hidden="1">
      <c r="A191" s="113" t="s">
        <v>106</v>
      </c>
      <c r="B191" s="116" t="s">
        <v>82</v>
      </c>
      <c r="C191" s="116">
        <v>1</v>
      </c>
      <c r="D191" s="113">
        <v>260</v>
      </c>
      <c r="E191" s="113" t="s">
        <v>407</v>
      </c>
      <c r="F191" s="113">
        <v>0</v>
      </c>
      <c r="G191" s="115">
        <v>131180.95000000001</v>
      </c>
      <c r="H191" s="115">
        <v>131180.95000000001</v>
      </c>
      <c r="I191" s="113">
        <v>0</v>
      </c>
    </row>
    <row r="192" spans="1:9" hidden="1">
      <c r="A192" s="113" t="s">
        <v>107</v>
      </c>
      <c r="B192" s="116" t="s">
        <v>82</v>
      </c>
      <c r="C192" s="116">
        <v>1</v>
      </c>
      <c r="D192" s="113">
        <v>261</v>
      </c>
      <c r="E192" s="113" t="s">
        <v>408</v>
      </c>
      <c r="F192" s="113">
        <v>0</v>
      </c>
      <c r="G192" s="115">
        <v>27329.33</v>
      </c>
      <c r="H192" s="115">
        <v>27329.33</v>
      </c>
      <c r="I192" s="113">
        <v>0</v>
      </c>
    </row>
    <row r="193" spans="1:9" hidden="1">
      <c r="A193" s="113" t="s">
        <v>109</v>
      </c>
      <c r="B193" s="116" t="s">
        <v>82</v>
      </c>
      <c r="C193" s="116">
        <v>1</v>
      </c>
      <c r="D193" s="113">
        <v>265</v>
      </c>
      <c r="E193" s="113" t="s">
        <v>2191</v>
      </c>
      <c r="F193" s="115">
        <v>9998682.2400000002</v>
      </c>
      <c r="G193" s="113">
        <v>0</v>
      </c>
      <c r="H193" s="113">
        <v>0</v>
      </c>
      <c r="I193" s="115">
        <v>9998682.2400000002</v>
      </c>
    </row>
    <row r="194" spans="1:9" hidden="1">
      <c r="A194" s="113" t="s">
        <v>110</v>
      </c>
      <c r="B194" s="116" t="s">
        <v>82</v>
      </c>
      <c r="C194" s="116">
        <v>1</v>
      </c>
      <c r="D194" s="113">
        <v>266</v>
      </c>
      <c r="E194" s="113" t="s">
        <v>2192</v>
      </c>
      <c r="F194" s="115">
        <v>1605682.37</v>
      </c>
      <c r="G194" s="113">
        <v>0</v>
      </c>
      <c r="H194" s="113">
        <v>0</v>
      </c>
      <c r="I194" s="115">
        <v>1605682.37</v>
      </c>
    </row>
    <row r="195" spans="1:9" hidden="1">
      <c r="A195" s="113" t="s">
        <v>111</v>
      </c>
      <c r="B195" s="116" t="s">
        <v>82</v>
      </c>
      <c r="C195" s="116">
        <v>1</v>
      </c>
      <c r="D195" s="113">
        <v>267</v>
      </c>
      <c r="E195" s="113" t="s">
        <v>2193</v>
      </c>
      <c r="F195" s="115">
        <v>2018.95</v>
      </c>
      <c r="G195" s="113">
        <v>0</v>
      </c>
      <c r="H195" s="113">
        <v>0</v>
      </c>
      <c r="I195" s="115">
        <v>2018.95</v>
      </c>
    </row>
    <row r="196" spans="1:9" hidden="1">
      <c r="A196" s="113" t="s">
        <v>113</v>
      </c>
      <c r="B196" s="116" t="s">
        <v>82</v>
      </c>
      <c r="C196" s="116">
        <v>1</v>
      </c>
      <c r="D196" s="113">
        <v>1767</v>
      </c>
      <c r="E196" s="113" t="s">
        <v>2956</v>
      </c>
      <c r="F196" s="113">
        <v>0</v>
      </c>
      <c r="G196" s="115">
        <v>34121.61</v>
      </c>
      <c r="H196" s="115">
        <v>34121.61</v>
      </c>
      <c r="I196" s="113">
        <v>0</v>
      </c>
    </row>
    <row r="197" spans="1:9" hidden="1">
      <c r="A197" s="113" t="s">
        <v>447</v>
      </c>
      <c r="B197" s="116" t="s">
        <v>82</v>
      </c>
      <c r="C197" s="116">
        <v>1</v>
      </c>
      <c r="D197" s="113">
        <v>1175</v>
      </c>
      <c r="E197" s="113" t="s">
        <v>2957</v>
      </c>
      <c r="F197" s="113">
        <v>0</v>
      </c>
      <c r="G197" s="115">
        <v>54501.75</v>
      </c>
      <c r="H197" s="115">
        <v>54501.75</v>
      </c>
      <c r="I197" s="113">
        <v>0</v>
      </c>
    </row>
    <row r="198" spans="1:9" hidden="1">
      <c r="A198" s="113" t="s">
        <v>448</v>
      </c>
      <c r="B198" s="116" t="s">
        <v>82</v>
      </c>
      <c r="C198" s="116">
        <v>1</v>
      </c>
      <c r="D198" s="113">
        <v>1255</v>
      </c>
      <c r="E198" s="113" t="s">
        <v>2195</v>
      </c>
      <c r="F198" s="113">
        <v>0</v>
      </c>
      <c r="G198" s="115">
        <v>251039.05</v>
      </c>
      <c r="H198" s="115">
        <v>251039.05</v>
      </c>
      <c r="I198" s="113">
        <v>0</v>
      </c>
    </row>
    <row r="199" spans="1:9" hidden="1">
      <c r="A199" s="113" t="s">
        <v>725</v>
      </c>
      <c r="B199" s="116" t="s">
        <v>82</v>
      </c>
      <c r="C199" s="116">
        <v>1</v>
      </c>
      <c r="D199" s="113">
        <v>2353</v>
      </c>
      <c r="E199" s="113" t="s">
        <v>2955</v>
      </c>
      <c r="F199" s="115">
        <v>104020.51</v>
      </c>
      <c r="G199" s="115">
        <v>57354.400000000001</v>
      </c>
      <c r="H199" s="115">
        <v>34045.31</v>
      </c>
      <c r="I199" s="115">
        <v>127329.60000000001</v>
      </c>
    </row>
    <row r="200" spans="1:9" hidden="1">
      <c r="A200" s="113" t="s">
        <v>726</v>
      </c>
      <c r="B200" s="116" t="s">
        <v>82</v>
      </c>
      <c r="C200" s="116">
        <v>1</v>
      </c>
      <c r="D200" s="113">
        <v>2354</v>
      </c>
      <c r="E200" s="113" t="s">
        <v>2955</v>
      </c>
      <c r="F200" s="113">
        <v>444.88</v>
      </c>
      <c r="G200" s="113">
        <v>145.6</v>
      </c>
      <c r="H200" s="113">
        <v>76.3</v>
      </c>
      <c r="I200" s="113">
        <v>514.17999999999995</v>
      </c>
    </row>
    <row r="201" spans="1:9" hidden="1">
      <c r="A201" s="113" t="s">
        <v>727</v>
      </c>
      <c r="B201" s="116" t="s">
        <v>82</v>
      </c>
      <c r="C201" s="116">
        <v>1</v>
      </c>
      <c r="D201" s="113">
        <v>2355</v>
      </c>
      <c r="E201" s="113" t="s">
        <v>2955</v>
      </c>
      <c r="F201" s="113">
        <v>494.38</v>
      </c>
      <c r="G201" s="113">
        <v>98.79</v>
      </c>
      <c r="H201" s="113">
        <v>0</v>
      </c>
      <c r="I201" s="113">
        <v>593.16999999999996</v>
      </c>
    </row>
    <row r="202" spans="1:9" hidden="1">
      <c r="A202" s="113" t="s">
        <v>728</v>
      </c>
      <c r="B202" s="116" t="s">
        <v>82</v>
      </c>
      <c r="C202" s="116">
        <v>1</v>
      </c>
      <c r="D202" s="113">
        <v>2356</v>
      </c>
      <c r="E202" s="113" t="s">
        <v>2955</v>
      </c>
      <c r="F202" s="113">
        <v>12.98</v>
      </c>
      <c r="G202" s="113">
        <v>5.38</v>
      </c>
      <c r="H202" s="113">
        <v>0</v>
      </c>
      <c r="I202" s="113">
        <v>18.36</v>
      </c>
    </row>
    <row r="203" spans="1:9" hidden="1">
      <c r="A203" s="113" t="s">
        <v>729</v>
      </c>
      <c r="B203" s="116" t="s">
        <v>82</v>
      </c>
      <c r="C203" s="116">
        <v>1</v>
      </c>
      <c r="D203" s="113">
        <v>2357</v>
      </c>
      <c r="E203" s="113" t="s">
        <v>2958</v>
      </c>
      <c r="F203" s="113">
        <v>0</v>
      </c>
      <c r="G203" s="115">
        <v>2225.6799999999998</v>
      </c>
      <c r="H203" s="115">
        <v>2225.6799999999998</v>
      </c>
      <c r="I203" s="113">
        <v>0</v>
      </c>
    </row>
    <row r="204" spans="1:9" hidden="1">
      <c r="A204" s="113" t="s">
        <v>3390</v>
      </c>
      <c r="B204" s="116" t="s">
        <v>82</v>
      </c>
      <c r="C204" s="116">
        <v>1</v>
      </c>
      <c r="D204" s="113">
        <v>3855</v>
      </c>
      <c r="E204" s="113" t="s">
        <v>2955</v>
      </c>
      <c r="F204" s="113">
        <v>18.809999999999999</v>
      </c>
      <c r="G204" s="113">
        <v>0.79</v>
      </c>
      <c r="H204" s="113">
        <v>0</v>
      </c>
      <c r="I204" s="113">
        <v>19.600000000000001</v>
      </c>
    </row>
    <row r="205" spans="1:9" hidden="1">
      <c r="A205" s="113" t="s">
        <v>115</v>
      </c>
      <c r="B205" s="116" t="s">
        <v>77</v>
      </c>
      <c r="C205" s="116">
        <v>1</v>
      </c>
      <c r="D205" s="113">
        <v>271</v>
      </c>
      <c r="E205" s="113" t="s">
        <v>2959</v>
      </c>
      <c r="F205" s="115">
        <v>918010720.03999996</v>
      </c>
      <c r="G205" s="115">
        <v>1190759.81</v>
      </c>
      <c r="H205" s="115">
        <v>723428.29</v>
      </c>
      <c r="I205" s="115">
        <v>918478051.55999994</v>
      </c>
    </row>
    <row r="206" spans="1:9" hidden="1">
      <c r="A206" s="113" t="s">
        <v>116</v>
      </c>
      <c r="B206" s="116" t="s">
        <v>77</v>
      </c>
      <c r="C206" s="116">
        <v>1</v>
      </c>
      <c r="D206" s="113">
        <v>272</v>
      </c>
      <c r="E206" s="113" t="s">
        <v>2960</v>
      </c>
      <c r="F206" s="115">
        <v>754558.44</v>
      </c>
      <c r="G206" s="113">
        <v>0</v>
      </c>
      <c r="H206" s="115">
        <v>98887.2</v>
      </c>
      <c r="I206" s="115">
        <v>655671.24</v>
      </c>
    </row>
    <row r="207" spans="1:9" hidden="1">
      <c r="A207" s="113" t="s">
        <v>117</v>
      </c>
      <c r="B207" s="116" t="s">
        <v>77</v>
      </c>
      <c r="C207" s="116">
        <v>1</v>
      </c>
      <c r="D207" s="113">
        <v>273</v>
      </c>
      <c r="E207" s="113" t="s">
        <v>2961</v>
      </c>
      <c r="F207" s="115">
        <v>10648593.5</v>
      </c>
      <c r="G207" s="113">
        <v>0</v>
      </c>
      <c r="H207" s="115">
        <v>98887.2</v>
      </c>
      <c r="I207" s="115">
        <v>10549706.300000001</v>
      </c>
    </row>
    <row r="208" spans="1:9" hidden="1">
      <c r="A208" s="113" t="s">
        <v>118</v>
      </c>
      <c r="B208" s="116" t="s">
        <v>82</v>
      </c>
      <c r="C208" s="116">
        <v>1</v>
      </c>
      <c r="D208" s="113">
        <v>276</v>
      </c>
      <c r="E208" s="113" t="s">
        <v>2962</v>
      </c>
      <c r="F208" s="115">
        <v>231243.7</v>
      </c>
      <c r="G208" s="113">
        <v>0</v>
      </c>
      <c r="H208" s="113">
        <v>0</v>
      </c>
      <c r="I208" s="115">
        <v>231243.7</v>
      </c>
    </row>
    <row r="209" spans="1:9" hidden="1">
      <c r="A209" s="113" t="s">
        <v>119</v>
      </c>
      <c r="B209" s="116" t="s">
        <v>82</v>
      </c>
      <c r="C209" s="116">
        <v>1</v>
      </c>
      <c r="D209" s="113">
        <v>277</v>
      </c>
      <c r="E209" s="113" t="s">
        <v>2202</v>
      </c>
      <c r="F209" s="115">
        <v>93560.75</v>
      </c>
      <c r="G209" s="113">
        <v>0</v>
      </c>
      <c r="H209" s="113">
        <v>0</v>
      </c>
      <c r="I209" s="115">
        <v>93560.75</v>
      </c>
    </row>
    <row r="210" spans="1:9" hidden="1">
      <c r="A210" s="113" t="s">
        <v>120</v>
      </c>
      <c r="B210" s="116" t="s">
        <v>82</v>
      </c>
      <c r="C210" s="116">
        <v>1</v>
      </c>
      <c r="D210" s="113">
        <v>278</v>
      </c>
      <c r="E210" s="113" t="s">
        <v>2963</v>
      </c>
      <c r="F210" s="115">
        <v>206281.53</v>
      </c>
      <c r="G210" s="113">
        <v>0</v>
      </c>
      <c r="H210" s="113">
        <v>0</v>
      </c>
      <c r="I210" s="115">
        <v>206281.53</v>
      </c>
    </row>
    <row r="211" spans="1:9" hidden="1">
      <c r="A211" s="113" t="s">
        <v>121</v>
      </c>
      <c r="B211" s="116" t="s">
        <v>82</v>
      </c>
      <c r="C211" s="116">
        <v>1</v>
      </c>
      <c r="D211" s="113">
        <v>280</v>
      </c>
      <c r="E211" s="113" t="s">
        <v>2964</v>
      </c>
      <c r="F211" s="115">
        <v>26435.34</v>
      </c>
      <c r="G211" s="113">
        <v>0</v>
      </c>
      <c r="H211" s="113">
        <v>0</v>
      </c>
      <c r="I211" s="115">
        <v>26435.34</v>
      </c>
    </row>
    <row r="212" spans="1:9" hidden="1">
      <c r="A212" s="113" t="s">
        <v>122</v>
      </c>
      <c r="B212" s="116" t="s">
        <v>82</v>
      </c>
      <c r="C212" s="116">
        <v>1</v>
      </c>
      <c r="D212" s="113">
        <v>282</v>
      </c>
      <c r="E212" s="113" t="s">
        <v>2965</v>
      </c>
      <c r="F212" s="115">
        <v>57621.599999999999</v>
      </c>
      <c r="G212" s="113">
        <v>0</v>
      </c>
      <c r="H212" s="113">
        <v>0</v>
      </c>
      <c r="I212" s="115">
        <v>57621.599999999999</v>
      </c>
    </row>
    <row r="213" spans="1:9" hidden="1">
      <c r="A213" s="113" t="s">
        <v>123</v>
      </c>
      <c r="B213" s="116" t="s">
        <v>82</v>
      </c>
      <c r="C213" s="116">
        <v>1</v>
      </c>
      <c r="D213" s="113">
        <v>283</v>
      </c>
      <c r="E213" s="113" t="s">
        <v>2870</v>
      </c>
      <c r="F213" s="115">
        <v>120467.14</v>
      </c>
      <c r="G213" s="113">
        <v>0</v>
      </c>
      <c r="H213" s="115">
        <v>15903.75</v>
      </c>
      <c r="I213" s="115">
        <v>104563.39</v>
      </c>
    </row>
    <row r="214" spans="1:9" hidden="1">
      <c r="A214" s="113" t="s">
        <v>124</v>
      </c>
      <c r="B214" s="116" t="s">
        <v>82</v>
      </c>
      <c r="C214" s="116">
        <v>1</v>
      </c>
      <c r="D214" s="113">
        <v>284</v>
      </c>
      <c r="E214" s="113" t="s">
        <v>2966</v>
      </c>
      <c r="F214" s="115">
        <v>954043.51</v>
      </c>
      <c r="G214" s="113">
        <v>0</v>
      </c>
      <c r="H214" s="115">
        <v>21627.77</v>
      </c>
      <c r="I214" s="115">
        <v>932415.74</v>
      </c>
    </row>
    <row r="215" spans="1:9" hidden="1">
      <c r="A215" s="113" t="s">
        <v>1813</v>
      </c>
      <c r="B215" s="116" t="s">
        <v>82</v>
      </c>
      <c r="C215" s="116">
        <v>1</v>
      </c>
      <c r="D215" s="113">
        <v>285</v>
      </c>
      <c r="E215" s="113" t="s">
        <v>2066</v>
      </c>
      <c r="F215" s="115">
        <v>347222.28</v>
      </c>
      <c r="G215" s="113">
        <v>0</v>
      </c>
      <c r="H215" s="115">
        <v>34722.22</v>
      </c>
      <c r="I215" s="115">
        <v>312500.06</v>
      </c>
    </row>
    <row r="216" spans="1:9" hidden="1">
      <c r="A216" s="113" t="s">
        <v>125</v>
      </c>
      <c r="B216" s="116" t="s">
        <v>82</v>
      </c>
      <c r="C216" s="116">
        <v>1</v>
      </c>
      <c r="D216" s="113">
        <v>286</v>
      </c>
      <c r="E216" s="113" t="s">
        <v>2967</v>
      </c>
      <c r="F216" s="115">
        <v>133167.29999999999</v>
      </c>
      <c r="G216" s="113">
        <v>0</v>
      </c>
      <c r="H216" s="115">
        <v>26633.46</v>
      </c>
      <c r="I216" s="115">
        <v>106533.84</v>
      </c>
    </row>
    <row r="217" spans="1:9" hidden="1">
      <c r="A217" s="113" t="s">
        <v>126</v>
      </c>
      <c r="B217" s="116" t="s">
        <v>82</v>
      </c>
      <c r="C217" s="116">
        <v>1</v>
      </c>
      <c r="D217" s="113">
        <v>290</v>
      </c>
      <c r="E217" s="113" t="s">
        <v>2968</v>
      </c>
      <c r="F217" s="115">
        <v>1928935.36</v>
      </c>
      <c r="G217" s="113">
        <v>0</v>
      </c>
      <c r="H217" s="113">
        <v>0</v>
      </c>
      <c r="I217" s="115">
        <v>1928935.36</v>
      </c>
    </row>
    <row r="218" spans="1:9" hidden="1">
      <c r="A218" s="113" t="s">
        <v>127</v>
      </c>
      <c r="B218" s="116" t="s">
        <v>82</v>
      </c>
      <c r="C218" s="116">
        <v>1</v>
      </c>
      <c r="D218" s="113">
        <v>292</v>
      </c>
      <c r="E218" s="113" t="s">
        <v>2969</v>
      </c>
      <c r="F218" s="115">
        <v>1094477.06</v>
      </c>
      <c r="G218" s="113">
        <v>0</v>
      </c>
      <c r="H218" s="113">
        <v>0</v>
      </c>
      <c r="I218" s="115">
        <v>1094477.06</v>
      </c>
    </row>
    <row r="219" spans="1:9" hidden="1">
      <c r="A219" s="113" t="s">
        <v>128</v>
      </c>
      <c r="B219" s="116" t="s">
        <v>82</v>
      </c>
      <c r="C219" s="116">
        <v>1</v>
      </c>
      <c r="D219" s="113">
        <v>293</v>
      </c>
      <c r="E219" s="113" t="s">
        <v>2970</v>
      </c>
      <c r="F219" s="115">
        <v>4221704.58</v>
      </c>
      <c r="G219" s="113">
        <v>0</v>
      </c>
      <c r="H219" s="113">
        <v>0</v>
      </c>
      <c r="I219" s="115">
        <v>4221704.58</v>
      </c>
    </row>
    <row r="220" spans="1:9" hidden="1">
      <c r="A220" s="113" t="s">
        <v>129</v>
      </c>
      <c r="B220" s="116" t="s">
        <v>82</v>
      </c>
      <c r="C220" s="116">
        <v>1</v>
      </c>
      <c r="D220" s="113">
        <v>294</v>
      </c>
      <c r="E220" s="113" t="s">
        <v>2971</v>
      </c>
      <c r="F220" s="115">
        <v>268100.67</v>
      </c>
      <c r="G220" s="113">
        <v>0</v>
      </c>
      <c r="H220" s="113">
        <v>0</v>
      </c>
      <c r="I220" s="115">
        <v>268100.67</v>
      </c>
    </row>
    <row r="221" spans="1:9" hidden="1">
      <c r="A221" s="113" t="s">
        <v>130</v>
      </c>
      <c r="B221" s="116" t="s">
        <v>82</v>
      </c>
      <c r="C221" s="116">
        <v>1</v>
      </c>
      <c r="D221" s="113">
        <v>295</v>
      </c>
      <c r="E221" s="113" t="s">
        <v>2972</v>
      </c>
      <c r="F221" s="115">
        <v>6222.22</v>
      </c>
      <c r="G221" s="113">
        <v>0</v>
      </c>
      <c r="H221" s="113">
        <v>0</v>
      </c>
      <c r="I221" s="115">
        <v>6222.22</v>
      </c>
    </row>
    <row r="222" spans="1:9" hidden="1">
      <c r="A222" s="113" t="s">
        <v>649</v>
      </c>
      <c r="B222" s="116" t="s">
        <v>82</v>
      </c>
      <c r="C222" s="116">
        <v>1</v>
      </c>
      <c r="D222" s="113">
        <v>2130</v>
      </c>
      <c r="E222" s="113" t="s">
        <v>2210</v>
      </c>
      <c r="F222" s="115">
        <v>416943.95</v>
      </c>
      <c r="G222" s="113">
        <v>0</v>
      </c>
      <c r="H222" s="113">
        <v>0</v>
      </c>
      <c r="I222" s="115">
        <v>416943.95</v>
      </c>
    </row>
    <row r="223" spans="1:9" hidden="1">
      <c r="A223" s="113" t="s">
        <v>786</v>
      </c>
      <c r="B223" s="116" t="s">
        <v>82</v>
      </c>
      <c r="C223" s="116">
        <v>1</v>
      </c>
      <c r="D223" s="113">
        <v>2132</v>
      </c>
      <c r="E223" s="113" t="s">
        <v>2973</v>
      </c>
      <c r="F223" s="115">
        <v>15606</v>
      </c>
      <c r="G223" s="113">
        <v>0</v>
      </c>
      <c r="H223" s="113">
        <v>0</v>
      </c>
      <c r="I223" s="115">
        <v>15606</v>
      </c>
    </row>
    <row r="224" spans="1:9" hidden="1">
      <c r="A224" s="113" t="s">
        <v>650</v>
      </c>
      <c r="B224" s="116" t="s">
        <v>82</v>
      </c>
      <c r="C224" s="116">
        <v>1</v>
      </c>
      <c r="D224" s="113">
        <v>2133</v>
      </c>
      <c r="E224" s="113" t="s">
        <v>2974</v>
      </c>
      <c r="F224" s="115">
        <v>4420.26</v>
      </c>
      <c r="G224" s="113">
        <v>0</v>
      </c>
      <c r="H224" s="113">
        <v>0</v>
      </c>
      <c r="I224" s="115">
        <v>4420.26</v>
      </c>
    </row>
    <row r="225" spans="1:9" hidden="1">
      <c r="A225" s="113" t="s">
        <v>718</v>
      </c>
      <c r="B225" s="116" t="s">
        <v>82</v>
      </c>
      <c r="C225" s="116">
        <v>1</v>
      </c>
      <c r="D225" s="113">
        <v>2327</v>
      </c>
      <c r="E225" s="113" t="s">
        <v>2975</v>
      </c>
      <c r="F225" s="115">
        <v>7341.61</v>
      </c>
      <c r="G225" s="113">
        <v>0</v>
      </c>
      <c r="H225" s="113">
        <v>0</v>
      </c>
      <c r="I225" s="115">
        <v>7341.61</v>
      </c>
    </row>
    <row r="226" spans="1:9" hidden="1">
      <c r="A226" s="113" t="s">
        <v>719</v>
      </c>
      <c r="B226" s="116" t="s">
        <v>82</v>
      </c>
      <c r="C226" s="116">
        <v>1</v>
      </c>
      <c r="D226" s="113">
        <v>2328</v>
      </c>
      <c r="E226" s="113" t="s">
        <v>2976</v>
      </c>
      <c r="F226" s="115">
        <v>1807.7</v>
      </c>
      <c r="G226" s="113">
        <v>0</v>
      </c>
      <c r="H226" s="113">
        <v>0</v>
      </c>
      <c r="I226" s="115">
        <v>1807.7</v>
      </c>
    </row>
    <row r="227" spans="1:9" hidden="1">
      <c r="A227" s="113" t="s">
        <v>720</v>
      </c>
      <c r="B227" s="116" t="s">
        <v>82</v>
      </c>
      <c r="C227" s="116">
        <v>1</v>
      </c>
      <c r="D227" s="113">
        <v>2329</v>
      </c>
      <c r="E227" s="113" t="s">
        <v>2977</v>
      </c>
      <c r="F227" s="115">
        <v>471620.85</v>
      </c>
      <c r="G227" s="113">
        <v>0</v>
      </c>
      <c r="H227" s="113">
        <v>0</v>
      </c>
      <c r="I227" s="115">
        <v>471620.85</v>
      </c>
    </row>
    <row r="228" spans="1:9" hidden="1">
      <c r="A228" s="113" t="s">
        <v>721</v>
      </c>
      <c r="B228" s="116" t="s">
        <v>82</v>
      </c>
      <c r="C228" s="116">
        <v>1</v>
      </c>
      <c r="D228" s="113">
        <v>2330</v>
      </c>
      <c r="E228" s="113" t="s">
        <v>2978</v>
      </c>
      <c r="F228" s="115">
        <v>5490</v>
      </c>
      <c r="G228" s="113">
        <v>0</v>
      </c>
      <c r="H228" s="113">
        <v>0</v>
      </c>
      <c r="I228" s="115">
        <v>5490</v>
      </c>
    </row>
    <row r="229" spans="1:9" hidden="1">
      <c r="A229" s="113" t="s">
        <v>722</v>
      </c>
      <c r="B229" s="116" t="s">
        <v>82</v>
      </c>
      <c r="C229" s="116">
        <v>1</v>
      </c>
      <c r="D229" s="113">
        <v>2331</v>
      </c>
      <c r="E229" s="113" t="s">
        <v>2979</v>
      </c>
      <c r="F229" s="115">
        <v>9821</v>
      </c>
      <c r="G229" s="113">
        <v>0</v>
      </c>
      <c r="H229" s="113">
        <v>0</v>
      </c>
      <c r="I229" s="115">
        <v>9821</v>
      </c>
    </row>
    <row r="230" spans="1:9" hidden="1">
      <c r="A230" s="113" t="s">
        <v>806</v>
      </c>
      <c r="B230" s="116" t="s">
        <v>82</v>
      </c>
      <c r="C230" s="116">
        <v>1</v>
      </c>
      <c r="D230" s="113">
        <v>2606</v>
      </c>
      <c r="E230" s="113" t="s">
        <v>2980</v>
      </c>
      <c r="F230" s="115">
        <v>20079.09</v>
      </c>
      <c r="G230" s="113">
        <v>0</v>
      </c>
      <c r="H230" s="113">
        <v>0</v>
      </c>
      <c r="I230" s="115">
        <v>20079.09</v>
      </c>
    </row>
    <row r="231" spans="1:9" hidden="1">
      <c r="A231" s="113" t="s">
        <v>1907</v>
      </c>
      <c r="B231" s="116" t="s">
        <v>82</v>
      </c>
      <c r="C231" s="116">
        <v>1</v>
      </c>
      <c r="D231" s="113">
        <v>3828</v>
      </c>
      <c r="E231" s="113" t="s">
        <v>2217</v>
      </c>
      <c r="F231" s="115">
        <v>5980</v>
      </c>
      <c r="G231" s="113">
        <v>0</v>
      </c>
      <c r="H231" s="113">
        <v>0</v>
      </c>
      <c r="I231" s="115">
        <v>5980</v>
      </c>
    </row>
    <row r="232" spans="1:9" hidden="1">
      <c r="A232" s="113" t="s">
        <v>131</v>
      </c>
      <c r="B232" s="116" t="s">
        <v>77</v>
      </c>
      <c r="C232" s="116">
        <v>1</v>
      </c>
      <c r="D232" s="113">
        <v>3779</v>
      </c>
      <c r="E232" s="113" t="s">
        <v>2981</v>
      </c>
      <c r="F232" s="115">
        <v>9894035.0600000005</v>
      </c>
      <c r="G232" s="113">
        <v>0</v>
      </c>
      <c r="H232" s="113">
        <v>0</v>
      </c>
      <c r="I232" s="115">
        <v>9894035.0600000005</v>
      </c>
    </row>
    <row r="233" spans="1:9" hidden="1">
      <c r="A233" s="113" t="s">
        <v>723</v>
      </c>
      <c r="B233" s="116" t="s">
        <v>82</v>
      </c>
      <c r="C233" s="116">
        <v>1</v>
      </c>
      <c r="D233" s="113">
        <v>296</v>
      </c>
      <c r="E233" s="113" t="s">
        <v>2981</v>
      </c>
      <c r="F233" s="115">
        <v>9894035.0600000005</v>
      </c>
      <c r="G233" s="113">
        <v>0</v>
      </c>
      <c r="H233" s="113">
        <v>0</v>
      </c>
      <c r="I233" s="115">
        <v>-9894035.0600000005</v>
      </c>
    </row>
    <row r="234" spans="1:9" hidden="1">
      <c r="A234" s="113" t="s">
        <v>132</v>
      </c>
      <c r="B234" s="116" t="s">
        <v>77</v>
      </c>
      <c r="C234" s="116">
        <v>1</v>
      </c>
      <c r="D234" s="113">
        <v>298</v>
      </c>
      <c r="E234" s="113" t="s">
        <v>19</v>
      </c>
      <c r="F234" s="115">
        <v>893662025.90999997</v>
      </c>
      <c r="G234" s="115">
        <v>965759.81</v>
      </c>
      <c r="H234" s="115">
        <v>624541.09</v>
      </c>
      <c r="I234" s="115">
        <v>894003244.63</v>
      </c>
    </row>
    <row r="235" spans="1:9" hidden="1">
      <c r="A235" s="113" t="s">
        <v>133</v>
      </c>
      <c r="B235" s="116" t="s">
        <v>77</v>
      </c>
      <c r="C235" s="116">
        <v>1</v>
      </c>
      <c r="D235" s="113">
        <v>299</v>
      </c>
      <c r="E235" s="113" t="s">
        <v>401</v>
      </c>
      <c r="F235" s="115">
        <v>395702590.64999998</v>
      </c>
      <c r="G235" s="113">
        <v>0</v>
      </c>
      <c r="H235" s="113">
        <v>0</v>
      </c>
      <c r="I235" s="115">
        <v>395702590.64999998</v>
      </c>
    </row>
    <row r="236" spans="1:9" hidden="1">
      <c r="A236" s="113" t="s">
        <v>134</v>
      </c>
      <c r="B236" s="116" t="s">
        <v>77</v>
      </c>
      <c r="C236" s="116">
        <v>1</v>
      </c>
      <c r="D236" s="113">
        <v>300</v>
      </c>
      <c r="E236" s="113" t="s">
        <v>2982</v>
      </c>
      <c r="F236" s="115">
        <v>118577816.23</v>
      </c>
      <c r="G236" s="113">
        <v>0</v>
      </c>
      <c r="H236" s="113">
        <v>0</v>
      </c>
      <c r="I236" s="115">
        <v>118577816.23</v>
      </c>
    </row>
    <row r="237" spans="1:9" hidden="1">
      <c r="A237" s="113" t="s">
        <v>449</v>
      </c>
      <c r="B237" s="116" t="s">
        <v>82</v>
      </c>
      <c r="C237" s="116">
        <v>1</v>
      </c>
      <c r="D237" s="113">
        <v>301</v>
      </c>
      <c r="E237" s="113" t="s">
        <v>2983</v>
      </c>
      <c r="F237" s="115">
        <v>2960859.94</v>
      </c>
      <c r="G237" s="113">
        <v>0</v>
      </c>
      <c r="H237" s="113">
        <v>0</v>
      </c>
      <c r="I237" s="115">
        <v>2960859.94</v>
      </c>
    </row>
    <row r="238" spans="1:9" hidden="1">
      <c r="A238" s="113" t="s">
        <v>450</v>
      </c>
      <c r="B238" s="116" t="s">
        <v>82</v>
      </c>
      <c r="C238" s="116">
        <v>1</v>
      </c>
      <c r="D238" s="113">
        <v>302</v>
      </c>
      <c r="E238" s="113" t="s">
        <v>2984</v>
      </c>
      <c r="F238" s="115">
        <v>4731961.9000000004</v>
      </c>
      <c r="G238" s="113">
        <v>0</v>
      </c>
      <c r="H238" s="113">
        <v>0</v>
      </c>
      <c r="I238" s="115">
        <v>4731961.9000000004</v>
      </c>
    </row>
    <row r="239" spans="1:9" hidden="1">
      <c r="A239" s="113" t="s">
        <v>451</v>
      </c>
      <c r="B239" s="116" t="s">
        <v>82</v>
      </c>
      <c r="C239" s="116">
        <v>1</v>
      </c>
      <c r="D239" s="113">
        <v>303</v>
      </c>
      <c r="E239" s="113" t="s">
        <v>2985</v>
      </c>
      <c r="F239" s="115">
        <v>216735.99</v>
      </c>
      <c r="G239" s="113">
        <v>0</v>
      </c>
      <c r="H239" s="113">
        <v>0</v>
      </c>
      <c r="I239" s="115">
        <v>216735.99</v>
      </c>
    </row>
    <row r="240" spans="1:9" hidden="1">
      <c r="A240" s="113" t="s">
        <v>452</v>
      </c>
      <c r="B240" s="116" t="s">
        <v>82</v>
      </c>
      <c r="C240" s="116">
        <v>1</v>
      </c>
      <c r="D240" s="113">
        <v>304</v>
      </c>
      <c r="E240" s="113" t="s">
        <v>2220</v>
      </c>
      <c r="F240" s="115">
        <v>3444919.91</v>
      </c>
      <c r="G240" s="113">
        <v>0</v>
      </c>
      <c r="H240" s="113">
        <v>0</v>
      </c>
      <c r="I240" s="115">
        <v>3444919.91</v>
      </c>
    </row>
    <row r="241" spans="1:9" hidden="1">
      <c r="A241" s="113" t="s">
        <v>453</v>
      </c>
      <c r="B241" s="116" t="s">
        <v>82</v>
      </c>
      <c r="C241" s="116">
        <v>1</v>
      </c>
      <c r="D241" s="113">
        <v>305</v>
      </c>
      <c r="E241" s="113" t="s">
        <v>2986</v>
      </c>
      <c r="F241" s="115">
        <v>266453.75</v>
      </c>
      <c r="G241" s="113">
        <v>0</v>
      </c>
      <c r="H241" s="113">
        <v>0</v>
      </c>
      <c r="I241" s="115">
        <v>266453.75</v>
      </c>
    </row>
    <row r="242" spans="1:9" hidden="1">
      <c r="A242" s="113" t="s">
        <v>454</v>
      </c>
      <c r="B242" s="116" t="s">
        <v>82</v>
      </c>
      <c r="C242" s="116">
        <v>1</v>
      </c>
      <c r="D242" s="113">
        <v>306</v>
      </c>
      <c r="E242" s="113" t="s">
        <v>2986</v>
      </c>
      <c r="F242" s="115">
        <v>843156.51</v>
      </c>
      <c r="G242" s="113">
        <v>0</v>
      </c>
      <c r="H242" s="113">
        <v>0</v>
      </c>
      <c r="I242" s="115">
        <v>843156.51</v>
      </c>
    </row>
    <row r="243" spans="1:9" hidden="1">
      <c r="A243" s="113" t="s">
        <v>455</v>
      </c>
      <c r="B243" s="116" t="s">
        <v>82</v>
      </c>
      <c r="C243" s="116">
        <v>1</v>
      </c>
      <c r="D243" s="113">
        <v>307</v>
      </c>
      <c r="E243" s="113" t="s">
        <v>2221</v>
      </c>
      <c r="F243" s="115">
        <v>2272787.4700000002</v>
      </c>
      <c r="G243" s="113">
        <v>0</v>
      </c>
      <c r="H243" s="113">
        <v>0</v>
      </c>
      <c r="I243" s="115">
        <v>2272787.4700000002</v>
      </c>
    </row>
    <row r="244" spans="1:9" hidden="1">
      <c r="A244" s="113" t="s">
        <v>456</v>
      </c>
      <c r="B244" s="116" t="s">
        <v>82</v>
      </c>
      <c r="C244" s="116">
        <v>1</v>
      </c>
      <c r="D244" s="113">
        <v>308</v>
      </c>
      <c r="E244" s="113" t="s">
        <v>2222</v>
      </c>
      <c r="F244" s="115">
        <v>790577.82</v>
      </c>
      <c r="G244" s="113">
        <v>0</v>
      </c>
      <c r="H244" s="113">
        <v>0</v>
      </c>
      <c r="I244" s="115">
        <v>790577.82</v>
      </c>
    </row>
    <row r="245" spans="1:9" hidden="1">
      <c r="A245" s="113" t="s">
        <v>457</v>
      </c>
      <c r="B245" s="116" t="s">
        <v>82</v>
      </c>
      <c r="C245" s="116">
        <v>1</v>
      </c>
      <c r="D245" s="113">
        <v>309</v>
      </c>
      <c r="E245" s="113" t="s">
        <v>2987</v>
      </c>
      <c r="F245" s="115">
        <v>356874.69</v>
      </c>
      <c r="G245" s="113">
        <v>0</v>
      </c>
      <c r="H245" s="113">
        <v>0</v>
      </c>
      <c r="I245" s="115">
        <v>356874.69</v>
      </c>
    </row>
    <row r="246" spans="1:9" hidden="1">
      <c r="A246" s="113" t="s">
        <v>458</v>
      </c>
      <c r="B246" s="116" t="s">
        <v>82</v>
      </c>
      <c r="C246" s="116">
        <v>1</v>
      </c>
      <c r="D246" s="113">
        <v>310</v>
      </c>
      <c r="E246" s="113" t="s">
        <v>2988</v>
      </c>
      <c r="F246" s="115">
        <v>164961.95000000001</v>
      </c>
      <c r="G246" s="113">
        <v>0</v>
      </c>
      <c r="H246" s="113">
        <v>0</v>
      </c>
      <c r="I246" s="115">
        <v>164961.95000000001</v>
      </c>
    </row>
    <row r="247" spans="1:9" hidden="1">
      <c r="A247" s="113" t="s">
        <v>459</v>
      </c>
      <c r="B247" s="116" t="s">
        <v>82</v>
      </c>
      <c r="C247" s="116">
        <v>1</v>
      </c>
      <c r="D247" s="113">
        <v>311</v>
      </c>
      <c r="E247" s="113" t="s">
        <v>2989</v>
      </c>
      <c r="F247" s="115">
        <v>184736.42</v>
      </c>
      <c r="G247" s="113">
        <v>0</v>
      </c>
      <c r="H247" s="113">
        <v>0</v>
      </c>
      <c r="I247" s="115">
        <v>184736.42</v>
      </c>
    </row>
    <row r="248" spans="1:9" hidden="1">
      <c r="A248" s="113" t="s">
        <v>460</v>
      </c>
      <c r="B248" s="116" t="s">
        <v>82</v>
      </c>
      <c r="C248" s="116">
        <v>1</v>
      </c>
      <c r="D248" s="113">
        <v>312</v>
      </c>
      <c r="E248" s="113" t="s">
        <v>2990</v>
      </c>
      <c r="F248" s="115">
        <v>44852.480000000003</v>
      </c>
      <c r="G248" s="113">
        <v>0</v>
      </c>
      <c r="H248" s="113">
        <v>0</v>
      </c>
      <c r="I248" s="115">
        <v>44852.480000000003</v>
      </c>
    </row>
    <row r="249" spans="1:9" hidden="1">
      <c r="A249" s="113" t="s">
        <v>461</v>
      </c>
      <c r="B249" s="116" t="s">
        <v>82</v>
      </c>
      <c r="C249" s="116">
        <v>1</v>
      </c>
      <c r="D249" s="113">
        <v>313</v>
      </c>
      <c r="E249" s="113" t="s">
        <v>2991</v>
      </c>
      <c r="F249" s="115">
        <v>760775.74</v>
      </c>
      <c r="G249" s="113">
        <v>0</v>
      </c>
      <c r="H249" s="113">
        <v>0</v>
      </c>
      <c r="I249" s="115">
        <v>760775.74</v>
      </c>
    </row>
    <row r="250" spans="1:9" hidden="1">
      <c r="A250" s="113" t="s">
        <v>462</v>
      </c>
      <c r="B250" s="116" t="s">
        <v>82</v>
      </c>
      <c r="C250" s="116">
        <v>1</v>
      </c>
      <c r="D250" s="113">
        <v>314</v>
      </c>
      <c r="E250" s="113" t="s">
        <v>2992</v>
      </c>
      <c r="F250" s="115">
        <v>312118.07</v>
      </c>
      <c r="G250" s="113">
        <v>0</v>
      </c>
      <c r="H250" s="113">
        <v>0</v>
      </c>
      <c r="I250" s="115">
        <v>312118.07</v>
      </c>
    </row>
    <row r="251" spans="1:9" hidden="1">
      <c r="A251" s="113" t="s">
        <v>463</v>
      </c>
      <c r="B251" s="116" t="s">
        <v>82</v>
      </c>
      <c r="C251" s="116">
        <v>1</v>
      </c>
      <c r="D251" s="113">
        <v>315</v>
      </c>
      <c r="E251" s="113" t="s">
        <v>2993</v>
      </c>
      <c r="F251" s="115">
        <v>143769.34</v>
      </c>
      <c r="G251" s="113">
        <v>0</v>
      </c>
      <c r="H251" s="113">
        <v>0</v>
      </c>
      <c r="I251" s="115">
        <v>143769.34</v>
      </c>
    </row>
    <row r="252" spans="1:9" hidden="1">
      <c r="A252" s="113" t="s">
        <v>464</v>
      </c>
      <c r="B252" s="116" t="s">
        <v>82</v>
      </c>
      <c r="C252" s="116">
        <v>1</v>
      </c>
      <c r="D252" s="113">
        <v>316</v>
      </c>
      <c r="E252" s="113" t="s">
        <v>2994</v>
      </c>
      <c r="F252" s="115">
        <v>148508.54</v>
      </c>
      <c r="G252" s="113">
        <v>0</v>
      </c>
      <c r="H252" s="113">
        <v>0</v>
      </c>
      <c r="I252" s="115">
        <v>148508.54</v>
      </c>
    </row>
    <row r="253" spans="1:9" hidden="1">
      <c r="A253" s="113" t="s">
        <v>465</v>
      </c>
      <c r="B253" s="116" t="s">
        <v>82</v>
      </c>
      <c r="C253" s="116">
        <v>1</v>
      </c>
      <c r="D253" s="113">
        <v>317</v>
      </c>
      <c r="E253" s="113" t="s">
        <v>2995</v>
      </c>
      <c r="F253" s="115">
        <v>207683.5</v>
      </c>
      <c r="G253" s="113">
        <v>0</v>
      </c>
      <c r="H253" s="113">
        <v>0</v>
      </c>
      <c r="I253" s="115">
        <v>207683.5</v>
      </c>
    </row>
    <row r="254" spans="1:9" hidden="1">
      <c r="A254" s="113" t="s">
        <v>466</v>
      </c>
      <c r="B254" s="116" t="s">
        <v>82</v>
      </c>
      <c r="C254" s="116">
        <v>1</v>
      </c>
      <c r="D254" s="113">
        <v>318</v>
      </c>
      <c r="E254" s="113" t="s">
        <v>2229</v>
      </c>
      <c r="F254" s="115">
        <v>446340.18</v>
      </c>
      <c r="G254" s="113">
        <v>0</v>
      </c>
      <c r="H254" s="113">
        <v>0</v>
      </c>
      <c r="I254" s="115">
        <v>446340.18</v>
      </c>
    </row>
    <row r="255" spans="1:9" hidden="1">
      <c r="A255" s="113" t="s">
        <v>467</v>
      </c>
      <c r="B255" s="116" t="s">
        <v>82</v>
      </c>
      <c r="C255" s="116">
        <v>1</v>
      </c>
      <c r="D255" s="113">
        <v>319</v>
      </c>
      <c r="E255" s="113" t="s">
        <v>2996</v>
      </c>
      <c r="F255" s="115">
        <v>49225.3</v>
      </c>
      <c r="G255" s="113">
        <v>0</v>
      </c>
      <c r="H255" s="113">
        <v>0</v>
      </c>
      <c r="I255" s="115">
        <v>49225.3</v>
      </c>
    </row>
    <row r="256" spans="1:9" hidden="1">
      <c r="A256" s="113" t="s">
        <v>468</v>
      </c>
      <c r="B256" s="116" t="s">
        <v>82</v>
      </c>
      <c r="C256" s="116">
        <v>1</v>
      </c>
      <c r="D256" s="113">
        <v>320</v>
      </c>
      <c r="E256" s="113" t="s">
        <v>2997</v>
      </c>
      <c r="F256" s="115">
        <v>29740</v>
      </c>
      <c r="G256" s="113">
        <v>0</v>
      </c>
      <c r="H256" s="113">
        <v>0</v>
      </c>
      <c r="I256" s="115">
        <v>29740</v>
      </c>
    </row>
    <row r="257" spans="1:9" hidden="1">
      <c r="A257" s="113" t="s">
        <v>469</v>
      </c>
      <c r="B257" s="116" t="s">
        <v>82</v>
      </c>
      <c r="C257" s="116">
        <v>1</v>
      </c>
      <c r="D257" s="113">
        <v>321</v>
      </c>
      <c r="E257" s="113" t="s">
        <v>2232</v>
      </c>
      <c r="F257" s="115">
        <v>431184.95</v>
      </c>
      <c r="G257" s="113">
        <v>0</v>
      </c>
      <c r="H257" s="113">
        <v>0</v>
      </c>
      <c r="I257" s="115">
        <v>431184.95</v>
      </c>
    </row>
    <row r="258" spans="1:9" hidden="1">
      <c r="A258" s="113" t="s">
        <v>470</v>
      </c>
      <c r="B258" s="116" t="s">
        <v>82</v>
      </c>
      <c r="C258" s="116">
        <v>1</v>
      </c>
      <c r="D258" s="113">
        <v>322</v>
      </c>
      <c r="E258" s="113" t="s">
        <v>2998</v>
      </c>
      <c r="F258" s="115">
        <v>139860</v>
      </c>
      <c r="G258" s="113">
        <v>0</v>
      </c>
      <c r="H258" s="113">
        <v>0</v>
      </c>
      <c r="I258" s="115">
        <v>139860</v>
      </c>
    </row>
    <row r="259" spans="1:9" hidden="1">
      <c r="A259" s="113" t="s">
        <v>471</v>
      </c>
      <c r="B259" s="116" t="s">
        <v>82</v>
      </c>
      <c r="C259" s="116">
        <v>1</v>
      </c>
      <c r="D259" s="113">
        <v>323</v>
      </c>
      <c r="E259" s="113" t="s">
        <v>2999</v>
      </c>
      <c r="F259" s="115">
        <v>101292</v>
      </c>
      <c r="G259" s="113">
        <v>0</v>
      </c>
      <c r="H259" s="113">
        <v>0</v>
      </c>
      <c r="I259" s="115">
        <v>101292</v>
      </c>
    </row>
    <row r="260" spans="1:9" hidden="1">
      <c r="A260" s="113" t="s">
        <v>472</v>
      </c>
      <c r="B260" s="116" t="s">
        <v>82</v>
      </c>
      <c r="C260" s="116">
        <v>1</v>
      </c>
      <c r="D260" s="113">
        <v>324</v>
      </c>
      <c r="E260" s="113" t="s">
        <v>3000</v>
      </c>
      <c r="F260" s="115">
        <v>137600</v>
      </c>
      <c r="G260" s="113">
        <v>0</v>
      </c>
      <c r="H260" s="113">
        <v>0</v>
      </c>
      <c r="I260" s="115">
        <v>137600</v>
      </c>
    </row>
    <row r="261" spans="1:9" hidden="1">
      <c r="A261" s="113" t="s">
        <v>473</v>
      </c>
      <c r="B261" s="116" t="s">
        <v>82</v>
      </c>
      <c r="C261" s="116">
        <v>1</v>
      </c>
      <c r="D261" s="113">
        <v>325</v>
      </c>
      <c r="E261" s="113" t="s">
        <v>3001</v>
      </c>
      <c r="F261" s="115">
        <v>78926.05</v>
      </c>
      <c r="G261" s="113">
        <v>0</v>
      </c>
      <c r="H261" s="113">
        <v>0</v>
      </c>
      <c r="I261" s="115">
        <v>78926.05</v>
      </c>
    </row>
    <row r="262" spans="1:9" hidden="1">
      <c r="A262" s="113" t="s">
        <v>474</v>
      </c>
      <c r="B262" s="116" t="s">
        <v>82</v>
      </c>
      <c r="C262" s="116">
        <v>1</v>
      </c>
      <c r="D262" s="113">
        <v>326</v>
      </c>
      <c r="E262" s="113" t="s">
        <v>3002</v>
      </c>
      <c r="F262" s="115">
        <v>136387.59</v>
      </c>
      <c r="G262" s="113">
        <v>0</v>
      </c>
      <c r="H262" s="113">
        <v>0</v>
      </c>
      <c r="I262" s="115">
        <v>136387.59</v>
      </c>
    </row>
    <row r="263" spans="1:9" hidden="1">
      <c r="A263" s="113" t="s">
        <v>475</v>
      </c>
      <c r="B263" s="116" t="s">
        <v>82</v>
      </c>
      <c r="C263" s="116">
        <v>1</v>
      </c>
      <c r="D263" s="113">
        <v>327</v>
      </c>
      <c r="E263" s="113" t="s">
        <v>3003</v>
      </c>
      <c r="F263" s="115">
        <v>145054.93</v>
      </c>
      <c r="G263" s="113">
        <v>0</v>
      </c>
      <c r="H263" s="113">
        <v>0</v>
      </c>
      <c r="I263" s="115">
        <v>145054.93</v>
      </c>
    </row>
    <row r="264" spans="1:9" hidden="1">
      <c r="A264" s="113" t="s">
        <v>476</v>
      </c>
      <c r="B264" s="116" t="s">
        <v>82</v>
      </c>
      <c r="C264" s="116">
        <v>1</v>
      </c>
      <c r="D264" s="113">
        <v>328</v>
      </c>
      <c r="E264" s="113" t="s">
        <v>3004</v>
      </c>
      <c r="F264" s="115">
        <v>138325</v>
      </c>
      <c r="G264" s="113">
        <v>0</v>
      </c>
      <c r="H264" s="113">
        <v>0</v>
      </c>
      <c r="I264" s="115">
        <v>138325</v>
      </c>
    </row>
    <row r="265" spans="1:9" hidden="1">
      <c r="A265" s="113" t="s">
        <v>477</v>
      </c>
      <c r="B265" s="116" t="s">
        <v>82</v>
      </c>
      <c r="C265" s="116">
        <v>1</v>
      </c>
      <c r="D265" s="113">
        <v>329</v>
      </c>
      <c r="E265" s="113" t="s">
        <v>3005</v>
      </c>
      <c r="F265" s="115">
        <v>109929.43</v>
      </c>
      <c r="G265" s="113">
        <v>0</v>
      </c>
      <c r="H265" s="113">
        <v>0</v>
      </c>
      <c r="I265" s="115">
        <v>109929.43</v>
      </c>
    </row>
    <row r="266" spans="1:9" hidden="1">
      <c r="A266" s="113" t="s">
        <v>478</v>
      </c>
      <c r="B266" s="116" t="s">
        <v>82</v>
      </c>
      <c r="C266" s="116">
        <v>1</v>
      </c>
      <c r="D266" s="113">
        <v>330</v>
      </c>
      <c r="E266" s="113" t="s">
        <v>3006</v>
      </c>
      <c r="F266" s="115">
        <v>164102.10999999999</v>
      </c>
      <c r="G266" s="113">
        <v>0</v>
      </c>
      <c r="H266" s="113">
        <v>0</v>
      </c>
      <c r="I266" s="115">
        <v>164102.10999999999</v>
      </c>
    </row>
    <row r="267" spans="1:9" hidden="1">
      <c r="A267" s="113" t="s">
        <v>479</v>
      </c>
      <c r="B267" s="116" t="s">
        <v>82</v>
      </c>
      <c r="C267" s="116">
        <v>1</v>
      </c>
      <c r="D267" s="113">
        <v>331</v>
      </c>
      <c r="E267" s="113" t="s">
        <v>3007</v>
      </c>
      <c r="F267" s="115">
        <v>280780.3</v>
      </c>
      <c r="G267" s="113">
        <v>0</v>
      </c>
      <c r="H267" s="113">
        <v>0</v>
      </c>
      <c r="I267" s="115">
        <v>280780.3</v>
      </c>
    </row>
    <row r="268" spans="1:9" hidden="1">
      <c r="A268" s="113" t="s">
        <v>480</v>
      </c>
      <c r="B268" s="116" t="s">
        <v>82</v>
      </c>
      <c r="C268" s="116">
        <v>1</v>
      </c>
      <c r="D268" s="113">
        <v>332</v>
      </c>
      <c r="E268" s="113" t="s">
        <v>3008</v>
      </c>
      <c r="F268" s="115">
        <v>142300</v>
      </c>
      <c r="G268" s="113">
        <v>0</v>
      </c>
      <c r="H268" s="113">
        <v>0</v>
      </c>
      <c r="I268" s="115">
        <v>142300</v>
      </c>
    </row>
    <row r="269" spans="1:9" hidden="1">
      <c r="A269" s="113" t="s">
        <v>481</v>
      </c>
      <c r="B269" s="116" t="s">
        <v>82</v>
      </c>
      <c r="C269" s="116">
        <v>1</v>
      </c>
      <c r="D269" s="113">
        <v>333</v>
      </c>
      <c r="E269" s="113" t="s">
        <v>3009</v>
      </c>
      <c r="F269" s="115">
        <v>128000</v>
      </c>
      <c r="G269" s="113">
        <v>0</v>
      </c>
      <c r="H269" s="113">
        <v>0</v>
      </c>
      <c r="I269" s="115">
        <v>128000</v>
      </c>
    </row>
    <row r="270" spans="1:9" hidden="1">
      <c r="A270" s="113" t="s">
        <v>482</v>
      </c>
      <c r="B270" s="116" t="s">
        <v>82</v>
      </c>
      <c r="C270" s="116">
        <v>1</v>
      </c>
      <c r="D270" s="113">
        <v>334</v>
      </c>
      <c r="E270" s="113" t="s">
        <v>3010</v>
      </c>
      <c r="F270" s="115">
        <v>307970.46999999997</v>
      </c>
      <c r="G270" s="113">
        <v>0</v>
      </c>
      <c r="H270" s="113">
        <v>0</v>
      </c>
      <c r="I270" s="115">
        <v>307970.46999999997</v>
      </c>
    </row>
    <row r="271" spans="1:9" hidden="1">
      <c r="A271" s="113" t="s">
        <v>483</v>
      </c>
      <c r="B271" s="116" t="s">
        <v>82</v>
      </c>
      <c r="C271" s="116">
        <v>1</v>
      </c>
      <c r="D271" s="113">
        <v>335</v>
      </c>
      <c r="E271" s="113" t="s">
        <v>3011</v>
      </c>
      <c r="F271" s="115">
        <v>132649.45000000001</v>
      </c>
      <c r="G271" s="113">
        <v>0</v>
      </c>
      <c r="H271" s="113">
        <v>0</v>
      </c>
      <c r="I271" s="115">
        <v>132649.45000000001</v>
      </c>
    </row>
    <row r="272" spans="1:9" hidden="1">
      <c r="A272" s="113" t="s">
        <v>484</v>
      </c>
      <c r="B272" s="116" t="s">
        <v>82</v>
      </c>
      <c r="C272" s="116">
        <v>1</v>
      </c>
      <c r="D272" s="113">
        <v>336</v>
      </c>
      <c r="E272" s="113" t="s">
        <v>3012</v>
      </c>
      <c r="F272" s="115">
        <v>151373.47</v>
      </c>
      <c r="G272" s="113">
        <v>0</v>
      </c>
      <c r="H272" s="113">
        <v>0</v>
      </c>
      <c r="I272" s="115">
        <v>151373.47</v>
      </c>
    </row>
    <row r="273" spans="1:9" hidden="1">
      <c r="A273" s="113" t="s">
        <v>485</v>
      </c>
      <c r="B273" s="116" t="s">
        <v>82</v>
      </c>
      <c r="C273" s="116">
        <v>1</v>
      </c>
      <c r="D273" s="113">
        <v>337</v>
      </c>
      <c r="E273" s="113" t="s">
        <v>3013</v>
      </c>
      <c r="F273" s="115">
        <v>139383.35999999999</v>
      </c>
      <c r="G273" s="113">
        <v>0</v>
      </c>
      <c r="H273" s="113">
        <v>0</v>
      </c>
      <c r="I273" s="115">
        <v>139383.35999999999</v>
      </c>
    </row>
    <row r="274" spans="1:9" hidden="1">
      <c r="A274" s="113" t="s">
        <v>486</v>
      </c>
      <c r="B274" s="116" t="s">
        <v>82</v>
      </c>
      <c r="C274" s="116">
        <v>1</v>
      </c>
      <c r="D274" s="113">
        <v>338</v>
      </c>
      <c r="E274" s="113" t="s">
        <v>3014</v>
      </c>
      <c r="F274" s="115">
        <v>134919.72</v>
      </c>
      <c r="G274" s="113">
        <v>0</v>
      </c>
      <c r="H274" s="113">
        <v>0</v>
      </c>
      <c r="I274" s="115">
        <v>134919.72</v>
      </c>
    </row>
    <row r="275" spans="1:9" hidden="1">
      <c r="A275" s="113" t="s">
        <v>487</v>
      </c>
      <c r="B275" s="116" t="s">
        <v>82</v>
      </c>
      <c r="C275" s="116">
        <v>1</v>
      </c>
      <c r="D275" s="113">
        <v>339</v>
      </c>
      <c r="E275" s="113" t="s">
        <v>3015</v>
      </c>
      <c r="F275" s="115">
        <v>270785.17</v>
      </c>
      <c r="G275" s="113">
        <v>0</v>
      </c>
      <c r="H275" s="113">
        <v>0</v>
      </c>
      <c r="I275" s="115">
        <v>270785.17</v>
      </c>
    </row>
    <row r="276" spans="1:9" hidden="1">
      <c r="A276" s="113" t="s">
        <v>488</v>
      </c>
      <c r="B276" s="116" t="s">
        <v>82</v>
      </c>
      <c r="C276" s="116">
        <v>1</v>
      </c>
      <c r="D276" s="113">
        <v>340</v>
      </c>
      <c r="E276" s="113" t="s">
        <v>3016</v>
      </c>
      <c r="F276" s="115">
        <v>132722</v>
      </c>
      <c r="G276" s="113">
        <v>0</v>
      </c>
      <c r="H276" s="113">
        <v>0</v>
      </c>
      <c r="I276" s="115">
        <v>132722</v>
      </c>
    </row>
    <row r="277" spans="1:9" hidden="1">
      <c r="A277" s="113" t="s">
        <v>489</v>
      </c>
      <c r="B277" s="116" t="s">
        <v>82</v>
      </c>
      <c r="C277" s="116">
        <v>1</v>
      </c>
      <c r="D277" s="113">
        <v>341</v>
      </c>
      <c r="E277" s="113" t="s">
        <v>2244</v>
      </c>
      <c r="F277" s="115">
        <v>141997.69</v>
      </c>
      <c r="G277" s="113">
        <v>0</v>
      </c>
      <c r="H277" s="113">
        <v>0</v>
      </c>
      <c r="I277" s="115">
        <v>141997.69</v>
      </c>
    </row>
    <row r="278" spans="1:9" hidden="1">
      <c r="A278" s="113" t="s">
        <v>490</v>
      </c>
      <c r="B278" s="116" t="s">
        <v>82</v>
      </c>
      <c r="C278" s="116">
        <v>1</v>
      </c>
      <c r="D278" s="113">
        <v>342</v>
      </c>
      <c r="E278" s="113" t="s">
        <v>3017</v>
      </c>
      <c r="F278" s="115">
        <v>43661.38</v>
      </c>
      <c r="G278" s="113">
        <v>0</v>
      </c>
      <c r="H278" s="113">
        <v>0</v>
      </c>
      <c r="I278" s="115">
        <v>43661.38</v>
      </c>
    </row>
    <row r="279" spans="1:9" hidden="1">
      <c r="A279" s="113" t="s">
        <v>491</v>
      </c>
      <c r="B279" s="116" t="s">
        <v>82</v>
      </c>
      <c r="C279" s="116">
        <v>1</v>
      </c>
      <c r="D279" s="113">
        <v>343</v>
      </c>
      <c r="E279" s="113" t="s">
        <v>2999</v>
      </c>
      <c r="F279" s="115">
        <v>134998.29999999999</v>
      </c>
      <c r="G279" s="113">
        <v>0</v>
      </c>
      <c r="H279" s="113">
        <v>0</v>
      </c>
      <c r="I279" s="115">
        <v>134998.29999999999</v>
      </c>
    </row>
    <row r="280" spans="1:9" hidden="1">
      <c r="A280" s="113" t="s">
        <v>492</v>
      </c>
      <c r="B280" s="116" t="s">
        <v>82</v>
      </c>
      <c r="C280" s="116">
        <v>1</v>
      </c>
      <c r="D280" s="113">
        <v>344</v>
      </c>
      <c r="E280" s="113" t="s">
        <v>3018</v>
      </c>
      <c r="F280" s="115">
        <v>84845.98</v>
      </c>
      <c r="G280" s="113">
        <v>0</v>
      </c>
      <c r="H280" s="113">
        <v>0</v>
      </c>
      <c r="I280" s="115">
        <v>84845.98</v>
      </c>
    </row>
    <row r="281" spans="1:9" hidden="1">
      <c r="A281" s="113" t="s">
        <v>493</v>
      </c>
      <c r="B281" s="116" t="s">
        <v>82</v>
      </c>
      <c r="C281" s="116">
        <v>1</v>
      </c>
      <c r="D281" s="113">
        <v>345</v>
      </c>
      <c r="E281" s="113" t="s">
        <v>3019</v>
      </c>
      <c r="F281" s="115">
        <v>143209.35</v>
      </c>
      <c r="G281" s="113">
        <v>0</v>
      </c>
      <c r="H281" s="113">
        <v>0</v>
      </c>
      <c r="I281" s="115">
        <v>143209.35</v>
      </c>
    </row>
    <row r="282" spans="1:9" hidden="1">
      <c r="A282" s="113" t="s">
        <v>494</v>
      </c>
      <c r="B282" s="116" t="s">
        <v>82</v>
      </c>
      <c r="C282" s="116">
        <v>1</v>
      </c>
      <c r="D282" s="113">
        <v>346</v>
      </c>
      <c r="E282" s="113" t="s">
        <v>3020</v>
      </c>
      <c r="F282" s="115">
        <v>138437.65</v>
      </c>
      <c r="G282" s="113">
        <v>0</v>
      </c>
      <c r="H282" s="113">
        <v>0</v>
      </c>
      <c r="I282" s="115">
        <v>138437.65</v>
      </c>
    </row>
    <row r="283" spans="1:9" hidden="1">
      <c r="A283" s="113" t="s">
        <v>495</v>
      </c>
      <c r="B283" s="116" t="s">
        <v>82</v>
      </c>
      <c r="C283" s="116">
        <v>1</v>
      </c>
      <c r="D283" s="113">
        <v>347</v>
      </c>
      <c r="E283" s="113" t="s">
        <v>3021</v>
      </c>
      <c r="F283" s="115">
        <v>133495.20000000001</v>
      </c>
      <c r="G283" s="113">
        <v>0</v>
      </c>
      <c r="H283" s="113">
        <v>0</v>
      </c>
      <c r="I283" s="115">
        <v>133495.20000000001</v>
      </c>
    </row>
    <row r="284" spans="1:9" hidden="1">
      <c r="A284" s="113" t="s">
        <v>496</v>
      </c>
      <c r="B284" s="116" t="s">
        <v>82</v>
      </c>
      <c r="C284" s="116">
        <v>1</v>
      </c>
      <c r="D284" s="113">
        <v>348</v>
      </c>
      <c r="E284" s="113" t="s">
        <v>3022</v>
      </c>
      <c r="F284" s="115">
        <v>67979.61</v>
      </c>
      <c r="G284" s="113">
        <v>0</v>
      </c>
      <c r="H284" s="113">
        <v>0</v>
      </c>
      <c r="I284" s="115">
        <v>67979.61</v>
      </c>
    </row>
    <row r="285" spans="1:9" hidden="1">
      <c r="A285" s="113" t="s">
        <v>497</v>
      </c>
      <c r="B285" s="116" t="s">
        <v>82</v>
      </c>
      <c r="C285" s="116">
        <v>1</v>
      </c>
      <c r="D285" s="113">
        <v>349</v>
      </c>
      <c r="E285" s="113" t="s">
        <v>3023</v>
      </c>
      <c r="F285" s="115">
        <v>134563.98000000001</v>
      </c>
      <c r="G285" s="113">
        <v>0</v>
      </c>
      <c r="H285" s="113">
        <v>0</v>
      </c>
      <c r="I285" s="115">
        <v>134563.98000000001</v>
      </c>
    </row>
    <row r="286" spans="1:9" hidden="1">
      <c r="A286" s="113" t="s">
        <v>498</v>
      </c>
      <c r="B286" s="116" t="s">
        <v>82</v>
      </c>
      <c r="C286" s="116">
        <v>1</v>
      </c>
      <c r="D286" s="113">
        <v>350</v>
      </c>
      <c r="E286" s="113" t="s">
        <v>3002</v>
      </c>
      <c r="F286" s="115">
        <v>3292602.66</v>
      </c>
      <c r="G286" s="113">
        <v>0</v>
      </c>
      <c r="H286" s="113">
        <v>0</v>
      </c>
      <c r="I286" s="115">
        <v>3292602.66</v>
      </c>
    </row>
    <row r="287" spans="1:9" hidden="1">
      <c r="A287" s="113" t="s">
        <v>499</v>
      </c>
      <c r="B287" s="116" t="s">
        <v>82</v>
      </c>
      <c r="C287" s="116">
        <v>1</v>
      </c>
      <c r="D287" s="113">
        <v>351</v>
      </c>
      <c r="E287" s="113" t="s">
        <v>2251</v>
      </c>
      <c r="F287" s="115">
        <v>491664.97</v>
      </c>
      <c r="G287" s="113">
        <v>0</v>
      </c>
      <c r="H287" s="113">
        <v>0</v>
      </c>
      <c r="I287" s="115">
        <v>491664.97</v>
      </c>
    </row>
    <row r="288" spans="1:9" hidden="1">
      <c r="A288" s="113" t="s">
        <v>500</v>
      </c>
      <c r="B288" s="116" t="s">
        <v>82</v>
      </c>
      <c r="C288" s="116">
        <v>1</v>
      </c>
      <c r="D288" s="113">
        <v>352</v>
      </c>
      <c r="E288" s="113" t="s">
        <v>3024</v>
      </c>
      <c r="F288" s="115">
        <v>609334.03</v>
      </c>
      <c r="G288" s="113">
        <v>0</v>
      </c>
      <c r="H288" s="113">
        <v>0</v>
      </c>
      <c r="I288" s="115">
        <v>609334.03</v>
      </c>
    </row>
    <row r="289" spans="1:9" hidden="1">
      <c r="A289" s="113" t="s">
        <v>501</v>
      </c>
      <c r="B289" s="116" t="s">
        <v>82</v>
      </c>
      <c r="C289" s="116">
        <v>1</v>
      </c>
      <c r="D289" s="113">
        <v>353</v>
      </c>
      <c r="E289" s="113" t="s">
        <v>3025</v>
      </c>
      <c r="F289" s="115">
        <v>967638.44</v>
      </c>
      <c r="G289" s="113">
        <v>0</v>
      </c>
      <c r="H289" s="113">
        <v>0</v>
      </c>
      <c r="I289" s="115">
        <v>967638.44</v>
      </c>
    </row>
    <row r="290" spans="1:9" hidden="1">
      <c r="A290" s="113" t="s">
        <v>502</v>
      </c>
      <c r="B290" s="116" t="s">
        <v>82</v>
      </c>
      <c r="C290" s="116">
        <v>1</v>
      </c>
      <c r="D290" s="113">
        <v>354</v>
      </c>
      <c r="E290" s="113" t="s">
        <v>3026</v>
      </c>
      <c r="F290" s="115">
        <v>106700</v>
      </c>
      <c r="G290" s="113">
        <v>0</v>
      </c>
      <c r="H290" s="113">
        <v>0</v>
      </c>
      <c r="I290" s="115">
        <v>106700</v>
      </c>
    </row>
    <row r="291" spans="1:9" hidden="1">
      <c r="A291" s="113" t="s">
        <v>503</v>
      </c>
      <c r="B291" s="116" t="s">
        <v>82</v>
      </c>
      <c r="C291" s="116">
        <v>1</v>
      </c>
      <c r="D291" s="113">
        <v>355</v>
      </c>
      <c r="E291" s="113" t="s">
        <v>3027</v>
      </c>
      <c r="F291" s="115">
        <v>266894.42</v>
      </c>
      <c r="G291" s="113">
        <v>0</v>
      </c>
      <c r="H291" s="113">
        <v>0</v>
      </c>
      <c r="I291" s="115">
        <v>266894.42</v>
      </c>
    </row>
    <row r="292" spans="1:9" hidden="1">
      <c r="A292" s="113" t="s">
        <v>504</v>
      </c>
      <c r="B292" s="116" t="s">
        <v>82</v>
      </c>
      <c r="C292" s="116">
        <v>1</v>
      </c>
      <c r="D292" s="113">
        <v>356</v>
      </c>
      <c r="E292" s="113" t="s">
        <v>3028</v>
      </c>
      <c r="F292" s="115">
        <v>151649.4</v>
      </c>
      <c r="G292" s="113">
        <v>0</v>
      </c>
      <c r="H292" s="113">
        <v>0</v>
      </c>
      <c r="I292" s="115">
        <v>151649.4</v>
      </c>
    </row>
    <row r="293" spans="1:9" hidden="1">
      <c r="A293" s="113" t="s">
        <v>505</v>
      </c>
      <c r="B293" s="116" t="s">
        <v>82</v>
      </c>
      <c r="C293" s="116">
        <v>1</v>
      </c>
      <c r="D293" s="113">
        <v>357</v>
      </c>
      <c r="E293" s="113" t="s">
        <v>3029</v>
      </c>
      <c r="F293" s="115">
        <v>46527.28</v>
      </c>
      <c r="G293" s="113">
        <v>0</v>
      </c>
      <c r="H293" s="113">
        <v>0</v>
      </c>
      <c r="I293" s="115">
        <v>46527.28</v>
      </c>
    </row>
    <row r="294" spans="1:9" hidden="1">
      <c r="A294" s="113" t="s">
        <v>506</v>
      </c>
      <c r="B294" s="116" t="s">
        <v>82</v>
      </c>
      <c r="C294" s="116">
        <v>1</v>
      </c>
      <c r="D294" s="113">
        <v>358</v>
      </c>
      <c r="E294" s="113" t="s">
        <v>3030</v>
      </c>
      <c r="F294" s="115">
        <v>29956.69</v>
      </c>
      <c r="G294" s="113">
        <v>0</v>
      </c>
      <c r="H294" s="113">
        <v>0</v>
      </c>
      <c r="I294" s="115">
        <v>29956.69</v>
      </c>
    </row>
    <row r="295" spans="1:9" hidden="1">
      <c r="A295" s="113" t="s">
        <v>507</v>
      </c>
      <c r="B295" s="116" t="s">
        <v>82</v>
      </c>
      <c r="C295" s="116">
        <v>1</v>
      </c>
      <c r="D295" s="113">
        <v>359</v>
      </c>
      <c r="E295" s="113" t="s">
        <v>3031</v>
      </c>
      <c r="F295" s="115">
        <v>130675.79</v>
      </c>
      <c r="G295" s="113">
        <v>0</v>
      </c>
      <c r="H295" s="113">
        <v>0</v>
      </c>
      <c r="I295" s="115">
        <v>130675.79</v>
      </c>
    </row>
    <row r="296" spans="1:9" hidden="1">
      <c r="A296" s="113" t="s">
        <v>508</v>
      </c>
      <c r="B296" s="116" t="s">
        <v>82</v>
      </c>
      <c r="C296" s="116">
        <v>1</v>
      </c>
      <c r="D296" s="113">
        <v>1368</v>
      </c>
      <c r="E296" s="113" t="s">
        <v>3032</v>
      </c>
      <c r="F296" s="115">
        <v>1378392.17</v>
      </c>
      <c r="G296" s="113">
        <v>0</v>
      </c>
      <c r="H296" s="113">
        <v>0</v>
      </c>
      <c r="I296" s="115">
        <v>1378392.17</v>
      </c>
    </row>
    <row r="297" spans="1:9" hidden="1">
      <c r="A297" s="113" t="s">
        <v>3722</v>
      </c>
      <c r="B297" s="116" t="s">
        <v>82</v>
      </c>
      <c r="C297" s="116">
        <v>1</v>
      </c>
      <c r="D297" s="113">
        <v>3919</v>
      </c>
      <c r="E297" s="113" t="s">
        <v>3723</v>
      </c>
      <c r="F297" s="115">
        <v>43321434.770000003</v>
      </c>
      <c r="G297" s="113">
        <v>0</v>
      </c>
      <c r="H297" s="113">
        <v>0</v>
      </c>
      <c r="I297" s="115">
        <v>43321434.770000003</v>
      </c>
    </row>
    <row r="298" spans="1:9" hidden="1">
      <c r="A298" s="113" t="s">
        <v>3724</v>
      </c>
      <c r="B298" s="116" t="s">
        <v>82</v>
      </c>
      <c r="C298" s="116">
        <v>1</v>
      </c>
      <c r="D298" s="113">
        <v>3920</v>
      </c>
      <c r="E298" s="113" t="s">
        <v>3723</v>
      </c>
      <c r="F298" s="115">
        <v>37658873.329999998</v>
      </c>
      <c r="G298" s="113">
        <v>0</v>
      </c>
      <c r="H298" s="113">
        <v>0</v>
      </c>
      <c r="I298" s="115">
        <v>37658873.329999998</v>
      </c>
    </row>
    <row r="299" spans="1:9" hidden="1">
      <c r="A299" s="113" t="s">
        <v>3725</v>
      </c>
      <c r="B299" s="116" t="s">
        <v>82</v>
      </c>
      <c r="C299" s="116">
        <v>1</v>
      </c>
      <c r="D299" s="113">
        <v>3921</v>
      </c>
      <c r="E299" s="113" t="s">
        <v>3077</v>
      </c>
      <c r="F299" s="115">
        <v>7321697.6399999997</v>
      </c>
      <c r="G299" s="113">
        <v>0</v>
      </c>
      <c r="H299" s="113">
        <v>0</v>
      </c>
      <c r="I299" s="115">
        <v>7321697.6399999997</v>
      </c>
    </row>
    <row r="300" spans="1:9" hidden="1">
      <c r="A300" s="113" t="s">
        <v>1909</v>
      </c>
      <c r="B300" s="116" t="s">
        <v>77</v>
      </c>
      <c r="C300" s="116">
        <v>1</v>
      </c>
      <c r="D300" s="113">
        <v>3831</v>
      </c>
      <c r="E300" s="113" t="s">
        <v>1986</v>
      </c>
      <c r="F300" s="115">
        <v>277124774.42000002</v>
      </c>
      <c r="G300" s="113">
        <v>0</v>
      </c>
      <c r="H300" s="113">
        <v>0</v>
      </c>
      <c r="I300" s="115">
        <v>277124774.42000002</v>
      </c>
    </row>
    <row r="301" spans="1:9" hidden="1">
      <c r="A301" s="113" t="s">
        <v>1911</v>
      </c>
      <c r="B301" s="116" t="s">
        <v>82</v>
      </c>
      <c r="C301" s="116">
        <v>1</v>
      </c>
      <c r="D301" s="113">
        <v>3832</v>
      </c>
      <c r="E301" s="113" t="s">
        <v>3033</v>
      </c>
      <c r="F301" s="115">
        <v>69556457.549999997</v>
      </c>
      <c r="G301" s="113">
        <v>0</v>
      </c>
      <c r="H301" s="113">
        <v>0</v>
      </c>
      <c r="I301" s="115">
        <v>69556457.549999997</v>
      </c>
    </row>
    <row r="302" spans="1:9" hidden="1">
      <c r="A302" s="113" t="s">
        <v>1912</v>
      </c>
      <c r="B302" s="116" t="s">
        <v>82</v>
      </c>
      <c r="C302" s="116">
        <v>1</v>
      </c>
      <c r="D302" s="113">
        <v>3833</v>
      </c>
      <c r="E302" s="113" t="s">
        <v>3034</v>
      </c>
      <c r="F302" s="115">
        <v>207568316.87</v>
      </c>
      <c r="G302" s="113">
        <v>0</v>
      </c>
      <c r="H302" s="113">
        <v>0</v>
      </c>
      <c r="I302" s="115">
        <v>207568316.87</v>
      </c>
    </row>
    <row r="303" spans="1:9" hidden="1">
      <c r="A303" s="113" t="s">
        <v>135</v>
      </c>
      <c r="B303" s="116" t="s">
        <v>77</v>
      </c>
      <c r="C303" s="116">
        <v>1</v>
      </c>
      <c r="D303" s="113">
        <v>360</v>
      </c>
      <c r="E303" s="113" t="s">
        <v>402</v>
      </c>
      <c r="F303" s="115">
        <v>30151255.460000001</v>
      </c>
      <c r="G303" s="115">
        <v>48849.5</v>
      </c>
      <c r="H303" s="113">
        <v>0</v>
      </c>
      <c r="I303" s="115">
        <v>30200104.960000001</v>
      </c>
    </row>
    <row r="304" spans="1:9" hidden="1">
      <c r="A304" s="113" t="s">
        <v>136</v>
      </c>
      <c r="B304" s="116" t="s">
        <v>82</v>
      </c>
      <c r="C304" s="116">
        <v>1</v>
      </c>
      <c r="D304" s="113">
        <v>361</v>
      </c>
      <c r="E304" s="113" t="s">
        <v>3035</v>
      </c>
      <c r="F304" s="115">
        <v>3365061.11</v>
      </c>
      <c r="G304" s="113">
        <v>0</v>
      </c>
      <c r="H304" s="113">
        <v>0</v>
      </c>
      <c r="I304" s="115">
        <v>3365061.11</v>
      </c>
    </row>
    <row r="305" spans="1:9" hidden="1">
      <c r="A305" s="113" t="s">
        <v>137</v>
      </c>
      <c r="B305" s="116" t="s">
        <v>82</v>
      </c>
      <c r="C305" s="116">
        <v>1</v>
      </c>
      <c r="D305" s="113">
        <v>362</v>
      </c>
      <c r="E305" s="113" t="s">
        <v>3036</v>
      </c>
      <c r="F305" s="115">
        <v>5664265.7800000003</v>
      </c>
      <c r="G305" s="113">
        <v>0</v>
      </c>
      <c r="H305" s="113">
        <v>0</v>
      </c>
      <c r="I305" s="115">
        <v>5664265.7800000003</v>
      </c>
    </row>
    <row r="306" spans="1:9" hidden="1">
      <c r="A306" s="113" t="s">
        <v>138</v>
      </c>
      <c r="B306" s="116" t="s">
        <v>82</v>
      </c>
      <c r="C306" s="116">
        <v>1</v>
      </c>
      <c r="D306" s="113">
        <v>363</v>
      </c>
      <c r="E306" s="113" t="s">
        <v>3037</v>
      </c>
      <c r="F306" s="115">
        <v>16038619.869999999</v>
      </c>
      <c r="G306" s="115">
        <v>48849.5</v>
      </c>
      <c r="H306" s="113">
        <v>0</v>
      </c>
      <c r="I306" s="115">
        <v>16087469.369999999</v>
      </c>
    </row>
    <row r="307" spans="1:9" hidden="1">
      <c r="A307" s="113" t="s">
        <v>139</v>
      </c>
      <c r="B307" s="116" t="s">
        <v>82</v>
      </c>
      <c r="C307" s="116">
        <v>1</v>
      </c>
      <c r="D307" s="113">
        <v>364</v>
      </c>
      <c r="E307" s="113" t="s">
        <v>735</v>
      </c>
      <c r="F307" s="115">
        <v>640048.76</v>
      </c>
      <c r="G307" s="113">
        <v>0</v>
      </c>
      <c r="H307" s="113">
        <v>0</v>
      </c>
      <c r="I307" s="115">
        <v>640048.76</v>
      </c>
    </row>
    <row r="308" spans="1:9" hidden="1">
      <c r="A308" s="113" t="s">
        <v>140</v>
      </c>
      <c r="B308" s="116" t="s">
        <v>82</v>
      </c>
      <c r="C308" s="116">
        <v>1</v>
      </c>
      <c r="D308" s="113">
        <v>365</v>
      </c>
      <c r="E308" s="113" t="s">
        <v>3038</v>
      </c>
      <c r="F308" s="115">
        <v>309659.94</v>
      </c>
      <c r="G308" s="113">
        <v>0</v>
      </c>
      <c r="H308" s="113">
        <v>0</v>
      </c>
      <c r="I308" s="115">
        <v>309659.94</v>
      </c>
    </row>
    <row r="309" spans="1:9" hidden="1">
      <c r="A309" s="113" t="s">
        <v>141</v>
      </c>
      <c r="B309" s="116" t="s">
        <v>82</v>
      </c>
      <c r="C309" s="116">
        <v>1</v>
      </c>
      <c r="D309" s="113">
        <v>1141</v>
      </c>
      <c r="E309" s="113" t="s">
        <v>3039</v>
      </c>
      <c r="F309" s="115">
        <v>4133600</v>
      </c>
      <c r="G309" s="113">
        <v>0</v>
      </c>
      <c r="H309" s="113">
        <v>0</v>
      </c>
      <c r="I309" s="115">
        <v>4133600</v>
      </c>
    </row>
    <row r="310" spans="1:9" hidden="1">
      <c r="A310" s="113" t="s">
        <v>142</v>
      </c>
      <c r="B310" s="116" t="s">
        <v>77</v>
      </c>
      <c r="C310" s="116">
        <v>1</v>
      </c>
      <c r="D310" s="113">
        <v>366</v>
      </c>
      <c r="E310" s="113" t="s">
        <v>3040</v>
      </c>
      <c r="F310" s="115">
        <v>34490592.020000003</v>
      </c>
      <c r="G310" s="113">
        <v>0</v>
      </c>
      <c r="H310" s="115">
        <v>624541.09</v>
      </c>
      <c r="I310" s="115">
        <v>35115133.109999999</v>
      </c>
    </row>
    <row r="311" spans="1:9" hidden="1">
      <c r="A311" s="113" t="s">
        <v>143</v>
      </c>
      <c r="B311" s="116" t="s">
        <v>82</v>
      </c>
      <c r="C311" s="116">
        <v>1</v>
      </c>
      <c r="D311" s="113">
        <v>367</v>
      </c>
      <c r="E311" s="113" t="s">
        <v>3041</v>
      </c>
      <c r="F311" s="115">
        <v>16188700.08</v>
      </c>
      <c r="G311" s="113">
        <v>0</v>
      </c>
      <c r="H311" s="115">
        <v>395259.39</v>
      </c>
      <c r="I311" s="115">
        <v>-16583959.470000001</v>
      </c>
    </row>
    <row r="312" spans="1:9" hidden="1">
      <c r="A312" s="113" t="s">
        <v>144</v>
      </c>
      <c r="B312" s="116" t="s">
        <v>82</v>
      </c>
      <c r="C312" s="116">
        <v>1</v>
      </c>
      <c r="D312" s="113">
        <v>368</v>
      </c>
      <c r="E312" s="113" t="s">
        <v>3041</v>
      </c>
      <c r="F312" s="115">
        <v>2093440.38</v>
      </c>
      <c r="G312" s="113">
        <v>0</v>
      </c>
      <c r="H312" s="115">
        <v>19804.34</v>
      </c>
      <c r="I312" s="115">
        <v>-2113244.7200000002</v>
      </c>
    </row>
    <row r="313" spans="1:9" hidden="1">
      <c r="A313" s="113" t="s">
        <v>145</v>
      </c>
      <c r="B313" s="116" t="s">
        <v>82</v>
      </c>
      <c r="C313" s="116">
        <v>1</v>
      </c>
      <c r="D313" s="113">
        <v>369</v>
      </c>
      <c r="E313" s="113" t="s">
        <v>3041</v>
      </c>
      <c r="F313" s="115">
        <v>4201284.62</v>
      </c>
      <c r="G313" s="113">
        <v>0</v>
      </c>
      <c r="H313" s="115">
        <v>45081.14</v>
      </c>
      <c r="I313" s="115">
        <v>-4246365.76</v>
      </c>
    </row>
    <row r="314" spans="1:9" hidden="1">
      <c r="A314" s="113" t="s">
        <v>146</v>
      </c>
      <c r="B314" s="116" t="s">
        <v>82</v>
      </c>
      <c r="C314" s="116">
        <v>1</v>
      </c>
      <c r="D314" s="113">
        <v>370</v>
      </c>
      <c r="E314" s="113" t="s">
        <v>3041</v>
      </c>
      <c r="F314" s="115">
        <v>7777819.4000000004</v>
      </c>
      <c r="G314" s="113">
        <v>0</v>
      </c>
      <c r="H314" s="115">
        <v>122265.08</v>
      </c>
      <c r="I314" s="115">
        <v>-7900084.4800000004</v>
      </c>
    </row>
    <row r="315" spans="1:9" hidden="1">
      <c r="A315" s="113" t="s">
        <v>147</v>
      </c>
      <c r="B315" s="116" t="s">
        <v>82</v>
      </c>
      <c r="C315" s="116">
        <v>1</v>
      </c>
      <c r="D315" s="113">
        <v>371</v>
      </c>
      <c r="E315" s="113" t="s">
        <v>3041</v>
      </c>
      <c r="F315" s="115">
        <v>456702.15</v>
      </c>
      <c r="G315" s="113">
        <v>0</v>
      </c>
      <c r="H315" s="115">
        <v>7684.44</v>
      </c>
      <c r="I315" s="115">
        <v>-464386.59</v>
      </c>
    </row>
    <row r="316" spans="1:9" hidden="1">
      <c r="A316" s="113" t="s">
        <v>148</v>
      </c>
      <c r="B316" s="116" t="s">
        <v>82</v>
      </c>
      <c r="C316" s="116">
        <v>1</v>
      </c>
      <c r="D316" s="113">
        <v>372</v>
      </c>
      <c r="E316" s="113" t="s">
        <v>3041</v>
      </c>
      <c r="F316" s="115">
        <v>309659.94</v>
      </c>
      <c r="G316" s="113">
        <v>0</v>
      </c>
      <c r="H316" s="113">
        <v>0</v>
      </c>
      <c r="I316" s="115">
        <v>-309659.94</v>
      </c>
    </row>
    <row r="317" spans="1:9" hidden="1">
      <c r="A317" s="113" t="s">
        <v>149</v>
      </c>
      <c r="B317" s="116" t="s">
        <v>82</v>
      </c>
      <c r="C317" s="116">
        <v>1</v>
      </c>
      <c r="D317" s="113">
        <v>1166</v>
      </c>
      <c r="E317" s="113" t="s">
        <v>3041</v>
      </c>
      <c r="F317" s="115">
        <v>3462985.45</v>
      </c>
      <c r="G317" s="113">
        <v>0</v>
      </c>
      <c r="H317" s="115">
        <v>34446.699999999997</v>
      </c>
      <c r="I317" s="115">
        <v>-3497432.15</v>
      </c>
    </row>
    <row r="318" spans="1:9" hidden="1">
      <c r="A318" s="113" t="s">
        <v>150</v>
      </c>
      <c r="B318" s="116" t="s">
        <v>77</v>
      </c>
      <c r="C318" s="116">
        <v>1</v>
      </c>
      <c r="D318" s="113">
        <v>373</v>
      </c>
      <c r="E318" s="113" t="s">
        <v>3042</v>
      </c>
      <c r="F318" s="113">
        <v>0</v>
      </c>
      <c r="G318" s="113">
        <v>0</v>
      </c>
      <c r="H318" s="113">
        <v>0</v>
      </c>
      <c r="I318" s="113">
        <v>0</v>
      </c>
    </row>
    <row r="319" spans="1:9" hidden="1">
      <c r="A319" s="113" t="s">
        <v>151</v>
      </c>
      <c r="B319" s="116" t="s">
        <v>82</v>
      </c>
      <c r="C319" s="116">
        <v>1</v>
      </c>
      <c r="D319" s="113">
        <v>374</v>
      </c>
      <c r="E319" s="113" t="s">
        <v>2263</v>
      </c>
      <c r="F319" s="115">
        <v>148243.54</v>
      </c>
      <c r="G319" s="113">
        <v>0</v>
      </c>
      <c r="H319" s="113">
        <v>0</v>
      </c>
      <c r="I319" s="115">
        <v>148243.54</v>
      </c>
    </row>
    <row r="320" spans="1:9" hidden="1">
      <c r="A320" s="113" t="s">
        <v>152</v>
      </c>
      <c r="B320" s="116" t="s">
        <v>82</v>
      </c>
      <c r="C320" s="116">
        <v>1</v>
      </c>
      <c r="D320" s="113">
        <v>375</v>
      </c>
      <c r="E320" s="113" t="s">
        <v>2264</v>
      </c>
      <c r="F320" s="115">
        <v>148243.54</v>
      </c>
      <c r="G320" s="113">
        <v>0</v>
      </c>
      <c r="H320" s="113">
        <v>0</v>
      </c>
      <c r="I320" s="115">
        <v>-148243.54</v>
      </c>
    </row>
    <row r="321" spans="1:9" hidden="1">
      <c r="A321" s="113" t="s">
        <v>153</v>
      </c>
      <c r="B321" s="116" t="s">
        <v>77</v>
      </c>
      <c r="C321" s="116">
        <v>1</v>
      </c>
      <c r="D321" s="113">
        <v>376</v>
      </c>
      <c r="E321" s="113" t="s">
        <v>3043</v>
      </c>
      <c r="F321" s="115">
        <v>252577.5</v>
      </c>
      <c r="G321" s="113">
        <v>0</v>
      </c>
      <c r="H321" s="113">
        <v>0</v>
      </c>
      <c r="I321" s="115">
        <v>252577.5</v>
      </c>
    </row>
    <row r="322" spans="1:9" hidden="1">
      <c r="A322" s="113" t="s">
        <v>154</v>
      </c>
      <c r="B322" s="116" t="s">
        <v>77</v>
      </c>
      <c r="C322" s="116">
        <v>1</v>
      </c>
      <c r="D322" s="113">
        <v>377</v>
      </c>
      <c r="E322" s="113" t="s">
        <v>3044</v>
      </c>
      <c r="F322" s="115">
        <v>252577.5</v>
      </c>
      <c r="G322" s="113">
        <v>0</v>
      </c>
      <c r="H322" s="113">
        <v>0</v>
      </c>
      <c r="I322" s="115">
        <v>252577.5</v>
      </c>
    </row>
    <row r="323" spans="1:9" hidden="1">
      <c r="A323" s="113" t="s">
        <v>509</v>
      </c>
      <c r="B323" s="116" t="s">
        <v>82</v>
      </c>
      <c r="C323" s="116">
        <v>1</v>
      </c>
      <c r="D323" s="113">
        <v>378</v>
      </c>
      <c r="E323" s="113" t="s">
        <v>2266</v>
      </c>
      <c r="F323" s="115">
        <v>252577.5</v>
      </c>
      <c r="G323" s="113">
        <v>0</v>
      </c>
      <c r="H323" s="113">
        <v>0</v>
      </c>
      <c r="I323" s="115">
        <v>252577.5</v>
      </c>
    </row>
    <row r="324" spans="1:9" hidden="1">
      <c r="A324" s="113" t="s">
        <v>155</v>
      </c>
      <c r="B324" s="116" t="s">
        <v>77</v>
      </c>
      <c r="C324" s="116">
        <v>1</v>
      </c>
      <c r="D324" s="113">
        <v>379</v>
      </c>
      <c r="E324" s="113" t="s">
        <v>2267</v>
      </c>
      <c r="F324" s="115">
        <v>494588649.06999999</v>
      </c>
      <c r="G324" s="115">
        <v>916910.31</v>
      </c>
      <c r="H324" s="113">
        <v>0</v>
      </c>
      <c r="I324" s="115">
        <v>495505559.38</v>
      </c>
    </row>
    <row r="325" spans="1:9" hidden="1">
      <c r="A325" s="113" t="s">
        <v>156</v>
      </c>
      <c r="B325" s="116" t="s">
        <v>77</v>
      </c>
      <c r="C325" s="116">
        <v>1</v>
      </c>
      <c r="D325" s="113">
        <v>380</v>
      </c>
      <c r="E325" s="113" t="s">
        <v>2267</v>
      </c>
      <c r="F325" s="115">
        <v>234182502.68000001</v>
      </c>
      <c r="G325" s="115">
        <v>916910.31</v>
      </c>
      <c r="H325" s="113">
        <v>0</v>
      </c>
      <c r="I325" s="115">
        <v>235099412.99000001</v>
      </c>
    </row>
    <row r="326" spans="1:9" hidden="1">
      <c r="A326" s="113" t="s">
        <v>510</v>
      </c>
      <c r="B326" s="116" t="s">
        <v>82</v>
      </c>
      <c r="C326" s="116">
        <v>1</v>
      </c>
      <c r="D326" s="113">
        <v>381</v>
      </c>
      <c r="E326" s="113" t="s">
        <v>3045</v>
      </c>
      <c r="F326" s="115">
        <v>1193478.17</v>
      </c>
      <c r="G326" s="113">
        <v>0</v>
      </c>
      <c r="H326" s="113">
        <v>0</v>
      </c>
      <c r="I326" s="115">
        <v>1193478.17</v>
      </c>
    </row>
    <row r="327" spans="1:9" hidden="1">
      <c r="A327" s="113" t="s">
        <v>511</v>
      </c>
      <c r="B327" s="116" t="s">
        <v>82</v>
      </c>
      <c r="C327" s="116">
        <v>1</v>
      </c>
      <c r="D327" s="113">
        <v>382</v>
      </c>
      <c r="E327" s="113" t="s">
        <v>3046</v>
      </c>
      <c r="F327" s="115">
        <v>1685961.34</v>
      </c>
      <c r="G327" s="113">
        <v>0</v>
      </c>
      <c r="H327" s="113">
        <v>0</v>
      </c>
      <c r="I327" s="115">
        <v>1685961.34</v>
      </c>
    </row>
    <row r="328" spans="1:9" hidden="1">
      <c r="A328" s="113" t="s">
        <v>512</v>
      </c>
      <c r="B328" s="116" t="s">
        <v>82</v>
      </c>
      <c r="C328" s="116">
        <v>1</v>
      </c>
      <c r="D328" s="113">
        <v>383</v>
      </c>
      <c r="E328" s="113" t="s">
        <v>3047</v>
      </c>
      <c r="F328" s="115">
        <v>1665682.75</v>
      </c>
      <c r="G328" s="113">
        <v>0</v>
      </c>
      <c r="H328" s="113">
        <v>0</v>
      </c>
      <c r="I328" s="115">
        <v>1665682.75</v>
      </c>
    </row>
    <row r="329" spans="1:9" hidden="1">
      <c r="A329" s="113" t="s">
        <v>514</v>
      </c>
      <c r="B329" s="116" t="s">
        <v>82</v>
      </c>
      <c r="C329" s="116">
        <v>1</v>
      </c>
      <c r="D329" s="113">
        <v>385</v>
      </c>
      <c r="E329" s="113" t="s">
        <v>3049</v>
      </c>
      <c r="F329" s="115">
        <v>11165777.25</v>
      </c>
      <c r="G329" s="113">
        <v>0</v>
      </c>
      <c r="H329" s="113">
        <v>0</v>
      </c>
      <c r="I329" s="115">
        <v>11165777.25</v>
      </c>
    </row>
    <row r="330" spans="1:9" hidden="1">
      <c r="A330" s="113" t="s">
        <v>515</v>
      </c>
      <c r="B330" s="116" t="s">
        <v>82</v>
      </c>
      <c r="C330" s="116">
        <v>1</v>
      </c>
      <c r="D330" s="113">
        <v>386</v>
      </c>
      <c r="E330" s="113" t="s">
        <v>3050</v>
      </c>
      <c r="F330" s="115">
        <v>94494.17</v>
      </c>
      <c r="G330" s="113">
        <v>0</v>
      </c>
      <c r="H330" s="113">
        <v>0</v>
      </c>
      <c r="I330" s="115">
        <v>94494.17</v>
      </c>
    </row>
    <row r="331" spans="1:9" hidden="1">
      <c r="A331" s="113" t="s">
        <v>516</v>
      </c>
      <c r="B331" s="116" t="s">
        <v>82</v>
      </c>
      <c r="C331" s="116">
        <v>1</v>
      </c>
      <c r="D331" s="113">
        <v>387</v>
      </c>
      <c r="E331" s="113" t="s">
        <v>3051</v>
      </c>
      <c r="F331" s="115">
        <v>132124.51</v>
      </c>
      <c r="G331" s="113">
        <v>0</v>
      </c>
      <c r="H331" s="113">
        <v>0</v>
      </c>
      <c r="I331" s="115">
        <v>132124.51</v>
      </c>
    </row>
    <row r="332" spans="1:9" hidden="1">
      <c r="A332" s="113" t="s">
        <v>517</v>
      </c>
      <c r="B332" s="116" t="s">
        <v>82</v>
      </c>
      <c r="C332" s="116">
        <v>1</v>
      </c>
      <c r="D332" s="113">
        <v>388</v>
      </c>
      <c r="E332" s="113" t="s">
        <v>3052</v>
      </c>
      <c r="F332" s="115">
        <v>1608848.46</v>
      </c>
      <c r="G332" s="113">
        <v>0</v>
      </c>
      <c r="H332" s="113">
        <v>0</v>
      </c>
      <c r="I332" s="115">
        <v>1608848.46</v>
      </c>
    </row>
    <row r="333" spans="1:9" hidden="1">
      <c r="A333" s="113" t="s">
        <v>518</v>
      </c>
      <c r="B333" s="116" t="s">
        <v>82</v>
      </c>
      <c r="C333" s="116">
        <v>1</v>
      </c>
      <c r="D333" s="113">
        <v>389</v>
      </c>
      <c r="E333" s="113" t="s">
        <v>3053</v>
      </c>
      <c r="F333" s="115">
        <v>40443.919999999998</v>
      </c>
      <c r="G333" s="113">
        <v>0</v>
      </c>
      <c r="H333" s="113">
        <v>0</v>
      </c>
      <c r="I333" s="115">
        <v>40443.919999999998</v>
      </c>
    </row>
    <row r="334" spans="1:9" hidden="1">
      <c r="A334" s="113" t="s">
        <v>519</v>
      </c>
      <c r="B334" s="116" t="s">
        <v>82</v>
      </c>
      <c r="C334" s="116">
        <v>1</v>
      </c>
      <c r="D334" s="113">
        <v>1153</v>
      </c>
      <c r="E334" s="113" t="s">
        <v>3054</v>
      </c>
      <c r="F334" s="115">
        <v>600777.4</v>
      </c>
      <c r="G334" s="113">
        <v>0</v>
      </c>
      <c r="H334" s="113">
        <v>0</v>
      </c>
      <c r="I334" s="115">
        <v>600777.4</v>
      </c>
    </row>
    <row r="335" spans="1:9" hidden="1">
      <c r="A335" s="113" t="s">
        <v>520</v>
      </c>
      <c r="B335" s="116" t="s">
        <v>82</v>
      </c>
      <c r="C335" s="116">
        <v>1</v>
      </c>
      <c r="D335" s="113">
        <v>1227</v>
      </c>
      <c r="E335" s="113" t="s">
        <v>3055</v>
      </c>
      <c r="F335" s="115">
        <v>11051167.33</v>
      </c>
      <c r="G335" s="113">
        <v>0</v>
      </c>
      <c r="H335" s="113">
        <v>0</v>
      </c>
      <c r="I335" s="115">
        <v>11051167.33</v>
      </c>
    </row>
    <row r="336" spans="1:9" hidden="1">
      <c r="A336" s="113" t="s">
        <v>521</v>
      </c>
      <c r="B336" s="116" t="s">
        <v>82</v>
      </c>
      <c r="C336" s="116">
        <v>1</v>
      </c>
      <c r="D336" s="113">
        <v>1577</v>
      </c>
      <c r="E336" s="113" t="s">
        <v>3056</v>
      </c>
      <c r="F336" s="115">
        <v>213422.75</v>
      </c>
      <c r="G336" s="113">
        <v>0</v>
      </c>
      <c r="H336" s="113">
        <v>0</v>
      </c>
      <c r="I336" s="115">
        <v>213422.75</v>
      </c>
    </row>
    <row r="337" spans="1:9" hidden="1">
      <c r="A337" s="113" t="s">
        <v>522</v>
      </c>
      <c r="B337" s="116" t="s">
        <v>82</v>
      </c>
      <c r="C337" s="116">
        <v>1</v>
      </c>
      <c r="D337" s="113">
        <v>1610</v>
      </c>
      <c r="E337" s="113" t="s">
        <v>3057</v>
      </c>
      <c r="F337" s="115">
        <v>4774203.0599999996</v>
      </c>
      <c r="G337" s="113">
        <v>0</v>
      </c>
      <c r="H337" s="113">
        <v>0</v>
      </c>
      <c r="I337" s="115">
        <v>4774203.0599999996</v>
      </c>
    </row>
    <row r="338" spans="1:9" hidden="1">
      <c r="A338" s="113" t="s">
        <v>523</v>
      </c>
      <c r="B338" s="116" t="s">
        <v>82</v>
      </c>
      <c r="C338" s="116">
        <v>1</v>
      </c>
      <c r="D338" s="113">
        <v>1611</v>
      </c>
      <c r="E338" s="113" t="s">
        <v>3058</v>
      </c>
      <c r="F338" s="115">
        <v>28279010.84</v>
      </c>
      <c r="G338" s="113">
        <v>0</v>
      </c>
      <c r="H338" s="113">
        <v>0</v>
      </c>
      <c r="I338" s="115">
        <v>28279010.84</v>
      </c>
    </row>
    <row r="339" spans="1:9" hidden="1">
      <c r="A339" s="113" t="s">
        <v>524</v>
      </c>
      <c r="B339" s="116" t="s">
        <v>82</v>
      </c>
      <c r="C339" s="116">
        <v>1</v>
      </c>
      <c r="D339" s="113">
        <v>1612</v>
      </c>
      <c r="E339" s="113" t="s">
        <v>3059</v>
      </c>
      <c r="F339" s="115">
        <v>2994216.62</v>
      </c>
      <c r="G339" s="113">
        <v>0</v>
      </c>
      <c r="H339" s="113">
        <v>0</v>
      </c>
      <c r="I339" s="115">
        <v>2994216.62</v>
      </c>
    </row>
    <row r="340" spans="1:9" hidden="1">
      <c r="A340" s="113" t="s">
        <v>525</v>
      </c>
      <c r="B340" s="116" t="s">
        <v>82</v>
      </c>
      <c r="C340" s="116">
        <v>1</v>
      </c>
      <c r="D340" s="113">
        <v>1626</v>
      </c>
      <c r="E340" s="113" t="s">
        <v>3060</v>
      </c>
      <c r="F340" s="115">
        <v>564875.94999999995</v>
      </c>
      <c r="G340" s="113">
        <v>0</v>
      </c>
      <c r="H340" s="113">
        <v>0</v>
      </c>
      <c r="I340" s="115">
        <v>564875.94999999995</v>
      </c>
    </row>
    <row r="341" spans="1:9" hidden="1">
      <c r="A341" s="113" t="s">
        <v>526</v>
      </c>
      <c r="B341" s="116" t="s">
        <v>82</v>
      </c>
      <c r="C341" s="116">
        <v>1</v>
      </c>
      <c r="D341" s="113">
        <v>1627</v>
      </c>
      <c r="E341" s="113" t="s">
        <v>3061</v>
      </c>
      <c r="F341" s="115">
        <v>296388.24</v>
      </c>
      <c r="G341" s="113">
        <v>0</v>
      </c>
      <c r="H341" s="113">
        <v>0</v>
      </c>
      <c r="I341" s="115">
        <v>296388.24</v>
      </c>
    </row>
    <row r="342" spans="1:9" hidden="1">
      <c r="A342" s="113" t="s">
        <v>527</v>
      </c>
      <c r="B342" s="116" t="s">
        <v>82</v>
      </c>
      <c r="C342" s="116">
        <v>1</v>
      </c>
      <c r="D342" s="113">
        <v>1668</v>
      </c>
      <c r="E342" s="113" t="s">
        <v>3062</v>
      </c>
      <c r="F342" s="115">
        <v>283357.05</v>
      </c>
      <c r="G342" s="113">
        <v>0</v>
      </c>
      <c r="H342" s="113">
        <v>0</v>
      </c>
      <c r="I342" s="115">
        <v>283357.05</v>
      </c>
    </row>
    <row r="343" spans="1:9" hidden="1">
      <c r="A343" s="113" t="s">
        <v>528</v>
      </c>
      <c r="B343" s="116" t="s">
        <v>82</v>
      </c>
      <c r="C343" s="116">
        <v>1</v>
      </c>
      <c r="D343" s="113">
        <v>1680</v>
      </c>
      <c r="E343" s="113" t="s">
        <v>3063</v>
      </c>
      <c r="F343" s="115">
        <v>2244114.52</v>
      </c>
      <c r="G343" s="113">
        <v>0</v>
      </c>
      <c r="H343" s="113">
        <v>0</v>
      </c>
      <c r="I343" s="115">
        <v>2244114.52</v>
      </c>
    </row>
    <row r="344" spans="1:9" hidden="1">
      <c r="A344" s="113" t="s">
        <v>529</v>
      </c>
      <c r="B344" s="116" t="s">
        <v>82</v>
      </c>
      <c r="C344" s="116">
        <v>1</v>
      </c>
      <c r="D344" s="113">
        <v>1688</v>
      </c>
      <c r="E344" s="113" t="s">
        <v>3064</v>
      </c>
      <c r="F344" s="115">
        <v>3022822.74</v>
      </c>
      <c r="G344" s="113">
        <v>0</v>
      </c>
      <c r="H344" s="113">
        <v>0</v>
      </c>
      <c r="I344" s="115">
        <v>3022822.74</v>
      </c>
    </row>
    <row r="345" spans="1:9" hidden="1">
      <c r="A345" s="113" t="s">
        <v>530</v>
      </c>
      <c r="B345" s="116" t="s">
        <v>82</v>
      </c>
      <c r="C345" s="116">
        <v>1</v>
      </c>
      <c r="D345" s="113">
        <v>1696</v>
      </c>
      <c r="E345" s="113" t="s">
        <v>3065</v>
      </c>
      <c r="F345" s="115">
        <v>417118.29</v>
      </c>
      <c r="G345" s="113">
        <v>0</v>
      </c>
      <c r="H345" s="113">
        <v>0</v>
      </c>
      <c r="I345" s="115">
        <v>417118.29</v>
      </c>
    </row>
    <row r="346" spans="1:9" hidden="1">
      <c r="A346" s="113" t="s">
        <v>531</v>
      </c>
      <c r="B346" s="116" t="s">
        <v>82</v>
      </c>
      <c r="C346" s="116">
        <v>1</v>
      </c>
      <c r="D346" s="113">
        <v>1750</v>
      </c>
      <c r="E346" s="113" t="s">
        <v>3066</v>
      </c>
      <c r="F346" s="115">
        <v>10896142.48</v>
      </c>
      <c r="G346" s="113">
        <v>0</v>
      </c>
      <c r="H346" s="113">
        <v>0</v>
      </c>
      <c r="I346" s="115">
        <v>10896142.48</v>
      </c>
    </row>
    <row r="347" spans="1:9" hidden="1">
      <c r="A347" s="113" t="s">
        <v>532</v>
      </c>
      <c r="B347" s="116" t="s">
        <v>82</v>
      </c>
      <c r="C347" s="116">
        <v>1</v>
      </c>
      <c r="D347" s="113">
        <v>1794</v>
      </c>
      <c r="E347" s="113" t="s">
        <v>3067</v>
      </c>
      <c r="F347" s="115">
        <v>99894.54</v>
      </c>
      <c r="G347" s="113">
        <v>0</v>
      </c>
      <c r="H347" s="113">
        <v>0</v>
      </c>
      <c r="I347" s="115">
        <v>99894.54</v>
      </c>
    </row>
    <row r="348" spans="1:9" hidden="1">
      <c r="A348" s="113" t="s">
        <v>533</v>
      </c>
      <c r="B348" s="116" t="s">
        <v>82</v>
      </c>
      <c r="C348" s="116">
        <v>1</v>
      </c>
      <c r="D348" s="113">
        <v>1826</v>
      </c>
      <c r="E348" s="113" t="s">
        <v>3068</v>
      </c>
      <c r="F348" s="115">
        <v>5541842.7599999998</v>
      </c>
      <c r="G348" s="113">
        <v>0</v>
      </c>
      <c r="H348" s="113">
        <v>0</v>
      </c>
      <c r="I348" s="115">
        <v>5541842.7599999998</v>
      </c>
    </row>
    <row r="349" spans="1:9" hidden="1">
      <c r="A349" s="113" t="s">
        <v>534</v>
      </c>
      <c r="B349" s="116" t="s">
        <v>82</v>
      </c>
      <c r="C349" s="116">
        <v>1</v>
      </c>
      <c r="D349" s="113">
        <v>1829</v>
      </c>
      <c r="E349" s="113" t="s">
        <v>3069</v>
      </c>
      <c r="F349" s="115">
        <v>1476159.75</v>
      </c>
      <c r="G349" s="113">
        <v>0</v>
      </c>
      <c r="H349" s="113">
        <v>0</v>
      </c>
      <c r="I349" s="115">
        <v>1476159.75</v>
      </c>
    </row>
    <row r="350" spans="1:9" hidden="1">
      <c r="A350" s="113" t="s">
        <v>535</v>
      </c>
      <c r="B350" s="116" t="s">
        <v>82</v>
      </c>
      <c r="C350" s="116">
        <v>1</v>
      </c>
      <c r="D350" s="113">
        <v>1867</v>
      </c>
      <c r="E350" s="113" t="s">
        <v>3070</v>
      </c>
      <c r="F350" s="115">
        <v>1616585.5</v>
      </c>
      <c r="G350" s="113">
        <v>0</v>
      </c>
      <c r="H350" s="113">
        <v>0</v>
      </c>
      <c r="I350" s="115">
        <v>1616585.5</v>
      </c>
    </row>
    <row r="351" spans="1:9" hidden="1">
      <c r="A351" s="113" t="s">
        <v>536</v>
      </c>
      <c r="B351" s="116" t="s">
        <v>82</v>
      </c>
      <c r="C351" s="116">
        <v>1</v>
      </c>
      <c r="D351" s="113">
        <v>1896</v>
      </c>
      <c r="E351" s="113" t="s">
        <v>3071</v>
      </c>
      <c r="F351" s="115">
        <v>6857529.0599999996</v>
      </c>
      <c r="G351" s="113">
        <v>0</v>
      </c>
      <c r="H351" s="113">
        <v>0</v>
      </c>
      <c r="I351" s="115">
        <v>6857529.0599999996</v>
      </c>
    </row>
    <row r="352" spans="1:9" hidden="1">
      <c r="A352" s="113" t="s">
        <v>537</v>
      </c>
      <c r="B352" s="116" t="s">
        <v>82</v>
      </c>
      <c r="C352" s="116">
        <v>1</v>
      </c>
      <c r="D352" s="113">
        <v>1917</v>
      </c>
      <c r="E352" s="113" t="s">
        <v>3072</v>
      </c>
      <c r="F352" s="115">
        <v>3026621.81</v>
      </c>
      <c r="G352" s="113">
        <v>0</v>
      </c>
      <c r="H352" s="113">
        <v>0</v>
      </c>
      <c r="I352" s="115">
        <v>3026621.81</v>
      </c>
    </row>
    <row r="353" spans="1:9" hidden="1">
      <c r="A353" s="113" t="s">
        <v>538</v>
      </c>
      <c r="B353" s="116" t="s">
        <v>82</v>
      </c>
      <c r="C353" s="116">
        <v>1</v>
      </c>
      <c r="D353" s="113">
        <v>1918</v>
      </c>
      <c r="E353" s="113" t="s">
        <v>3073</v>
      </c>
      <c r="F353" s="115">
        <v>65279618.619999997</v>
      </c>
      <c r="G353" s="113">
        <v>0</v>
      </c>
      <c r="H353" s="113">
        <v>0</v>
      </c>
      <c r="I353" s="115">
        <v>65279618.619999997</v>
      </c>
    </row>
    <row r="354" spans="1:9" hidden="1">
      <c r="A354" s="113" t="s">
        <v>539</v>
      </c>
      <c r="B354" s="116" t="s">
        <v>82</v>
      </c>
      <c r="C354" s="116">
        <v>1</v>
      </c>
      <c r="D354" s="113">
        <v>1920</v>
      </c>
      <c r="E354" s="113" t="s">
        <v>3068</v>
      </c>
      <c r="F354" s="115">
        <v>2059939.77</v>
      </c>
      <c r="G354" s="113">
        <v>0</v>
      </c>
      <c r="H354" s="113">
        <v>0</v>
      </c>
      <c r="I354" s="115">
        <v>2059939.77</v>
      </c>
    </row>
    <row r="355" spans="1:9" hidden="1">
      <c r="A355" s="113" t="s">
        <v>540</v>
      </c>
      <c r="B355" s="116" t="s">
        <v>82</v>
      </c>
      <c r="C355" s="116">
        <v>1</v>
      </c>
      <c r="D355" s="113">
        <v>1924</v>
      </c>
      <c r="E355" s="113" t="s">
        <v>3074</v>
      </c>
      <c r="F355" s="115">
        <v>4724183.8</v>
      </c>
      <c r="G355" s="113">
        <v>0</v>
      </c>
      <c r="H355" s="113">
        <v>0</v>
      </c>
      <c r="I355" s="115">
        <v>4724183.8</v>
      </c>
    </row>
    <row r="356" spans="1:9" hidden="1">
      <c r="A356" s="113" t="s">
        <v>541</v>
      </c>
      <c r="B356" s="116" t="s">
        <v>82</v>
      </c>
      <c r="C356" s="116">
        <v>1</v>
      </c>
      <c r="D356" s="113">
        <v>1925</v>
      </c>
      <c r="E356" s="113" t="s">
        <v>3029</v>
      </c>
      <c r="F356" s="115">
        <v>248749.95</v>
      </c>
      <c r="G356" s="113">
        <v>0</v>
      </c>
      <c r="H356" s="113">
        <v>0</v>
      </c>
      <c r="I356" s="115">
        <v>248749.95</v>
      </c>
    </row>
    <row r="357" spans="1:9" hidden="1">
      <c r="A357" s="113" t="s">
        <v>542</v>
      </c>
      <c r="B357" s="116" t="s">
        <v>82</v>
      </c>
      <c r="C357" s="116">
        <v>1</v>
      </c>
      <c r="D357" s="113">
        <v>1944</v>
      </c>
      <c r="E357" s="113" t="s">
        <v>3075</v>
      </c>
      <c r="F357" s="115">
        <v>511309.88</v>
      </c>
      <c r="G357" s="113">
        <v>0</v>
      </c>
      <c r="H357" s="113">
        <v>0</v>
      </c>
      <c r="I357" s="115">
        <v>511309.88</v>
      </c>
    </row>
    <row r="358" spans="1:9" hidden="1">
      <c r="A358" s="113" t="s">
        <v>543</v>
      </c>
      <c r="B358" s="116" t="s">
        <v>82</v>
      </c>
      <c r="C358" s="116">
        <v>1</v>
      </c>
      <c r="D358" s="113">
        <v>1948</v>
      </c>
      <c r="E358" s="113" t="s">
        <v>3076</v>
      </c>
      <c r="F358" s="115">
        <v>64663.93</v>
      </c>
      <c r="G358" s="113">
        <v>0</v>
      </c>
      <c r="H358" s="113">
        <v>0</v>
      </c>
      <c r="I358" s="115">
        <v>64663.93</v>
      </c>
    </row>
    <row r="359" spans="1:9" hidden="1">
      <c r="A359" s="113" t="s">
        <v>544</v>
      </c>
      <c r="B359" s="116" t="s">
        <v>82</v>
      </c>
      <c r="C359" s="116">
        <v>1</v>
      </c>
      <c r="D359" s="113">
        <v>1977</v>
      </c>
      <c r="E359" s="113" t="s">
        <v>3077</v>
      </c>
      <c r="F359" s="115">
        <v>403085.06</v>
      </c>
      <c r="G359" s="113">
        <v>0</v>
      </c>
      <c r="H359" s="113">
        <v>0</v>
      </c>
      <c r="I359" s="115">
        <v>403085.06</v>
      </c>
    </row>
    <row r="360" spans="1:9" hidden="1">
      <c r="A360" s="113" t="s">
        <v>638</v>
      </c>
      <c r="B360" s="116" t="s">
        <v>82</v>
      </c>
      <c r="C360" s="116">
        <v>1</v>
      </c>
      <c r="D360" s="113">
        <v>2023</v>
      </c>
      <c r="E360" s="113" t="s">
        <v>3078</v>
      </c>
      <c r="F360" s="115">
        <v>140156.95000000001</v>
      </c>
      <c r="G360" s="113">
        <v>0</v>
      </c>
      <c r="H360" s="113">
        <v>0</v>
      </c>
      <c r="I360" s="115">
        <v>140156.95000000001</v>
      </c>
    </row>
    <row r="361" spans="1:9" hidden="1">
      <c r="A361" s="113" t="s">
        <v>702</v>
      </c>
      <c r="B361" s="116" t="s">
        <v>82</v>
      </c>
      <c r="C361" s="116">
        <v>1</v>
      </c>
      <c r="D361" s="113">
        <v>2190</v>
      </c>
      <c r="E361" s="113" t="s">
        <v>3079</v>
      </c>
      <c r="F361" s="115">
        <v>335001.3</v>
      </c>
      <c r="G361" s="113">
        <v>0</v>
      </c>
      <c r="H361" s="113">
        <v>0</v>
      </c>
      <c r="I361" s="115">
        <v>335001.3</v>
      </c>
    </row>
    <row r="362" spans="1:9" hidden="1">
      <c r="A362" s="113" t="s">
        <v>966</v>
      </c>
      <c r="B362" s="116" t="s">
        <v>82</v>
      </c>
      <c r="C362" s="116">
        <v>1</v>
      </c>
      <c r="D362" s="113">
        <v>2258</v>
      </c>
      <c r="E362" s="113" t="s">
        <v>3080</v>
      </c>
      <c r="F362" s="115">
        <v>827937.36</v>
      </c>
      <c r="G362" s="113">
        <v>0</v>
      </c>
      <c r="H362" s="113">
        <v>0</v>
      </c>
      <c r="I362" s="115">
        <v>827937.36</v>
      </c>
    </row>
    <row r="363" spans="1:9" hidden="1">
      <c r="A363" s="113" t="s">
        <v>711</v>
      </c>
      <c r="B363" s="116" t="s">
        <v>82</v>
      </c>
      <c r="C363" s="116">
        <v>1</v>
      </c>
      <c r="D363" s="113">
        <v>2260</v>
      </c>
      <c r="E363" s="113" t="s">
        <v>3081</v>
      </c>
      <c r="F363" s="115">
        <v>1614217.07</v>
      </c>
      <c r="G363" s="113">
        <v>0</v>
      </c>
      <c r="H363" s="113">
        <v>0</v>
      </c>
      <c r="I363" s="115">
        <v>1614217.07</v>
      </c>
    </row>
    <row r="364" spans="1:9" hidden="1">
      <c r="A364" s="113" t="s">
        <v>717</v>
      </c>
      <c r="B364" s="116" t="s">
        <v>82</v>
      </c>
      <c r="C364" s="116">
        <v>1</v>
      </c>
      <c r="D364" s="113">
        <v>2305</v>
      </c>
      <c r="E364" s="113" t="s">
        <v>3082</v>
      </c>
      <c r="F364" s="115">
        <v>153374.81</v>
      </c>
      <c r="G364" s="113">
        <v>0</v>
      </c>
      <c r="H364" s="113">
        <v>0</v>
      </c>
      <c r="I364" s="115">
        <v>153374.81</v>
      </c>
    </row>
    <row r="365" spans="1:9" hidden="1">
      <c r="A365" s="113" t="s">
        <v>758</v>
      </c>
      <c r="B365" s="116" t="s">
        <v>82</v>
      </c>
      <c r="C365" s="116">
        <v>1</v>
      </c>
      <c r="D365" s="113">
        <v>2419</v>
      </c>
      <c r="E365" s="113" t="s">
        <v>3083</v>
      </c>
      <c r="F365" s="115">
        <v>2145436.33</v>
      </c>
      <c r="G365" s="113">
        <v>0</v>
      </c>
      <c r="H365" s="113">
        <v>0</v>
      </c>
      <c r="I365" s="115">
        <v>2145436.33</v>
      </c>
    </row>
    <row r="366" spans="1:9" hidden="1">
      <c r="A366" s="113" t="s">
        <v>781</v>
      </c>
      <c r="B366" s="116" t="s">
        <v>82</v>
      </c>
      <c r="C366" s="116">
        <v>1</v>
      </c>
      <c r="D366" s="113">
        <v>2434</v>
      </c>
      <c r="E366" s="113" t="s">
        <v>3083</v>
      </c>
      <c r="F366" s="115">
        <v>1216045.3799999999</v>
      </c>
      <c r="G366" s="113">
        <v>0</v>
      </c>
      <c r="H366" s="113">
        <v>0</v>
      </c>
      <c r="I366" s="115">
        <v>1216045.3799999999</v>
      </c>
    </row>
    <row r="367" spans="1:9" hidden="1">
      <c r="A367" s="113" t="s">
        <v>765</v>
      </c>
      <c r="B367" s="116" t="s">
        <v>82</v>
      </c>
      <c r="C367" s="116">
        <v>1</v>
      </c>
      <c r="D367" s="113">
        <v>2440</v>
      </c>
      <c r="E367" s="113" t="s">
        <v>3084</v>
      </c>
      <c r="F367" s="115">
        <v>200078.64</v>
      </c>
      <c r="G367" s="113">
        <v>0</v>
      </c>
      <c r="H367" s="113">
        <v>0</v>
      </c>
      <c r="I367" s="115">
        <v>200078.64</v>
      </c>
    </row>
    <row r="368" spans="1:9" hidden="1">
      <c r="A368" s="113" t="s">
        <v>859</v>
      </c>
      <c r="B368" s="116" t="s">
        <v>82</v>
      </c>
      <c r="C368" s="116">
        <v>1</v>
      </c>
      <c r="D368" s="113">
        <v>2458</v>
      </c>
      <c r="E368" s="113" t="s">
        <v>3015</v>
      </c>
      <c r="F368" s="115">
        <v>17924425.050000001</v>
      </c>
      <c r="G368" s="113">
        <v>0</v>
      </c>
      <c r="H368" s="113">
        <v>0</v>
      </c>
      <c r="I368" s="115">
        <v>17924425.050000001</v>
      </c>
    </row>
    <row r="369" spans="1:9" hidden="1">
      <c r="A369" s="113" t="s">
        <v>800</v>
      </c>
      <c r="B369" s="116" t="s">
        <v>82</v>
      </c>
      <c r="C369" s="116">
        <v>1</v>
      </c>
      <c r="D369" s="113">
        <v>2551</v>
      </c>
      <c r="E369" s="113" t="s">
        <v>3085</v>
      </c>
      <c r="F369" s="115">
        <v>155999.99</v>
      </c>
      <c r="G369" s="113">
        <v>0</v>
      </c>
      <c r="H369" s="113">
        <v>0</v>
      </c>
      <c r="I369" s="115">
        <v>155999.99</v>
      </c>
    </row>
    <row r="370" spans="1:9" hidden="1">
      <c r="A370" s="113" t="s">
        <v>814</v>
      </c>
      <c r="B370" s="116" t="s">
        <v>82</v>
      </c>
      <c r="C370" s="116">
        <v>1</v>
      </c>
      <c r="D370" s="113">
        <v>2568</v>
      </c>
      <c r="E370" s="113" t="s">
        <v>3047</v>
      </c>
      <c r="F370" s="115">
        <v>1583376.9</v>
      </c>
      <c r="G370" s="113">
        <v>0</v>
      </c>
      <c r="H370" s="113">
        <v>0</v>
      </c>
      <c r="I370" s="115">
        <v>1583376.9</v>
      </c>
    </row>
    <row r="371" spans="1:9" hidden="1">
      <c r="A371" s="113" t="s">
        <v>864</v>
      </c>
      <c r="B371" s="116" t="s">
        <v>82</v>
      </c>
      <c r="C371" s="116">
        <v>1</v>
      </c>
      <c r="D371" s="113">
        <v>2577</v>
      </c>
      <c r="E371" s="113" t="s">
        <v>3086</v>
      </c>
      <c r="F371" s="115">
        <v>835531.49</v>
      </c>
      <c r="G371" s="113">
        <v>0</v>
      </c>
      <c r="H371" s="113">
        <v>0</v>
      </c>
      <c r="I371" s="115">
        <v>835531.49</v>
      </c>
    </row>
    <row r="372" spans="1:9" hidden="1">
      <c r="A372" s="113" t="s">
        <v>826</v>
      </c>
      <c r="B372" s="116" t="s">
        <v>82</v>
      </c>
      <c r="C372" s="116">
        <v>1</v>
      </c>
      <c r="D372" s="113">
        <v>2593</v>
      </c>
      <c r="E372" s="113" t="s">
        <v>2298</v>
      </c>
      <c r="F372" s="115">
        <v>83331.41</v>
      </c>
      <c r="G372" s="113">
        <v>0</v>
      </c>
      <c r="H372" s="113">
        <v>0</v>
      </c>
      <c r="I372" s="115">
        <v>83331.41</v>
      </c>
    </row>
    <row r="373" spans="1:9" hidden="1">
      <c r="A373" s="113" t="s">
        <v>815</v>
      </c>
      <c r="B373" s="116" t="s">
        <v>82</v>
      </c>
      <c r="C373" s="116">
        <v>1</v>
      </c>
      <c r="D373" s="113">
        <v>2619</v>
      </c>
      <c r="E373" s="113" t="s">
        <v>3087</v>
      </c>
      <c r="F373" s="115">
        <v>31968.02</v>
      </c>
      <c r="G373" s="113">
        <v>0</v>
      </c>
      <c r="H373" s="113">
        <v>0</v>
      </c>
      <c r="I373" s="115">
        <v>31968.02</v>
      </c>
    </row>
    <row r="374" spans="1:9" hidden="1">
      <c r="A374" s="113" t="s">
        <v>833</v>
      </c>
      <c r="B374" s="116" t="s">
        <v>82</v>
      </c>
      <c r="C374" s="116">
        <v>1</v>
      </c>
      <c r="D374" s="113">
        <v>2624</v>
      </c>
      <c r="E374" s="113" t="s">
        <v>3088</v>
      </c>
      <c r="F374" s="115">
        <v>12927235.75</v>
      </c>
      <c r="G374" s="115">
        <v>163143.56</v>
      </c>
      <c r="H374" s="113">
        <v>0</v>
      </c>
      <c r="I374" s="115">
        <v>13090379.310000001</v>
      </c>
    </row>
    <row r="375" spans="1:9" hidden="1">
      <c r="A375" s="113" t="s">
        <v>834</v>
      </c>
      <c r="B375" s="116" t="s">
        <v>82</v>
      </c>
      <c r="C375" s="116">
        <v>1</v>
      </c>
      <c r="D375" s="113">
        <v>2641</v>
      </c>
      <c r="E375" s="113" t="s">
        <v>3089</v>
      </c>
      <c r="F375" s="115">
        <v>381331.93</v>
      </c>
      <c r="G375" s="113">
        <v>0</v>
      </c>
      <c r="H375" s="113">
        <v>0</v>
      </c>
      <c r="I375" s="115">
        <v>381331.93</v>
      </c>
    </row>
    <row r="376" spans="1:9" hidden="1">
      <c r="A376" s="113" t="s">
        <v>877</v>
      </c>
      <c r="B376" s="116" t="s">
        <v>82</v>
      </c>
      <c r="C376" s="116">
        <v>1</v>
      </c>
      <c r="D376" s="113">
        <v>2686</v>
      </c>
      <c r="E376" s="113" t="s">
        <v>3090</v>
      </c>
      <c r="F376" s="115">
        <v>8938491.2200000007</v>
      </c>
      <c r="G376" s="113">
        <v>0</v>
      </c>
      <c r="H376" s="113">
        <v>0</v>
      </c>
      <c r="I376" s="115">
        <v>8938491.2200000007</v>
      </c>
    </row>
    <row r="377" spans="1:9" hidden="1">
      <c r="A377" s="113" t="s">
        <v>865</v>
      </c>
      <c r="B377" s="116" t="s">
        <v>82</v>
      </c>
      <c r="C377" s="116">
        <v>1</v>
      </c>
      <c r="D377" s="113">
        <v>2742</v>
      </c>
      <c r="E377" s="113" t="s">
        <v>2301</v>
      </c>
      <c r="F377" s="115">
        <v>2629214.6800000002</v>
      </c>
      <c r="G377" s="115">
        <v>255126.63</v>
      </c>
      <c r="H377" s="113">
        <v>0</v>
      </c>
      <c r="I377" s="115">
        <v>2884341.31</v>
      </c>
    </row>
    <row r="378" spans="1:9" hidden="1">
      <c r="A378" s="113" t="s">
        <v>866</v>
      </c>
      <c r="B378" s="116" t="s">
        <v>82</v>
      </c>
      <c r="C378" s="116">
        <v>1</v>
      </c>
      <c r="D378" s="113">
        <v>2744</v>
      </c>
      <c r="E378" s="113" t="s">
        <v>3091</v>
      </c>
      <c r="F378" s="115">
        <v>24829.98</v>
      </c>
      <c r="G378" s="113">
        <v>0</v>
      </c>
      <c r="H378" s="113">
        <v>0</v>
      </c>
      <c r="I378" s="115">
        <v>24829.98</v>
      </c>
    </row>
    <row r="379" spans="1:9" hidden="1">
      <c r="A379" s="113" t="s">
        <v>867</v>
      </c>
      <c r="B379" s="116" t="s">
        <v>82</v>
      </c>
      <c r="C379" s="116">
        <v>1</v>
      </c>
      <c r="D379" s="113">
        <v>2746</v>
      </c>
      <c r="E379" s="113" t="s">
        <v>2303</v>
      </c>
      <c r="F379" s="115">
        <v>63873.51</v>
      </c>
      <c r="G379" s="113">
        <v>0</v>
      </c>
      <c r="H379" s="113">
        <v>0</v>
      </c>
      <c r="I379" s="115">
        <v>63873.51</v>
      </c>
    </row>
    <row r="380" spans="1:9" hidden="1">
      <c r="A380" s="113" t="s">
        <v>868</v>
      </c>
      <c r="B380" s="116" t="s">
        <v>82</v>
      </c>
      <c r="C380" s="116">
        <v>1</v>
      </c>
      <c r="D380" s="113">
        <v>2752</v>
      </c>
      <c r="E380" s="113" t="s">
        <v>3092</v>
      </c>
      <c r="F380" s="115">
        <v>433918.01</v>
      </c>
      <c r="G380" s="113">
        <v>0</v>
      </c>
      <c r="H380" s="113">
        <v>0</v>
      </c>
      <c r="I380" s="115">
        <v>433918.01</v>
      </c>
    </row>
    <row r="381" spans="1:9" hidden="1">
      <c r="A381" s="113" t="s">
        <v>878</v>
      </c>
      <c r="B381" s="116" t="s">
        <v>82</v>
      </c>
      <c r="C381" s="116">
        <v>1</v>
      </c>
      <c r="D381" s="113">
        <v>2763</v>
      </c>
      <c r="E381" s="113" t="s">
        <v>3093</v>
      </c>
      <c r="F381" s="115">
        <v>69087.73</v>
      </c>
      <c r="G381" s="113">
        <v>0</v>
      </c>
      <c r="H381" s="113">
        <v>0</v>
      </c>
      <c r="I381" s="115">
        <v>69087.73</v>
      </c>
    </row>
    <row r="382" spans="1:9" hidden="1">
      <c r="A382" s="113" t="s">
        <v>895</v>
      </c>
      <c r="B382" s="116" t="s">
        <v>82</v>
      </c>
      <c r="C382" s="116">
        <v>1</v>
      </c>
      <c r="D382" s="113">
        <v>2808</v>
      </c>
      <c r="E382" s="113" t="s">
        <v>3094</v>
      </c>
      <c r="F382" s="115">
        <v>1535272.82</v>
      </c>
      <c r="G382" s="113">
        <v>0</v>
      </c>
      <c r="H382" s="113">
        <v>0</v>
      </c>
      <c r="I382" s="115">
        <v>1535272.82</v>
      </c>
    </row>
    <row r="383" spans="1:9" hidden="1">
      <c r="A383" s="113" t="s">
        <v>935</v>
      </c>
      <c r="B383" s="116" t="s">
        <v>82</v>
      </c>
      <c r="C383" s="116">
        <v>1</v>
      </c>
      <c r="D383" s="113">
        <v>2861</v>
      </c>
      <c r="E383" s="113" t="s">
        <v>3071</v>
      </c>
      <c r="F383" s="115">
        <v>1215157</v>
      </c>
      <c r="G383" s="113">
        <v>0</v>
      </c>
      <c r="H383" s="113">
        <v>0</v>
      </c>
      <c r="I383" s="115">
        <v>1215157</v>
      </c>
    </row>
    <row r="384" spans="1:9" hidden="1">
      <c r="A384" s="113" t="s">
        <v>954</v>
      </c>
      <c r="B384" s="116" t="s">
        <v>82</v>
      </c>
      <c r="C384" s="116">
        <v>1</v>
      </c>
      <c r="D384" s="113">
        <v>2910</v>
      </c>
      <c r="E384" s="113" t="s">
        <v>2306</v>
      </c>
      <c r="F384" s="115">
        <v>1398960.14</v>
      </c>
      <c r="G384" s="113">
        <v>0</v>
      </c>
      <c r="H384" s="113">
        <v>0</v>
      </c>
      <c r="I384" s="115">
        <v>1398960.14</v>
      </c>
    </row>
    <row r="385" spans="1:9" hidden="1">
      <c r="A385" s="113" t="s">
        <v>967</v>
      </c>
      <c r="B385" s="116" t="s">
        <v>82</v>
      </c>
      <c r="C385" s="116">
        <v>1</v>
      </c>
      <c r="D385" s="113">
        <v>2912</v>
      </c>
      <c r="E385" s="113" t="s">
        <v>2307</v>
      </c>
      <c r="F385" s="115">
        <v>56565.95</v>
      </c>
      <c r="G385" s="113">
        <v>0</v>
      </c>
      <c r="H385" s="113">
        <v>0</v>
      </c>
      <c r="I385" s="115">
        <v>56565.95</v>
      </c>
    </row>
    <row r="386" spans="1:9" hidden="1">
      <c r="A386" s="113" t="s">
        <v>2308</v>
      </c>
      <c r="B386" s="116" t="s">
        <v>82</v>
      </c>
      <c r="C386" s="116">
        <v>1</v>
      </c>
      <c r="D386" s="113">
        <v>2993</v>
      </c>
      <c r="E386" s="113" t="s">
        <v>3473</v>
      </c>
      <c r="F386" s="115">
        <v>264862.92</v>
      </c>
      <c r="G386" s="113">
        <v>0</v>
      </c>
      <c r="H386" s="113">
        <v>0</v>
      </c>
      <c r="I386" s="115">
        <v>264862.92</v>
      </c>
    </row>
    <row r="387" spans="1:9" hidden="1">
      <c r="A387" s="113" t="s">
        <v>2310</v>
      </c>
      <c r="B387" s="116" t="s">
        <v>82</v>
      </c>
      <c r="C387" s="116">
        <v>1</v>
      </c>
      <c r="D387" s="113">
        <v>2995</v>
      </c>
      <c r="E387" s="113" t="s">
        <v>3726</v>
      </c>
      <c r="F387" s="115">
        <v>26101.85</v>
      </c>
      <c r="G387" s="115">
        <v>229131.77</v>
      </c>
      <c r="H387" s="113">
        <v>0</v>
      </c>
      <c r="I387" s="115">
        <v>255233.62</v>
      </c>
    </row>
    <row r="388" spans="1:9" hidden="1">
      <c r="A388" s="113" t="s">
        <v>1815</v>
      </c>
      <c r="B388" s="116" t="s">
        <v>82</v>
      </c>
      <c r="C388" s="116">
        <v>1</v>
      </c>
      <c r="D388" s="113">
        <v>3785</v>
      </c>
      <c r="E388" s="113" t="s">
        <v>3095</v>
      </c>
      <c r="F388" s="115">
        <v>133328.07</v>
      </c>
      <c r="G388" s="113">
        <v>0</v>
      </c>
      <c r="H388" s="113">
        <v>0</v>
      </c>
      <c r="I388" s="115">
        <v>133328.07</v>
      </c>
    </row>
    <row r="389" spans="1:9" hidden="1">
      <c r="A389" s="113" t="s">
        <v>1817</v>
      </c>
      <c r="B389" s="116" t="s">
        <v>82</v>
      </c>
      <c r="C389" s="116">
        <v>1</v>
      </c>
      <c r="D389" s="113">
        <v>3786</v>
      </c>
      <c r="E389" s="113" t="s">
        <v>2313</v>
      </c>
      <c r="F389" s="115">
        <v>29761.91</v>
      </c>
      <c r="G389" s="115">
        <v>22325.5</v>
      </c>
      <c r="H389" s="113">
        <v>0</v>
      </c>
      <c r="I389" s="115">
        <v>52087.41</v>
      </c>
    </row>
    <row r="390" spans="1:9" hidden="1">
      <c r="A390" s="113" t="s">
        <v>1819</v>
      </c>
      <c r="B390" s="116" t="s">
        <v>82</v>
      </c>
      <c r="C390" s="116">
        <v>1</v>
      </c>
      <c r="D390" s="113">
        <v>3787</v>
      </c>
      <c r="E390" s="113" t="s">
        <v>3096</v>
      </c>
      <c r="F390" s="115">
        <v>95713</v>
      </c>
      <c r="G390" s="113">
        <v>0</v>
      </c>
      <c r="H390" s="113">
        <v>0</v>
      </c>
      <c r="I390" s="115">
        <v>95713</v>
      </c>
    </row>
    <row r="391" spans="1:9" hidden="1">
      <c r="A391" s="113" t="s">
        <v>1821</v>
      </c>
      <c r="B391" s="116" t="s">
        <v>82</v>
      </c>
      <c r="C391" s="116">
        <v>1</v>
      </c>
      <c r="D391" s="113">
        <v>3788</v>
      </c>
      <c r="E391" s="113" t="s">
        <v>2315</v>
      </c>
      <c r="F391" s="115">
        <v>93279.67</v>
      </c>
      <c r="G391" s="113">
        <v>0</v>
      </c>
      <c r="H391" s="113">
        <v>0</v>
      </c>
      <c r="I391" s="115">
        <v>93279.67</v>
      </c>
    </row>
    <row r="392" spans="1:9" hidden="1">
      <c r="A392" s="113" t="s">
        <v>1823</v>
      </c>
      <c r="B392" s="116" t="s">
        <v>82</v>
      </c>
      <c r="C392" s="116">
        <v>1</v>
      </c>
      <c r="D392" s="113">
        <v>3789</v>
      </c>
      <c r="E392" s="113" t="s">
        <v>3050</v>
      </c>
      <c r="F392" s="115">
        <v>71631.97</v>
      </c>
      <c r="G392" s="113">
        <v>0</v>
      </c>
      <c r="H392" s="113">
        <v>0</v>
      </c>
      <c r="I392" s="115">
        <v>71631.97</v>
      </c>
    </row>
    <row r="393" spans="1:9" hidden="1">
      <c r="A393" s="113" t="s">
        <v>1825</v>
      </c>
      <c r="B393" s="116" t="s">
        <v>82</v>
      </c>
      <c r="C393" s="116">
        <v>1</v>
      </c>
      <c r="D393" s="113">
        <v>3790</v>
      </c>
      <c r="E393" s="113" t="s">
        <v>3097</v>
      </c>
      <c r="F393" s="115">
        <v>145796.5</v>
      </c>
      <c r="G393" s="115">
        <v>41688.78</v>
      </c>
      <c r="H393" s="113">
        <v>0</v>
      </c>
      <c r="I393" s="115">
        <v>187485.28</v>
      </c>
    </row>
    <row r="394" spans="1:9" hidden="1">
      <c r="A394" s="113" t="s">
        <v>1827</v>
      </c>
      <c r="B394" s="116" t="s">
        <v>82</v>
      </c>
      <c r="C394" s="116">
        <v>1</v>
      </c>
      <c r="D394" s="113">
        <v>3791</v>
      </c>
      <c r="E394" s="113" t="s">
        <v>2318</v>
      </c>
      <c r="F394" s="115">
        <v>52087.42</v>
      </c>
      <c r="G394" s="113">
        <v>0</v>
      </c>
      <c r="H394" s="113">
        <v>0</v>
      </c>
      <c r="I394" s="115">
        <v>52087.42</v>
      </c>
    </row>
    <row r="395" spans="1:9" hidden="1">
      <c r="A395" s="113" t="s">
        <v>1829</v>
      </c>
      <c r="B395" s="116" t="s">
        <v>82</v>
      </c>
      <c r="C395" s="116">
        <v>1</v>
      </c>
      <c r="D395" s="113">
        <v>3792</v>
      </c>
      <c r="E395" s="113" t="s">
        <v>2319</v>
      </c>
      <c r="F395" s="115">
        <v>29761.919999999998</v>
      </c>
      <c r="G395" s="113">
        <v>0</v>
      </c>
      <c r="H395" s="113">
        <v>0</v>
      </c>
      <c r="I395" s="115">
        <v>29761.919999999998</v>
      </c>
    </row>
    <row r="396" spans="1:9" hidden="1">
      <c r="A396" s="113" t="s">
        <v>3391</v>
      </c>
      <c r="B396" s="116" t="s">
        <v>82</v>
      </c>
      <c r="C396" s="116">
        <v>1</v>
      </c>
      <c r="D396" s="113">
        <v>3856</v>
      </c>
      <c r="E396" s="113" t="s">
        <v>3392</v>
      </c>
      <c r="F396" s="115">
        <v>315989.92</v>
      </c>
      <c r="G396" s="113">
        <v>0</v>
      </c>
      <c r="H396" s="113">
        <v>0</v>
      </c>
      <c r="I396" s="115">
        <v>315989.92</v>
      </c>
    </row>
    <row r="397" spans="1:9" hidden="1">
      <c r="A397" s="113" t="s">
        <v>3474</v>
      </c>
      <c r="B397" s="116" t="s">
        <v>82</v>
      </c>
      <c r="C397" s="116">
        <v>1</v>
      </c>
      <c r="D397" s="113">
        <v>3861</v>
      </c>
      <c r="E397" s="113" t="s">
        <v>3015</v>
      </c>
      <c r="F397" s="115">
        <v>860972.26</v>
      </c>
      <c r="G397" s="115">
        <v>191063.97</v>
      </c>
      <c r="H397" s="113">
        <v>0</v>
      </c>
      <c r="I397" s="115">
        <v>1052036.23</v>
      </c>
    </row>
    <row r="398" spans="1:9" hidden="1">
      <c r="A398" s="113" t="s">
        <v>3776</v>
      </c>
      <c r="B398" s="116" t="s">
        <v>82</v>
      </c>
      <c r="C398" s="116">
        <v>1</v>
      </c>
      <c r="D398" s="113">
        <v>3918</v>
      </c>
      <c r="E398" s="113" t="s">
        <v>3777</v>
      </c>
      <c r="F398" s="113">
        <v>0</v>
      </c>
      <c r="G398" s="115">
        <v>14430.1</v>
      </c>
      <c r="H398" s="113">
        <v>0</v>
      </c>
      <c r="I398" s="115">
        <v>14430.1</v>
      </c>
    </row>
    <row r="399" spans="1:9" hidden="1">
      <c r="A399" s="113" t="s">
        <v>3727</v>
      </c>
      <c r="B399" s="116" t="s">
        <v>82</v>
      </c>
      <c r="C399" s="116">
        <v>1</v>
      </c>
      <c r="D399" s="113">
        <v>3930</v>
      </c>
      <c r="E399" s="113" t="s">
        <v>3728</v>
      </c>
      <c r="F399" s="115">
        <v>7783.58</v>
      </c>
      <c r="G399" s="113">
        <v>0</v>
      </c>
      <c r="H399" s="113">
        <v>0</v>
      </c>
      <c r="I399" s="115">
        <v>7783.58</v>
      </c>
    </row>
    <row r="400" spans="1:9" hidden="1">
      <c r="A400" s="113" t="s">
        <v>157</v>
      </c>
      <c r="B400" s="116" t="s">
        <v>77</v>
      </c>
      <c r="C400" s="116">
        <v>1</v>
      </c>
      <c r="D400" s="113">
        <v>390</v>
      </c>
      <c r="E400" s="113" t="s">
        <v>3098</v>
      </c>
      <c r="F400" s="115">
        <v>172199209.47999999</v>
      </c>
      <c r="G400" s="113">
        <v>0</v>
      </c>
      <c r="H400" s="113">
        <v>0</v>
      </c>
      <c r="I400" s="115">
        <v>172199209.47999999</v>
      </c>
    </row>
    <row r="401" spans="1:9" hidden="1">
      <c r="A401" s="113" t="s">
        <v>545</v>
      </c>
      <c r="B401" s="116" t="s">
        <v>77</v>
      </c>
      <c r="C401" s="116">
        <v>1</v>
      </c>
      <c r="D401" s="113">
        <v>391</v>
      </c>
      <c r="E401" s="113" t="s">
        <v>3099</v>
      </c>
      <c r="F401" s="115">
        <v>170019091</v>
      </c>
      <c r="G401" s="113">
        <v>0</v>
      </c>
      <c r="H401" s="113">
        <v>0</v>
      </c>
      <c r="I401" s="115">
        <v>170019091</v>
      </c>
    </row>
    <row r="402" spans="1:9" hidden="1">
      <c r="A402" s="113" t="s">
        <v>546</v>
      </c>
      <c r="B402" s="116" t="s">
        <v>82</v>
      </c>
      <c r="C402" s="116">
        <v>1</v>
      </c>
      <c r="D402" s="113">
        <v>392</v>
      </c>
      <c r="E402" s="113" t="s">
        <v>2321</v>
      </c>
      <c r="F402" s="115">
        <v>3293968.98</v>
      </c>
      <c r="G402" s="113">
        <v>0</v>
      </c>
      <c r="H402" s="113">
        <v>0</v>
      </c>
      <c r="I402" s="115">
        <v>3293968.98</v>
      </c>
    </row>
    <row r="403" spans="1:9" hidden="1">
      <c r="A403" s="113" t="s">
        <v>547</v>
      </c>
      <c r="B403" s="116" t="s">
        <v>82</v>
      </c>
      <c r="C403" s="116">
        <v>1</v>
      </c>
      <c r="D403" s="113">
        <v>393</v>
      </c>
      <c r="E403" s="113" t="s">
        <v>3051</v>
      </c>
      <c r="F403" s="115">
        <v>696131.94</v>
      </c>
      <c r="G403" s="113">
        <v>0</v>
      </c>
      <c r="H403" s="113">
        <v>0</v>
      </c>
      <c r="I403" s="115">
        <v>696131.94</v>
      </c>
    </row>
    <row r="404" spans="1:9" hidden="1">
      <c r="A404" s="113" t="s">
        <v>548</v>
      </c>
      <c r="B404" s="116" t="s">
        <v>82</v>
      </c>
      <c r="C404" s="116">
        <v>1</v>
      </c>
      <c r="D404" s="113">
        <v>394</v>
      </c>
      <c r="E404" s="113" t="s">
        <v>3100</v>
      </c>
      <c r="F404" s="115">
        <v>4540223.04</v>
      </c>
      <c r="G404" s="113">
        <v>0</v>
      </c>
      <c r="H404" s="113">
        <v>0</v>
      </c>
      <c r="I404" s="115">
        <v>4540223.04</v>
      </c>
    </row>
    <row r="405" spans="1:9" hidden="1">
      <c r="A405" s="113" t="s">
        <v>550</v>
      </c>
      <c r="B405" s="116" t="s">
        <v>82</v>
      </c>
      <c r="C405" s="116">
        <v>1</v>
      </c>
      <c r="D405" s="113">
        <v>396</v>
      </c>
      <c r="E405" s="113" t="s">
        <v>3102</v>
      </c>
      <c r="F405" s="115">
        <v>161488767.03999999</v>
      </c>
      <c r="G405" s="113">
        <v>0</v>
      </c>
      <c r="H405" s="113">
        <v>0</v>
      </c>
      <c r="I405" s="115">
        <v>161488767.03999999</v>
      </c>
    </row>
    <row r="406" spans="1:9" hidden="1">
      <c r="A406" s="113" t="s">
        <v>551</v>
      </c>
      <c r="B406" s="116" t="s">
        <v>77</v>
      </c>
      <c r="C406" s="116">
        <v>1</v>
      </c>
      <c r="D406" s="113">
        <v>397</v>
      </c>
      <c r="E406" s="113" t="s">
        <v>3103</v>
      </c>
      <c r="F406" s="115">
        <v>2180118.48</v>
      </c>
      <c r="G406" s="113">
        <v>0</v>
      </c>
      <c r="H406" s="113">
        <v>0</v>
      </c>
      <c r="I406" s="115">
        <v>2180118.48</v>
      </c>
    </row>
    <row r="407" spans="1:9" hidden="1">
      <c r="A407" s="113" t="s">
        <v>552</v>
      </c>
      <c r="B407" s="116" t="s">
        <v>82</v>
      </c>
      <c r="C407" s="116">
        <v>1</v>
      </c>
      <c r="D407" s="113">
        <v>398</v>
      </c>
      <c r="E407" s="113" t="s">
        <v>2323</v>
      </c>
      <c r="F407" s="115">
        <v>491711.68</v>
      </c>
      <c r="G407" s="113">
        <v>0</v>
      </c>
      <c r="H407" s="113">
        <v>0</v>
      </c>
      <c r="I407" s="115">
        <v>491711.68</v>
      </c>
    </row>
    <row r="408" spans="1:9" hidden="1">
      <c r="A408" s="113" t="s">
        <v>553</v>
      </c>
      <c r="B408" s="116" t="s">
        <v>82</v>
      </c>
      <c r="C408" s="116">
        <v>1</v>
      </c>
      <c r="D408" s="113">
        <v>399</v>
      </c>
      <c r="E408" s="113" t="s">
        <v>2324</v>
      </c>
      <c r="F408" s="115">
        <v>1688406.8</v>
      </c>
      <c r="G408" s="113">
        <v>0</v>
      </c>
      <c r="H408" s="113">
        <v>0</v>
      </c>
      <c r="I408" s="115">
        <v>1688406.8</v>
      </c>
    </row>
    <row r="409" spans="1:9" hidden="1">
      <c r="A409" s="113" t="s">
        <v>158</v>
      </c>
      <c r="B409" s="116" t="s">
        <v>77</v>
      </c>
      <c r="C409" s="116">
        <v>1</v>
      </c>
      <c r="D409" s="113">
        <v>400</v>
      </c>
      <c r="E409" s="113" t="s">
        <v>3104</v>
      </c>
      <c r="F409" s="115">
        <v>565838.06999999995</v>
      </c>
      <c r="G409" s="113">
        <v>0</v>
      </c>
      <c r="H409" s="113">
        <v>0</v>
      </c>
      <c r="I409" s="115">
        <v>565838.06999999995</v>
      </c>
    </row>
    <row r="410" spans="1:9" hidden="1">
      <c r="A410" s="113" t="s">
        <v>554</v>
      </c>
      <c r="B410" s="116" t="s">
        <v>77</v>
      </c>
      <c r="C410" s="116">
        <v>1</v>
      </c>
      <c r="D410" s="113">
        <v>401</v>
      </c>
      <c r="E410" s="113" t="s">
        <v>3105</v>
      </c>
      <c r="F410" s="115">
        <v>565838.06999999995</v>
      </c>
      <c r="G410" s="113">
        <v>0</v>
      </c>
      <c r="H410" s="113">
        <v>0</v>
      </c>
      <c r="I410" s="115">
        <v>565838.06999999995</v>
      </c>
    </row>
    <row r="411" spans="1:9" hidden="1">
      <c r="A411" s="113" t="s">
        <v>555</v>
      </c>
      <c r="B411" s="116" t="s">
        <v>82</v>
      </c>
      <c r="C411" s="116">
        <v>1</v>
      </c>
      <c r="D411" s="113">
        <v>402</v>
      </c>
      <c r="E411" s="113" t="s">
        <v>3106</v>
      </c>
      <c r="F411" s="115">
        <v>59094.83</v>
      </c>
      <c r="G411" s="113">
        <v>0</v>
      </c>
      <c r="H411" s="113">
        <v>0</v>
      </c>
      <c r="I411" s="115">
        <v>59094.83</v>
      </c>
    </row>
    <row r="412" spans="1:9" hidden="1">
      <c r="A412" s="113" t="s">
        <v>556</v>
      </c>
      <c r="B412" s="116" t="s">
        <v>82</v>
      </c>
      <c r="C412" s="116">
        <v>1</v>
      </c>
      <c r="D412" s="113">
        <v>403</v>
      </c>
      <c r="E412" s="113" t="s">
        <v>3024</v>
      </c>
      <c r="F412" s="115">
        <v>506743.24</v>
      </c>
      <c r="G412" s="113">
        <v>0</v>
      </c>
      <c r="H412" s="113">
        <v>0</v>
      </c>
      <c r="I412" s="115">
        <v>506743.24</v>
      </c>
    </row>
    <row r="413" spans="1:9" hidden="1">
      <c r="A413" s="113" t="s">
        <v>159</v>
      </c>
      <c r="B413" s="116" t="s">
        <v>77</v>
      </c>
      <c r="C413" s="116">
        <v>1</v>
      </c>
      <c r="D413" s="113">
        <v>404</v>
      </c>
      <c r="E413" s="113" t="s">
        <v>3107</v>
      </c>
      <c r="F413" s="115">
        <v>16207119.630000001</v>
      </c>
      <c r="G413" s="113">
        <v>0</v>
      </c>
      <c r="H413" s="113">
        <v>0</v>
      </c>
      <c r="I413" s="115">
        <v>16207119.630000001</v>
      </c>
    </row>
    <row r="414" spans="1:9" hidden="1">
      <c r="A414" s="113" t="s">
        <v>557</v>
      </c>
      <c r="B414" s="116" t="s">
        <v>77</v>
      </c>
      <c r="C414" s="116">
        <v>1</v>
      </c>
      <c r="D414" s="113">
        <v>405</v>
      </c>
      <c r="E414" s="113" t="s">
        <v>3099</v>
      </c>
      <c r="F414" s="115">
        <v>14479635.83</v>
      </c>
      <c r="G414" s="113">
        <v>0</v>
      </c>
      <c r="H414" s="113">
        <v>0</v>
      </c>
      <c r="I414" s="115">
        <v>14479635.83</v>
      </c>
    </row>
    <row r="415" spans="1:9" hidden="1">
      <c r="A415" s="113" t="s">
        <v>558</v>
      </c>
      <c r="B415" s="116" t="s">
        <v>82</v>
      </c>
      <c r="C415" s="116">
        <v>1</v>
      </c>
      <c r="D415" s="113">
        <v>406</v>
      </c>
      <c r="E415" s="113" t="s">
        <v>3052</v>
      </c>
      <c r="F415" s="115">
        <v>14479635.83</v>
      </c>
      <c r="G415" s="113">
        <v>0</v>
      </c>
      <c r="H415" s="113">
        <v>0</v>
      </c>
      <c r="I415" s="115">
        <v>14479635.83</v>
      </c>
    </row>
    <row r="416" spans="1:9" hidden="1">
      <c r="A416" s="113" t="s">
        <v>559</v>
      </c>
      <c r="B416" s="116" t="s">
        <v>77</v>
      </c>
      <c r="C416" s="116">
        <v>1</v>
      </c>
      <c r="D416" s="113">
        <v>407</v>
      </c>
      <c r="E416" s="113" t="s">
        <v>3103</v>
      </c>
      <c r="F416" s="115">
        <v>1727483.8</v>
      </c>
      <c r="G416" s="113">
        <v>0</v>
      </c>
      <c r="H416" s="113">
        <v>0</v>
      </c>
      <c r="I416" s="115">
        <v>1727483.8</v>
      </c>
    </row>
    <row r="417" spans="1:9" hidden="1">
      <c r="A417" s="113" t="s">
        <v>560</v>
      </c>
      <c r="B417" s="116" t="s">
        <v>82</v>
      </c>
      <c r="C417" s="116">
        <v>1</v>
      </c>
      <c r="D417" s="113">
        <v>408</v>
      </c>
      <c r="E417" s="113" t="s">
        <v>2330</v>
      </c>
      <c r="F417" s="115">
        <v>1727483.8</v>
      </c>
      <c r="G417" s="113">
        <v>0</v>
      </c>
      <c r="H417" s="113">
        <v>0</v>
      </c>
      <c r="I417" s="115">
        <v>1727483.8</v>
      </c>
    </row>
    <row r="418" spans="1:9" hidden="1">
      <c r="A418" s="113" t="s">
        <v>160</v>
      </c>
      <c r="B418" s="116" t="s">
        <v>77</v>
      </c>
      <c r="C418" s="116">
        <v>1</v>
      </c>
      <c r="D418" s="113">
        <v>1467</v>
      </c>
      <c r="E418" s="113" t="s">
        <v>3108</v>
      </c>
      <c r="F418" s="115">
        <v>41158949.460000001</v>
      </c>
      <c r="G418" s="113">
        <v>0</v>
      </c>
      <c r="H418" s="113">
        <v>0</v>
      </c>
      <c r="I418" s="115">
        <v>41158949.460000001</v>
      </c>
    </row>
    <row r="419" spans="1:9" hidden="1">
      <c r="A419" s="113" t="s">
        <v>561</v>
      </c>
      <c r="B419" s="116" t="s">
        <v>77</v>
      </c>
      <c r="C419" s="116">
        <v>1</v>
      </c>
      <c r="D419" s="113">
        <v>1468</v>
      </c>
      <c r="E419" s="113" t="s">
        <v>3109</v>
      </c>
      <c r="F419" s="115">
        <v>40564207.960000001</v>
      </c>
      <c r="G419" s="113">
        <v>0</v>
      </c>
      <c r="H419" s="113">
        <v>0</v>
      </c>
      <c r="I419" s="115">
        <v>40564207.960000001</v>
      </c>
    </row>
    <row r="420" spans="1:9" hidden="1">
      <c r="A420" s="113" t="s">
        <v>562</v>
      </c>
      <c r="B420" s="116" t="s">
        <v>82</v>
      </c>
      <c r="C420" s="116">
        <v>1</v>
      </c>
      <c r="D420" s="113">
        <v>1469</v>
      </c>
      <c r="E420" s="113" t="s">
        <v>3110</v>
      </c>
      <c r="F420" s="115">
        <v>38237878.189999998</v>
      </c>
      <c r="G420" s="113">
        <v>0</v>
      </c>
      <c r="H420" s="113">
        <v>0</v>
      </c>
      <c r="I420" s="115">
        <v>38237878.189999998</v>
      </c>
    </row>
    <row r="421" spans="1:9" hidden="1">
      <c r="A421" s="113" t="s">
        <v>563</v>
      </c>
      <c r="B421" s="116" t="s">
        <v>82</v>
      </c>
      <c r="C421" s="116">
        <v>1</v>
      </c>
      <c r="D421" s="113">
        <v>1653</v>
      </c>
      <c r="E421" s="113" t="s">
        <v>3111</v>
      </c>
      <c r="F421" s="115">
        <v>2326329.77</v>
      </c>
      <c r="G421" s="113">
        <v>0</v>
      </c>
      <c r="H421" s="113">
        <v>0</v>
      </c>
      <c r="I421" s="115">
        <v>2326329.77</v>
      </c>
    </row>
    <row r="422" spans="1:9" hidden="1">
      <c r="A422" s="113" t="s">
        <v>564</v>
      </c>
      <c r="B422" s="116" t="s">
        <v>77</v>
      </c>
      <c r="C422" s="116">
        <v>1</v>
      </c>
      <c r="D422" s="113">
        <v>1550</v>
      </c>
      <c r="E422" s="113" t="s">
        <v>3103</v>
      </c>
      <c r="F422" s="115">
        <v>594741.5</v>
      </c>
      <c r="G422" s="113">
        <v>0</v>
      </c>
      <c r="H422" s="113">
        <v>0</v>
      </c>
      <c r="I422" s="115">
        <v>594741.5</v>
      </c>
    </row>
    <row r="423" spans="1:9" hidden="1">
      <c r="A423" s="113" t="s">
        <v>565</v>
      </c>
      <c r="B423" s="116" t="s">
        <v>82</v>
      </c>
      <c r="C423" s="116">
        <v>1</v>
      </c>
      <c r="D423" s="113">
        <v>1551</v>
      </c>
      <c r="E423" s="113" t="s">
        <v>2333</v>
      </c>
      <c r="F423" s="115">
        <v>594741.5</v>
      </c>
      <c r="G423" s="113">
        <v>0</v>
      </c>
      <c r="H423" s="113">
        <v>0</v>
      </c>
      <c r="I423" s="115">
        <v>594741.5</v>
      </c>
    </row>
    <row r="424" spans="1:9" hidden="1">
      <c r="A424" s="113" t="s">
        <v>389</v>
      </c>
      <c r="B424" s="116" t="s">
        <v>77</v>
      </c>
      <c r="C424" s="116">
        <v>1</v>
      </c>
      <c r="D424" s="113">
        <v>1956</v>
      </c>
      <c r="E424" s="113" t="s">
        <v>3108</v>
      </c>
      <c r="F424" s="115">
        <v>30275029.75</v>
      </c>
      <c r="G424" s="113">
        <v>0</v>
      </c>
      <c r="H424" s="113">
        <v>0</v>
      </c>
      <c r="I424" s="115">
        <v>30275029.75</v>
      </c>
    </row>
    <row r="425" spans="1:9" hidden="1">
      <c r="A425" s="113" t="s">
        <v>566</v>
      </c>
      <c r="B425" s="116" t="s">
        <v>77</v>
      </c>
      <c r="C425" s="116">
        <v>1</v>
      </c>
      <c r="D425" s="113">
        <v>1957</v>
      </c>
      <c r="E425" s="113" t="s">
        <v>3109</v>
      </c>
      <c r="F425" s="115">
        <v>26943567.82</v>
      </c>
      <c r="G425" s="113">
        <v>0</v>
      </c>
      <c r="H425" s="113">
        <v>0</v>
      </c>
      <c r="I425" s="115">
        <v>26943567.82</v>
      </c>
    </row>
    <row r="426" spans="1:9" hidden="1">
      <c r="A426" s="113" t="s">
        <v>567</v>
      </c>
      <c r="B426" s="116" t="s">
        <v>82</v>
      </c>
      <c r="C426" s="116">
        <v>1</v>
      </c>
      <c r="D426" s="113">
        <v>1958</v>
      </c>
      <c r="E426" s="113" t="s">
        <v>3110</v>
      </c>
      <c r="F426" s="115">
        <v>24051626.989999998</v>
      </c>
      <c r="G426" s="113">
        <v>0</v>
      </c>
      <c r="H426" s="113">
        <v>0</v>
      </c>
      <c r="I426" s="115">
        <v>24051626.989999998</v>
      </c>
    </row>
    <row r="427" spans="1:9" hidden="1">
      <c r="A427" s="113" t="s">
        <v>568</v>
      </c>
      <c r="B427" s="116" t="s">
        <v>82</v>
      </c>
      <c r="C427" s="116">
        <v>1</v>
      </c>
      <c r="D427" s="113">
        <v>1959</v>
      </c>
      <c r="E427" s="113" t="s">
        <v>3111</v>
      </c>
      <c r="F427" s="115">
        <v>1942386.71</v>
      </c>
      <c r="G427" s="113">
        <v>0</v>
      </c>
      <c r="H427" s="113">
        <v>0</v>
      </c>
      <c r="I427" s="115">
        <v>1942386.71</v>
      </c>
    </row>
    <row r="428" spans="1:9" hidden="1">
      <c r="A428" s="113" t="s">
        <v>840</v>
      </c>
      <c r="B428" s="116" t="s">
        <v>82</v>
      </c>
      <c r="C428" s="116">
        <v>1</v>
      </c>
      <c r="D428" s="113">
        <v>2594</v>
      </c>
      <c r="E428" s="113" t="s">
        <v>2298</v>
      </c>
      <c r="F428" s="115">
        <v>162550.74</v>
      </c>
      <c r="G428" s="113">
        <v>0</v>
      </c>
      <c r="H428" s="113">
        <v>0</v>
      </c>
      <c r="I428" s="115">
        <v>162550.74</v>
      </c>
    </row>
    <row r="429" spans="1:9" hidden="1">
      <c r="A429" s="113" t="s">
        <v>869</v>
      </c>
      <c r="B429" s="116" t="s">
        <v>82</v>
      </c>
      <c r="C429" s="116">
        <v>1</v>
      </c>
      <c r="D429" s="113">
        <v>2640</v>
      </c>
      <c r="E429" s="113" t="s">
        <v>3089</v>
      </c>
      <c r="F429" s="115">
        <v>787003.38</v>
      </c>
      <c r="G429" s="113">
        <v>0</v>
      </c>
      <c r="H429" s="113">
        <v>0</v>
      </c>
      <c r="I429" s="115">
        <v>787003.38</v>
      </c>
    </row>
    <row r="430" spans="1:9" hidden="1">
      <c r="A430" s="113" t="s">
        <v>794</v>
      </c>
      <c r="B430" s="116" t="s">
        <v>77</v>
      </c>
      <c r="C430" s="116">
        <v>1</v>
      </c>
      <c r="D430" s="113">
        <v>2454</v>
      </c>
      <c r="E430" s="113" t="s">
        <v>3112</v>
      </c>
      <c r="F430" s="115">
        <v>3331461.93</v>
      </c>
      <c r="G430" s="113">
        <v>0</v>
      </c>
      <c r="H430" s="113">
        <v>0</v>
      </c>
      <c r="I430" s="115">
        <v>3331461.93</v>
      </c>
    </row>
    <row r="431" spans="1:9" hidden="1">
      <c r="A431" s="113" t="s">
        <v>795</v>
      </c>
      <c r="B431" s="116" t="s">
        <v>82</v>
      </c>
      <c r="C431" s="116">
        <v>1</v>
      </c>
      <c r="D431" s="113">
        <v>2455</v>
      </c>
      <c r="E431" s="113" t="s">
        <v>3113</v>
      </c>
      <c r="F431" s="115">
        <v>3331461.93</v>
      </c>
      <c r="G431" s="113">
        <v>0</v>
      </c>
      <c r="H431" s="113">
        <v>0</v>
      </c>
      <c r="I431" s="115">
        <v>3331461.93</v>
      </c>
    </row>
    <row r="432" spans="1:9" hidden="1">
      <c r="A432" s="113" t="s">
        <v>810</v>
      </c>
      <c r="B432" s="116" t="s">
        <v>77</v>
      </c>
      <c r="C432" s="116">
        <v>1</v>
      </c>
      <c r="D432" s="113">
        <v>2611</v>
      </c>
      <c r="E432" s="113" t="s">
        <v>3114</v>
      </c>
      <c r="F432" s="115">
        <v>7457545.25</v>
      </c>
      <c r="G432" s="113">
        <v>0</v>
      </c>
      <c r="H432" s="113">
        <v>0</v>
      </c>
      <c r="I432" s="115">
        <v>7457545.25</v>
      </c>
    </row>
    <row r="433" spans="1:9" hidden="1">
      <c r="A433" s="113" t="s">
        <v>811</v>
      </c>
      <c r="B433" s="116" t="s">
        <v>82</v>
      </c>
      <c r="C433" s="116">
        <v>1</v>
      </c>
      <c r="D433" s="113">
        <v>2613</v>
      </c>
      <c r="E433" s="113" t="s">
        <v>3036</v>
      </c>
      <c r="F433" s="115">
        <v>7109021.75</v>
      </c>
      <c r="G433" s="113">
        <v>0</v>
      </c>
      <c r="H433" s="113">
        <v>0</v>
      </c>
      <c r="I433" s="115">
        <v>7109021.75</v>
      </c>
    </row>
    <row r="434" spans="1:9" hidden="1">
      <c r="A434" s="113" t="s">
        <v>816</v>
      </c>
      <c r="B434" s="116" t="s">
        <v>82</v>
      </c>
      <c r="C434" s="116">
        <v>1</v>
      </c>
      <c r="D434" s="113">
        <v>2614</v>
      </c>
      <c r="E434" s="113" t="s">
        <v>3037</v>
      </c>
      <c r="F434" s="115">
        <v>148205.74</v>
      </c>
      <c r="G434" s="113">
        <v>0</v>
      </c>
      <c r="H434" s="113">
        <v>0</v>
      </c>
      <c r="I434" s="115">
        <v>148205.74</v>
      </c>
    </row>
    <row r="435" spans="1:9" hidden="1">
      <c r="A435" s="113" t="s">
        <v>835</v>
      </c>
      <c r="B435" s="116" t="s">
        <v>82</v>
      </c>
      <c r="C435" s="116">
        <v>1</v>
      </c>
      <c r="D435" s="113">
        <v>2616</v>
      </c>
      <c r="E435" s="113" t="s">
        <v>3115</v>
      </c>
      <c r="F435" s="115">
        <v>200317.76</v>
      </c>
      <c r="G435" s="113">
        <v>0</v>
      </c>
      <c r="H435" s="113">
        <v>0</v>
      </c>
      <c r="I435" s="115">
        <v>200317.76</v>
      </c>
    </row>
    <row r="436" spans="1:9" hidden="1">
      <c r="A436" s="113" t="s">
        <v>161</v>
      </c>
      <c r="B436" s="116" t="s">
        <v>77</v>
      </c>
      <c r="C436" s="116">
        <v>1</v>
      </c>
      <c r="D436" s="113">
        <v>409</v>
      </c>
      <c r="E436" s="113" t="s">
        <v>20</v>
      </c>
      <c r="F436" s="115">
        <v>23594135.690000001</v>
      </c>
      <c r="G436" s="115">
        <v>225000</v>
      </c>
      <c r="H436" s="113">
        <v>0</v>
      </c>
      <c r="I436" s="115">
        <v>23819135.690000001</v>
      </c>
    </row>
    <row r="437" spans="1:9" hidden="1">
      <c r="A437" s="113" t="s">
        <v>162</v>
      </c>
      <c r="B437" s="116" t="s">
        <v>77</v>
      </c>
      <c r="C437" s="116">
        <v>1</v>
      </c>
      <c r="D437" s="113">
        <v>410</v>
      </c>
      <c r="E437" s="113" t="s">
        <v>3116</v>
      </c>
      <c r="F437" s="115">
        <v>29300153.579999998</v>
      </c>
      <c r="G437" s="113">
        <v>0</v>
      </c>
      <c r="H437" s="113">
        <v>0</v>
      </c>
      <c r="I437" s="115">
        <v>29300153.579999998</v>
      </c>
    </row>
    <row r="438" spans="1:9" hidden="1">
      <c r="A438" s="113" t="s">
        <v>163</v>
      </c>
      <c r="B438" s="116" t="s">
        <v>82</v>
      </c>
      <c r="C438" s="116">
        <v>1</v>
      </c>
      <c r="D438" s="113">
        <v>411</v>
      </c>
      <c r="E438" s="113" t="s">
        <v>3117</v>
      </c>
      <c r="F438" s="115">
        <v>160249.01999999999</v>
      </c>
      <c r="G438" s="113">
        <v>0</v>
      </c>
      <c r="H438" s="113">
        <v>0</v>
      </c>
      <c r="I438" s="115">
        <v>160249.01999999999</v>
      </c>
    </row>
    <row r="439" spans="1:9" hidden="1">
      <c r="A439" s="113" t="s">
        <v>164</v>
      </c>
      <c r="B439" s="116" t="s">
        <v>82</v>
      </c>
      <c r="C439" s="116">
        <v>1</v>
      </c>
      <c r="D439" s="113">
        <v>412</v>
      </c>
      <c r="E439" s="113" t="s">
        <v>2340</v>
      </c>
      <c r="F439" s="115">
        <v>11750263.279999999</v>
      </c>
      <c r="G439" s="113">
        <v>0</v>
      </c>
      <c r="H439" s="113">
        <v>0</v>
      </c>
      <c r="I439" s="115">
        <v>11750263.279999999</v>
      </c>
    </row>
    <row r="440" spans="1:9" hidden="1">
      <c r="A440" s="113" t="s">
        <v>165</v>
      </c>
      <c r="B440" s="116" t="s">
        <v>82</v>
      </c>
      <c r="C440" s="116">
        <v>1</v>
      </c>
      <c r="D440" s="113">
        <v>413</v>
      </c>
      <c r="E440" s="113" t="s">
        <v>3118</v>
      </c>
      <c r="F440" s="115">
        <v>118838.02</v>
      </c>
      <c r="G440" s="113">
        <v>0</v>
      </c>
      <c r="H440" s="113">
        <v>0</v>
      </c>
      <c r="I440" s="115">
        <v>118838.02</v>
      </c>
    </row>
    <row r="441" spans="1:9" hidden="1">
      <c r="A441" s="113" t="s">
        <v>166</v>
      </c>
      <c r="B441" s="116" t="s">
        <v>82</v>
      </c>
      <c r="C441" s="116">
        <v>1</v>
      </c>
      <c r="D441" s="113">
        <v>414</v>
      </c>
      <c r="E441" s="113" t="s">
        <v>2341</v>
      </c>
      <c r="F441" s="115">
        <v>896214.12</v>
      </c>
      <c r="G441" s="113">
        <v>0</v>
      </c>
      <c r="H441" s="113">
        <v>0</v>
      </c>
      <c r="I441" s="115">
        <v>896214.12</v>
      </c>
    </row>
    <row r="442" spans="1:9" hidden="1">
      <c r="A442" s="113" t="s">
        <v>167</v>
      </c>
      <c r="B442" s="116" t="s">
        <v>82</v>
      </c>
      <c r="C442" s="116">
        <v>1</v>
      </c>
      <c r="D442" s="113">
        <v>415</v>
      </c>
      <c r="E442" s="113" t="s">
        <v>3119</v>
      </c>
      <c r="F442" s="115">
        <v>168210</v>
      </c>
      <c r="G442" s="113">
        <v>0</v>
      </c>
      <c r="H442" s="113">
        <v>0</v>
      </c>
      <c r="I442" s="115">
        <v>168210</v>
      </c>
    </row>
    <row r="443" spans="1:9" hidden="1">
      <c r="A443" s="113" t="s">
        <v>168</v>
      </c>
      <c r="B443" s="116" t="s">
        <v>82</v>
      </c>
      <c r="C443" s="116">
        <v>1</v>
      </c>
      <c r="D443" s="113">
        <v>416</v>
      </c>
      <c r="E443" s="113" t="s">
        <v>3120</v>
      </c>
      <c r="F443" s="115">
        <v>655537.57999999996</v>
      </c>
      <c r="G443" s="113">
        <v>0</v>
      </c>
      <c r="H443" s="113">
        <v>0</v>
      </c>
      <c r="I443" s="115">
        <v>655537.57999999996</v>
      </c>
    </row>
    <row r="444" spans="1:9" hidden="1">
      <c r="A444" s="113" t="s">
        <v>169</v>
      </c>
      <c r="B444" s="116" t="s">
        <v>82</v>
      </c>
      <c r="C444" s="116">
        <v>1</v>
      </c>
      <c r="D444" s="113">
        <v>417</v>
      </c>
      <c r="E444" s="113" t="s">
        <v>3121</v>
      </c>
      <c r="F444" s="115">
        <v>265770</v>
      </c>
      <c r="G444" s="113">
        <v>0</v>
      </c>
      <c r="H444" s="113">
        <v>0</v>
      </c>
      <c r="I444" s="115">
        <v>265770</v>
      </c>
    </row>
    <row r="445" spans="1:9" hidden="1">
      <c r="A445" s="113" t="s">
        <v>170</v>
      </c>
      <c r="B445" s="116" t="s">
        <v>82</v>
      </c>
      <c r="C445" s="116">
        <v>1</v>
      </c>
      <c r="D445" s="113">
        <v>418</v>
      </c>
      <c r="E445" s="113" t="s">
        <v>3122</v>
      </c>
      <c r="F445" s="115">
        <v>1532344.41</v>
      </c>
      <c r="G445" s="113">
        <v>0</v>
      </c>
      <c r="H445" s="113">
        <v>0</v>
      </c>
      <c r="I445" s="115">
        <v>1532344.41</v>
      </c>
    </row>
    <row r="446" spans="1:9" hidden="1">
      <c r="A446" s="113" t="s">
        <v>171</v>
      </c>
      <c r="B446" s="116" t="s">
        <v>82</v>
      </c>
      <c r="C446" s="116">
        <v>1</v>
      </c>
      <c r="D446" s="113">
        <v>419</v>
      </c>
      <c r="E446" s="113" t="s">
        <v>3118</v>
      </c>
      <c r="F446" s="115">
        <v>1550000</v>
      </c>
      <c r="G446" s="113">
        <v>0</v>
      </c>
      <c r="H446" s="113">
        <v>0</v>
      </c>
      <c r="I446" s="115">
        <v>1550000</v>
      </c>
    </row>
    <row r="447" spans="1:9" hidden="1">
      <c r="A447" s="113" t="s">
        <v>172</v>
      </c>
      <c r="B447" s="116" t="s">
        <v>82</v>
      </c>
      <c r="C447" s="116">
        <v>1</v>
      </c>
      <c r="D447" s="113">
        <v>420</v>
      </c>
      <c r="E447" s="113" t="s">
        <v>3123</v>
      </c>
      <c r="F447" s="115">
        <v>3159930</v>
      </c>
      <c r="G447" s="113">
        <v>0</v>
      </c>
      <c r="H447" s="113">
        <v>0</v>
      </c>
      <c r="I447" s="115">
        <v>3159930</v>
      </c>
    </row>
    <row r="448" spans="1:9" hidden="1">
      <c r="A448" s="113" t="s">
        <v>173</v>
      </c>
      <c r="B448" s="116" t="s">
        <v>82</v>
      </c>
      <c r="C448" s="116">
        <v>1</v>
      </c>
      <c r="D448" s="113">
        <v>421</v>
      </c>
      <c r="E448" s="113" t="s">
        <v>3124</v>
      </c>
      <c r="F448" s="115">
        <v>281907.7</v>
      </c>
      <c r="G448" s="113">
        <v>0</v>
      </c>
      <c r="H448" s="113">
        <v>0</v>
      </c>
      <c r="I448" s="115">
        <v>281907.7</v>
      </c>
    </row>
    <row r="449" spans="1:9" hidden="1">
      <c r="A449" s="113" t="s">
        <v>174</v>
      </c>
      <c r="B449" s="116" t="s">
        <v>82</v>
      </c>
      <c r="C449" s="116">
        <v>1</v>
      </c>
      <c r="D449" s="113">
        <v>422</v>
      </c>
      <c r="E449" s="113" t="s">
        <v>3125</v>
      </c>
      <c r="F449" s="115">
        <v>224137.31</v>
      </c>
      <c r="G449" s="113">
        <v>0</v>
      </c>
      <c r="H449" s="113">
        <v>0</v>
      </c>
      <c r="I449" s="115">
        <v>224137.31</v>
      </c>
    </row>
    <row r="450" spans="1:9" hidden="1">
      <c r="A450" s="113" t="s">
        <v>175</v>
      </c>
      <c r="B450" s="116" t="s">
        <v>82</v>
      </c>
      <c r="C450" s="116">
        <v>1</v>
      </c>
      <c r="D450" s="113">
        <v>423</v>
      </c>
      <c r="E450" s="113" t="s">
        <v>3126</v>
      </c>
      <c r="F450" s="115">
        <v>3000000</v>
      </c>
      <c r="G450" s="113">
        <v>0</v>
      </c>
      <c r="H450" s="113">
        <v>0</v>
      </c>
      <c r="I450" s="115">
        <v>3000000</v>
      </c>
    </row>
    <row r="451" spans="1:9" hidden="1">
      <c r="A451" s="113" t="s">
        <v>176</v>
      </c>
      <c r="B451" s="116" t="s">
        <v>82</v>
      </c>
      <c r="C451" s="116">
        <v>1</v>
      </c>
      <c r="D451" s="113">
        <v>424</v>
      </c>
      <c r="E451" s="113" t="s">
        <v>3127</v>
      </c>
      <c r="F451" s="115">
        <v>5387272.5499999998</v>
      </c>
      <c r="G451" s="113">
        <v>0</v>
      </c>
      <c r="H451" s="113">
        <v>0</v>
      </c>
      <c r="I451" s="115">
        <v>5387272.5499999998</v>
      </c>
    </row>
    <row r="452" spans="1:9" hidden="1">
      <c r="A452" s="113" t="s">
        <v>177</v>
      </c>
      <c r="B452" s="116" t="s">
        <v>82</v>
      </c>
      <c r="C452" s="116">
        <v>1</v>
      </c>
      <c r="D452" s="113">
        <v>425</v>
      </c>
      <c r="E452" s="113" t="s">
        <v>3128</v>
      </c>
      <c r="F452" s="115">
        <v>149479.59</v>
      </c>
      <c r="G452" s="113">
        <v>0</v>
      </c>
      <c r="H452" s="113">
        <v>0</v>
      </c>
      <c r="I452" s="115">
        <v>149479.59</v>
      </c>
    </row>
    <row r="453" spans="1:9" hidden="1">
      <c r="A453" s="113" t="s">
        <v>178</v>
      </c>
      <c r="B453" s="116" t="s">
        <v>77</v>
      </c>
      <c r="C453" s="116">
        <v>1</v>
      </c>
      <c r="D453" s="113">
        <v>1370</v>
      </c>
      <c r="E453" s="113" t="s">
        <v>3129</v>
      </c>
      <c r="F453" s="115">
        <v>23594135.690000001</v>
      </c>
      <c r="G453" s="115">
        <v>225000</v>
      </c>
      <c r="H453" s="113">
        <v>0</v>
      </c>
      <c r="I453" s="115">
        <v>23819135.690000001</v>
      </c>
    </row>
    <row r="454" spans="1:9" hidden="1">
      <c r="A454" s="113" t="s">
        <v>179</v>
      </c>
      <c r="B454" s="116" t="s">
        <v>82</v>
      </c>
      <c r="C454" s="116">
        <v>1</v>
      </c>
      <c r="D454" s="113">
        <v>1371</v>
      </c>
      <c r="E454" s="113" t="s">
        <v>3130</v>
      </c>
      <c r="F454" s="115">
        <v>1187641.6000000001</v>
      </c>
      <c r="G454" s="113">
        <v>0</v>
      </c>
      <c r="H454" s="113">
        <v>0</v>
      </c>
      <c r="I454" s="115">
        <v>1187641.6000000001</v>
      </c>
    </row>
    <row r="455" spans="1:9" hidden="1">
      <c r="A455" s="113" t="s">
        <v>180</v>
      </c>
      <c r="B455" s="116" t="s">
        <v>82</v>
      </c>
      <c r="C455" s="116">
        <v>1</v>
      </c>
      <c r="D455" s="113">
        <v>1372</v>
      </c>
      <c r="E455" s="113" t="s">
        <v>3131</v>
      </c>
      <c r="F455" s="115">
        <v>13583641.640000001</v>
      </c>
      <c r="G455" s="113">
        <v>0</v>
      </c>
      <c r="H455" s="113">
        <v>0</v>
      </c>
      <c r="I455" s="115">
        <v>13583641.640000001</v>
      </c>
    </row>
    <row r="456" spans="1:9" hidden="1">
      <c r="A456" s="113" t="s">
        <v>373</v>
      </c>
      <c r="B456" s="116" t="s">
        <v>82</v>
      </c>
      <c r="C456" s="116">
        <v>1</v>
      </c>
      <c r="D456" s="113">
        <v>1851</v>
      </c>
      <c r="E456" s="113" t="s">
        <v>2352</v>
      </c>
      <c r="F456" s="115">
        <v>8822852.4499999993</v>
      </c>
      <c r="G456" s="115">
        <v>225000</v>
      </c>
      <c r="H456" s="113">
        <v>0</v>
      </c>
      <c r="I456" s="115">
        <v>9047852.4499999993</v>
      </c>
    </row>
    <row r="457" spans="1:9" hidden="1">
      <c r="A457" s="113" t="s">
        <v>181</v>
      </c>
      <c r="B457" s="116" t="s">
        <v>77</v>
      </c>
      <c r="C457" s="116">
        <v>1</v>
      </c>
      <c r="D457" s="113">
        <v>1847</v>
      </c>
      <c r="E457" s="113" t="s">
        <v>3132</v>
      </c>
      <c r="F457" s="115">
        <v>29300153.579999998</v>
      </c>
      <c r="G457" s="113">
        <v>0</v>
      </c>
      <c r="H457" s="113">
        <v>0</v>
      </c>
      <c r="I457" s="115">
        <v>29300153.579999998</v>
      </c>
    </row>
    <row r="458" spans="1:9" hidden="1">
      <c r="A458" s="113" t="s">
        <v>712</v>
      </c>
      <c r="B458" s="116" t="s">
        <v>82</v>
      </c>
      <c r="C458" s="116">
        <v>1</v>
      </c>
      <c r="D458" s="113">
        <v>426</v>
      </c>
      <c r="E458" s="113" t="s">
        <v>3133</v>
      </c>
      <c r="F458" s="115">
        <v>29300153.579999998</v>
      </c>
      <c r="G458" s="113">
        <v>0</v>
      </c>
      <c r="H458" s="113">
        <v>0</v>
      </c>
      <c r="I458" s="115">
        <v>-29300153.579999998</v>
      </c>
    </row>
    <row r="459" spans="1:9" hidden="1">
      <c r="A459" s="113" t="s">
        <v>182</v>
      </c>
      <c r="B459" s="116" t="s">
        <v>77</v>
      </c>
      <c r="C459" s="116">
        <v>1</v>
      </c>
      <c r="D459" s="113">
        <v>427</v>
      </c>
      <c r="E459" s="113" t="s">
        <v>3134</v>
      </c>
      <c r="F459" s="115">
        <v>88283872.469999999</v>
      </c>
      <c r="G459" s="113">
        <v>0</v>
      </c>
      <c r="H459" s="113">
        <v>0</v>
      </c>
      <c r="I459" s="115">
        <v>88283872.469999999</v>
      </c>
    </row>
    <row r="460" spans="1:9" hidden="1">
      <c r="A460" s="113" t="s">
        <v>183</v>
      </c>
      <c r="B460" s="116" t="s">
        <v>77</v>
      </c>
      <c r="C460" s="116">
        <v>1</v>
      </c>
      <c r="D460" s="113">
        <v>428</v>
      </c>
      <c r="E460" s="113" t="s">
        <v>3135</v>
      </c>
      <c r="F460" s="115">
        <v>88283872.469999999</v>
      </c>
      <c r="G460" s="113">
        <v>0</v>
      </c>
      <c r="H460" s="113">
        <v>0</v>
      </c>
      <c r="I460" s="115">
        <v>88283872.469999999</v>
      </c>
    </row>
    <row r="461" spans="1:9" hidden="1">
      <c r="A461" s="113" t="s">
        <v>184</v>
      </c>
      <c r="B461" s="116" t="s">
        <v>77</v>
      </c>
      <c r="C461" s="116">
        <v>1</v>
      </c>
      <c r="D461" s="113">
        <v>429</v>
      </c>
      <c r="E461" s="113" t="s">
        <v>2357</v>
      </c>
      <c r="F461" s="115">
        <v>88283872.469999999</v>
      </c>
      <c r="G461" s="113">
        <v>0</v>
      </c>
      <c r="H461" s="113">
        <v>0</v>
      </c>
      <c r="I461" s="115">
        <v>88283872.469999999</v>
      </c>
    </row>
    <row r="462" spans="1:9" hidden="1">
      <c r="A462" s="113" t="s">
        <v>185</v>
      </c>
      <c r="B462" s="116" t="s">
        <v>82</v>
      </c>
      <c r="C462" s="116">
        <v>1</v>
      </c>
      <c r="D462" s="113">
        <v>430</v>
      </c>
      <c r="E462" s="113" t="s">
        <v>402</v>
      </c>
      <c r="F462" s="115">
        <v>1588934.94</v>
      </c>
      <c r="G462" s="113">
        <v>0</v>
      </c>
      <c r="H462" s="113">
        <v>0</v>
      </c>
      <c r="I462" s="115">
        <v>1588934.94</v>
      </c>
    </row>
    <row r="463" spans="1:9" hidden="1">
      <c r="A463" s="113" t="s">
        <v>186</v>
      </c>
      <c r="B463" s="116" t="s">
        <v>82</v>
      </c>
      <c r="C463" s="116">
        <v>1</v>
      </c>
      <c r="D463" s="113">
        <v>431</v>
      </c>
      <c r="E463" s="113" t="s">
        <v>401</v>
      </c>
      <c r="F463" s="115">
        <v>86694937.530000001</v>
      </c>
      <c r="G463" s="113">
        <v>0</v>
      </c>
      <c r="H463" s="113">
        <v>0</v>
      </c>
      <c r="I463" s="115">
        <v>86694937.530000001</v>
      </c>
    </row>
    <row r="464" spans="1:9" hidden="1">
      <c r="A464" s="114">
        <v>2</v>
      </c>
      <c r="B464" s="116" t="s">
        <v>77</v>
      </c>
      <c r="C464" s="116">
        <v>2</v>
      </c>
      <c r="D464" s="113">
        <v>432</v>
      </c>
      <c r="E464" s="113" t="s">
        <v>2358</v>
      </c>
      <c r="F464" s="115">
        <v>1055683141.95</v>
      </c>
      <c r="G464" s="115">
        <v>19790410.190000001</v>
      </c>
      <c r="H464" s="115">
        <v>21422067.399999999</v>
      </c>
      <c r="I464" s="115">
        <v>1057314799.16</v>
      </c>
    </row>
    <row r="465" spans="1:9" hidden="1">
      <c r="A465" s="113" t="s">
        <v>187</v>
      </c>
      <c r="B465" s="116" t="s">
        <v>77</v>
      </c>
      <c r="C465" s="116">
        <v>2</v>
      </c>
      <c r="D465" s="113">
        <v>433</v>
      </c>
      <c r="E465" s="113" t="s">
        <v>2359</v>
      </c>
      <c r="F465" s="115">
        <v>73198381.370000005</v>
      </c>
      <c r="G465" s="115">
        <v>19283662.920000002</v>
      </c>
      <c r="H465" s="115">
        <v>21422067.399999999</v>
      </c>
      <c r="I465" s="115">
        <v>75336785.849999994</v>
      </c>
    </row>
    <row r="466" spans="1:9" hidden="1">
      <c r="A466" s="113" t="s">
        <v>188</v>
      </c>
      <c r="B466" s="116" t="s">
        <v>77</v>
      </c>
      <c r="C466" s="116">
        <v>2</v>
      </c>
      <c r="D466" s="113">
        <v>434</v>
      </c>
      <c r="E466" s="113" t="s">
        <v>3136</v>
      </c>
      <c r="F466" s="115">
        <v>73198381.370000005</v>
      </c>
      <c r="G466" s="115">
        <v>19283662.920000002</v>
      </c>
      <c r="H466" s="115">
        <v>21422067.399999999</v>
      </c>
      <c r="I466" s="115">
        <v>75336785.849999994</v>
      </c>
    </row>
    <row r="467" spans="1:9" hidden="1">
      <c r="A467" s="113" t="s">
        <v>189</v>
      </c>
      <c r="B467" s="116" t="s">
        <v>77</v>
      </c>
      <c r="C467" s="116">
        <v>2</v>
      </c>
      <c r="D467" s="113">
        <v>437</v>
      </c>
      <c r="E467" s="113" t="s">
        <v>2</v>
      </c>
      <c r="F467" s="115">
        <v>2415013.15</v>
      </c>
      <c r="G467" s="115">
        <v>7276450.8700000001</v>
      </c>
      <c r="H467" s="115">
        <v>6218550.1500000004</v>
      </c>
      <c r="I467" s="115">
        <v>1357112.43</v>
      </c>
    </row>
    <row r="468" spans="1:9" hidden="1">
      <c r="A468" s="113" t="s">
        <v>190</v>
      </c>
      <c r="B468" s="116" t="s">
        <v>77</v>
      </c>
      <c r="C468" s="116">
        <v>2</v>
      </c>
      <c r="D468" s="113">
        <v>438</v>
      </c>
      <c r="E468" s="113" t="s">
        <v>3137</v>
      </c>
      <c r="F468" s="115">
        <v>2415013.15</v>
      </c>
      <c r="G468" s="115">
        <v>7276450.8700000001</v>
      </c>
      <c r="H468" s="115">
        <v>6218550.1500000004</v>
      </c>
      <c r="I468" s="115">
        <v>1357112.43</v>
      </c>
    </row>
    <row r="469" spans="1:9" hidden="1">
      <c r="A469" s="113" t="s">
        <v>569</v>
      </c>
      <c r="B469" s="116" t="s">
        <v>82</v>
      </c>
      <c r="C469" s="116">
        <v>2</v>
      </c>
      <c r="D469" s="113">
        <v>445</v>
      </c>
      <c r="E469" s="113" t="s">
        <v>3138</v>
      </c>
      <c r="F469" s="113">
        <v>0</v>
      </c>
      <c r="G469" s="115">
        <v>11980.67</v>
      </c>
      <c r="H469" s="115">
        <v>11980.67</v>
      </c>
      <c r="I469">
        <v>0</v>
      </c>
    </row>
    <row r="470" spans="1:9" hidden="1">
      <c r="A470" s="113" t="s">
        <v>870</v>
      </c>
      <c r="B470" s="116" t="s">
        <v>82</v>
      </c>
      <c r="C470" s="116">
        <v>2</v>
      </c>
      <c r="D470" s="113">
        <v>452</v>
      </c>
      <c r="E470" s="113" t="s">
        <v>2366</v>
      </c>
      <c r="F470" s="115">
        <v>2553.6</v>
      </c>
      <c r="G470" s="115">
        <v>3770.55</v>
      </c>
      <c r="H470" s="115">
        <v>1216.95</v>
      </c>
      <c r="I470">
        <v>0</v>
      </c>
    </row>
    <row r="471" spans="1:9" hidden="1">
      <c r="A471" s="113" t="s">
        <v>570</v>
      </c>
      <c r="B471" s="116" t="s">
        <v>82</v>
      </c>
      <c r="C471" s="116">
        <v>2</v>
      </c>
      <c r="D471" s="113">
        <v>457</v>
      </c>
      <c r="E471" s="113" t="s">
        <v>3139</v>
      </c>
      <c r="F471" s="113">
        <v>0</v>
      </c>
      <c r="G471" s="115">
        <v>229249.58</v>
      </c>
      <c r="H471" s="115">
        <v>229249.58</v>
      </c>
      <c r="I471">
        <v>0</v>
      </c>
    </row>
    <row r="472" spans="1:9" hidden="1">
      <c r="A472" s="113" t="s">
        <v>936</v>
      </c>
      <c r="B472" s="116" t="s">
        <v>82</v>
      </c>
      <c r="C472" s="116">
        <v>2</v>
      </c>
      <c r="D472" s="113">
        <v>465</v>
      </c>
      <c r="E472" s="113" t="s">
        <v>3140</v>
      </c>
      <c r="F472" s="113">
        <v>0</v>
      </c>
      <c r="G472" s="115">
        <v>3951.04</v>
      </c>
      <c r="H472" s="115">
        <v>3951.04</v>
      </c>
      <c r="I472">
        <v>0</v>
      </c>
    </row>
    <row r="473" spans="1:9" hidden="1">
      <c r="A473" s="113" t="s">
        <v>841</v>
      </c>
      <c r="B473" s="116" t="s">
        <v>82</v>
      </c>
      <c r="C473" s="116">
        <v>2</v>
      </c>
      <c r="D473" s="113">
        <v>477</v>
      </c>
      <c r="E473" s="113" t="s">
        <v>3142</v>
      </c>
      <c r="F473" s="113">
        <v>0</v>
      </c>
      <c r="G473" s="115">
        <v>2800</v>
      </c>
      <c r="H473" s="115">
        <v>2800</v>
      </c>
      <c r="I473">
        <v>0</v>
      </c>
    </row>
    <row r="474" spans="1:9" hidden="1">
      <c r="A474" s="113" t="s">
        <v>572</v>
      </c>
      <c r="B474" s="116" t="s">
        <v>82</v>
      </c>
      <c r="C474" s="116">
        <v>2</v>
      </c>
      <c r="D474" s="113">
        <v>498</v>
      </c>
      <c r="E474" s="113" t="s">
        <v>2372</v>
      </c>
      <c r="F474" s="113">
        <v>0</v>
      </c>
      <c r="G474" s="115">
        <v>1308.42</v>
      </c>
      <c r="H474" s="115">
        <v>1308.42</v>
      </c>
      <c r="I474">
        <v>0</v>
      </c>
    </row>
    <row r="475" spans="1:9" hidden="1">
      <c r="A475" s="113" t="s">
        <v>1915</v>
      </c>
      <c r="B475" s="116" t="s">
        <v>82</v>
      </c>
      <c r="C475" s="116">
        <v>2</v>
      </c>
      <c r="D475" s="113">
        <v>504</v>
      </c>
      <c r="E475" s="113" t="s">
        <v>2373</v>
      </c>
      <c r="F475" s="113">
        <v>0</v>
      </c>
      <c r="G475" s="115">
        <v>43989.58</v>
      </c>
      <c r="H475" s="115">
        <v>43989.58</v>
      </c>
      <c r="I475">
        <v>0</v>
      </c>
    </row>
    <row r="476" spans="1:9" hidden="1">
      <c r="A476" s="113" t="s">
        <v>660</v>
      </c>
      <c r="B476" s="116" t="s">
        <v>82</v>
      </c>
      <c r="C476" s="116">
        <v>2</v>
      </c>
      <c r="D476" s="113">
        <v>513</v>
      </c>
      <c r="E476" s="113" t="s">
        <v>3143</v>
      </c>
      <c r="F476" s="115">
        <v>1228745.8600000001</v>
      </c>
      <c r="G476" s="115">
        <v>1234721.8600000001</v>
      </c>
      <c r="H476" s="115">
        <v>953366.79</v>
      </c>
      <c r="I476">
        <v>-947390.79</v>
      </c>
    </row>
    <row r="477" spans="1:9" hidden="1">
      <c r="A477" s="113" t="s">
        <v>573</v>
      </c>
      <c r="B477" s="116" t="s">
        <v>82</v>
      </c>
      <c r="C477" s="116">
        <v>2</v>
      </c>
      <c r="D477" s="113">
        <v>520</v>
      </c>
      <c r="E477" s="113" t="s">
        <v>2378</v>
      </c>
      <c r="F477" s="113">
        <v>0</v>
      </c>
      <c r="G477" s="115">
        <v>138179.31</v>
      </c>
      <c r="H477" s="115">
        <v>138179.31</v>
      </c>
      <c r="I477">
        <v>0</v>
      </c>
    </row>
    <row r="478" spans="1:9" hidden="1">
      <c r="A478" s="113" t="s">
        <v>2379</v>
      </c>
      <c r="B478" s="116" t="s">
        <v>82</v>
      </c>
      <c r="C478" s="116">
        <v>2</v>
      </c>
      <c r="D478" s="113">
        <v>533</v>
      </c>
      <c r="E478" s="113" t="s">
        <v>2380</v>
      </c>
      <c r="F478" s="113">
        <v>0</v>
      </c>
      <c r="G478" s="115">
        <v>2000</v>
      </c>
      <c r="H478" s="115">
        <v>2000</v>
      </c>
      <c r="I478">
        <v>0</v>
      </c>
    </row>
    <row r="479" spans="1:9" hidden="1">
      <c r="A479" s="113" t="s">
        <v>2385</v>
      </c>
      <c r="B479" s="116" t="s">
        <v>82</v>
      </c>
      <c r="C479" s="116">
        <v>2</v>
      </c>
      <c r="D479" s="113">
        <v>557</v>
      </c>
      <c r="E479" s="113" t="s">
        <v>2386</v>
      </c>
      <c r="F479" s="113">
        <v>200</v>
      </c>
      <c r="G479" s="113">
        <v>200</v>
      </c>
      <c r="H479" s="113">
        <v>0</v>
      </c>
      <c r="I479">
        <v>0</v>
      </c>
    </row>
    <row r="480" spans="1:9" hidden="1">
      <c r="A480" s="113" t="s">
        <v>992</v>
      </c>
      <c r="B480" s="116" t="s">
        <v>82</v>
      </c>
      <c r="C480" s="116">
        <v>2</v>
      </c>
      <c r="D480" s="113">
        <v>566</v>
      </c>
      <c r="E480" s="113" t="s">
        <v>3144</v>
      </c>
      <c r="F480" s="113">
        <v>0</v>
      </c>
      <c r="G480" s="115">
        <v>23984.75</v>
      </c>
      <c r="H480" s="115">
        <v>23984.75</v>
      </c>
      <c r="I480">
        <v>0</v>
      </c>
    </row>
    <row r="481" spans="1:9" hidden="1">
      <c r="A481" s="113" t="s">
        <v>1831</v>
      </c>
      <c r="B481" s="116" t="s">
        <v>82</v>
      </c>
      <c r="C481" s="116">
        <v>2</v>
      </c>
      <c r="D481" s="113">
        <v>582</v>
      </c>
      <c r="E481" s="113" t="s">
        <v>3145</v>
      </c>
      <c r="F481" s="115">
        <v>40364.129999999997</v>
      </c>
      <c r="G481" s="115">
        <v>40364.129999999997</v>
      </c>
      <c r="H481" s="113">
        <v>0</v>
      </c>
      <c r="I481">
        <v>0</v>
      </c>
    </row>
    <row r="482" spans="1:9" hidden="1">
      <c r="A482" s="113" t="s">
        <v>2392</v>
      </c>
      <c r="B482" s="116" t="s">
        <v>82</v>
      </c>
      <c r="C482" s="116">
        <v>2</v>
      </c>
      <c r="D482" s="113">
        <v>586</v>
      </c>
      <c r="E482" s="113" t="s">
        <v>2393</v>
      </c>
      <c r="F482" s="113">
        <v>0</v>
      </c>
      <c r="G482" s="115">
        <v>1265.18</v>
      </c>
      <c r="H482" s="115">
        <v>1265.18</v>
      </c>
      <c r="I482">
        <v>0</v>
      </c>
    </row>
    <row r="483" spans="1:9" hidden="1">
      <c r="A483" s="113" t="s">
        <v>955</v>
      </c>
      <c r="B483" s="116" t="s">
        <v>82</v>
      </c>
      <c r="C483" s="116">
        <v>2</v>
      </c>
      <c r="D483" s="113">
        <v>591</v>
      </c>
      <c r="E483" s="113" t="s">
        <v>3424</v>
      </c>
      <c r="F483" s="113">
        <v>0</v>
      </c>
      <c r="G483" s="115">
        <v>355705.67</v>
      </c>
      <c r="H483" s="115">
        <v>355705.67</v>
      </c>
      <c r="I483">
        <v>0</v>
      </c>
    </row>
    <row r="484" spans="1:9" hidden="1">
      <c r="A484" s="113" t="s">
        <v>968</v>
      </c>
      <c r="B484" s="116" t="s">
        <v>82</v>
      </c>
      <c r="C484" s="116">
        <v>2</v>
      </c>
      <c r="D484" s="113">
        <v>611</v>
      </c>
      <c r="E484" s="113" t="s">
        <v>3146</v>
      </c>
      <c r="F484" s="113">
        <v>0</v>
      </c>
      <c r="G484" s="113">
        <v>619.86</v>
      </c>
      <c r="H484" s="113">
        <v>619.86</v>
      </c>
      <c r="I484">
        <v>0</v>
      </c>
    </row>
    <row r="485" spans="1:9" hidden="1">
      <c r="A485" s="113" t="s">
        <v>1919</v>
      </c>
      <c r="B485" s="116" t="s">
        <v>82</v>
      </c>
      <c r="C485" s="116">
        <v>2</v>
      </c>
      <c r="D485" s="113">
        <v>627</v>
      </c>
      <c r="E485" s="113" t="s">
        <v>2396</v>
      </c>
      <c r="F485" s="113">
        <v>0</v>
      </c>
      <c r="G485" s="115">
        <v>4928</v>
      </c>
      <c r="H485" s="115">
        <v>4928</v>
      </c>
      <c r="I485">
        <v>0</v>
      </c>
    </row>
    <row r="486" spans="1:9" hidden="1">
      <c r="A486" s="113" t="s">
        <v>1921</v>
      </c>
      <c r="B486" s="116" t="s">
        <v>82</v>
      </c>
      <c r="C486" s="116">
        <v>2</v>
      </c>
      <c r="D486" s="113">
        <v>646</v>
      </c>
      <c r="E486" s="113" t="s">
        <v>2397</v>
      </c>
      <c r="F486" s="113">
        <v>0</v>
      </c>
      <c r="G486" s="115">
        <v>52687.82</v>
      </c>
      <c r="H486" s="115">
        <v>52687.82</v>
      </c>
      <c r="I486">
        <v>0</v>
      </c>
    </row>
    <row r="487" spans="1:9" hidden="1">
      <c r="A487" s="113" t="s">
        <v>2403</v>
      </c>
      <c r="B487" s="116" t="s">
        <v>82</v>
      </c>
      <c r="C487" s="116">
        <v>2</v>
      </c>
      <c r="D487" s="113">
        <v>1087</v>
      </c>
      <c r="E487" s="113" t="s">
        <v>3729</v>
      </c>
      <c r="F487" s="115">
        <v>50000</v>
      </c>
      <c r="G487" s="113">
        <v>0</v>
      </c>
      <c r="H487" s="113">
        <v>0</v>
      </c>
      <c r="I487">
        <v>-50000</v>
      </c>
    </row>
    <row r="488" spans="1:9" hidden="1">
      <c r="A488" s="113" t="s">
        <v>1833</v>
      </c>
      <c r="B488" s="116" t="s">
        <v>82</v>
      </c>
      <c r="C488" s="116">
        <v>2</v>
      </c>
      <c r="D488" s="113">
        <v>1142</v>
      </c>
      <c r="E488" s="113" t="s">
        <v>3147</v>
      </c>
      <c r="F488" s="113">
        <v>0</v>
      </c>
      <c r="G488" s="115">
        <v>193255.4</v>
      </c>
      <c r="H488" s="115">
        <v>193255.4</v>
      </c>
      <c r="I488">
        <v>0</v>
      </c>
    </row>
    <row r="489" spans="1:9" hidden="1">
      <c r="A489" s="113" t="s">
        <v>696</v>
      </c>
      <c r="B489" s="116" t="s">
        <v>82</v>
      </c>
      <c r="C489" s="116">
        <v>2</v>
      </c>
      <c r="D489" s="113">
        <v>1155</v>
      </c>
      <c r="E489" s="113" t="s">
        <v>2405</v>
      </c>
      <c r="F489" s="115">
        <v>23626.97</v>
      </c>
      <c r="G489" s="115">
        <v>47253.94</v>
      </c>
      <c r="H489" s="115">
        <v>23626.97</v>
      </c>
      <c r="I489">
        <v>0</v>
      </c>
    </row>
    <row r="490" spans="1:9" hidden="1">
      <c r="A490" s="113" t="s">
        <v>661</v>
      </c>
      <c r="B490" s="116" t="s">
        <v>82</v>
      </c>
      <c r="C490" s="116">
        <v>2</v>
      </c>
      <c r="D490" s="113">
        <v>1171</v>
      </c>
      <c r="E490" s="113" t="s">
        <v>3149</v>
      </c>
      <c r="F490" s="113">
        <v>0</v>
      </c>
      <c r="G490" s="115">
        <v>79542.33</v>
      </c>
      <c r="H490" s="115">
        <v>79542.33</v>
      </c>
      <c r="I490">
        <v>0</v>
      </c>
    </row>
    <row r="491" spans="1:9" hidden="1">
      <c r="A491" s="113" t="s">
        <v>2409</v>
      </c>
      <c r="B491" s="116" t="s">
        <v>82</v>
      </c>
      <c r="C491" s="116">
        <v>2</v>
      </c>
      <c r="D491" s="113">
        <v>1214</v>
      </c>
      <c r="E491" s="113" t="s">
        <v>2410</v>
      </c>
      <c r="F491" s="113">
        <v>0</v>
      </c>
      <c r="G491" s="115">
        <v>63054.07</v>
      </c>
      <c r="H491" s="115">
        <v>63054.07</v>
      </c>
      <c r="I491">
        <v>0</v>
      </c>
    </row>
    <row r="492" spans="1:9" hidden="1">
      <c r="A492" s="113" t="s">
        <v>575</v>
      </c>
      <c r="B492" s="116" t="s">
        <v>82</v>
      </c>
      <c r="C492" s="116">
        <v>2</v>
      </c>
      <c r="D492" s="113">
        <v>1265</v>
      </c>
      <c r="E492" s="113" t="s">
        <v>3151</v>
      </c>
      <c r="F492" s="113">
        <v>0</v>
      </c>
      <c r="G492" s="115">
        <v>350912.32</v>
      </c>
      <c r="H492" s="115">
        <v>350912.32</v>
      </c>
      <c r="I492">
        <v>0</v>
      </c>
    </row>
    <row r="493" spans="1:9" hidden="1">
      <c r="A493" s="113" t="s">
        <v>899</v>
      </c>
      <c r="B493" s="116" t="s">
        <v>82</v>
      </c>
      <c r="C493" s="116">
        <v>2</v>
      </c>
      <c r="D493" s="113">
        <v>1267</v>
      </c>
      <c r="E493" s="113" t="s">
        <v>3152</v>
      </c>
      <c r="F493" s="113">
        <v>0</v>
      </c>
      <c r="G493" s="113">
        <v>500</v>
      </c>
      <c r="H493" s="113">
        <v>500</v>
      </c>
      <c r="I493">
        <v>0</v>
      </c>
    </row>
    <row r="494" spans="1:9" hidden="1">
      <c r="A494" s="113" t="s">
        <v>577</v>
      </c>
      <c r="B494" s="116" t="s">
        <v>82</v>
      </c>
      <c r="C494" s="116">
        <v>2</v>
      </c>
      <c r="D494" s="113">
        <v>1324</v>
      </c>
      <c r="E494" s="113" t="s">
        <v>2414</v>
      </c>
      <c r="F494" s="113">
        <v>0</v>
      </c>
      <c r="G494" s="115">
        <v>298025.96999999997</v>
      </c>
      <c r="H494" s="115">
        <v>298025.96999999997</v>
      </c>
      <c r="I494">
        <v>0</v>
      </c>
    </row>
    <row r="495" spans="1:9" hidden="1">
      <c r="A495" s="113" t="s">
        <v>896</v>
      </c>
      <c r="B495" s="116" t="s">
        <v>82</v>
      </c>
      <c r="C495" s="116">
        <v>2</v>
      </c>
      <c r="D495" s="113">
        <v>1403</v>
      </c>
      <c r="E495" s="113" t="s">
        <v>3154</v>
      </c>
      <c r="F495" s="113">
        <v>0</v>
      </c>
      <c r="G495" s="115">
        <v>8592.2999999999993</v>
      </c>
      <c r="H495" s="115">
        <v>8592.2999999999993</v>
      </c>
      <c r="I495">
        <v>0</v>
      </c>
    </row>
    <row r="496" spans="1:9" hidden="1">
      <c r="A496" s="113" t="s">
        <v>1927</v>
      </c>
      <c r="B496" s="116" t="s">
        <v>82</v>
      </c>
      <c r="C496" s="116">
        <v>2</v>
      </c>
      <c r="D496" s="113">
        <v>1481</v>
      </c>
      <c r="E496" s="113" t="s">
        <v>3156</v>
      </c>
      <c r="F496" s="113">
        <v>0</v>
      </c>
      <c r="G496" s="115">
        <v>15260</v>
      </c>
      <c r="H496" s="115">
        <v>15260</v>
      </c>
      <c r="I496">
        <v>0</v>
      </c>
    </row>
    <row r="497" spans="1:9" hidden="1">
      <c r="A497" s="113" t="s">
        <v>2424</v>
      </c>
      <c r="B497" s="116" t="s">
        <v>82</v>
      </c>
      <c r="C497" s="116">
        <v>2</v>
      </c>
      <c r="D497" s="113">
        <v>1540</v>
      </c>
      <c r="E497" s="113" t="s">
        <v>3778</v>
      </c>
      <c r="F497" s="113">
        <v>0</v>
      </c>
      <c r="G497" s="113">
        <v>805</v>
      </c>
      <c r="H497" s="115">
        <v>2487</v>
      </c>
      <c r="I497">
        <v>-1682</v>
      </c>
    </row>
    <row r="498" spans="1:9" hidden="1">
      <c r="A498" s="113" t="s">
        <v>578</v>
      </c>
      <c r="B498" s="116" t="s">
        <v>82</v>
      </c>
      <c r="C498" s="116">
        <v>2</v>
      </c>
      <c r="D498" s="113">
        <v>1638</v>
      </c>
      <c r="E498" s="113" t="s">
        <v>3158</v>
      </c>
      <c r="F498" s="113">
        <v>0</v>
      </c>
      <c r="G498" s="115">
        <v>89188.98</v>
      </c>
      <c r="H498" s="115">
        <v>89188.98</v>
      </c>
      <c r="I498">
        <v>0</v>
      </c>
    </row>
    <row r="499" spans="1:9" hidden="1">
      <c r="A499" s="113" t="s">
        <v>759</v>
      </c>
      <c r="B499" s="116" t="s">
        <v>82</v>
      </c>
      <c r="C499" s="116">
        <v>2</v>
      </c>
      <c r="D499" s="113">
        <v>1780</v>
      </c>
      <c r="E499" s="113" t="s">
        <v>3161</v>
      </c>
      <c r="F499" s="113">
        <v>0</v>
      </c>
      <c r="G499" s="115">
        <v>12593.25</v>
      </c>
      <c r="H499" s="115">
        <v>12593.25</v>
      </c>
      <c r="I499">
        <v>0</v>
      </c>
    </row>
    <row r="500" spans="1:9" hidden="1">
      <c r="A500" s="113" t="s">
        <v>977</v>
      </c>
      <c r="B500" s="116" t="s">
        <v>82</v>
      </c>
      <c r="C500" s="116">
        <v>2</v>
      </c>
      <c r="D500" s="113">
        <v>1815</v>
      </c>
      <c r="E500" s="113" t="s">
        <v>3162</v>
      </c>
      <c r="F500" s="115">
        <v>6737.22</v>
      </c>
      <c r="G500" s="115">
        <v>20418.240000000002</v>
      </c>
      <c r="H500" s="115">
        <v>13681.02</v>
      </c>
      <c r="I500">
        <v>0</v>
      </c>
    </row>
    <row r="501" spans="1:9" hidden="1">
      <c r="A501" s="113" t="s">
        <v>2433</v>
      </c>
      <c r="B501" s="116" t="s">
        <v>82</v>
      </c>
      <c r="C501" s="116">
        <v>2</v>
      </c>
      <c r="D501" s="113">
        <v>1836</v>
      </c>
      <c r="E501" s="113" t="s">
        <v>3779</v>
      </c>
      <c r="F501" s="113">
        <v>0</v>
      </c>
      <c r="G501" s="115">
        <v>18734</v>
      </c>
      <c r="H501" s="115">
        <v>18734</v>
      </c>
      <c r="I501">
        <v>0</v>
      </c>
    </row>
    <row r="502" spans="1:9" hidden="1">
      <c r="A502" s="113" t="s">
        <v>2434</v>
      </c>
      <c r="B502" s="116" t="s">
        <v>82</v>
      </c>
      <c r="C502" s="116">
        <v>2</v>
      </c>
      <c r="D502" s="113">
        <v>1878</v>
      </c>
      <c r="E502" s="113" t="s">
        <v>3730</v>
      </c>
      <c r="F502" s="113">
        <v>0</v>
      </c>
      <c r="G502" s="115">
        <v>24030.5</v>
      </c>
      <c r="H502" s="115">
        <v>24030.5</v>
      </c>
      <c r="I502">
        <v>0</v>
      </c>
    </row>
    <row r="503" spans="1:9" hidden="1">
      <c r="A503" s="113" t="s">
        <v>738</v>
      </c>
      <c r="B503" s="116" t="s">
        <v>82</v>
      </c>
      <c r="C503" s="116">
        <v>2</v>
      </c>
      <c r="D503" s="113">
        <v>2040</v>
      </c>
      <c r="E503" s="113" t="s">
        <v>2863</v>
      </c>
      <c r="F503" s="115">
        <v>367940.89</v>
      </c>
      <c r="G503" s="115">
        <v>367940.89</v>
      </c>
      <c r="H503" s="115">
        <v>183863.79</v>
      </c>
      <c r="I503">
        <v>-183863.79</v>
      </c>
    </row>
    <row r="504" spans="1:9" hidden="1">
      <c r="A504" s="113" t="s">
        <v>2441</v>
      </c>
      <c r="B504" s="116" t="s">
        <v>82</v>
      </c>
      <c r="C504" s="116">
        <v>2</v>
      </c>
      <c r="D504" s="113">
        <v>2046</v>
      </c>
      <c r="E504" s="113" t="s">
        <v>3428</v>
      </c>
      <c r="F504" s="113">
        <v>0</v>
      </c>
      <c r="G504" s="113">
        <v>957</v>
      </c>
      <c r="H504" s="113">
        <v>957</v>
      </c>
      <c r="I504">
        <v>0</v>
      </c>
    </row>
    <row r="505" spans="1:9" hidden="1">
      <c r="A505" s="113" t="s">
        <v>938</v>
      </c>
      <c r="B505" s="116" t="s">
        <v>82</v>
      </c>
      <c r="C505" s="116">
        <v>2</v>
      </c>
      <c r="D505" s="113">
        <v>2058</v>
      </c>
      <c r="E505" s="113" t="s">
        <v>3163</v>
      </c>
      <c r="F505" s="113">
        <v>0</v>
      </c>
      <c r="G505" s="115">
        <v>15103.33</v>
      </c>
      <c r="H505" s="115">
        <v>15103.33</v>
      </c>
      <c r="I505">
        <v>0</v>
      </c>
    </row>
    <row r="506" spans="1:9" hidden="1">
      <c r="A506" s="113" t="s">
        <v>1867</v>
      </c>
      <c r="B506" s="116" t="s">
        <v>82</v>
      </c>
      <c r="C506" s="116">
        <v>2</v>
      </c>
      <c r="D506" s="113">
        <v>2091</v>
      </c>
      <c r="E506" s="113" t="s">
        <v>2447</v>
      </c>
      <c r="F506" s="113">
        <v>0</v>
      </c>
      <c r="G506" s="115">
        <v>4008</v>
      </c>
      <c r="H506" s="115">
        <v>4008</v>
      </c>
      <c r="I506">
        <v>0</v>
      </c>
    </row>
    <row r="507" spans="1:9" hidden="1">
      <c r="A507" s="113" t="s">
        <v>1450</v>
      </c>
      <c r="B507" s="116" t="s">
        <v>82</v>
      </c>
      <c r="C507" s="116">
        <v>2</v>
      </c>
      <c r="D507" s="113">
        <v>2151</v>
      </c>
      <c r="E507" s="113" t="s">
        <v>3164</v>
      </c>
      <c r="F507" s="113">
        <v>614.5</v>
      </c>
      <c r="G507" s="115">
        <v>20967.38</v>
      </c>
      <c r="H507" s="115">
        <v>20806.080000000002</v>
      </c>
      <c r="I507">
        <v>-453.2</v>
      </c>
    </row>
    <row r="508" spans="1:9" hidden="1">
      <c r="A508" s="113" t="s">
        <v>1007</v>
      </c>
      <c r="B508" s="116" t="s">
        <v>82</v>
      </c>
      <c r="C508" s="116">
        <v>2</v>
      </c>
      <c r="D508" s="113">
        <v>2210</v>
      </c>
      <c r="E508" s="113" t="s">
        <v>3165</v>
      </c>
      <c r="F508" s="113">
        <v>0</v>
      </c>
      <c r="G508" s="115">
        <v>7905.57</v>
      </c>
      <c r="H508" s="115">
        <v>7905.57</v>
      </c>
      <c r="I508">
        <v>0</v>
      </c>
    </row>
    <row r="509" spans="1:9" hidden="1">
      <c r="A509" s="113" t="s">
        <v>978</v>
      </c>
      <c r="B509" s="116" t="s">
        <v>82</v>
      </c>
      <c r="C509" s="116">
        <v>2</v>
      </c>
      <c r="D509" s="113">
        <v>2222</v>
      </c>
      <c r="E509" s="113" t="s">
        <v>3166</v>
      </c>
      <c r="F509" s="113">
        <v>0</v>
      </c>
      <c r="G509" s="115">
        <v>12993.62</v>
      </c>
      <c r="H509" s="115">
        <v>25936.76</v>
      </c>
      <c r="I509">
        <v>-12943.14</v>
      </c>
    </row>
    <row r="510" spans="1:9" hidden="1">
      <c r="A510" s="113" t="s">
        <v>2455</v>
      </c>
      <c r="B510" s="116" t="s">
        <v>82</v>
      </c>
      <c r="C510" s="116">
        <v>2</v>
      </c>
      <c r="D510" s="113">
        <v>2229</v>
      </c>
      <c r="E510" s="113" t="s">
        <v>3429</v>
      </c>
      <c r="F510" s="113">
        <v>0</v>
      </c>
      <c r="G510" s="113">
        <v>94.76</v>
      </c>
      <c r="H510" s="113">
        <v>94.76</v>
      </c>
      <c r="I510">
        <v>0</v>
      </c>
    </row>
    <row r="511" spans="1:9" hidden="1">
      <c r="A511" s="113" t="s">
        <v>2456</v>
      </c>
      <c r="B511" s="116" t="s">
        <v>82</v>
      </c>
      <c r="C511" s="116">
        <v>2</v>
      </c>
      <c r="D511" s="113">
        <v>2239</v>
      </c>
      <c r="E511" s="113" t="s">
        <v>2457</v>
      </c>
      <c r="F511" s="115">
        <v>70000</v>
      </c>
      <c r="G511" s="115">
        <v>70000</v>
      </c>
      <c r="H511" s="113">
        <v>0</v>
      </c>
      <c r="I511">
        <v>0</v>
      </c>
    </row>
    <row r="512" spans="1:9" hidden="1">
      <c r="A512" s="113" t="s">
        <v>1835</v>
      </c>
      <c r="B512" s="116" t="s">
        <v>82</v>
      </c>
      <c r="C512" s="116">
        <v>2</v>
      </c>
      <c r="D512" s="113">
        <v>2242</v>
      </c>
      <c r="E512" s="113" t="s">
        <v>3167</v>
      </c>
      <c r="F512" s="113">
        <v>0</v>
      </c>
      <c r="G512" s="115">
        <v>10418.15</v>
      </c>
      <c r="H512" s="115">
        <v>10418.15</v>
      </c>
      <c r="I512">
        <v>0</v>
      </c>
    </row>
    <row r="513" spans="1:9" hidden="1">
      <c r="A513" s="113" t="s">
        <v>2461</v>
      </c>
      <c r="B513" s="116" t="s">
        <v>82</v>
      </c>
      <c r="C513" s="116">
        <v>2</v>
      </c>
      <c r="D513" s="113">
        <v>2272</v>
      </c>
      <c r="E513" s="113" t="s">
        <v>2462</v>
      </c>
      <c r="F513" s="113">
        <v>0</v>
      </c>
      <c r="G513" s="115">
        <v>4950</v>
      </c>
      <c r="H513" s="115">
        <v>4950</v>
      </c>
      <c r="I513">
        <v>0</v>
      </c>
    </row>
    <row r="514" spans="1:9" hidden="1">
      <c r="A514" s="113" t="s">
        <v>2463</v>
      </c>
      <c r="B514" s="116" t="s">
        <v>82</v>
      </c>
      <c r="C514" s="116">
        <v>2</v>
      </c>
      <c r="D514" s="113">
        <v>2282</v>
      </c>
      <c r="E514" s="113" t="s">
        <v>3597</v>
      </c>
      <c r="F514" s="113">
        <v>0</v>
      </c>
      <c r="G514" s="113">
        <v>528.6</v>
      </c>
      <c r="H514" s="113">
        <v>528.6</v>
      </c>
      <c r="I514">
        <v>0</v>
      </c>
    </row>
    <row r="515" spans="1:9" hidden="1">
      <c r="A515" s="113" t="s">
        <v>1456</v>
      </c>
      <c r="B515" s="116" t="s">
        <v>82</v>
      </c>
      <c r="C515" s="116">
        <v>2</v>
      </c>
      <c r="D515" s="113">
        <v>2310</v>
      </c>
      <c r="E515" s="113" t="s">
        <v>3169</v>
      </c>
      <c r="F515" s="113">
        <v>0</v>
      </c>
      <c r="G515" s="115">
        <v>4819.46</v>
      </c>
      <c r="H515" s="115">
        <v>4819.46</v>
      </c>
      <c r="I515">
        <v>0</v>
      </c>
    </row>
    <row r="516" spans="1:9" hidden="1">
      <c r="A516" s="113" t="s">
        <v>730</v>
      </c>
      <c r="B516" s="116" t="s">
        <v>82</v>
      </c>
      <c r="C516" s="116">
        <v>2</v>
      </c>
      <c r="D516" s="113">
        <v>2343</v>
      </c>
      <c r="E516" s="113" t="s">
        <v>2466</v>
      </c>
      <c r="F516" s="113">
        <v>0</v>
      </c>
      <c r="G516" s="115">
        <v>10000</v>
      </c>
      <c r="H516" s="115">
        <v>10000</v>
      </c>
      <c r="I516">
        <v>0</v>
      </c>
    </row>
    <row r="517" spans="1:9" hidden="1">
      <c r="A517" s="113" t="s">
        <v>2468</v>
      </c>
      <c r="B517" s="116" t="s">
        <v>82</v>
      </c>
      <c r="C517" s="116">
        <v>2</v>
      </c>
      <c r="D517" s="113">
        <v>2438</v>
      </c>
      <c r="E517" s="113" t="s">
        <v>3476</v>
      </c>
      <c r="F517" s="113">
        <v>0</v>
      </c>
      <c r="G517" s="115">
        <v>18841.59</v>
      </c>
      <c r="H517" s="115">
        <v>18841.59</v>
      </c>
      <c r="I517">
        <v>0</v>
      </c>
    </row>
    <row r="518" spans="1:9" hidden="1">
      <c r="A518" s="113" t="s">
        <v>2476</v>
      </c>
      <c r="B518" s="116" t="s">
        <v>82</v>
      </c>
      <c r="C518" s="116">
        <v>2</v>
      </c>
      <c r="D518" s="113">
        <v>2516</v>
      </c>
      <c r="E518" s="113" t="s">
        <v>3731</v>
      </c>
      <c r="F518" s="115">
        <v>200000</v>
      </c>
      <c r="G518" s="115">
        <v>200000</v>
      </c>
      <c r="H518" s="113">
        <v>0</v>
      </c>
      <c r="I518">
        <v>0</v>
      </c>
    </row>
    <row r="519" spans="1:9" hidden="1">
      <c r="A519" s="113" t="s">
        <v>897</v>
      </c>
      <c r="B519" s="116" t="s">
        <v>82</v>
      </c>
      <c r="C519" s="116">
        <v>2</v>
      </c>
      <c r="D519" s="113">
        <v>2521</v>
      </c>
      <c r="E519" s="113" t="s">
        <v>3170</v>
      </c>
      <c r="F519" s="115">
        <v>2749.91</v>
      </c>
      <c r="G519" s="115">
        <v>8249.73</v>
      </c>
      <c r="H519" s="115">
        <v>5499.82</v>
      </c>
      <c r="I519">
        <v>0</v>
      </c>
    </row>
    <row r="520" spans="1:9" hidden="1">
      <c r="A520" s="113" t="s">
        <v>788</v>
      </c>
      <c r="B520" s="116" t="s">
        <v>82</v>
      </c>
      <c r="C520" s="116">
        <v>2</v>
      </c>
      <c r="D520" s="113">
        <v>2527</v>
      </c>
      <c r="E520" s="113" t="s">
        <v>3171</v>
      </c>
      <c r="F520" s="115">
        <v>46987.42</v>
      </c>
      <c r="G520" s="113">
        <v>0</v>
      </c>
      <c r="H520" s="113">
        <v>0</v>
      </c>
      <c r="I520">
        <v>-46987.42</v>
      </c>
    </row>
    <row r="521" spans="1:9" hidden="1">
      <c r="A521" s="113" t="s">
        <v>796</v>
      </c>
      <c r="B521" s="116" t="s">
        <v>82</v>
      </c>
      <c r="C521" s="116">
        <v>2</v>
      </c>
      <c r="D521" s="113">
        <v>2543</v>
      </c>
      <c r="E521" s="113" t="s">
        <v>3172</v>
      </c>
      <c r="F521" s="113">
        <v>0</v>
      </c>
      <c r="G521" s="115">
        <v>50837.5</v>
      </c>
      <c r="H521" s="115">
        <v>50837.5</v>
      </c>
      <c r="I521">
        <v>0</v>
      </c>
    </row>
    <row r="522" spans="1:9" hidden="1">
      <c r="A522" s="113" t="s">
        <v>797</v>
      </c>
      <c r="B522" s="116" t="s">
        <v>82</v>
      </c>
      <c r="C522" s="116">
        <v>2</v>
      </c>
      <c r="D522" s="113">
        <v>2547</v>
      </c>
      <c r="E522" s="113" t="s">
        <v>3173</v>
      </c>
      <c r="F522" s="113">
        <v>0</v>
      </c>
      <c r="G522" s="115">
        <v>3677.85</v>
      </c>
      <c r="H522" s="115">
        <v>4566.26</v>
      </c>
      <c r="I522">
        <v>-888.41</v>
      </c>
    </row>
    <row r="523" spans="1:9" hidden="1">
      <c r="A523" s="113" t="s">
        <v>993</v>
      </c>
      <c r="B523" s="116" t="s">
        <v>82</v>
      </c>
      <c r="C523" s="116">
        <v>2</v>
      </c>
      <c r="D523" s="113">
        <v>2555</v>
      </c>
      <c r="E523" s="113" t="s">
        <v>3174</v>
      </c>
      <c r="F523" s="113">
        <v>0</v>
      </c>
      <c r="G523" s="115">
        <v>144613.19</v>
      </c>
      <c r="H523" s="115">
        <v>144613.19</v>
      </c>
      <c r="I523">
        <v>0</v>
      </c>
    </row>
    <row r="524" spans="1:9" hidden="1">
      <c r="A524" s="113" t="s">
        <v>2484</v>
      </c>
      <c r="B524" s="116" t="s">
        <v>82</v>
      </c>
      <c r="C524" s="116">
        <v>2</v>
      </c>
      <c r="D524" s="113">
        <v>2572</v>
      </c>
      <c r="E524" s="113" t="s">
        <v>3780</v>
      </c>
      <c r="F524" s="113">
        <v>0</v>
      </c>
      <c r="G524" s="115">
        <v>48948</v>
      </c>
      <c r="H524" s="115">
        <v>48948</v>
      </c>
      <c r="I524">
        <v>0</v>
      </c>
    </row>
    <row r="525" spans="1:9" hidden="1">
      <c r="A525" s="113" t="s">
        <v>802</v>
      </c>
      <c r="B525" s="116" t="s">
        <v>82</v>
      </c>
      <c r="C525" s="116">
        <v>2</v>
      </c>
      <c r="D525" s="113">
        <v>2581</v>
      </c>
      <c r="E525" s="113" t="s">
        <v>2487</v>
      </c>
      <c r="F525" s="115">
        <v>25848.07</v>
      </c>
      <c r="G525" s="115">
        <v>25848.07</v>
      </c>
      <c r="H525" s="115">
        <v>25848.07</v>
      </c>
      <c r="I525">
        <v>-25848.07</v>
      </c>
    </row>
    <row r="526" spans="1:9" hidden="1">
      <c r="A526" s="113" t="s">
        <v>900</v>
      </c>
      <c r="B526" s="116" t="s">
        <v>82</v>
      </c>
      <c r="C526" s="116">
        <v>2</v>
      </c>
      <c r="D526" s="113">
        <v>2597</v>
      </c>
      <c r="E526" s="113" t="s">
        <v>3175</v>
      </c>
      <c r="F526" s="113">
        <v>0</v>
      </c>
      <c r="G526" s="115">
        <v>42169.02</v>
      </c>
      <c r="H526" s="115">
        <v>42169.02</v>
      </c>
      <c r="I526">
        <v>0</v>
      </c>
    </row>
    <row r="527" spans="1:9" hidden="1">
      <c r="A527" s="113" t="s">
        <v>1935</v>
      </c>
      <c r="B527" s="116" t="s">
        <v>82</v>
      </c>
      <c r="C527" s="116">
        <v>2</v>
      </c>
      <c r="D527" s="113">
        <v>2663</v>
      </c>
      <c r="E527" s="113" t="s">
        <v>3176</v>
      </c>
      <c r="F527" s="113">
        <v>0</v>
      </c>
      <c r="G527" s="115">
        <v>238543.4</v>
      </c>
      <c r="H527" s="115">
        <v>238543.4</v>
      </c>
      <c r="I527">
        <v>0</v>
      </c>
    </row>
    <row r="528" spans="1:9" hidden="1">
      <c r="A528" s="113" t="s">
        <v>1466</v>
      </c>
      <c r="B528" s="116" t="s">
        <v>82</v>
      </c>
      <c r="C528" s="116">
        <v>2</v>
      </c>
      <c r="D528" s="113">
        <v>2669</v>
      </c>
      <c r="E528" s="113" t="s">
        <v>3419</v>
      </c>
      <c r="F528" s="113">
        <v>0</v>
      </c>
      <c r="G528" s="115">
        <v>149276.35999999999</v>
      </c>
      <c r="H528" s="115">
        <v>149276.35999999999</v>
      </c>
      <c r="I528">
        <v>0</v>
      </c>
    </row>
    <row r="529" spans="1:9" hidden="1">
      <c r="A529" s="113" t="s">
        <v>969</v>
      </c>
      <c r="B529" s="116" t="s">
        <v>82</v>
      </c>
      <c r="C529" s="116">
        <v>2</v>
      </c>
      <c r="D529" s="113">
        <v>2696</v>
      </c>
      <c r="E529" s="113" t="s">
        <v>3177</v>
      </c>
      <c r="F529" s="113">
        <v>0</v>
      </c>
      <c r="G529" s="115">
        <v>23072.55</v>
      </c>
      <c r="H529" s="115">
        <v>23072.55</v>
      </c>
      <c r="I529">
        <v>0</v>
      </c>
    </row>
    <row r="530" spans="1:9" hidden="1">
      <c r="A530" s="113" t="s">
        <v>1875</v>
      </c>
      <c r="B530" s="116" t="s">
        <v>82</v>
      </c>
      <c r="C530" s="116">
        <v>2</v>
      </c>
      <c r="D530" s="113">
        <v>2710</v>
      </c>
      <c r="E530" s="113" t="s">
        <v>3178</v>
      </c>
      <c r="F530" s="113">
        <v>0</v>
      </c>
      <c r="G530" s="115">
        <v>21506</v>
      </c>
      <c r="H530" s="115">
        <v>21506</v>
      </c>
      <c r="I530">
        <v>0</v>
      </c>
    </row>
    <row r="531" spans="1:9" hidden="1">
      <c r="A531" s="113" t="s">
        <v>871</v>
      </c>
      <c r="B531" s="116" t="s">
        <v>82</v>
      </c>
      <c r="C531" s="116">
        <v>2</v>
      </c>
      <c r="D531" s="113">
        <v>2745</v>
      </c>
      <c r="E531" s="113" t="s">
        <v>3180</v>
      </c>
      <c r="F531" s="113">
        <v>0</v>
      </c>
      <c r="G531" s="115">
        <v>61708.93</v>
      </c>
      <c r="H531" s="115">
        <v>61708.93</v>
      </c>
      <c r="I531">
        <v>0</v>
      </c>
    </row>
    <row r="532" spans="1:9" hidden="1">
      <c r="A532" s="113" t="s">
        <v>2498</v>
      </c>
      <c r="B532" s="116" t="s">
        <v>82</v>
      </c>
      <c r="C532" s="116">
        <v>2</v>
      </c>
      <c r="D532" s="113">
        <v>2762</v>
      </c>
      <c r="E532" s="113" t="s">
        <v>3781</v>
      </c>
      <c r="F532" s="113">
        <v>0</v>
      </c>
      <c r="G532" s="113">
        <v>0</v>
      </c>
      <c r="H532" s="115">
        <v>79000</v>
      </c>
      <c r="I532">
        <v>-79000</v>
      </c>
    </row>
    <row r="533" spans="1:9" hidden="1">
      <c r="A533" s="113" t="s">
        <v>2499</v>
      </c>
      <c r="B533" s="116" t="s">
        <v>82</v>
      </c>
      <c r="C533" s="116">
        <v>2</v>
      </c>
      <c r="D533" s="113">
        <v>2766</v>
      </c>
      <c r="E533" s="113" t="s">
        <v>2500</v>
      </c>
      <c r="F533" s="115">
        <v>2826.3</v>
      </c>
      <c r="G533" s="115">
        <v>8784.2099999999991</v>
      </c>
      <c r="H533" s="115">
        <v>5957.91</v>
      </c>
      <c r="I533">
        <v>0</v>
      </c>
    </row>
    <row r="534" spans="1:9" hidden="1">
      <c r="A534" s="113" t="s">
        <v>888</v>
      </c>
      <c r="B534" s="116" t="s">
        <v>82</v>
      </c>
      <c r="C534" s="116">
        <v>2</v>
      </c>
      <c r="D534" s="113">
        <v>2814</v>
      </c>
      <c r="E534" s="113" t="s">
        <v>3184</v>
      </c>
      <c r="F534" s="113">
        <v>0</v>
      </c>
      <c r="G534" s="115">
        <v>17711.03</v>
      </c>
      <c r="H534" s="115">
        <v>17711.03</v>
      </c>
      <c r="I534">
        <v>0</v>
      </c>
    </row>
    <row r="535" spans="1:9" hidden="1">
      <c r="A535" s="113" t="s">
        <v>889</v>
      </c>
      <c r="B535" s="116" t="s">
        <v>82</v>
      </c>
      <c r="C535" s="116">
        <v>2</v>
      </c>
      <c r="D535" s="113">
        <v>2816</v>
      </c>
      <c r="E535" s="113" t="s">
        <v>3185</v>
      </c>
      <c r="F535" s="115">
        <v>17018.3</v>
      </c>
      <c r="G535" s="115">
        <v>26998.05</v>
      </c>
      <c r="H535" s="115">
        <v>9979.75</v>
      </c>
      <c r="I535">
        <v>0</v>
      </c>
    </row>
    <row r="536" spans="1:9" hidden="1">
      <c r="A536" s="113" t="s">
        <v>2512</v>
      </c>
      <c r="B536" s="116" t="s">
        <v>82</v>
      </c>
      <c r="C536" s="116">
        <v>2</v>
      </c>
      <c r="D536" s="113">
        <v>2859</v>
      </c>
      <c r="E536" s="113" t="s">
        <v>3638</v>
      </c>
      <c r="F536" s="113">
        <v>0</v>
      </c>
      <c r="G536" s="113">
        <v>0</v>
      </c>
      <c r="H536" s="115">
        <v>2541.88</v>
      </c>
      <c r="I536">
        <v>-2541.88</v>
      </c>
    </row>
    <row r="537" spans="1:9" hidden="1">
      <c r="A537" s="113" t="s">
        <v>1881</v>
      </c>
      <c r="B537" s="116" t="s">
        <v>82</v>
      </c>
      <c r="C537" s="116">
        <v>2</v>
      </c>
      <c r="D537" s="113">
        <v>2872</v>
      </c>
      <c r="E537" s="113" t="s">
        <v>3430</v>
      </c>
      <c r="F537" s="113">
        <v>0</v>
      </c>
      <c r="G537" s="115">
        <v>105888.75</v>
      </c>
      <c r="H537" s="115">
        <v>105888.75</v>
      </c>
      <c r="I537">
        <v>0</v>
      </c>
    </row>
    <row r="538" spans="1:9" hidden="1">
      <c r="A538" s="113" t="s">
        <v>2515</v>
      </c>
      <c r="B538" s="116" t="s">
        <v>82</v>
      </c>
      <c r="C538" s="116">
        <v>2</v>
      </c>
      <c r="D538" s="113">
        <v>2889</v>
      </c>
      <c r="E538" s="113" t="s">
        <v>3603</v>
      </c>
      <c r="F538" s="115">
        <v>154908</v>
      </c>
      <c r="G538" s="115">
        <v>154908</v>
      </c>
      <c r="H538" s="113">
        <v>0</v>
      </c>
      <c r="I538">
        <v>0</v>
      </c>
    </row>
    <row r="539" spans="1:9" hidden="1">
      <c r="A539" s="113" t="s">
        <v>1949</v>
      </c>
      <c r="B539" s="116" t="s">
        <v>82</v>
      </c>
      <c r="C539" s="116">
        <v>2</v>
      </c>
      <c r="D539" s="113">
        <v>2915</v>
      </c>
      <c r="E539" s="113" t="s">
        <v>3189</v>
      </c>
      <c r="F539" s="113">
        <v>0</v>
      </c>
      <c r="G539" s="115">
        <v>207135.11</v>
      </c>
      <c r="H539" s="115">
        <v>207135.11</v>
      </c>
      <c r="I539">
        <v>0</v>
      </c>
    </row>
    <row r="540" spans="1:9" hidden="1">
      <c r="A540" s="113" t="s">
        <v>2521</v>
      </c>
      <c r="B540" s="116" t="s">
        <v>82</v>
      </c>
      <c r="C540" s="116">
        <v>2</v>
      </c>
      <c r="D540" s="113">
        <v>2942</v>
      </c>
      <c r="E540" s="113" t="s">
        <v>3433</v>
      </c>
      <c r="F540" s="115">
        <v>2910.36</v>
      </c>
      <c r="G540" s="115">
        <v>2910.36</v>
      </c>
      <c r="H540" s="113">
        <v>0</v>
      </c>
      <c r="I540">
        <v>0</v>
      </c>
    </row>
    <row r="541" spans="1:9" hidden="1">
      <c r="A541" s="113" t="s">
        <v>994</v>
      </c>
      <c r="B541" s="116" t="s">
        <v>82</v>
      </c>
      <c r="C541" s="116">
        <v>2</v>
      </c>
      <c r="D541" s="113">
        <v>2954</v>
      </c>
      <c r="E541" s="113" t="s">
        <v>3191</v>
      </c>
      <c r="F541" s="113">
        <v>0</v>
      </c>
      <c r="G541" s="115">
        <v>37676.410000000003</v>
      </c>
      <c r="H541" s="115">
        <v>37676.410000000003</v>
      </c>
      <c r="I541">
        <v>0</v>
      </c>
    </row>
    <row r="542" spans="1:9" hidden="1">
      <c r="A542" s="113" t="s">
        <v>995</v>
      </c>
      <c r="B542" s="116" t="s">
        <v>82</v>
      </c>
      <c r="C542" s="116">
        <v>2</v>
      </c>
      <c r="D542" s="113">
        <v>2957</v>
      </c>
      <c r="E542" s="113" t="s">
        <v>3192</v>
      </c>
      <c r="F542" s="113">
        <v>0</v>
      </c>
      <c r="G542" s="115">
        <v>361398.48</v>
      </c>
      <c r="H542" s="115">
        <v>361398.48</v>
      </c>
      <c r="I542">
        <v>0</v>
      </c>
    </row>
    <row r="543" spans="1:9" hidden="1">
      <c r="A543" s="113" t="s">
        <v>996</v>
      </c>
      <c r="B543" s="116" t="s">
        <v>82</v>
      </c>
      <c r="C543" s="116">
        <v>2</v>
      </c>
      <c r="D543" s="113">
        <v>2961</v>
      </c>
      <c r="E543" s="113" t="s">
        <v>2526</v>
      </c>
      <c r="F543" s="113">
        <v>0</v>
      </c>
      <c r="G543" s="113">
        <v>0</v>
      </c>
      <c r="H543" s="113">
        <v>741.97</v>
      </c>
      <c r="I543">
        <v>-741.97</v>
      </c>
    </row>
    <row r="544" spans="1:9" hidden="1">
      <c r="A544" s="113" t="s">
        <v>1008</v>
      </c>
      <c r="B544" s="116" t="s">
        <v>82</v>
      </c>
      <c r="C544" s="116">
        <v>2</v>
      </c>
      <c r="D544" s="113">
        <v>2971</v>
      </c>
      <c r="E544" s="113" t="s">
        <v>3193</v>
      </c>
      <c r="F544" s="113">
        <v>0</v>
      </c>
      <c r="G544" s="115">
        <v>54921.16</v>
      </c>
      <c r="H544" s="115">
        <v>54921.16</v>
      </c>
      <c r="I544">
        <v>0</v>
      </c>
    </row>
    <row r="545" spans="1:9" hidden="1">
      <c r="A545" s="113" t="s">
        <v>2532</v>
      </c>
      <c r="B545" s="116" t="s">
        <v>82</v>
      </c>
      <c r="C545" s="116">
        <v>2</v>
      </c>
      <c r="D545" s="113">
        <v>2987</v>
      </c>
      <c r="E545" s="113" t="s">
        <v>3782</v>
      </c>
      <c r="F545" s="113">
        <v>0</v>
      </c>
      <c r="G545" s="113">
        <v>0</v>
      </c>
      <c r="H545" s="115">
        <v>4771.76</v>
      </c>
      <c r="I545">
        <v>-4771.76</v>
      </c>
    </row>
    <row r="546" spans="1:9" hidden="1">
      <c r="A546" s="113" t="s">
        <v>1477</v>
      </c>
      <c r="B546" s="116" t="s">
        <v>82</v>
      </c>
      <c r="C546" s="116">
        <v>2</v>
      </c>
      <c r="D546" s="113">
        <v>2988</v>
      </c>
      <c r="E546" s="113" t="s">
        <v>3195</v>
      </c>
      <c r="F546" s="113">
        <v>0</v>
      </c>
      <c r="G546" s="113">
        <v>406.03</v>
      </c>
      <c r="H546" s="113">
        <v>406.03</v>
      </c>
      <c r="I546">
        <v>0</v>
      </c>
    </row>
    <row r="547" spans="1:9" hidden="1">
      <c r="A547" s="113" t="s">
        <v>3399</v>
      </c>
      <c r="B547" s="116" t="s">
        <v>82</v>
      </c>
      <c r="C547" s="116">
        <v>2</v>
      </c>
      <c r="D547" s="113">
        <v>3857</v>
      </c>
      <c r="E547" s="113" t="s">
        <v>3442</v>
      </c>
      <c r="F547" s="115">
        <v>80371.66</v>
      </c>
      <c r="G547" s="115">
        <v>80371.66</v>
      </c>
      <c r="H547" s="113">
        <v>0</v>
      </c>
      <c r="I547">
        <v>0</v>
      </c>
    </row>
    <row r="548" spans="1:9" hidden="1">
      <c r="A548" s="113" t="s">
        <v>3482</v>
      </c>
      <c r="B548" s="116" t="s">
        <v>82</v>
      </c>
      <c r="C548" s="116">
        <v>2</v>
      </c>
      <c r="D548" s="113">
        <v>3858</v>
      </c>
      <c r="E548" s="113" t="s">
        <v>3483</v>
      </c>
      <c r="F548" s="113">
        <v>0</v>
      </c>
      <c r="G548" s="115">
        <v>63504.98</v>
      </c>
      <c r="H548" s="115">
        <v>63504.98</v>
      </c>
      <c r="I548">
        <v>0</v>
      </c>
    </row>
    <row r="549" spans="1:9" hidden="1">
      <c r="A549" s="113" t="s">
        <v>3486</v>
      </c>
      <c r="B549" s="116" t="s">
        <v>82</v>
      </c>
      <c r="C549" s="116">
        <v>2</v>
      </c>
      <c r="D549" s="113">
        <v>3863</v>
      </c>
      <c r="E549" s="113" t="s">
        <v>3487</v>
      </c>
      <c r="F549" s="113">
        <v>0</v>
      </c>
      <c r="G549" s="115">
        <v>185766.64</v>
      </c>
      <c r="H549" s="115">
        <v>185766.64</v>
      </c>
      <c r="I549">
        <v>0</v>
      </c>
    </row>
    <row r="550" spans="1:9" hidden="1">
      <c r="A550" s="113" t="s">
        <v>3643</v>
      </c>
      <c r="B550" s="116" t="s">
        <v>82</v>
      </c>
      <c r="C550" s="116">
        <v>2</v>
      </c>
      <c r="D550" s="113">
        <v>3893</v>
      </c>
      <c r="E550" s="113" t="s">
        <v>3644</v>
      </c>
      <c r="F550" s="115">
        <v>17815.03</v>
      </c>
      <c r="G550" s="115">
        <v>34673.230000000003</v>
      </c>
      <c r="H550" s="115">
        <v>16858.2</v>
      </c>
      <c r="I550">
        <v>0</v>
      </c>
    </row>
    <row r="551" spans="1:9" hidden="1">
      <c r="A551" s="113" t="s">
        <v>3734</v>
      </c>
      <c r="B551" s="116" t="s">
        <v>82</v>
      </c>
      <c r="C551" s="116">
        <v>2</v>
      </c>
      <c r="D551" s="113">
        <v>3929</v>
      </c>
      <c r="E551" s="113" t="s">
        <v>3735</v>
      </c>
      <c r="F551" s="115">
        <v>25799.67</v>
      </c>
      <c r="G551" s="115">
        <v>224707</v>
      </c>
      <c r="H551" s="115">
        <v>198907.33</v>
      </c>
      <c r="I551">
        <v>0</v>
      </c>
    </row>
    <row r="552" spans="1:9" hidden="1">
      <c r="A552" s="113" t="s">
        <v>3736</v>
      </c>
      <c r="B552" s="116" t="s">
        <v>82</v>
      </c>
      <c r="C552" s="116">
        <v>2</v>
      </c>
      <c r="D552" s="113">
        <v>3931</v>
      </c>
      <c r="E552" s="113" t="s">
        <v>3737</v>
      </c>
      <c r="F552" s="113">
        <v>0</v>
      </c>
      <c r="G552" s="113">
        <v>450</v>
      </c>
      <c r="H552" s="113">
        <v>450</v>
      </c>
      <c r="I552">
        <v>0</v>
      </c>
    </row>
    <row r="553" spans="1:9" hidden="1">
      <c r="A553" s="113" t="s">
        <v>3739</v>
      </c>
      <c r="B553" s="116" t="s">
        <v>82</v>
      </c>
      <c r="C553" s="116">
        <v>2</v>
      </c>
      <c r="D553" s="113">
        <v>3933</v>
      </c>
      <c r="E553" s="113" t="s">
        <v>3679</v>
      </c>
      <c r="F553" s="115">
        <v>40000</v>
      </c>
      <c r="G553" s="115">
        <v>40000</v>
      </c>
      <c r="H553" s="113">
        <v>0</v>
      </c>
      <c r="I553">
        <v>0</v>
      </c>
    </row>
    <row r="554" spans="1:9" hidden="1">
      <c r="A554" s="113" t="s">
        <v>3748</v>
      </c>
      <c r="B554" s="116" t="s">
        <v>82</v>
      </c>
      <c r="C554" s="116">
        <v>2</v>
      </c>
      <c r="D554" s="113">
        <v>3942</v>
      </c>
      <c r="E554" s="113" t="s">
        <v>3749</v>
      </c>
      <c r="F554" s="115">
        <v>6995.26</v>
      </c>
      <c r="G554" s="115">
        <v>6995.26</v>
      </c>
      <c r="H554" s="113">
        <v>0</v>
      </c>
      <c r="I554">
        <v>0</v>
      </c>
    </row>
    <row r="555" spans="1:9" hidden="1">
      <c r="A555" s="113" t="s">
        <v>3783</v>
      </c>
      <c r="B555" s="116" t="s">
        <v>82</v>
      </c>
      <c r="C555" s="116">
        <v>2</v>
      </c>
      <c r="D555" s="113">
        <v>3946</v>
      </c>
      <c r="E555" s="113" t="s">
        <v>3784</v>
      </c>
      <c r="F555" s="113">
        <v>0</v>
      </c>
      <c r="G555" s="115">
        <v>3162.55</v>
      </c>
      <c r="H555" s="115">
        <v>3162.55</v>
      </c>
      <c r="I555">
        <v>0</v>
      </c>
    </row>
    <row r="556" spans="1:9" hidden="1">
      <c r="A556" s="113" t="s">
        <v>3785</v>
      </c>
      <c r="B556" s="116" t="s">
        <v>82</v>
      </c>
      <c r="C556" s="116">
        <v>2</v>
      </c>
      <c r="D556" s="113">
        <v>3947</v>
      </c>
      <c r="E556" s="113" t="s">
        <v>3786</v>
      </c>
      <c r="F556" s="113">
        <v>0</v>
      </c>
      <c r="G556" s="115">
        <v>20317.73</v>
      </c>
      <c r="H556" s="115">
        <v>20317.73</v>
      </c>
      <c r="I556">
        <v>0</v>
      </c>
    </row>
    <row r="557" spans="1:9" hidden="1">
      <c r="A557" s="113" t="s">
        <v>3787</v>
      </c>
      <c r="B557" s="116" t="s">
        <v>82</v>
      </c>
      <c r="C557" s="116">
        <v>2</v>
      </c>
      <c r="D557" s="113">
        <v>3948</v>
      </c>
      <c r="E557" s="113" t="s">
        <v>3788</v>
      </c>
      <c r="F557" s="113">
        <v>0</v>
      </c>
      <c r="G557" s="113">
        <v>954</v>
      </c>
      <c r="H557" s="113">
        <v>954</v>
      </c>
      <c r="I557">
        <v>0</v>
      </c>
    </row>
    <row r="558" spans="1:9" hidden="1">
      <c r="A558" s="113" t="s">
        <v>3789</v>
      </c>
      <c r="B558" s="116" t="s">
        <v>82</v>
      </c>
      <c r="C558" s="116">
        <v>2</v>
      </c>
      <c r="D558" s="113">
        <v>3949</v>
      </c>
      <c r="E558" s="113" t="s">
        <v>3790</v>
      </c>
      <c r="F558" s="113">
        <v>0</v>
      </c>
      <c r="G558" s="113">
        <v>98.1</v>
      </c>
      <c r="H558" s="113">
        <v>98.1</v>
      </c>
      <c r="I558">
        <v>0</v>
      </c>
    </row>
    <row r="559" spans="1:9" hidden="1">
      <c r="A559" s="113" t="s">
        <v>3791</v>
      </c>
      <c r="B559" s="116" t="s">
        <v>82</v>
      </c>
      <c r="C559" s="116">
        <v>2</v>
      </c>
      <c r="D559" s="113">
        <v>3950</v>
      </c>
      <c r="E559" s="113" t="s">
        <v>3792</v>
      </c>
      <c r="F559" s="113">
        <v>0</v>
      </c>
      <c r="G559" s="115">
        <v>221625</v>
      </c>
      <c r="H559" s="115">
        <v>221625</v>
      </c>
      <c r="I559">
        <v>0</v>
      </c>
    </row>
    <row r="560" spans="1:9" hidden="1">
      <c r="A560" s="113" t="s">
        <v>3793</v>
      </c>
      <c r="B560" s="116" t="s">
        <v>82</v>
      </c>
      <c r="C560" s="116">
        <v>2</v>
      </c>
      <c r="D560" s="113">
        <v>3951</v>
      </c>
      <c r="E560" s="113" t="s">
        <v>3794</v>
      </c>
      <c r="F560" s="113">
        <v>0</v>
      </c>
      <c r="G560" s="113">
        <v>155</v>
      </c>
      <c r="H560" s="113">
        <v>155</v>
      </c>
      <c r="I560">
        <v>0</v>
      </c>
    </row>
    <row r="561" spans="1:9" hidden="1">
      <c r="A561" s="113" t="s">
        <v>3795</v>
      </c>
      <c r="B561" s="116" t="s">
        <v>82</v>
      </c>
      <c r="C561" s="116">
        <v>2</v>
      </c>
      <c r="D561" s="113">
        <v>3953</v>
      </c>
      <c r="E561" s="113" t="s">
        <v>3796</v>
      </c>
      <c r="F561" s="113">
        <v>0</v>
      </c>
      <c r="G561" s="113">
        <v>308.64999999999998</v>
      </c>
      <c r="H561" s="113">
        <v>308.64999999999998</v>
      </c>
      <c r="I561">
        <v>0</v>
      </c>
    </row>
    <row r="562" spans="1:9" hidden="1">
      <c r="A562" s="113" t="s">
        <v>3797</v>
      </c>
      <c r="B562" s="116" t="s">
        <v>82</v>
      </c>
      <c r="C562" s="116">
        <v>2</v>
      </c>
      <c r="D562" s="113">
        <v>3954</v>
      </c>
      <c r="E562" s="113" t="s">
        <v>3798</v>
      </c>
      <c r="F562" s="113">
        <v>0</v>
      </c>
      <c r="G562" s="115">
        <v>7977.6</v>
      </c>
      <c r="H562" s="115">
        <v>7977.6</v>
      </c>
      <c r="I562">
        <v>0</v>
      </c>
    </row>
    <row r="563" spans="1:9" hidden="1">
      <c r="A563" s="113" t="s">
        <v>3799</v>
      </c>
      <c r="B563" s="116" t="s">
        <v>82</v>
      </c>
      <c r="C563" s="116">
        <v>2</v>
      </c>
      <c r="D563" s="113">
        <v>3955</v>
      </c>
      <c r="E563" s="113" t="s">
        <v>3800</v>
      </c>
      <c r="F563" s="113">
        <v>0</v>
      </c>
      <c r="G563" s="115">
        <v>47117.48</v>
      </c>
      <c r="H563" s="115">
        <v>47117.48</v>
      </c>
      <c r="I563">
        <v>0</v>
      </c>
    </row>
    <row r="564" spans="1:9" hidden="1">
      <c r="A564" s="113" t="s">
        <v>3801</v>
      </c>
      <c r="B564" s="116" t="s">
        <v>82</v>
      </c>
      <c r="C564" s="116">
        <v>2</v>
      </c>
      <c r="D564" s="113">
        <v>3956</v>
      </c>
      <c r="E564" s="113" t="s">
        <v>3802</v>
      </c>
      <c r="F564" s="113">
        <v>0</v>
      </c>
      <c r="G564" s="115">
        <v>3705</v>
      </c>
      <c r="H564" s="115">
        <v>3705</v>
      </c>
      <c r="I564">
        <v>0</v>
      </c>
    </row>
    <row r="565" spans="1:9" hidden="1">
      <c r="A565" s="113" t="s">
        <v>3803</v>
      </c>
      <c r="B565" s="116" t="s">
        <v>82</v>
      </c>
      <c r="C565" s="116">
        <v>2</v>
      </c>
      <c r="D565" s="113">
        <v>3957</v>
      </c>
      <c r="E565" s="113" t="s">
        <v>3804</v>
      </c>
      <c r="F565" s="113">
        <v>0</v>
      </c>
      <c r="G565" s="115">
        <v>413971.73</v>
      </c>
      <c r="H565" s="115">
        <v>413971.73</v>
      </c>
      <c r="I565">
        <v>0</v>
      </c>
    </row>
    <row r="566" spans="1:9" hidden="1">
      <c r="A566" s="113" t="s">
        <v>191</v>
      </c>
      <c r="B566" s="116" t="s">
        <v>77</v>
      </c>
      <c r="C566" s="116">
        <v>2</v>
      </c>
      <c r="D566" s="113">
        <v>654</v>
      </c>
      <c r="E566" s="113" t="s">
        <v>2953</v>
      </c>
      <c r="F566" s="115">
        <v>6483222.4500000002</v>
      </c>
      <c r="G566" s="115">
        <v>7053526.2400000002</v>
      </c>
      <c r="H566" s="115">
        <v>7170888.5499999998</v>
      </c>
      <c r="I566">
        <v>-6600584.7599999998</v>
      </c>
    </row>
    <row r="567" spans="1:9" hidden="1">
      <c r="A567" s="113" t="s">
        <v>192</v>
      </c>
      <c r="B567" s="116" t="s">
        <v>82</v>
      </c>
      <c r="C567" s="116">
        <v>2</v>
      </c>
      <c r="D567" s="113">
        <v>655</v>
      </c>
      <c r="E567" s="113" t="s">
        <v>2190</v>
      </c>
      <c r="F567" s="115">
        <v>373178</v>
      </c>
      <c r="G567" s="115">
        <v>445443.76</v>
      </c>
      <c r="H567" s="115">
        <v>450047.17</v>
      </c>
      <c r="I567">
        <v>-377781.41</v>
      </c>
    </row>
    <row r="568" spans="1:9" hidden="1">
      <c r="A568" s="113" t="s">
        <v>193</v>
      </c>
      <c r="B568" s="116" t="s">
        <v>82</v>
      </c>
      <c r="C568" s="116">
        <v>2</v>
      </c>
      <c r="D568" s="113">
        <v>656</v>
      </c>
      <c r="E568" s="113" t="s">
        <v>406</v>
      </c>
      <c r="F568" s="115">
        <v>1721446.14</v>
      </c>
      <c r="G568" s="115">
        <v>2054473.35</v>
      </c>
      <c r="H568" s="115">
        <v>2076337.74</v>
      </c>
      <c r="I568">
        <v>-1743310.53</v>
      </c>
    </row>
    <row r="569" spans="1:9" hidden="1">
      <c r="A569" s="113" t="s">
        <v>194</v>
      </c>
      <c r="B569" s="116" t="s">
        <v>82</v>
      </c>
      <c r="C569" s="116">
        <v>2</v>
      </c>
      <c r="D569" s="113">
        <v>657</v>
      </c>
      <c r="E569" s="113" t="s">
        <v>2544</v>
      </c>
      <c r="F569" s="115">
        <v>552372.9</v>
      </c>
      <c r="G569" s="115">
        <v>552372.9</v>
      </c>
      <c r="H569" s="115">
        <v>570432.06000000006</v>
      </c>
      <c r="I569">
        <v>-570432.06000000006</v>
      </c>
    </row>
    <row r="570" spans="1:9" hidden="1">
      <c r="A570" s="113" t="s">
        <v>384</v>
      </c>
      <c r="B570" s="116" t="s">
        <v>82</v>
      </c>
      <c r="C570" s="116">
        <v>2</v>
      </c>
      <c r="D570" s="113">
        <v>658</v>
      </c>
      <c r="E570" s="113" t="s">
        <v>407</v>
      </c>
      <c r="F570" s="115">
        <v>2581905.02</v>
      </c>
      <c r="G570" s="115">
        <v>2749433.26</v>
      </c>
      <c r="H570" s="115">
        <v>2753617.76</v>
      </c>
      <c r="I570">
        <v>-2586089.52</v>
      </c>
    </row>
    <row r="571" spans="1:9" hidden="1">
      <c r="A571" s="113" t="s">
        <v>195</v>
      </c>
      <c r="B571" s="116" t="s">
        <v>82</v>
      </c>
      <c r="C571" s="116">
        <v>2</v>
      </c>
      <c r="D571" s="113">
        <v>659</v>
      </c>
      <c r="E571" s="113" t="s">
        <v>408</v>
      </c>
      <c r="F571" s="115">
        <v>1000027.68</v>
      </c>
      <c r="G571" s="115">
        <v>1027357.01</v>
      </c>
      <c r="H571" s="115">
        <v>1016416.38</v>
      </c>
      <c r="I571">
        <v>-989087.05</v>
      </c>
    </row>
    <row r="572" spans="1:9" hidden="1">
      <c r="A572" s="113" t="s">
        <v>196</v>
      </c>
      <c r="B572" s="116" t="s">
        <v>82</v>
      </c>
      <c r="C572" s="116">
        <v>2</v>
      </c>
      <c r="D572" s="113">
        <v>660</v>
      </c>
      <c r="E572" s="113" t="s">
        <v>3203</v>
      </c>
      <c r="F572" s="115">
        <v>254292.71</v>
      </c>
      <c r="G572" s="115">
        <v>224445.96</v>
      </c>
      <c r="H572" s="115">
        <v>304037.44</v>
      </c>
      <c r="I572">
        <v>-333884.19</v>
      </c>
    </row>
    <row r="573" spans="1:9" hidden="1">
      <c r="A573" s="113" t="s">
        <v>197</v>
      </c>
      <c r="B573" s="116" t="s">
        <v>77</v>
      </c>
      <c r="C573" s="116">
        <v>2</v>
      </c>
      <c r="D573" s="113">
        <v>1905</v>
      </c>
      <c r="E573" s="113" t="s">
        <v>2546</v>
      </c>
      <c r="F573" s="113">
        <v>0</v>
      </c>
      <c r="G573" s="115">
        <v>885974.35</v>
      </c>
      <c r="H573" s="115">
        <v>885974.35</v>
      </c>
      <c r="I573">
        <v>0</v>
      </c>
    </row>
    <row r="574" spans="1:9" hidden="1">
      <c r="A574" s="113" t="s">
        <v>382</v>
      </c>
      <c r="B574" s="116" t="s">
        <v>82</v>
      </c>
      <c r="C574" s="116">
        <v>2</v>
      </c>
      <c r="D574" s="113">
        <v>662</v>
      </c>
      <c r="E574" s="113" t="s">
        <v>2546</v>
      </c>
      <c r="F574" s="113">
        <v>0</v>
      </c>
      <c r="G574" s="115">
        <v>885974.35</v>
      </c>
      <c r="H574" s="115">
        <v>885974.35</v>
      </c>
      <c r="I574">
        <v>0</v>
      </c>
    </row>
    <row r="575" spans="1:9" hidden="1">
      <c r="A575" s="113" t="s">
        <v>198</v>
      </c>
      <c r="B575" s="116" t="s">
        <v>77</v>
      </c>
      <c r="C575" s="116">
        <v>2</v>
      </c>
      <c r="D575" s="113">
        <v>663</v>
      </c>
      <c r="E575" s="113" t="s">
        <v>3204</v>
      </c>
      <c r="F575" s="115">
        <v>965493.13</v>
      </c>
      <c r="G575" s="115">
        <v>965494.15</v>
      </c>
      <c r="H575" s="115">
        <v>953677.89</v>
      </c>
      <c r="I575">
        <v>-953676.87</v>
      </c>
    </row>
    <row r="576" spans="1:9" hidden="1">
      <c r="A576" s="113" t="s">
        <v>199</v>
      </c>
      <c r="B576" s="116" t="s">
        <v>82</v>
      </c>
      <c r="C576" s="116">
        <v>2</v>
      </c>
      <c r="D576" s="113">
        <v>664</v>
      </c>
      <c r="E576" s="113" t="s">
        <v>404</v>
      </c>
      <c r="F576" s="115">
        <v>721890.45</v>
      </c>
      <c r="G576" s="115">
        <v>721890.39</v>
      </c>
      <c r="H576" s="115">
        <v>711698.85</v>
      </c>
      <c r="I576">
        <v>-711698.91</v>
      </c>
    </row>
    <row r="577" spans="1:9" hidden="1">
      <c r="A577" s="113" t="s">
        <v>200</v>
      </c>
      <c r="B577" s="116" t="s">
        <v>82</v>
      </c>
      <c r="C577" s="116">
        <v>2</v>
      </c>
      <c r="D577" s="113">
        <v>665</v>
      </c>
      <c r="E577" s="113" t="s">
        <v>409</v>
      </c>
      <c r="F577" s="115">
        <v>220181.4</v>
      </c>
      <c r="G577" s="115">
        <v>220182.48</v>
      </c>
      <c r="H577" s="115">
        <v>215994.96</v>
      </c>
      <c r="I577">
        <v>-215993.88</v>
      </c>
    </row>
    <row r="578" spans="1:9" hidden="1">
      <c r="A578" s="113" t="s">
        <v>201</v>
      </c>
      <c r="B578" s="116" t="s">
        <v>82</v>
      </c>
      <c r="C578" s="116">
        <v>2</v>
      </c>
      <c r="D578" s="113">
        <v>666</v>
      </c>
      <c r="E578" s="113" t="s">
        <v>3205</v>
      </c>
      <c r="F578" s="115">
        <v>10160.31</v>
      </c>
      <c r="G578" s="115">
        <v>10160.31</v>
      </c>
      <c r="H578" s="115">
        <v>10939.55</v>
      </c>
      <c r="I578">
        <v>-10939.55</v>
      </c>
    </row>
    <row r="579" spans="1:9" hidden="1">
      <c r="A579" s="113" t="s">
        <v>703</v>
      </c>
      <c r="B579" s="116" t="s">
        <v>82</v>
      </c>
      <c r="C579" s="116">
        <v>2</v>
      </c>
      <c r="D579" s="113">
        <v>2240</v>
      </c>
      <c r="E579" s="113" t="s">
        <v>3206</v>
      </c>
      <c r="F579" s="115">
        <v>13260.97</v>
      </c>
      <c r="G579" s="115">
        <v>13260.97</v>
      </c>
      <c r="H579" s="115">
        <v>15044.53</v>
      </c>
      <c r="I579">
        <v>-15044.53</v>
      </c>
    </row>
    <row r="580" spans="1:9" hidden="1">
      <c r="A580" s="113" t="s">
        <v>202</v>
      </c>
      <c r="B580" s="116" t="s">
        <v>77</v>
      </c>
      <c r="C580" s="116">
        <v>2</v>
      </c>
      <c r="D580" s="113">
        <v>667</v>
      </c>
      <c r="E580" s="113" t="s">
        <v>3207</v>
      </c>
      <c r="F580" s="115">
        <v>2381.33</v>
      </c>
      <c r="G580" s="115">
        <v>446061.1</v>
      </c>
      <c r="H580" s="115">
        <v>452193.64</v>
      </c>
      <c r="I580">
        <v>-8513.8700000000008</v>
      </c>
    </row>
    <row r="581" spans="1:9" hidden="1">
      <c r="A581" s="113" t="s">
        <v>203</v>
      </c>
      <c r="B581" s="116" t="s">
        <v>82</v>
      </c>
      <c r="C581" s="116">
        <v>2</v>
      </c>
      <c r="D581" s="113">
        <v>668</v>
      </c>
      <c r="E581" s="113" t="s">
        <v>3208</v>
      </c>
      <c r="F581" s="115">
        <v>2381.33</v>
      </c>
      <c r="G581" s="115">
        <v>57575.14</v>
      </c>
      <c r="H581" s="115">
        <v>62010.41</v>
      </c>
      <c r="I581">
        <v>-6816.6</v>
      </c>
    </row>
    <row r="582" spans="1:9" hidden="1">
      <c r="A582" s="113" t="s">
        <v>204</v>
      </c>
      <c r="B582" s="116" t="s">
        <v>82</v>
      </c>
      <c r="C582" s="116">
        <v>2</v>
      </c>
      <c r="D582" s="113">
        <v>669</v>
      </c>
      <c r="E582" s="113" t="s">
        <v>2551</v>
      </c>
      <c r="F582" s="113">
        <v>0</v>
      </c>
      <c r="G582" s="115">
        <v>19083.669999999998</v>
      </c>
      <c r="H582" s="115">
        <v>19083.669999999998</v>
      </c>
      <c r="I582">
        <v>0</v>
      </c>
    </row>
    <row r="583" spans="1:9" hidden="1">
      <c r="A583" s="113" t="s">
        <v>683</v>
      </c>
      <c r="B583" s="116" t="s">
        <v>82</v>
      </c>
      <c r="C583" s="116">
        <v>2</v>
      </c>
      <c r="D583" s="113">
        <v>670</v>
      </c>
      <c r="E583" s="113" t="s">
        <v>2552</v>
      </c>
      <c r="F583" s="113">
        <v>0</v>
      </c>
      <c r="G583" s="115">
        <v>7406.47</v>
      </c>
      <c r="H583" s="115">
        <v>7406.47</v>
      </c>
      <c r="I583">
        <v>0</v>
      </c>
    </row>
    <row r="584" spans="1:9" hidden="1">
      <c r="A584" s="113" t="s">
        <v>205</v>
      </c>
      <c r="B584" s="116" t="s">
        <v>82</v>
      </c>
      <c r="C584" s="116">
        <v>2</v>
      </c>
      <c r="D584" s="113">
        <v>672</v>
      </c>
      <c r="E584" s="113" t="s">
        <v>2554</v>
      </c>
      <c r="F584" s="113">
        <v>0</v>
      </c>
      <c r="G584" s="115">
        <v>239190.08</v>
      </c>
      <c r="H584" s="115">
        <v>239190.08</v>
      </c>
      <c r="I584">
        <v>0</v>
      </c>
    </row>
    <row r="585" spans="1:9" hidden="1">
      <c r="A585" s="113" t="s">
        <v>206</v>
      </c>
      <c r="B585" s="116" t="s">
        <v>82</v>
      </c>
      <c r="C585" s="116">
        <v>2</v>
      </c>
      <c r="D585" s="113">
        <v>673</v>
      </c>
      <c r="E585" s="113" t="s">
        <v>3209</v>
      </c>
      <c r="F585" s="113">
        <v>0</v>
      </c>
      <c r="G585" s="115">
        <v>54506.85</v>
      </c>
      <c r="H585" s="115">
        <v>56204.12</v>
      </c>
      <c r="I585">
        <v>-1697.27</v>
      </c>
    </row>
    <row r="586" spans="1:9" hidden="1">
      <c r="A586" s="113" t="s">
        <v>207</v>
      </c>
      <c r="B586" s="116" t="s">
        <v>82</v>
      </c>
      <c r="C586" s="116">
        <v>2</v>
      </c>
      <c r="D586" s="113">
        <v>674</v>
      </c>
      <c r="E586" s="113" t="s">
        <v>2556</v>
      </c>
      <c r="F586" s="113">
        <v>0</v>
      </c>
      <c r="G586" s="115">
        <v>41896.97</v>
      </c>
      <c r="H586" s="115">
        <v>41896.97</v>
      </c>
      <c r="I586">
        <v>0</v>
      </c>
    </row>
    <row r="587" spans="1:9" hidden="1">
      <c r="A587" s="113" t="s">
        <v>3754</v>
      </c>
      <c r="B587" s="116" t="s">
        <v>82</v>
      </c>
      <c r="C587" s="116">
        <v>2</v>
      </c>
      <c r="D587" s="113">
        <v>3940</v>
      </c>
      <c r="E587" s="113" t="s">
        <v>3755</v>
      </c>
      <c r="F587" s="113">
        <v>0</v>
      </c>
      <c r="G587" s="115">
        <v>26401.919999999998</v>
      </c>
      <c r="H587" s="115">
        <v>26401.919999999998</v>
      </c>
      <c r="I587">
        <v>0</v>
      </c>
    </row>
    <row r="588" spans="1:9" hidden="1">
      <c r="A588" s="113" t="s">
        <v>208</v>
      </c>
      <c r="B588" s="116" t="s">
        <v>77</v>
      </c>
      <c r="C588" s="116">
        <v>2</v>
      </c>
      <c r="D588" s="113">
        <v>675</v>
      </c>
      <c r="E588" s="113" t="s">
        <v>3210</v>
      </c>
      <c r="F588" s="115">
        <v>1120996.1100000001</v>
      </c>
      <c r="G588" s="113">
        <v>481</v>
      </c>
      <c r="H588" s="115">
        <v>4122.72</v>
      </c>
      <c r="I588">
        <v>-1124637.83</v>
      </c>
    </row>
    <row r="589" spans="1:9" hidden="1">
      <c r="A589" s="113" t="s">
        <v>209</v>
      </c>
      <c r="B589" s="116" t="s">
        <v>82</v>
      </c>
      <c r="C589" s="116">
        <v>2</v>
      </c>
      <c r="D589" s="113">
        <v>676</v>
      </c>
      <c r="E589" s="113" t="s">
        <v>3210</v>
      </c>
      <c r="F589" s="115">
        <v>24505.68</v>
      </c>
      <c r="G589" s="113">
        <v>0</v>
      </c>
      <c r="H589" s="113">
        <v>0</v>
      </c>
      <c r="I589">
        <v>-24505.68</v>
      </c>
    </row>
    <row r="590" spans="1:9" hidden="1">
      <c r="A590" s="113" t="s">
        <v>210</v>
      </c>
      <c r="B590" s="116" t="s">
        <v>82</v>
      </c>
      <c r="C590" s="116">
        <v>2</v>
      </c>
      <c r="D590" s="113">
        <v>685</v>
      </c>
      <c r="E590" s="113" t="s">
        <v>2558</v>
      </c>
      <c r="F590" s="115">
        <v>35271.26</v>
      </c>
      <c r="G590" s="113">
        <v>0</v>
      </c>
      <c r="H590" s="113">
        <v>131.04</v>
      </c>
      <c r="I590">
        <v>-35402.300000000003</v>
      </c>
    </row>
    <row r="591" spans="1:9" hidden="1">
      <c r="A591" s="113" t="s">
        <v>213</v>
      </c>
      <c r="B591" s="116" t="s">
        <v>82</v>
      </c>
      <c r="C591" s="116">
        <v>2</v>
      </c>
      <c r="D591" s="113">
        <v>1772</v>
      </c>
      <c r="E591" s="113" t="s">
        <v>3212</v>
      </c>
      <c r="F591" s="115">
        <v>1260.33</v>
      </c>
      <c r="G591" s="113">
        <v>0</v>
      </c>
      <c r="H591" s="113">
        <v>4.68</v>
      </c>
      <c r="I591">
        <v>-1265.01</v>
      </c>
    </row>
    <row r="592" spans="1:9" hidden="1">
      <c r="A592" s="113" t="s">
        <v>371</v>
      </c>
      <c r="B592" s="116" t="s">
        <v>82</v>
      </c>
      <c r="C592" s="116">
        <v>2</v>
      </c>
      <c r="D592" s="113">
        <v>1839</v>
      </c>
      <c r="E592" s="113" t="s">
        <v>3213</v>
      </c>
      <c r="F592" s="115">
        <v>1292.04</v>
      </c>
      <c r="G592" s="113">
        <v>0</v>
      </c>
      <c r="H592" s="113">
        <v>4.8</v>
      </c>
      <c r="I592">
        <v>-1296.8399999999999</v>
      </c>
    </row>
    <row r="593" spans="1:9" hidden="1">
      <c r="A593" s="113" t="s">
        <v>374</v>
      </c>
      <c r="B593" s="116" t="s">
        <v>82</v>
      </c>
      <c r="C593" s="116">
        <v>2</v>
      </c>
      <c r="D593" s="113">
        <v>1866</v>
      </c>
      <c r="E593" s="113" t="s">
        <v>3214</v>
      </c>
      <c r="F593" s="115">
        <v>10698.11</v>
      </c>
      <c r="G593" s="113">
        <v>0</v>
      </c>
      <c r="H593" s="113">
        <v>39.74</v>
      </c>
      <c r="I593">
        <v>-10737.85</v>
      </c>
    </row>
    <row r="594" spans="1:9" hidden="1">
      <c r="A594" s="113" t="s">
        <v>383</v>
      </c>
      <c r="B594" s="116" t="s">
        <v>82</v>
      </c>
      <c r="C594" s="116">
        <v>2</v>
      </c>
      <c r="D594" s="113">
        <v>1910</v>
      </c>
      <c r="E594" s="113" t="s">
        <v>3215</v>
      </c>
      <c r="F594" s="113">
        <v>294.66000000000003</v>
      </c>
      <c r="G594" s="113">
        <v>0</v>
      </c>
      <c r="H594" s="113">
        <v>1.0900000000000001</v>
      </c>
      <c r="I594">
        <v>-295.75</v>
      </c>
    </row>
    <row r="595" spans="1:9" hidden="1">
      <c r="A595" s="113" t="s">
        <v>579</v>
      </c>
      <c r="B595" s="116" t="s">
        <v>82</v>
      </c>
      <c r="C595" s="116">
        <v>2</v>
      </c>
      <c r="D595" s="113">
        <v>1979</v>
      </c>
      <c r="E595" s="113" t="s">
        <v>3216</v>
      </c>
      <c r="F595" s="115">
        <v>759113.83</v>
      </c>
      <c r="G595" s="113">
        <v>0</v>
      </c>
      <c r="H595" s="115">
        <v>2820.1</v>
      </c>
      <c r="I595">
        <v>-761933.93</v>
      </c>
    </row>
    <row r="596" spans="1:9" hidden="1">
      <c r="A596" s="113" t="s">
        <v>644</v>
      </c>
      <c r="B596" s="116" t="s">
        <v>82</v>
      </c>
      <c r="C596" s="116">
        <v>2</v>
      </c>
      <c r="D596" s="113">
        <v>2054</v>
      </c>
      <c r="E596" s="113" t="s">
        <v>3217</v>
      </c>
      <c r="F596" s="115">
        <v>25812.36</v>
      </c>
      <c r="G596" s="113">
        <v>0</v>
      </c>
      <c r="H596" s="113">
        <v>95.9</v>
      </c>
      <c r="I596">
        <v>-25908.26</v>
      </c>
    </row>
    <row r="597" spans="1:9" hidden="1">
      <c r="A597" s="113" t="s">
        <v>646</v>
      </c>
      <c r="B597" s="116" t="s">
        <v>82</v>
      </c>
      <c r="C597" s="116">
        <v>2</v>
      </c>
      <c r="D597" s="113">
        <v>2081</v>
      </c>
      <c r="E597" s="113" t="s">
        <v>2564</v>
      </c>
      <c r="F597" s="115">
        <v>44975.96</v>
      </c>
      <c r="G597" s="113">
        <v>0</v>
      </c>
      <c r="H597" s="113">
        <v>167.09</v>
      </c>
      <c r="I597">
        <v>-45143.05</v>
      </c>
    </row>
    <row r="598" spans="1:9" hidden="1">
      <c r="A598" s="113" t="s">
        <v>653</v>
      </c>
      <c r="B598" s="116" t="s">
        <v>82</v>
      </c>
      <c r="C598" s="116">
        <v>2</v>
      </c>
      <c r="D598" s="113">
        <v>2126</v>
      </c>
      <c r="E598" s="113" t="s">
        <v>2565</v>
      </c>
      <c r="F598" s="115">
        <v>1446.59</v>
      </c>
      <c r="G598" s="113">
        <v>467.23</v>
      </c>
      <c r="H598" s="113">
        <v>3.64</v>
      </c>
      <c r="I598">
        <v>-983</v>
      </c>
    </row>
    <row r="599" spans="1:9" hidden="1">
      <c r="A599" s="113" t="s">
        <v>654</v>
      </c>
      <c r="B599" s="116" t="s">
        <v>82</v>
      </c>
      <c r="C599" s="116">
        <v>2</v>
      </c>
      <c r="D599" s="113">
        <v>2127</v>
      </c>
      <c r="E599" s="113" t="s">
        <v>2566</v>
      </c>
      <c r="F599" s="115">
        <v>4698.12</v>
      </c>
      <c r="G599" s="113">
        <v>0</v>
      </c>
      <c r="H599" s="113">
        <v>17.45</v>
      </c>
      <c r="I599">
        <v>-4715.57</v>
      </c>
    </row>
    <row r="600" spans="1:9" hidden="1">
      <c r="A600" s="113" t="s">
        <v>655</v>
      </c>
      <c r="B600" s="116" t="s">
        <v>82</v>
      </c>
      <c r="C600" s="116">
        <v>2</v>
      </c>
      <c r="D600" s="113">
        <v>2128</v>
      </c>
      <c r="E600" s="113" t="s">
        <v>3218</v>
      </c>
      <c r="F600" s="113">
        <v>979.36</v>
      </c>
      <c r="G600" s="113">
        <v>0</v>
      </c>
      <c r="H600" s="113">
        <v>3.64</v>
      </c>
      <c r="I600">
        <v>-983</v>
      </c>
    </row>
    <row r="601" spans="1:9" hidden="1">
      <c r="A601" s="113" t="s">
        <v>656</v>
      </c>
      <c r="B601" s="116" t="s">
        <v>82</v>
      </c>
      <c r="C601" s="116">
        <v>2</v>
      </c>
      <c r="D601" s="113">
        <v>2138</v>
      </c>
      <c r="E601" s="113" t="s">
        <v>3219</v>
      </c>
      <c r="F601" s="113">
        <v>646.16</v>
      </c>
      <c r="G601" s="113">
        <v>0</v>
      </c>
      <c r="H601" s="113">
        <v>2.4</v>
      </c>
      <c r="I601">
        <v>-648.55999999999995</v>
      </c>
    </row>
    <row r="602" spans="1:9" hidden="1">
      <c r="A602" s="113" t="s">
        <v>699</v>
      </c>
      <c r="B602" s="116" t="s">
        <v>82</v>
      </c>
      <c r="C602" s="116">
        <v>2</v>
      </c>
      <c r="D602" s="113">
        <v>2212</v>
      </c>
      <c r="E602" s="113" t="s">
        <v>3221</v>
      </c>
      <c r="F602" s="115">
        <v>18768.04</v>
      </c>
      <c r="G602" s="113">
        <v>0</v>
      </c>
      <c r="H602" s="113">
        <v>93.84</v>
      </c>
      <c r="I602">
        <v>-18861.88</v>
      </c>
    </row>
    <row r="603" spans="1:9" hidden="1">
      <c r="A603" s="113" t="s">
        <v>700</v>
      </c>
      <c r="B603" s="116" t="s">
        <v>82</v>
      </c>
      <c r="C603" s="116">
        <v>2</v>
      </c>
      <c r="D603" s="113">
        <v>2213</v>
      </c>
      <c r="E603" s="113" t="s">
        <v>2570</v>
      </c>
      <c r="F603" s="115">
        <v>26439</v>
      </c>
      <c r="G603" s="113">
        <v>0</v>
      </c>
      <c r="H603" s="113">
        <v>132.19</v>
      </c>
      <c r="I603">
        <v>-26571.19</v>
      </c>
    </row>
    <row r="604" spans="1:9" hidden="1">
      <c r="A604" s="113" t="s">
        <v>701</v>
      </c>
      <c r="B604" s="116" t="s">
        <v>82</v>
      </c>
      <c r="C604" s="116">
        <v>2</v>
      </c>
      <c r="D604" s="113">
        <v>2214</v>
      </c>
      <c r="E604" s="113" t="s">
        <v>3222</v>
      </c>
      <c r="F604" s="115">
        <v>13781.52</v>
      </c>
      <c r="G604" s="113">
        <v>0</v>
      </c>
      <c r="H604" s="113">
        <v>51.2</v>
      </c>
      <c r="I604">
        <v>-13832.72</v>
      </c>
    </row>
    <row r="605" spans="1:9" hidden="1">
      <c r="A605" s="113" t="s">
        <v>939</v>
      </c>
      <c r="B605" s="116" t="s">
        <v>82</v>
      </c>
      <c r="C605" s="116">
        <v>2</v>
      </c>
      <c r="D605" s="113">
        <v>2215</v>
      </c>
      <c r="E605" s="113" t="s">
        <v>3223</v>
      </c>
      <c r="F605" s="115">
        <v>1284.0999999999999</v>
      </c>
      <c r="G605" s="113">
        <v>0</v>
      </c>
      <c r="H605" s="113">
        <v>4.7699999999999996</v>
      </c>
      <c r="I605">
        <v>-1288.8699999999999</v>
      </c>
    </row>
    <row r="606" spans="1:9" hidden="1">
      <c r="A606" s="113" t="s">
        <v>940</v>
      </c>
      <c r="B606" s="116" t="s">
        <v>82</v>
      </c>
      <c r="C606" s="116">
        <v>2</v>
      </c>
      <c r="D606" s="113">
        <v>2216</v>
      </c>
      <c r="E606" s="113" t="s">
        <v>3224</v>
      </c>
      <c r="F606" s="113">
        <v>512.85</v>
      </c>
      <c r="G606" s="113">
        <v>0</v>
      </c>
      <c r="H606" s="113">
        <v>1.91</v>
      </c>
      <c r="I606">
        <v>-514.76</v>
      </c>
    </row>
    <row r="607" spans="1:9" hidden="1">
      <c r="A607" s="113" t="s">
        <v>709</v>
      </c>
      <c r="B607" s="116" t="s">
        <v>82</v>
      </c>
      <c r="C607" s="116">
        <v>2</v>
      </c>
      <c r="D607" s="113">
        <v>2267</v>
      </c>
      <c r="E607" s="113" t="s">
        <v>3224</v>
      </c>
      <c r="F607" s="115">
        <v>7734.01</v>
      </c>
      <c r="G607" s="113">
        <v>0</v>
      </c>
      <c r="H607" s="113">
        <v>28.73</v>
      </c>
      <c r="I607">
        <v>-7762.74</v>
      </c>
    </row>
    <row r="608" spans="1:9" hidden="1">
      <c r="A608" s="113" t="s">
        <v>739</v>
      </c>
      <c r="B608" s="116" t="s">
        <v>82</v>
      </c>
      <c r="C608" s="116">
        <v>2</v>
      </c>
      <c r="D608" s="113">
        <v>2359</v>
      </c>
      <c r="E608" s="113" t="s">
        <v>3225</v>
      </c>
      <c r="F608" s="115">
        <v>2348.04</v>
      </c>
      <c r="G608" s="113">
        <v>0</v>
      </c>
      <c r="H608" s="113">
        <v>8.7200000000000006</v>
      </c>
      <c r="I608">
        <v>-2356.7600000000002</v>
      </c>
    </row>
    <row r="609" spans="1:9" hidden="1">
      <c r="A609" s="113" t="s">
        <v>749</v>
      </c>
      <c r="B609" s="116" t="s">
        <v>82</v>
      </c>
      <c r="C609" s="116">
        <v>2</v>
      </c>
      <c r="D609" s="113">
        <v>2388</v>
      </c>
      <c r="E609" s="113" t="s">
        <v>3226</v>
      </c>
      <c r="F609" s="115">
        <v>10703.92</v>
      </c>
      <c r="G609" s="113">
        <v>0</v>
      </c>
      <c r="H609" s="113">
        <v>39.770000000000003</v>
      </c>
      <c r="I609">
        <v>-10743.69</v>
      </c>
    </row>
    <row r="610" spans="1:9" hidden="1">
      <c r="A610" s="113" t="s">
        <v>771</v>
      </c>
      <c r="B610" s="116" t="s">
        <v>82</v>
      </c>
      <c r="C610" s="116">
        <v>2</v>
      </c>
      <c r="D610" s="113">
        <v>2453</v>
      </c>
      <c r="E610" s="113" t="s">
        <v>3227</v>
      </c>
      <c r="F610" s="113">
        <v>587.21</v>
      </c>
      <c r="G610" s="113">
        <v>0</v>
      </c>
      <c r="H610" s="113">
        <v>2.94</v>
      </c>
      <c r="I610">
        <v>-590.15</v>
      </c>
    </row>
    <row r="611" spans="1:9" hidden="1">
      <c r="A611" s="113" t="s">
        <v>772</v>
      </c>
      <c r="B611" s="116" t="s">
        <v>82</v>
      </c>
      <c r="C611" s="116">
        <v>2</v>
      </c>
      <c r="D611" s="113">
        <v>2475</v>
      </c>
      <c r="E611" s="113" t="s">
        <v>2560</v>
      </c>
      <c r="F611" s="115">
        <v>1102.44</v>
      </c>
      <c r="G611" s="113">
        <v>0</v>
      </c>
      <c r="H611" s="113">
        <v>4.0999999999999996</v>
      </c>
      <c r="I611">
        <v>-1106.54</v>
      </c>
    </row>
    <row r="612" spans="1:9" hidden="1">
      <c r="A612" s="113" t="s">
        <v>789</v>
      </c>
      <c r="B612" s="116" t="s">
        <v>82</v>
      </c>
      <c r="C612" s="116">
        <v>2</v>
      </c>
      <c r="D612" s="113">
        <v>2518</v>
      </c>
      <c r="E612" s="113" t="s">
        <v>2573</v>
      </c>
      <c r="F612" s="115">
        <v>4390.4399999999996</v>
      </c>
      <c r="G612" s="113">
        <v>13.77</v>
      </c>
      <c r="H612" s="113">
        <v>16.25</v>
      </c>
      <c r="I612">
        <v>-4392.92</v>
      </c>
    </row>
    <row r="613" spans="1:9" hidden="1">
      <c r="A613" s="113" t="s">
        <v>790</v>
      </c>
      <c r="B613" s="116" t="s">
        <v>82</v>
      </c>
      <c r="C613" s="116">
        <v>2</v>
      </c>
      <c r="D613" s="113">
        <v>2520</v>
      </c>
      <c r="E613" s="113" t="s">
        <v>3228</v>
      </c>
      <c r="F613" s="115">
        <v>1072.98</v>
      </c>
      <c r="G613" s="113">
        <v>0</v>
      </c>
      <c r="H613" s="113">
        <v>3.99</v>
      </c>
      <c r="I613">
        <v>-1076.97</v>
      </c>
    </row>
    <row r="614" spans="1:9" hidden="1">
      <c r="A614" s="113" t="s">
        <v>791</v>
      </c>
      <c r="B614" s="116" t="s">
        <v>82</v>
      </c>
      <c r="C614" s="116">
        <v>2</v>
      </c>
      <c r="D614" s="113">
        <v>2531</v>
      </c>
      <c r="E614" s="113" t="s">
        <v>3229</v>
      </c>
      <c r="F614" s="113">
        <v>362.11</v>
      </c>
      <c r="G614" s="113">
        <v>0</v>
      </c>
      <c r="H614" s="113">
        <v>1.35</v>
      </c>
      <c r="I614">
        <v>-363.46</v>
      </c>
    </row>
    <row r="615" spans="1:9" hidden="1">
      <c r="A615" s="113" t="s">
        <v>798</v>
      </c>
      <c r="B615" s="116" t="s">
        <v>82</v>
      </c>
      <c r="C615" s="116">
        <v>2</v>
      </c>
      <c r="D615" s="113">
        <v>2542</v>
      </c>
      <c r="E615" s="113" t="s">
        <v>3230</v>
      </c>
      <c r="F615" s="115">
        <v>5075.8500000000004</v>
      </c>
      <c r="G615" s="113">
        <v>0</v>
      </c>
      <c r="H615" s="113">
        <v>18.86</v>
      </c>
      <c r="I615">
        <v>-5094.71</v>
      </c>
    </row>
    <row r="616" spans="1:9" hidden="1">
      <c r="A616" s="113" t="s">
        <v>807</v>
      </c>
      <c r="B616" s="116" t="s">
        <v>82</v>
      </c>
      <c r="C616" s="116">
        <v>2</v>
      </c>
      <c r="D616" s="113">
        <v>2592</v>
      </c>
      <c r="E616" s="113" t="s">
        <v>3231</v>
      </c>
      <c r="F616" s="115">
        <v>8219.86</v>
      </c>
      <c r="G616" s="113">
        <v>0</v>
      </c>
      <c r="H616" s="113">
        <v>30.54</v>
      </c>
      <c r="I616">
        <v>-8250.4</v>
      </c>
    </row>
    <row r="617" spans="1:9" hidden="1">
      <c r="A617" s="113" t="s">
        <v>827</v>
      </c>
      <c r="B617" s="116" t="s">
        <v>82</v>
      </c>
      <c r="C617" s="116">
        <v>2</v>
      </c>
      <c r="D617" s="113">
        <v>2666</v>
      </c>
      <c r="E617" s="113" t="s">
        <v>3232</v>
      </c>
      <c r="F617" s="115">
        <v>54538.46</v>
      </c>
      <c r="G617" s="113">
        <v>0</v>
      </c>
      <c r="H617" s="113">
        <v>202.61</v>
      </c>
      <c r="I617">
        <v>-54741.07</v>
      </c>
    </row>
    <row r="618" spans="1:9" hidden="1">
      <c r="A618" s="113" t="s">
        <v>860</v>
      </c>
      <c r="B618" s="116" t="s">
        <v>82</v>
      </c>
      <c r="C618" s="116">
        <v>2</v>
      </c>
      <c r="D618" s="113">
        <v>2734</v>
      </c>
      <c r="E618" s="113" t="s">
        <v>2577</v>
      </c>
      <c r="F618" s="115">
        <v>1645.78</v>
      </c>
      <c r="G618" s="113">
        <v>0</v>
      </c>
      <c r="H618" s="113">
        <v>6.11</v>
      </c>
      <c r="I618">
        <v>-1651.89</v>
      </c>
    </row>
    <row r="619" spans="1:9" hidden="1">
      <c r="A619" s="113" t="s">
        <v>901</v>
      </c>
      <c r="B619" s="116" t="s">
        <v>82</v>
      </c>
      <c r="C619" s="116">
        <v>2</v>
      </c>
      <c r="D619" s="113">
        <v>2862</v>
      </c>
      <c r="E619" s="113" t="s">
        <v>3233</v>
      </c>
      <c r="F619" s="113">
        <v>503.82</v>
      </c>
      <c r="G619" s="113">
        <v>0</v>
      </c>
      <c r="H619" s="113">
        <v>1.87</v>
      </c>
      <c r="I619">
        <v>-505.69</v>
      </c>
    </row>
    <row r="620" spans="1:9" hidden="1">
      <c r="A620" s="113" t="s">
        <v>941</v>
      </c>
      <c r="B620" s="116" t="s">
        <v>82</v>
      </c>
      <c r="C620" s="116">
        <v>2</v>
      </c>
      <c r="D620" s="113">
        <v>2880</v>
      </c>
      <c r="E620" s="113" t="s">
        <v>2579</v>
      </c>
      <c r="F620" s="115">
        <v>2268.58</v>
      </c>
      <c r="G620" s="113">
        <v>0</v>
      </c>
      <c r="H620" s="113">
        <v>8.43</v>
      </c>
      <c r="I620">
        <v>-2277.0100000000002</v>
      </c>
    </row>
    <row r="621" spans="1:9" hidden="1">
      <c r="A621" s="113" t="s">
        <v>942</v>
      </c>
      <c r="B621" s="116" t="s">
        <v>82</v>
      </c>
      <c r="C621" s="116">
        <v>2</v>
      </c>
      <c r="D621" s="113">
        <v>2882</v>
      </c>
      <c r="E621" s="113" t="s">
        <v>2580</v>
      </c>
      <c r="F621" s="113">
        <v>862.27</v>
      </c>
      <c r="G621" s="113">
        <v>0</v>
      </c>
      <c r="H621" s="113">
        <v>3.2</v>
      </c>
      <c r="I621">
        <v>-865.47</v>
      </c>
    </row>
    <row r="622" spans="1:9" hidden="1">
      <c r="A622" s="113" t="s">
        <v>997</v>
      </c>
      <c r="B622" s="116" t="s">
        <v>82</v>
      </c>
      <c r="C622" s="116">
        <v>2</v>
      </c>
      <c r="D622" s="113">
        <v>2964</v>
      </c>
      <c r="E622" s="113" t="s">
        <v>2581</v>
      </c>
      <c r="F622" s="113">
        <v>668.07</v>
      </c>
      <c r="G622" s="113">
        <v>0</v>
      </c>
      <c r="H622" s="113">
        <v>2.48</v>
      </c>
      <c r="I622">
        <v>-670.55</v>
      </c>
    </row>
    <row r="623" spans="1:9" hidden="1">
      <c r="A623" s="113" t="s">
        <v>1974</v>
      </c>
      <c r="B623" s="116" t="s">
        <v>82</v>
      </c>
      <c r="C623" s="116">
        <v>2</v>
      </c>
      <c r="D623" s="113">
        <v>3825</v>
      </c>
      <c r="E623" s="113" t="s">
        <v>2582</v>
      </c>
      <c r="F623" s="115">
        <v>14862.1</v>
      </c>
      <c r="G623" s="113">
        <v>0</v>
      </c>
      <c r="H623" s="113">
        <v>55.21</v>
      </c>
      <c r="I623">
        <v>-14917.31</v>
      </c>
    </row>
    <row r="624" spans="1:9" hidden="1">
      <c r="A624" s="113" t="s">
        <v>3400</v>
      </c>
      <c r="B624" s="116" t="s">
        <v>82</v>
      </c>
      <c r="C624" s="116">
        <v>2</v>
      </c>
      <c r="D624" s="113">
        <v>3850</v>
      </c>
      <c r="E624" s="113" t="s">
        <v>3443</v>
      </c>
      <c r="F624" s="115">
        <v>1166.55</v>
      </c>
      <c r="G624" s="113">
        <v>0</v>
      </c>
      <c r="H624" s="113">
        <v>4.33</v>
      </c>
      <c r="I624">
        <v>-1170.8800000000001</v>
      </c>
    </row>
    <row r="625" spans="1:9" hidden="1">
      <c r="A625" s="113" t="s">
        <v>3496</v>
      </c>
      <c r="B625" s="116" t="s">
        <v>82</v>
      </c>
      <c r="C625" s="116">
        <v>2</v>
      </c>
      <c r="D625" s="113">
        <v>3869</v>
      </c>
      <c r="E625" s="113" t="s">
        <v>3497</v>
      </c>
      <c r="F625" s="115">
        <v>1018.96</v>
      </c>
      <c r="G625" s="113">
        <v>0</v>
      </c>
      <c r="H625" s="113">
        <v>3.79</v>
      </c>
      <c r="I625">
        <v>-1022.75</v>
      </c>
    </row>
    <row r="626" spans="1:9" hidden="1">
      <c r="A626" s="113" t="s">
        <v>3576</v>
      </c>
      <c r="B626" s="116" t="s">
        <v>82</v>
      </c>
      <c r="C626" s="116">
        <v>2</v>
      </c>
      <c r="D626" s="113">
        <v>3876</v>
      </c>
      <c r="E626" s="113" t="s">
        <v>3608</v>
      </c>
      <c r="F626" s="115">
        <v>6572.7</v>
      </c>
      <c r="G626" s="113">
        <v>0</v>
      </c>
      <c r="H626" s="113">
        <v>24.42</v>
      </c>
      <c r="I626">
        <v>-6597.12</v>
      </c>
    </row>
    <row r="627" spans="1:9" hidden="1">
      <c r="A627" s="113" t="s">
        <v>3578</v>
      </c>
      <c r="B627" s="116" t="s">
        <v>82</v>
      </c>
      <c r="C627" s="116">
        <v>2</v>
      </c>
      <c r="D627" s="113">
        <v>3879</v>
      </c>
      <c r="E627" s="113" t="s">
        <v>3609</v>
      </c>
      <c r="F627" s="115">
        <v>4322.82</v>
      </c>
      <c r="G627" s="113">
        <v>0</v>
      </c>
      <c r="H627" s="113">
        <v>16.059999999999999</v>
      </c>
      <c r="I627">
        <v>-4338.88</v>
      </c>
    </row>
    <row r="628" spans="1:9" hidden="1">
      <c r="A628" s="113" t="s">
        <v>3695</v>
      </c>
      <c r="B628" s="116" t="s">
        <v>82</v>
      </c>
      <c r="C628" s="116">
        <v>2</v>
      </c>
      <c r="D628" s="113">
        <v>3909</v>
      </c>
      <c r="E628" s="113" t="s">
        <v>3696</v>
      </c>
      <c r="F628" s="115">
        <v>4993.3999999999996</v>
      </c>
      <c r="G628" s="113">
        <v>0</v>
      </c>
      <c r="H628" s="113">
        <v>18.55</v>
      </c>
      <c r="I628">
        <v>-5011.95</v>
      </c>
    </row>
    <row r="629" spans="1:9" hidden="1">
      <c r="A629" s="113" t="s">
        <v>3756</v>
      </c>
      <c r="B629" s="116" t="s">
        <v>82</v>
      </c>
      <c r="C629" s="116">
        <v>2</v>
      </c>
      <c r="D629" s="113">
        <v>3924</v>
      </c>
      <c r="E629" s="113" t="s">
        <v>3757</v>
      </c>
      <c r="F629" s="115">
        <v>2080.77</v>
      </c>
      <c r="G629" s="113">
        <v>0</v>
      </c>
      <c r="H629" s="113">
        <v>7.73</v>
      </c>
      <c r="I629">
        <v>-2088.5</v>
      </c>
    </row>
    <row r="630" spans="1:9" hidden="1">
      <c r="A630" s="113" t="s">
        <v>3758</v>
      </c>
      <c r="B630" s="116" t="s">
        <v>82</v>
      </c>
      <c r="C630" s="116">
        <v>2</v>
      </c>
      <c r="D630" s="113">
        <v>3925</v>
      </c>
      <c r="E630" s="113" t="s">
        <v>3759</v>
      </c>
      <c r="F630" s="115">
        <v>1715</v>
      </c>
      <c r="G630" s="113">
        <v>0</v>
      </c>
      <c r="H630" s="113">
        <v>6.37</v>
      </c>
      <c r="I630">
        <v>-1721.37</v>
      </c>
    </row>
    <row r="631" spans="1:9" hidden="1">
      <c r="A631" s="113" t="s">
        <v>3760</v>
      </c>
      <c r="B631" s="116" t="s">
        <v>82</v>
      </c>
      <c r="C631" s="116">
        <v>2</v>
      </c>
      <c r="D631" s="113">
        <v>3934</v>
      </c>
      <c r="E631" s="113" t="s">
        <v>3761</v>
      </c>
      <c r="F631" s="115">
        <v>8300</v>
      </c>
      <c r="G631" s="113">
        <v>0</v>
      </c>
      <c r="H631" s="113">
        <v>30.83</v>
      </c>
      <c r="I631">
        <v>-8330.83</v>
      </c>
    </row>
    <row r="632" spans="1:9" hidden="1">
      <c r="A632" s="113" t="s">
        <v>3762</v>
      </c>
      <c r="B632" s="116" t="s">
        <v>82</v>
      </c>
      <c r="C632" s="116">
        <v>2</v>
      </c>
      <c r="D632" s="113">
        <v>3941</v>
      </c>
      <c r="E632" s="113" t="s">
        <v>3763</v>
      </c>
      <c r="F632" s="115">
        <v>2100</v>
      </c>
      <c r="G632" s="113">
        <v>0</v>
      </c>
      <c r="H632" s="113">
        <v>0</v>
      </c>
      <c r="I632">
        <v>-2100</v>
      </c>
    </row>
    <row r="633" spans="1:9" hidden="1">
      <c r="A633" s="113" t="s">
        <v>214</v>
      </c>
      <c r="B633" s="116" t="s">
        <v>77</v>
      </c>
      <c r="C633" s="116">
        <v>2</v>
      </c>
      <c r="D633" s="113">
        <v>686</v>
      </c>
      <c r="E633" s="113" t="s">
        <v>3234</v>
      </c>
      <c r="F633" s="115">
        <v>41826770.210000001</v>
      </c>
      <c r="G633" s="115">
        <v>137953.28</v>
      </c>
      <c r="H633" s="115">
        <v>2425216.1800000002</v>
      </c>
      <c r="I633">
        <v>-44114033.109999999</v>
      </c>
    </row>
    <row r="634" spans="1:9" hidden="1">
      <c r="A634" s="113" t="s">
        <v>215</v>
      </c>
      <c r="B634" s="116" t="s">
        <v>82</v>
      </c>
      <c r="C634" s="116">
        <v>2</v>
      </c>
      <c r="D634" s="113">
        <v>687</v>
      </c>
      <c r="E634" s="113" t="s">
        <v>3235</v>
      </c>
      <c r="F634" s="115">
        <v>41077046.219999999</v>
      </c>
      <c r="G634" s="113">
        <v>0</v>
      </c>
      <c r="H634" s="115">
        <v>2266027.5699999998</v>
      </c>
      <c r="I634">
        <v>-43343073.789999999</v>
      </c>
    </row>
    <row r="635" spans="1:9" hidden="1">
      <c r="A635" s="113" t="s">
        <v>216</v>
      </c>
      <c r="B635" s="116" t="s">
        <v>82</v>
      </c>
      <c r="C635" s="116">
        <v>2</v>
      </c>
      <c r="D635" s="113">
        <v>688</v>
      </c>
      <c r="E635" s="113" t="s">
        <v>2585</v>
      </c>
      <c r="F635" s="115">
        <v>23409.33</v>
      </c>
      <c r="G635" s="113">
        <v>47.71</v>
      </c>
      <c r="H635" s="115">
        <v>6886.89</v>
      </c>
      <c r="I635">
        <v>-30248.51</v>
      </c>
    </row>
    <row r="636" spans="1:9" hidden="1">
      <c r="A636" s="113" t="s">
        <v>218</v>
      </c>
      <c r="B636" s="116" t="s">
        <v>82</v>
      </c>
      <c r="C636" s="116">
        <v>2</v>
      </c>
      <c r="D636" s="113">
        <v>690</v>
      </c>
      <c r="E636" s="113" t="s">
        <v>3236</v>
      </c>
      <c r="F636" s="115">
        <v>703144.58</v>
      </c>
      <c r="G636" s="113">
        <v>0</v>
      </c>
      <c r="H636" s="113">
        <v>0</v>
      </c>
      <c r="I636">
        <v>-703144.58</v>
      </c>
    </row>
    <row r="637" spans="1:9" hidden="1">
      <c r="A637" s="113" t="s">
        <v>219</v>
      </c>
      <c r="B637" s="116" t="s">
        <v>82</v>
      </c>
      <c r="C637" s="116">
        <v>2</v>
      </c>
      <c r="D637" s="113">
        <v>697</v>
      </c>
      <c r="E637" s="113" t="s">
        <v>3236</v>
      </c>
      <c r="F637" s="113">
        <v>73.5</v>
      </c>
      <c r="G637" s="113">
        <v>0</v>
      </c>
      <c r="H637" s="113">
        <v>0</v>
      </c>
      <c r="I637">
        <v>-73.5</v>
      </c>
    </row>
    <row r="638" spans="1:9" hidden="1">
      <c r="A638" s="113" t="s">
        <v>221</v>
      </c>
      <c r="B638" s="116" t="s">
        <v>82</v>
      </c>
      <c r="C638" s="116">
        <v>2</v>
      </c>
      <c r="D638" s="113">
        <v>1463</v>
      </c>
      <c r="E638" s="113" t="s">
        <v>3237</v>
      </c>
      <c r="F638" s="113">
        <v>28.5</v>
      </c>
      <c r="G638" s="113">
        <v>0</v>
      </c>
      <c r="H638" s="113">
        <v>0</v>
      </c>
      <c r="I638">
        <v>-28.5</v>
      </c>
    </row>
    <row r="639" spans="1:9" hidden="1">
      <c r="A639" s="113" t="s">
        <v>222</v>
      </c>
      <c r="B639" s="116" t="s">
        <v>82</v>
      </c>
      <c r="C639" s="116">
        <v>2</v>
      </c>
      <c r="D639" s="113">
        <v>1693</v>
      </c>
      <c r="E639" s="113" t="s">
        <v>3238</v>
      </c>
      <c r="F639" s="115">
        <v>1056.97</v>
      </c>
      <c r="G639" s="115">
        <v>130000</v>
      </c>
      <c r="H639" s="115">
        <v>130000</v>
      </c>
      <c r="I639">
        <v>-1056.97</v>
      </c>
    </row>
    <row r="640" spans="1:9" hidden="1">
      <c r="A640" s="113" t="s">
        <v>882</v>
      </c>
      <c r="B640" s="116" t="s">
        <v>82</v>
      </c>
      <c r="C640" s="116">
        <v>2</v>
      </c>
      <c r="D640" s="113">
        <v>2796</v>
      </c>
      <c r="E640" s="113" t="s">
        <v>3239</v>
      </c>
      <c r="F640" s="115">
        <v>7905.57</v>
      </c>
      <c r="G640" s="115">
        <v>7905.57</v>
      </c>
      <c r="H640" s="115">
        <v>7905.57</v>
      </c>
      <c r="I640">
        <v>-7905.57</v>
      </c>
    </row>
    <row r="641" spans="1:9" hidden="1">
      <c r="A641" s="113" t="s">
        <v>883</v>
      </c>
      <c r="B641" s="116" t="s">
        <v>82</v>
      </c>
      <c r="C641" s="116">
        <v>2</v>
      </c>
      <c r="D641" s="113">
        <v>2797</v>
      </c>
      <c r="E641" s="113" t="s">
        <v>3239</v>
      </c>
      <c r="F641" s="115">
        <v>14105.54</v>
      </c>
      <c r="G641" s="113">
        <v>0</v>
      </c>
      <c r="H641" s="115">
        <v>14396.15</v>
      </c>
      <c r="I641">
        <v>-28501.69</v>
      </c>
    </row>
    <row r="642" spans="1:9" hidden="1">
      <c r="A642" s="113" t="s">
        <v>223</v>
      </c>
      <c r="B642" s="116" t="s">
        <v>77</v>
      </c>
      <c r="C642" s="116">
        <v>2</v>
      </c>
      <c r="D642" s="113">
        <v>699</v>
      </c>
      <c r="E642" s="113" t="s">
        <v>3240</v>
      </c>
      <c r="F642" s="115">
        <v>1401606.2</v>
      </c>
      <c r="G642" s="115">
        <v>1423857.83</v>
      </c>
      <c r="H642" s="115">
        <v>1486769.12</v>
      </c>
      <c r="I642">
        <v>-1464517.49</v>
      </c>
    </row>
    <row r="643" spans="1:9" hidden="1">
      <c r="A643" s="113" t="s">
        <v>224</v>
      </c>
      <c r="B643" s="116" t="s">
        <v>82</v>
      </c>
      <c r="C643" s="116">
        <v>2</v>
      </c>
      <c r="D643" s="113">
        <v>702</v>
      </c>
      <c r="E643" s="113" t="s">
        <v>3241</v>
      </c>
      <c r="F643" s="115">
        <v>497053.62</v>
      </c>
      <c r="G643" s="115">
        <v>497053.62</v>
      </c>
      <c r="H643" s="115">
        <v>469813.6</v>
      </c>
      <c r="I643">
        <v>-469813.6</v>
      </c>
    </row>
    <row r="644" spans="1:9" hidden="1">
      <c r="A644" s="113" t="s">
        <v>225</v>
      </c>
      <c r="B644" s="116" t="s">
        <v>82</v>
      </c>
      <c r="C644" s="116">
        <v>2</v>
      </c>
      <c r="D644" s="113">
        <v>703</v>
      </c>
      <c r="E644" s="113" t="s">
        <v>3242</v>
      </c>
      <c r="F644" s="115">
        <v>24645.68</v>
      </c>
      <c r="G644" s="115">
        <v>31684.5</v>
      </c>
      <c r="H644" s="115">
        <v>33829.800000000003</v>
      </c>
      <c r="I644">
        <v>-26790.98</v>
      </c>
    </row>
    <row r="645" spans="1:9" hidden="1">
      <c r="A645" s="113" t="s">
        <v>226</v>
      </c>
      <c r="B645" s="116" t="s">
        <v>82</v>
      </c>
      <c r="C645" s="116">
        <v>2</v>
      </c>
      <c r="D645" s="113">
        <v>704</v>
      </c>
      <c r="E645" s="113" t="s">
        <v>3243</v>
      </c>
      <c r="F645" s="115">
        <v>131906.35999999999</v>
      </c>
      <c r="G645" s="115">
        <v>126533.85</v>
      </c>
      <c r="H645" s="115">
        <v>184179.15</v>
      </c>
      <c r="I645">
        <v>-189551.66</v>
      </c>
    </row>
    <row r="646" spans="1:9" hidden="1">
      <c r="A646" s="113" t="s">
        <v>227</v>
      </c>
      <c r="B646" s="116" t="s">
        <v>82</v>
      </c>
      <c r="C646" s="116">
        <v>2</v>
      </c>
      <c r="D646" s="113">
        <v>705</v>
      </c>
      <c r="E646" s="113" t="s">
        <v>3244</v>
      </c>
      <c r="F646" s="115">
        <v>297348.38</v>
      </c>
      <c r="G646" s="115">
        <v>311202.15000000002</v>
      </c>
      <c r="H646" s="115">
        <v>334968.71000000002</v>
      </c>
      <c r="I646">
        <v>-321114.94</v>
      </c>
    </row>
    <row r="647" spans="1:9" hidden="1">
      <c r="A647" s="113" t="s">
        <v>228</v>
      </c>
      <c r="B647" s="116" t="s">
        <v>82</v>
      </c>
      <c r="C647" s="116">
        <v>2</v>
      </c>
      <c r="D647" s="113">
        <v>706</v>
      </c>
      <c r="E647" s="113" t="s">
        <v>3245</v>
      </c>
      <c r="F647" s="115">
        <v>208388.35</v>
      </c>
      <c r="G647" s="115">
        <v>168925.86</v>
      </c>
      <c r="H647" s="115">
        <v>175882.56</v>
      </c>
      <c r="I647">
        <v>-215345.05</v>
      </c>
    </row>
    <row r="648" spans="1:9" hidden="1">
      <c r="A648" s="113" t="s">
        <v>229</v>
      </c>
      <c r="B648" s="116" t="s">
        <v>82</v>
      </c>
      <c r="C648" s="116">
        <v>2</v>
      </c>
      <c r="D648" s="113">
        <v>707</v>
      </c>
      <c r="E648" s="113" t="s">
        <v>3246</v>
      </c>
      <c r="F648" s="113">
        <v>0</v>
      </c>
      <c r="G648" s="115">
        <v>10471.18</v>
      </c>
      <c r="H648" s="115">
        <v>10471.18</v>
      </c>
      <c r="I648">
        <v>0</v>
      </c>
    </row>
    <row r="649" spans="1:9" hidden="1">
      <c r="A649" s="113" t="s">
        <v>230</v>
      </c>
      <c r="B649" s="116" t="s">
        <v>82</v>
      </c>
      <c r="C649" s="116">
        <v>2</v>
      </c>
      <c r="D649" s="113">
        <v>708</v>
      </c>
      <c r="E649" s="113" t="s">
        <v>3247</v>
      </c>
      <c r="F649" s="115">
        <v>3385.48</v>
      </c>
      <c r="G649" s="113">
        <v>298.48</v>
      </c>
      <c r="H649" s="113">
        <v>131.66999999999999</v>
      </c>
      <c r="I649">
        <v>-3218.67</v>
      </c>
    </row>
    <row r="650" spans="1:9" hidden="1">
      <c r="A650" s="113" t="s">
        <v>231</v>
      </c>
      <c r="B650" s="116" t="s">
        <v>82</v>
      </c>
      <c r="C650" s="116">
        <v>2</v>
      </c>
      <c r="D650" s="113">
        <v>709</v>
      </c>
      <c r="E650" s="113" t="s">
        <v>3248</v>
      </c>
      <c r="F650" s="115">
        <v>139002.79</v>
      </c>
      <c r="G650" s="115">
        <v>139002.79</v>
      </c>
      <c r="H650" s="115">
        <v>140144.31</v>
      </c>
      <c r="I650">
        <v>-140144.31</v>
      </c>
    </row>
    <row r="651" spans="1:9" hidden="1">
      <c r="A651" s="113" t="s">
        <v>232</v>
      </c>
      <c r="B651" s="116" t="s">
        <v>82</v>
      </c>
      <c r="C651" s="116">
        <v>2</v>
      </c>
      <c r="D651" s="113">
        <v>710</v>
      </c>
      <c r="E651" s="113" t="s">
        <v>3249</v>
      </c>
      <c r="F651" s="115">
        <v>3616.69</v>
      </c>
      <c r="G651" s="115">
        <v>2664.56</v>
      </c>
      <c r="H651" s="115">
        <v>4401.05</v>
      </c>
      <c r="I651">
        <v>-5353.18</v>
      </c>
    </row>
    <row r="652" spans="1:9" hidden="1">
      <c r="A652" s="113" t="s">
        <v>233</v>
      </c>
      <c r="B652" s="116" t="s">
        <v>82</v>
      </c>
      <c r="C652" s="116">
        <v>2</v>
      </c>
      <c r="D652" s="113">
        <v>711</v>
      </c>
      <c r="E652" s="113" t="s">
        <v>3250</v>
      </c>
      <c r="F652" s="115">
        <v>2671.14</v>
      </c>
      <c r="G652" s="115">
        <v>2671.14</v>
      </c>
      <c r="H652" s="115">
        <v>2646.22</v>
      </c>
      <c r="I652">
        <v>-2646.22</v>
      </c>
    </row>
    <row r="653" spans="1:9" hidden="1">
      <c r="A653" s="113" t="s">
        <v>234</v>
      </c>
      <c r="B653" s="116" t="s">
        <v>82</v>
      </c>
      <c r="C653" s="116">
        <v>2</v>
      </c>
      <c r="D653" s="113">
        <v>712</v>
      </c>
      <c r="E653" s="113" t="s">
        <v>3251</v>
      </c>
      <c r="F653" s="113">
        <v>6</v>
      </c>
      <c r="G653" s="113">
        <v>6</v>
      </c>
      <c r="H653" s="113">
        <v>6</v>
      </c>
      <c r="I653">
        <v>-6</v>
      </c>
    </row>
    <row r="654" spans="1:9" hidden="1">
      <c r="A654" s="113" t="s">
        <v>235</v>
      </c>
      <c r="B654" s="116" t="s">
        <v>82</v>
      </c>
      <c r="C654" s="116">
        <v>2</v>
      </c>
      <c r="D654" s="113">
        <v>717</v>
      </c>
      <c r="E654" s="113" t="s">
        <v>3252</v>
      </c>
      <c r="F654" s="113">
        <v>11.24</v>
      </c>
      <c r="G654" s="113">
        <v>11.24</v>
      </c>
      <c r="H654" s="113">
        <v>11.24</v>
      </c>
      <c r="I654">
        <v>-11.24</v>
      </c>
    </row>
    <row r="655" spans="1:9" hidden="1">
      <c r="A655" s="113" t="s">
        <v>236</v>
      </c>
      <c r="B655" s="116" t="s">
        <v>82</v>
      </c>
      <c r="C655" s="116">
        <v>2</v>
      </c>
      <c r="D655" s="113">
        <v>718</v>
      </c>
      <c r="E655" s="113" t="s">
        <v>3252</v>
      </c>
      <c r="F655" s="115">
        <v>10160.31</v>
      </c>
      <c r="G655" s="115">
        <v>10160.31</v>
      </c>
      <c r="H655" s="115">
        <v>10939.55</v>
      </c>
      <c r="I655">
        <v>-10939.55</v>
      </c>
    </row>
    <row r="656" spans="1:9" hidden="1">
      <c r="A656" s="113" t="s">
        <v>237</v>
      </c>
      <c r="B656" s="116" t="s">
        <v>82</v>
      </c>
      <c r="C656" s="116">
        <v>2</v>
      </c>
      <c r="D656" s="113">
        <v>719</v>
      </c>
      <c r="E656" s="113" t="s">
        <v>3253</v>
      </c>
      <c r="F656" s="115">
        <v>38111.94</v>
      </c>
      <c r="G656" s="115">
        <v>38111.94</v>
      </c>
      <c r="H656" s="115">
        <v>39804.06</v>
      </c>
      <c r="I656">
        <v>-39804.06</v>
      </c>
    </row>
    <row r="657" spans="1:9" hidden="1">
      <c r="A657" s="113" t="s">
        <v>580</v>
      </c>
      <c r="B657" s="116" t="s">
        <v>82</v>
      </c>
      <c r="C657" s="116">
        <v>2</v>
      </c>
      <c r="D657" s="113">
        <v>1256</v>
      </c>
      <c r="E657" s="113" t="s">
        <v>3254</v>
      </c>
      <c r="F657" s="115">
        <v>4606.92</v>
      </c>
      <c r="G657" s="115">
        <v>4606.92</v>
      </c>
      <c r="H657" s="115">
        <v>4695.9799999999996</v>
      </c>
      <c r="I657">
        <v>-4695.9799999999996</v>
      </c>
    </row>
    <row r="658" spans="1:9" hidden="1">
      <c r="A658" s="113" t="s">
        <v>640</v>
      </c>
      <c r="B658" s="116" t="s">
        <v>82</v>
      </c>
      <c r="C658" s="116">
        <v>2</v>
      </c>
      <c r="D658" s="113">
        <v>2047</v>
      </c>
      <c r="E658" s="113" t="s">
        <v>3255</v>
      </c>
      <c r="F658" s="115">
        <v>25364.91</v>
      </c>
      <c r="G658" s="115">
        <v>25364.91</v>
      </c>
      <c r="H658" s="115">
        <v>22741.63</v>
      </c>
      <c r="I658">
        <v>-22741.63</v>
      </c>
    </row>
    <row r="659" spans="1:9" hidden="1">
      <c r="A659" s="113" t="s">
        <v>714</v>
      </c>
      <c r="B659" s="116" t="s">
        <v>82</v>
      </c>
      <c r="C659" s="116">
        <v>2</v>
      </c>
      <c r="D659" s="113">
        <v>2296</v>
      </c>
      <c r="E659" s="113" t="s">
        <v>3256</v>
      </c>
      <c r="F659" s="113">
        <v>243.61</v>
      </c>
      <c r="G659" s="113">
        <v>0</v>
      </c>
      <c r="H659" s="113">
        <v>0</v>
      </c>
      <c r="I659">
        <v>-243.61</v>
      </c>
    </row>
    <row r="660" spans="1:9" hidden="1">
      <c r="A660" s="113" t="s">
        <v>760</v>
      </c>
      <c r="B660" s="116" t="s">
        <v>82</v>
      </c>
      <c r="C660" s="116">
        <v>2</v>
      </c>
      <c r="D660" s="113">
        <v>2430</v>
      </c>
      <c r="E660" s="113" t="s">
        <v>3257</v>
      </c>
      <c r="F660" s="115">
        <v>1694.73</v>
      </c>
      <c r="G660" s="115">
        <v>1694.73</v>
      </c>
      <c r="H660" s="113">
        <v>624.09</v>
      </c>
      <c r="I660">
        <v>-624.09</v>
      </c>
    </row>
    <row r="661" spans="1:9" hidden="1">
      <c r="A661" s="113" t="s">
        <v>782</v>
      </c>
      <c r="B661" s="116" t="s">
        <v>82</v>
      </c>
      <c r="C661" s="116">
        <v>2</v>
      </c>
      <c r="D661" s="113">
        <v>2500</v>
      </c>
      <c r="E661" s="113" t="s">
        <v>3258</v>
      </c>
      <c r="F661" s="115">
        <v>13388.05</v>
      </c>
      <c r="G661" s="115">
        <v>13388.15</v>
      </c>
      <c r="H661" s="115">
        <v>11472.82</v>
      </c>
      <c r="I661">
        <v>-11472.72</v>
      </c>
    </row>
    <row r="662" spans="1:9" hidden="1">
      <c r="A662" s="113" t="s">
        <v>3655</v>
      </c>
      <c r="B662" s="116" t="s">
        <v>82</v>
      </c>
      <c r="C662" s="116">
        <v>2</v>
      </c>
      <c r="D662" s="113">
        <v>3891</v>
      </c>
      <c r="E662" s="113" t="s">
        <v>3656</v>
      </c>
      <c r="F662" s="113">
        <v>0</v>
      </c>
      <c r="G662" s="115">
        <v>40005.5</v>
      </c>
      <c r="H662" s="115">
        <v>40005.5</v>
      </c>
      <c r="I662">
        <v>0</v>
      </c>
    </row>
    <row r="663" spans="1:9" hidden="1">
      <c r="A663" s="113" t="s">
        <v>238</v>
      </c>
      <c r="B663" s="116" t="s">
        <v>77</v>
      </c>
      <c r="C663" s="116">
        <v>2</v>
      </c>
      <c r="D663" s="113">
        <v>720</v>
      </c>
      <c r="E663" s="113" t="s">
        <v>3259</v>
      </c>
      <c r="F663" s="115">
        <v>11191931.529999999</v>
      </c>
      <c r="G663" s="115">
        <v>563315.23</v>
      </c>
      <c r="H663" s="115">
        <v>1294125.93</v>
      </c>
      <c r="I663">
        <v>-11922742.23</v>
      </c>
    </row>
    <row r="664" spans="1:9" hidden="1">
      <c r="A664" s="113" t="s">
        <v>239</v>
      </c>
      <c r="B664" s="116" t="s">
        <v>82</v>
      </c>
      <c r="C664" s="116">
        <v>2</v>
      </c>
      <c r="D664" s="113">
        <v>721</v>
      </c>
      <c r="E664" s="113" t="s">
        <v>2608</v>
      </c>
      <c r="F664" s="115">
        <v>3463633.46</v>
      </c>
      <c r="G664" s="115">
        <v>400847.42</v>
      </c>
      <c r="H664" s="115">
        <v>330669.39</v>
      </c>
      <c r="I664">
        <v>-3393455.43</v>
      </c>
    </row>
    <row r="665" spans="1:9" hidden="1">
      <c r="A665" s="113" t="s">
        <v>241</v>
      </c>
      <c r="B665" s="116" t="s">
        <v>82</v>
      </c>
      <c r="C665" s="116">
        <v>2</v>
      </c>
      <c r="D665" s="113">
        <v>723</v>
      </c>
      <c r="E665" s="113" t="s">
        <v>3260</v>
      </c>
      <c r="F665" s="115">
        <v>1470024.33</v>
      </c>
      <c r="G665" s="115">
        <v>16218.53</v>
      </c>
      <c r="H665" s="115">
        <v>221622.67</v>
      </c>
      <c r="I665">
        <v>-1675428.47</v>
      </c>
    </row>
    <row r="666" spans="1:9" hidden="1">
      <c r="A666" s="113" t="s">
        <v>243</v>
      </c>
      <c r="B666" s="116" t="s">
        <v>82</v>
      </c>
      <c r="C666" s="116">
        <v>2</v>
      </c>
      <c r="D666" s="113">
        <v>725</v>
      </c>
      <c r="E666" s="113" t="s">
        <v>2610</v>
      </c>
      <c r="F666" s="115">
        <v>3787483.15</v>
      </c>
      <c r="G666" s="113">
        <v>0</v>
      </c>
      <c r="H666" s="115">
        <v>554056.30000000005</v>
      </c>
      <c r="I666">
        <v>-4341539.45</v>
      </c>
    </row>
    <row r="667" spans="1:9" hidden="1">
      <c r="A667" s="113" t="s">
        <v>724</v>
      </c>
      <c r="B667" s="116" t="s">
        <v>82</v>
      </c>
      <c r="C667" s="116">
        <v>2</v>
      </c>
      <c r="D667" s="113">
        <v>1596</v>
      </c>
      <c r="E667" s="113" t="s">
        <v>2611</v>
      </c>
      <c r="F667" s="115">
        <v>797047.89</v>
      </c>
      <c r="G667" s="113">
        <v>0</v>
      </c>
      <c r="H667" s="113">
        <v>0</v>
      </c>
      <c r="I667">
        <v>-797047.89</v>
      </c>
    </row>
    <row r="668" spans="1:9" hidden="1">
      <c r="A668" s="113" t="s">
        <v>842</v>
      </c>
      <c r="B668" s="116" t="s">
        <v>82</v>
      </c>
      <c r="C668" s="116">
        <v>2</v>
      </c>
      <c r="D668" s="113">
        <v>2703</v>
      </c>
      <c r="E668" s="113" t="s">
        <v>3261</v>
      </c>
      <c r="F668" s="115">
        <v>887428.49</v>
      </c>
      <c r="G668" s="115">
        <v>105022.03</v>
      </c>
      <c r="H668" s="115">
        <v>85077.95</v>
      </c>
      <c r="I668">
        <v>-867484.41</v>
      </c>
    </row>
    <row r="669" spans="1:9" hidden="1">
      <c r="A669" s="113" t="s">
        <v>843</v>
      </c>
      <c r="B669" s="116" t="s">
        <v>82</v>
      </c>
      <c r="C669" s="116">
        <v>2</v>
      </c>
      <c r="D669" s="113">
        <v>2704</v>
      </c>
      <c r="E669" s="113" t="s">
        <v>3261</v>
      </c>
      <c r="F669" s="115">
        <v>270970.32</v>
      </c>
      <c r="G669" s="115">
        <v>32067.82</v>
      </c>
      <c r="H669" s="115">
        <v>25978.16</v>
      </c>
      <c r="I669">
        <v>-264880.65999999997</v>
      </c>
    </row>
    <row r="670" spans="1:9" hidden="1">
      <c r="A670" s="113" t="s">
        <v>844</v>
      </c>
      <c r="B670" s="116" t="s">
        <v>82</v>
      </c>
      <c r="C670" s="116">
        <v>2</v>
      </c>
      <c r="D670" s="113">
        <v>2705</v>
      </c>
      <c r="E670" s="113" t="s">
        <v>3261</v>
      </c>
      <c r="F670" s="115">
        <v>15979.82</v>
      </c>
      <c r="G670" s="115">
        <v>4632.74</v>
      </c>
      <c r="H670" s="115">
        <v>1411.02</v>
      </c>
      <c r="I670">
        <v>-12758.1</v>
      </c>
    </row>
    <row r="671" spans="1:9" hidden="1">
      <c r="A671" s="113" t="s">
        <v>845</v>
      </c>
      <c r="B671" s="116" t="s">
        <v>82</v>
      </c>
      <c r="C671" s="116">
        <v>2</v>
      </c>
      <c r="D671" s="113">
        <v>2706</v>
      </c>
      <c r="E671" s="113" t="s">
        <v>3261</v>
      </c>
      <c r="F671" s="115">
        <v>377627.38</v>
      </c>
      <c r="G671" s="115">
        <v>4297.18</v>
      </c>
      <c r="H671" s="115">
        <v>56991.040000000001</v>
      </c>
      <c r="I671">
        <v>-430321.24</v>
      </c>
    </row>
    <row r="672" spans="1:9" hidden="1">
      <c r="A672" s="113" t="s">
        <v>846</v>
      </c>
      <c r="B672" s="116" t="s">
        <v>82</v>
      </c>
      <c r="C672" s="116">
        <v>2</v>
      </c>
      <c r="D672" s="113">
        <v>2707</v>
      </c>
      <c r="E672" s="113" t="s">
        <v>3261</v>
      </c>
      <c r="F672" s="115">
        <v>115305.77</v>
      </c>
      <c r="G672" s="113">
        <v>223.03</v>
      </c>
      <c r="H672" s="115">
        <v>17401.61</v>
      </c>
      <c r="I672">
        <v>-132484.35</v>
      </c>
    </row>
    <row r="673" spans="1:9" hidden="1">
      <c r="A673" s="113" t="s">
        <v>847</v>
      </c>
      <c r="B673" s="116" t="s">
        <v>82</v>
      </c>
      <c r="C673" s="116">
        <v>2</v>
      </c>
      <c r="D673" s="113">
        <v>2708</v>
      </c>
      <c r="E673" s="113" t="s">
        <v>3261</v>
      </c>
      <c r="F673" s="115">
        <v>6430.92</v>
      </c>
      <c r="G673" s="113">
        <v>6.48</v>
      </c>
      <c r="H673" s="113">
        <v>917.79</v>
      </c>
      <c r="I673">
        <v>-7342.23</v>
      </c>
    </row>
    <row r="674" spans="1:9" hidden="1">
      <c r="A674" s="113" t="s">
        <v>244</v>
      </c>
      <c r="B674" s="116" t="s">
        <v>77</v>
      </c>
      <c r="C674" s="116">
        <v>2</v>
      </c>
      <c r="D674" s="113">
        <v>1598</v>
      </c>
      <c r="E674" s="113" t="s">
        <v>3262</v>
      </c>
      <c r="F674" s="115">
        <v>1710000</v>
      </c>
      <c r="G674" s="113">
        <v>0</v>
      </c>
      <c r="H674" s="113">
        <v>0</v>
      </c>
      <c r="I674">
        <v>-1710000</v>
      </c>
    </row>
    <row r="675" spans="1:9" hidden="1">
      <c r="A675" s="113" t="s">
        <v>245</v>
      </c>
      <c r="B675" s="116" t="s">
        <v>82</v>
      </c>
      <c r="C675" s="116">
        <v>2</v>
      </c>
      <c r="D675" s="113">
        <v>1600</v>
      </c>
      <c r="E675" s="113" t="s">
        <v>3263</v>
      </c>
      <c r="F675" s="115">
        <v>600000</v>
      </c>
      <c r="G675" s="113">
        <v>0</v>
      </c>
      <c r="H675" s="113">
        <v>0</v>
      </c>
      <c r="I675">
        <v>-600000</v>
      </c>
    </row>
    <row r="676" spans="1:9" hidden="1">
      <c r="A676" s="113" t="s">
        <v>372</v>
      </c>
      <c r="B676" s="116" t="s">
        <v>82</v>
      </c>
      <c r="C676" s="116">
        <v>2</v>
      </c>
      <c r="D676" s="113">
        <v>1602</v>
      </c>
      <c r="E676" s="113" t="s">
        <v>3263</v>
      </c>
      <c r="F676" s="115">
        <v>1110000</v>
      </c>
      <c r="G676" s="113">
        <v>0</v>
      </c>
      <c r="H676" s="113">
        <v>0</v>
      </c>
      <c r="I676">
        <v>-1110000</v>
      </c>
    </row>
    <row r="677" spans="1:9" hidden="1">
      <c r="A677" s="113" t="s">
        <v>246</v>
      </c>
      <c r="B677" s="116" t="s">
        <v>77</v>
      </c>
      <c r="C677" s="116">
        <v>2</v>
      </c>
      <c r="D677" s="113">
        <v>1615</v>
      </c>
      <c r="E677" s="113" t="s">
        <v>3264</v>
      </c>
      <c r="F677" s="115">
        <v>6080967.2599999998</v>
      </c>
      <c r="G677" s="115">
        <v>506747.27</v>
      </c>
      <c r="H677" s="115">
        <v>506747.27</v>
      </c>
      <c r="I677">
        <v>-6080967.2599999998</v>
      </c>
    </row>
    <row r="678" spans="1:9" hidden="1">
      <c r="A678" s="113" t="s">
        <v>247</v>
      </c>
      <c r="B678" s="116" t="s">
        <v>82</v>
      </c>
      <c r="C678" s="116">
        <v>2</v>
      </c>
      <c r="D678" s="113">
        <v>1616</v>
      </c>
      <c r="E678" s="113" t="s">
        <v>3265</v>
      </c>
      <c r="F678" s="115">
        <v>6080967.2599999998</v>
      </c>
      <c r="G678" s="115">
        <v>506747.27</v>
      </c>
      <c r="H678" s="115">
        <v>506747.27</v>
      </c>
      <c r="I678">
        <v>-6080967.2599999998</v>
      </c>
    </row>
    <row r="679" spans="1:9" hidden="1">
      <c r="A679" s="113" t="s">
        <v>799</v>
      </c>
      <c r="B679" s="116" t="s">
        <v>77</v>
      </c>
      <c r="C679" s="116">
        <v>2</v>
      </c>
      <c r="D679" s="113">
        <v>2561</v>
      </c>
      <c r="E679" s="113" t="s">
        <v>3266</v>
      </c>
      <c r="F679" s="113">
        <v>0</v>
      </c>
      <c r="G679" s="115">
        <v>23801.599999999999</v>
      </c>
      <c r="H679" s="115">
        <v>23801.599999999999</v>
      </c>
      <c r="I679">
        <v>0</v>
      </c>
    </row>
    <row r="680" spans="1:9" hidden="1">
      <c r="A680" s="113" t="s">
        <v>979</v>
      </c>
      <c r="B680" s="116" t="s">
        <v>77</v>
      </c>
      <c r="C680" s="116">
        <v>2</v>
      </c>
      <c r="D680" s="113">
        <v>2563</v>
      </c>
      <c r="E680" s="113" t="s">
        <v>3445</v>
      </c>
      <c r="F680" s="113">
        <v>0</v>
      </c>
      <c r="G680" s="115">
        <v>14049.18</v>
      </c>
      <c r="H680" s="115">
        <v>14049.18</v>
      </c>
      <c r="I680">
        <v>0</v>
      </c>
    </row>
    <row r="681" spans="1:9" hidden="1">
      <c r="A681" s="113" t="s">
        <v>1009</v>
      </c>
      <c r="B681" s="116" t="s">
        <v>82</v>
      </c>
      <c r="C681" s="116">
        <v>2</v>
      </c>
      <c r="D681" s="113">
        <v>2976</v>
      </c>
      <c r="E681" s="113" t="s">
        <v>3192</v>
      </c>
      <c r="F681" s="113">
        <v>0</v>
      </c>
      <c r="G681" s="115">
        <v>9752.42</v>
      </c>
      <c r="H681" s="115">
        <v>9752.42</v>
      </c>
      <c r="I681">
        <v>0</v>
      </c>
    </row>
    <row r="682" spans="1:9" hidden="1">
      <c r="A682" s="113" t="s">
        <v>248</v>
      </c>
      <c r="B682" s="116" t="s">
        <v>77</v>
      </c>
      <c r="C682" s="116">
        <v>2</v>
      </c>
      <c r="D682" s="113">
        <v>726</v>
      </c>
      <c r="E682" s="113" t="s">
        <v>3267</v>
      </c>
      <c r="F682" s="115">
        <v>437156199.5</v>
      </c>
      <c r="G682" s="115">
        <v>506747.27</v>
      </c>
      <c r="H682" s="113">
        <v>0</v>
      </c>
      <c r="I682">
        <v>-436649452.23000002</v>
      </c>
    </row>
    <row r="683" spans="1:9" hidden="1">
      <c r="A683" s="113" t="s">
        <v>249</v>
      </c>
      <c r="B683" s="116" t="s">
        <v>77</v>
      </c>
      <c r="C683" s="116">
        <v>2</v>
      </c>
      <c r="D683" s="113">
        <v>727</v>
      </c>
      <c r="E683" s="113" t="s">
        <v>3268</v>
      </c>
      <c r="F683" s="115">
        <v>437156199.5</v>
      </c>
      <c r="G683" s="115">
        <v>506747.27</v>
      </c>
      <c r="H683" s="113">
        <v>0</v>
      </c>
      <c r="I683">
        <v>-436649452.23000002</v>
      </c>
    </row>
    <row r="684" spans="1:9" hidden="1">
      <c r="A684" s="113" t="s">
        <v>250</v>
      </c>
      <c r="B684" s="116" t="s">
        <v>77</v>
      </c>
      <c r="C684" s="116">
        <v>2</v>
      </c>
      <c r="D684" s="113">
        <v>728</v>
      </c>
      <c r="E684" s="113" t="s">
        <v>3269</v>
      </c>
      <c r="F684" s="115">
        <v>336818954.05000001</v>
      </c>
      <c r="G684" s="113">
        <v>0</v>
      </c>
      <c r="H684" s="113">
        <v>0</v>
      </c>
      <c r="I684">
        <v>-336818954.05000001</v>
      </c>
    </row>
    <row r="685" spans="1:9" hidden="1">
      <c r="A685" s="113" t="s">
        <v>251</v>
      </c>
      <c r="B685" s="116" t="s">
        <v>82</v>
      </c>
      <c r="C685" s="116">
        <v>2</v>
      </c>
      <c r="D685" s="113">
        <v>729</v>
      </c>
      <c r="E685" s="113" t="s">
        <v>3270</v>
      </c>
      <c r="F685" s="115">
        <v>248773205.41999999</v>
      </c>
      <c r="G685" s="113">
        <v>0</v>
      </c>
      <c r="H685" s="113">
        <v>0</v>
      </c>
      <c r="I685">
        <v>-248773205.41999999</v>
      </c>
    </row>
    <row r="686" spans="1:9" hidden="1">
      <c r="A686" s="113" t="s">
        <v>252</v>
      </c>
      <c r="B686" s="116" t="s">
        <v>82</v>
      </c>
      <c r="C686" s="116">
        <v>2</v>
      </c>
      <c r="D686" s="113">
        <v>730</v>
      </c>
      <c r="E686" s="113" t="s">
        <v>3104</v>
      </c>
      <c r="F686" s="115">
        <v>571251.17000000004</v>
      </c>
      <c r="G686" s="113">
        <v>0</v>
      </c>
      <c r="H686" s="113">
        <v>0</v>
      </c>
      <c r="I686">
        <v>-571251.17000000004</v>
      </c>
    </row>
    <row r="687" spans="1:9" hidden="1">
      <c r="A687" s="113" t="s">
        <v>253</v>
      </c>
      <c r="B687" s="116" t="s">
        <v>82</v>
      </c>
      <c r="C687" s="116">
        <v>2</v>
      </c>
      <c r="D687" s="113">
        <v>731</v>
      </c>
      <c r="E687" s="113" t="s">
        <v>3107</v>
      </c>
      <c r="F687" s="115">
        <v>16207119.6</v>
      </c>
      <c r="G687" s="113">
        <v>0</v>
      </c>
      <c r="H687" s="113">
        <v>0</v>
      </c>
      <c r="I687">
        <v>-16207119.6</v>
      </c>
    </row>
    <row r="688" spans="1:9" hidden="1">
      <c r="A688" s="113" t="s">
        <v>254</v>
      </c>
      <c r="B688" s="116" t="s">
        <v>82</v>
      </c>
      <c r="C688" s="116">
        <v>2</v>
      </c>
      <c r="D688" s="113">
        <v>1470</v>
      </c>
      <c r="E688" s="113" t="s">
        <v>3108</v>
      </c>
      <c r="F688" s="115">
        <v>40992348.109999999</v>
      </c>
      <c r="G688" s="113">
        <v>0</v>
      </c>
      <c r="H688" s="113">
        <v>0</v>
      </c>
      <c r="I688">
        <v>-40992348.109999999</v>
      </c>
    </row>
    <row r="689" spans="1:9" hidden="1">
      <c r="A689" s="113" t="s">
        <v>391</v>
      </c>
      <c r="B689" s="116" t="s">
        <v>82</v>
      </c>
      <c r="C689" s="116">
        <v>2</v>
      </c>
      <c r="D689" s="113">
        <v>1964</v>
      </c>
      <c r="E689" s="113" t="s">
        <v>3108</v>
      </c>
      <c r="F689" s="115">
        <v>30275029.75</v>
      </c>
      <c r="G689" s="113">
        <v>0</v>
      </c>
      <c r="H689" s="113">
        <v>0</v>
      </c>
      <c r="I689">
        <v>-30275029.75</v>
      </c>
    </row>
    <row r="690" spans="1:9" hidden="1">
      <c r="A690" s="113" t="s">
        <v>256</v>
      </c>
      <c r="B690" s="116" t="s">
        <v>77</v>
      </c>
      <c r="C690" s="116">
        <v>2</v>
      </c>
      <c r="D690" s="113">
        <v>1617</v>
      </c>
      <c r="E690" s="113" t="s">
        <v>3271</v>
      </c>
      <c r="F690" s="115">
        <v>100337245.45</v>
      </c>
      <c r="G690" s="115">
        <v>506747.27</v>
      </c>
      <c r="H690" s="113">
        <v>0</v>
      </c>
      <c r="I690">
        <v>-99830498.180000007</v>
      </c>
    </row>
    <row r="691" spans="1:9" hidden="1">
      <c r="A691" s="113" t="s">
        <v>257</v>
      </c>
      <c r="B691" s="116" t="s">
        <v>82</v>
      </c>
      <c r="C691" s="116">
        <v>2</v>
      </c>
      <c r="D691" s="113">
        <v>1618</v>
      </c>
      <c r="E691" s="113" t="s">
        <v>3265</v>
      </c>
      <c r="F691" s="115">
        <v>100337245.45</v>
      </c>
      <c r="G691" s="115">
        <v>506747.27</v>
      </c>
      <c r="H691" s="113">
        <v>0</v>
      </c>
      <c r="I691">
        <v>-99830498.180000007</v>
      </c>
    </row>
    <row r="692" spans="1:9" hidden="1">
      <c r="A692" s="113" t="s">
        <v>258</v>
      </c>
      <c r="B692" s="116" t="s">
        <v>77</v>
      </c>
      <c r="C692" s="116">
        <v>2</v>
      </c>
      <c r="D692" s="113">
        <v>734</v>
      </c>
      <c r="E692" s="113" t="s">
        <v>3272</v>
      </c>
      <c r="F692" s="115">
        <v>88283872.469999999</v>
      </c>
      <c r="G692" s="113">
        <v>0</v>
      </c>
      <c r="H692" s="113">
        <v>0</v>
      </c>
      <c r="I692">
        <v>-88283872.469999999</v>
      </c>
    </row>
    <row r="693" spans="1:9" hidden="1">
      <c r="A693" s="113" t="s">
        <v>259</v>
      </c>
      <c r="B693" s="116" t="s">
        <v>77</v>
      </c>
      <c r="C693" s="116">
        <v>2</v>
      </c>
      <c r="D693" s="113">
        <v>735</v>
      </c>
      <c r="E693" s="113" t="s">
        <v>3135</v>
      </c>
      <c r="F693" s="115">
        <v>88283872.469999999</v>
      </c>
      <c r="G693" s="113">
        <v>0</v>
      </c>
      <c r="H693" s="113">
        <v>0</v>
      </c>
      <c r="I693">
        <v>-88283872.469999999</v>
      </c>
    </row>
    <row r="694" spans="1:9" hidden="1">
      <c r="A694" s="113" t="s">
        <v>260</v>
      </c>
      <c r="B694" s="116" t="s">
        <v>77</v>
      </c>
      <c r="C694" s="116">
        <v>2</v>
      </c>
      <c r="D694" s="113">
        <v>736</v>
      </c>
      <c r="E694" s="113" t="s">
        <v>3273</v>
      </c>
      <c r="F694" s="115">
        <v>88283872.469999999</v>
      </c>
      <c r="G694" s="113">
        <v>0</v>
      </c>
      <c r="H694" s="113">
        <v>0</v>
      </c>
      <c r="I694">
        <v>-88283872.469999999</v>
      </c>
    </row>
    <row r="695" spans="1:9" hidden="1">
      <c r="A695" s="113" t="s">
        <v>261</v>
      </c>
      <c r="B695" s="116" t="s">
        <v>82</v>
      </c>
      <c r="C695" s="116">
        <v>2</v>
      </c>
      <c r="D695" s="113">
        <v>737</v>
      </c>
      <c r="E695" s="113" t="s">
        <v>402</v>
      </c>
      <c r="F695" s="115">
        <v>1588934.94</v>
      </c>
      <c r="G695" s="113">
        <v>0</v>
      </c>
      <c r="H695" s="113">
        <v>0</v>
      </c>
      <c r="I695">
        <v>-1588934.94</v>
      </c>
    </row>
    <row r="696" spans="1:9" hidden="1">
      <c r="A696" s="113" t="s">
        <v>262</v>
      </c>
      <c r="B696" s="116" t="s">
        <v>82</v>
      </c>
      <c r="C696" s="116">
        <v>2</v>
      </c>
      <c r="D696" s="113">
        <v>738</v>
      </c>
      <c r="E696" s="113" t="s">
        <v>401</v>
      </c>
      <c r="F696" s="115">
        <v>86694937.530000001</v>
      </c>
      <c r="G696" s="113">
        <v>0</v>
      </c>
      <c r="H696" s="113">
        <v>0</v>
      </c>
      <c r="I696">
        <v>-86694937.530000001</v>
      </c>
    </row>
    <row r="697" spans="1:9" hidden="1">
      <c r="A697" s="113" t="s">
        <v>263</v>
      </c>
      <c r="B697" s="116" t="s">
        <v>77</v>
      </c>
      <c r="C697" s="116">
        <v>2</v>
      </c>
      <c r="D697" s="113">
        <v>739</v>
      </c>
      <c r="E697" s="113" t="s">
        <v>26</v>
      </c>
      <c r="F697" s="115">
        <v>457044688.61000001</v>
      </c>
      <c r="G697" s="113">
        <v>0</v>
      </c>
      <c r="H697" s="113">
        <v>0</v>
      </c>
      <c r="I697">
        <v>-457044688.61000001</v>
      </c>
    </row>
    <row r="698" spans="1:9" hidden="1">
      <c r="A698" s="113" t="s">
        <v>264</v>
      </c>
      <c r="B698" s="116" t="s">
        <v>77</v>
      </c>
      <c r="C698" s="116">
        <v>2</v>
      </c>
      <c r="D698" s="113">
        <v>740</v>
      </c>
      <c r="E698" s="113" t="s">
        <v>2628</v>
      </c>
      <c r="F698" s="115">
        <v>331714177.02999997</v>
      </c>
      <c r="G698" s="113">
        <v>0</v>
      </c>
      <c r="H698" s="113">
        <v>0</v>
      </c>
      <c r="I698">
        <v>-331714177.02999997</v>
      </c>
    </row>
    <row r="699" spans="1:9" hidden="1">
      <c r="A699" s="113" t="s">
        <v>1977</v>
      </c>
      <c r="B699" s="116" t="s">
        <v>82</v>
      </c>
      <c r="C699" s="116">
        <v>2</v>
      </c>
      <c r="D699" s="113">
        <v>3829</v>
      </c>
      <c r="E699" s="113" t="s">
        <v>2629</v>
      </c>
      <c r="F699" s="115">
        <v>336714177.02999997</v>
      </c>
      <c r="G699" s="113">
        <v>0</v>
      </c>
      <c r="H699" s="113">
        <v>0</v>
      </c>
      <c r="I699">
        <v>-336714177.02999997</v>
      </c>
    </row>
    <row r="700" spans="1:9" hidden="1">
      <c r="A700" s="113" t="s">
        <v>1979</v>
      </c>
      <c r="B700" s="116" t="s">
        <v>82</v>
      </c>
      <c r="C700" s="116">
        <v>2</v>
      </c>
      <c r="D700" s="113">
        <v>3830</v>
      </c>
      <c r="E700" s="113" t="s">
        <v>3274</v>
      </c>
      <c r="F700" s="115">
        <v>5000000</v>
      </c>
      <c r="G700" s="113">
        <v>0</v>
      </c>
      <c r="H700" s="113">
        <v>0</v>
      </c>
      <c r="I700">
        <v>5000000</v>
      </c>
    </row>
    <row r="701" spans="1:9" hidden="1">
      <c r="A701" s="113" t="s">
        <v>266</v>
      </c>
      <c r="B701" s="116" t="s">
        <v>77</v>
      </c>
      <c r="C701" s="116">
        <v>2</v>
      </c>
      <c r="D701" s="113">
        <v>742</v>
      </c>
      <c r="E701" s="113" t="s">
        <v>2631</v>
      </c>
      <c r="F701" s="115">
        <v>125330511.58</v>
      </c>
      <c r="G701" s="113">
        <v>0</v>
      </c>
      <c r="H701" s="113">
        <v>0</v>
      </c>
      <c r="I701">
        <v>-125330511.58</v>
      </c>
    </row>
    <row r="702" spans="1:9" hidden="1">
      <c r="A702" s="113" t="s">
        <v>267</v>
      </c>
      <c r="B702" s="116" t="s">
        <v>77</v>
      </c>
      <c r="C702" s="116">
        <v>2</v>
      </c>
      <c r="D702" s="113">
        <v>744</v>
      </c>
      <c r="E702" s="113" t="s">
        <v>2632</v>
      </c>
      <c r="F702" s="115">
        <v>125330511.58</v>
      </c>
      <c r="G702" s="113">
        <v>0</v>
      </c>
      <c r="H702" s="113">
        <v>0</v>
      </c>
      <c r="I702">
        <v>-125330511.58</v>
      </c>
    </row>
    <row r="703" spans="1:9" hidden="1">
      <c r="A703" s="113" t="s">
        <v>817</v>
      </c>
      <c r="B703" s="116" t="s">
        <v>82</v>
      </c>
      <c r="C703" s="116">
        <v>2</v>
      </c>
      <c r="D703" s="113">
        <v>745</v>
      </c>
      <c r="E703" s="113" t="s">
        <v>3275</v>
      </c>
      <c r="F703" s="115">
        <v>19683568.43</v>
      </c>
      <c r="G703" s="113">
        <v>0</v>
      </c>
      <c r="H703" s="113">
        <v>0</v>
      </c>
      <c r="I703">
        <v>-19683568.43</v>
      </c>
    </row>
    <row r="704" spans="1:9" hidden="1">
      <c r="A704" s="113" t="s">
        <v>268</v>
      </c>
      <c r="B704" s="116" t="s">
        <v>82</v>
      </c>
      <c r="C704" s="116">
        <v>2</v>
      </c>
      <c r="D704" s="113">
        <v>746</v>
      </c>
      <c r="E704" s="113" t="s">
        <v>29</v>
      </c>
      <c r="F704" s="115">
        <v>17611477</v>
      </c>
      <c r="G704" s="113">
        <v>0</v>
      </c>
      <c r="H704" s="113">
        <v>0</v>
      </c>
      <c r="I704">
        <v>-17611477</v>
      </c>
    </row>
    <row r="705" spans="1:13" hidden="1">
      <c r="A705" s="113" t="s">
        <v>818</v>
      </c>
      <c r="B705" s="116" t="s">
        <v>82</v>
      </c>
      <c r="C705" s="116">
        <v>2</v>
      </c>
      <c r="D705" s="113">
        <v>747</v>
      </c>
      <c r="E705" s="113" t="s">
        <v>3</v>
      </c>
      <c r="F705" s="115">
        <v>88035466.150000006</v>
      </c>
      <c r="G705" s="113">
        <v>0</v>
      </c>
      <c r="H705" s="113">
        <v>0</v>
      </c>
      <c r="I705">
        <v>-88035466.150000006</v>
      </c>
    </row>
    <row r="706" spans="1:13">
      <c r="A706" s="410">
        <v>3</v>
      </c>
      <c r="B706" s="116" t="s">
        <v>77</v>
      </c>
      <c r="C706" s="116">
        <v>3</v>
      </c>
      <c r="D706" s="113">
        <v>760</v>
      </c>
      <c r="E706" s="113" t="s">
        <v>3276</v>
      </c>
      <c r="F706" s="115">
        <v>31275036.800000001</v>
      </c>
      <c r="G706" s="115">
        <v>20238710.77</v>
      </c>
      <c r="H706" s="115">
        <v>27683192.02</v>
      </c>
      <c r="I706" s="115">
        <v>38719518.049999997</v>
      </c>
    </row>
    <row r="707" spans="1:13">
      <c r="A707" s="113" t="s">
        <v>269</v>
      </c>
      <c r="B707" s="116" t="s">
        <v>77</v>
      </c>
      <c r="C707" s="116">
        <v>3</v>
      </c>
      <c r="D707" s="113">
        <v>761</v>
      </c>
      <c r="E707" s="113" t="s">
        <v>2642</v>
      </c>
      <c r="F707" s="115">
        <v>127684496.48</v>
      </c>
      <c r="G707" s="115">
        <v>3385171.02</v>
      </c>
      <c r="H707" s="115">
        <v>27142719.109999999</v>
      </c>
      <c r="I707" s="115">
        <v>151442044.56999999</v>
      </c>
    </row>
    <row r="708" spans="1:13">
      <c r="A708" s="113" t="s">
        <v>270</v>
      </c>
      <c r="B708" s="116" t="s">
        <v>77</v>
      </c>
      <c r="C708" s="116">
        <v>3</v>
      </c>
      <c r="D708" s="113">
        <v>762</v>
      </c>
      <c r="E708" s="113" t="s">
        <v>3277</v>
      </c>
      <c r="F708" s="115">
        <v>145670174.94</v>
      </c>
      <c r="G708" s="113">
        <v>0</v>
      </c>
      <c r="H708" s="115">
        <v>27142719.109999999</v>
      </c>
      <c r="I708" s="115">
        <v>172812894.05000001</v>
      </c>
    </row>
    <row r="709" spans="1:13">
      <c r="A709" s="113" t="s">
        <v>271</v>
      </c>
      <c r="B709" s="116" t="s">
        <v>77</v>
      </c>
      <c r="C709" s="116">
        <v>3</v>
      </c>
      <c r="D709" s="113">
        <v>763</v>
      </c>
      <c r="E709" s="113" t="s">
        <v>2644</v>
      </c>
      <c r="F709" s="115">
        <v>107851297.87</v>
      </c>
      <c r="G709" s="113">
        <v>0</v>
      </c>
      <c r="H709" s="115">
        <v>20892662.969999999</v>
      </c>
      <c r="I709" s="115">
        <v>128743960.84</v>
      </c>
    </row>
    <row r="710" spans="1:13">
      <c r="A710" s="113" t="s">
        <v>272</v>
      </c>
      <c r="B710" s="116" t="s">
        <v>82</v>
      </c>
      <c r="C710" s="116">
        <v>3</v>
      </c>
      <c r="D710" s="113">
        <v>764</v>
      </c>
      <c r="E710" s="113" t="s">
        <v>2645</v>
      </c>
      <c r="F710" s="115">
        <v>33642587.359999999</v>
      </c>
      <c r="G710" s="113">
        <v>0</v>
      </c>
      <c r="H710" s="115">
        <v>6942659.1100000003</v>
      </c>
      <c r="I710" s="115">
        <v>-40585246.469999999</v>
      </c>
      <c r="M710" s="123"/>
    </row>
    <row r="711" spans="1:13">
      <c r="A711" s="113" t="s">
        <v>273</v>
      </c>
      <c r="B711" s="116" t="s">
        <v>82</v>
      </c>
      <c r="C711" s="116">
        <v>3</v>
      </c>
      <c r="D711" s="113">
        <v>765</v>
      </c>
      <c r="E711" s="113" t="s">
        <v>2646</v>
      </c>
      <c r="F711" s="115">
        <v>2062282.1</v>
      </c>
      <c r="G711" s="113">
        <v>0</v>
      </c>
      <c r="H711" s="115">
        <v>355177.45</v>
      </c>
      <c r="I711" s="115">
        <v>-2417459.5499999998</v>
      </c>
    </row>
    <row r="712" spans="1:13">
      <c r="A712" s="113" t="s">
        <v>274</v>
      </c>
      <c r="B712" s="116" t="s">
        <v>82</v>
      </c>
      <c r="C712" s="116">
        <v>3</v>
      </c>
      <c r="D712" s="113">
        <v>766</v>
      </c>
      <c r="E712" s="113" t="s">
        <v>2647</v>
      </c>
      <c r="F712" s="115">
        <v>49218896.060000002</v>
      </c>
      <c r="G712" s="113">
        <v>0</v>
      </c>
      <c r="H712" s="115">
        <v>9743732.3800000008</v>
      </c>
      <c r="I712" s="115">
        <v>-58962628.439999998</v>
      </c>
    </row>
    <row r="713" spans="1:13">
      <c r="A713" s="113" t="s">
        <v>275</v>
      </c>
      <c r="B713" s="116" t="s">
        <v>82</v>
      </c>
      <c r="C713" s="116">
        <v>3</v>
      </c>
      <c r="D713" s="113">
        <v>768</v>
      </c>
      <c r="E713" s="113" t="s">
        <v>2648</v>
      </c>
      <c r="F713" s="115">
        <v>3415086.06</v>
      </c>
      <c r="G713" s="113">
        <v>0</v>
      </c>
      <c r="H713" s="115">
        <v>11620.84</v>
      </c>
      <c r="I713" s="115">
        <v>-3426706.9</v>
      </c>
    </row>
    <row r="714" spans="1:13">
      <c r="A714" s="113" t="s">
        <v>276</v>
      </c>
      <c r="B714" s="116" t="s">
        <v>82</v>
      </c>
      <c r="C714" s="116">
        <v>3</v>
      </c>
      <c r="D714" s="113">
        <v>770</v>
      </c>
      <c r="E714" s="113" t="s">
        <v>2649</v>
      </c>
      <c r="F714" s="115">
        <v>1577279.38</v>
      </c>
      <c r="G714" s="113">
        <v>0</v>
      </c>
      <c r="H714" s="115">
        <v>389521.42</v>
      </c>
      <c r="I714" s="115">
        <v>-1966800.8</v>
      </c>
    </row>
    <row r="715" spans="1:13">
      <c r="A715" s="113" t="s">
        <v>277</v>
      </c>
      <c r="B715" s="116" t="s">
        <v>82</v>
      </c>
      <c r="C715" s="116">
        <v>3</v>
      </c>
      <c r="D715" s="113">
        <v>772</v>
      </c>
      <c r="E715" s="113" t="s">
        <v>3278</v>
      </c>
      <c r="F715" s="115">
        <v>307596.64</v>
      </c>
      <c r="G715" s="113">
        <v>0</v>
      </c>
      <c r="H715" s="115">
        <v>46675.88</v>
      </c>
      <c r="I715" s="115">
        <v>-354272.52</v>
      </c>
    </row>
    <row r="716" spans="1:13">
      <c r="A716" s="113" t="s">
        <v>278</v>
      </c>
      <c r="B716" s="116" t="s">
        <v>82</v>
      </c>
      <c r="C716" s="116">
        <v>3</v>
      </c>
      <c r="D716" s="113">
        <v>773</v>
      </c>
      <c r="E716" s="113" t="s">
        <v>2651</v>
      </c>
      <c r="F716" s="115">
        <v>17627570.27</v>
      </c>
      <c r="G716" s="113">
        <v>0</v>
      </c>
      <c r="H716" s="115">
        <v>3403275.89</v>
      </c>
      <c r="I716" s="115">
        <v>-21030846.16</v>
      </c>
    </row>
    <row r="717" spans="1:13">
      <c r="A717" s="113" t="s">
        <v>279</v>
      </c>
      <c r="B717" s="116" t="s">
        <v>77</v>
      </c>
      <c r="C717" s="116">
        <v>3</v>
      </c>
      <c r="D717" s="113">
        <v>774</v>
      </c>
      <c r="E717" s="113" t="s">
        <v>3279</v>
      </c>
      <c r="F717" s="115">
        <v>37818877.07</v>
      </c>
      <c r="G717" s="113">
        <v>0</v>
      </c>
      <c r="H717" s="115">
        <v>6250056.1399999997</v>
      </c>
      <c r="I717" s="115">
        <v>44068933.210000001</v>
      </c>
    </row>
    <row r="718" spans="1:13">
      <c r="A718" s="113" t="s">
        <v>280</v>
      </c>
      <c r="B718" s="116" t="s">
        <v>82</v>
      </c>
      <c r="C718" s="116">
        <v>3</v>
      </c>
      <c r="D718" s="113">
        <v>775</v>
      </c>
      <c r="E718" s="113" t="s">
        <v>3280</v>
      </c>
      <c r="F718" s="115">
        <v>20431821.670000002</v>
      </c>
      <c r="G718" s="113">
        <v>0</v>
      </c>
      <c r="H718" s="115">
        <v>2960904.43</v>
      </c>
      <c r="I718" s="115">
        <v>-23392726.100000001</v>
      </c>
    </row>
    <row r="719" spans="1:13">
      <c r="A719" s="113" t="s">
        <v>281</v>
      </c>
      <c r="B719" s="116" t="s">
        <v>82</v>
      </c>
      <c r="C719" s="116">
        <v>3</v>
      </c>
      <c r="D719" s="113">
        <v>778</v>
      </c>
      <c r="E719" s="113" t="s">
        <v>2654</v>
      </c>
      <c r="F719" s="115">
        <v>215725.86</v>
      </c>
      <c r="G719" s="113">
        <v>0</v>
      </c>
      <c r="H719" s="115">
        <v>1365.8</v>
      </c>
      <c r="I719" s="115">
        <v>-217091.66</v>
      </c>
    </row>
    <row r="720" spans="1:13">
      <c r="A720" s="113" t="s">
        <v>282</v>
      </c>
      <c r="B720" s="116" t="s">
        <v>82</v>
      </c>
      <c r="C720" s="116">
        <v>3</v>
      </c>
      <c r="D720" s="113">
        <v>1406</v>
      </c>
      <c r="E720" s="113" t="s">
        <v>3281</v>
      </c>
      <c r="F720" s="115">
        <v>3367684.32</v>
      </c>
      <c r="G720" s="113">
        <v>0</v>
      </c>
      <c r="H720" s="115">
        <v>481097.76</v>
      </c>
      <c r="I720" s="115">
        <v>-3848782.08</v>
      </c>
    </row>
    <row r="721" spans="1:11">
      <c r="A721" s="113" t="s">
        <v>283</v>
      </c>
      <c r="B721" s="116" t="s">
        <v>82</v>
      </c>
      <c r="C721" s="116">
        <v>3</v>
      </c>
      <c r="D721" s="113">
        <v>1407</v>
      </c>
      <c r="E721" s="113" t="s">
        <v>3281</v>
      </c>
      <c r="F721" s="115">
        <v>179546.57</v>
      </c>
      <c r="G721" s="113">
        <v>0</v>
      </c>
      <c r="H721" s="115">
        <v>25649.51</v>
      </c>
      <c r="I721" s="115">
        <v>-205196.08</v>
      </c>
    </row>
    <row r="722" spans="1:11">
      <c r="A722" s="113" t="s">
        <v>284</v>
      </c>
      <c r="B722" s="116" t="s">
        <v>82</v>
      </c>
      <c r="C722" s="116">
        <v>3</v>
      </c>
      <c r="D722" s="113">
        <v>1474</v>
      </c>
      <c r="E722" s="113" t="s">
        <v>3282</v>
      </c>
      <c r="F722" s="115">
        <v>13624098.65</v>
      </c>
      <c r="G722" s="113">
        <v>0</v>
      </c>
      <c r="H722" s="115">
        <v>2781038.64</v>
      </c>
      <c r="I722" s="115">
        <v>-16405137.289999999</v>
      </c>
      <c r="K722" s="115"/>
    </row>
    <row r="723" spans="1:11">
      <c r="A723" s="113" t="s">
        <v>285</v>
      </c>
      <c r="B723" s="116" t="s">
        <v>77</v>
      </c>
      <c r="C723" s="116">
        <v>3</v>
      </c>
      <c r="D723" s="113">
        <v>779</v>
      </c>
      <c r="E723" s="113" t="s">
        <v>3283</v>
      </c>
      <c r="F723" s="115">
        <v>17985678.460000001</v>
      </c>
      <c r="G723" s="115">
        <v>3385171.02</v>
      </c>
      <c r="H723" s="113">
        <v>0</v>
      </c>
      <c r="I723" s="115">
        <v>21370849.48</v>
      </c>
    </row>
    <row r="724" spans="1:11">
      <c r="A724" s="113" t="s">
        <v>286</v>
      </c>
      <c r="B724" s="116" t="s">
        <v>77</v>
      </c>
      <c r="C724" s="116">
        <v>3</v>
      </c>
      <c r="D724" s="113">
        <v>780</v>
      </c>
      <c r="E724" s="113" t="s">
        <v>3284</v>
      </c>
      <c r="F724" s="115">
        <v>17985678.460000001</v>
      </c>
      <c r="G724" s="115">
        <v>3385171.02</v>
      </c>
      <c r="H724" s="113">
        <v>0</v>
      </c>
      <c r="I724" s="115">
        <v>21370849.48</v>
      </c>
    </row>
    <row r="725" spans="1:11">
      <c r="A725" s="113" t="s">
        <v>287</v>
      </c>
      <c r="B725" s="116" t="s">
        <v>82</v>
      </c>
      <c r="C725" s="116">
        <v>3</v>
      </c>
      <c r="D725" s="113">
        <v>781</v>
      </c>
      <c r="E725" s="113" t="s">
        <v>2190</v>
      </c>
      <c r="F725" s="115">
        <v>2403557.89</v>
      </c>
      <c r="G725" s="115">
        <v>447854.87</v>
      </c>
      <c r="H725" s="113">
        <v>0</v>
      </c>
      <c r="I725" s="115">
        <v>2851412.76</v>
      </c>
      <c r="K725" s="115"/>
    </row>
    <row r="726" spans="1:11">
      <c r="A726" s="113" t="s">
        <v>288</v>
      </c>
      <c r="B726" s="116" t="s">
        <v>82</v>
      </c>
      <c r="C726" s="116">
        <v>3</v>
      </c>
      <c r="D726" s="113">
        <v>782</v>
      </c>
      <c r="E726" s="113" t="s">
        <v>406</v>
      </c>
      <c r="F726" s="115">
        <v>11070933.289999999</v>
      </c>
      <c r="G726" s="115">
        <v>2062846.65</v>
      </c>
      <c r="H726" s="113">
        <v>0</v>
      </c>
      <c r="I726" s="115">
        <v>13133779.939999999</v>
      </c>
    </row>
    <row r="727" spans="1:11">
      <c r="A727" s="113" t="s">
        <v>289</v>
      </c>
      <c r="B727" s="116" t="s">
        <v>82</v>
      </c>
      <c r="C727" s="116">
        <v>3</v>
      </c>
      <c r="D727" s="113">
        <v>783</v>
      </c>
      <c r="E727" s="113" t="s">
        <v>405</v>
      </c>
      <c r="F727" s="115">
        <v>4511187.28</v>
      </c>
      <c r="G727" s="115">
        <v>874469.5</v>
      </c>
      <c r="H727" s="113">
        <v>0</v>
      </c>
      <c r="I727" s="115">
        <v>5385656.7800000003</v>
      </c>
    </row>
    <row r="728" spans="1:11">
      <c r="A728" s="113" t="s">
        <v>290</v>
      </c>
      <c r="B728" s="116" t="s">
        <v>77</v>
      </c>
      <c r="C728" s="116">
        <v>3</v>
      </c>
      <c r="D728" s="113">
        <v>787</v>
      </c>
      <c r="E728" s="113" t="s">
        <v>2659</v>
      </c>
      <c r="F728" s="115">
        <v>96409459.680000007</v>
      </c>
      <c r="G728" s="115">
        <v>16853539.75</v>
      </c>
      <c r="H728" s="115">
        <v>540472.91</v>
      </c>
      <c r="I728" s="115">
        <v>112722526.52</v>
      </c>
    </row>
    <row r="729" spans="1:11">
      <c r="A729" s="113" t="s">
        <v>291</v>
      </c>
      <c r="B729" s="116" t="s">
        <v>77</v>
      </c>
      <c r="C729" s="116">
        <v>3</v>
      </c>
      <c r="D729" s="113">
        <v>788</v>
      </c>
      <c r="E729" s="113" t="s">
        <v>3285</v>
      </c>
      <c r="F729" s="115">
        <v>31559161.890000001</v>
      </c>
      <c r="G729" s="115">
        <v>5707597.8099999996</v>
      </c>
      <c r="H729" s="115">
        <v>94624.51</v>
      </c>
      <c r="I729" s="115">
        <v>37172135.189999998</v>
      </c>
    </row>
    <row r="730" spans="1:11">
      <c r="A730" s="113" t="s">
        <v>292</v>
      </c>
      <c r="B730" s="116" t="s">
        <v>77</v>
      </c>
      <c r="C730" s="116">
        <v>3</v>
      </c>
      <c r="D730" s="113">
        <v>789</v>
      </c>
      <c r="E730" s="113" t="s">
        <v>707</v>
      </c>
      <c r="F730" s="115">
        <v>13870103.57</v>
      </c>
      <c r="G730" s="115">
        <v>2351131.19</v>
      </c>
      <c r="H730" s="115">
        <v>94624.51</v>
      </c>
      <c r="I730" s="115">
        <v>16126610.25</v>
      </c>
    </row>
    <row r="731" spans="1:11">
      <c r="A731" s="113" t="s">
        <v>293</v>
      </c>
      <c r="B731" s="116" t="s">
        <v>77</v>
      </c>
      <c r="C731" s="116">
        <v>3</v>
      </c>
      <c r="D731" s="113">
        <v>790</v>
      </c>
      <c r="E731" s="113" t="s">
        <v>3286</v>
      </c>
      <c r="F731" s="115">
        <v>7192172.7999999998</v>
      </c>
      <c r="G731" s="115">
        <v>1276504.3700000001</v>
      </c>
      <c r="H731" s="115">
        <v>36936.01</v>
      </c>
      <c r="I731" s="115">
        <v>8431741.1600000001</v>
      </c>
    </row>
    <row r="732" spans="1:11">
      <c r="A732" s="113" t="s">
        <v>581</v>
      </c>
      <c r="B732" s="116" t="s">
        <v>82</v>
      </c>
      <c r="C732" s="116">
        <v>3</v>
      </c>
      <c r="D732" s="113">
        <v>791</v>
      </c>
      <c r="E732" s="113" t="s">
        <v>2662</v>
      </c>
      <c r="F732" s="115">
        <v>3684222.28</v>
      </c>
      <c r="G732" s="115">
        <v>652153.97</v>
      </c>
      <c r="H732" s="113">
        <v>0</v>
      </c>
      <c r="I732" s="115">
        <v>4336376.25</v>
      </c>
    </row>
    <row r="733" spans="1:11">
      <c r="A733" s="113" t="s">
        <v>582</v>
      </c>
      <c r="B733" s="116" t="s">
        <v>82</v>
      </c>
      <c r="C733" s="116">
        <v>3</v>
      </c>
      <c r="D733" s="113">
        <v>792</v>
      </c>
      <c r="E733" s="113" t="s">
        <v>2554</v>
      </c>
      <c r="F733" s="115">
        <v>868800.98</v>
      </c>
      <c r="G733" s="115">
        <v>137666.25</v>
      </c>
      <c r="H733" s="113">
        <v>0</v>
      </c>
      <c r="I733" s="115">
        <v>1006467.23</v>
      </c>
    </row>
    <row r="734" spans="1:11">
      <c r="A734" s="113" t="s">
        <v>583</v>
      </c>
      <c r="B734" s="116" t="s">
        <v>82</v>
      </c>
      <c r="C734" s="116">
        <v>3</v>
      </c>
      <c r="D734" s="113">
        <v>793</v>
      </c>
      <c r="E734" s="113" t="s">
        <v>2663</v>
      </c>
      <c r="F734" s="115">
        <v>551396.36</v>
      </c>
      <c r="G734" s="115">
        <v>93019.9</v>
      </c>
      <c r="H734" s="113">
        <v>0</v>
      </c>
      <c r="I734" s="115">
        <v>644416.26</v>
      </c>
    </row>
    <row r="735" spans="1:11">
      <c r="A735" s="113" t="s">
        <v>584</v>
      </c>
      <c r="B735" s="116" t="s">
        <v>82</v>
      </c>
      <c r="C735" s="116">
        <v>3</v>
      </c>
      <c r="D735" s="113">
        <v>794</v>
      </c>
      <c r="E735" s="113" t="s">
        <v>2664</v>
      </c>
      <c r="F735" s="115">
        <v>25896.04</v>
      </c>
      <c r="G735" s="115">
        <v>12951.54</v>
      </c>
      <c r="H735" s="113">
        <v>0</v>
      </c>
      <c r="I735" s="115">
        <v>38847.58</v>
      </c>
    </row>
    <row r="736" spans="1:11">
      <c r="A736" s="113" t="s">
        <v>585</v>
      </c>
      <c r="B736" s="116" t="s">
        <v>82</v>
      </c>
      <c r="C736" s="116">
        <v>3</v>
      </c>
      <c r="D736" s="113">
        <v>795</v>
      </c>
      <c r="E736" s="113" t="s">
        <v>3287</v>
      </c>
      <c r="F736" s="115">
        <v>122149.86</v>
      </c>
      <c r="G736" s="115">
        <v>14324.31</v>
      </c>
      <c r="H736" s="113">
        <v>0</v>
      </c>
      <c r="I736" s="115">
        <v>136474.17000000001</v>
      </c>
    </row>
    <row r="737" spans="1:9">
      <c r="A737" s="113" t="s">
        <v>586</v>
      </c>
      <c r="B737" s="116" t="s">
        <v>82</v>
      </c>
      <c r="C737" s="116">
        <v>3</v>
      </c>
      <c r="D737" s="113">
        <v>796</v>
      </c>
      <c r="E737" s="113" t="s">
        <v>2666</v>
      </c>
      <c r="F737" s="115">
        <v>1490232.49</v>
      </c>
      <c r="G737" s="115">
        <v>252373.26</v>
      </c>
      <c r="H737" s="113">
        <v>0</v>
      </c>
      <c r="I737" s="115">
        <v>1742605.75</v>
      </c>
    </row>
    <row r="738" spans="1:9">
      <c r="A738" s="113" t="s">
        <v>587</v>
      </c>
      <c r="B738" s="116" t="s">
        <v>82</v>
      </c>
      <c r="C738" s="116">
        <v>3</v>
      </c>
      <c r="D738" s="113">
        <v>797</v>
      </c>
      <c r="E738" s="113" t="s">
        <v>3288</v>
      </c>
      <c r="F738" s="115">
        <v>127893.91</v>
      </c>
      <c r="G738" s="115">
        <v>26719.99</v>
      </c>
      <c r="H738" s="113">
        <v>0</v>
      </c>
      <c r="I738" s="115">
        <v>154613.9</v>
      </c>
    </row>
    <row r="739" spans="1:9">
      <c r="A739" s="113" t="s">
        <v>588</v>
      </c>
      <c r="B739" s="116" t="s">
        <v>82</v>
      </c>
      <c r="C739" s="116">
        <v>3</v>
      </c>
      <c r="D739" s="113">
        <v>799</v>
      </c>
      <c r="E739" s="113" t="s">
        <v>2668</v>
      </c>
      <c r="F739" s="115">
        <v>163086.92000000001</v>
      </c>
      <c r="G739" s="115">
        <v>33931.5</v>
      </c>
      <c r="H739" s="113">
        <v>0</v>
      </c>
      <c r="I739" s="115">
        <v>197018.42</v>
      </c>
    </row>
    <row r="740" spans="1:9">
      <c r="A740" s="113" t="s">
        <v>589</v>
      </c>
      <c r="B740" s="116" t="s">
        <v>82</v>
      </c>
      <c r="C740" s="116">
        <v>3</v>
      </c>
      <c r="D740" s="113">
        <v>800</v>
      </c>
      <c r="E740" s="113" t="s">
        <v>2669</v>
      </c>
      <c r="F740" s="115">
        <v>194759.35</v>
      </c>
      <c r="G740" s="115">
        <v>33804.129999999997</v>
      </c>
      <c r="H740" s="113">
        <v>0</v>
      </c>
      <c r="I740" s="115">
        <v>228563.48</v>
      </c>
    </row>
    <row r="741" spans="1:9">
      <c r="A741" s="113" t="s">
        <v>590</v>
      </c>
      <c r="B741" s="116" t="s">
        <v>82</v>
      </c>
      <c r="C741" s="116">
        <v>3</v>
      </c>
      <c r="D741" s="113">
        <v>801</v>
      </c>
      <c r="E741" s="113" t="s">
        <v>3289</v>
      </c>
      <c r="F741" s="115">
        <v>35493.550000000003</v>
      </c>
      <c r="G741" s="115">
        <v>2950.31</v>
      </c>
      <c r="H741" s="113">
        <v>0</v>
      </c>
      <c r="I741" s="115">
        <v>38443.86</v>
      </c>
    </row>
    <row r="742" spans="1:9">
      <c r="A742" s="113" t="s">
        <v>663</v>
      </c>
      <c r="B742" s="116" t="s">
        <v>82</v>
      </c>
      <c r="C742" s="116">
        <v>3</v>
      </c>
      <c r="D742" s="113">
        <v>802</v>
      </c>
      <c r="E742" s="113" t="s">
        <v>2671</v>
      </c>
      <c r="F742" s="115">
        <v>27528.78</v>
      </c>
      <c r="G742" s="115">
        <v>3420.21</v>
      </c>
      <c r="H742" s="113">
        <v>0</v>
      </c>
      <c r="I742" s="115">
        <v>30948.99</v>
      </c>
    </row>
    <row r="743" spans="1:9">
      <c r="A743" s="113" t="s">
        <v>944</v>
      </c>
      <c r="B743" s="116" t="s">
        <v>82</v>
      </c>
      <c r="C743" s="116">
        <v>3</v>
      </c>
      <c r="D743" s="113">
        <v>1128</v>
      </c>
      <c r="E743" s="113" t="s">
        <v>3612</v>
      </c>
      <c r="F743" s="115">
        <v>4771.62</v>
      </c>
      <c r="G743" s="113">
        <v>0</v>
      </c>
      <c r="H743" s="113">
        <v>0</v>
      </c>
      <c r="I743" s="115">
        <v>4771.62</v>
      </c>
    </row>
    <row r="744" spans="1:9">
      <c r="A744" s="113" t="s">
        <v>591</v>
      </c>
      <c r="B744" s="116" t="s">
        <v>82</v>
      </c>
      <c r="C744" s="116">
        <v>3</v>
      </c>
      <c r="D744" s="113">
        <v>1285</v>
      </c>
      <c r="E744" s="113" t="s">
        <v>3290</v>
      </c>
      <c r="F744" s="115">
        <v>25218</v>
      </c>
      <c r="G744" s="115">
        <v>5000</v>
      </c>
      <c r="H744" s="113">
        <v>0</v>
      </c>
      <c r="I744" s="115">
        <v>30218</v>
      </c>
    </row>
    <row r="745" spans="1:9">
      <c r="A745" s="113" t="s">
        <v>592</v>
      </c>
      <c r="B745" s="116" t="s">
        <v>82</v>
      </c>
      <c r="C745" s="116">
        <v>3</v>
      </c>
      <c r="D745" s="113">
        <v>1719</v>
      </c>
      <c r="E745" s="113" t="s">
        <v>3291</v>
      </c>
      <c r="F745" s="115">
        <v>46672.19</v>
      </c>
      <c r="G745" s="115">
        <v>8189</v>
      </c>
      <c r="H745" s="113">
        <v>0</v>
      </c>
      <c r="I745" s="115">
        <v>54861.19</v>
      </c>
    </row>
    <row r="746" spans="1:9">
      <c r="A746" s="113" t="s">
        <v>836</v>
      </c>
      <c r="B746" s="116" t="s">
        <v>82</v>
      </c>
      <c r="C746" s="116">
        <v>3</v>
      </c>
      <c r="D746" s="113">
        <v>2334</v>
      </c>
      <c r="E746" s="113" t="s">
        <v>3292</v>
      </c>
      <c r="F746" s="115">
        <v>168212.72</v>
      </c>
      <c r="G746" s="113">
        <v>0</v>
      </c>
      <c r="H746" s="115">
        <v>34711.599999999999</v>
      </c>
      <c r="I746" s="115">
        <v>-202924.32</v>
      </c>
    </row>
    <row r="747" spans="1:9">
      <c r="A747" s="113" t="s">
        <v>848</v>
      </c>
      <c r="B747" s="116" t="s">
        <v>82</v>
      </c>
      <c r="C747" s="116">
        <v>3</v>
      </c>
      <c r="D747" s="113">
        <v>2690</v>
      </c>
      <c r="E747" s="113" t="s">
        <v>3293</v>
      </c>
      <c r="F747" s="115">
        <v>6509.29</v>
      </c>
      <c r="G747" s="113">
        <v>0</v>
      </c>
      <c r="H747" s="115">
        <v>2224.41</v>
      </c>
      <c r="I747" s="115">
        <v>-8733.7000000000007</v>
      </c>
    </row>
    <row r="748" spans="1:9">
      <c r="A748" s="113" t="s">
        <v>849</v>
      </c>
      <c r="B748" s="116" t="s">
        <v>82</v>
      </c>
      <c r="C748" s="116">
        <v>3</v>
      </c>
      <c r="D748" s="113">
        <v>2693</v>
      </c>
      <c r="E748" s="113" t="s">
        <v>3446</v>
      </c>
      <c r="F748" s="115">
        <v>1227.52</v>
      </c>
      <c r="G748" s="113">
        <v>0</v>
      </c>
      <c r="H748" s="113">
        <v>0</v>
      </c>
      <c r="I748" s="115">
        <v>-1227.52</v>
      </c>
    </row>
    <row r="749" spans="1:9">
      <c r="A749" s="113" t="s">
        <v>294</v>
      </c>
      <c r="B749" s="116" t="s">
        <v>77</v>
      </c>
      <c r="C749" s="116">
        <v>3</v>
      </c>
      <c r="D749" s="113">
        <v>803</v>
      </c>
      <c r="E749" s="113" t="s">
        <v>3294</v>
      </c>
      <c r="F749" s="115">
        <v>294365.17</v>
      </c>
      <c r="G749" s="115">
        <v>12274.7</v>
      </c>
      <c r="H749" s="113">
        <v>0</v>
      </c>
      <c r="I749" s="115">
        <v>306639.87</v>
      </c>
    </row>
    <row r="750" spans="1:9">
      <c r="A750" s="113" t="s">
        <v>593</v>
      </c>
      <c r="B750" s="116" t="s">
        <v>82</v>
      </c>
      <c r="C750" s="116">
        <v>3</v>
      </c>
      <c r="D750" s="113">
        <v>804</v>
      </c>
      <c r="E750" s="113" t="s">
        <v>3295</v>
      </c>
      <c r="F750" s="115">
        <v>204104.41</v>
      </c>
      <c r="G750" s="115">
        <v>7864.57</v>
      </c>
      <c r="H750" s="113">
        <v>0</v>
      </c>
      <c r="I750" s="115">
        <v>211968.98</v>
      </c>
    </row>
    <row r="751" spans="1:9">
      <c r="A751" s="113" t="s">
        <v>594</v>
      </c>
      <c r="B751" s="116" t="s">
        <v>82</v>
      </c>
      <c r="C751" s="116">
        <v>3</v>
      </c>
      <c r="D751" s="113">
        <v>806</v>
      </c>
      <c r="E751" s="113" t="s">
        <v>2666</v>
      </c>
      <c r="F751" s="115">
        <v>81641.740000000005</v>
      </c>
      <c r="G751" s="115">
        <v>3145.83</v>
      </c>
      <c r="H751" s="113">
        <v>0</v>
      </c>
      <c r="I751" s="115">
        <v>84787.57</v>
      </c>
    </row>
    <row r="752" spans="1:9">
      <c r="A752" s="113" t="s">
        <v>2681</v>
      </c>
      <c r="B752" s="116" t="s">
        <v>82</v>
      </c>
      <c r="C752" s="116">
        <v>3</v>
      </c>
      <c r="D752" s="113">
        <v>807</v>
      </c>
      <c r="E752" s="113" t="s">
        <v>3764</v>
      </c>
      <c r="F752" s="115">
        <v>1454.63</v>
      </c>
      <c r="G752" s="113">
        <v>0</v>
      </c>
      <c r="H752" s="113">
        <v>0</v>
      </c>
      <c r="I752" s="115">
        <v>1454.63</v>
      </c>
    </row>
    <row r="753" spans="1:9">
      <c r="A753" s="113" t="s">
        <v>595</v>
      </c>
      <c r="B753" s="116" t="s">
        <v>82</v>
      </c>
      <c r="C753" s="116">
        <v>3</v>
      </c>
      <c r="D753" s="113">
        <v>1381</v>
      </c>
      <c r="E753" s="113" t="s">
        <v>3331</v>
      </c>
      <c r="F753" s="115">
        <v>7164.39</v>
      </c>
      <c r="G753" s="115">
        <v>1264.3</v>
      </c>
      <c r="H753" s="113">
        <v>0</v>
      </c>
      <c r="I753" s="115">
        <v>8428.69</v>
      </c>
    </row>
    <row r="754" spans="1:9">
      <c r="A754" s="113" t="s">
        <v>295</v>
      </c>
      <c r="B754" s="116" t="s">
        <v>77</v>
      </c>
      <c r="C754" s="116">
        <v>3</v>
      </c>
      <c r="D754" s="113">
        <v>808</v>
      </c>
      <c r="E754" s="113" t="s">
        <v>3296</v>
      </c>
      <c r="F754" s="115">
        <v>2450006.79</v>
      </c>
      <c r="G754" s="115">
        <v>426275.74</v>
      </c>
      <c r="H754" s="115">
        <v>12454.45</v>
      </c>
      <c r="I754" s="115">
        <v>2863828.08</v>
      </c>
    </row>
    <row r="755" spans="1:9">
      <c r="A755" s="113" t="s">
        <v>411</v>
      </c>
      <c r="B755" s="116" t="s">
        <v>82</v>
      </c>
      <c r="C755" s="116">
        <v>3</v>
      </c>
      <c r="D755" s="113">
        <v>809</v>
      </c>
      <c r="E755" s="113" t="s">
        <v>404</v>
      </c>
      <c r="F755" s="115">
        <v>1961441.14</v>
      </c>
      <c r="G755" s="115">
        <v>324207.68</v>
      </c>
      <c r="H755" s="113">
        <v>0</v>
      </c>
      <c r="I755" s="115">
        <v>2285648.8199999998</v>
      </c>
    </row>
    <row r="756" spans="1:9">
      <c r="A756" s="113" t="s">
        <v>412</v>
      </c>
      <c r="B756" s="116" t="s">
        <v>82</v>
      </c>
      <c r="C756" s="116">
        <v>3</v>
      </c>
      <c r="D756" s="113">
        <v>810</v>
      </c>
      <c r="E756" s="113" t="s">
        <v>409</v>
      </c>
      <c r="F756" s="115">
        <v>599227.27</v>
      </c>
      <c r="G756" s="115">
        <v>98897.47</v>
      </c>
      <c r="H756" s="113">
        <v>0</v>
      </c>
      <c r="I756" s="115">
        <v>698124.74</v>
      </c>
    </row>
    <row r="757" spans="1:9">
      <c r="A757" s="113" t="s">
        <v>413</v>
      </c>
      <c r="B757" s="116" t="s">
        <v>82</v>
      </c>
      <c r="C757" s="116">
        <v>3</v>
      </c>
      <c r="D757" s="113">
        <v>811</v>
      </c>
      <c r="E757" s="113" t="s">
        <v>3205</v>
      </c>
      <c r="F757" s="115">
        <v>33576.699999999997</v>
      </c>
      <c r="G757" s="115">
        <v>3170.59</v>
      </c>
      <c r="H757" s="113">
        <v>0</v>
      </c>
      <c r="I757" s="115">
        <v>36747.29</v>
      </c>
    </row>
    <row r="758" spans="1:9">
      <c r="A758" s="113" t="s">
        <v>850</v>
      </c>
      <c r="B758" s="116" t="s">
        <v>82</v>
      </c>
      <c r="C758" s="116">
        <v>3</v>
      </c>
      <c r="D758" s="113">
        <v>2697</v>
      </c>
      <c r="E758" s="113" t="s">
        <v>3297</v>
      </c>
      <c r="F758" s="115">
        <v>110498.37</v>
      </c>
      <c r="G758" s="113">
        <v>0</v>
      </c>
      <c r="H758" s="115">
        <v>9094.44</v>
      </c>
      <c r="I758" s="115">
        <v>-119592.81</v>
      </c>
    </row>
    <row r="759" spans="1:9">
      <c r="A759" s="113" t="s">
        <v>851</v>
      </c>
      <c r="B759" s="116" t="s">
        <v>82</v>
      </c>
      <c r="C759" s="116">
        <v>3</v>
      </c>
      <c r="D759" s="113">
        <v>2698</v>
      </c>
      <c r="E759" s="113" t="s">
        <v>3298</v>
      </c>
      <c r="F759" s="115">
        <v>33739.949999999997</v>
      </c>
      <c r="G759" s="113">
        <v>0</v>
      </c>
      <c r="H759" s="115">
        <v>2776.94</v>
      </c>
      <c r="I759" s="115">
        <v>-36516.89</v>
      </c>
    </row>
    <row r="760" spans="1:9">
      <c r="A760" s="117" t="s">
        <v>884</v>
      </c>
      <c r="B760" s="118" t="s">
        <v>82</v>
      </c>
      <c r="C760" s="118">
        <v>3</v>
      </c>
      <c r="D760" s="117">
        <v>2699</v>
      </c>
      <c r="E760" s="117" t="s">
        <v>3450</v>
      </c>
      <c r="F760" s="117">
        <v>0</v>
      </c>
      <c r="G760" s="117">
        <v>0</v>
      </c>
      <c r="H760" s="117">
        <v>583.07000000000005</v>
      </c>
      <c r="I760" s="115">
        <v>-583.07000000000005</v>
      </c>
    </row>
    <row r="761" spans="1:9">
      <c r="A761" s="113" t="s">
        <v>761</v>
      </c>
      <c r="B761" s="116" t="s">
        <v>77</v>
      </c>
      <c r="C761" s="116">
        <v>3</v>
      </c>
      <c r="D761" s="113">
        <v>813</v>
      </c>
      <c r="E761" s="113" t="s">
        <v>3299</v>
      </c>
      <c r="F761" s="115">
        <v>84484.72</v>
      </c>
      <c r="G761" s="113">
        <v>0</v>
      </c>
      <c r="H761" s="113">
        <v>0</v>
      </c>
      <c r="I761" s="115">
        <v>84484.72</v>
      </c>
    </row>
    <row r="762" spans="1:9">
      <c r="A762" s="113" t="s">
        <v>693</v>
      </c>
      <c r="B762" s="116" t="s">
        <v>82</v>
      </c>
      <c r="C762" s="116">
        <v>3</v>
      </c>
      <c r="D762" s="113">
        <v>814</v>
      </c>
      <c r="E762" s="113" t="s">
        <v>2662</v>
      </c>
      <c r="F762" s="115">
        <v>85950.59</v>
      </c>
      <c r="G762" s="113">
        <v>0</v>
      </c>
      <c r="H762" s="113">
        <v>0</v>
      </c>
      <c r="I762" s="115">
        <v>85950.59</v>
      </c>
    </row>
    <row r="763" spans="1:9">
      <c r="A763" s="113" t="s">
        <v>2688</v>
      </c>
      <c r="B763" s="116" t="s">
        <v>82</v>
      </c>
      <c r="C763" s="116">
        <v>3</v>
      </c>
      <c r="D763" s="113">
        <v>3842</v>
      </c>
      <c r="E763" s="113" t="s">
        <v>3333</v>
      </c>
      <c r="F763" s="115">
        <v>1465.87</v>
      </c>
      <c r="G763" s="113">
        <v>0</v>
      </c>
      <c r="H763" s="113">
        <v>0</v>
      </c>
      <c r="I763" s="115">
        <v>-1465.87</v>
      </c>
    </row>
    <row r="764" spans="1:9">
      <c r="A764" s="113" t="s">
        <v>296</v>
      </c>
      <c r="B764" s="116" t="s">
        <v>77</v>
      </c>
      <c r="C764" s="116">
        <v>3</v>
      </c>
      <c r="D764" s="113">
        <v>817</v>
      </c>
      <c r="E764" s="113" t="s">
        <v>3300</v>
      </c>
      <c r="F764" s="115">
        <v>2752809.25</v>
      </c>
      <c r="G764" s="115">
        <v>403526.83</v>
      </c>
      <c r="H764" s="113">
        <v>0</v>
      </c>
      <c r="I764" s="115">
        <v>3156336.08</v>
      </c>
    </row>
    <row r="765" spans="1:9">
      <c r="A765" s="113" t="s">
        <v>2691</v>
      </c>
      <c r="B765" s="116" t="s">
        <v>82</v>
      </c>
      <c r="C765" s="116">
        <v>3</v>
      </c>
      <c r="D765" s="113">
        <v>818</v>
      </c>
      <c r="E765" s="113" t="s">
        <v>2692</v>
      </c>
      <c r="F765" s="115">
        <v>1081.2</v>
      </c>
      <c r="G765" s="113">
        <v>345.8</v>
      </c>
      <c r="H765" s="113">
        <v>0</v>
      </c>
      <c r="I765" s="115">
        <v>1427</v>
      </c>
    </row>
    <row r="766" spans="1:9">
      <c r="A766" s="113" t="s">
        <v>596</v>
      </c>
      <c r="B766" s="116" t="s">
        <v>82</v>
      </c>
      <c r="C766" s="116">
        <v>3</v>
      </c>
      <c r="D766" s="113">
        <v>819</v>
      </c>
      <c r="E766" s="113" t="s">
        <v>2693</v>
      </c>
      <c r="F766" s="115">
        <v>1049105.17</v>
      </c>
      <c r="G766" s="115">
        <v>158614.07999999999</v>
      </c>
      <c r="H766" s="113">
        <v>0</v>
      </c>
      <c r="I766" s="115">
        <v>1207719.25</v>
      </c>
    </row>
    <row r="767" spans="1:9">
      <c r="A767" s="113" t="s">
        <v>597</v>
      </c>
      <c r="B767" s="116" t="s">
        <v>82</v>
      </c>
      <c r="C767" s="116">
        <v>3</v>
      </c>
      <c r="D767" s="113">
        <v>820</v>
      </c>
      <c r="E767" s="113" t="s">
        <v>2694</v>
      </c>
      <c r="F767" s="115">
        <v>1168878.02</v>
      </c>
      <c r="G767" s="115">
        <v>148548.95000000001</v>
      </c>
      <c r="H767" s="113">
        <v>0</v>
      </c>
      <c r="I767" s="115">
        <v>1317426.97</v>
      </c>
    </row>
    <row r="768" spans="1:9">
      <c r="A768" s="113" t="s">
        <v>598</v>
      </c>
      <c r="B768" s="116" t="s">
        <v>82</v>
      </c>
      <c r="C768" s="116">
        <v>3</v>
      </c>
      <c r="D768" s="113">
        <v>821</v>
      </c>
      <c r="E768" s="113" t="s">
        <v>2695</v>
      </c>
      <c r="F768" s="115">
        <v>199769.59</v>
      </c>
      <c r="G768" s="115">
        <v>33868.5</v>
      </c>
      <c r="H768" s="113">
        <v>0</v>
      </c>
      <c r="I768" s="115">
        <v>233638.09</v>
      </c>
    </row>
    <row r="769" spans="1:9">
      <c r="A769" s="113" t="s">
        <v>599</v>
      </c>
      <c r="B769" s="116" t="s">
        <v>82</v>
      </c>
      <c r="C769" s="116">
        <v>3</v>
      </c>
      <c r="D769" s="113">
        <v>822</v>
      </c>
      <c r="E769" s="113" t="s">
        <v>3301</v>
      </c>
      <c r="F769" s="115">
        <v>89054.96</v>
      </c>
      <c r="G769" s="115">
        <v>6269.18</v>
      </c>
      <c r="H769" s="113">
        <v>0</v>
      </c>
      <c r="I769" s="115">
        <v>95324.14</v>
      </c>
    </row>
    <row r="770" spans="1:9">
      <c r="A770" s="113" t="s">
        <v>600</v>
      </c>
      <c r="B770" s="116" t="s">
        <v>82</v>
      </c>
      <c r="C770" s="116">
        <v>3</v>
      </c>
      <c r="D770" s="113">
        <v>823</v>
      </c>
      <c r="E770" s="113" t="s">
        <v>2697</v>
      </c>
      <c r="F770" s="115">
        <v>47509.599999999999</v>
      </c>
      <c r="G770" s="115">
        <v>7692.16</v>
      </c>
      <c r="H770" s="113">
        <v>0</v>
      </c>
      <c r="I770" s="115">
        <v>55201.760000000002</v>
      </c>
    </row>
    <row r="771" spans="1:9">
      <c r="A771" s="113" t="s">
        <v>601</v>
      </c>
      <c r="B771" s="116" t="s">
        <v>82</v>
      </c>
      <c r="C771" s="116">
        <v>3</v>
      </c>
      <c r="D771" s="113">
        <v>824</v>
      </c>
      <c r="E771" s="113" t="s">
        <v>3302</v>
      </c>
      <c r="F771" s="115">
        <v>25430.639999999999</v>
      </c>
      <c r="G771" s="115">
        <v>1582.56</v>
      </c>
      <c r="H771" s="113">
        <v>0</v>
      </c>
      <c r="I771" s="115">
        <v>27013.200000000001</v>
      </c>
    </row>
    <row r="772" spans="1:9">
      <c r="A772" s="113" t="s">
        <v>602</v>
      </c>
      <c r="B772" s="116" t="s">
        <v>82</v>
      </c>
      <c r="C772" s="116">
        <v>3</v>
      </c>
      <c r="D772" s="113">
        <v>825</v>
      </c>
      <c r="E772" s="113" t="s">
        <v>3301</v>
      </c>
      <c r="F772" s="115">
        <v>110995.3</v>
      </c>
      <c r="G772" s="115">
        <v>30780.240000000002</v>
      </c>
      <c r="H772" s="113">
        <v>0</v>
      </c>
      <c r="I772" s="115">
        <v>141775.54</v>
      </c>
    </row>
    <row r="773" spans="1:9">
      <c r="A773" s="113" t="s">
        <v>906</v>
      </c>
      <c r="B773" s="116" t="s">
        <v>82</v>
      </c>
      <c r="C773" s="116">
        <v>3</v>
      </c>
      <c r="D773" s="113">
        <v>1228</v>
      </c>
      <c r="E773" s="113" t="s">
        <v>2699</v>
      </c>
      <c r="F773" s="115">
        <v>30782.02</v>
      </c>
      <c r="G773" s="115">
        <v>10875.36</v>
      </c>
      <c r="H773" s="113">
        <v>0</v>
      </c>
      <c r="I773" s="115">
        <v>41657.379999999997</v>
      </c>
    </row>
    <row r="774" spans="1:9">
      <c r="A774" s="113" t="s">
        <v>820</v>
      </c>
      <c r="B774" s="116" t="s">
        <v>82</v>
      </c>
      <c r="C774" s="116">
        <v>3</v>
      </c>
      <c r="D774" s="113">
        <v>856</v>
      </c>
      <c r="E774" s="113" t="s">
        <v>2700</v>
      </c>
      <c r="F774" s="115">
        <v>30202.75</v>
      </c>
      <c r="G774" s="115">
        <v>4950</v>
      </c>
      <c r="H774" s="113">
        <v>0</v>
      </c>
      <c r="I774" s="115">
        <v>35152.75</v>
      </c>
    </row>
    <row r="775" spans="1:9">
      <c r="A775" s="113" t="s">
        <v>297</v>
      </c>
      <c r="B775" s="116" t="s">
        <v>77</v>
      </c>
      <c r="C775" s="116">
        <v>3</v>
      </c>
      <c r="D775" s="113">
        <v>826</v>
      </c>
      <c r="E775" s="113" t="s">
        <v>3303</v>
      </c>
      <c r="F775" s="115">
        <v>282224.58</v>
      </c>
      <c r="G775" s="113">
        <v>0</v>
      </c>
      <c r="H775" s="115">
        <v>45234.05</v>
      </c>
      <c r="I775" s="115">
        <v>327458.63</v>
      </c>
    </row>
    <row r="776" spans="1:9">
      <c r="A776" s="113" t="s">
        <v>907</v>
      </c>
      <c r="B776" s="116" t="s">
        <v>82</v>
      </c>
      <c r="C776" s="116">
        <v>3</v>
      </c>
      <c r="D776" s="113">
        <v>827</v>
      </c>
      <c r="E776" s="113" t="s">
        <v>2692</v>
      </c>
      <c r="F776" s="113">
        <v>484.77</v>
      </c>
      <c r="G776" s="113">
        <v>0</v>
      </c>
      <c r="H776" s="113">
        <v>247.66</v>
      </c>
      <c r="I776" s="115">
        <v>-732.43</v>
      </c>
    </row>
    <row r="777" spans="1:9">
      <c r="A777" s="113" t="s">
        <v>603</v>
      </c>
      <c r="B777" s="116" t="s">
        <v>82</v>
      </c>
      <c r="C777" s="116">
        <v>3</v>
      </c>
      <c r="D777" s="113">
        <v>828</v>
      </c>
      <c r="E777" s="113" t="s">
        <v>2693</v>
      </c>
      <c r="F777" s="115">
        <v>42297.95</v>
      </c>
      <c r="G777" s="113">
        <v>0</v>
      </c>
      <c r="H777" s="115">
        <v>4952</v>
      </c>
      <c r="I777" s="115">
        <v>-47249.95</v>
      </c>
    </row>
    <row r="778" spans="1:9">
      <c r="A778" s="113" t="s">
        <v>604</v>
      </c>
      <c r="B778" s="116" t="s">
        <v>82</v>
      </c>
      <c r="C778" s="116">
        <v>3</v>
      </c>
      <c r="D778" s="113">
        <v>829</v>
      </c>
      <c r="E778" s="113" t="s">
        <v>2694</v>
      </c>
      <c r="F778" s="115">
        <v>164954.82</v>
      </c>
      <c r="G778" s="113">
        <v>0</v>
      </c>
      <c r="H778" s="115">
        <v>28535.06</v>
      </c>
      <c r="I778" s="115">
        <v>-193489.88</v>
      </c>
    </row>
    <row r="779" spans="1:9">
      <c r="A779" s="113" t="s">
        <v>605</v>
      </c>
      <c r="B779" s="116" t="s">
        <v>82</v>
      </c>
      <c r="C779" s="116">
        <v>3</v>
      </c>
      <c r="D779" s="113">
        <v>830</v>
      </c>
      <c r="E779" s="113" t="s">
        <v>2695</v>
      </c>
      <c r="F779" s="115">
        <v>41223.019999999997</v>
      </c>
      <c r="G779" s="113">
        <v>0</v>
      </c>
      <c r="H779" s="115">
        <v>7926.42</v>
      </c>
      <c r="I779" s="115">
        <v>-49149.440000000002</v>
      </c>
    </row>
    <row r="780" spans="1:9">
      <c r="A780" s="113" t="s">
        <v>606</v>
      </c>
      <c r="B780" s="116" t="s">
        <v>82</v>
      </c>
      <c r="C780" s="116">
        <v>3</v>
      </c>
      <c r="D780" s="113">
        <v>833</v>
      </c>
      <c r="E780" s="113" t="s">
        <v>3304</v>
      </c>
      <c r="F780" s="115">
        <v>33264.019999999997</v>
      </c>
      <c r="G780" s="113">
        <v>0</v>
      </c>
      <c r="H780" s="115">
        <v>3572.91</v>
      </c>
      <c r="I780" s="115">
        <v>-36836.93</v>
      </c>
    </row>
    <row r="781" spans="1:9">
      <c r="A781" s="113" t="s">
        <v>750</v>
      </c>
      <c r="B781" s="116" t="s">
        <v>77</v>
      </c>
      <c r="C781" s="116">
        <v>3</v>
      </c>
      <c r="D781" s="113">
        <v>2389</v>
      </c>
      <c r="E781" s="113" t="s">
        <v>3305</v>
      </c>
      <c r="F781" s="115">
        <v>1378489.42</v>
      </c>
      <c r="G781" s="115">
        <v>232549.55</v>
      </c>
      <c r="H781" s="113">
        <v>0</v>
      </c>
      <c r="I781" s="115">
        <v>1611038.97</v>
      </c>
    </row>
    <row r="782" spans="1:9">
      <c r="A782" s="113" t="s">
        <v>742</v>
      </c>
      <c r="B782" s="116" t="s">
        <v>82</v>
      </c>
      <c r="C782" s="116">
        <v>3</v>
      </c>
      <c r="D782" s="113">
        <v>2390</v>
      </c>
      <c r="E782" s="113" t="s">
        <v>2704</v>
      </c>
      <c r="F782" s="115">
        <v>1378489.42</v>
      </c>
      <c r="G782" s="115">
        <v>232549.55</v>
      </c>
      <c r="H782" s="113">
        <v>0</v>
      </c>
      <c r="I782" s="115">
        <v>1611038.97</v>
      </c>
    </row>
    <row r="783" spans="1:9">
      <c r="A783" s="113" t="s">
        <v>298</v>
      </c>
      <c r="B783" s="116" t="s">
        <v>77</v>
      </c>
      <c r="C783" s="116">
        <v>3</v>
      </c>
      <c r="D783" s="113">
        <v>834</v>
      </c>
      <c r="E783" s="113" t="s">
        <v>3306</v>
      </c>
      <c r="F783" s="115">
        <v>2366309.64</v>
      </c>
      <c r="G783" s="115">
        <v>574256.71</v>
      </c>
      <c r="H783" s="113">
        <v>0</v>
      </c>
      <c r="I783" s="115">
        <v>2940566.35</v>
      </c>
    </row>
    <row r="784" spans="1:9">
      <c r="A784" s="113" t="s">
        <v>945</v>
      </c>
      <c r="B784" s="116" t="s">
        <v>82</v>
      </c>
      <c r="C784" s="116">
        <v>3</v>
      </c>
      <c r="D784" s="113">
        <v>835</v>
      </c>
      <c r="E784" s="113" t="s">
        <v>3611</v>
      </c>
      <c r="F784" s="115">
        <v>204425.77</v>
      </c>
      <c r="G784" s="113">
        <v>0</v>
      </c>
      <c r="H784" s="113">
        <v>0</v>
      </c>
      <c r="I784" s="115">
        <v>204425.77</v>
      </c>
    </row>
    <row r="785" spans="1:9">
      <c r="A785" s="113" t="s">
        <v>828</v>
      </c>
      <c r="B785" s="116" t="s">
        <v>82</v>
      </c>
      <c r="C785" s="116">
        <v>3</v>
      </c>
      <c r="D785" s="113">
        <v>836</v>
      </c>
      <c r="E785" s="113" t="s">
        <v>3307</v>
      </c>
      <c r="F785" s="115">
        <v>1152244.6200000001</v>
      </c>
      <c r="G785" s="115">
        <v>192407.32</v>
      </c>
      <c r="H785" s="113">
        <v>0</v>
      </c>
      <c r="I785" s="115">
        <v>1344651.94</v>
      </c>
    </row>
    <row r="786" spans="1:9">
      <c r="A786" s="113" t="s">
        <v>958</v>
      </c>
      <c r="B786" s="116" t="s">
        <v>82</v>
      </c>
      <c r="C786" s="116">
        <v>3</v>
      </c>
      <c r="D786" s="113">
        <v>837</v>
      </c>
      <c r="E786" s="113" t="s">
        <v>3447</v>
      </c>
      <c r="F786" s="115">
        <v>217119.85</v>
      </c>
      <c r="G786" s="113">
        <v>0</v>
      </c>
      <c r="H786" s="113">
        <v>0</v>
      </c>
      <c r="I786" s="115">
        <v>217119.85</v>
      </c>
    </row>
    <row r="787" spans="1:9">
      <c r="A787" s="113" t="s">
        <v>908</v>
      </c>
      <c r="B787" s="116" t="s">
        <v>82</v>
      </c>
      <c r="C787" s="116">
        <v>3</v>
      </c>
      <c r="D787" s="113">
        <v>838</v>
      </c>
      <c r="E787" s="113" t="s">
        <v>3308</v>
      </c>
      <c r="F787" s="115">
        <v>290621.71999999997</v>
      </c>
      <c r="G787" s="113">
        <v>0</v>
      </c>
      <c r="H787" s="113">
        <v>0</v>
      </c>
      <c r="I787" s="115">
        <v>290621.71999999997</v>
      </c>
    </row>
    <row r="788" spans="1:9">
      <c r="A788" s="113" t="s">
        <v>2709</v>
      </c>
      <c r="B788" s="116" t="s">
        <v>82</v>
      </c>
      <c r="C788" s="116">
        <v>3</v>
      </c>
      <c r="D788" s="113">
        <v>840</v>
      </c>
      <c r="E788" s="113" t="s">
        <v>3765</v>
      </c>
      <c r="F788" s="115">
        <v>24038.2</v>
      </c>
      <c r="G788" s="115">
        <v>185326.91</v>
      </c>
      <c r="H788" s="113">
        <v>0</v>
      </c>
      <c r="I788" s="115">
        <v>209365.11</v>
      </c>
    </row>
    <row r="789" spans="1:9">
      <c r="A789" s="113" t="s">
        <v>299</v>
      </c>
      <c r="B789" s="116" t="s">
        <v>82</v>
      </c>
      <c r="C789" s="116">
        <v>3</v>
      </c>
      <c r="D789" s="113">
        <v>841</v>
      </c>
      <c r="E789" s="113" t="s">
        <v>3309</v>
      </c>
      <c r="F789" s="115">
        <v>221519.26</v>
      </c>
      <c r="G789" s="115">
        <v>51240.9</v>
      </c>
      <c r="H789" s="113">
        <v>0</v>
      </c>
      <c r="I789" s="115">
        <v>272760.15999999997</v>
      </c>
    </row>
    <row r="790" spans="1:9">
      <c r="A790" s="113" t="s">
        <v>740</v>
      </c>
      <c r="B790" s="116" t="s">
        <v>82</v>
      </c>
      <c r="C790" s="116">
        <v>3</v>
      </c>
      <c r="D790" s="113">
        <v>870</v>
      </c>
      <c r="E790" s="113" t="s">
        <v>2712</v>
      </c>
      <c r="F790" s="115">
        <v>256340.22</v>
      </c>
      <c r="G790" s="115">
        <v>145281.57999999999</v>
      </c>
      <c r="H790" s="113">
        <v>0</v>
      </c>
      <c r="I790" s="115">
        <v>401621.8</v>
      </c>
    </row>
    <row r="791" spans="1:9">
      <c r="A791" s="113" t="s">
        <v>300</v>
      </c>
      <c r="B791" s="116" t="s">
        <v>77</v>
      </c>
      <c r="C791" s="116">
        <v>3</v>
      </c>
      <c r="D791" s="113">
        <v>844</v>
      </c>
      <c r="E791" s="113" t="s">
        <v>2713</v>
      </c>
      <c r="F791" s="115">
        <v>12628918.66</v>
      </c>
      <c r="G791" s="115">
        <v>2338644.98</v>
      </c>
      <c r="H791" s="113">
        <v>0</v>
      </c>
      <c r="I791" s="115">
        <v>14967563.640000001</v>
      </c>
    </row>
    <row r="792" spans="1:9">
      <c r="A792" s="113" t="s">
        <v>301</v>
      </c>
      <c r="B792" s="116" t="s">
        <v>82</v>
      </c>
      <c r="C792" s="116">
        <v>3</v>
      </c>
      <c r="D792" s="113">
        <v>847</v>
      </c>
      <c r="E792" s="113" t="s">
        <v>3310</v>
      </c>
      <c r="F792" s="115">
        <v>170491.15</v>
      </c>
      <c r="G792" s="115">
        <v>34517.22</v>
      </c>
      <c r="H792" s="113">
        <v>0</v>
      </c>
      <c r="I792" s="115">
        <v>205008.37</v>
      </c>
    </row>
    <row r="793" spans="1:9">
      <c r="A793" s="113" t="s">
        <v>819</v>
      </c>
      <c r="B793" s="116" t="s">
        <v>82</v>
      </c>
      <c r="C793" s="116">
        <v>3</v>
      </c>
      <c r="D793" s="113">
        <v>849</v>
      </c>
      <c r="E793" s="113" t="s">
        <v>3311</v>
      </c>
      <c r="F793" s="115">
        <v>211954.54</v>
      </c>
      <c r="G793" s="115">
        <v>30279.22</v>
      </c>
      <c r="H793" s="113">
        <v>0</v>
      </c>
      <c r="I793" s="115">
        <v>242233.76</v>
      </c>
    </row>
    <row r="794" spans="1:9">
      <c r="A794" s="113" t="s">
        <v>665</v>
      </c>
      <c r="B794" s="116" t="s">
        <v>82</v>
      </c>
      <c r="C794" s="116">
        <v>3</v>
      </c>
      <c r="D794" s="113">
        <v>850</v>
      </c>
      <c r="E794" s="113" t="s">
        <v>3312</v>
      </c>
      <c r="F794" s="115">
        <v>2303391.25</v>
      </c>
      <c r="G794" s="115">
        <v>800514.41</v>
      </c>
      <c r="H794" s="113">
        <v>0</v>
      </c>
      <c r="I794" s="115">
        <v>3103905.66</v>
      </c>
    </row>
    <row r="795" spans="1:9">
      <c r="A795" s="113" t="s">
        <v>685</v>
      </c>
      <c r="B795" s="116" t="s">
        <v>82</v>
      </c>
      <c r="C795" s="116">
        <v>3</v>
      </c>
      <c r="D795" s="113">
        <v>851</v>
      </c>
      <c r="E795" s="113" t="s">
        <v>3312</v>
      </c>
      <c r="F795" s="115">
        <v>2845202.69</v>
      </c>
      <c r="G795" s="115">
        <v>431204.68</v>
      </c>
      <c r="H795" s="113">
        <v>0</v>
      </c>
      <c r="I795" s="115">
        <v>3276407.37</v>
      </c>
    </row>
    <row r="796" spans="1:9">
      <c r="A796" s="113" t="s">
        <v>821</v>
      </c>
      <c r="B796" s="116" t="s">
        <v>82</v>
      </c>
      <c r="C796" s="116">
        <v>3</v>
      </c>
      <c r="D796" s="113">
        <v>852</v>
      </c>
      <c r="E796" s="113" t="s">
        <v>2717</v>
      </c>
      <c r="F796" s="115">
        <v>36155.019999999997</v>
      </c>
      <c r="G796" s="115">
        <v>3506.47</v>
      </c>
      <c r="H796" s="113">
        <v>0</v>
      </c>
      <c r="I796" s="115">
        <v>39661.49</v>
      </c>
    </row>
    <row r="797" spans="1:9">
      <c r="A797" s="113" t="s">
        <v>909</v>
      </c>
      <c r="B797" s="116" t="s">
        <v>82</v>
      </c>
      <c r="C797" s="116">
        <v>3</v>
      </c>
      <c r="D797" s="113">
        <v>853</v>
      </c>
      <c r="E797" s="113" t="s">
        <v>3313</v>
      </c>
      <c r="F797" s="115">
        <v>11114.22</v>
      </c>
      <c r="G797" s="113">
        <v>0</v>
      </c>
      <c r="H797" s="113">
        <v>0</v>
      </c>
      <c r="I797" s="115">
        <v>11114.22</v>
      </c>
    </row>
    <row r="798" spans="1:9">
      <c r="A798" s="113" t="s">
        <v>861</v>
      </c>
      <c r="B798" s="116" t="s">
        <v>82</v>
      </c>
      <c r="C798" s="116">
        <v>3</v>
      </c>
      <c r="D798" s="113">
        <v>855</v>
      </c>
      <c r="E798" s="113" t="s">
        <v>2719</v>
      </c>
      <c r="F798" s="115">
        <v>339365.87</v>
      </c>
      <c r="G798" s="115">
        <v>114165.4</v>
      </c>
      <c r="H798" s="113">
        <v>0</v>
      </c>
      <c r="I798" s="115">
        <v>453531.27</v>
      </c>
    </row>
    <row r="799" spans="1:9">
      <c r="A799" s="113" t="s">
        <v>302</v>
      </c>
      <c r="B799" s="116" t="s">
        <v>82</v>
      </c>
      <c r="C799" s="116">
        <v>3</v>
      </c>
      <c r="D799" s="113">
        <v>857</v>
      </c>
      <c r="E799" s="113" t="s">
        <v>3314</v>
      </c>
      <c r="F799" s="115">
        <v>414657.65</v>
      </c>
      <c r="G799" s="115">
        <v>55353.919999999998</v>
      </c>
      <c r="H799" s="113">
        <v>0</v>
      </c>
      <c r="I799" s="115">
        <v>470011.57</v>
      </c>
    </row>
    <row r="800" spans="1:9">
      <c r="A800" s="113" t="s">
        <v>666</v>
      </c>
      <c r="B800" s="116" t="s">
        <v>82</v>
      </c>
      <c r="C800" s="116">
        <v>3</v>
      </c>
      <c r="D800" s="113">
        <v>862</v>
      </c>
      <c r="E800" s="113" t="s">
        <v>3315</v>
      </c>
      <c r="F800" s="115">
        <v>241960.53</v>
      </c>
      <c r="G800" s="115">
        <v>36353.21</v>
      </c>
      <c r="H800" s="113">
        <v>0</v>
      </c>
      <c r="I800" s="115">
        <v>278313.74</v>
      </c>
    </row>
    <row r="801" spans="1:9">
      <c r="A801" s="113" t="s">
        <v>731</v>
      </c>
      <c r="B801" s="116" t="s">
        <v>82</v>
      </c>
      <c r="C801" s="116">
        <v>3</v>
      </c>
      <c r="D801" s="113">
        <v>863</v>
      </c>
      <c r="E801" s="113" t="s">
        <v>3316</v>
      </c>
      <c r="F801" s="115">
        <v>487847.01</v>
      </c>
      <c r="G801" s="115">
        <v>72128.06</v>
      </c>
      <c r="H801" s="113">
        <v>0</v>
      </c>
      <c r="I801" s="115">
        <v>559975.06999999995</v>
      </c>
    </row>
    <row r="802" spans="1:9">
      <c r="A802" s="113" t="s">
        <v>303</v>
      </c>
      <c r="B802" s="116" t="s">
        <v>82</v>
      </c>
      <c r="C802" s="116">
        <v>3</v>
      </c>
      <c r="D802" s="113">
        <v>867</v>
      </c>
      <c r="E802" s="113" t="s">
        <v>3307</v>
      </c>
      <c r="F802" s="115">
        <v>324965.14</v>
      </c>
      <c r="G802" s="115">
        <v>43671.44</v>
      </c>
      <c r="H802" s="113">
        <v>0</v>
      </c>
      <c r="I802" s="115">
        <v>368636.58</v>
      </c>
    </row>
    <row r="803" spans="1:9">
      <c r="A803" s="113" t="s">
        <v>304</v>
      </c>
      <c r="B803" s="116" t="s">
        <v>82</v>
      </c>
      <c r="C803" s="116">
        <v>3</v>
      </c>
      <c r="D803" s="113">
        <v>871</v>
      </c>
      <c r="E803" s="113" t="s">
        <v>2731</v>
      </c>
      <c r="F803" s="115">
        <v>1577.5</v>
      </c>
      <c r="G803" s="113">
        <v>94.76</v>
      </c>
      <c r="H803" s="113">
        <v>0</v>
      </c>
      <c r="I803" s="115">
        <v>1672.26</v>
      </c>
    </row>
    <row r="804" spans="1:9">
      <c r="A804" s="113" t="s">
        <v>667</v>
      </c>
      <c r="B804" s="116" t="s">
        <v>82</v>
      </c>
      <c r="C804" s="116">
        <v>3</v>
      </c>
      <c r="D804" s="113">
        <v>1226</v>
      </c>
      <c r="E804" s="113" t="s">
        <v>3317</v>
      </c>
      <c r="F804" s="115">
        <v>183218.44</v>
      </c>
      <c r="G804" s="115">
        <v>23879.32</v>
      </c>
      <c r="H804" s="113">
        <v>0</v>
      </c>
      <c r="I804" s="115">
        <v>207097.76</v>
      </c>
    </row>
    <row r="805" spans="1:9">
      <c r="A805" s="113" t="s">
        <v>829</v>
      </c>
      <c r="B805" s="116" t="s">
        <v>82</v>
      </c>
      <c r="C805" s="116">
        <v>3</v>
      </c>
      <c r="D805" s="113">
        <v>1249</v>
      </c>
      <c r="E805" s="113" t="s">
        <v>3318</v>
      </c>
      <c r="F805" s="113">
        <v>891.29</v>
      </c>
      <c r="G805" s="113">
        <v>152.44</v>
      </c>
      <c r="H805" s="113">
        <v>0</v>
      </c>
      <c r="I805" s="115">
        <v>1043.73</v>
      </c>
    </row>
    <row r="806" spans="1:9">
      <c r="A806" s="113" t="s">
        <v>305</v>
      </c>
      <c r="B806" s="116" t="s">
        <v>82</v>
      </c>
      <c r="C806" s="116">
        <v>3</v>
      </c>
      <c r="D806" s="113">
        <v>1729</v>
      </c>
      <c r="E806" s="113" t="s">
        <v>3448</v>
      </c>
      <c r="F806" s="115">
        <v>30113.45</v>
      </c>
      <c r="G806" s="115">
        <v>4061.26</v>
      </c>
      <c r="H806" s="113">
        <v>0</v>
      </c>
      <c r="I806" s="115">
        <v>34174.71</v>
      </c>
    </row>
    <row r="807" spans="1:9">
      <c r="A807" s="113" t="s">
        <v>668</v>
      </c>
      <c r="B807" s="116" t="s">
        <v>82</v>
      </c>
      <c r="C807" s="116">
        <v>3</v>
      </c>
      <c r="D807" s="113">
        <v>1965</v>
      </c>
      <c r="E807" s="113" t="s">
        <v>3312</v>
      </c>
      <c r="F807" s="115">
        <v>1716692.97</v>
      </c>
      <c r="G807" s="115">
        <v>238516.97</v>
      </c>
      <c r="H807" s="113">
        <v>0</v>
      </c>
      <c r="I807" s="115">
        <v>1955209.94</v>
      </c>
    </row>
    <row r="808" spans="1:9">
      <c r="A808" s="113" t="s">
        <v>669</v>
      </c>
      <c r="B808" s="116" t="s">
        <v>82</v>
      </c>
      <c r="C808" s="116">
        <v>3</v>
      </c>
      <c r="D808" s="113">
        <v>1966</v>
      </c>
      <c r="E808" s="113" t="s">
        <v>3312</v>
      </c>
      <c r="F808" s="115">
        <v>3309319.94</v>
      </c>
      <c r="G808" s="115">
        <v>450246.2</v>
      </c>
      <c r="H808" s="113">
        <v>0</v>
      </c>
      <c r="I808" s="115">
        <v>3759566.14</v>
      </c>
    </row>
    <row r="809" spans="1:9">
      <c r="A809" s="113" t="s">
        <v>306</v>
      </c>
      <c r="B809" s="116" t="s">
        <v>77</v>
      </c>
      <c r="C809" s="116">
        <v>3</v>
      </c>
      <c r="D809" s="113">
        <v>872</v>
      </c>
      <c r="E809" s="113" t="s">
        <v>3319</v>
      </c>
      <c r="F809" s="115">
        <v>297840.7</v>
      </c>
      <c r="G809" s="115">
        <v>84829.71</v>
      </c>
      <c r="H809" s="113">
        <v>0</v>
      </c>
      <c r="I809" s="115">
        <v>382670.41</v>
      </c>
    </row>
    <row r="810" spans="1:9">
      <c r="A810" s="113" t="s">
        <v>307</v>
      </c>
      <c r="B810" s="116" t="s">
        <v>82</v>
      </c>
      <c r="C810" s="116">
        <v>3</v>
      </c>
      <c r="D810" s="113">
        <v>873</v>
      </c>
      <c r="E810" s="113" t="s">
        <v>3320</v>
      </c>
      <c r="F810" s="115">
        <v>74222.460000000006</v>
      </c>
      <c r="G810" s="115">
        <v>10490.37</v>
      </c>
      <c r="H810" s="113">
        <v>0</v>
      </c>
      <c r="I810" s="115">
        <v>84712.83</v>
      </c>
    </row>
    <row r="811" spans="1:9">
      <c r="A811" s="113" t="s">
        <v>380</v>
      </c>
      <c r="B811" s="116" t="s">
        <v>82</v>
      </c>
      <c r="C811" s="116">
        <v>3</v>
      </c>
      <c r="D811" s="113">
        <v>874</v>
      </c>
      <c r="E811" s="113" t="s">
        <v>2941</v>
      </c>
      <c r="F811" s="115">
        <v>15581.26</v>
      </c>
      <c r="G811" s="115">
        <v>2013.23</v>
      </c>
      <c r="H811" s="113">
        <v>0</v>
      </c>
      <c r="I811" s="115">
        <v>17594.490000000002</v>
      </c>
    </row>
    <row r="812" spans="1:9">
      <c r="A812" s="113" t="s">
        <v>2741</v>
      </c>
      <c r="B812" s="116" t="s">
        <v>82</v>
      </c>
      <c r="C812" s="116">
        <v>3</v>
      </c>
      <c r="D812" s="113">
        <v>876</v>
      </c>
      <c r="E812" s="113" t="s">
        <v>2742</v>
      </c>
      <c r="F812" s="115">
        <v>6650</v>
      </c>
      <c r="G812" s="115">
        <v>47639.94</v>
      </c>
      <c r="H812" s="113">
        <v>0</v>
      </c>
      <c r="I812" s="115">
        <v>54289.94</v>
      </c>
    </row>
    <row r="813" spans="1:9">
      <c r="A813" s="113" t="s">
        <v>381</v>
      </c>
      <c r="B813" s="116" t="s">
        <v>82</v>
      </c>
      <c r="C813" s="116">
        <v>3</v>
      </c>
      <c r="D813" s="113">
        <v>877</v>
      </c>
      <c r="E813" s="113" t="s">
        <v>2743</v>
      </c>
      <c r="F813" s="115">
        <v>18644</v>
      </c>
      <c r="G813" s="115">
        <v>2059.8200000000002</v>
      </c>
      <c r="H813" s="113">
        <v>0</v>
      </c>
      <c r="I813" s="115">
        <v>20703.82</v>
      </c>
    </row>
    <row r="814" spans="1:9">
      <c r="A814" s="113" t="s">
        <v>308</v>
      </c>
      <c r="B814" s="116" t="s">
        <v>82</v>
      </c>
      <c r="C814" s="116">
        <v>3</v>
      </c>
      <c r="D814" s="113">
        <v>1123</v>
      </c>
      <c r="E814" s="113" t="s">
        <v>2744</v>
      </c>
      <c r="F814" s="115">
        <v>11568.97</v>
      </c>
      <c r="G814" s="113">
        <v>308.64999999999998</v>
      </c>
      <c r="H814" s="113">
        <v>0</v>
      </c>
      <c r="I814" s="115">
        <v>11877.62</v>
      </c>
    </row>
    <row r="815" spans="1:9">
      <c r="A815" s="113" t="s">
        <v>635</v>
      </c>
      <c r="B815" s="116" t="s">
        <v>82</v>
      </c>
      <c r="C815" s="116">
        <v>3</v>
      </c>
      <c r="D815" s="113">
        <v>1971</v>
      </c>
      <c r="E815" s="113" t="s">
        <v>3321</v>
      </c>
      <c r="F815" s="115">
        <v>6135.27</v>
      </c>
      <c r="G815" s="113">
        <v>867.2</v>
      </c>
      <c r="H815" s="113">
        <v>0</v>
      </c>
      <c r="I815" s="115">
        <v>7002.47</v>
      </c>
    </row>
    <row r="816" spans="1:9">
      <c r="A816" s="113" t="s">
        <v>607</v>
      </c>
      <c r="B816" s="116" t="s">
        <v>82</v>
      </c>
      <c r="C816" s="116">
        <v>3</v>
      </c>
      <c r="D816" s="113">
        <v>1972</v>
      </c>
      <c r="E816" s="113" t="s">
        <v>3449</v>
      </c>
      <c r="F816" s="115">
        <v>165038.74</v>
      </c>
      <c r="G816" s="115">
        <v>21450.5</v>
      </c>
      <c r="H816" s="113">
        <v>0</v>
      </c>
      <c r="I816" s="115">
        <v>186489.24</v>
      </c>
    </row>
    <row r="817" spans="1:9">
      <c r="A817" s="113" t="s">
        <v>309</v>
      </c>
      <c r="B817" s="116" t="s">
        <v>77</v>
      </c>
      <c r="C817" s="116">
        <v>3</v>
      </c>
      <c r="D817" s="113">
        <v>878</v>
      </c>
      <c r="E817" s="113" t="s">
        <v>3322</v>
      </c>
      <c r="F817" s="115">
        <v>1865030.6</v>
      </c>
      <c r="G817" s="115">
        <v>284421.75</v>
      </c>
      <c r="H817" s="113">
        <v>0</v>
      </c>
      <c r="I817" s="115">
        <v>2149452.35</v>
      </c>
    </row>
    <row r="818" spans="1:9">
      <c r="A818" s="113" t="s">
        <v>310</v>
      </c>
      <c r="B818" s="116" t="s">
        <v>82</v>
      </c>
      <c r="C818" s="116">
        <v>3</v>
      </c>
      <c r="D818" s="113">
        <v>879</v>
      </c>
      <c r="E818" s="113" t="s">
        <v>2749</v>
      </c>
      <c r="F818" s="115">
        <v>1026403.88</v>
      </c>
      <c r="G818" s="115">
        <v>157007.95000000001</v>
      </c>
      <c r="H818" s="113">
        <v>0</v>
      </c>
      <c r="I818" s="115">
        <v>1183411.83</v>
      </c>
    </row>
    <row r="819" spans="1:9">
      <c r="A819" s="113" t="s">
        <v>311</v>
      </c>
      <c r="B819" s="116" t="s">
        <v>82</v>
      </c>
      <c r="C819" s="116">
        <v>3</v>
      </c>
      <c r="D819" s="113">
        <v>881</v>
      </c>
      <c r="E819" s="113" t="s">
        <v>3323</v>
      </c>
      <c r="F819" s="115">
        <v>50304.7</v>
      </c>
      <c r="G819" s="115">
        <v>7666.14</v>
      </c>
      <c r="H819" s="113">
        <v>0</v>
      </c>
      <c r="I819" s="115">
        <v>57970.84</v>
      </c>
    </row>
    <row r="820" spans="1:9">
      <c r="A820" s="113" t="s">
        <v>312</v>
      </c>
      <c r="B820" s="116" t="s">
        <v>82</v>
      </c>
      <c r="C820" s="116">
        <v>3</v>
      </c>
      <c r="D820" s="113">
        <v>882</v>
      </c>
      <c r="E820" s="113" t="s">
        <v>2751</v>
      </c>
      <c r="F820" s="115">
        <v>719920.45</v>
      </c>
      <c r="G820" s="115">
        <v>109766.06</v>
      </c>
      <c r="H820" s="113">
        <v>0</v>
      </c>
      <c r="I820" s="115">
        <v>829686.51</v>
      </c>
    </row>
    <row r="821" spans="1:9">
      <c r="A821" s="113" t="s">
        <v>375</v>
      </c>
      <c r="B821" s="116" t="s">
        <v>82</v>
      </c>
      <c r="C821" s="116">
        <v>3</v>
      </c>
      <c r="D821" s="113">
        <v>1861</v>
      </c>
      <c r="E821" s="113" t="s">
        <v>3323</v>
      </c>
      <c r="F821" s="115">
        <v>35812.92</v>
      </c>
      <c r="G821" s="115">
        <v>5532.26</v>
      </c>
      <c r="H821" s="113">
        <v>0</v>
      </c>
      <c r="I821" s="115">
        <v>41345.18</v>
      </c>
    </row>
    <row r="822" spans="1:9">
      <c r="A822" s="113" t="s">
        <v>376</v>
      </c>
      <c r="B822" s="116" t="s">
        <v>82</v>
      </c>
      <c r="C822" s="116">
        <v>3</v>
      </c>
      <c r="D822" s="113">
        <v>1863</v>
      </c>
      <c r="E822" s="113" t="s">
        <v>3324</v>
      </c>
      <c r="F822" s="115">
        <v>32588.65</v>
      </c>
      <c r="G822" s="115">
        <v>4449.34</v>
      </c>
      <c r="H822" s="113">
        <v>0</v>
      </c>
      <c r="I822" s="115">
        <v>37037.99</v>
      </c>
    </row>
    <row r="823" spans="1:9">
      <c r="A823" s="113" t="s">
        <v>313</v>
      </c>
      <c r="B823" s="116" t="s">
        <v>77</v>
      </c>
      <c r="C823" s="116">
        <v>3</v>
      </c>
      <c r="D823" s="113">
        <v>1240</v>
      </c>
      <c r="E823" s="113" t="s">
        <v>3325</v>
      </c>
      <c r="F823" s="115">
        <v>530958.72</v>
      </c>
      <c r="G823" s="115">
        <v>74313.47</v>
      </c>
      <c r="H823" s="113">
        <v>0</v>
      </c>
      <c r="I823" s="115">
        <v>605272.18999999994</v>
      </c>
    </row>
    <row r="824" spans="1:9">
      <c r="A824" s="113" t="s">
        <v>314</v>
      </c>
      <c r="B824" s="116" t="s">
        <v>82</v>
      </c>
      <c r="C824" s="116">
        <v>3</v>
      </c>
      <c r="D824" s="113">
        <v>1241</v>
      </c>
      <c r="E824" s="113" t="s">
        <v>2749</v>
      </c>
      <c r="F824" s="115">
        <v>167276.96</v>
      </c>
      <c r="G824" s="115">
        <v>25859.87</v>
      </c>
      <c r="H824" s="113">
        <v>0</v>
      </c>
      <c r="I824" s="115">
        <v>193136.83</v>
      </c>
    </row>
    <row r="825" spans="1:9">
      <c r="A825" s="113" t="s">
        <v>315</v>
      </c>
      <c r="B825" s="116" t="s">
        <v>82</v>
      </c>
      <c r="C825" s="116">
        <v>3</v>
      </c>
      <c r="D825" s="113">
        <v>1242</v>
      </c>
      <c r="E825" s="113" t="s">
        <v>2751</v>
      </c>
      <c r="F825" s="115">
        <v>139746.35</v>
      </c>
      <c r="G825" s="115">
        <v>19856.84</v>
      </c>
      <c r="H825" s="113">
        <v>0</v>
      </c>
      <c r="I825" s="115">
        <v>159603.19</v>
      </c>
    </row>
    <row r="826" spans="1:9">
      <c r="A826" s="113" t="s">
        <v>316</v>
      </c>
      <c r="B826" s="116" t="s">
        <v>82</v>
      </c>
      <c r="C826" s="116">
        <v>3</v>
      </c>
      <c r="D826" s="113">
        <v>1263</v>
      </c>
      <c r="E826" s="113" t="s">
        <v>2730</v>
      </c>
      <c r="F826" s="115">
        <v>223935.41</v>
      </c>
      <c r="G826" s="115">
        <v>28596.76</v>
      </c>
      <c r="H826" s="113">
        <v>0</v>
      </c>
      <c r="I826" s="115">
        <v>252532.17</v>
      </c>
    </row>
    <row r="827" spans="1:9">
      <c r="A827" s="113" t="s">
        <v>317</v>
      </c>
      <c r="B827" s="116" t="s">
        <v>77</v>
      </c>
      <c r="C827" s="116">
        <v>3</v>
      </c>
      <c r="D827" s="113">
        <v>883</v>
      </c>
      <c r="E827" s="113" t="s">
        <v>3326</v>
      </c>
      <c r="F827" s="115">
        <v>35977910.289999999</v>
      </c>
      <c r="G827" s="115">
        <v>5061937.0599999996</v>
      </c>
      <c r="H827" s="115">
        <v>108090.17</v>
      </c>
      <c r="I827" s="115">
        <v>40931757.18</v>
      </c>
    </row>
    <row r="828" spans="1:9">
      <c r="A828" s="113" t="s">
        <v>318</v>
      </c>
      <c r="B828" s="116" t="s">
        <v>77</v>
      </c>
      <c r="C828" s="116">
        <v>3</v>
      </c>
      <c r="D828" s="113">
        <v>884</v>
      </c>
      <c r="E828" s="113" t="s">
        <v>3327</v>
      </c>
      <c r="F828" s="115">
        <v>22997508.100000001</v>
      </c>
      <c r="G828" s="115">
        <v>3282921.1</v>
      </c>
      <c r="H828" s="115">
        <v>108090.17</v>
      </c>
      <c r="I828" s="115">
        <v>26172339.030000001</v>
      </c>
    </row>
    <row r="829" spans="1:9">
      <c r="A829" s="113" t="s">
        <v>319</v>
      </c>
      <c r="B829" s="116" t="s">
        <v>77</v>
      </c>
      <c r="C829" s="116">
        <v>3</v>
      </c>
      <c r="D829" s="113">
        <v>885</v>
      </c>
      <c r="E829" s="113" t="s">
        <v>3328</v>
      </c>
      <c r="F829" s="115">
        <v>12172438.550000001</v>
      </c>
      <c r="G829" s="115">
        <v>1666189.26</v>
      </c>
      <c r="H829" s="115">
        <v>34641.949999999997</v>
      </c>
      <c r="I829" s="115">
        <v>13803985.859999999</v>
      </c>
    </row>
    <row r="830" spans="1:9">
      <c r="A830" s="113" t="s">
        <v>608</v>
      </c>
      <c r="B830" s="116" t="s">
        <v>82</v>
      </c>
      <c r="C830" s="116">
        <v>3</v>
      </c>
      <c r="D830" s="113">
        <v>886</v>
      </c>
      <c r="E830" s="113" t="s">
        <v>2662</v>
      </c>
      <c r="F830" s="115">
        <v>6181600.5199999996</v>
      </c>
      <c r="G830" s="115">
        <v>835186.01</v>
      </c>
      <c r="H830" s="113">
        <v>0</v>
      </c>
      <c r="I830" s="115">
        <v>7016786.5300000003</v>
      </c>
    </row>
    <row r="831" spans="1:9">
      <c r="A831" s="113" t="s">
        <v>609</v>
      </c>
      <c r="B831" s="116" t="s">
        <v>82</v>
      </c>
      <c r="C831" s="116">
        <v>3</v>
      </c>
      <c r="D831" s="113">
        <v>887</v>
      </c>
      <c r="E831" s="113" t="s">
        <v>2554</v>
      </c>
      <c r="F831" s="115">
        <v>1561328.14</v>
      </c>
      <c r="G831" s="115">
        <v>193003.14</v>
      </c>
      <c r="H831" s="113">
        <v>0</v>
      </c>
      <c r="I831" s="115">
        <v>1754331.28</v>
      </c>
    </row>
    <row r="832" spans="1:9">
      <c r="A832" s="113" t="s">
        <v>610</v>
      </c>
      <c r="B832" s="116" t="s">
        <v>82</v>
      </c>
      <c r="C832" s="116">
        <v>3</v>
      </c>
      <c r="D832" s="113">
        <v>888</v>
      </c>
      <c r="E832" s="113" t="s">
        <v>2663</v>
      </c>
      <c r="F832" s="115">
        <v>964394.01</v>
      </c>
      <c r="G832" s="115">
        <v>128602.77</v>
      </c>
      <c r="H832" s="113">
        <v>0</v>
      </c>
      <c r="I832" s="115">
        <v>1092996.78</v>
      </c>
    </row>
    <row r="833" spans="1:9">
      <c r="A833" s="113" t="s">
        <v>670</v>
      </c>
      <c r="B833" s="116" t="s">
        <v>82</v>
      </c>
      <c r="C833" s="116">
        <v>3</v>
      </c>
      <c r="D833" s="113">
        <v>889</v>
      </c>
      <c r="E833" s="113" t="s">
        <v>2664</v>
      </c>
      <c r="F833" s="115">
        <v>79677.399999999994</v>
      </c>
      <c r="G833" s="115">
        <v>7839.09</v>
      </c>
      <c r="H833" s="113">
        <v>0</v>
      </c>
      <c r="I833" s="115">
        <v>87516.49</v>
      </c>
    </row>
    <row r="834" spans="1:9">
      <c r="A834" s="113" t="s">
        <v>611</v>
      </c>
      <c r="B834" s="116" t="s">
        <v>82</v>
      </c>
      <c r="C834" s="116">
        <v>3</v>
      </c>
      <c r="D834" s="113">
        <v>890</v>
      </c>
      <c r="E834" s="113" t="s">
        <v>3287</v>
      </c>
      <c r="F834" s="115">
        <v>123574.17</v>
      </c>
      <c r="G834" s="115">
        <v>17571.759999999998</v>
      </c>
      <c r="H834" s="113">
        <v>0</v>
      </c>
      <c r="I834" s="115">
        <v>141145.93</v>
      </c>
    </row>
    <row r="835" spans="1:9">
      <c r="A835" s="113" t="s">
        <v>612</v>
      </c>
      <c r="B835" s="116" t="s">
        <v>82</v>
      </c>
      <c r="C835" s="116">
        <v>3</v>
      </c>
      <c r="D835" s="113">
        <v>892</v>
      </c>
      <c r="E835" s="113" t="s">
        <v>2759</v>
      </c>
      <c r="F835" s="115">
        <v>2469909.81</v>
      </c>
      <c r="G835" s="115">
        <v>337502.26</v>
      </c>
      <c r="H835" s="113">
        <v>0</v>
      </c>
      <c r="I835" s="115">
        <v>2807412.07</v>
      </c>
    </row>
    <row r="836" spans="1:9">
      <c r="A836" s="113" t="s">
        <v>613</v>
      </c>
      <c r="B836" s="116" t="s">
        <v>82</v>
      </c>
      <c r="C836" s="116">
        <v>3</v>
      </c>
      <c r="D836" s="113">
        <v>893</v>
      </c>
      <c r="E836" s="113" t="s">
        <v>3329</v>
      </c>
      <c r="F836" s="115">
        <v>470466.84</v>
      </c>
      <c r="G836" s="115">
        <v>73530.78</v>
      </c>
      <c r="H836" s="113">
        <v>0</v>
      </c>
      <c r="I836" s="115">
        <v>543997.62</v>
      </c>
    </row>
    <row r="837" spans="1:9">
      <c r="A837" s="113" t="s">
        <v>614</v>
      </c>
      <c r="B837" s="116" t="s">
        <v>82</v>
      </c>
      <c r="C837" s="116">
        <v>3</v>
      </c>
      <c r="D837" s="113">
        <v>894</v>
      </c>
      <c r="E837" s="113" t="s">
        <v>3330</v>
      </c>
      <c r="F837" s="115">
        <v>90619.73</v>
      </c>
      <c r="G837" s="115">
        <v>14374.84</v>
      </c>
      <c r="H837" s="113">
        <v>0</v>
      </c>
      <c r="I837" s="115">
        <v>104994.57</v>
      </c>
    </row>
    <row r="838" spans="1:9">
      <c r="A838" s="113" t="s">
        <v>615</v>
      </c>
      <c r="B838" s="116" t="s">
        <v>82</v>
      </c>
      <c r="C838" s="116">
        <v>3</v>
      </c>
      <c r="D838" s="113">
        <v>895</v>
      </c>
      <c r="E838" s="113" t="s">
        <v>2762</v>
      </c>
      <c r="F838" s="115">
        <v>294234.03999999998</v>
      </c>
      <c r="G838" s="115">
        <v>33974.57</v>
      </c>
      <c r="H838" s="113">
        <v>0</v>
      </c>
      <c r="I838" s="115">
        <v>328208.61</v>
      </c>
    </row>
    <row r="839" spans="1:9">
      <c r="A839" s="113" t="s">
        <v>616</v>
      </c>
      <c r="B839" s="116" t="s">
        <v>82</v>
      </c>
      <c r="C839" s="116">
        <v>3</v>
      </c>
      <c r="D839" s="113">
        <v>896</v>
      </c>
      <c r="E839" s="113" t="s">
        <v>2669</v>
      </c>
      <c r="F839" s="115">
        <v>136877.69</v>
      </c>
      <c r="G839" s="115">
        <v>9576.07</v>
      </c>
      <c r="H839" s="113">
        <v>0</v>
      </c>
      <c r="I839" s="115">
        <v>146453.76000000001</v>
      </c>
    </row>
    <row r="840" spans="1:9">
      <c r="A840" s="113" t="s">
        <v>617</v>
      </c>
      <c r="B840" s="116" t="s">
        <v>82</v>
      </c>
      <c r="C840" s="116">
        <v>3</v>
      </c>
      <c r="D840" s="113">
        <v>897</v>
      </c>
      <c r="E840" s="113" t="s">
        <v>2671</v>
      </c>
      <c r="F840" s="115">
        <v>26765.7</v>
      </c>
      <c r="G840" s="115">
        <v>2747.12</v>
      </c>
      <c r="H840" s="113">
        <v>0</v>
      </c>
      <c r="I840" s="115">
        <v>29512.82</v>
      </c>
    </row>
    <row r="841" spans="1:9">
      <c r="A841" s="113" t="s">
        <v>910</v>
      </c>
      <c r="B841" s="116" t="s">
        <v>82</v>
      </c>
      <c r="C841" s="116">
        <v>3</v>
      </c>
      <c r="D841" s="113">
        <v>1129</v>
      </c>
      <c r="E841" s="113" t="s">
        <v>3612</v>
      </c>
      <c r="F841" s="115">
        <v>2726.64</v>
      </c>
      <c r="G841" s="113">
        <v>0</v>
      </c>
      <c r="H841" s="113">
        <v>0</v>
      </c>
      <c r="I841" s="115">
        <v>2726.64</v>
      </c>
    </row>
    <row r="842" spans="1:9">
      <c r="A842" s="113" t="s">
        <v>618</v>
      </c>
      <c r="B842" s="116" t="s">
        <v>82</v>
      </c>
      <c r="C842" s="116">
        <v>3</v>
      </c>
      <c r="D842" s="113">
        <v>1286</v>
      </c>
      <c r="E842" s="113" t="s">
        <v>3290</v>
      </c>
      <c r="F842" s="115">
        <v>31896</v>
      </c>
      <c r="G842" s="115">
        <v>4000</v>
      </c>
      <c r="H842" s="113">
        <v>0</v>
      </c>
      <c r="I842" s="115">
        <v>35896</v>
      </c>
    </row>
    <row r="843" spans="1:9">
      <c r="A843" s="113" t="s">
        <v>619</v>
      </c>
      <c r="B843" s="116" t="s">
        <v>82</v>
      </c>
      <c r="C843" s="116">
        <v>3</v>
      </c>
      <c r="D843" s="113">
        <v>1720</v>
      </c>
      <c r="E843" s="113" t="s">
        <v>3291</v>
      </c>
      <c r="F843" s="115">
        <v>59537.45</v>
      </c>
      <c r="G843" s="115">
        <v>8280.85</v>
      </c>
      <c r="H843" s="113">
        <v>0</v>
      </c>
      <c r="I843" s="115">
        <v>67818.3</v>
      </c>
    </row>
    <row r="844" spans="1:9">
      <c r="A844" s="113" t="s">
        <v>822</v>
      </c>
      <c r="B844" s="116" t="s">
        <v>82</v>
      </c>
      <c r="C844" s="116">
        <v>3</v>
      </c>
      <c r="D844" s="113">
        <v>2335</v>
      </c>
      <c r="E844" s="113" t="s">
        <v>3292</v>
      </c>
      <c r="F844" s="115">
        <v>305068.96999999997</v>
      </c>
      <c r="G844" s="113">
        <v>0</v>
      </c>
      <c r="H844" s="115">
        <v>33974.57</v>
      </c>
      <c r="I844" s="115">
        <v>-339043.54</v>
      </c>
    </row>
    <row r="845" spans="1:9">
      <c r="A845" s="113" t="s">
        <v>852</v>
      </c>
      <c r="B845" s="116" t="s">
        <v>82</v>
      </c>
      <c r="C845" s="116">
        <v>3</v>
      </c>
      <c r="D845" s="113">
        <v>2691</v>
      </c>
      <c r="E845" s="113" t="s">
        <v>3293</v>
      </c>
      <c r="F845" s="115">
        <v>12002.78</v>
      </c>
      <c r="G845" s="113">
        <v>0</v>
      </c>
      <c r="H845" s="113">
        <v>61.42</v>
      </c>
      <c r="I845" s="115">
        <v>-12064.2</v>
      </c>
    </row>
    <row r="846" spans="1:9">
      <c r="A846" s="113" t="s">
        <v>853</v>
      </c>
      <c r="B846" s="116" t="s">
        <v>82</v>
      </c>
      <c r="C846" s="116">
        <v>3</v>
      </c>
      <c r="D846" s="113">
        <v>2694</v>
      </c>
      <c r="E846" s="113" t="s">
        <v>3446</v>
      </c>
      <c r="F846" s="113">
        <v>348.71</v>
      </c>
      <c r="G846" s="113">
        <v>0</v>
      </c>
      <c r="H846" s="113">
        <v>605.96</v>
      </c>
      <c r="I846" s="115">
        <v>-954.67</v>
      </c>
    </row>
    <row r="847" spans="1:9">
      <c r="A847" s="113" t="s">
        <v>3498</v>
      </c>
      <c r="B847" s="116" t="s">
        <v>82</v>
      </c>
      <c r="C847" s="116">
        <v>3</v>
      </c>
      <c r="D847" s="113">
        <v>3872</v>
      </c>
      <c r="E847" s="113" t="s">
        <v>3499</v>
      </c>
      <c r="F847" s="115">
        <v>3749.13</v>
      </c>
      <c r="G847" s="113">
        <v>0</v>
      </c>
      <c r="H847" s="113">
        <v>0</v>
      </c>
      <c r="I847" s="115">
        <v>-3749.13</v>
      </c>
    </row>
    <row r="848" spans="1:9">
      <c r="A848" s="113" t="s">
        <v>320</v>
      </c>
      <c r="B848" s="116" t="s">
        <v>77</v>
      </c>
      <c r="C848" s="116">
        <v>3</v>
      </c>
      <c r="D848" s="113">
        <v>898</v>
      </c>
      <c r="E848" s="113" t="s">
        <v>3328</v>
      </c>
      <c r="F848" s="115">
        <v>921601</v>
      </c>
      <c r="G848" s="115">
        <v>163933.46</v>
      </c>
      <c r="H848" s="113">
        <v>0</v>
      </c>
      <c r="I848" s="115">
        <v>1085534.46</v>
      </c>
    </row>
    <row r="849" spans="1:9">
      <c r="A849" s="113" t="s">
        <v>620</v>
      </c>
      <c r="B849" s="116" t="s">
        <v>82</v>
      </c>
      <c r="C849" s="116">
        <v>3</v>
      </c>
      <c r="D849" s="113">
        <v>899</v>
      </c>
      <c r="E849" s="113" t="s">
        <v>3295</v>
      </c>
      <c r="F849" s="115">
        <v>615359.01</v>
      </c>
      <c r="G849" s="115">
        <v>111676.91</v>
      </c>
      <c r="H849" s="113">
        <v>0</v>
      </c>
      <c r="I849" s="115">
        <v>727035.92</v>
      </c>
    </row>
    <row r="850" spans="1:9">
      <c r="A850" s="113" t="s">
        <v>621</v>
      </c>
      <c r="B850" s="116" t="s">
        <v>82</v>
      </c>
      <c r="C850" s="116">
        <v>3</v>
      </c>
      <c r="D850" s="113">
        <v>901</v>
      </c>
      <c r="E850" s="113" t="s">
        <v>2666</v>
      </c>
      <c r="F850" s="115">
        <v>246143.57</v>
      </c>
      <c r="G850" s="115">
        <v>44670.76</v>
      </c>
      <c r="H850" s="113">
        <v>0</v>
      </c>
      <c r="I850" s="115">
        <v>290814.33</v>
      </c>
    </row>
    <row r="851" spans="1:9">
      <c r="A851" s="113" t="s">
        <v>671</v>
      </c>
      <c r="B851" s="116" t="s">
        <v>82</v>
      </c>
      <c r="C851" s="116">
        <v>3</v>
      </c>
      <c r="D851" s="113">
        <v>1383</v>
      </c>
      <c r="E851" s="113" t="s">
        <v>3331</v>
      </c>
      <c r="F851" s="115">
        <v>58834.12</v>
      </c>
      <c r="G851" s="115">
        <v>7585.79</v>
      </c>
      <c r="H851" s="113">
        <v>0</v>
      </c>
      <c r="I851" s="115">
        <v>66419.91</v>
      </c>
    </row>
    <row r="852" spans="1:9">
      <c r="A852" s="113" t="s">
        <v>911</v>
      </c>
      <c r="B852" s="116" t="s">
        <v>82</v>
      </c>
      <c r="C852" s="116">
        <v>3</v>
      </c>
      <c r="D852" s="113">
        <v>1384</v>
      </c>
      <c r="E852" s="113" t="s">
        <v>3331</v>
      </c>
      <c r="F852" s="115">
        <v>2528.61</v>
      </c>
      <c r="G852" s="113">
        <v>0</v>
      </c>
      <c r="H852" s="113">
        <v>0</v>
      </c>
      <c r="I852" s="115">
        <v>2528.61</v>
      </c>
    </row>
    <row r="853" spans="1:9">
      <c r="A853" s="113" t="s">
        <v>980</v>
      </c>
      <c r="B853" s="116" t="s">
        <v>82</v>
      </c>
      <c r="C853" s="116">
        <v>3</v>
      </c>
      <c r="D853" s="113">
        <v>2274</v>
      </c>
      <c r="E853" s="113" t="s">
        <v>3499</v>
      </c>
      <c r="F853" s="115">
        <v>1264.31</v>
      </c>
      <c r="G853" s="113">
        <v>0</v>
      </c>
      <c r="H853" s="113">
        <v>0</v>
      </c>
      <c r="I853" s="115">
        <v>-1264.31</v>
      </c>
    </row>
    <row r="854" spans="1:9">
      <c r="A854" s="113" t="s">
        <v>321</v>
      </c>
      <c r="B854" s="116" t="s">
        <v>77</v>
      </c>
      <c r="C854" s="116">
        <v>3</v>
      </c>
      <c r="D854" s="113">
        <v>903</v>
      </c>
      <c r="E854" s="113" t="s">
        <v>2763</v>
      </c>
      <c r="F854" s="115">
        <v>4199587.68</v>
      </c>
      <c r="G854" s="115">
        <v>595199.98</v>
      </c>
      <c r="H854" s="115">
        <v>25128.61</v>
      </c>
      <c r="I854" s="115">
        <v>4769659.05</v>
      </c>
    </row>
    <row r="855" spans="1:9">
      <c r="A855" s="113" t="s">
        <v>414</v>
      </c>
      <c r="B855" s="116" t="s">
        <v>82</v>
      </c>
      <c r="C855" s="116">
        <v>3</v>
      </c>
      <c r="D855" s="113">
        <v>904</v>
      </c>
      <c r="E855" s="113" t="s">
        <v>404</v>
      </c>
      <c r="F855" s="115">
        <v>3308991.73</v>
      </c>
      <c r="G855" s="115">
        <v>448580.99</v>
      </c>
      <c r="H855" s="113">
        <v>0</v>
      </c>
      <c r="I855" s="115">
        <v>3757572.72</v>
      </c>
    </row>
    <row r="856" spans="1:9">
      <c r="A856" s="113" t="s">
        <v>415</v>
      </c>
      <c r="B856" s="116" t="s">
        <v>82</v>
      </c>
      <c r="C856" s="116">
        <v>3</v>
      </c>
      <c r="D856" s="113">
        <v>905</v>
      </c>
      <c r="E856" s="113" t="s">
        <v>409</v>
      </c>
      <c r="F856" s="115">
        <v>1008904.31</v>
      </c>
      <c r="G856" s="115">
        <v>136839.88</v>
      </c>
      <c r="H856" s="113">
        <v>0</v>
      </c>
      <c r="I856" s="115">
        <v>1145744.19</v>
      </c>
    </row>
    <row r="857" spans="1:9">
      <c r="A857" s="113" t="s">
        <v>416</v>
      </c>
      <c r="B857" s="116" t="s">
        <v>82</v>
      </c>
      <c r="C857" s="116">
        <v>3</v>
      </c>
      <c r="D857" s="113">
        <v>906</v>
      </c>
      <c r="E857" s="113" t="s">
        <v>3205</v>
      </c>
      <c r="F857" s="115">
        <v>43727</v>
      </c>
      <c r="G857" s="115">
        <v>6048.1</v>
      </c>
      <c r="H857" s="113">
        <v>0</v>
      </c>
      <c r="I857" s="115">
        <v>49775.1</v>
      </c>
    </row>
    <row r="858" spans="1:9">
      <c r="A858" s="113" t="s">
        <v>706</v>
      </c>
      <c r="B858" s="116" t="s">
        <v>82</v>
      </c>
      <c r="C858" s="116">
        <v>3</v>
      </c>
      <c r="D858" s="113">
        <v>2255</v>
      </c>
      <c r="E858" s="113" t="s">
        <v>3332</v>
      </c>
      <c r="F858" s="115">
        <v>25596.68</v>
      </c>
      <c r="G858" s="115">
        <v>3731.01</v>
      </c>
      <c r="H858" s="113">
        <v>0</v>
      </c>
      <c r="I858" s="115">
        <v>29327.69</v>
      </c>
    </row>
    <row r="859" spans="1:9">
      <c r="A859" s="113" t="s">
        <v>854</v>
      </c>
      <c r="B859" s="116" t="s">
        <v>82</v>
      </c>
      <c r="C859" s="116">
        <v>3</v>
      </c>
      <c r="D859" s="113">
        <v>2700</v>
      </c>
      <c r="E859" s="113" t="s">
        <v>3297</v>
      </c>
      <c r="F859" s="115">
        <v>143095.32</v>
      </c>
      <c r="G859" s="113">
        <v>0</v>
      </c>
      <c r="H859" s="115">
        <v>19245.599999999999</v>
      </c>
      <c r="I859" s="115">
        <v>-162340.92000000001</v>
      </c>
    </row>
    <row r="860" spans="1:9">
      <c r="A860" s="113" t="s">
        <v>855</v>
      </c>
      <c r="B860" s="116" t="s">
        <v>82</v>
      </c>
      <c r="C860" s="116">
        <v>3</v>
      </c>
      <c r="D860" s="113">
        <v>2701</v>
      </c>
      <c r="E860" s="113" t="s">
        <v>3298</v>
      </c>
      <c r="F860" s="115">
        <v>43693.49</v>
      </c>
      <c r="G860" s="113">
        <v>0</v>
      </c>
      <c r="H860" s="115">
        <v>5876.53</v>
      </c>
      <c r="I860" s="115">
        <v>-49570.02</v>
      </c>
    </row>
    <row r="861" spans="1:9">
      <c r="A861" s="113" t="s">
        <v>886</v>
      </c>
      <c r="B861" s="116" t="s">
        <v>82</v>
      </c>
      <c r="C861" s="116">
        <v>3</v>
      </c>
      <c r="D861" s="113">
        <v>2702</v>
      </c>
      <c r="E861" s="113" t="s">
        <v>3450</v>
      </c>
      <c r="F861" s="113">
        <v>832.96</v>
      </c>
      <c r="G861" s="113">
        <v>0</v>
      </c>
      <c r="H861" s="113">
        <v>0</v>
      </c>
      <c r="I861" s="115">
        <v>-832.96</v>
      </c>
    </row>
    <row r="862" spans="1:9">
      <c r="A862" s="113" t="s">
        <v>972</v>
      </c>
      <c r="B862" s="116" t="s">
        <v>82</v>
      </c>
      <c r="C862" s="116">
        <v>3</v>
      </c>
      <c r="D862" s="113">
        <v>2722</v>
      </c>
      <c r="E862" s="113" t="s">
        <v>3450</v>
      </c>
      <c r="F862" s="113">
        <v>10.27</v>
      </c>
      <c r="G862" s="113">
        <v>0</v>
      </c>
      <c r="H862" s="113">
        <v>6.48</v>
      </c>
      <c r="I862" s="115">
        <v>-16.75</v>
      </c>
    </row>
    <row r="863" spans="1:9">
      <c r="A863" s="113" t="s">
        <v>322</v>
      </c>
      <c r="B863" s="116" t="s">
        <v>77</v>
      </c>
      <c r="C863" s="116">
        <v>3</v>
      </c>
      <c r="D863" s="113">
        <v>908</v>
      </c>
      <c r="E863" s="113" t="s">
        <v>2765</v>
      </c>
      <c r="F863" s="115">
        <v>94916.61</v>
      </c>
      <c r="G863" s="115">
        <v>4794.4799999999996</v>
      </c>
      <c r="H863" s="113">
        <v>0</v>
      </c>
      <c r="I863" s="115">
        <v>99711.09</v>
      </c>
    </row>
    <row r="864" spans="1:9">
      <c r="A864" s="113" t="s">
        <v>973</v>
      </c>
      <c r="B864" s="116" t="s">
        <v>82</v>
      </c>
      <c r="C864" s="116">
        <v>3</v>
      </c>
      <c r="D864" s="113">
        <v>909</v>
      </c>
      <c r="E864" s="113" t="s">
        <v>2662</v>
      </c>
      <c r="F864" s="115">
        <v>103803.97</v>
      </c>
      <c r="G864" s="115">
        <v>4794.4799999999996</v>
      </c>
      <c r="H864" s="113">
        <v>0</v>
      </c>
      <c r="I864" s="115">
        <v>108598.45</v>
      </c>
    </row>
    <row r="865" spans="1:9">
      <c r="A865" s="113" t="s">
        <v>2766</v>
      </c>
      <c r="B865" s="116" t="s">
        <v>82</v>
      </c>
      <c r="C865" s="116">
        <v>3</v>
      </c>
      <c r="D865" s="113">
        <v>3843</v>
      </c>
      <c r="E865" s="113" t="s">
        <v>3333</v>
      </c>
      <c r="F865" s="115">
        <v>8887.36</v>
      </c>
      <c r="G865" s="113">
        <v>0</v>
      </c>
      <c r="H865" s="113">
        <v>0</v>
      </c>
      <c r="I865" s="115">
        <v>-8887.36</v>
      </c>
    </row>
    <row r="866" spans="1:9">
      <c r="A866" s="113" t="s">
        <v>323</v>
      </c>
      <c r="B866" s="116" t="s">
        <v>77</v>
      </c>
      <c r="C866" s="116">
        <v>3</v>
      </c>
      <c r="D866" s="113">
        <v>913</v>
      </c>
      <c r="E866" s="113" t="s">
        <v>2767</v>
      </c>
      <c r="F866" s="115">
        <v>3307749.07</v>
      </c>
      <c r="G866" s="115">
        <v>460557.17</v>
      </c>
      <c r="H866" s="113">
        <v>0</v>
      </c>
      <c r="I866" s="115">
        <v>3768306.24</v>
      </c>
    </row>
    <row r="867" spans="1:9">
      <c r="A867" s="113" t="s">
        <v>2768</v>
      </c>
      <c r="B867" s="116" t="s">
        <v>82</v>
      </c>
      <c r="C867" s="116">
        <v>3</v>
      </c>
      <c r="D867" s="113">
        <v>914</v>
      </c>
      <c r="E867" s="113" t="s">
        <v>2692</v>
      </c>
      <c r="F867" s="115">
        <v>2655.2</v>
      </c>
      <c r="G867" s="113">
        <v>540.6</v>
      </c>
      <c r="H867" s="113">
        <v>0</v>
      </c>
      <c r="I867" s="115">
        <v>3195.8</v>
      </c>
    </row>
    <row r="868" spans="1:9">
      <c r="A868" s="113" t="s">
        <v>622</v>
      </c>
      <c r="B868" s="116" t="s">
        <v>82</v>
      </c>
      <c r="C868" s="116">
        <v>3</v>
      </c>
      <c r="D868" s="113">
        <v>915</v>
      </c>
      <c r="E868" s="113" t="s">
        <v>2693</v>
      </c>
      <c r="F868" s="115">
        <v>1310996.98</v>
      </c>
      <c r="G868" s="115">
        <v>192298.23999999999</v>
      </c>
      <c r="H868" s="113">
        <v>0</v>
      </c>
      <c r="I868" s="115">
        <v>1503295.22</v>
      </c>
    </row>
    <row r="869" spans="1:9">
      <c r="A869" s="113" t="s">
        <v>623</v>
      </c>
      <c r="B869" s="116" t="s">
        <v>82</v>
      </c>
      <c r="C869" s="116">
        <v>3</v>
      </c>
      <c r="D869" s="113">
        <v>916</v>
      </c>
      <c r="E869" s="113" t="s">
        <v>2694</v>
      </c>
      <c r="F869" s="115">
        <v>1274409.08</v>
      </c>
      <c r="G869" s="115">
        <v>149477.01999999999</v>
      </c>
      <c r="H869" s="113">
        <v>0</v>
      </c>
      <c r="I869" s="115">
        <v>1423886.1</v>
      </c>
    </row>
    <row r="870" spans="1:9">
      <c r="A870" s="113" t="s">
        <v>624</v>
      </c>
      <c r="B870" s="116" t="s">
        <v>82</v>
      </c>
      <c r="C870" s="116">
        <v>3</v>
      </c>
      <c r="D870" s="113">
        <v>917</v>
      </c>
      <c r="E870" s="113" t="s">
        <v>2695</v>
      </c>
      <c r="F870" s="115">
        <v>296669.90999999997</v>
      </c>
      <c r="G870" s="115">
        <v>36991.440000000002</v>
      </c>
      <c r="H870" s="113">
        <v>0</v>
      </c>
      <c r="I870" s="115">
        <v>333661.34999999998</v>
      </c>
    </row>
    <row r="871" spans="1:9">
      <c r="A871" s="113" t="s">
        <v>625</v>
      </c>
      <c r="B871" s="116" t="s">
        <v>82</v>
      </c>
      <c r="C871" s="116">
        <v>3</v>
      </c>
      <c r="D871" s="113">
        <v>918</v>
      </c>
      <c r="E871" s="113" t="s">
        <v>3301</v>
      </c>
      <c r="F871" s="115">
        <v>89242.81</v>
      </c>
      <c r="G871" s="115">
        <v>13258.02</v>
      </c>
      <c r="H871" s="113">
        <v>0</v>
      </c>
      <c r="I871" s="115">
        <v>102500.83</v>
      </c>
    </row>
    <row r="872" spans="1:9">
      <c r="A872" s="113" t="s">
        <v>626</v>
      </c>
      <c r="B872" s="116" t="s">
        <v>82</v>
      </c>
      <c r="C872" s="116">
        <v>3</v>
      </c>
      <c r="D872" s="113">
        <v>919</v>
      </c>
      <c r="E872" s="113" t="s">
        <v>2697</v>
      </c>
      <c r="F872" s="115">
        <v>76611.92</v>
      </c>
      <c r="G872" s="115">
        <v>14038.8</v>
      </c>
      <c r="H872" s="113">
        <v>0</v>
      </c>
      <c r="I872" s="115">
        <v>90650.72</v>
      </c>
    </row>
    <row r="873" spans="1:9">
      <c r="A873" s="113" t="s">
        <v>627</v>
      </c>
      <c r="B873" s="116" t="s">
        <v>82</v>
      </c>
      <c r="C873" s="116">
        <v>3</v>
      </c>
      <c r="D873" s="113">
        <v>920</v>
      </c>
      <c r="E873" s="113" t="s">
        <v>2699</v>
      </c>
      <c r="F873" s="115">
        <v>42131.05</v>
      </c>
      <c r="G873" s="115">
        <v>15061.4</v>
      </c>
      <c r="H873" s="113">
        <v>0</v>
      </c>
      <c r="I873" s="115">
        <v>57192.45</v>
      </c>
    </row>
    <row r="874" spans="1:9">
      <c r="A874" s="113" t="s">
        <v>628</v>
      </c>
      <c r="B874" s="116" t="s">
        <v>82</v>
      </c>
      <c r="C874" s="116">
        <v>3</v>
      </c>
      <c r="D874" s="113">
        <v>921</v>
      </c>
      <c r="E874" s="113" t="s">
        <v>3302</v>
      </c>
      <c r="F874" s="115">
        <v>31204.49</v>
      </c>
      <c r="G874" s="115">
        <v>4305.55</v>
      </c>
      <c r="H874" s="113">
        <v>0</v>
      </c>
      <c r="I874" s="115">
        <v>35510.04</v>
      </c>
    </row>
    <row r="875" spans="1:9">
      <c r="A875" s="113" t="s">
        <v>629</v>
      </c>
      <c r="B875" s="116" t="s">
        <v>82</v>
      </c>
      <c r="C875" s="116">
        <v>3</v>
      </c>
      <c r="D875" s="113">
        <v>922</v>
      </c>
      <c r="E875" s="113" t="s">
        <v>3301</v>
      </c>
      <c r="F875" s="115">
        <v>123275.29</v>
      </c>
      <c r="G875" s="115">
        <v>29592.1</v>
      </c>
      <c r="H875" s="113">
        <v>0</v>
      </c>
      <c r="I875" s="115">
        <v>152867.39000000001</v>
      </c>
    </row>
    <row r="876" spans="1:9">
      <c r="A876" s="113" t="s">
        <v>946</v>
      </c>
      <c r="B876" s="116" t="s">
        <v>82</v>
      </c>
      <c r="C876" s="116">
        <v>3</v>
      </c>
      <c r="D876" s="113">
        <v>951</v>
      </c>
      <c r="E876" s="113" t="s">
        <v>2700</v>
      </c>
      <c r="F876" s="115">
        <v>60552.34</v>
      </c>
      <c r="G876" s="115">
        <v>4994</v>
      </c>
      <c r="H876" s="113">
        <v>0</v>
      </c>
      <c r="I876" s="115">
        <v>65546.34</v>
      </c>
    </row>
    <row r="877" spans="1:9">
      <c r="A877" s="113" t="s">
        <v>324</v>
      </c>
      <c r="B877" s="116" t="s">
        <v>77</v>
      </c>
      <c r="C877" s="116">
        <v>3</v>
      </c>
      <c r="D877" s="113">
        <v>924</v>
      </c>
      <c r="E877" s="113" t="s">
        <v>3334</v>
      </c>
      <c r="F877" s="115">
        <v>429618.33</v>
      </c>
      <c r="G877" s="113">
        <v>0</v>
      </c>
      <c r="H877" s="115">
        <v>48319.61</v>
      </c>
      <c r="I877" s="115">
        <v>477937.94</v>
      </c>
    </row>
    <row r="878" spans="1:9">
      <c r="A878" s="113" t="s">
        <v>912</v>
      </c>
      <c r="B878" s="116" t="s">
        <v>82</v>
      </c>
      <c r="C878" s="116">
        <v>3</v>
      </c>
      <c r="D878" s="113">
        <v>925</v>
      </c>
      <c r="E878" s="113" t="s">
        <v>2692</v>
      </c>
      <c r="F878" s="113">
        <v>498.38</v>
      </c>
      <c r="G878" s="113">
        <v>0</v>
      </c>
      <c r="H878" s="113">
        <v>103.74</v>
      </c>
      <c r="I878" s="115">
        <v>-602.12</v>
      </c>
    </row>
    <row r="879" spans="1:9">
      <c r="A879" s="113" t="s">
        <v>630</v>
      </c>
      <c r="B879" s="116" t="s">
        <v>82</v>
      </c>
      <c r="C879" s="116">
        <v>3</v>
      </c>
      <c r="D879" s="113">
        <v>926</v>
      </c>
      <c r="E879" s="113" t="s">
        <v>2693</v>
      </c>
      <c r="F879" s="115">
        <v>66384.570000000007</v>
      </c>
      <c r="G879" s="113">
        <v>0</v>
      </c>
      <c r="H879" s="115">
        <v>7340.8</v>
      </c>
      <c r="I879" s="115">
        <v>-73725.37</v>
      </c>
    </row>
    <row r="880" spans="1:9">
      <c r="A880" s="113" t="s">
        <v>631</v>
      </c>
      <c r="B880" s="116" t="s">
        <v>82</v>
      </c>
      <c r="C880" s="116">
        <v>3</v>
      </c>
      <c r="D880" s="113">
        <v>927</v>
      </c>
      <c r="E880" s="113" t="s">
        <v>2694</v>
      </c>
      <c r="F880" s="115">
        <v>245486.34</v>
      </c>
      <c r="G880" s="113">
        <v>0</v>
      </c>
      <c r="H880" s="115">
        <v>28887.35</v>
      </c>
      <c r="I880" s="115">
        <v>-274373.69</v>
      </c>
    </row>
    <row r="881" spans="1:9">
      <c r="A881" s="113" t="s">
        <v>632</v>
      </c>
      <c r="B881" s="116" t="s">
        <v>82</v>
      </c>
      <c r="C881" s="116">
        <v>3</v>
      </c>
      <c r="D881" s="113">
        <v>928</v>
      </c>
      <c r="E881" s="113" t="s">
        <v>2695</v>
      </c>
      <c r="F881" s="115">
        <v>76349.440000000002</v>
      </c>
      <c r="G881" s="113">
        <v>0</v>
      </c>
      <c r="H881" s="115">
        <v>9250.9</v>
      </c>
      <c r="I881" s="115">
        <v>-85600.34</v>
      </c>
    </row>
    <row r="882" spans="1:9">
      <c r="A882" s="113" t="s">
        <v>633</v>
      </c>
      <c r="B882" s="116" t="s">
        <v>82</v>
      </c>
      <c r="C882" s="116">
        <v>3</v>
      </c>
      <c r="D882" s="113">
        <v>932</v>
      </c>
      <c r="E882" s="113" t="s">
        <v>3304</v>
      </c>
      <c r="F882" s="115">
        <v>40899.599999999999</v>
      </c>
      <c r="G882" s="113">
        <v>0</v>
      </c>
      <c r="H882" s="115">
        <v>2736.82</v>
      </c>
      <c r="I882" s="115">
        <v>-43636.42</v>
      </c>
    </row>
    <row r="883" spans="1:9">
      <c r="A883" s="113" t="s">
        <v>325</v>
      </c>
      <c r="B883" s="116" t="s">
        <v>77</v>
      </c>
      <c r="C883" s="116">
        <v>3</v>
      </c>
      <c r="D883" s="113">
        <v>936</v>
      </c>
      <c r="E883" s="113" t="s">
        <v>2771</v>
      </c>
      <c r="F883" s="115">
        <v>321840</v>
      </c>
      <c r="G883" s="115">
        <v>70740</v>
      </c>
      <c r="H883" s="113">
        <v>0</v>
      </c>
      <c r="I883" s="115">
        <v>392580</v>
      </c>
    </row>
    <row r="884" spans="1:9">
      <c r="A884" s="113" t="s">
        <v>672</v>
      </c>
      <c r="B884" s="116" t="s">
        <v>82</v>
      </c>
      <c r="C884" s="116">
        <v>3</v>
      </c>
      <c r="D884" s="113">
        <v>937</v>
      </c>
      <c r="E884" s="113" t="s">
        <v>2551</v>
      </c>
      <c r="F884" s="115">
        <v>226800</v>
      </c>
      <c r="G884" s="115">
        <v>27000</v>
      </c>
      <c r="H884" s="113">
        <v>0</v>
      </c>
      <c r="I884" s="115">
        <v>253800</v>
      </c>
    </row>
    <row r="885" spans="1:9">
      <c r="A885" s="113" t="s">
        <v>686</v>
      </c>
      <c r="B885" s="116" t="s">
        <v>82</v>
      </c>
      <c r="C885" s="116">
        <v>3</v>
      </c>
      <c r="D885" s="113">
        <v>938</v>
      </c>
      <c r="E885" s="113" t="s">
        <v>2552</v>
      </c>
      <c r="F885" s="115">
        <v>64800</v>
      </c>
      <c r="G885" s="115">
        <v>9720</v>
      </c>
      <c r="H885" s="113">
        <v>0</v>
      </c>
      <c r="I885" s="115">
        <v>74520</v>
      </c>
    </row>
    <row r="886" spans="1:9">
      <c r="A886" s="113" t="s">
        <v>3766</v>
      </c>
      <c r="B886" s="116" t="s">
        <v>82</v>
      </c>
      <c r="C886" s="116">
        <v>3</v>
      </c>
      <c r="D886" s="113">
        <v>3935</v>
      </c>
      <c r="E886" s="113" t="s">
        <v>3755</v>
      </c>
      <c r="F886" s="115">
        <v>30240</v>
      </c>
      <c r="G886" s="115">
        <v>34020</v>
      </c>
      <c r="H886" s="113">
        <v>0</v>
      </c>
      <c r="I886" s="115">
        <v>64260</v>
      </c>
    </row>
    <row r="887" spans="1:9">
      <c r="A887" s="113" t="s">
        <v>751</v>
      </c>
      <c r="B887" s="116" t="s">
        <v>77</v>
      </c>
      <c r="C887" s="116">
        <v>3</v>
      </c>
      <c r="D887" s="113">
        <v>2391</v>
      </c>
      <c r="E887" s="113" t="s">
        <v>3305</v>
      </c>
      <c r="F887" s="115">
        <v>2408993.52</v>
      </c>
      <c r="G887" s="115">
        <v>321506.75</v>
      </c>
      <c r="H887" s="113">
        <v>0</v>
      </c>
      <c r="I887" s="115">
        <v>2730500.27</v>
      </c>
    </row>
    <row r="888" spans="1:9">
      <c r="A888" s="113" t="s">
        <v>741</v>
      </c>
      <c r="B888" s="116" t="s">
        <v>82</v>
      </c>
      <c r="C888" s="116">
        <v>3</v>
      </c>
      <c r="D888" s="113">
        <v>2392</v>
      </c>
      <c r="E888" s="113" t="s">
        <v>2772</v>
      </c>
      <c r="F888" s="115">
        <v>2408993.73</v>
      </c>
      <c r="G888" s="115">
        <v>321506.75</v>
      </c>
      <c r="H888" s="113">
        <v>0</v>
      </c>
      <c r="I888" s="115">
        <v>2730500.48</v>
      </c>
    </row>
    <row r="889" spans="1:9">
      <c r="A889" s="113" t="s">
        <v>1732</v>
      </c>
      <c r="B889" s="116" t="s">
        <v>82</v>
      </c>
      <c r="C889" s="116">
        <v>3</v>
      </c>
      <c r="D889" s="113">
        <v>2618</v>
      </c>
      <c r="E889" s="113" t="s">
        <v>3292</v>
      </c>
      <c r="F889" s="113">
        <v>0.21</v>
      </c>
      <c r="G889" s="113">
        <v>0</v>
      </c>
      <c r="H889" s="113">
        <v>0</v>
      </c>
      <c r="I889" s="115">
        <v>-0.21</v>
      </c>
    </row>
    <row r="890" spans="1:9">
      <c r="A890" s="113" t="s">
        <v>326</v>
      </c>
      <c r="B890" s="116" t="s">
        <v>77</v>
      </c>
      <c r="C890" s="116">
        <v>3</v>
      </c>
      <c r="D890" s="113">
        <v>940</v>
      </c>
      <c r="E890" s="113" t="s">
        <v>9</v>
      </c>
      <c r="F890" s="115">
        <v>9254595.8499999996</v>
      </c>
      <c r="G890" s="115">
        <v>910640.83</v>
      </c>
      <c r="H890" s="113">
        <v>0</v>
      </c>
      <c r="I890" s="115">
        <v>10165236.68</v>
      </c>
    </row>
    <row r="891" spans="1:9">
      <c r="A891" s="113" t="s">
        <v>327</v>
      </c>
      <c r="B891" s="116" t="s">
        <v>82</v>
      </c>
      <c r="C891" s="116">
        <v>3</v>
      </c>
      <c r="D891" s="113">
        <v>943</v>
      </c>
      <c r="E891" s="113" t="s">
        <v>3310</v>
      </c>
      <c r="F891" s="115">
        <v>148455.18</v>
      </c>
      <c r="G891" s="115">
        <v>21843.4</v>
      </c>
      <c r="H891" s="113">
        <v>0</v>
      </c>
      <c r="I891" s="115">
        <v>170298.58</v>
      </c>
    </row>
    <row r="892" spans="1:9">
      <c r="A892" s="113" t="s">
        <v>328</v>
      </c>
      <c r="B892" s="116" t="s">
        <v>82</v>
      </c>
      <c r="C892" s="116">
        <v>3</v>
      </c>
      <c r="D892" s="113">
        <v>945</v>
      </c>
      <c r="E892" s="113" t="s">
        <v>2717</v>
      </c>
      <c r="F892" s="115">
        <v>164683.13</v>
      </c>
      <c r="G892" s="115">
        <v>34169.94</v>
      </c>
      <c r="H892" s="113">
        <v>0</v>
      </c>
      <c r="I892" s="115">
        <v>198853.07</v>
      </c>
    </row>
    <row r="893" spans="1:9">
      <c r="A893" s="113" t="s">
        <v>673</v>
      </c>
      <c r="B893" s="116" t="s">
        <v>82</v>
      </c>
      <c r="C893" s="116">
        <v>3</v>
      </c>
      <c r="D893" s="113">
        <v>946</v>
      </c>
      <c r="E893" s="113" t="s">
        <v>3313</v>
      </c>
      <c r="F893" s="115">
        <v>30692.98</v>
      </c>
      <c r="G893" s="113">
        <v>0</v>
      </c>
      <c r="H893" s="113">
        <v>0</v>
      </c>
      <c r="I893" s="115">
        <v>30692.98</v>
      </c>
    </row>
    <row r="894" spans="1:9">
      <c r="A894" s="113" t="s">
        <v>329</v>
      </c>
      <c r="B894" s="116" t="s">
        <v>82</v>
      </c>
      <c r="C894" s="116">
        <v>3</v>
      </c>
      <c r="D894" s="113">
        <v>947</v>
      </c>
      <c r="E894" s="113" t="s">
        <v>3307</v>
      </c>
      <c r="F894" s="115">
        <v>359966.68</v>
      </c>
      <c r="G894" s="115">
        <v>57384.84</v>
      </c>
      <c r="H894" s="113">
        <v>0</v>
      </c>
      <c r="I894" s="115">
        <v>417351.52</v>
      </c>
    </row>
    <row r="895" spans="1:9">
      <c r="A895" s="113" t="s">
        <v>783</v>
      </c>
      <c r="B895" s="116" t="s">
        <v>82</v>
      </c>
      <c r="C895" s="116">
        <v>3</v>
      </c>
      <c r="D895" s="113">
        <v>949</v>
      </c>
      <c r="E895" s="113" t="s">
        <v>2719</v>
      </c>
      <c r="F895" s="115">
        <v>56103.96</v>
      </c>
      <c r="G895" s="113">
        <v>0</v>
      </c>
      <c r="H895" s="113">
        <v>0</v>
      </c>
      <c r="I895" s="115">
        <v>56103.96</v>
      </c>
    </row>
    <row r="896" spans="1:9">
      <c r="A896" s="113" t="s">
        <v>1000</v>
      </c>
      <c r="B896" s="116" t="s">
        <v>82</v>
      </c>
      <c r="C896" s="116">
        <v>3</v>
      </c>
      <c r="D896" s="113">
        <v>950</v>
      </c>
      <c r="E896" s="113" t="s">
        <v>3308</v>
      </c>
      <c r="F896" s="115">
        <v>901391.07</v>
      </c>
      <c r="G896" s="113">
        <v>0</v>
      </c>
      <c r="H896" s="113">
        <v>0</v>
      </c>
      <c r="I896" s="115">
        <v>901391.07</v>
      </c>
    </row>
    <row r="897" spans="1:9">
      <c r="A897" s="113" t="s">
        <v>330</v>
      </c>
      <c r="B897" s="116" t="s">
        <v>82</v>
      </c>
      <c r="C897" s="116">
        <v>3</v>
      </c>
      <c r="D897" s="113">
        <v>953</v>
      </c>
      <c r="E897" s="113" t="s">
        <v>3314</v>
      </c>
      <c r="F897" s="115">
        <v>248008.98</v>
      </c>
      <c r="G897" s="115">
        <v>32635.98</v>
      </c>
      <c r="H897" s="113">
        <v>0</v>
      </c>
      <c r="I897" s="115">
        <v>280644.96000000002</v>
      </c>
    </row>
    <row r="898" spans="1:9">
      <c r="A898" s="113" t="s">
        <v>674</v>
      </c>
      <c r="B898" s="116" t="s">
        <v>82</v>
      </c>
      <c r="C898" s="116">
        <v>3</v>
      </c>
      <c r="D898" s="113">
        <v>954</v>
      </c>
      <c r="E898" s="113" t="s">
        <v>3335</v>
      </c>
      <c r="F898" s="115">
        <v>229392.47</v>
      </c>
      <c r="G898" s="115">
        <v>37829.61</v>
      </c>
      <c r="H898" s="113">
        <v>0</v>
      </c>
      <c r="I898" s="115">
        <v>267222.08</v>
      </c>
    </row>
    <row r="899" spans="1:9">
      <c r="A899" s="113" t="s">
        <v>914</v>
      </c>
      <c r="B899" s="116" t="s">
        <v>82</v>
      </c>
      <c r="C899" s="116">
        <v>3</v>
      </c>
      <c r="D899" s="113">
        <v>956</v>
      </c>
      <c r="E899" s="113" t="s">
        <v>2721</v>
      </c>
      <c r="F899" s="115">
        <v>4051.26</v>
      </c>
      <c r="G899" s="113">
        <v>0</v>
      </c>
      <c r="H899" s="113">
        <v>0</v>
      </c>
      <c r="I899" s="115">
        <v>4051.26</v>
      </c>
    </row>
    <row r="900" spans="1:9">
      <c r="A900" s="113" t="s">
        <v>792</v>
      </c>
      <c r="B900" s="116" t="s">
        <v>82</v>
      </c>
      <c r="C900" s="116">
        <v>3</v>
      </c>
      <c r="D900" s="113">
        <v>957</v>
      </c>
      <c r="E900" s="113" t="s">
        <v>2723</v>
      </c>
      <c r="F900" s="115">
        <v>7194.72</v>
      </c>
      <c r="G900" s="113">
        <v>0</v>
      </c>
      <c r="H900" s="113">
        <v>0</v>
      </c>
      <c r="I900" s="115">
        <v>7194.72</v>
      </c>
    </row>
    <row r="901" spans="1:9">
      <c r="A901" s="113" t="s">
        <v>331</v>
      </c>
      <c r="B901" s="116" t="s">
        <v>82</v>
      </c>
      <c r="C901" s="116">
        <v>3</v>
      </c>
      <c r="D901" s="113">
        <v>958</v>
      </c>
      <c r="E901" s="113" t="s">
        <v>2724</v>
      </c>
      <c r="F901" s="115">
        <v>170450</v>
      </c>
      <c r="G901" s="115">
        <v>24350</v>
      </c>
      <c r="H901" s="113">
        <v>0</v>
      </c>
      <c r="I901" s="115">
        <v>194800</v>
      </c>
    </row>
    <row r="902" spans="1:9">
      <c r="A902" s="113" t="s">
        <v>675</v>
      </c>
      <c r="B902" s="116" t="s">
        <v>82</v>
      </c>
      <c r="C902" s="116">
        <v>3</v>
      </c>
      <c r="D902" s="113">
        <v>959</v>
      </c>
      <c r="E902" s="113" t="s">
        <v>3315</v>
      </c>
      <c r="F902" s="115">
        <v>298026.65000000002</v>
      </c>
      <c r="G902" s="115">
        <v>45351.519999999997</v>
      </c>
      <c r="H902" s="113">
        <v>0</v>
      </c>
      <c r="I902" s="115">
        <v>343378.17</v>
      </c>
    </row>
    <row r="903" spans="1:9">
      <c r="A903" s="113" t="s">
        <v>1010</v>
      </c>
      <c r="B903" s="116" t="s">
        <v>82</v>
      </c>
      <c r="C903" s="116">
        <v>3</v>
      </c>
      <c r="D903" s="113">
        <v>960</v>
      </c>
      <c r="E903" s="113" t="s">
        <v>2774</v>
      </c>
      <c r="F903" s="115">
        <v>12000</v>
      </c>
      <c r="G903" s="113">
        <v>0</v>
      </c>
      <c r="H903" s="113">
        <v>0</v>
      </c>
      <c r="I903" s="115">
        <v>12000</v>
      </c>
    </row>
    <row r="904" spans="1:9">
      <c r="A904" s="113" t="s">
        <v>947</v>
      </c>
      <c r="B904" s="116" t="s">
        <v>82</v>
      </c>
      <c r="C904" s="116">
        <v>3</v>
      </c>
      <c r="D904" s="113">
        <v>961</v>
      </c>
      <c r="E904" s="113" t="s">
        <v>3336</v>
      </c>
      <c r="F904" s="115">
        <v>2240565.06</v>
      </c>
      <c r="G904" s="113">
        <v>0</v>
      </c>
      <c r="H904" s="113">
        <v>0</v>
      </c>
      <c r="I904" s="115">
        <v>2240565.06</v>
      </c>
    </row>
    <row r="905" spans="1:9">
      <c r="A905" s="113" t="s">
        <v>687</v>
      </c>
      <c r="B905" s="116" t="s">
        <v>82</v>
      </c>
      <c r="C905" s="116">
        <v>3</v>
      </c>
      <c r="D905" s="113">
        <v>962</v>
      </c>
      <c r="E905" s="113" t="s">
        <v>3316</v>
      </c>
      <c r="F905" s="115">
        <v>234003.02</v>
      </c>
      <c r="G905" s="115">
        <v>37552.15</v>
      </c>
      <c r="H905" s="113">
        <v>0</v>
      </c>
      <c r="I905" s="115">
        <v>271555.17</v>
      </c>
    </row>
    <row r="906" spans="1:9">
      <c r="A906" s="113" t="s">
        <v>982</v>
      </c>
      <c r="B906" s="116" t="s">
        <v>82</v>
      </c>
      <c r="C906" s="116">
        <v>3</v>
      </c>
      <c r="D906" s="113">
        <v>963</v>
      </c>
      <c r="E906" s="113" t="s">
        <v>3659</v>
      </c>
      <c r="F906" s="115">
        <v>10889</v>
      </c>
      <c r="G906" s="113">
        <v>0</v>
      </c>
      <c r="H906" s="113">
        <v>0</v>
      </c>
      <c r="I906" s="115">
        <v>10889</v>
      </c>
    </row>
    <row r="907" spans="1:9">
      <c r="A907" s="113" t="s">
        <v>948</v>
      </c>
      <c r="B907" s="116" t="s">
        <v>82</v>
      </c>
      <c r="C907" s="116">
        <v>3</v>
      </c>
      <c r="D907" s="113">
        <v>965</v>
      </c>
      <c r="E907" s="113" t="s">
        <v>3337</v>
      </c>
      <c r="F907" s="115">
        <v>507657</v>
      </c>
      <c r="G907" s="115">
        <v>47835</v>
      </c>
      <c r="H907" s="113">
        <v>0</v>
      </c>
      <c r="I907" s="115">
        <v>555492</v>
      </c>
    </row>
    <row r="908" spans="1:9">
      <c r="A908" s="113" t="s">
        <v>2776</v>
      </c>
      <c r="B908" s="116" t="s">
        <v>82</v>
      </c>
      <c r="C908" s="116">
        <v>3</v>
      </c>
      <c r="D908" s="113">
        <v>966</v>
      </c>
      <c r="E908" s="113" t="s">
        <v>3307</v>
      </c>
      <c r="F908" s="115">
        <v>30242.57</v>
      </c>
      <c r="G908" s="113">
        <v>0</v>
      </c>
      <c r="H908" s="113">
        <v>0</v>
      </c>
      <c r="I908" s="115">
        <v>30242.57</v>
      </c>
    </row>
    <row r="909" spans="1:9">
      <c r="A909" s="113" t="s">
        <v>2777</v>
      </c>
      <c r="B909" s="116" t="s">
        <v>82</v>
      </c>
      <c r="C909" s="116">
        <v>3</v>
      </c>
      <c r="D909" s="113">
        <v>1152</v>
      </c>
      <c r="E909" s="113" t="s">
        <v>2352</v>
      </c>
      <c r="F909" s="115">
        <v>5410.96</v>
      </c>
      <c r="G909" s="115">
        <v>48948</v>
      </c>
      <c r="H909" s="113">
        <v>0</v>
      </c>
      <c r="I909" s="115">
        <v>43537.04</v>
      </c>
    </row>
    <row r="910" spans="1:9">
      <c r="A910" s="113" t="s">
        <v>676</v>
      </c>
      <c r="B910" s="116" t="s">
        <v>82</v>
      </c>
      <c r="C910" s="116">
        <v>3</v>
      </c>
      <c r="D910" s="113">
        <v>1224</v>
      </c>
      <c r="E910" s="113" t="s">
        <v>3311</v>
      </c>
      <c r="F910" s="115">
        <v>2553954.4</v>
      </c>
      <c r="G910" s="115">
        <v>364864.28</v>
      </c>
      <c r="H910" s="113">
        <v>0</v>
      </c>
      <c r="I910" s="115">
        <v>2918818.68</v>
      </c>
    </row>
    <row r="911" spans="1:9">
      <c r="A911" s="113" t="s">
        <v>688</v>
      </c>
      <c r="B911" s="116" t="s">
        <v>82</v>
      </c>
      <c r="C911" s="116">
        <v>3</v>
      </c>
      <c r="D911" s="113">
        <v>1225</v>
      </c>
      <c r="E911" s="113" t="s">
        <v>3312</v>
      </c>
      <c r="F911" s="115">
        <v>34581.69</v>
      </c>
      <c r="G911" s="115">
        <v>5238.87</v>
      </c>
      <c r="H911" s="113">
        <v>0</v>
      </c>
      <c r="I911" s="115">
        <v>39820.559999999998</v>
      </c>
    </row>
    <row r="912" spans="1:9">
      <c r="A912" s="113" t="s">
        <v>332</v>
      </c>
      <c r="B912" s="116" t="s">
        <v>82</v>
      </c>
      <c r="C912" s="116">
        <v>3</v>
      </c>
      <c r="D912" s="113">
        <v>1730</v>
      </c>
      <c r="E912" s="113" t="s">
        <v>3448</v>
      </c>
      <c r="F912" s="115">
        <v>28561.08</v>
      </c>
      <c r="G912" s="115">
        <v>7080.9</v>
      </c>
      <c r="H912" s="113">
        <v>0</v>
      </c>
      <c r="I912" s="115">
        <v>35641.980000000003</v>
      </c>
    </row>
    <row r="913" spans="1:9">
      <c r="A913" s="113" t="s">
        <v>677</v>
      </c>
      <c r="B913" s="116" t="s">
        <v>82</v>
      </c>
      <c r="C913" s="116">
        <v>3</v>
      </c>
      <c r="D913" s="113">
        <v>1967</v>
      </c>
      <c r="E913" s="113" t="s">
        <v>3312</v>
      </c>
      <c r="F913" s="115">
        <v>935792.91</v>
      </c>
      <c r="G913" s="115">
        <v>135051.34</v>
      </c>
      <c r="H913" s="113">
        <v>0</v>
      </c>
      <c r="I913" s="115">
        <v>1070844.25</v>
      </c>
    </row>
    <row r="914" spans="1:9">
      <c r="A914" s="113" t="s">
        <v>949</v>
      </c>
      <c r="B914" s="116" t="s">
        <v>82</v>
      </c>
      <c r="C914" s="116">
        <v>3</v>
      </c>
      <c r="D914" s="113">
        <v>2654</v>
      </c>
      <c r="E914" s="113" t="s">
        <v>2737</v>
      </c>
      <c r="F914" s="115">
        <v>25554</v>
      </c>
      <c r="G914" s="113">
        <v>0</v>
      </c>
      <c r="H914" s="113">
        <v>0</v>
      </c>
      <c r="I914" s="115">
        <v>25554</v>
      </c>
    </row>
    <row r="915" spans="1:9">
      <c r="A915" s="113" t="s">
        <v>902</v>
      </c>
      <c r="B915" s="116" t="s">
        <v>82</v>
      </c>
      <c r="C915" s="116">
        <v>3</v>
      </c>
      <c r="D915" s="113">
        <v>2867</v>
      </c>
      <c r="E915" s="113" t="s">
        <v>3613</v>
      </c>
      <c r="F915" s="115">
        <v>27789</v>
      </c>
      <c r="G915" s="115">
        <v>10505</v>
      </c>
      <c r="H915" s="113">
        <v>0</v>
      </c>
      <c r="I915" s="115">
        <v>38294</v>
      </c>
    </row>
    <row r="916" spans="1:9">
      <c r="A916" s="113" t="s">
        <v>333</v>
      </c>
      <c r="B916" s="116" t="s">
        <v>77</v>
      </c>
      <c r="C916" s="116">
        <v>3</v>
      </c>
      <c r="D916" s="113">
        <v>968</v>
      </c>
      <c r="E916" s="113" t="s">
        <v>3338</v>
      </c>
      <c r="F916" s="115">
        <v>195025.17</v>
      </c>
      <c r="G916" s="115">
        <v>35109.230000000003</v>
      </c>
      <c r="H916" s="113">
        <v>0</v>
      </c>
      <c r="I916" s="115">
        <v>230134.39999999999</v>
      </c>
    </row>
    <row r="917" spans="1:9">
      <c r="A917" s="113" t="s">
        <v>334</v>
      </c>
      <c r="B917" s="116" t="s">
        <v>82</v>
      </c>
      <c r="C917" s="116">
        <v>3</v>
      </c>
      <c r="D917" s="113">
        <v>969</v>
      </c>
      <c r="E917" s="113" t="s">
        <v>3320</v>
      </c>
      <c r="F917" s="115">
        <v>70316.11</v>
      </c>
      <c r="G917" s="115">
        <v>8877.52</v>
      </c>
      <c r="H917" s="113">
        <v>0</v>
      </c>
      <c r="I917" s="115">
        <v>79193.63</v>
      </c>
    </row>
    <row r="918" spans="1:9">
      <c r="A918" s="113" t="s">
        <v>335</v>
      </c>
      <c r="B918" s="116" t="s">
        <v>82</v>
      </c>
      <c r="C918" s="116">
        <v>3</v>
      </c>
      <c r="D918" s="113">
        <v>970</v>
      </c>
      <c r="E918" s="113" t="s">
        <v>2941</v>
      </c>
      <c r="F918" s="115">
        <v>35109.81</v>
      </c>
      <c r="G918" s="115">
        <v>6196.86</v>
      </c>
      <c r="H918" s="113">
        <v>0</v>
      </c>
      <c r="I918" s="115">
        <v>41306.67</v>
      </c>
    </row>
    <row r="919" spans="1:9">
      <c r="A919" s="117" t="s">
        <v>1840</v>
      </c>
      <c r="B919" s="118" t="s">
        <v>82</v>
      </c>
      <c r="C919" s="118">
        <v>3</v>
      </c>
      <c r="D919" s="117">
        <v>971</v>
      </c>
      <c r="E919" s="117" t="s">
        <v>3805</v>
      </c>
      <c r="F919" s="117">
        <v>0</v>
      </c>
      <c r="G919" s="117">
        <v>954</v>
      </c>
      <c r="H919" s="117">
        <v>0</v>
      </c>
      <c r="I919" s="115">
        <v>954</v>
      </c>
    </row>
    <row r="920" spans="1:9">
      <c r="A920" s="113" t="s">
        <v>2778</v>
      </c>
      <c r="B920" s="116" t="s">
        <v>82</v>
      </c>
      <c r="C920" s="116">
        <v>3</v>
      </c>
      <c r="D920" s="113">
        <v>972</v>
      </c>
      <c r="E920" s="113" t="s">
        <v>2742</v>
      </c>
      <c r="F920" s="115">
        <v>1957.56</v>
      </c>
      <c r="G920" s="113">
        <v>0</v>
      </c>
      <c r="H920" s="113">
        <v>0</v>
      </c>
      <c r="I920" s="115">
        <v>1957.56</v>
      </c>
    </row>
    <row r="921" spans="1:9">
      <c r="A921" s="113" t="s">
        <v>636</v>
      </c>
      <c r="B921" s="116" t="s">
        <v>82</v>
      </c>
      <c r="C921" s="116">
        <v>3</v>
      </c>
      <c r="D921" s="113">
        <v>973</v>
      </c>
      <c r="E921" s="113" t="s">
        <v>2743</v>
      </c>
      <c r="F921" s="115">
        <v>18988.04</v>
      </c>
      <c r="G921" s="115">
        <v>4241.9799999999996</v>
      </c>
      <c r="H921" s="113">
        <v>0</v>
      </c>
      <c r="I921" s="115">
        <v>23230.02</v>
      </c>
    </row>
    <row r="922" spans="1:9">
      <c r="A922" s="113" t="s">
        <v>336</v>
      </c>
      <c r="B922" s="116" t="s">
        <v>82</v>
      </c>
      <c r="C922" s="116">
        <v>3</v>
      </c>
      <c r="D922" s="113">
        <v>974</v>
      </c>
      <c r="E922" s="113" t="s">
        <v>2744</v>
      </c>
      <c r="F922" s="115">
        <v>11656.95</v>
      </c>
      <c r="G922" s="113">
        <v>957</v>
      </c>
      <c r="H922" s="113">
        <v>0</v>
      </c>
      <c r="I922" s="115">
        <v>12613.95</v>
      </c>
    </row>
    <row r="923" spans="1:9">
      <c r="A923" s="113" t="s">
        <v>2779</v>
      </c>
      <c r="B923" s="116" t="s">
        <v>82</v>
      </c>
      <c r="C923" s="116">
        <v>3</v>
      </c>
      <c r="D923" s="113">
        <v>977</v>
      </c>
      <c r="E923" s="113" t="s">
        <v>2780</v>
      </c>
      <c r="F923" s="115">
        <v>35889</v>
      </c>
      <c r="G923" s="113">
        <v>0</v>
      </c>
      <c r="H923" s="113">
        <v>0</v>
      </c>
      <c r="I923" s="115">
        <v>35889</v>
      </c>
    </row>
    <row r="924" spans="1:9">
      <c r="A924" s="113" t="s">
        <v>634</v>
      </c>
      <c r="B924" s="116" t="s">
        <v>82</v>
      </c>
      <c r="C924" s="116">
        <v>3</v>
      </c>
      <c r="D924" s="113">
        <v>1973</v>
      </c>
      <c r="E924" s="113" t="s">
        <v>3321</v>
      </c>
      <c r="F924" s="115">
        <v>21116.53</v>
      </c>
      <c r="G924" s="115">
        <v>13881.87</v>
      </c>
      <c r="H924" s="113">
        <v>0</v>
      </c>
      <c r="I924" s="115">
        <v>34998.400000000001</v>
      </c>
    </row>
    <row r="925" spans="1:9">
      <c r="A925" s="113" t="s">
        <v>959</v>
      </c>
      <c r="B925" s="116" t="s">
        <v>82</v>
      </c>
      <c r="C925" s="116">
        <v>3</v>
      </c>
      <c r="D925" s="113">
        <v>2794</v>
      </c>
      <c r="E925" s="113" t="s">
        <v>3339</v>
      </c>
      <c r="F925" s="113">
        <v>8.83</v>
      </c>
      <c r="G925" s="113">
        <v>0</v>
      </c>
      <c r="H925" s="113">
        <v>0</v>
      </c>
      <c r="I925" s="115">
        <v>-8.83</v>
      </c>
    </row>
    <row r="926" spans="1:9">
      <c r="A926" s="113" t="s">
        <v>337</v>
      </c>
      <c r="B926" s="116" t="s">
        <v>77</v>
      </c>
      <c r="C926" s="116">
        <v>3</v>
      </c>
      <c r="D926" s="113">
        <v>1057</v>
      </c>
      <c r="E926" s="113" t="s">
        <v>3340</v>
      </c>
      <c r="F926" s="115">
        <v>353967.39</v>
      </c>
      <c r="G926" s="115">
        <v>56608.1</v>
      </c>
      <c r="H926" s="113">
        <v>0</v>
      </c>
      <c r="I926" s="115">
        <v>410575.49</v>
      </c>
    </row>
    <row r="927" spans="1:9">
      <c r="A927" s="113" t="s">
        <v>338</v>
      </c>
      <c r="B927" s="116" t="s">
        <v>82</v>
      </c>
      <c r="C927" s="116">
        <v>3</v>
      </c>
      <c r="D927" s="113">
        <v>1058</v>
      </c>
      <c r="E927" s="113" t="s">
        <v>2749</v>
      </c>
      <c r="F927" s="115">
        <v>150453.37</v>
      </c>
      <c r="G927" s="115">
        <v>22912.68</v>
      </c>
      <c r="H927" s="113">
        <v>0</v>
      </c>
      <c r="I927" s="115">
        <v>173366.05</v>
      </c>
    </row>
    <row r="928" spans="1:9">
      <c r="A928" s="113" t="s">
        <v>339</v>
      </c>
      <c r="B928" s="116" t="s">
        <v>82</v>
      </c>
      <c r="C928" s="116">
        <v>3</v>
      </c>
      <c r="D928" s="113">
        <v>1060</v>
      </c>
      <c r="E928" s="113" t="s">
        <v>3323</v>
      </c>
      <c r="F928" s="115">
        <v>85171.27</v>
      </c>
      <c r="G928" s="115">
        <v>12686.74</v>
      </c>
      <c r="H928" s="113">
        <v>0</v>
      </c>
      <c r="I928" s="115">
        <v>97858.01</v>
      </c>
    </row>
    <row r="929" spans="1:12">
      <c r="A929" s="113" t="s">
        <v>340</v>
      </c>
      <c r="B929" s="116" t="s">
        <v>82</v>
      </c>
      <c r="C929" s="116">
        <v>3</v>
      </c>
      <c r="D929" s="113">
        <v>1061</v>
      </c>
      <c r="E929" s="113" t="s">
        <v>2751</v>
      </c>
      <c r="F929" s="115">
        <v>28649.64</v>
      </c>
      <c r="G929" s="115">
        <v>8556.41</v>
      </c>
      <c r="H929" s="113">
        <v>0</v>
      </c>
      <c r="I929" s="115">
        <v>37206.050000000003</v>
      </c>
    </row>
    <row r="930" spans="1:12">
      <c r="A930" s="113" t="s">
        <v>377</v>
      </c>
      <c r="B930" s="116" t="s">
        <v>82</v>
      </c>
      <c r="C930" s="116">
        <v>3</v>
      </c>
      <c r="D930" s="113">
        <v>1862</v>
      </c>
      <c r="E930" s="113" t="s">
        <v>3323</v>
      </c>
      <c r="F930" s="115">
        <v>46742.02</v>
      </c>
      <c r="G930" s="115">
        <v>6901.61</v>
      </c>
      <c r="H930" s="113">
        <v>0</v>
      </c>
      <c r="I930" s="115">
        <v>53643.63</v>
      </c>
    </row>
    <row r="931" spans="1:12">
      <c r="A931" s="113" t="s">
        <v>378</v>
      </c>
      <c r="B931" s="116" t="s">
        <v>82</v>
      </c>
      <c r="C931" s="116">
        <v>3</v>
      </c>
      <c r="D931" s="113">
        <v>1864</v>
      </c>
      <c r="E931" s="113" t="s">
        <v>3324</v>
      </c>
      <c r="F931" s="115">
        <v>42951.09</v>
      </c>
      <c r="G931" s="115">
        <v>5550.66</v>
      </c>
      <c r="H931" s="113">
        <v>0</v>
      </c>
      <c r="I931" s="115">
        <v>48501.75</v>
      </c>
    </row>
    <row r="932" spans="1:12">
      <c r="A932" s="113" t="s">
        <v>341</v>
      </c>
      <c r="B932" s="116" t="s">
        <v>77</v>
      </c>
      <c r="C932" s="116">
        <v>3</v>
      </c>
      <c r="D932" s="113">
        <v>978</v>
      </c>
      <c r="E932" s="113" t="s">
        <v>3341</v>
      </c>
      <c r="F932" s="115">
        <v>768313.88</v>
      </c>
      <c r="G932" s="115">
        <v>149853.17000000001</v>
      </c>
      <c r="H932" s="113">
        <v>0</v>
      </c>
      <c r="I932" s="115">
        <v>918167.05</v>
      </c>
    </row>
    <row r="933" spans="1:12">
      <c r="A933" s="113" t="s">
        <v>950</v>
      </c>
      <c r="B933" s="116" t="s">
        <v>82</v>
      </c>
      <c r="C933" s="116">
        <v>3</v>
      </c>
      <c r="D933" s="113">
        <v>982</v>
      </c>
      <c r="E933" s="113" t="s">
        <v>3660</v>
      </c>
      <c r="F933" s="113">
        <v>485</v>
      </c>
      <c r="G933" s="113">
        <v>0</v>
      </c>
      <c r="H933" s="113">
        <v>0</v>
      </c>
      <c r="I933" s="115">
        <v>485</v>
      </c>
      <c r="L933" s="82"/>
    </row>
    <row r="934" spans="1:12">
      <c r="A934" s="113" t="s">
        <v>342</v>
      </c>
      <c r="B934" s="116" t="s">
        <v>82</v>
      </c>
      <c r="C934" s="116">
        <v>3</v>
      </c>
      <c r="D934" s="113">
        <v>984</v>
      </c>
      <c r="E934" s="113" t="s">
        <v>3342</v>
      </c>
      <c r="F934" s="115">
        <v>7668.19</v>
      </c>
      <c r="G934" s="115">
        <v>1069.8599999999999</v>
      </c>
      <c r="H934" s="113">
        <v>0</v>
      </c>
      <c r="I934" s="115">
        <v>8738.0499999999993</v>
      </c>
    </row>
    <row r="935" spans="1:12">
      <c r="A935" s="113" t="s">
        <v>856</v>
      </c>
      <c r="B935" s="116" t="s">
        <v>82</v>
      </c>
      <c r="C935" s="116">
        <v>3</v>
      </c>
      <c r="D935" s="113">
        <v>985</v>
      </c>
      <c r="E935" s="113" t="s">
        <v>3343</v>
      </c>
      <c r="F935" s="115">
        <v>16800</v>
      </c>
      <c r="G935" s="115">
        <v>4800</v>
      </c>
      <c r="H935" s="113">
        <v>0</v>
      </c>
      <c r="I935" s="115">
        <v>21600</v>
      </c>
    </row>
    <row r="936" spans="1:12">
      <c r="A936" s="113" t="s">
        <v>343</v>
      </c>
      <c r="B936" s="116" t="s">
        <v>82</v>
      </c>
      <c r="C936" s="116">
        <v>3</v>
      </c>
      <c r="D936" s="113">
        <v>986</v>
      </c>
      <c r="E936" s="113" t="s">
        <v>3309</v>
      </c>
      <c r="F936" s="115">
        <v>228042.44</v>
      </c>
      <c r="G936" s="115">
        <v>34741.47</v>
      </c>
      <c r="H936" s="113">
        <v>0</v>
      </c>
      <c r="I936" s="115">
        <v>262783.90999999997</v>
      </c>
    </row>
    <row r="937" spans="1:12">
      <c r="A937" s="113" t="s">
        <v>694</v>
      </c>
      <c r="B937" s="116" t="s">
        <v>82</v>
      </c>
      <c r="C937" s="116">
        <v>3</v>
      </c>
      <c r="D937" s="113">
        <v>988</v>
      </c>
      <c r="E937" s="113" t="s">
        <v>2731</v>
      </c>
      <c r="F937" s="113">
        <v>480</v>
      </c>
      <c r="G937" s="115">
        <v>13236.87</v>
      </c>
      <c r="H937" s="113">
        <v>0</v>
      </c>
      <c r="I937" s="115">
        <v>13716.87</v>
      </c>
    </row>
    <row r="938" spans="1:12">
      <c r="A938" s="113" t="s">
        <v>915</v>
      </c>
      <c r="B938" s="116" t="s">
        <v>82</v>
      </c>
      <c r="C938" s="116">
        <v>3</v>
      </c>
      <c r="D938" s="113">
        <v>990</v>
      </c>
      <c r="E938" s="113" t="s">
        <v>3451</v>
      </c>
      <c r="F938" s="115">
        <v>16152.75</v>
      </c>
      <c r="G938" s="113">
        <v>671.4</v>
      </c>
      <c r="H938" s="113">
        <v>0</v>
      </c>
      <c r="I938" s="115">
        <v>16824.150000000001</v>
      </c>
    </row>
    <row r="939" spans="1:12">
      <c r="A939" s="113" t="s">
        <v>344</v>
      </c>
      <c r="B939" s="116" t="s">
        <v>82</v>
      </c>
      <c r="C939" s="116">
        <v>3</v>
      </c>
      <c r="D939" s="113">
        <v>991</v>
      </c>
      <c r="E939" s="113" t="s">
        <v>3318</v>
      </c>
      <c r="F939" s="115">
        <v>6782.61</v>
      </c>
      <c r="G939" s="115">
        <v>1155.98</v>
      </c>
      <c r="H939" s="113">
        <v>0</v>
      </c>
      <c r="I939" s="115">
        <v>7938.59</v>
      </c>
    </row>
    <row r="940" spans="1:12">
      <c r="A940" s="113" t="s">
        <v>916</v>
      </c>
      <c r="B940" s="116" t="s">
        <v>82</v>
      </c>
      <c r="C940" s="116">
        <v>3</v>
      </c>
      <c r="D940" s="113">
        <v>992</v>
      </c>
      <c r="E940" s="113" t="s">
        <v>3452</v>
      </c>
      <c r="F940" s="115">
        <v>2764.17</v>
      </c>
      <c r="G940" s="115">
        <v>15177.59</v>
      </c>
      <c r="H940" s="113">
        <v>0</v>
      </c>
      <c r="I940" s="115">
        <v>17941.759999999998</v>
      </c>
    </row>
    <row r="941" spans="1:12">
      <c r="A941" s="113" t="s">
        <v>873</v>
      </c>
      <c r="B941" s="116" t="s">
        <v>82</v>
      </c>
      <c r="C941" s="116">
        <v>3</v>
      </c>
      <c r="D941" s="113">
        <v>995</v>
      </c>
      <c r="E941" s="113" t="s">
        <v>2788</v>
      </c>
      <c r="F941" s="115">
        <v>11727.16</v>
      </c>
      <c r="G941" s="113">
        <v>0</v>
      </c>
      <c r="H941" s="113">
        <v>0</v>
      </c>
      <c r="I941" s="115">
        <v>11727.16</v>
      </c>
    </row>
    <row r="942" spans="1:12">
      <c r="A942" s="113" t="s">
        <v>2789</v>
      </c>
      <c r="B942" s="116" t="s">
        <v>82</v>
      </c>
      <c r="C942" s="116">
        <v>3</v>
      </c>
      <c r="D942" s="113">
        <v>998</v>
      </c>
      <c r="E942" s="113" t="s">
        <v>3453</v>
      </c>
      <c r="F942" s="115">
        <v>6629.62</v>
      </c>
      <c r="G942" s="113">
        <v>0</v>
      </c>
      <c r="H942" s="113">
        <v>0</v>
      </c>
      <c r="I942" s="115">
        <v>6629.62</v>
      </c>
    </row>
    <row r="943" spans="1:12">
      <c r="A943" s="113" t="s">
        <v>1887</v>
      </c>
      <c r="B943" s="116" t="s">
        <v>82</v>
      </c>
      <c r="C943" s="116">
        <v>3</v>
      </c>
      <c r="D943" s="113">
        <v>2604</v>
      </c>
      <c r="E943" s="113" t="s">
        <v>3344</v>
      </c>
      <c r="F943" s="115">
        <v>20000</v>
      </c>
      <c r="G943" s="113">
        <v>0</v>
      </c>
      <c r="H943" s="113">
        <v>0</v>
      </c>
      <c r="I943" s="115">
        <v>20000</v>
      </c>
    </row>
    <row r="944" spans="1:12">
      <c r="A944" s="113" t="s">
        <v>2792</v>
      </c>
      <c r="B944" s="116" t="s">
        <v>82</v>
      </c>
      <c r="C944" s="116">
        <v>3</v>
      </c>
      <c r="D944" s="113">
        <v>3836</v>
      </c>
      <c r="E944" s="113" t="s">
        <v>2793</v>
      </c>
      <c r="F944" s="115">
        <v>450781.94</v>
      </c>
      <c r="G944" s="115">
        <v>79000</v>
      </c>
      <c r="H944" s="113">
        <v>0</v>
      </c>
      <c r="I944" s="115">
        <v>529781.93999999994</v>
      </c>
    </row>
    <row r="945" spans="1:9">
      <c r="A945" s="113" t="s">
        <v>345</v>
      </c>
      <c r="B945" s="116" t="s">
        <v>77</v>
      </c>
      <c r="C945" s="116">
        <v>3</v>
      </c>
      <c r="D945" s="113">
        <v>999</v>
      </c>
      <c r="E945" s="113" t="s">
        <v>3345</v>
      </c>
      <c r="F945" s="115">
        <v>2395754.4</v>
      </c>
      <c r="G945" s="115">
        <v>624541.09</v>
      </c>
      <c r="H945" s="113">
        <v>0</v>
      </c>
      <c r="I945" s="115">
        <v>3020295.49</v>
      </c>
    </row>
    <row r="946" spans="1:9">
      <c r="A946" s="113" t="s">
        <v>346</v>
      </c>
      <c r="B946" s="116" t="s">
        <v>82</v>
      </c>
      <c r="C946" s="116">
        <v>3</v>
      </c>
      <c r="D946" s="113">
        <v>1000</v>
      </c>
      <c r="E946" s="113" t="s">
        <v>2795</v>
      </c>
      <c r="F946" s="115">
        <v>2395754.4</v>
      </c>
      <c r="G946" s="115">
        <v>624541.09</v>
      </c>
      <c r="H946" s="113">
        <v>0</v>
      </c>
      <c r="I946" s="115">
        <v>3020295.49</v>
      </c>
    </row>
    <row r="947" spans="1:9">
      <c r="A947" s="113" t="s">
        <v>347</v>
      </c>
      <c r="B947" s="116" t="s">
        <v>77</v>
      </c>
      <c r="C947" s="116">
        <v>3</v>
      </c>
      <c r="D947" s="113">
        <v>1385</v>
      </c>
      <c r="E947" s="113" t="s">
        <v>3346</v>
      </c>
      <c r="F947" s="115">
        <v>12745.5</v>
      </c>
      <c r="G947" s="115">
        <v>2263.54</v>
      </c>
      <c r="H947" s="113">
        <v>0</v>
      </c>
      <c r="I947" s="115">
        <v>15009.04</v>
      </c>
    </row>
    <row r="948" spans="1:9">
      <c r="A948" s="113" t="s">
        <v>752</v>
      </c>
      <c r="B948" s="116" t="s">
        <v>77</v>
      </c>
      <c r="C948" s="116">
        <v>3</v>
      </c>
      <c r="D948" s="113">
        <v>1388</v>
      </c>
      <c r="E948" s="113" t="s">
        <v>3340</v>
      </c>
      <c r="F948" s="115">
        <v>12745.5</v>
      </c>
      <c r="G948" s="115">
        <v>2263.54</v>
      </c>
      <c r="H948" s="113">
        <v>0</v>
      </c>
      <c r="I948" s="115">
        <v>15009.04</v>
      </c>
    </row>
    <row r="949" spans="1:9">
      <c r="A949" s="113" t="s">
        <v>753</v>
      </c>
      <c r="B949" s="116" t="s">
        <v>82</v>
      </c>
      <c r="C949" s="116">
        <v>3</v>
      </c>
      <c r="D949" s="113">
        <v>1389</v>
      </c>
      <c r="E949" s="113" t="s">
        <v>3347</v>
      </c>
      <c r="F949" s="115">
        <v>12745.5</v>
      </c>
      <c r="G949" s="115">
        <v>2263.54</v>
      </c>
      <c r="H949" s="113">
        <v>0</v>
      </c>
      <c r="I949" s="115">
        <v>15009.04</v>
      </c>
    </row>
    <row r="950" spans="1:9">
      <c r="A950" s="113" t="s">
        <v>348</v>
      </c>
      <c r="B950" s="116" t="s">
        <v>77</v>
      </c>
      <c r="C950" s="116">
        <v>3</v>
      </c>
      <c r="D950" s="113">
        <v>1002</v>
      </c>
      <c r="E950" s="113" t="s">
        <v>3348</v>
      </c>
      <c r="F950" s="115">
        <v>60634.85</v>
      </c>
      <c r="G950" s="115">
        <v>18734</v>
      </c>
      <c r="H950" s="113">
        <v>0</v>
      </c>
      <c r="I950" s="115">
        <v>79368.850000000006</v>
      </c>
    </row>
    <row r="951" spans="1:9">
      <c r="A951" s="113" t="s">
        <v>349</v>
      </c>
      <c r="B951" s="116" t="s">
        <v>77</v>
      </c>
      <c r="C951" s="116">
        <v>3</v>
      </c>
      <c r="D951" s="113">
        <v>1003</v>
      </c>
      <c r="E951" s="113" t="s">
        <v>2799</v>
      </c>
      <c r="F951" s="115">
        <v>37824.629999999997</v>
      </c>
      <c r="G951" s="115">
        <v>18734</v>
      </c>
      <c r="H951" s="113">
        <v>0</v>
      </c>
      <c r="I951" s="115">
        <v>56558.63</v>
      </c>
    </row>
    <row r="952" spans="1:9">
      <c r="A952" s="113" t="s">
        <v>918</v>
      </c>
      <c r="B952" s="116" t="s">
        <v>82</v>
      </c>
      <c r="C952" s="116">
        <v>3</v>
      </c>
      <c r="D952" s="113">
        <v>1004</v>
      </c>
      <c r="E952" s="113" t="s">
        <v>3349</v>
      </c>
      <c r="F952" s="115">
        <v>8127.01</v>
      </c>
      <c r="G952" s="113">
        <v>0</v>
      </c>
      <c r="H952" s="113">
        <v>0</v>
      </c>
      <c r="I952" s="115">
        <v>8127.01</v>
      </c>
    </row>
    <row r="953" spans="1:9">
      <c r="A953" s="113" t="s">
        <v>857</v>
      </c>
      <c r="B953" s="116" t="s">
        <v>82</v>
      </c>
      <c r="C953" s="116">
        <v>3</v>
      </c>
      <c r="D953" s="113">
        <v>1005</v>
      </c>
      <c r="E953" s="113" t="s">
        <v>2800</v>
      </c>
      <c r="F953" s="115">
        <v>17325</v>
      </c>
      <c r="G953" s="115">
        <v>18734</v>
      </c>
      <c r="H953" s="113">
        <v>0</v>
      </c>
      <c r="I953" s="115">
        <v>36059</v>
      </c>
    </row>
    <row r="954" spans="1:9">
      <c r="A954" s="113" t="s">
        <v>919</v>
      </c>
      <c r="B954" s="116" t="s">
        <v>82</v>
      </c>
      <c r="C954" s="116">
        <v>3</v>
      </c>
      <c r="D954" s="113">
        <v>1007</v>
      </c>
      <c r="E954" s="113" t="s">
        <v>3350</v>
      </c>
      <c r="F954" s="115">
        <v>8228.26</v>
      </c>
      <c r="G954" s="113">
        <v>0</v>
      </c>
      <c r="H954" s="113">
        <v>0</v>
      </c>
      <c r="I954" s="115">
        <v>8228.26</v>
      </c>
    </row>
    <row r="955" spans="1:9">
      <c r="A955" s="113" t="s">
        <v>350</v>
      </c>
      <c r="B955" s="116" t="s">
        <v>82</v>
      </c>
      <c r="C955" s="116">
        <v>3</v>
      </c>
      <c r="D955" s="113">
        <v>1008</v>
      </c>
      <c r="E955" s="113" t="s">
        <v>3351</v>
      </c>
      <c r="F955" s="115">
        <v>4144.3599999999997</v>
      </c>
      <c r="G955" s="113">
        <v>0</v>
      </c>
      <c r="H955" s="113">
        <v>0</v>
      </c>
      <c r="I955" s="115">
        <v>4144.3599999999997</v>
      </c>
    </row>
    <row r="956" spans="1:9">
      <c r="A956" s="113" t="s">
        <v>983</v>
      </c>
      <c r="B956" s="116" t="s">
        <v>77</v>
      </c>
      <c r="C956" s="116">
        <v>3</v>
      </c>
      <c r="D956" s="113">
        <v>1884</v>
      </c>
      <c r="E956" s="113" t="s">
        <v>2803</v>
      </c>
      <c r="F956" s="115">
        <v>22810.22</v>
      </c>
      <c r="G956" s="113">
        <v>0</v>
      </c>
      <c r="H956" s="113">
        <v>0</v>
      </c>
      <c r="I956" s="115">
        <v>22810.22</v>
      </c>
    </row>
    <row r="957" spans="1:9">
      <c r="A957" s="113" t="s">
        <v>2804</v>
      </c>
      <c r="B957" s="116" t="s">
        <v>82</v>
      </c>
      <c r="C957" s="116">
        <v>3</v>
      </c>
      <c r="D957" s="113">
        <v>1885</v>
      </c>
      <c r="E957" s="113" t="s">
        <v>2805</v>
      </c>
      <c r="F957" s="115">
        <v>12030.8</v>
      </c>
      <c r="G957" s="113">
        <v>0</v>
      </c>
      <c r="H957" s="113">
        <v>0</v>
      </c>
      <c r="I957" s="115">
        <v>12030.8</v>
      </c>
    </row>
    <row r="958" spans="1:9">
      <c r="A958" s="113" t="s">
        <v>984</v>
      </c>
      <c r="B958" s="116" t="s">
        <v>82</v>
      </c>
      <c r="C958" s="116">
        <v>3</v>
      </c>
      <c r="D958" s="113">
        <v>1887</v>
      </c>
      <c r="E958" s="113" t="s">
        <v>2806</v>
      </c>
      <c r="F958" s="115">
        <v>10779.42</v>
      </c>
      <c r="G958" s="113">
        <v>0</v>
      </c>
      <c r="H958" s="113">
        <v>0</v>
      </c>
      <c r="I958" s="115">
        <v>10779.42</v>
      </c>
    </row>
    <row r="959" spans="1:9">
      <c r="A959" s="113" t="s">
        <v>351</v>
      </c>
      <c r="B959" s="116" t="s">
        <v>77</v>
      </c>
      <c r="C959" s="116">
        <v>3</v>
      </c>
      <c r="D959" s="113">
        <v>1010</v>
      </c>
      <c r="E959" s="113" t="s">
        <v>3352</v>
      </c>
      <c r="F959" s="115">
        <v>15686497.82</v>
      </c>
      <c r="G959" s="115">
        <v>2295236.7400000002</v>
      </c>
      <c r="H959" s="115">
        <v>337758.23</v>
      </c>
      <c r="I959" s="115">
        <v>17643976.329999998</v>
      </c>
    </row>
    <row r="960" spans="1:9">
      <c r="A960" s="113" t="s">
        <v>352</v>
      </c>
      <c r="B960" s="116" t="s">
        <v>77</v>
      </c>
      <c r="C960" s="116">
        <v>3</v>
      </c>
      <c r="D960" s="113">
        <v>1011</v>
      </c>
      <c r="E960" s="113" t="s">
        <v>3353</v>
      </c>
      <c r="F960" s="115">
        <v>1846199.74</v>
      </c>
      <c r="G960" s="115">
        <v>15683.39</v>
      </c>
      <c r="H960" s="115">
        <v>337277.23</v>
      </c>
      <c r="I960" s="115">
        <v>-2167793.58</v>
      </c>
    </row>
    <row r="961" spans="1:9">
      <c r="A961" s="113" t="s">
        <v>353</v>
      </c>
      <c r="B961" s="116" t="s">
        <v>82</v>
      </c>
      <c r="C961" s="116">
        <v>3</v>
      </c>
      <c r="D961" s="113">
        <v>1012</v>
      </c>
      <c r="E961" s="113" t="s">
        <v>3354</v>
      </c>
      <c r="F961" s="115">
        <v>895942.47</v>
      </c>
      <c r="G961" s="113">
        <v>0</v>
      </c>
      <c r="H961" s="115">
        <v>267457.65000000002</v>
      </c>
      <c r="I961" s="115">
        <v>-1163400.1200000001</v>
      </c>
    </row>
    <row r="962" spans="1:9">
      <c r="A962" s="113" t="s">
        <v>689</v>
      </c>
      <c r="B962" s="116" t="s">
        <v>82</v>
      </c>
      <c r="C962" s="116">
        <v>3</v>
      </c>
      <c r="D962" s="113">
        <v>1013</v>
      </c>
      <c r="E962" s="113" t="s">
        <v>2808</v>
      </c>
      <c r="F962" s="115">
        <v>92315.66</v>
      </c>
      <c r="G962" s="113">
        <v>0</v>
      </c>
      <c r="H962" s="115">
        <v>57362.49</v>
      </c>
      <c r="I962" s="115">
        <v>-149678.15</v>
      </c>
    </row>
    <row r="963" spans="1:9">
      <c r="A963" s="113" t="s">
        <v>354</v>
      </c>
      <c r="B963" s="116" t="s">
        <v>82</v>
      </c>
      <c r="C963" s="116">
        <v>3</v>
      </c>
      <c r="D963" s="113">
        <v>1014</v>
      </c>
      <c r="E963" s="113" t="s">
        <v>2809</v>
      </c>
      <c r="F963" s="115">
        <v>739729.54</v>
      </c>
      <c r="G963" s="113">
        <v>0</v>
      </c>
      <c r="H963" s="115">
        <v>2198.41</v>
      </c>
      <c r="I963" s="115">
        <v>-741927.95</v>
      </c>
    </row>
    <row r="964" spans="1:9">
      <c r="A964" s="113" t="s">
        <v>793</v>
      </c>
      <c r="B964" s="116" t="s">
        <v>82</v>
      </c>
      <c r="C964" s="116">
        <v>3</v>
      </c>
      <c r="D964" s="113">
        <v>2522</v>
      </c>
      <c r="E964" s="113" t="s">
        <v>3355</v>
      </c>
      <c r="F964" s="115">
        <v>208246.98</v>
      </c>
      <c r="G964" s="113">
        <v>0</v>
      </c>
      <c r="H964" s="115">
        <v>10258.68</v>
      </c>
      <c r="I964" s="115">
        <v>-218505.66</v>
      </c>
    </row>
    <row r="965" spans="1:9">
      <c r="A965" s="113" t="s">
        <v>808</v>
      </c>
      <c r="B965" s="116" t="s">
        <v>82</v>
      </c>
      <c r="C965" s="116">
        <v>3</v>
      </c>
      <c r="D965" s="113">
        <v>2608</v>
      </c>
      <c r="E965" s="113" t="s">
        <v>3356</v>
      </c>
      <c r="F965" s="115">
        <v>12585.52</v>
      </c>
      <c r="G965" s="115">
        <v>2192.3000000000002</v>
      </c>
      <c r="H965" s="113">
        <v>0</v>
      </c>
      <c r="I965" s="115">
        <v>14777.82</v>
      </c>
    </row>
    <row r="966" spans="1:9">
      <c r="A966" s="113" t="s">
        <v>809</v>
      </c>
      <c r="B966" s="116" t="s">
        <v>82</v>
      </c>
      <c r="C966" s="116">
        <v>3</v>
      </c>
      <c r="D966" s="113">
        <v>2609</v>
      </c>
      <c r="E966" s="113" t="s">
        <v>3357</v>
      </c>
      <c r="F966" s="115">
        <v>77449.39</v>
      </c>
      <c r="G966" s="115">
        <v>13491.09</v>
      </c>
      <c r="H966" s="113">
        <v>0</v>
      </c>
      <c r="I966" s="115">
        <v>90940.479999999996</v>
      </c>
    </row>
    <row r="967" spans="1:9">
      <c r="A967" s="113" t="s">
        <v>355</v>
      </c>
      <c r="B967" s="116" t="s">
        <v>77</v>
      </c>
      <c r="C967" s="116">
        <v>3</v>
      </c>
      <c r="D967" s="113">
        <v>1015</v>
      </c>
      <c r="E967" s="113" t="s">
        <v>3358</v>
      </c>
      <c r="F967" s="115">
        <v>17532697.559999999</v>
      </c>
      <c r="G967" s="115">
        <v>2279553.35</v>
      </c>
      <c r="H967" s="113">
        <v>481</v>
      </c>
      <c r="I967" s="115">
        <v>19811769.91</v>
      </c>
    </row>
    <row r="968" spans="1:9">
      <c r="A968" s="113" t="s">
        <v>356</v>
      </c>
      <c r="B968" s="116" t="s">
        <v>82</v>
      </c>
      <c r="C968" s="116">
        <v>3</v>
      </c>
      <c r="D968" s="113">
        <v>1017</v>
      </c>
      <c r="E968" s="113" t="s">
        <v>2814</v>
      </c>
      <c r="F968" s="115">
        <v>25147.55</v>
      </c>
      <c r="G968" s="115">
        <v>3716.79</v>
      </c>
      <c r="H968" s="113">
        <v>0</v>
      </c>
      <c r="I968" s="115">
        <v>28864.34</v>
      </c>
    </row>
    <row r="969" spans="1:9">
      <c r="A969" s="113" t="s">
        <v>357</v>
      </c>
      <c r="B969" s="116" t="s">
        <v>82</v>
      </c>
      <c r="C969" s="116">
        <v>3</v>
      </c>
      <c r="D969" s="113">
        <v>1018</v>
      </c>
      <c r="E969" s="113" t="s">
        <v>2815</v>
      </c>
      <c r="F969" s="115">
        <v>26399.05</v>
      </c>
      <c r="G969" s="115">
        <v>5684.98</v>
      </c>
      <c r="H969" s="113">
        <v>0</v>
      </c>
      <c r="I969" s="115">
        <v>32084.03</v>
      </c>
    </row>
    <row r="970" spans="1:9">
      <c r="A970" s="113" t="s">
        <v>358</v>
      </c>
      <c r="B970" s="116" t="s">
        <v>82</v>
      </c>
      <c r="C970" s="116">
        <v>3</v>
      </c>
      <c r="D970" s="113">
        <v>1019</v>
      </c>
      <c r="E970" s="113" t="s">
        <v>3359</v>
      </c>
      <c r="F970" s="115">
        <v>17451337.359999999</v>
      </c>
      <c r="G970" s="115">
        <v>2266027.5699999998</v>
      </c>
      <c r="H970" s="113">
        <v>0</v>
      </c>
      <c r="I970" s="115">
        <v>19717364.93</v>
      </c>
    </row>
    <row r="971" spans="1:9">
      <c r="A971" s="113" t="s">
        <v>690</v>
      </c>
      <c r="B971" s="116" t="s">
        <v>82</v>
      </c>
      <c r="C971" s="116">
        <v>3</v>
      </c>
      <c r="D971" s="113">
        <v>1020</v>
      </c>
      <c r="E971" s="113" t="s">
        <v>3697</v>
      </c>
      <c r="F971" s="113">
        <v>106.56</v>
      </c>
      <c r="G971" s="113">
        <v>0</v>
      </c>
      <c r="H971" s="113">
        <v>0</v>
      </c>
      <c r="I971" s="115">
        <v>106.56</v>
      </c>
    </row>
    <row r="972" spans="1:9">
      <c r="A972" s="113" t="s">
        <v>359</v>
      </c>
      <c r="B972" s="116" t="s">
        <v>82</v>
      </c>
      <c r="C972" s="116">
        <v>3</v>
      </c>
      <c r="D972" s="113">
        <v>1021</v>
      </c>
      <c r="E972" s="113" t="s">
        <v>3360</v>
      </c>
      <c r="F972" s="113">
        <v>9.18</v>
      </c>
      <c r="G972" s="113">
        <v>1.29</v>
      </c>
      <c r="H972" s="113">
        <v>0</v>
      </c>
      <c r="I972" s="115">
        <v>10.47</v>
      </c>
    </row>
    <row r="973" spans="1:9">
      <c r="A973" s="113" t="s">
        <v>360</v>
      </c>
      <c r="B973" s="116" t="s">
        <v>82</v>
      </c>
      <c r="C973" s="116">
        <v>3</v>
      </c>
      <c r="D973" s="113">
        <v>1022</v>
      </c>
      <c r="E973" s="113" t="s">
        <v>2819</v>
      </c>
      <c r="F973" s="115">
        <v>1835.87</v>
      </c>
      <c r="G973" s="113">
        <v>0</v>
      </c>
      <c r="H973" s="113">
        <v>0</v>
      </c>
      <c r="I973" s="115">
        <v>1835.87</v>
      </c>
    </row>
    <row r="974" spans="1:9">
      <c r="A974" s="113" t="s">
        <v>361</v>
      </c>
      <c r="B974" s="116" t="s">
        <v>82</v>
      </c>
      <c r="C974" s="116">
        <v>3</v>
      </c>
      <c r="D974" s="113">
        <v>1023</v>
      </c>
      <c r="E974" s="113" t="s">
        <v>3361</v>
      </c>
      <c r="F974" s="113">
        <v>724.74</v>
      </c>
      <c r="G974" s="113">
        <v>0</v>
      </c>
      <c r="H974" s="113">
        <v>0</v>
      </c>
      <c r="I974" s="115">
        <v>724.74</v>
      </c>
    </row>
    <row r="975" spans="1:9">
      <c r="A975" s="117" t="s">
        <v>755</v>
      </c>
      <c r="B975" s="118" t="s">
        <v>82</v>
      </c>
      <c r="C975" s="118">
        <v>3</v>
      </c>
      <c r="D975" s="117">
        <v>2404</v>
      </c>
      <c r="E975" s="117" t="s">
        <v>3362</v>
      </c>
      <c r="F975" s="129">
        <v>27137.25</v>
      </c>
      <c r="G975" s="129">
        <v>4122.72</v>
      </c>
      <c r="H975" s="117">
        <v>481</v>
      </c>
      <c r="I975" s="115">
        <v>30778.97</v>
      </c>
    </row>
    <row r="976" spans="1:9">
      <c r="A976" s="113" t="s">
        <v>362</v>
      </c>
      <c r="B976" s="116" t="s">
        <v>77</v>
      </c>
      <c r="C976" s="116">
        <v>3</v>
      </c>
      <c r="D976" s="113">
        <v>1024</v>
      </c>
      <c r="E976" s="113" t="s">
        <v>3363</v>
      </c>
      <c r="F976" s="115">
        <v>13123762.77</v>
      </c>
      <c r="G976" s="115">
        <v>3770034.14</v>
      </c>
      <c r="H976" s="113">
        <v>0</v>
      </c>
      <c r="I976" s="115">
        <v>16893796.91</v>
      </c>
    </row>
    <row r="977" spans="1:9">
      <c r="A977" s="113" t="s">
        <v>363</v>
      </c>
      <c r="B977" s="116" t="s">
        <v>77</v>
      </c>
      <c r="C977" s="116">
        <v>3</v>
      </c>
      <c r="D977" s="113">
        <v>1025</v>
      </c>
      <c r="E977" s="113" t="s">
        <v>3364</v>
      </c>
      <c r="F977" s="115">
        <v>13964786.5</v>
      </c>
      <c r="G977" s="115">
        <v>3770034.14</v>
      </c>
      <c r="H977" s="113">
        <v>0</v>
      </c>
      <c r="I977" s="115">
        <v>17734820.640000001</v>
      </c>
    </row>
    <row r="978" spans="1:9">
      <c r="A978" s="113" t="s">
        <v>364</v>
      </c>
      <c r="B978" s="116" t="s">
        <v>82</v>
      </c>
      <c r="C978" s="116">
        <v>3</v>
      </c>
      <c r="D978" s="113">
        <v>1026</v>
      </c>
      <c r="E978" s="113" t="s">
        <v>408</v>
      </c>
      <c r="F978" s="115">
        <v>4118239.93</v>
      </c>
      <c r="G978" s="115">
        <v>1016416.38</v>
      </c>
      <c r="H978" s="113">
        <v>0</v>
      </c>
      <c r="I978" s="115">
        <v>5134656.3099999996</v>
      </c>
    </row>
    <row r="979" spans="1:9">
      <c r="A979" s="113" t="s">
        <v>365</v>
      </c>
      <c r="B979" s="116" t="s">
        <v>82</v>
      </c>
      <c r="C979" s="116">
        <v>3</v>
      </c>
      <c r="D979" s="113">
        <v>1027</v>
      </c>
      <c r="E979" s="113" t="s">
        <v>407</v>
      </c>
      <c r="F979" s="115">
        <v>11151006.02</v>
      </c>
      <c r="G979" s="115">
        <v>2753617.76</v>
      </c>
      <c r="H979" s="113">
        <v>0</v>
      </c>
      <c r="I979" s="115">
        <v>13904623.779999999</v>
      </c>
    </row>
    <row r="980" spans="1:9">
      <c r="A980" s="113" t="s">
        <v>366</v>
      </c>
      <c r="B980" s="116" t="s">
        <v>82</v>
      </c>
      <c r="C980" s="116">
        <v>3</v>
      </c>
      <c r="D980" s="113">
        <v>1028</v>
      </c>
      <c r="E980" s="113" t="s">
        <v>3365</v>
      </c>
      <c r="F980" s="115">
        <v>1304459.45</v>
      </c>
      <c r="G980" s="113">
        <v>0</v>
      </c>
      <c r="H980" s="113">
        <v>0</v>
      </c>
      <c r="I980" s="115">
        <v>-1304459.45</v>
      </c>
    </row>
    <row r="981" spans="1:9">
      <c r="A981" s="113" t="s">
        <v>368</v>
      </c>
      <c r="B981" s="116" t="s">
        <v>77</v>
      </c>
      <c r="C981" s="116">
        <v>3</v>
      </c>
      <c r="D981" s="113">
        <v>1723</v>
      </c>
      <c r="E981" s="113" t="s">
        <v>2824</v>
      </c>
      <c r="F981" s="115">
        <v>841023.73</v>
      </c>
      <c r="G981" s="113">
        <v>0</v>
      </c>
      <c r="H981" s="113">
        <v>0</v>
      </c>
      <c r="I981" s="115">
        <v>-841023.73</v>
      </c>
    </row>
    <row r="982" spans="1:9">
      <c r="A982" s="113" t="s">
        <v>1983</v>
      </c>
      <c r="B982" s="116" t="s">
        <v>82</v>
      </c>
      <c r="C982" s="116">
        <v>3</v>
      </c>
      <c r="D982" s="113">
        <v>1724</v>
      </c>
      <c r="E982" s="113" t="s">
        <v>3454</v>
      </c>
      <c r="F982" s="115">
        <v>1438.2</v>
      </c>
      <c r="G982" s="113">
        <v>0</v>
      </c>
      <c r="H982" s="113">
        <v>0</v>
      </c>
      <c r="I982" s="115">
        <v>1438.2</v>
      </c>
    </row>
    <row r="983" spans="1:9">
      <c r="A983" s="113" t="s">
        <v>1002</v>
      </c>
      <c r="B983" s="116" t="s">
        <v>82</v>
      </c>
      <c r="C983" s="116">
        <v>3</v>
      </c>
      <c r="D983" s="113">
        <v>2967</v>
      </c>
      <c r="E983" s="113" t="s">
        <v>3366</v>
      </c>
      <c r="F983" s="115">
        <v>842461.93</v>
      </c>
      <c r="G983" s="113">
        <v>0</v>
      </c>
      <c r="H983" s="113">
        <v>0</v>
      </c>
      <c r="I983" s="115">
        <v>-842461.93</v>
      </c>
    </row>
    <row r="984" spans="1:9">
      <c r="A984" s="113" t="s">
        <v>369</v>
      </c>
      <c r="B984" s="116" t="s">
        <v>77</v>
      </c>
      <c r="C984" s="116">
        <v>3</v>
      </c>
      <c r="D984" s="113">
        <v>1031</v>
      </c>
      <c r="E984" s="113" t="s">
        <v>3367</v>
      </c>
      <c r="F984" s="115">
        <v>1492.06</v>
      </c>
      <c r="G984" s="113">
        <v>0</v>
      </c>
      <c r="H984" s="113">
        <v>0</v>
      </c>
      <c r="I984" s="115">
        <v>1492.06</v>
      </c>
    </row>
    <row r="985" spans="1:9">
      <c r="A985" s="113" t="s">
        <v>715</v>
      </c>
      <c r="B985" s="116" t="s">
        <v>77</v>
      </c>
      <c r="C985" s="116">
        <v>3</v>
      </c>
      <c r="D985" s="113">
        <v>1624</v>
      </c>
      <c r="E985" s="113" t="s">
        <v>3368</v>
      </c>
      <c r="F985" s="115">
        <v>1492.06</v>
      </c>
      <c r="G985" s="113">
        <v>0</v>
      </c>
      <c r="H985" s="113">
        <v>0</v>
      </c>
      <c r="I985" s="115">
        <v>1492.06</v>
      </c>
    </row>
    <row r="986" spans="1:9">
      <c r="A986" s="113" t="s">
        <v>754</v>
      </c>
      <c r="B986" s="116" t="s">
        <v>82</v>
      </c>
      <c r="C986" s="116">
        <v>3</v>
      </c>
      <c r="D986" s="113">
        <v>2401</v>
      </c>
      <c r="E986" s="113" t="s">
        <v>3368</v>
      </c>
      <c r="F986" s="115">
        <v>3155.01</v>
      </c>
      <c r="G986" s="113">
        <v>0</v>
      </c>
      <c r="H986" s="113">
        <v>0</v>
      </c>
      <c r="I986" s="115">
        <v>3155.01</v>
      </c>
    </row>
    <row r="987" spans="1:9">
      <c r="A987" s="113" t="s">
        <v>920</v>
      </c>
      <c r="B987" s="116" t="s">
        <v>82</v>
      </c>
      <c r="C987" s="116">
        <v>3</v>
      </c>
      <c r="D987" s="113">
        <v>2402</v>
      </c>
      <c r="E987" s="113" t="s">
        <v>3368</v>
      </c>
      <c r="F987" s="115">
        <v>1662.95</v>
      </c>
      <c r="G987" s="113">
        <v>0</v>
      </c>
      <c r="H987" s="113">
        <v>0</v>
      </c>
      <c r="I987" s="115">
        <v>-1662.95</v>
      </c>
    </row>
  </sheetData>
  <autoFilter ref="A5:I987">
    <filterColumn colId="2">
      <filters>
        <filter val="3"/>
      </filters>
    </filterColumn>
  </autoFilter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994"/>
  <sheetViews>
    <sheetView workbookViewId="0">
      <selection activeCell="I719" sqref="I719:I731"/>
    </sheetView>
  </sheetViews>
  <sheetFormatPr defaultRowHeight="15"/>
  <cols>
    <col min="1" max="1" width="16" style="113" customWidth="1"/>
    <col min="2" max="2" width="9.42578125" style="113" customWidth="1"/>
    <col min="3" max="3" width="7.5703125" style="113" customWidth="1"/>
    <col min="4" max="4" width="10.28515625" style="113" customWidth="1"/>
    <col min="5" max="5" width="19.7109375" style="113" customWidth="1"/>
    <col min="6" max="6" width="18.140625" style="113" customWidth="1"/>
    <col min="7" max="7" width="15.5703125" style="113" customWidth="1"/>
    <col min="8" max="8" width="15.42578125" style="113" customWidth="1"/>
    <col min="9" max="9" width="18.140625" style="113" customWidth="1"/>
    <col min="12" max="12" width="13.7109375" customWidth="1"/>
    <col min="13" max="13" width="17.28515625" customWidth="1"/>
  </cols>
  <sheetData>
    <row r="1" spans="1:13">
      <c r="A1" s="113" t="s">
        <v>3663</v>
      </c>
      <c r="D1" s="113" t="s">
        <v>3702</v>
      </c>
      <c r="E1" s="113" t="s">
        <v>2832</v>
      </c>
      <c r="F1" s="113" t="s">
        <v>3703</v>
      </c>
      <c r="G1" s="113" t="s">
        <v>3665</v>
      </c>
      <c r="H1" s="113" t="s">
        <v>3704</v>
      </c>
      <c r="I1" s="113" t="s">
        <v>3667</v>
      </c>
      <c r="L1" s="113" t="s">
        <v>1990</v>
      </c>
      <c r="M1" s="3">
        <v>1086958178.75</v>
      </c>
    </row>
    <row r="2" spans="1:13">
      <c r="A2" s="113" t="s">
        <v>1989</v>
      </c>
      <c r="H2" s="113" t="s">
        <v>3408</v>
      </c>
      <c r="I2" s="113" t="s">
        <v>3705</v>
      </c>
      <c r="L2" t="s">
        <v>2358</v>
      </c>
      <c r="M2" s="3">
        <v>1055683141.95</v>
      </c>
    </row>
    <row r="3" spans="1:13">
      <c r="L3" s="434" t="s">
        <v>3371</v>
      </c>
      <c r="M3" s="389">
        <f>M1-M2</f>
        <v>31275036.799999952</v>
      </c>
    </row>
    <row r="4" spans="1:13">
      <c r="I4" s="119">
        <f>SUBTOTAL(9,I10:I994)</f>
        <v>-31275036.799999911</v>
      </c>
    </row>
    <row r="5" spans="1:13">
      <c r="A5" s="113" t="s">
        <v>2834</v>
      </c>
      <c r="B5" s="116" t="s">
        <v>3458</v>
      </c>
      <c r="C5" s="116" t="s">
        <v>70</v>
      </c>
      <c r="D5" s="113" t="s">
        <v>2835</v>
      </c>
      <c r="E5" s="113" t="s">
        <v>678</v>
      </c>
      <c r="F5" s="113" t="s">
        <v>3411</v>
      </c>
      <c r="G5" s="113" t="s">
        <v>3668</v>
      </c>
      <c r="H5" s="113" t="s">
        <v>3669</v>
      </c>
      <c r="I5" s="113" t="s">
        <v>2838</v>
      </c>
      <c r="M5" s="123"/>
    </row>
    <row r="6" spans="1:13" hidden="1">
      <c r="A6" s="114">
        <v>1</v>
      </c>
      <c r="B6" s="116" t="s">
        <v>77</v>
      </c>
      <c r="C6" s="116">
        <f>VLOOKUP(A6,'BALANCETE JUNHO 19'!$A$6:$I$955,3,0)</f>
        <v>1</v>
      </c>
      <c r="D6" s="113">
        <v>1</v>
      </c>
      <c r="E6" s="113" t="s">
        <v>1990</v>
      </c>
      <c r="F6" s="115">
        <v>1075966019.46</v>
      </c>
      <c r="G6" s="115">
        <v>177288235.90000001</v>
      </c>
      <c r="H6" s="115">
        <v>166296076.61000001</v>
      </c>
      <c r="I6" s="115">
        <v>1086958178.75</v>
      </c>
    </row>
    <row r="7" spans="1:13" hidden="1">
      <c r="A7" s="113" t="s">
        <v>78</v>
      </c>
      <c r="B7" s="116" t="s">
        <v>77</v>
      </c>
      <c r="C7" s="116">
        <f>VLOOKUP(A7,'BALANCETE JUNHO 19'!$A$6:$I$955,3,0)</f>
        <v>1</v>
      </c>
      <c r="D7" s="113">
        <v>2</v>
      </c>
      <c r="E7" s="113" t="s">
        <v>1991</v>
      </c>
      <c r="F7" s="115">
        <v>70232290.090000004</v>
      </c>
      <c r="G7" s="115">
        <v>87849270.780000001</v>
      </c>
      <c r="H7" s="115">
        <v>77417974.629999995</v>
      </c>
      <c r="I7" s="115">
        <v>80663586.239999995</v>
      </c>
    </row>
    <row r="8" spans="1:13" hidden="1">
      <c r="A8" s="113" t="s">
        <v>79</v>
      </c>
      <c r="B8" s="116" t="s">
        <v>77</v>
      </c>
      <c r="C8" s="116">
        <f>VLOOKUP(A8,'BALANCETE JUNHO 19'!$A$6:$I$955,3,0)</f>
        <v>1</v>
      </c>
      <c r="D8" s="113">
        <v>3</v>
      </c>
      <c r="E8" s="113" t="s">
        <v>1992</v>
      </c>
      <c r="F8" s="115">
        <v>36713841.270000003</v>
      </c>
      <c r="G8" s="115">
        <v>48315160.710000001</v>
      </c>
      <c r="H8" s="115">
        <v>36532492.960000001</v>
      </c>
      <c r="I8" s="115">
        <v>48496509.020000003</v>
      </c>
    </row>
    <row r="9" spans="1:13" hidden="1">
      <c r="A9" s="113" t="s">
        <v>80</v>
      </c>
      <c r="B9" s="116" t="s">
        <v>77</v>
      </c>
      <c r="C9" s="116">
        <f>VLOOKUP(A9,'BALANCETE JUNHO 19'!$A$6:$I$955,3,0)</f>
        <v>1</v>
      </c>
      <c r="D9" s="113">
        <v>4</v>
      </c>
      <c r="E9" s="113" t="s">
        <v>1993</v>
      </c>
      <c r="F9" s="115">
        <v>2010.31</v>
      </c>
      <c r="G9" s="115">
        <v>11206.66</v>
      </c>
      <c r="H9" s="115">
        <v>8843.9599999999991</v>
      </c>
      <c r="I9" s="115">
        <v>4373.01</v>
      </c>
    </row>
    <row r="10" spans="1:13" hidden="1">
      <c r="A10" s="113" t="s">
        <v>81</v>
      </c>
      <c r="B10" s="116" t="s">
        <v>82</v>
      </c>
      <c r="C10" s="116">
        <f>VLOOKUP(A10,'BALANCETE JUNHO 19'!$A$6:$I$955,3,0)</f>
        <v>1</v>
      </c>
      <c r="D10" s="113">
        <v>5</v>
      </c>
      <c r="E10" s="113" t="s">
        <v>1994</v>
      </c>
      <c r="F10" s="115">
        <v>2010.31</v>
      </c>
      <c r="G10" s="115">
        <v>11206.66</v>
      </c>
      <c r="H10" s="115">
        <v>8843.9599999999991</v>
      </c>
      <c r="I10" s="115">
        <v>4373.01</v>
      </c>
    </row>
    <row r="11" spans="1:13" hidden="1">
      <c r="A11" s="113" t="s">
        <v>83</v>
      </c>
      <c r="B11" s="116" t="s">
        <v>77</v>
      </c>
      <c r="C11" s="116">
        <f>VLOOKUP(A11,'BALANCETE JUNHO 19'!$A$6:$I$955,3,0)</f>
        <v>1</v>
      </c>
      <c r="D11" s="113">
        <v>6</v>
      </c>
      <c r="E11" s="113" t="s">
        <v>2839</v>
      </c>
      <c r="F11" s="115">
        <v>185448.13</v>
      </c>
      <c r="G11" s="115">
        <v>31503469.300000001</v>
      </c>
      <c r="H11" s="115">
        <v>31605504.140000001</v>
      </c>
      <c r="I11" s="115">
        <v>83413.289999999994</v>
      </c>
    </row>
    <row r="12" spans="1:13" hidden="1">
      <c r="A12" s="113" t="s">
        <v>84</v>
      </c>
      <c r="B12" s="116" t="s">
        <v>82</v>
      </c>
      <c r="C12" s="116">
        <f>VLOOKUP(A12,'BALANCETE JUNHO 19'!$A$6:$I$955,3,0)</f>
        <v>1</v>
      </c>
      <c r="D12" s="113">
        <v>9</v>
      </c>
      <c r="E12" s="113" t="s">
        <v>1998</v>
      </c>
      <c r="F12" s="115">
        <v>21760.47</v>
      </c>
      <c r="G12" s="115">
        <v>10000</v>
      </c>
      <c r="H12" s="115">
        <v>10042</v>
      </c>
      <c r="I12" s="115">
        <v>21718.47</v>
      </c>
    </row>
    <row r="13" spans="1:13" hidden="1">
      <c r="A13" s="113" t="s">
        <v>704</v>
      </c>
      <c r="B13" s="116" t="s">
        <v>82</v>
      </c>
      <c r="C13" s="116">
        <f>VLOOKUP(A13,'BALANCETE JUNHO 19'!$A$6:$I$955,3,0)</f>
        <v>1</v>
      </c>
      <c r="D13" s="113">
        <v>1942</v>
      </c>
      <c r="E13" s="113" t="s">
        <v>2840</v>
      </c>
      <c r="F13" s="115">
        <v>24647.91</v>
      </c>
      <c r="G13" s="115">
        <v>25364.91</v>
      </c>
      <c r="H13" s="115">
        <v>23917.08</v>
      </c>
      <c r="I13" s="115">
        <v>26095.74</v>
      </c>
    </row>
    <row r="14" spans="1:13" hidden="1">
      <c r="A14" s="113" t="s">
        <v>773</v>
      </c>
      <c r="B14" s="116" t="s">
        <v>82</v>
      </c>
      <c r="C14" s="116">
        <f>VLOOKUP(A14,'BALANCETE JUNHO 19'!$A$6:$I$955,3,0)</f>
        <v>1</v>
      </c>
      <c r="D14" s="113">
        <v>2482</v>
      </c>
      <c r="E14" s="113" t="s">
        <v>2841</v>
      </c>
      <c r="F14" s="115">
        <v>138337.53</v>
      </c>
      <c r="G14" s="115">
        <v>31468104.390000001</v>
      </c>
      <c r="H14" s="115">
        <v>31571545.059999999</v>
      </c>
      <c r="I14" s="115">
        <v>34896.86</v>
      </c>
    </row>
    <row r="15" spans="1:13" hidden="1">
      <c r="A15" s="113" t="s">
        <v>879</v>
      </c>
      <c r="B15" s="116" t="s">
        <v>82</v>
      </c>
      <c r="C15" s="116">
        <f>VLOOKUP(A15,'BALANCETE JUNHO 19'!$A$6:$I$955,3,0)</f>
        <v>1</v>
      </c>
      <c r="D15" s="113">
        <v>2488</v>
      </c>
      <c r="E15" s="113" t="s">
        <v>2844</v>
      </c>
      <c r="F15" s="113">
        <v>702.22</v>
      </c>
      <c r="G15" s="113">
        <v>0</v>
      </c>
      <c r="H15" s="113">
        <v>0</v>
      </c>
      <c r="I15" s="113">
        <v>702.22</v>
      </c>
    </row>
    <row r="16" spans="1:13" hidden="1">
      <c r="A16" s="113" t="s">
        <v>85</v>
      </c>
      <c r="B16" s="116" t="s">
        <v>77</v>
      </c>
      <c r="C16" s="116">
        <f>VLOOKUP(A16,'BALANCETE JUNHO 19'!$A$6:$I$955,3,0)</f>
        <v>1</v>
      </c>
      <c r="D16" s="113">
        <v>13</v>
      </c>
      <c r="E16" s="113" t="s">
        <v>2845</v>
      </c>
      <c r="F16" s="115">
        <v>35621343.890000001</v>
      </c>
      <c r="G16" s="115">
        <v>16784905.32</v>
      </c>
      <c r="H16" s="115">
        <v>4903326.25</v>
      </c>
      <c r="I16" s="115">
        <v>47502922.960000001</v>
      </c>
    </row>
    <row r="17" spans="1:9" hidden="1">
      <c r="A17" s="113" t="s">
        <v>774</v>
      </c>
      <c r="B17" s="116" t="s">
        <v>82</v>
      </c>
      <c r="C17" s="116">
        <f>VLOOKUP(A17,'BALANCETE JUNHO 19'!$A$6:$I$955,3,0)</f>
        <v>1</v>
      </c>
      <c r="D17" s="113">
        <v>2492</v>
      </c>
      <c r="E17" s="113" t="s">
        <v>2846</v>
      </c>
      <c r="F17" s="115">
        <v>156113.41</v>
      </c>
      <c r="G17" s="113">
        <v>718.79</v>
      </c>
      <c r="H17" s="113">
        <v>0</v>
      </c>
      <c r="I17" s="115">
        <v>156832.20000000001</v>
      </c>
    </row>
    <row r="18" spans="1:9" hidden="1">
      <c r="A18" s="113" t="s">
        <v>775</v>
      </c>
      <c r="B18" s="116" t="s">
        <v>82</v>
      </c>
      <c r="C18" s="116">
        <f>VLOOKUP(A18,'BALANCETE JUNHO 19'!$A$6:$I$955,3,0)</f>
        <v>1</v>
      </c>
      <c r="D18" s="113">
        <v>2493</v>
      </c>
      <c r="E18" s="113" t="s">
        <v>2847</v>
      </c>
      <c r="F18" s="115">
        <v>17754.05</v>
      </c>
      <c r="G18" s="113">
        <v>28.54</v>
      </c>
      <c r="H18" s="113">
        <v>0</v>
      </c>
      <c r="I18" s="115">
        <v>17782.59</v>
      </c>
    </row>
    <row r="19" spans="1:9" hidden="1">
      <c r="A19" s="113" t="s">
        <v>776</v>
      </c>
      <c r="B19" s="116" t="s">
        <v>82</v>
      </c>
      <c r="C19" s="116">
        <f>VLOOKUP(A19,'BALANCETE JUNHO 19'!$A$6:$I$955,3,0)</f>
        <v>1</v>
      </c>
      <c r="D19" s="113">
        <v>2495</v>
      </c>
      <c r="E19" s="113" t="s">
        <v>2848</v>
      </c>
      <c r="F19" s="115">
        <v>992675.21</v>
      </c>
      <c r="G19" s="115">
        <v>3687.79</v>
      </c>
      <c r="H19" s="113">
        <v>0</v>
      </c>
      <c r="I19" s="115">
        <v>996363</v>
      </c>
    </row>
    <row r="20" spans="1:9" hidden="1">
      <c r="A20" s="113" t="s">
        <v>777</v>
      </c>
      <c r="B20" s="116" t="s">
        <v>82</v>
      </c>
      <c r="C20" s="116">
        <f>VLOOKUP(A20,'BALANCETE JUNHO 19'!$A$6:$I$955,3,0)</f>
        <v>1</v>
      </c>
      <c r="D20" s="113">
        <v>2497</v>
      </c>
      <c r="E20" s="113" t="s">
        <v>2849</v>
      </c>
      <c r="F20" s="115">
        <v>118636.61</v>
      </c>
      <c r="G20" s="115">
        <v>100619.82</v>
      </c>
      <c r="H20" s="115">
        <v>57109.919999999998</v>
      </c>
      <c r="I20" s="115">
        <v>162146.51</v>
      </c>
    </row>
    <row r="21" spans="1:9" hidden="1">
      <c r="A21" s="113" t="s">
        <v>778</v>
      </c>
      <c r="B21" s="116" t="s">
        <v>82</v>
      </c>
      <c r="C21" s="116">
        <f>VLOOKUP(A21,'BALANCETE JUNHO 19'!$A$6:$I$955,3,0)</f>
        <v>1</v>
      </c>
      <c r="D21" s="113">
        <v>2498</v>
      </c>
      <c r="E21" s="113" t="s">
        <v>2850</v>
      </c>
      <c r="F21" s="115">
        <v>34317219.82</v>
      </c>
      <c r="G21" s="115">
        <v>16679820.880000001</v>
      </c>
      <c r="H21" s="115">
        <v>4846216.33</v>
      </c>
      <c r="I21" s="115">
        <v>46150824.369999997</v>
      </c>
    </row>
    <row r="22" spans="1:9" hidden="1">
      <c r="A22" s="113" t="s">
        <v>3383</v>
      </c>
      <c r="B22" s="116" t="s">
        <v>82</v>
      </c>
      <c r="C22" s="116">
        <f>VLOOKUP(A22,'BALANCETE JUNHO 19'!$A$6:$I$955,3,0)</f>
        <v>1</v>
      </c>
      <c r="D22" s="113">
        <v>3847</v>
      </c>
      <c r="E22" s="113" t="s">
        <v>3412</v>
      </c>
      <c r="F22" s="115">
        <v>18944.79</v>
      </c>
      <c r="G22" s="113">
        <v>29.5</v>
      </c>
      <c r="H22" s="113">
        <v>0</v>
      </c>
      <c r="I22" s="115">
        <v>18974.29</v>
      </c>
    </row>
    <row r="23" spans="1:9" hidden="1">
      <c r="A23" s="113" t="s">
        <v>86</v>
      </c>
      <c r="B23" s="116" t="s">
        <v>77</v>
      </c>
      <c r="C23" s="116">
        <f>VLOOKUP(A23,'BALANCETE JUNHO 19'!$A$6:$I$955,3,0)</f>
        <v>1</v>
      </c>
      <c r="D23" s="113">
        <v>19</v>
      </c>
      <c r="E23" s="113" t="s">
        <v>2851</v>
      </c>
      <c r="F23" s="115">
        <v>905038.94</v>
      </c>
      <c r="G23" s="115">
        <v>15579.43</v>
      </c>
      <c r="H23" s="115">
        <v>14818.61</v>
      </c>
      <c r="I23" s="115">
        <v>905799.76</v>
      </c>
    </row>
    <row r="24" spans="1:9" hidden="1">
      <c r="A24" s="113" t="s">
        <v>779</v>
      </c>
      <c r="B24" s="116" t="s">
        <v>82</v>
      </c>
      <c r="C24" s="116">
        <f>VLOOKUP(A24,'BALANCETE JUNHO 19'!$A$6:$I$955,3,0)</f>
        <v>1</v>
      </c>
      <c r="D24" s="113">
        <v>2491</v>
      </c>
      <c r="E24" s="113" t="s">
        <v>2841</v>
      </c>
      <c r="F24" s="115">
        <v>905038.94</v>
      </c>
      <c r="G24" s="115">
        <v>15579.43</v>
      </c>
      <c r="H24" s="115">
        <v>14818.61</v>
      </c>
      <c r="I24" s="115">
        <v>905799.76</v>
      </c>
    </row>
    <row r="25" spans="1:9" hidden="1">
      <c r="A25" s="113" t="s">
        <v>87</v>
      </c>
      <c r="B25" s="116" t="s">
        <v>77</v>
      </c>
      <c r="C25" s="116">
        <f>VLOOKUP(A25,'BALANCETE JUNHO 19'!$A$6:$I$955,3,0)</f>
        <v>1</v>
      </c>
      <c r="D25" s="113">
        <v>24</v>
      </c>
      <c r="E25" s="113" t="s">
        <v>2852</v>
      </c>
      <c r="F25" s="115">
        <v>16981794.829999998</v>
      </c>
      <c r="G25" s="115">
        <v>37319464.340000004</v>
      </c>
      <c r="H25" s="115">
        <v>38815641.210000001</v>
      </c>
      <c r="I25" s="115">
        <v>15485617.960000001</v>
      </c>
    </row>
    <row r="26" spans="1:9" hidden="1">
      <c r="A26" s="113" t="s">
        <v>88</v>
      </c>
      <c r="B26" s="116" t="s">
        <v>77</v>
      </c>
      <c r="C26" s="116">
        <f>VLOOKUP(A26,'BALANCETE JUNHO 19'!$A$6:$I$955,3,0)</f>
        <v>1</v>
      </c>
      <c r="D26" s="113">
        <v>25</v>
      </c>
      <c r="E26" s="113" t="s">
        <v>2853</v>
      </c>
      <c r="F26" s="115">
        <v>16981794.829999998</v>
      </c>
      <c r="G26" s="115">
        <v>37319464.340000004</v>
      </c>
      <c r="H26" s="115">
        <v>38815641.210000001</v>
      </c>
      <c r="I26" s="115">
        <v>15485617.960000001</v>
      </c>
    </row>
    <row r="27" spans="1:9" hidden="1">
      <c r="A27" s="113" t="s">
        <v>89</v>
      </c>
      <c r="B27" s="116" t="s">
        <v>77</v>
      </c>
      <c r="C27" s="116">
        <f>VLOOKUP(A27,'BALANCETE JUNHO 19'!$A$6:$I$955,3,0)</f>
        <v>1</v>
      </c>
      <c r="D27" s="113">
        <v>26</v>
      </c>
      <c r="E27" s="113" t="s">
        <v>16</v>
      </c>
      <c r="F27" s="115">
        <v>16981794.829999998</v>
      </c>
      <c r="G27" s="115">
        <v>26081718.920000002</v>
      </c>
      <c r="H27" s="115">
        <v>27577942.760000002</v>
      </c>
      <c r="I27" s="115">
        <v>15485570.99</v>
      </c>
    </row>
    <row r="28" spans="1:9" hidden="1">
      <c r="A28" s="113" t="s">
        <v>417</v>
      </c>
      <c r="B28" s="116" t="s">
        <v>82</v>
      </c>
      <c r="C28" s="116">
        <f>VLOOKUP(A28,'BALANCETE JUNHO 19'!$A$6:$I$955,3,0)</f>
        <v>1</v>
      </c>
      <c r="D28" s="113">
        <v>27</v>
      </c>
      <c r="E28" s="113" t="s">
        <v>2854</v>
      </c>
      <c r="F28" s="113">
        <v>289.92</v>
      </c>
      <c r="G28" s="113">
        <v>441.06</v>
      </c>
      <c r="H28" s="113">
        <v>724.8</v>
      </c>
      <c r="I28" s="113">
        <v>6.18</v>
      </c>
    </row>
    <row r="29" spans="1:9" hidden="1">
      <c r="A29" s="113" t="s">
        <v>784</v>
      </c>
      <c r="B29" s="116" t="s">
        <v>82</v>
      </c>
      <c r="C29" s="116">
        <f>VLOOKUP(A29,'BALANCETE JUNHO 19'!$A$6:$I$955,3,0)</f>
        <v>1</v>
      </c>
      <c r="D29" s="113">
        <v>30</v>
      </c>
      <c r="E29" s="113" t="s">
        <v>2855</v>
      </c>
      <c r="F29" s="115">
        <v>5313.71</v>
      </c>
      <c r="G29" s="115">
        <v>189714.53</v>
      </c>
      <c r="H29" s="115">
        <v>195028.24</v>
      </c>
      <c r="I29" s="113">
        <v>0</v>
      </c>
    </row>
    <row r="30" spans="1:9" hidden="1">
      <c r="A30" s="113" t="s">
        <v>418</v>
      </c>
      <c r="B30" s="116" t="s">
        <v>82</v>
      </c>
      <c r="C30" s="116">
        <f>VLOOKUP(A30,'BALANCETE JUNHO 19'!$A$6:$I$955,3,0)</f>
        <v>1</v>
      </c>
      <c r="D30" s="113">
        <v>36</v>
      </c>
      <c r="E30" s="113" t="s">
        <v>2856</v>
      </c>
      <c r="F30" s="115">
        <v>243822.55</v>
      </c>
      <c r="G30" s="115">
        <v>505649.84</v>
      </c>
      <c r="H30" s="115">
        <v>505649.84</v>
      </c>
      <c r="I30" s="115">
        <v>243822.55</v>
      </c>
    </row>
    <row r="31" spans="1:9" hidden="1">
      <c r="A31" s="113" t="s">
        <v>2012</v>
      </c>
      <c r="B31" s="116" t="s">
        <v>82</v>
      </c>
      <c r="C31" s="116">
        <f>VLOOKUP(A31,'BALANCETE JUNHO 19'!$A$6:$I$955,3,0)</f>
        <v>1</v>
      </c>
      <c r="D31" s="113">
        <v>37</v>
      </c>
      <c r="E31" s="113" t="s">
        <v>2013</v>
      </c>
      <c r="F31" s="115">
        <v>6545.78</v>
      </c>
      <c r="G31" s="113">
        <v>0</v>
      </c>
      <c r="H31" s="115">
        <v>6545.78</v>
      </c>
      <c r="I31" s="113">
        <v>0</v>
      </c>
    </row>
    <row r="32" spans="1:9" hidden="1">
      <c r="A32" s="113" t="s">
        <v>419</v>
      </c>
      <c r="B32" s="116" t="s">
        <v>82</v>
      </c>
      <c r="C32" s="116">
        <f>VLOOKUP(A32,'BALANCETE JUNHO 19'!$A$6:$I$955,3,0)</f>
        <v>1</v>
      </c>
      <c r="D32" s="113">
        <v>38</v>
      </c>
      <c r="E32" s="113" t="s">
        <v>2857</v>
      </c>
      <c r="F32" s="115">
        <v>82620.95</v>
      </c>
      <c r="G32" s="115">
        <v>90770.13</v>
      </c>
      <c r="H32" s="115">
        <v>98451.4</v>
      </c>
      <c r="I32" s="115">
        <v>74939.679999999993</v>
      </c>
    </row>
    <row r="33" spans="1:9" hidden="1">
      <c r="A33" s="113" t="s">
        <v>420</v>
      </c>
      <c r="B33" s="116" t="s">
        <v>82</v>
      </c>
      <c r="C33" s="116">
        <f>VLOOKUP(A33,'BALANCETE JUNHO 19'!$A$6:$I$955,3,0)</f>
        <v>1</v>
      </c>
      <c r="D33" s="113">
        <v>39</v>
      </c>
      <c r="E33" s="113" t="s">
        <v>2858</v>
      </c>
      <c r="F33" s="115">
        <v>58997.3</v>
      </c>
      <c r="G33" s="115">
        <v>36067.18</v>
      </c>
      <c r="H33" s="115">
        <v>59680.2</v>
      </c>
      <c r="I33" s="115">
        <v>35384.28</v>
      </c>
    </row>
    <row r="34" spans="1:9" hidden="1">
      <c r="A34" s="113" t="s">
        <v>421</v>
      </c>
      <c r="B34" s="116" t="s">
        <v>82</v>
      </c>
      <c r="C34" s="116">
        <f>VLOOKUP(A34,'BALANCETE JUNHO 19'!$A$6:$I$955,3,0)</f>
        <v>1</v>
      </c>
      <c r="D34" s="113">
        <v>40</v>
      </c>
      <c r="E34" s="113" t="s">
        <v>2859</v>
      </c>
      <c r="F34" s="115">
        <v>404652.85</v>
      </c>
      <c r="G34" s="115">
        <v>820770.72</v>
      </c>
      <c r="H34" s="115">
        <v>853033.79</v>
      </c>
      <c r="I34" s="115">
        <v>372389.78</v>
      </c>
    </row>
    <row r="35" spans="1:9" hidden="1">
      <c r="A35" s="113" t="s">
        <v>422</v>
      </c>
      <c r="B35" s="116" t="s">
        <v>82</v>
      </c>
      <c r="C35" s="116">
        <f>VLOOKUP(A35,'BALANCETE JUNHO 19'!$A$6:$I$955,3,0)</f>
        <v>1</v>
      </c>
      <c r="D35" s="113">
        <v>41</v>
      </c>
      <c r="E35" s="113" t="s">
        <v>2860</v>
      </c>
      <c r="F35" s="115">
        <v>838302.53</v>
      </c>
      <c r="G35" s="115">
        <v>3397770.3</v>
      </c>
      <c r="H35" s="115">
        <v>2582145.59</v>
      </c>
      <c r="I35" s="115">
        <v>1653927.24</v>
      </c>
    </row>
    <row r="36" spans="1:9" hidden="1">
      <c r="A36" s="113" t="s">
        <v>423</v>
      </c>
      <c r="B36" s="116" t="s">
        <v>82</v>
      </c>
      <c r="C36" s="116">
        <f>VLOOKUP(A36,'BALANCETE JUNHO 19'!$A$6:$I$955,3,0)</f>
        <v>1</v>
      </c>
      <c r="D36" s="113">
        <v>42</v>
      </c>
      <c r="E36" s="113" t="s">
        <v>2016</v>
      </c>
      <c r="F36" s="115">
        <v>188003.53</v>
      </c>
      <c r="G36" s="115">
        <v>464400.39</v>
      </c>
      <c r="H36" s="115">
        <v>630554.99</v>
      </c>
      <c r="I36" s="115">
        <v>21848.93</v>
      </c>
    </row>
    <row r="37" spans="1:9" hidden="1">
      <c r="A37" s="113" t="s">
        <v>743</v>
      </c>
      <c r="B37" s="116" t="s">
        <v>82</v>
      </c>
      <c r="C37" s="116">
        <f>VLOOKUP(A37,'BALANCETE JUNHO 19'!$A$6:$I$955,3,0)</f>
        <v>1</v>
      </c>
      <c r="D37" s="113">
        <v>44</v>
      </c>
      <c r="E37" s="113" t="s">
        <v>2017</v>
      </c>
      <c r="F37" s="115">
        <v>143782.46</v>
      </c>
      <c r="G37" s="115">
        <v>401856.89</v>
      </c>
      <c r="H37" s="115">
        <v>379079.94</v>
      </c>
      <c r="I37" s="115">
        <v>166559.41</v>
      </c>
    </row>
    <row r="38" spans="1:9" hidden="1">
      <c r="A38" s="113" t="s">
        <v>1801</v>
      </c>
      <c r="B38" s="116" t="s">
        <v>82</v>
      </c>
      <c r="C38" s="116">
        <f>VLOOKUP(A38,'BALANCETE JUNHO 19'!$A$6:$I$955,3,0)</f>
        <v>1</v>
      </c>
      <c r="D38" s="113">
        <v>45</v>
      </c>
      <c r="E38" s="113" t="s">
        <v>2861</v>
      </c>
      <c r="F38" s="115">
        <v>5551</v>
      </c>
      <c r="G38" s="113">
        <v>903.42</v>
      </c>
      <c r="H38" s="115">
        <v>6454.42</v>
      </c>
      <c r="I38" s="113">
        <v>0</v>
      </c>
    </row>
    <row r="39" spans="1:9" hidden="1">
      <c r="A39" s="113" t="s">
        <v>424</v>
      </c>
      <c r="B39" s="116" t="s">
        <v>82</v>
      </c>
      <c r="C39" s="116">
        <f>VLOOKUP(A39,'BALANCETE JUNHO 19'!$A$6:$I$955,3,0)</f>
        <v>1</v>
      </c>
      <c r="D39" s="113">
        <v>46</v>
      </c>
      <c r="E39" s="113" t="s">
        <v>2862</v>
      </c>
      <c r="F39" s="115">
        <v>3538.08</v>
      </c>
      <c r="G39" s="115">
        <v>191572.14</v>
      </c>
      <c r="H39" s="115">
        <v>195110.22</v>
      </c>
      <c r="I39" s="113">
        <v>0</v>
      </c>
    </row>
    <row r="40" spans="1:9" hidden="1">
      <c r="A40" s="113" t="s">
        <v>425</v>
      </c>
      <c r="B40" s="116" t="s">
        <v>82</v>
      </c>
      <c r="C40" s="116">
        <f>VLOOKUP(A40,'BALANCETE JUNHO 19'!$A$6:$I$955,3,0)</f>
        <v>1</v>
      </c>
      <c r="D40" s="113">
        <v>49</v>
      </c>
      <c r="E40" s="113" t="s">
        <v>2863</v>
      </c>
      <c r="F40" s="115">
        <v>16174.97</v>
      </c>
      <c r="G40" s="115">
        <v>27827.37</v>
      </c>
      <c r="H40" s="115">
        <v>41536.03</v>
      </c>
      <c r="I40" s="115">
        <v>2466.31</v>
      </c>
    </row>
    <row r="41" spans="1:9" hidden="1">
      <c r="A41" s="113" t="s">
        <v>426</v>
      </c>
      <c r="B41" s="116" t="s">
        <v>82</v>
      </c>
      <c r="C41" s="116">
        <f>VLOOKUP(A41,'BALANCETE JUNHO 19'!$A$6:$I$955,3,0)</f>
        <v>1</v>
      </c>
      <c r="D41" s="113">
        <v>52</v>
      </c>
      <c r="E41" s="113" t="s">
        <v>2864</v>
      </c>
      <c r="F41" s="115">
        <v>133364.65</v>
      </c>
      <c r="G41" s="115">
        <v>71415.28</v>
      </c>
      <c r="H41" s="115">
        <v>112231.57</v>
      </c>
      <c r="I41" s="115">
        <v>92548.36</v>
      </c>
    </row>
    <row r="42" spans="1:9" hidden="1">
      <c r="A42" s="113" t="s">
        <v>837</v>
      </c>
      <c r="B42" s="116" t="s">
        <v>82</v>
      </c>
      <c r="C42" s="116">
        <f>VLOOKUP(A42,'BALANCETE JUNHO 19'!$A$6:$I$955,3,0)</f>
        <v>1</v>
      </c>
      <c r="D42" s="113">
        <v>55</v>
      </c>
      <c r="E42" s="113" t="s">
        <v>2865</v>
      </c>
      <c r="F42" s="113">
        <v>46.14</v>
      </c>
      <c r="G42" s="113">
        <v>372.71</v>
      </c>
      <c r="H42" s="113">
        <v>0</v>
      </c>
      <c r="I42" s="113">
        <v>418.85</v>
      </c>
    </row>
    <row r="43" spans="1:9" hidden="1">
      <c r="A43" s="113" t="s">
        <v>891</v>
      </c>
      <c r="B43" s="116" t="s">
        <v>82</v>
      </c>
      <c r="C43" s="116">
        <f>VLOOKUP(A43,'BALANCETE JUNHO 19'!$A$6:$I$955,3,0)</f>
        <v>1</v>
      </c>
      <c r="D43" s="113">
        <v>59</v>
      </c>
      <c r="E43" s="113" t="s">
        <v>2867</v>
      </c>
      <c r="F43" s="113">
        <v>0</v>
      </c>
      <c r="G43" s="115">
        <v>262617.46000000002</v>
      </c>
      <c r="H43" s="115">
        <v>128234.15</v>
      </c>
      <c r="I43" s="115">
        <v>134383.31</v>
      </c>
    </row>
    <row r="44" spans="1:9" hidden="1">
      <c r="A44" s="113" t="s">
        <v>768</v>
      </c>
      <c r="B44" s="116" t="s">
        <v>82</v>
      </c>
      <c r="C44" s="116">
        <f>VLOOKUP(A44,'BALANCETE JUNHO 19'!$A$6:$I$955,3,0)</f>
        <v>1</v>
      </c>
      <c r="D44" s="113">
        <v>62</v>
      </c>
      <c r="E44" s="113" t="s">
        <v>2868</v>
      </c>
      <c r="F44" s="115">
        <v>9298.89</v>
      </c>
      <c r="G44" s="115">
        <v>9128.4</v>
      </c>
      <c r="H44" s="115">
        <v>10135.76</v>
      </c>
      <c r="I44" s="115">
        <v>8291.5300000000007</v>
      </c>
    </row>
    <row r="45" spans="1:9" hidden="1">
      <c r="A45" s="113" t="s">
        <v>427</v>
      </c>
      <c r="B45" s="116" t="s">
        <v>82</v>
      </c>
      <c r="C45" s="116">
        <f>VLOOKUP(A45,'BALANCETE JUNHO 19'!$A$6:$I$955,3,0)</f>
        <v>1</v>
      </c>
      <c r="D45" s="113">
        <v>68</v>
      </c>
      <c r="E45" s="113" t="s">
        <v>2869</v>
      </c>
      <c r="F45" s="115">
        <v>13279.97</v>
      </c>
      <c r="G45" s="115">
        <v>23081.63</v>
      </c>
      <c r="H45" s="115">
        <v>12083.7</v>
      </c>
      <c r="I45" s="115">
        <v>24277.9</v>
      </c>
    </row>
    <row r="46" spans="1:9" hidden="1">
      <c r="A46" s="113" t="s">
        <v>975</v>
      </c>
      <c r="B46" s="116" t="s">
        <v>82</v>
      </c>
      <c r="C46" s="116">
        <f>VLOOKUP(A46,'BALANCETE JUNHO 19'!$A$6:$I$955,3,0)</f>
        <v>1</v>
      </c>
      <c r="D46" s="113">
        <v>71</v>
      </c>
      <c r="E46" s="113" t="s">
        <v>2066</v>
      </c>
      <c r="F46" s="115">
        <v>416666.64</v>
      </c>
      <c r="G46" s="115">
        <v>34722.22</v>
      </c>
      <c r="H46" s="115">
        <v>34722.22</v>
      </c>
      <c r="I46" s="115">
        <v>416666.64</v>
      </c>
    </row>
    <row r="47" spans="1:9" hidden="1">
      <c r="A47" s="113" t="s">
        <v>2024</v>
      </c>
      <c r="B47" s="116" t="s">
        <v>82</v>
      </c>
      <c r="C47" s="116">
        <f>VLOOKUP(A47,'BALANCETE JUNHO 19'!$A$6:$I$955,3,0)</f>
        <v>1</v>
      </c>
      <c r="D47" s="113">
        <v>81</v>
      </c>
      <c r="E47" s="113" t="s">
        <v>2870</v>
      </c>
      <c r="F47" s="115">
        <v>190845</v>
      </c>
      <c r="G47" s="115">
        <v>15903.75</v>
      </c>
      <c r="H47" s="115">
        <v>15903.75</v>
      </c>
      <c r="I47" s="115">
        <v>190845</v>
      </c>
    </row>
    <row r="48" spans="1:9" hidden="1">
      <c r="A48" s="113" t="s">
        <v>2026</v>
      </c>
      <c r="B48" s="116" t="s">
        <v>82</v>
      </c>
      <c r="C48" s="116">
        <f>VLOOKUP(A48,'BALANCETE JUNHO 19'!$A$6:$I$955,3,0)</f>
        <v>1</v>
      </c>
      <c r="D48" s="113">
        <v>84</v>
      </c>
      <c r="E48" s="113" t="s">
        <v>2966</v>
      </c>
      <c r="F48" s="115">
        <v>259533.24</v>
      </c>
      <c r="G48" s="115">
        <v>21627.77</v>
      </c>
      <c r="H48" s="115">
        <v>21627.77</v>
      </c>
      <c r="I48" s="115">
        <v>259533.24</v>
      </c>
    </row>
    <row r="49" spans="1:9" hidden="1">
      <c r="A49" s="113" t="s">
        <v>1845</v>
      </c>
      <c r="B49" s="116" t="s">
        <v>82</v>
      </c>
      <c r="C49" s="116">
        <v>1</v>
      </c>
      <c r="D49" s="113">
        <v>85</v>
      </c>
      <c r="E49" s="113" t="s">
        <v>2871</v>
      </c>
      <c r="F49" s="113">
        <v>0</v>
      </c>
      <c r="G49" s="115">
        <v>314223.40999999997</v>
      </c>
      <c r="H49" s="113">
        <v>0</v>
      </c>
      <c r="I49" s="115">
        <v>314223.40999999997</v>
      </c>
    </row>
    <row r="50" spans="1:9" hidden="1">
      <c r="A50" s="113" t="s">
        <v>762</v>
      </c>
      <c r="B50" s="116" t="s">
        <v>82</v>
      </c>
      <c r="C50" s="116">
        <f>VLOOKUP(A50,'BALANCETE JUNHO 19'!$A$6:$I$955,3,0)</f>
        <v>1</v>
      </c>
      <c r="D50" s="113">
        <v>91</v>
      </c>
      <c r="E50" s="113" t="s">
        <v>2872</v>
      </c>
      <c r="F50" s="115">
        <v>11241.46</v>
      </c>
      <c r="G50" s="115">
        <v>142147.71</v>
      </c>
      <c r="H50" s="115">
        <v>66237.8</v>
      </c>
      <c r="I50" s="115">
        <v>87151.37</v>
      </c>
    </row>
    <row r="51" spans="1:9" hidden="1">
      <c r="A51" s="113" t="s">
        <v>2029</v>
      </c>
      <c r="B51" s="116" t="s">
        <v>82</v>
      </c>
      <c r="C51" s="116">
        <f>VLOOKUP(A51,'BALANCETE JUNHO 19'!$A$6:$I$955,3,0)</f>
        <v>1</v>
      </c>
      <c r="D51" s="113">
        <v>105</v>
      </c>
      <c r="E51" s="113" t="s">
        <v>2873</v>
      </c>
      <c r="F51" s="115">
        <v>319601.52</v>
      </c>
      <c r="G51" s="115">
        <v>26633.46</v>
      </c>
      <c r="H51" s="115">
        <v>26633.46</v>
      </c>
      <c r="I51" s="115">
        <v>319601.52</v>
      </c>
    </row>
    <row r="52" spans="1:9" hidden="1">
      <c r="A52" s="113" t="s">
        <v>428</v>
      </c>
      <c r="B52" s="116" t="s">
        <v>82</v>
      </c>
      <c r="C52" s="116">
        <f>VLOOKUP(A52,'BALANCETE JUNHO 19'!$A$6:$I$955,3,0)</f>
        <v>1</v>
      </c>
      <c r="D52" s="113">
        <v>116</v>
      </c>
      <c r="E52" s="113" t="s">
        <v>2874</v>
      </c>
      <c r="F52" s="115">
        <v>2290952.27</v>
      </c>
      <c r="G52" s="115">
        <v>943689.8</v>
      </c>
      <c r="H52" s="115">
        <v>2666881.67</v>
      </c>
      <c r="I52" s="115">
        <v>567760.4</v>
      </c>
    </row>
    <row r="53" spans="1:9" hidden="1">
      <c r="A53" s="113" t="s">
        <v>744</v>
      </c>
      <c r="B53" s="116" t="s">
        <v>82</v>
      </c>
      <c r="C53" s="116">
        <f>VLOOKUP(A53,'BALANCETE JUNHO 19'!$A$6:$I$955,3,0)</f>
        <v>1</v>
      </c>
      <c r="D53" s="113">
        <v>125</v>
      </c>
      <c r="E53" s="113" t="s">
        <v>2875</v>
      </c>
      <c r="F53" s="115">
        <v>141237.32999999999</v>
      </c>
      <c r="G53" s="115">
        <v>84749.38</v>
      </c>
      <c r="H53" s="115">
        <v>201043.06</v>
      </c>
      <c r="I53" s="115">
        <v>24943.65</v>
      </c>
    </row>
    <row r="54" spans="1:9" hidden="1">
      <c r="A54" s="113" t="s">
        <v>2034</v>
      </c>
      <c r="B54" s="116" t="s">
        <v>82</v>
      </c>
      <c r="C54" s="116">
        <f>VLOOKUP(A54,'BALANCETE JUNHO 19'!$A$6:$I$955,3,0)</f>
        <v>1</v>
      </c>
      <c r="D54" s="113">
        <v>133</v>
      </c>
      <c r="E54" s="113" t="s">
        <v>2876</v>
      </c>
      <c r="F54" s="115">
        <v>52475.21</v>
      </c>
      <c r="G54" s="113">
        <v>0</v>
      </c>
      <c r="H54" s="115">
        <v>52475.21</v>
      </c>
      <c r="I54" s="113">
        <v>0</v>
      </c>
    </row>
    <row r="55" spans="1:9" hidden="1">
      <c r="A55" s="113" t="s">
        <v>862</v>
      </c>
      <c r="B55" s="116" t="s">
        <v>82</v>
      </c>
      <c r="C55" s="116">
        <f>VLOOKUP(A55,'BALANCETE JUNHO 19'!$A$6:$I$955,3,0)</f>
        <v>1</v>
      </c>
      <c r="D55" s="113">
        <v>160</v>
      </c>
      <c r="E55" s="113" t="s">
        <v>2037</v>
      </c>
      <c r="F55" s="115">
        <v>143068.97</v>
      </c>
      <c r="G55" s="115">
        <v>78096.399999999994</v>
      </c>
      <c r="H55" s="115">
        <v>162820.12</v>
      </c>
      <c r="I55" s="115">
        <v>58345.25</v>
      </c>
    </row>
    <row r="56" spans="1:9" hidden="1">
      <c r="A56" s="113" t="s">
        <v>716</v>
      </c>
      <c r="B56" s="116" t="s">
        <v>82</v>
      </c>
      <c r="C56" s="116">
        <f>VLOOKUP(A56,'BALANCETE JUNHO 19'!$A$6:$I$955,3,0)</f>
        <v>1</v>
      </c>
      <c r="D56" s="113">
        <v>200</v>
      </c>
      <c r="E56" s="113" t="s">
        <v>2877</v>
      </c>
      <c r="F56" s="115">
        <v>253245.66</v>
      </c>
      <c r="G56" s="115">
        <v>170293.93</v>
      </c>
      <c r="H56" s="115">
        <v>423539.59</v>
      </c>
      <c r="I56" s="113">
        <v>0</v>
      </c>
    </row>
    <row r="57" spans="1:9" hidden="1">
      <c r="A57" s="113" t="s">
        <v>2041</v>
      </c>
      <c r="B57" s="116" t="s">
        <v>82</v>
      </c>
      <c r="C57" s="116">
        <v>1</v>
      </c>
      <c r="D57" s="113">
        <v>218</v>
      </c>
      <c r="E57" s="113" t="s">
        <v>2042</v>
      </c>
      <c r="F57" s="113">
        <v>0</v>
      </c>
      <c r="G57" s="113">
        <v>48.32</v>
      </c>
      <c r="H57" s="113">
        <v>48.32</v>
      </c>
      <c r="I57" s="113">
        <v>0</v>
      </c>
    </row>
    <row r="58" spans="1:9" hidden="1">
      <c r="A58" s="113" t="s">
        <v>430</v>
      </c>
      <c r="B58" s="116" t="s">
        <v>82</v>
      </c>
      <c r="C58" s="116">
        <f>VLOOKUP(A58,'BALANCETE JUNHO 19'!$A$6:$I$955,3,0)</f>
        <v>1</v>
      </c>
      <c r="D58" s="113">
        <v>1065</v>
      </c>
      <c r="E58" s="113" t="s">
        <v>2878</v>
      </c>
      <c r="F58" s="115">
        <v>418598.41</v>
      </c>
      <c r="G58" s="115">
        <v>183034.41</v>
      </c>
      <c r="H58" s="115">
        <v>418598.41</v>
      </c>
      <c r="I58" s="115">
        <v>183034.41</v>
      </c>
    </row>
    <row r="59" spans="1:9" hidden="1">
      <c r="A59" s="113" t="s">
        <v>2050</v>
      </c>
      <c r="B59" s="116" t="s">
        <v>82</v>
      </c>
      <c r="C59" s="116">
        <f>VLOOKUP(A59,'BALANCETE JUNHO 19'!$A$6:$I$955,3,0)</f>
        <v>1</v>
      </c>
      <c r="D59" s="113">
        <v>1184</v>
      </c>
      <c r="E59" s="113" t="s">
        <v>3413</v>
      </c>
      <c r="F59" s="113">
        <v>46.97</v>
      </c>
      <c r="G59" s="113">
        <v>0</v>
      </c>
      <c r="H59" s="113">
        <v>46.97</v>
      </c>
      <c r="I59" s="113">
        <v>0</v>
      </c>
    </row>
    <row r="60" spans="1:9" hidden="1">
      <c r="A60" s="113" t="s">
        <v>432</v>
      </c>
      <c r="B60" s="116" t="s">
        <v>82</v>
      </c>
      <c r="C60" s="116">
        <f>VLOOKUP(A60,'BALANCETE JUNHO 19'!$A$6:$I$955,3,0)</f>
        <v>1</v>
      </c>
      <c r="D60" s="113">
        <v>1189</v>
      </c>
      <c r="E60" s="113" t="s">
        <v>2879</v>
      </c>
      <c r="F60" s="115">
        <v>6900.82</v>
      </c>
      <c r="G60" s="115">
        <v>207582.31</v>
      </c>
      <c r="H60" s="115">
        <v>196392.06</v>
      </c>
      <c r="I60" s="115">
        <v>18091.07</v>
      </c>
    </row>
    <row r="61" spans="1:9" hidden="1">
      <c r="A61" s="113" t="s">
        <v>2053</v>
      </c>
      <c r="B61" s="116" t="s">
        <v>82</v>
      </c>
      <c r="C61" s="116">
        <v>1</v>
      </c>
      <c r="D61" s="113">
        <v>1197</v>
      </c>
      <c r="E61" s="113" t="s">
        <v>3706</v>
      </c>
      <c r="F61" s="113">
        <v>0</v>
      </c>
      <c r="G61" s="115">
        <v>171192.5</v>
      </c>
      <c r="H61" s="113">
        <v>0</v>
      </c>
      <c r="I61" s="115">
        <v>171192.5</v>
      </c>
    </row>
    <row r="62" spans="1:9" hidden="1">
      <c r="A62" s="113" t="s">
        <v>433</v>
      </c>
      <c r="B62" s="116" t="s">
        <v>82</v>
      </c>
      <c r="C62" s="116">
        <f>VLOOKUP(A62,'BALANCETE JUNHO 19'!$A$6:$I$955,3,0)</f>
        <v>1</v>
      </c>
      <c r="D62" s="113">
        <v>1233</v>
      </c>
      <c r="E62" s="113" t="s">
        <v>2880</v>
      </c>
      <c r="F62" s="115">
        <v>117828.29</v>
      </c>
      <c r="G62" s="115">
        <v>282717.01</v>
      </c>
      <c r="H62" s="115">
        <v>313542.36</v>
      </c>
      <c r="I62" s="115">
        <v>87002.94</v>
      </c>
    </row>
    <row r="63" spans="1:9" hidden="1">
      <c r="A63" s="113" t="s">
        <v>921</v>
      </c>
      <c r="B63" s="116" t="s">
        <v>82</v>
      </c>
      <c r="C63" s="116">
        <f>VLOOKUP(A63,'BALANCETE JUNHO 19'!$A$6:$I$955,3,0)</f>
        <v>1</v>
      </c>
      <c r="D63" s="113">
        <v>1270</v>
      </c>
      <c r="E63" s="113" t="s">
        <v>2882</v>
      </c>
      <c r="F63" s="115">
        <v>48276.73</v>
      </c>
      <c r="G63" s="115">
        <v>271830.17</v>
      </c>
      <c r="H63" s="115">
        <v>320104.07</v>
      </c>
      <c r="I63" s="113">
        <v>2.83</v>
      </c>
    </row>
    <row r="64" spans="1:9" hidden="1">
      <c r="A64" s="113" t="s">
        <v>434</v>
      </c>
      <c r="B64" s="116" t="s">
        <v>82</v>
      </c>
      <c r="C64" s="116">
        <f>VLOOKUP(A64,'BALANCETE JUNHO 19'!$A$6:$I$955,3,0)</f>
        <v>1</v>
      </c>
      <c r="D64" s="113">
        <v>1271</v>
      </c>
      <c r="E64" s="113" t="s">
        <v>2883</v>
      </c>
      <c r="F64" s="115">
        <v>3564.15</v>
      </c>
      <c r="G64" s="115">
        <v>7104.15</v>
      </c>
      <c r="H64" s="115">
        <v>7659.83</v>
      </c>
      <c r="I64" s="115">
        <v>3008.47</v>
      </c>
    </row>
    <row r="65" spans="1:9" hidden="1">
      <c r="A65" s="113" t="s">
        <v>780</v>
      </c>
      <c r="B65" s="116" t="s">
        <v>82</v>
      </c>
      <c r="C65" s="116">
        <f>VLOOKUP(A65,'BALANCETE JUNHO 19'!$A$6:$I$955,3,0)</f>
        <v>1</v>
      </c>
      <c r="D65" s="113">
        <v>1282</v>
      </c>
      <c r="E65" s="113" t="s">
        <v>2872</v>
      </c>
      <c r="F65" s="115">
        <v>133265.5</v>
      </c>
      <c r="G65" s="115">
        <v>229103.52</v>
      </c>
      <c r="H65" s="115">
        <v>144949.28</v>
      </c>
      <c r="I65" s="115">
        <v>217419.74</v>
      </c>
    </row>
    <row r="66" spans="1:9" hidden="1">
      <c r="A66" s="113" t="s">
        <v>2060</v>
      </c>
      <c r="B66" s="116" t="s">
        <v>82</v>
      </c>
      <c r="C66" s="116">
        <f>VLOOKUP(A66,'BALANCETE JUNHO 19'!$A$6:$I$955,3,0)</f>
        <v>1</v>
      </c>
      <c r="D66" s="113">
        <v>1377</v>
      </c>
      <c r="E66" s="113" t="s">
        <v>3670</v>
      </c>
      <c r="F66" s="115">
        <v>3549.6</v>
      </c>
      <c r="G66" s="113">
        <v>79.680000000000007</v>
      </c>
      <c r="H66" s="115">
        <v>3549.6</v>
      </c>
      <c r="I66" s="113">
        <v>79.680000000000007</v>
      </c>
    </row>
    <row r="67" spans="1:9" hidden="1">
      <c r="A67" s="113" t="s">
        <v>435</v>
      </c>
      <c r="B67" s="116" t="s">
        <v>82</v>
      </c>
      <c r="C67" s="116">
        <f>VLOOKUP(A67,'BALANCETE JUNHO 19'!$A$6:$I$955,3,0)</f>
        <v>1</v>
      </c>
      <c r="D67" s="113">
        <v>1405</v>
      </c>
      <c r="E67" s="113" t="s">
        <v>2884</v>
      </c>
      <c r="F67" s="115">
        <v>213793.16</v>
      </c>
      <c r="G67" s="115">
        <v>273247.49</v>
      </c>
      <c r="H67" s="115">
        <v>482504.01</v>
      </c>
      <c r="I67" s="115">
        <v>4536.6400000000003</v>
      </c>
    </row>
    <row r="68" spans="1:9" hidden="1">
      <c r="A68" s="113" t="s">
        <v>1065</v>
      </c>
      <c r="B68" s="116" t="s">
        <v>82</v>
      </c>
      <c r="C68" s="116">
        <f>VLOOKUP(A68,'BALANCETE JUNHO 19'!$A$6:$I$955,3,0)</f>
        <v>1</v>
      </c>
      <c r="D68" s="113">
        <v>1409</v>
      </c>
      <c r="E68" s="113" t="s">
        <v>2885</v>
      </c>
      <c r="F68" s="115">
        <v>52800</v>
      </c>
      <c r="G68" s="115">
        <v>251380.4</v>
      </c>
      <c r="H68" s="115">
        <v>181037.4</v>
      </c>
      <c r="I68" s="115">
        <v>123143</v>
      </c>
    </row>
    <row r="69" spans="1:9" hidden="1">
      <c r="A69" s="113" t="s">
        <v>1067</v>
      </c>
      <c r="B69" s="116" t="s">
        <v>82</v>
      </c>
      <c r="C69" s="116">
        <f>VLOOKUP(A69,'BALANCETE JUNHO 19'!$A$6:$I$955,3,0)</f>
        <v>1</v>
      </c>
      <c r="D69" s="113">
        <v>1410</v>
      </c>
      <c r="E69" s="113" t="s">
        <v>2886</v>
      </c>
      <c r="F69" s="115">
        <v>23100</v>
      </c>
      <c r="G69" s="115">
        <v>129023.2</v>
      </c>
      <c r="H69" s="115">
        <v>88323.199999999997</v>
      </c>
      <c r="I69" s="115">
        <v>63800</v>
      </c>
    </row>
    <row r="70" spans="1:9" hidden="1">
      <c r="A70" s="113" t="s">
        <v>436</v>
      </c>
      <c r="B70" s="116" t="s">
        <v>82</v>
      </c>
      <c r="C70" s="116">
        <f>VLOOKUP(A70,'BALANCETE JUNHO 19'!$A$6:$I$955,3,0)</f>
        <v>1</v>
      </c>
      <c r="D70" s="113">
        <v>1411</v>
      </c>
      <c r="E70" s="113" t="s">
        <v>2887</v>
      </c>
      <c r="F70" s="115">
        <v>447729</v>
      </c>
      <c r="G70" s="115">
        <v>735723.74</v>
      </c>
      <c r="H70" s="115">
        <v>875691.98</v>
      </c>
      <c r="I70" s="115">
        <v>307760.76</v>
      </c>
    </row>
    <row r="71" spans="1:9" hidden="1">
      <c r="A71" s="113" t="s">
        <v>437</v>
      </c>
      <c r="B71" s="116" t="s">
        <v>82</v>
      </c>
      <c r="C71" s="116">
        <f>VLOOKUP(A71,'BALANCETE JUNHO 19'!$A$6:$I$955,3,0)</f>
        <v>1</v>
      </c>
      <c r="D71" s="113">
        <v>1412</v>
      </c>
      <c r="E71" s="113" t="s">
        <v>2888</v>
      </c>
      <c r="F71" s="115">
        <v>96242.46</v>
      </c>
      <c r="G71" s="115">
        <v>96242.46</v>
      </c>
      <c r="H71" s="115">
        <v>96242.46</v>
      </c>
      <c r="I71" s="115">
        <v>96242.46</v>
      </c>
    </row>
    <row r="72" spans="1:9" hidden="1">
      <c r="A72" s="113" t="s">
        <v>438</v>
      </c>
      <c r="B72" s="116" t="s">
        <v>82</v>
      </c>
      <c r="C72" s="116">
        <f>VLOOKUP(A72,'BALANCETE JUNHO 19'!$A$6:$I$955,3,0)</f>
        <v>1</v>
      </c>
      <c r="D72" s="113">
        <v>1418</v>
      </c>
      <c r="E72" s="113" t="s">
        <v>2889</v>
      </c>
      <c r="F72" s="115">
        <v>96242.46</v>
      </c>
      <c r="G72" s="115">
        <v>96242.46</v>
      </c>
      <c r="H72" s="115">
        <v>96242.46</v>
      </c>
      <c r="I72" s="115">
        <v>96242.46</v>
      </c>
    </row>
    <row r="73" spans="1:9" hidden="1">
      <c r="A73" s="113" t="s">
        <v>763</v>
      </c>
      <c r="B73" s="116" t="s">
        <v>82</v>
      </c>
      <c r="C73" s="116">
        <f>VLOOKUP(A73,'BALANCETE JUNHO 19'!$A$6:$I$955,3,0)</f>
        <v>1</v>
      </c>
      <c r="D73" s="113">
        <v>1462</v>
      </c>
      <c r="E73" s="113" t="s">
        <v>2872</v>
      </c>
      <c r="F73" s="115">
        <v>11678.38</v>
      </c>
      <c r="G73" s="115">
        <v>89144.83</v>
      </c>
      <c r="H73" s="115">
        <v>11678.38</v>
      </c>
      <c r="I73" s="115">
        <v>89144.83</v>
      </c>
    </row>
    <row r="74" spans="1:9" hidden="1">
      <c r="A74" s="113" t="s">
        <v>439</v>
      </c>
      <c r="B74" s="116" t="s">
        <v>82</v>
      </c>
      <c r="C74" s="116">
        <f>VLOOKUP(A74,'BALANCETE JUNHO 19'!$A$6:$I$955,3,0)</f>
        <v>1</v>
      </c>
      <c r="D74" s="113">
        <v>1497</v>
      </c>
      <c r="E74" s="113" t="s">
        <v>2890</v>
      </c>
      <c r="F74" s="115">
        <v>23250.74</v>
      </c>
      <c r="G74" s="115">
        <v>8286.74</v>
      </c>
      <c r="H74" s="115">
        <v>23980.720000000001</v>
      </c>
      <c r="I74" s="115">
        <v>7556.76</v>
      </c>
    </row>
    <row r="75" spans="1:9" hidden="1">
      <c r="A75" s="113" t="s">
        <v>440</v>
      </c>
      <c r="B75" s="116" t="s">
        <v>82</v>
      </c>
      <c r="C75" s="116">
        <f>VLOOKUP(A75,'BALANCETE JUNHO 19'!$A$6:$I$955,3,0)</f>
        <v>1</v>
      </c>
      <c r="D75" s="113">
        <v>1541</v>
      </c>
      <c r="E75" s="113" t="s">
        <v>2891</v>
      </c>
      <c r="F75" s="115">
        <v>1562.08</v>
      </c>
      <c r="G75" s="115">
        <v>1181.97</v>
      </c>
      <c r="H75" s="115">
        <v>2744.05</v>
      </c>
      <c r="I75" s="113">
        <v>0</v>
      </c>
    </row>
    <row r="76" spans="1:9" hidden="1">
      <c r="A76" s="113" t="s">
        <v>987</v>
      </c>
      <c r="B76" s="116" t="s">
        <v>82</v>
      </c>
      <c r="C76" s="116">
        <f>VLOOKUP(A76,'BALANCETE JUNHO 19'!$A$6:$I$955,3,0)</f>
        <v>1</v>
      </c>
      <c r="D76" s="113">
        <v>1568</v>
      </c>
      <c r="E76" s="113" t="s">
        <v>2069</v>
      </c>
      <c r="F76" s="115">
        <v>16509.14</v>
      </c>
      <c r="G76" s="113">
        <v>0</v>
      </c>
      <c r="H76" s="115">
        <v>16509.14</v>
      </c>
      <c r="I76" s="113">
        <v>0</v>
      </c>
    </row>
    <row r="77" spans="1:9" hidden="1">
      <c r="A77" s="113" t="s">
        <v>757</v>
      </c>
      <c r="B77" s="116" t="s">
        <v>82</v>
      </c>
      <c r="C77" s="116">
        <f>VLOOKUP(A77,'BALANCETE JUNHO 19'!$A$6:$I$955,3,0)</f>
        <v>1</v>
      </c>
      <c r="D77" s="113">
        <v>1571</v>
      </c>
      <c r="E77" s="113" t="s">
        <v>2892</v>
      </c>
      <c r="F77" s="115">
        <v>111821.17</v>
      </c>
      <c r="G77" s="115">
        <v>389016.69</v>
      </c>
      <c r="H77" s="115">
        <v>500837.86</v>
      </c>
      <c r="I77" s="113">
        <v>0</v>
      </c>
    </row>
    <row r="78" spans="1:9" hidden="1">
      <c r="A78" s="113" t="s">
        <v>2071</v>
      </c>
      <c r="B78" s="116" t="s">
        <v>82</v>
      </c>
      <c r="C78" s="116">
        <v>1</v>
      </c>
      <c r="D78" s="113">
        <v>1629</v>
      </c>
      <c r="E78" s="113" t="s">
        <v>3707</v>
      </c>
      <c r="F78" s="113">
        <v>0</v>
      </c>
      <c r="G78" s="115">
        <v>13000</v>
      </c>
      <c r="H78" s="113">
        <v>0</v>
      </c>
      <c r="I78" s="115">
        <v>13000</v>
      </c>
    </row>
    <row r="79" spans="1:9" hidden="1">
      <c r="A79" s="113" t="s">
        <v>745</v>
      </c>
      <c r="B79" s="116" t="s">
        <v>82</v>
      </c>
      <c r="C79" s="116">
        <f>VLOOKUP(A79,'BALANCETE JUNHO 19'!$A$6:$I$955,3,0)</f>
        <v>1</v>
      </c>
      <c r="D79" s="113">
        <v>1641</v>
      </c>
      <c r="E79" s="113" t="s">
        <v>2073</v>
      </c>
      <c r="F79" s="115">
        <v>85077.05</v>
      </c>
      <c r="G79" s="115">
        <v>181541.71</v>
      </c>
      <c r="H79" s="115">
        <v>190966.61</v>
      </c>
      <c r="I79" s="115">
        <v>75652.149999999994</v>
      </c>
    </row>
    <row r="80" spans="1:9" hidden="1">
      <c r="A80" s="113" t="s">
        <v>441</v>
      </c>
      <c r="B80" s="116" t="s">
        <v>82</v>
      </c>
      <c r="C80" s="116">
        <f>VLOOKUP(A80,'BALANCETE JUNHO 19'!$A$6:$I$955,3,0)</f>
        <v>1</v>
      </c>
      <c r="D80" s="113">
        <v>1655</v>
      </c>
      <c r="E80" s="113" t="s">
        <v>2893</v>
      </c>
      <c r="F80" s="115">
        <v>279538.08</v>
      </c>
      <c r="G80" s="115">
        <v>421453.55</v>
      </c>
      <c r="H80" s="115">
        <v>492089.63</v>
      </c>
      <c r="I80" s="115">
        <v>208902</v>
      </c>
    </row>
    <row r="81" spans="1:9" hidden="1">
      <c r="A81" s="113" t="s">
        <v>1895</v>
      </c>
      <c r="B81" s="116" t="s">
        <v>82</v>
      </c>
      <c r="C81" s="116">
        <f>VLOOKUP(A81,'BALANCETE JUNHO 19'!$A$6:$I$955,3,0)</f>
        <v>1</v>
      </c>
      <c r="D81" s="113">
        <v>1656</v>
      </c>
      <c r="E81" s="113" t="s">
        <v>2894</v>
      </c>
      <c r="F81" s="115">
        <v>5123.54</v>
      </c>
      <c r="G81" s="115">
        <v>5123.54</v>
      </c>
      <c r="H81" s="115">
        <v>5123.54</v>
      </c>
      <c r="I81" s="115">
        <v>5123.54</v>
      </c>
    </row>
    <row r="82" spans="1:9" hidden="1">
      <c r="A82" s="113" t="s">
        <v>442</v>
      </c>
      <c r="B82" s="116" t="s">
        <v>82</v>
      </c>
      <c r="C82" s="116">
        <f>VLOOKUP(A82,'BALANCETE JUNHO 19'!$A$6:$I$955,3,0)</f>
        <v>1</v>
      </c>
      <c r="D82" s="113">
        <v>1681</v>
      </c>
      <c r="E82" s="113" t="s">
        <v>2895</v>
      </c>
      <c r="F82" s="115">
        <v>545808.67000000004</v>
      </c>
      <c r="G82" s="115">
        <v>1355265.09</v>
      </c>
      <c r="H82" s="115">
        <v>1162849.8999999999</v>
      </c>
      <c r="I82" s="115">
        <v>738223.86</v>
      </c>
    </row>
    <row r="83" spans="1:9" hidden="1">
      <c r="A83" s="113" t="s">
        <v>922</v>
      </c>
      <c r="B83" s="116" t="s">
        <v>82</v>
      </c>
      <c r="C83" s="116">
        <f>VLOOKUP(A83,'BALANCETE JUNHO 19'!$A$6:$I$955,3,0)</f>
        <v>1</v>
      </c>
      <c r="D83" s="113">
        <v>1694</v>
      </c>
      <c r="E83" s="113" t="s">
        <v>2077</v>
      </c>
      <c r="F83" s="115">
        <v>474812.12</v>
      </c>
      <c r="G83" s="115">
        <v>565333.93000000005</v>
      </c>
      <c r="H83" s="115">
        <v>874084.58</v>
      </c>
      <c r="I83" s="115">
        <v>166061.47</v>
      </c>
    </row>
    <row r="84" spans="1:9" hidden="1">
      <c r="A84" s="113" t="s">
        <v>923</v>
      </c>
      <c r="B84" s="116" t="s">
        <v>82</v>
      </c>
      <c r="C84" s="116">
        <f>VLOOKUP(A84,'BALANCETE JUNHO 19'!$A$6:$I$955,3,0)</f>
        <v>1</v>
      </c>
      <c r="D84" s="113">
        <v>1705</v>
      </c>
      <c r="E84" s="113" t="s">
        <v>3462</v>
      </c>
      <c r="F84" s="115">
        <v>56043.18</v>
      </c>
      <c r="G84" s="115">
        <v>258562.55</v>
      </c>
      <c r="H84" s="115">
        <v>223970.77</v>
      </c>
      <c r="I84" s="115">
        <v>90634.96</v>
      </c>
    </row>
    <row r="85" spans="1:9" hidden="1">
      <c r="A85" s="113" t="s">
        <v>924</v>
      </c>
      <c r="B85" s="116" t="s">
        <v>82</v>
      </c>
      <c r="C85" s="116">
        <f>VLOOKUP(A85,'BALANCETE JUNHO 19'!$A$6:$I$955,3,0)</f>
        <v>1</v>
      </c>
      <c r="D85" s="113">
        <v>1709</v>
      </c>
      <c r="E85" s="113" t="s">
        <v>3463</v>
      </c>
      <c r="F85" s="115">
        <v>143092.06</v>
      </c>
      <c r="G85" s="113">
        <v>0</v>
      </c>
      <c r="H85" s="115">
        <v>143092.06</v>
      </c>
      <c r="I85" s="113">
        <v>0</v>
      </c>
    </row>
    <row r="86" spans="1:9" hidden="1">
      <c r="A86" s="113" t="s">
        <v>2081</v>
      </c>
      <c r="B86" s="116" t="s">
        <v>82</v>
      </c>
      <c r="C86" s="116">
        <f>VLOOKUP(A86,'BALANCETE JUNHO 19'!$A$6:$I$955,3,0)</f>
        <v>1</v>
      </c>
      <c r="D86" s="113">
        <v>1710</v>
      </c>
      <c r="E86" s="113" t="s">
        <v>3463</v>
      </c>
      <c r="F86" s="115">
        <v>8694.4</v>
      </c>
      <c r="G86" s="113">
        <v>806.85</v>
      </c>
      <c r="H86" s="115">
        <v>9501.25</v>
      </c>
      <c r="I86" s="113">
        <v>0</v>
      </c>
    </row>
    <row r="87" spans="1:9" hidden="1">
      <c r="A87" s="113" t="s">
        <v>961</v>
      </c>
      <c r="B87" s="116" t="s">
        <v>82</v>
      </c>
      <c r="C87" s="116">
        <f>VLOOKUP(A87,'BALANCETE JUNHO 19'!$A$6:$I$955,3,0)</f>
        <v>1</v>
      </c>
      <c r="D87" s="113">
        <v>1711</v>
      </c>
      <c r="E87" s="113" t="s">
        <v>3464</v>
      </c>
      <c r="F87" s="115">
        <v>2074.31</v>
      </c>
      <c r="G87" s="113">
        <v>0</v>
      </c>
      <c r="H87" s="115">
        <v>2074.31</v>
      </c>
      <c r="I87" s="113">
        <v>0</v>
      </c>
    </row>
    <row r="88" spans="1:9" hidden="1">
      <c r="A88" s="113" t="s">
        <v>925</v>
      </c>
      <c r="B88" s="116" t="s">
        <v>82</v>
      </c>
      <c r="C88" s="116">
        <f>VLOOKUP(A88,'BALANCETE JUNHO 19'!$A$6:$I$955,3,0)</f>
        <v>1</v>
      </c>
      <c r="D88" s="113">
        <v>1712</v>
      </c>
      <c r="E88" s="113" t="s">
        <v>3463</v>
      </c>
      <c r="F88" s="115">
        <v>50441.3</v>
      </c>
      <c r="G88" s="115">
        <v>79441.179999999993</v>
      </c>
      <c r="H88" s="115">
        <v>87953.12</v>
      </c>
      <c r="I88" s="115">
        <v>41929.360000000001</v>
      </c>
    </row>
    <row r="89" spans="1:9" hidden="1">
      <c r="A89" s="113" t="s">
        <v>926</v>
      </c>
      <c r="B89" s="116" t="s">
        <v>82</v>
      </c>
      <c r="C89" s="116">
        <f>VLOOKUP(A89,'BALANCETE JUNHO 19'!$A$6:$I$955,3,0)</f>
        <v>1</v>
      </c>
      <c r="D89" s="113">
        <v>1713</v>
      </c>
      <c r="E89" s="113" t="s">
        <v>3464</v>
      </c>
      <c r="F89" s="113">
        <v>380.75</v>
      </c>
      <c r="G89" s="113">
        <v>0</v>
      </c>
      <c r="H89" s="113">
        <v>380.75</v>
      </c>
      <c r="I89" s="113">
        <v>0</v>
      </c>
    </row>
    <row r="90" spans="1:9" hidden="1">
      <c r="A90" s="113" t="s">
        <v>2084</v>
      </c>
      <c r="B90" s="116" t="s">
        <v>82</v>
      </c>
      <c r="C90" s="116">
        <f>VLOOKUP(A90,'BALANCETE JUNHO 19'!$A$6:$I$955,3,0)</f>
        <v>1</v>
      </c>
      <c r="D90" s="113">
        <v>1725</v>
      </c>
      <c r="E90" s="113" t="s">
        <v>3585</v>
      </c>
      <c r="F90" s="115">
        <v>4320.3900000000003</v>
      </c>
      <c r="G90" s="113">
        <v>0</v>
      </c>
      <c r="H90" s="115">
        <v>4320.3900000000003</v>
      </c>
      <c r="I90" s="113">
        <v>0</v>
      </c>
    </row>
    <row r="91" spans="1:9" hidden="1">
      <c r="A91" s="113" t="s">
        <v>2086</v>
      </c>
      <c r="B91" s="116" t="s">
        <v>82</v>
      </c>
      <c r="C91" s="116">
        <f>VLOOKUP(A91,'BALANCETE JUNHO 19'!$A$6:$I$955,3,0)</f>
        <v>1</v>
      </c>
      <c r="D91" s="113">
        <v>1727</v>
      </c>
      <c r="E91" s="113" t="s">
        <v>2087</v>
      </c>
      <c r="F91" s="115">
        <v>2236.88</v>
      </c>
      <c r="G91" s="113">
        <v>3.37</v>
      </c>
      <c r="H91" s="115">
        <v>2240.25</v>
      </c>
      <c r="I91" s="113">
        <v>0</v>
      </c>
    </row>
    <row r="92" spans="1:9" hidden="1">
      <c r="A92" s="113" t="s">
        <v>1847</v>
      </c>
      <c r="B92" s="116" t="s">
        <v>82</v>
      </c>
      <c r="C92" s="116">
        <v>1</v>
      </c>
      <c r="D92" s="113">
        <v>1736</v>
      </c>
      <c r="E92" s="113" t="s">
        <v>2896</v>
      </c>
      <c r="F92" s="113">
        <v>0</v>
      </c>
      <c r="G92" s="115">
        <v>287013.23</v>
      </c>
      <c r="H92" s="115">
        <v>287013.23</v>
      </c>
      <c r="I92" s="113">
        <v>0</v>
      </c>
    </row>
    <row r="93" spans="1:9" hidden="1">
      <c r="A93" s="113" t="s">
        <v>927</v>
      </c>
      <c r="B93" s="116" t="s">
        <v>82</v>
      </c>
      <c r="C93" s="116">
        <f>VLOOKUP(A93,'BALANCETE JUNHO 19'!$A$6:$I$955,3,0)</f>
        <v>1</v>
      </c>
      <c r="D93" s="113">
        <v>1774</v>
      </c>
      <c r="E93" s="113" t="s">
        <v>2889</v>
      </c>
      <c r="F93" s="115">
        <v>89475</v>
      </c>
      <c r="G93" s="115">
        <v>362048.37</v>
      </c>
      <c r="H93" s="115">
        <v>297088.01</v>
      </c>
      <c r="I93" s="115">
        <v>154435.35999999999</v>
      </c>
    </row>
    <row r="94" spans="1:9" hidden="1">
      <c r="A94" s="113" t="s">
        <v>444</v>
      </c>
      <c r="B94" s="116" t="s">
        <v>82</v>
      </c>
      <c r="C94" s="116">
        <f>VLOOKUP(A94,'BALANCETE JUNHO 19'!$A$6:$I$955,3,0)</f>
        <v>1</v>
      </c>
      <c r="D94" s="113">
        <v>1868</v>
      </c>
      <c r="E94" s="113" t="s">
        <v>2884</v>
      </c>
      <c r="F94" s="115">
        <v>1251164.55</v>
      </c>
      <c r="G94" s="115">
        <v>1251164.55</v>
      </c>
      <c r="H94" s="115">
        <v>1251164.55</v>
      </c>
      <c r="I94" s="115">
        <v>1251164.55</v>
      </c>
    </row>
    <row r="95" spans="1:9" hidden="1">
      <c r="A95" s="113" t="s">
        <v>2090</v>
      </c>
      <c r="B95" s="116" t="s">
        <v>82</v>
      </c>
      <c r="C95" s="116">
        <f>VLOOKUP(A95,'BALANCETE JUNHO 19'!$A$6:$I$955,3,0)</f>
        <v>1</v>
      </c>
      <c r="D95" s="113">
        <v>1876</v>
      </c>
      <c r="E95" s="113" t="s">
        <v>3465</v>
      </c>
      <c r="F95" s="115">
        <v>43403.72</v>
      </c>
      <c r="G95" s="113">
        <v>607.04999999999995</v>
      </c>
      <c r="H95" s="115">
        <v>43471.09</v>
      </c>
      <c r="I95" s="113">
        <v>539.67999999999995</v>
      </c>
    </row>
    <row r="96" spans="1:9" hidden="1">
      <c r="A96" s="113" t="s">
        <v>838</v>
      </c>
      <c r="B96" s="116" t="s">
        <v>82</v>
      </c>
      <c r="C96" s="116">
        <f>VLOOKUP(A96,'BALANCETE JUNHO 19'!$A$6:$I$955,3,0)</f>
        <v>1</v>
      </c>
      <c r="D96" s="113">
        <v>1881</v>
      </c>
      <c r="E96" s="113" t="s">
        <v>2898</v>
      </c>
      <c r="F96" s="115">
        <v>6856.41</v>
      </c>
      <c r="G96" s="115">
        <v>6856.41</v>
      </c>
      <c r="H96" s="115">
        <v>6856.41</v>
      </c>
      <c r="I96" s="115">
        <v>6856.41</v>
      </c>
    </row>
    <row r="97" spans="1:9" hidden="1">
      <c r="A97" s="113" t="s">
        <v>928</v>
      </c>
      <c r="B97" s="116" t="s">
        <v>82</v>
      </c>
      <c r="C97" s="116">
        <f>VLOOKUP(A97,'BALANCETE JUNHO 19'!$A$6:$I$955,3,0)</f>
        <v>1</v>
      </c>
      <c r="D97" s="113">
        <v>1894</v>
      </c>
      <c r="E97" s="113" t="s">
        <v>2899</v>
      </c>
      <c r="F97" s="115">
        <v>164754.37</v>
      </c>
      <c r="G97" s="115">
        <v>378052.33</v>
      </c>
      <c r="H97" s="115">
        <v>359928.14</v>
      </c>
      <c r="I97" s="115">
        <v>182878.56</v>
      </c>
    </row>
    <row r="98" spans="1:9" hidden="1">
      <c r="A98" s="113" t="s">
        <v>445</v>
      </c>
      <c r="B98" s="116" t="s">
        <v>82</v>
      </c>
      <c r="C98" s="116">
        <f>VLOOKUP(A98,'BALANCETE JUNHO 19'!$A$6:$I$955,3,0)</f>
        <v>1</v>
      </c>
      <c r="D98" s="113">
        <v>1934</v>
      </c>
      <c r="E98" s="113" t="s">
        <v>2900</v>
      </c>
      <c r="F98" s="115">
        <v>13952.4</v>
      </c>
      <c r="G98" s="115">
        <v>13952.4</v>
      </c>
      <c r="H98" s="115">
        <v>13952.4</v>
      </c>
      <c r="I98" s="115">
        <v>13952.4</v>
      </c>
    </row>
    <row r="99" spans="1:9" hidden="1">
      <c r="A99" s="113" t="s">
        <v>647</v>
      </c>
      <c r="B99" s="116" t="s">
        <v>82</v>
      </c>
      <c r="C99" s="116">
        <f>VLOOKUP(A99,'BALANCETE JUNHO 19'!$A$6:$I$955,3,0)</f>
        <v>1</v>
      </c>
      <c r="D99" s="113">
        <v>1939</v>
      </c>
      <c r="E99" s="113" t="s">
        <v>2901</v>
      </c>
      <c r="F99" s="115">
        <v>3371.68</v>
      </c>
      <c r="G99" s="115">
        <v>282159.93</v>
      </c>
      <c r="H99" s="115">
        <v>58587.87</v>
      </c>
      <c r="I99" s="115">
        <v>226943.74</v>
      </c>
    </row>
    <row r="100" spans="1:9" hidden="1">
      <c r="A100" s="113" t="s">
        <v>988</v>
      </c>
      <c r="B100" s="116" t="s">
        <v>82</v>
      </c>
      <c r="C100" s="116">
        <f>VLOOKUP(A100,'BALANCETE JUNHO 19'!$A$6:$I$955,3,0)</f>
        <v>1</v>
      </c>
      <c r="D100" s="113">
        <v>1975</v>
      </c>
      <c r="E100" s="113" t="s">
        <v>3586</v>
      </c>
      <c r="F100" s="115">
        <v>22828.04</v>
      </c>
      <c r="G100" s="113">
        <v>481.16</v>
      </c>
      <c r="H100" s="115">
        <v>22828.04</v>
      </c>
      <c r="I100" s="113">
        <v>481.16</v>
      </c>
    </row>
    <row r="101" spans="1:9" hidden="1">
      <c r="A101" s="113" t="s">
        <v>642</v>
      </c>
      <c r="B101" s="116" t="s">
        <v>82</v>
      </c>
      <c r="C101" s="116">
        <f>VLOOKUP(A101,'BALANCETE JUNHO 19'!$A$6:$I$955,3,0)</f>
        <v>1</v>
      </c>
      <c r="D101" s="113">
        <v>2055</v>
      </c>
      <c r="E101" s="113" t="s">
        <v>2903</v>
      </c>
      <c r="F101" s="115">
        <v>23230.16</v>
      </c>
      <c r="G101" s="115">
        <v>21248.73</v>
      </c>
      <c r="H101" s="115">
        <v>30149.05</v>
      </c>
      <c r="I101" s="115">
        <v>14329.84</v>
      </c>
    </row>
    <row r="102" spans="1:9" hidden="1">
      <c r="A102" s="113" t="s">
        <v>643</v>
      </c>
      <c r="B102" s="116" t="s">
        <v>82</v>
      </c>
      <c r="C102" s="116">
        <f>VLOOKUP(A102,'BALANCETE JUNHO 19'!$A$6:$I$955,3,0)</f>
        <v>1</v>
      </c>
      <c r="D102" s="113">
        <v>2056</v>
      </c>
      <c r="E102" s="113" t="s">
        <v>2904</v>
      </c>
      <c r="F102" s="113">
        <v>455.19</v>
      </c>
      <c r="G102" s="113">
        <v>455.19</v>
      </c>
      <c r="H102" s="113">
        <v>455.19</v>
      </c>
      <c r="I102" s="113">
        <v>455.19</v>
      </c>
    </row>
    <row r="103" spans="1:9" hidden="1">
      <c r="A103" s="113" t="s">
        <v>2101</v>
      </c>
      <c r="B103" s="116" t="s">
        <v>82</v>
      </c>
      <c r="C103" s="116">
        <f>VLOOKUP(A103,'BALANCETE JUNHO 19'!$A$6:$I$955,3,0)</f>
        <v>1</v>
      </c>
      <c r="D103" s="113">
        <v>2082</v>
      </c>
      <c r="E103" s="113" t="s">
        <v>3465</v>
      </c>
      <c r="F103" s="115">
        <v>2028.49</v>
      </c>
      <c r="G103" s="113">
        <v>0</v>
      </c>
      <c r="H103" s="115">
        <v>2028.49</v>
      </c>
      <c r="I103" s="113">
        <v>0</v>
      </c>
    </row>
    <row r="104" spans="1:9" hidden="1">
      <c r="A104" s="113" t="s">
        <v>648</v>
      </c>
      <c r="B104" s="116" t="s">
        <v>82</v>
      </c>
      <c r="C104" s="116">
        <f>VLOOKUP(A104,'BALANCETE JUNHO 19'!$A$6:$I$955,3,0)</f>
        <v>1</v>
      </c>
      <c r="D104" s="113">
        <v>2111</v>
      </c>
      <c r="E104" s="113" t="s">
        <v>2905</v>
      </c>
      <c r="F104" s="113">
        <v>530.15</v>
      </c>
      <c r="G104" s="115">
        <v>1654.16</v>
      </c>
      <c r="H104" s="115">
        <v>1654.16</v>
      </c>
      <c r="I104" s="113">
        <v>530.15</v>
      </c>
    </row>
    <row r="105" spans="1:9" hidden="1">
      <c r="A105" s="113" t="s">
        <v>652</v>
      </c>
      <c r="B105" s="116" t="s">
        <v>82</v>
      </c>
      <c r="C105" s="116">
        <f>VLOOKUP(A105,'BALANCETE JUNHO 19'!$A$6:$I$955,3,0)</f>
        <v>1</v>
      </c>
      <c r="D105" s="113">
        <v>2145</v>
      </c>
      <c r="E105" s="113" t="s">
        <v>2906</v>
      </c>
      <c r="F105" s="113">
        <v>557.75</v>
      </c>
      <c r="G105" s="113">
        <v>557.75</v>
      </c>
      <c r="H105" s="113">
        <v>557.75</v>
      </c>
      <c r="I105" s="113">
        <v>557.75</v>
      </c>
    </row>
    <row r="106" spans="1:9" hidden="1">
      <c r="A106" s="113" t="s">
        <v>659</v>
      </c>
      <c r="B106" s="116" t="s">
        <v>82</v>
      </c>
      <c r="C106" s="116">
        <f>VLOOKUP(A106,'BALANCETE JUNHO 19'!$A$6:$I$955,3,0)</f>
        <v>1</v>
      </c>
      <c r="D106" s="113">
        <v>2163</v>
      </c>
      <c r="E106" s="113" t="s">
        <v>2907</v>
      </c>
      <c r="F106" s="113">
        <v>0</v>
      </c>
      <c r="G106" s="115">
        <v>21009.919999999998</v>
      </c>
      <c r="H106" s="115">
        <v>21009.919999999998</v>
      </c>
      <c r="I106" s="113">
        <v>0</v>
      </c>
    </row>
    <row r="107" spans="1:9" hidden="1">
      <c r="A107" s="113" t="s">
        <v>692</v>
      </c>
      <c r="B107" s="116" t="s">
        <v>82</v>
      </c>
      <c r="C107" s="116">
        <f>VLOOKUP(A107,'BALANCETE JUNHO 19'!$A$6:$I$955,3,0)</f>
        <v>1</v>
      </c>
      <c r="D107" s="113">
        <v>2186</v>
      </c>
      <c r="E107" s="113" t="s">
        <v>2105</v>
      </c>
      <c r="F107" s="115">
        <v>52867.040000000001</v>
      </c>
      <c r="G107" s="115">
        <v>52867.040000000001</v>
      </c>
      <c r="H107" s="115">
        <v>52867.040000000001</v>
      </c>
      <c r="I107" s="115">
        <v>52867.040000000001</v>
      </c>
    </row>
    <row r="108" spans="1:9" hidden="1">
      <c r="A108" s="113" t="s">
        <v>951</v>
      </c>
      <c r="B108" s="116" t="s">
        <v>82</v>
      </c>
      <c r="C108" s="116">
        <f>VLOOKUP(A108,'BALANCETE JUNHO 19'!$A$6:$I$955,3,0)</f>
        <v>1</v>
      </c>
      <c r="D108" s="113">
        <v>2207</v>
      </c>
      <c r="E108" s="113" t="s">
        <v>2908</v>
      </c>
      <c r="F108" s="115">
        <v>140083.98000000001</v>
      </c>
      <c r="G108" s="115">
        <v>222660.6</v>
      </c>
      <c r="H108" s="115">
        <v>313172.58</v>
      </c>
      <c r="I108" s="115">
        <v>49572</v>
      </c>
    </row>
    <row r="109" spans="1:9" hidden="1">
      <c r="A109" s="113" t="s">
        <v>929</v>
      </c>
      <c r="B109" s="116" t="s">
        <v>82</v>
      </c>
      <c r="C109" s="116">
        <f>VLOOKUP(A109,'BALANCETE JUNHO 19'!$A$6:$I$955,3,0)</f>
        <v>1</v>
      </c>
      <c r="D109" s="113">
        <v>2224</v>
      </c>
      <c r="E109" s="113" t="s">
        <v>2888</v>
      </c>
      <c r="F109" s="115">
        <v>387063.22</v>
      </c>
      <c r="G109" s="115">
        <v>1099792.27</v>
      </c>
      <c r="H109" s="115">
        <v>738112.98</v>
      </c>
      <c r="I109" s="115">
        <v>748742.51</v>
      </c>
    </row>
    <row r="110" spans="1:9" hidden="1">
      <c r="A110" s="113" t="s">
        <v>697</v>
      </c>
      <c r="B110" s="116" t="s">
        <v>82</v>
      </c>
      <c r="C110" s="116">
        <f>VLOOKUP(A110,'BALANCETE JUNHO 19'!$A$6:$I$955,3,0)</f>
        <v>1</v>
      </c>
      <c r="D110" s="113">
        <v>2225</v>
      </c>
      <c r="E110" s="113" t="s">
        <v>2107</v>
      </c>
      <c r="F110" s="113">
        <v>0</v>
      </c>
      <c r="G110" s="113">
        <v>143.76</v>
      </c>
      <c r="H110" s="113">
        <v>143.76</v>
      </c>
      <c r="I110" s="113">
        <v>0</v>
      </c>
    </row>
    <row r="111" spans="1:9" hidden="1">
      <c r="A111" s="113" t="s">
        <v>698</v>
      </c>
      <c r="B111" s="116" t="s">
        <v>82</v>
      </c>
      <c r="C111" s="116">
        <f>VLOOKUP(A111,'BALANCETE JUNHO 19'!$A$6:$I$955,3,0)</f>
        <v>1</v>
      </c>
      <c r="D111" s="113">
        <v>2227</v>
      </c>
      <c r="E111" s="113" t="s">
        <v>2108</v>
      </c>
      <c r="F111" s="115">
        <v>3072.61</v>
      </c>
      <c r="G111" s="115">
        <v>3072.61</v>
      </c>
      <c r="H111" s="115">
        <v>3072.61</v>
      </c>
      <c r="I111" s="115">
        <v>3072.61</v>
      </c>
    </row>
    <row r="112" spans="1:9" hidden="1">
      <c r="A112" s="113" t="s">
        <v>824</v>
      </c>
      <c r="B112" s="116" t="s">
        <v>82</v>
      </c>
      <c r="C112" s="116">
        <f>VLOOKUP(A112,'BALANCETE JUNHO 19'!$A$6:$I$955,3,0)</f>
        <v>1</v>
      </c>
      <c r="D112" s="113">
        <v>2228</v>
      </c>
      <c r="E112" s="113" t="s">
        <v>2889</v>
      </c>
      <c r="F112" s="115">
        <v>717531.36</v>
      </c>
      <c r="G112" s="115">
        <v>1044889.56</v>
      </c>
      <c r="H112" s="115">
        <v>1103356.6299999999</v>
      </c>
      <c r="I112" s="115">
        <v>659064.29</v>
      </c>
    </row>
    <row r="113" spans="1:9" hidden="1">
      <c r="A113" s="113" t="s">
        <v>1899</v>
      </c>
      <c r="B113" s="116" t="s">
        <v>82</v>
      </c>
      <c r="C113" s="116">
        <v>1</v>
      </c>
      <c r="D113" s="113">
        <v>2234</v>
      </c>
      <c r="E113" s="113" t="s">
        <v>3708</v>
      </c>
      <c r="F113" s="113">
        <v>0</v>
      </c>
      <c r="G113" s="113">
        <v>0.43</v>
      </c>
      <c r="H113" s="113">
        <v>0.43</v>
      </c>
      <c r="I113" s="113">
        <v>0</v>
      </c>
    </row>
    <row r="114" spans="1:9" hidden="1">
      <c r="A114" s="113" t="s">
        <v>962</v>
      </c>
      <c r="B114" s="116" t="s">
        <v>82</v>
      </c>
      <c r="C114" s="116">
        <f>VLOOKUP(A114,'BALANCETE JUNHO 19'!$A$6:$I$955,3,0)</f>
        <v>1</v>
      </c>
      <c r="D114" s="113">
        <v>2236</v>
      </c>
      <c r="E114" s="113" t="s">
        <v>2910</v>
      </c>
      <c r="F114" s="113">
        <v>0</v>
      </c>
      <c r="G114" s="113">
        <v>187.88</v>
      </c>
      <c r="H114" s="113">
        <v>187.88</v>
      </c>
      <c r="I114" s="113">
        <v>0</v>
      </c>
    </row>
    <row r="115" spans="1:9" hidden="1">
      <c r="A115" s="113" t="s">
        <v>2112</v>
      </c>
      <c r="B115" s="116" t="s">
        <v>82</v>
      </c>
      <c r="C115" s="116">
        <f>VLOOKUP(A115,'BALANCETE JUNHO 19'!$A$6:$I$955,3,0)</f>
        <v>1</v>
      </c>
      <c r="D115" s="113">
        <v>2265</v>
      </c>
      <c r="E115" s="113" t="s">
        <v>3465</v>
      </c>
      <c r="F115" s="115">
        <v>1519.84</v>
      </c>
      <c r="G115" s="113">
        <v>0</v>
      </c>
      <c r="H115" s="115">
        <v>1519.84</v>
      </c>
      <c r="I115" s="113">
        <v>0</v>
      </c>
    </row>
    <row r="116" spans="1:9" hidden="1">
      <c r="A116" s="113" t="s">
        <v>708</v>
      </c>
      <c r="B116" s="116" t="s">
        <v>82</v>
      </c>
      <c r="C116" s="116">
        <f>VLOOKUP(A116,'BALANCETE JUNHO 19'!$A$6:$I$955,3,0)</f>
        <v>1</v>
      </c>
      <c r="D116" s="113">
        <v>2276</v>
      </c>
      <c r="E116" s="113" t="s">
        <v>2911</v>
      </c>
      <c r="F116" s="115">
        <v>3879.89</v>
      </c>
      <c r="G116" s="115">
        <v>3674.24</v>
      </c>
      <c r="H116" s="115">
        <v>3674.24</v>
      </c>
      <c r="I116" s="115">
        <v>3879.89</v>
      </c>
    </row>
    <row r="117" spans="1:9" hidden="1">
      <c r="A117" s="113" t="s">
        <v>989</v>
      </c>
      <c r="B117" s="116" t="s">
        <v>82</v>
      </c>
      <c r="C117" s="116">
        <f>VLOOKUP(A117,'BALANCETE JUNHO 19'!$A$6:$I$955,3,0)</f>
        <v>1</v>
      </c>
      <c r="D117" s="113">
        <v>2278</v>
      </c>
      <c r="E117" s="113" t="s">
        <v>2912</v>
      </c>
      <c r="F117" s="115">
        <v>8780.3799999999992</v>
      </c>
      <c r="G117" s="115">
        <v>224888.23</v>
      </c>
      <c r="H117" s="115">
        <v>103643.73</v>
      </c>
      <c r="I117" s="115">
        <v>130024.88</v>
      </c>
    </row>
    <row r="118" spans="1:9" hidden="1">
      <c r="A118" s="113" t="s">
        <v>710</v>
      </c>
      <c r="B118" s="116" t="s">
        <v>82</v>
      </c>
      <c r="C118" s="116">
        <f>VLOOKUP(A118,'BALANCETE JUNHO 19'!$A$6:$I$955,3,0)</f>
        <v>1</v>
      </c>
      <c r="D118" s="113">
        <v>2292</v>
      </c>
      <c r="E118" s="113" t="s">
        <v>2913</v>
      </c>
      <c r="F118" s="115">
        <v>202506.04</v>
      </c>
      <c r="G118" s="115">
        <v>19311.53</v>
      </c>
      <c r="H118" s="115">
        <v>207699.06</v>
      </c>
      <c r="I118" s="115">
        <v>14118.51</v>
      </c>
    </row>
    <row r="119" spans="1:9" hidden="1">
      <c r="A119" s="113" t="s">
        <v>931</v>
      </c>
      <c r="B119" s="116" t="s">
        <v>82</v>
      </c>
      <c r="C119" s="116">
        <f>VLOOKUP(A119,'BALANCETE JUNHO 19'!$A$6:$I$955,3,0)</f>
        <v>1</v>
      </c>
      <c r="D119" s="113">
        <v>2302</v>
      </c>
      <c r="E119" s="113" t="s">
        <v>2914</v>
      </c>
      <c r="F119" s="113">
        <v>503.36</v>
      </c>
      <c r="G119" s="113">
        <v>341.55</v>
      </c>
      <c r="H119" s="113">
        <v>844.91</v>
      </c>
      <c r="I119" s="113">
        <v>0</v>
      </c>
    </row>
    <row r="120" spans="1:9" hidden="1">
      <c r="A120" s="113" t="s">
        <v>932</v>
      </c>
      <c r="B120" s="116" t="s">
        <v>82</v>
      </c>
      <c r="C120" s="116">
        <f>VLOOKUP(A120,'BALANCETE JUNHO 19'!$A$6:$I$955,3,0)</f>
        <v>1</v>
      </c>
      <c r="D120" s="113">
        <v>2307</v>
      </c>
      <c r="E120" s="113" t="s">
        <v>2915</v>
      </c>
      <c r="F120" s="115">
        <v>440917.25</v>
      </c>
      <c r="G120" s="115">
        <v>1076828.32</v>
      </c>
      <c r="H120" s="115">
        <v>909049.72</v>
      </c>
      <c r="I120" s="115">
        <v>608695.85</v>
      </c>
    </row>
    <row r="121" spans="1:9" hidden="1">
      <c r="A121" s="113" t="s">
        <v>2119</v>
      </c>
      <c r="B121" s="116" t="s">
        <v>82</v>
      </c>
      <c r="C121" s="116">
        <f>VLOOKUP(A121,'BALANCETE JUNHO 19'!$A$6:$I$955,3,0)</f>
        <v>1</v>
      </c>
      <c r="D121" s="113">
        <v>2360</v>
      </c>
      <c r="E121" s="113" t="s">
        <v>3622</v>
      </c>
      <c r="F121" s="115">
        <v>177226.75</v>
      </c>
      <c r="G121" s="115">
        <v>337267.17</v>
      </c>
      <c r="H121" s="115">
        <v>337963.83</v>
      </c>
      <c r="I121" s="115">
        <v>176530.09</v>
      </c>
    </row>
    <row r="122" spans="1:9" hidden="1">
      <c r="A122" s="113" t="s">
        <v>737</v>
      </c>
      <c r="B122" s="116" t="s">
        <v>82</v>
      </c>
      <c r="C122" s="116">
        <f>VLOOKUP(A122,'BALANCETE JUNHO 19'!$A$6:$I$955,3,0)</f>
        <v>1</v>
      </c>
      <c r="D122" s="113">
        <v>2368</v>
      </c>
      <c r="E122" s="113" t="s">
        <v>2916</v>
      </c>
      <c r="F122" s="115">
        <v>5453.54</v>
      </c>
      <c r="G122" s="115">
        <v>2726.77</v>
      </c>
      <c r="H122" s="113">
        <v>0</v>
      </c>
      <c r="I122" s="115">
        <v>8180.31</v>
      </c>
    </row>
    <row r="123" spans="1:9" hidden="1">
      <c r="A123" s="113" t="s">
        <v>963</v>
      </c>
      <c r="B123" s="116" t="s">
        <v>82</v>
      </c>
      <c r="C123" s="116">
        <v>1</v>
      </c>
      <c r="D123" s="113">
        <v>2369</v>
      </c>
      <c r="E123" s="113" t="s">
        <v>2917</v>
      </c>
      <c r="F123" s="113">
        <v>0</v>
      </c>
      <c r="G123" s="115">
        <v>31957.32</v>
      </c>
      <c r="H123" s="113">
        <v>0</v>
      </c>
      <c r="I123" s="115">
        <v>31957.32</v>
      </c>
    </row>
    <row r="124" spans="1:9" hidden="1">
      <c r="A124" s="113" t="s">
        <v>746</v>
      </c>
      <c r="B124" s="116" t="s">
        <v>82</v>
      </c>
      <c r="C124" s="116">
        <f>VLOOKUP(A124,'BALANCETE JUNHO 19'!$A$6:$I$955,3,0)</f>
        <v>1</v>
      </c>
      <c r="D124" s="113">
        <v>2378</v>
      </c>
      <c r="E124" s="113" t="s">
        <v>2918</v>
      </c>
      <c r="F124" s="115">
        <v>6416.55</v>
      </c>
      <c r="G124" s="115">
        <v>17178.150000000001</v>
      </c>
      <c r="H124" s="115">
        <v>16291.08</v>
      </c>
      <c r="I124" s="115">
        <v>7303.62</v>
      </c>
    </row>
    <row r="125" spans="1:9" hidden="1">
      <c r="A125" s="113" t="s">
        <v>747</v>
      </c>
      <c r="B125" s="116" t="s">
        <v>82</v>
      </c>
      <c r="C125" s="116">
        <f>VLOOKUP(A125,'BALANCETE JUNHO 19'!$A$6:$I$955,3,0)</f>
        <v>1</v>
      </c>
      <c r="D125" s="113">
        <v>2379</v>
      </c>
      <c r="E125" s="113" t="s">
        <v>2919</v>
      </c>
      <c r="F125" s="115">
        <v>38942.480000000003</v>
      </c>
      <c r="G125" s="115">
        <v>107321.63</v>
      </c>
      <c r="H125" s="115">
        <v>110794.59</v>
      </c>
      <c r="I125" s="115">
        <v>35469.519999999997</v>
      </c>
    </row>
    <row r="126" spans="1:9" hidden="1">
      <c r="A126" s="113" t="s">
        <v>748</v>
      </c>
      <c r="B126" s="116" t="s">
        <v>82</v>
      </c>
      <c r="C126" s="116">
        <f>VLOOKUP(A126,'BALANCETE JUNHO 19'!$A$6:$I$955,3,0)</f>
        <v>1</v>
      </c>
      <c r="D126" s="113">
        <v>2381</v>
      </c>
      <c r="E126" s="113" t="s">
        <v>2920</v>
      </c>
      <c r="F126" s="115">
        <v>6862.06</v>
      </c>
      <c r="G126" s="115">
        <v>13258.06</v>
      </c>
      <c r="H126" s="115">
        <v>14325.08</v>
      </c>
      <c r="I126" s="115">
        <v>5795.04</v>
      </c>
    </row>
    <row r="127" spans="1:9" hidden="1">
      <c r="A127" s="113" t="s">
        <v>933</v>
      </c>
      <c r="B127" s="116" t="s">
        <v>82</v>
      </c>
      <c r="C127" s="116">
        <f>VLOOKUP(A127,'BALANCETE JUNHO 19'!$A$6:$I$955,3,0)</f>
        <v>1</v>
      </c>
      <c r="D127" s="113">
        <v>2405</v>
      </c>
      <c r="E127" s="113" t="s">
        <v>3466</v>
      </c>
      <c r="F127" s="115">
        <v>16495.25</v>
      </c>
      <c r="G127" s="115">
        <v>124219.03</v>
      </c>
      <c r="H127" s="115">
        <v>40441.33</v>
      </c>
      <c r="I127" s="115">
        <v>100272.95</v>
      </c>
    </row>
    <row r="128" spans="1:9" hidden="1">
      <c r="A128" s="113" t="s">
        <v>2125</v>
      </c>
      <c r="B128" s="116" t="s">
        <v>82</v>
      </c>
      <c r="C128" s="116">
        <f>VLOOKUP(A128,'BALANCETE JUNHO 19'!$A$6:$I$955,3,0)</f>
        <v>1</v>
      </c>
      <c r="D128" s="113">
        <v>2406</v>
      </c>
      <c r="E128" s="113" t="s">
        <v>3466</v>
      </c>
      <c r="F128" s="115">
        <v>12072.91</v>
      </c>
      <c r="G128" s="115">
        <v>5010.29</v>
      </c>
      <c r="H128" s="115">
        <v>17083.2</v>
      </c>
      <c r="I128" s="113">
        <v>0</v>
      </c>
    </row>
    <row r="129" spans="1:9" hidden="1">
      <c r="A129" s="113" t="s">
        <v>2128</v>
      </c>
      <c r="B129" s="116" t="s">
        <v>82</v>
      </c>
      <c r="C129" s="116">
        <f>VLOOKUP(A129,'BALANCETE JUNHO 19'!$A$6:$I$955,3,0)</f>
        <v>1</v>
      </c>
      <c r="D129" s="113">
        <v>2436</v>
      </c>
      <c r="E129" s="113" t="s">
        <v>3623</v>
      </c>
      <c r="F129" s="113">
        <v>46.97</v>
      </c>
      <c r="G129" s="113">
        <v>0</v>
      </c>
      <c r="H129" s="113">
        <v>0</v>
      </c>
      <c r="I129" s="113">
        <v>46.97</v>
      </c>
    </row>
    <row r="130" spans="1:9" hidden="1">
      <c r="A130" s="113" t="s">
        <v>764</v>
      </c>
      <c r="B130" s="116" t="s">
        <v>82</v>
      </c>
      <c r="C130" s="116">
        <f>VLOOKUP(A130,'BALANCETE JUNHO 19'!$A$6:$I$955,3,0)</f>
        <v>1</v>
      </c>
      <c r="D130" s="113">
        <v>2441</v>
      </c>
      <c r="E130" s="113" t="s">
        <v>2921</v>
      </c>
      <c r="F130" s="115">
        <v>2415.15</v>
      </c>
      <c r="G130" s="115">
        <v>6244.05</v>
      </c>
      <c r="H130" s="115">
        <v>6297.56</v>
      </c>
      <c r="I130" s="115">
        <v>2361.64</v>
      </c>
    </row>
    <row r="131" spans="1:9" hidden="1">
      <c r="A131" s="113" t="s">
        <v>785</v>
      </c>
      <c r="B131" s="116" t="s">
        <v>82</v>
      </c>
      <c r="C131" s="116">
        <f>VLOOKUP(A131,'BALANCETE JUNHO 19'!$A$6:$I$955,3,0)</f>
        <v>1</v>
      </c>
      <c r="D131" s="113">
        <v>2519</v>
      </c>
      <c r="E131" s="113" t="s">
        <v>2922</v>
      </c>
      <c r="F131" s="115">
        <v>1277.56</v>
      </c>
      <c r="G131" s="115">
        <v>1140.82</v>
      </c>
      <c r="H131" s="115">
        <v>1596.34</v>
      </c>
      <c r="I131" s="113">
        <v>822.04</v>
      </c>
    </row>
    <row r="132" spans="1:9" hidden="1">
      <c r="A132" s="113" t="s">
        <v>2132</v>
      </c>
      <c r="B132" s="116" t="s">
        <v>82</v>
      </c>
      <c r="C132" s="116">
        <f>VLOOKUP(A132,'BALANCETE JUNHO 19'!$A$6:$I$955,3,0)</f>
        <v>1</v>
      </c>
      <c r="D132" s="113">
        <v>2550</v>
      </c>
      <c r="E132" s="113" t="s">
        <v>3468</v>
      </c>
      <c r="F132" s="115">
        <v>176839.22</v>
      </c>
      <c r="G132" s="115">
        <v>178451.73</v>
      </c>
      <c r="H132" s="115">
        <v>355290.95</v>
      </c>
      <c r="I132" s="113">
        <v>0</v>
      </c>
    </row>
    <row r="133" spans="1:9" hidden="1">
      <c r="A133" s="113" t="s">
        <v>805</v>
      </c>
      <c r="B133" s="116" t="s">
        <v>82</v>
      </c>
      <c r="C133" s="116">
        <f>VLOOKUP(A133,'BALANCETE JUNHO 19'!$A$6:$I$955,3,0)</f>
        <v>1</v>
      </c>
      <c r="D133" s="113">
        <v>2585</v>
      </c>
      <c r="E133" s="113" t="s">
        <v>2134</v>
      </c>
      <c r="F133" s="115">
        <v>2295871.58</v>
      </c>
      <c r="G133" s="115">
        <v>2890804.38</v>
      </c>
      <c r="H133" s="115">
        <v>2880344.23</v>
      </c>
      <c r="I133" s="115">
        <v>2306331.73</v>
      </c>
    </row>
    <row r="134" spans="1:9" hidden="1">
      <c r="A134" s="113" t="s">
        <v>2135</v>
      </c>
      <c r="B134" s="116" t="s">
        <v>82</v>
      </c>
      <c r="C134" s="116">
        <f>VLOOKUP(A134,'BALANCETE JUNHO 19'!$A$6:$I$955,3,0)</f>
        <v>1</v>
      </c>
      <c r="D134" s="113">
        <v>2643</v>
      </c>
      <c r="E134" s="113" t="s">
        <v>3469</v>
      </c>
      <c r="F134" s="113">
        <v>0</v>
      </c>
      <c r="G134" s="113">
        <v>46.97</v>
      </c>
      <c r="H134" s="113">
        <v>46.97</v>
      </c>
      <c r="I134" s="113">
        <v>0</v>
      </c>
    </row>
    <row r="135" spans="1:9" hidden="1">
      <c r="A135" s="113" t="s">
        <v>825</v>
      </c>
      <c r="B135" s="116" t="s">
        <v>82</v>
      </c>
      <c r="C135" s="116">
        <f>VLOOKUP(A135,'BALANCETE JUNHO 19'!$A$6:$I$955,3,0)</f>
        <v>1</v>
      </c>
      <c r="D135" s="113">
        <v>2656</v>
      </c>
      <c r="E135" s="113" t="s">
        <v>2923</v>
      </c>
      <c r="F135" s="115">
        <v>5930.99</v>
      </c>
      <c r="G135" s="115">
        <v>5930.99</v>
      </c>
      <c r="H135" s="115">
        <v>5930.99</v>
      </c>
      <c r="I135" s="115">
        <v>5930.99</v>
      </c>
    </row>
    <row r="136" spans="1:9" hidden="1">
      <c r="A136" s="113" t="s">
        <v>830</v>
      </c>
      <c r="B136" s="116" t="s">
        <v>82</v>
      </c>
      <c r="C136" s="116">
        <f>VLOOKUP(A136,'BALANCETE JUNHO 19'!$A$6:$I$955,3,0)</f>
        <v>1</v>
      </c>
      <c r="D136" s="113">
        <v>2673</v>
      </c>
      <c r="E136" s="113" t="s">
        <v>2137</v>
      </c>
      <c r="F136" s="115">
        <v>2724.27</v>
      </c>
      <c r="G136" s="115">
        <v>2447.48</v>
      </c>
      <c r="H136" s="115">
        <v>2724.27</v>
      </c>
      <c r="I136" s="115">
        <v>2447.48</v>
      </c>
    </row>
    <row r="137" spans="1:9" hidden="1">
      <c r="A137" s="113" t="s">
        <v>831</v>
      </c>
      <c r="B137" s="116" t="s">
        <v>82</v>
      </c>
      <c r="C137" s="116">
        <f>VLOOKUP(A137,'BALANCETE JUNHO 19'!$A$6:$I$955,3,0)</f>
        <v>1</v>
      </c>
      <c r="D137" s="113">
        <v>2674</v>
      </c>
      <c r="E137" s="113" t="s">
        <v>2924</v>
      </c>
      <c r="F137" s="113">
        <v>724.78</v>
      </c>
      <c r="G137" s="113">
        <v>889.25</v>
      </c>
      <c r="H137" s="115">
        <v>1614.03</v>
      </c>
      <c r="I137" s="113">
        <v>0</v>
      </c>
    </row>
    <row r="138" spans="1:9" hidden="1">
      <c r="A138" s="113" t="s">
        <v>858</v>
      </c>
      <c r="B138" s="116" t="s">
        <v>82</v>
      </c>
      <c r="C138" s="116">
        <f>VLOOKUP(A138,'BALANCETE JUNHO 19'!$A$6:$I$955,3,0)</f>
        <v>1</v>
      </c>
      <c r="D138" s="113">
        <v>2724</v>
      </c>
      <c r="E138" s="113" t="s">
        <v>2925</v>
      </c>
      <c r="F138" s="115">
        <v>4104.97</v>
      </c>
      <c r="G138" s="115">
        <v>3172.99</v>
      </c>
      <c r="H138" s="115">
        <v>5425.63</v>
      </c>
      <c r="I138" s="115">
        <v>1852.33</v>
      </c>
    </row>
    <row r="139" spans="1:9" hidden="1">
      <c r="A139" s="113" t="s">
        <v>990</v>
      </c>
      <c r="B139" s="116" t="s">
        <v>82</v>
      </c>
      <c r="C139" s="116">
        <f>VLOOKUP(A139,'BALANCETE JUNHO 19'!$A$6:$I$955,3,0)</f>
        <v>1</v>
      </c>
      <c r="D139" s="113">
        <v>2726</v>
      </c>
      <c r="E139" s="113" t="s">
        <v>2141</v>
      </c>
      <c r="F139" s="115">
        <v>6075</v>
      </c>
      <c r="G139" s="115">
        <v>128790</v>
      </c>
      <c r="H139" s="115">
        <v>30618</v>
      </c>
      <c r="I139" s="115">
        <v>104247</v>
      </c>
    </row>
    <row r="140" spans="1:9" hidden="1">
      <c r="A140" s="113" t="s">
        <v>1003</v>
      </c>
      <c r="B140" s="116" t="s">
        <v>82</v>
      </c>
      <c r="C140" s="116">
        <v>1</v>
      </c>
      <c r="D140" s="113">
        <v>2738</v>
      </c>
      <c r="E140" s="113" t="s">
        <v>3414</v>
      </c>
      <c r="F140" s="113">
        <v>0</v>
      </c>
      <c r="G140" s="115">
        <v>151870.60999999999</v>
      </c>
      <c r="H140" s="115">
        <v>82958.95</v>
      </c>
      <c r="I140" s="115">
        <v>68911.66</v>
      </c>
    </row>
    <row r="141" spans="1:9" hidden="1">
      <c r="A141" s="113" t="s">
        <v>863</v>
      </c>
      <c r="B141" s="116" t="s">
        <v>82</v>
      </c>
      <c r="C141" s="116">
        <f>VLOOKUP(A141,'BALANCETE JUNHO 19'!$A$6:$I$955,3,0)</f>
        <v>1</v>
      </c>
      <c r="D141" s="113">
        <v>2754</v>
      </c>
      <c r="E141" s="113" t="s">
        <v>2926</v>
      </c>
      <c r="F141" s="115">
        <v>2441.65</v>
      </c>
      <c r="G141" s="115">
        <v>8375.1</v>
      </c>
      <c r="H141" s="115">
        <v>7674.71</v>
      </c>
      <c r="I141" s="115">
        <v>3142.04</v>
      </c>
    </row>
    <row r="142" spans="1:9" hidden="1">
      <c r="A142" s="113" t="s">
        <v>964</v>
      </c>
      <c r="B142" s="116" t="s">
        <v>82</v>
      </c>
      <c r="C142" s="116">
        <f>VLOOKUP(A142,'BALANCETE JUNHO 19'!$A$6:$I$955,3,0)</f>
        <v>1</v>
      </c>
      <c r="D142" s="113">
        <v>2782</v>
      </c>
      <c r="E142" s="113" t="s">
        <v>3415</v>
      </c>
      <c r="F142" s="115">
        <v>253811.4</v>
      </c>
      <c r="G142" s="115">
        <v>339762.7</v>
      </c>
      <c r="H142" s="115">
        <v>423940.62</v>
      </c>
      <c r="I142" s="115">
        <v>169633.48</v>
      </c>
    </row>
    <row r="143" spans="1:9" hidden="1">
      <c r="A143" s="113" t="s">
        <v>2143</v>
      </c>
      <c r="B143" s="116" t="s">
        <v>82</v>
      </c>
      <c r="C143" s="116">
        <f>VLOOKUP(A143,'BALANCETE JUNHO 19'!$A$6:$I$955,3,0)</f>
        <v>1</v>
      </c>
      <c r="D143" s="113">
        <v>2784</v>
      </c>
      <c r="E143" s="113" t="s">
        <v>2927</v>
      </c>
      <c r="F143" s="115">
        <v>5396.11</v>
      </c>
      <c r="G143" s="115">
        <v>1359.66</v>
      </c>
      <c r="H143" s="115">
        <v>6755.77</v>
      </c>
      <c r="I143" s="113">
        <v>0</v>
      </c>
    </row>
    <row r="144" spans="1:9" hidden="1">
      <c r="A144" s="113" t="s">
        <v>880</v>
      </c>
      <c r="B144" s="116" t="s">
        <v>82</v>
      </c>
      <c r="C144" s="116">
        <f>VLOOKUP(A144,'BALANCETE JUNHO 19'!$A$6:$I$955,3,0)</f>
        <v>1</v>
      </c>
      <c r="D144" s="113">
        <v>2791</v>
      </c>
      <c r="E144" s="113" t="s">
        <v>2144</v>
      </c>
      <c r="F144" s="115">
        <v>152026.38</v>
      </c>
      <c r="G144" s="115">
        <v>254935.07</v>
      </c>
      <c r="H144" s="115">
        <v>223084.57</v>
      </c>
      <c r="I144" s="115">
        <v>183876.88</v>
      </c>
    </row>
    <row r="145" spans="1:9" hidden="1">
      <c r="A145" s="113" t="s">
        <v>2145</v>
      </c>
      <c r="B145" s="116" t="s">
        <v>82</v>
      </c>
      <c r="C145" s="116">
        <f>VLOOKUP(A145,'BALANCETE JUNHO 19'!$A$6:$I$955,3,0)</f>
        <v>1</v>
      </c>
      <c r="D145" s="113">
        <v>2817</v>
      </c>
      <c r="E145" s="113" t="s">
        <v>3416</v>
      </c>
      <c r="F145" s="113">
        <v>0</v>
      </c>
      <c r="G145" s="115">
        <v>7545.24</v>
      </c>
      <c r="H145" s="113">
        <v>0</v>
      </c>
      <c r="I145" s="115">
        <v>7545.24</v>
      </c>
    </row>
    <row r="146" spans="1:9" hidden="1">
      <c r="A146" s="113" t="s">
        <v>894</v>
      </c>
      <c r="B146" s="116" t="s">
        <v>82</v>
      </c>
      <c r="C146" s="116">
        <f>VLOOKUP(A146,'BALANCETE JUNHO 19'!$A$6:$I$955,3,0)</f>
        <v>1</v>
      </c>
      <c r="D146" s="113">
        <v>2846</v>
      </c>
      <c r="E146" s="113" t="s">
        <v>2929</v>
      </c>
      <c r="F146" s="115">
        <v>1342.86</v>
      </c>
      <c r="G146" s="115">
        <v>1232.9100000000001</v>
      </c>
      <c r="H146" s="115">
        <v>1713.39</v>
      </c>
      <c r="I146" s="113">
        <v>862.38</v>
      </c>
    </row>
    <row r="147" spans="1:9" hidden="1">
      <c r="A147" s="113" t="s">
        <v>903</v>
      </c>
      <c r="B147" s="116" t="s">
        <v>82</v>
      </c>
      <c r="C147" s="116">
        <f>VLOOKUP(A147,'BALANCETE JUNHO 19'!$A$6:$I$955,3,0)</f>
        <v>1</v>
      </c>
      <c r="D147" s="113">
        <v>2874</v>
      </c>
      <c r="E147" s="113" t="s">
        <v>2931</v>
      </c>
      <c r="F147" s="115">
        <v>2177.94</v>
      </c>
      <c r="G147" s="115">
        <v>6742.25</v>
      </c>
      <c r="H147" s="115">
        <v>5336.4</v>
      </c>
      <c r="I147" s="115">
        <v>3583.79</v>
      </c>
    </row>
    <row r="148" spans="1:9" hidden="1">
      <c r="A148" s="113" t="s">
        <v>2150</v>
      </c>
      <c r="B148" s="116" t="s">
        <v>82</v>
      </c>
      <c r="C148" s="116">
        <f>VLOOKUP(A148,'BALANCETE JUNHO 19'!$A$6:$I$955,3,0)</f>
        <v>1</v>
      </c>
      <c r="D148" s="113">
        <v>2900</v>
      </c>
      <c r="E148" s="113" t="s">
        <v>3465</v>
      </c>
      <c r="F148" s="115">
        <v>1596.21</v>
      </c>
      <c r="G148" s="113">
        <v>0</v>
      </c>
      <c r="H148" s="115">
        <v>1596.19</v>
      </c>
      <c r="I148" s="113">
        <v>0.02</v>
      </c>
    </row>
    <row r="149" spans="1:9" hidden="1">
      <c r="A149" s="113" t="s">
        <v>2152</v>
      </c>
      <c r="B149" s="116" t="s">
        <v>82</v>
      </c>
      <c r="C149" s="116">
        <f>VLOOKUP(A149,'BALANCETE JUNHO 19'!$A$6:$I$955,3,0)</f>
        <v>1</v>
      </c>
      <c r="D149" s="113">
        <v>2920</v>
      </c>
      <c r="E149" s="113" t="s">
        <v>2153</v>
      </c>
      <c r="F149" s="115">
        <v>20655</v>
      </c>
      <c r="G149" s="115">
        <v>29889</v>
      </c>
      <c r="H149" s="115">
        <v>42525</v>
      </c>
      <c r="I149" s="115">
        <v>8019</v>
      </c>
    </row>
    <row r="150" spans="1:9" hidden="1">
      <c r="A150" s="113" t="s">
        <v>1138</v>
      </c>
      <c r="B150" s="116" t="s">
        <v>82</v>
      </c>
      <c r="C150" s="116">
        <f>VLOOKUP(A150,'BALANCETE JUNHO 19'!$A$6:$I$955,3,0)</f>
        <v>1</v>
      </c>
      <c r="D150" s="113">
        <v>2948</v>
      </c>
      <c r="E150" s="113" t="s">
        <v>3586</v>
      </c>
      <c r="F150" s="115">
        <v>135281.59</v>
      </c>
      <c r="G150" s="115">
        <v>41890.629999999997</v>
      </c>
      <c r="H150" s="115">
        <v>174302.82</v>
      </c>
      <c r="I150" s="115">
        <v>2869.4</v>
      </c>
    </row>
    <row r="151" spans="1:9" hidden="1">
      <c r="A151" s="113" t="s">
        <v>2155</v>
      </c>
      <c r="B151" s="116" t="s">
        <v>82</v>
      </c>
      <c r="C151" s="116">
        <f>VLOOKUP(A151,'BALANCETE JUNHO 19'!$A$6:$I$955,3,0)</f>
        <v>1</v>
      </c>
      <c r="D151" s="113">
        <v>2953</v>
      </c>
      <c r="E151" s="113" t="s">
        <v>3624</v>
      </c>
      <c r="F151" s="115">
        <v>184540.26</v>
      </c>
      <c r="G151" s="115">
        <v>3846.37</v>
      </c>
      <c r="H151" s="115">
        <v>188386.63</v>
      </c>
      <c r="I151" s="113">
        <v>0</v>
      </c>
    </row>
    <row r="152" spans="1:9" hidden="1">
      <c r="A152" s="113" t="s">
        <v>1004</v>
      </c>
      <c r="B152" s="116" t="s">
        <v>82</v>
      </c>
      <c r="C152" s="116">
        <f>VLOOKUP(A152,'BALANCETE JUNHO 19'!$A$6:$I$955,3,0)</f>
        <v>1</v>
      </c>
      <c r="D152" s="113">
        <v>2962</v>
      </c>
      <c r="E152" s="113" t="s">
        <v>2932</v>
      </c>
      <c r="F152" s="115">
        <v>2974</v>
      </c>
      <c r="G152" s="113">
        <v>0</v>
      </c>
      <c r="H152" s="113">
        <v>0</v>
      </c>
      <c r="I152" s="115">
        <v>2974</v>
      </c>
    </row>
    <row r="153" spans="1:9" hidden="1">
      <c r="A153" s="113" t="s">
        <v>1811</v>
      </c>
      <c r="B153" s="116" t="s">
        <v>82</v>
      </c>
      <c r="C153" s="116">
        <f>VLOOKUP(A153,'BALANCETE JUNHO 19'!$A$6:$I$955,3,0)</f>
        <v>1</v>
      </c>
      <c r="D153" s="113">
        <v>2970</v>
      </c>
      <c r="E153" s="113" t="s">
        <v>2933</v>
      </c>
      <c r="F153" s="113">
        <v>0</v>
      </c>
      <c r="G153" s="115">
        <v>9648.68</v>
      </c>
      <c r="H153" s="115">
        <v>5246.84</v>
      </c>
      <c r="I153" s="115">
        <v>4401.84</v>
      </c>
    </row>
    <row r="154" spans="1:9" hidden="1">
      <c r="A154" s="113" t="s">
        <v>2163</v>
      </c>
      <c r="B154" s="116" t="s">
        <v>82</v>
      </c>
      <c r="C154" s="116">
        <f>VLOOKUP(A154,'BALANCETE JUNHO 19'!$A$6:$I$955,3,0)</f>
        <v>1</v>
      </c>
      <c r="D154" s="113">
        <v>3797</v>
      </c>
      <c r="E154" s="113" t="s">
        <v>3587</v>
      </c>
      <c r="F154" s="113">
        <v>566.39</v>
      </c>
      <c r="G154" s="115">
        <v>3939.37</v>
      </c>
      <c r="H154" s="115">
        <v>3514.62</v>
      </c>
      <c r="I154" s="113">
        <v>991.14</v>
      </c>
    </row>
    <row r="155" spans="1:9" hidden="1">
      <c r="A155" s="113" t="s">
        <v>1859</v>
      </c>
      <c r="B155" s="116" t="s">
        <v>82</v>
      </c>
      <c r="C155" s="116">
        <f>VLOOKUP(A155,'BALANCETE JUNHO 19'!$A$6:$I$955,3,0)</f>
        <v>1</v>
      </c>
      <c r="D155" s="113">
        <v>3798</v>
      </c>
      <c r="E155" s="113" t="s">
        <v>2164</v>
      </c>
      <c r="F155" s="115">
        <v>1694.38</v>
      </c>
      <c r="G155" s="115">
        <v>1431.96</v>
      </c>
      <c r="H155" s="113">
        <v>900</v>
      </c>
      <c r="I155" s="115">
        <v>2226.34</v>
      </c>
    </row>
    <row r="156" spans="1:9" hidden="1">
      <c r="A156" s="113" t="s">
        <v>2168</v>
      </c>
      <c r="B156" s="116" t="s">
        <v>82</v>
      </c>
      <c r="C156" s="116">
        <f>VLOOKUP(A156,'BALANCETE JUNHO 19'!$A$6:$I$955,3,0)</f>
        <v>1</v>
      </c>
      <c r="D156" s="113">
        <v>3824</v>
      </c>
      <c r="E156" s="113" t="s">
        <v>2937</v>
      </c>
      <c r="F156" s="113">
        <v>0</v>
      </c>
      <c r="G156" s="115">
        <v>246534.98</v>
      </c>
      <c r="H156" s="115">
        <v>158796.21</v>
      </c>
      <c r="I156" s="115">
        <v>87738.77</v>
      </c>
    </row>
    <row r="157" spans="1:9" hidden="1">
      <c r="A157" s="113" t="s">
        <v>2171</v>
      </c>
      <c r="B157" s="116" t="s">
        <v>82</v>
      </c>
      <c r="C157" s="116">
        <f>VLOOKUP(A157,'BALANCETE JUNHO 19'!$A$6:$I$955,3,0)</f>
        <v>1</v>
      </c>
      <c r="D157" s="113">
        <v>3841</v>
      </c>
      <c r="E157" s="113" t="s">
        <v>3418</v>
      </c>
      <c r="F157" s="115">
        <v>29504.36</v>
      </c>
      <c r="G157" s="113">
        <v>0</v>
      </c>
      <c r="H157" s="113">
        <v>0</v>
      </c>
      <c r="I157" s="115">
        <v>29504.36</v>
      </c>
    </row>
    <row r="158" spans="1:9" hidden="1">
      <c r="A158" s="113" t="s">
        <v>3386</v>
      </c>
      <c r="B158" s="116" t="s">
        <v>82</v>
      </c>
      <c r="C158" s="116">
        <f>VLOOKUP(A158,'BALANCETE JUNHO 19'!$A$6:$I$955,3,0)</f>
        <v>1</v>
      </c>
      <c r="D158" s="113">
        <v>3846</v>
      </c>
      <c r="E158" s="113" t="s">
        <v>3387</v>
      </c>
      <c r="F158" s="113">
        <v>0</v>
      </c>
      <c r="G158" s="113">
        <v>636.17999999999995</v>
      </c>
      <c r="H158" s="113">
        <v>636.17999999999995</v>
      </c>
      <c r="I158" s="113">
        <v>0</v>
      </c>
    </row>
    <row r="159" spans="1:9" hidden="1">
      <c r="A159" s="113" t="s">
        <v>3471</v>
      </c>
      <c r="B159" s="116" t="s">
        <v>82</v>
      </c>
      <c r="C159" s="116">
        <v>1</v>
      </c>
      <c r="D159" s="113">
        <v>3859</v>
      </c>
      <c r="E159" s="113" t="s">
        <v>3472</v>
      </c>
      <c r="F159" s="113">
        <v>0</v>
      </c>
      <c r="G159" s="113">
        <v>144.96</v>
      </c>
      <c r="H159" s="113">
        <v>137.72</v>
      </c>
      <c r="I159" s="113">
        <v>7.24</v>
      </c>
    </row>
    <row r="160" spans="1:9" hidden="1">
      <c r="A160" s="113" t="s">
        <v>3563</v>
      </c>
      <c r="B160" s="116" t="s">
        <v>82</v>
      </c>
      <c r="C160" s="116">
        <f>VLOOKUP(A160,'BALANCETE JUNHO 19'!$A$6:$I$955,3,0)</f>
        <v>1</v>
      </c>
      <c r="D160" s="113">
        <v>3884</v>
      </c>
      <c r="E160" s="113" t="s">
        <v>3592</v>
      </c>
      <c r="F160" s="113">
        <v>46.97</v>
      </c>
      <c r="G160" s="113">
        <v>46.97</v>
      </c>
      <c r="H160" s="113">
        <v>93.94</v>
      </c>
      <c r="I160" s="113">
        <v>0</v>
      </c>
    </row>
    <row r="161" spans="1:9" hidden="1">
      <c r="A161" s="113" t="s">
        <v>3565</v>
      </c>
      <c r="B161" s="116" t="s">
        <v>82</v>
      </c>
      <c r="C161" s="116">
        <f>VLOOKUP(A161,'BALANCETE JUNHO 19'!$A$6:$I$955,3,0)</f>
        <v>1</v>
      </c>
      <c r="D161" s="113">
        <v>3888</v>
      </c>
      <c r="E161" s="113" t="s">
        <v>3594</v>
      </c>
      <c r="F161" s="115">
        <v>2430</v>
      </c>
      <c r="G161" s="115">
        <v>70730.009999999995</v>
      </c>
      <c r="H161" s="115">
        <v>5175.8999999999996</v>
      </c>
      <c r="I161" s="115">
        <v>67984.11</v>
      </c>
    </row>
    <row r="162" spans="1:9" hidden="1">
      <c r="A162" s="113" t="s">
        <v>3628</v>
      </c>
      <c r="B162" s="116" t="s">
        <v>82</v>
      </c>
      <c r="C162" s="116">
        <f>VLOOKUP(A162,'BALANCETE JUNHO 19'!$A$6:$I$955,3,0)</f>
        <v>1</v>
      </c>
      <c r="D162" s="113">
        <v>3896</v>
      </c>
      <c r="E162" s="113" t="s">
        <v>3629</v>
      </c>
      <c r="F162" s="115">
        <v>22599</v>
      </c>
      <c r="G162" s="115">
        <v>1093.5</v>
      </c>
      <c r="H162" s="115">
        <v>23692.5</v>
      </c>
      <c r="I162" s="113">
        <v>0</v>
      </c>
    </row>
    <row r="163" spans="1:9" hidden="1">
      <c r="A163" s="113" t="s">
        <v>3630</v>
      </c>
      <c r="B163" s="116" t="s">
        <v>82</v>
      </c>
      <c r="C163" s="116">
        <f>VLOOKUP(A163,'BALANCETE JUNHO 19'!$A$6:$I$955,3,0)</f>
        <v>1</v>
      </c>
      <c r="D163" s="113">
        <v>3897</v>
      </c>
      <c r="E163" s="113" t="s">
        <v>3629</v>
      </c>
      <c r="F163" s="115">
        <v>30739.5</v>
      </c>
      <c r="G163" s="115">
        <v>22477.5</v>
      </c>
      <c r="H163" s="115">
        <v>53217</v>
      </c>
      <c r="I163" s="113">
        <v>0</v>
      </c>
    </row>
    <row r="164" spans="1:9" hidden="1">
      <c r="A164" s="113" t="s">
        <v>3631</v>
      </c>
      <c r="B164" s="116" t="s">
        <v>82</v>
      </c>
      <c r="C164" s="116">
        <f>VLOOKUP(A164,'BALANCETE JUNHO 19'!$A$6:$I$955,3,0)</f>
        <v>1</v>
      </c>
      <c r="D164" s="113">
        <v>3898</v>
      </c>
      <c r="E164" s="113" t="s">
        <v>3632</v>
      </c>
      <c r="F164" s="113">
        <v>0</v>
      </c>
      <c r="G164" s="113">
        <v>46.97</v>
      </c>
      <c r="H164" s="113">
        <v>46.97</v>
      </c>
      <c r="I164" s="113">
        <v>0</v>
      </c>
    </row>
    <row r="165" spans="1:9" hidden="1">
      <c r="A165" s="113" t="s">
        <v>3633</v>
      </c>
      <c r="B165" s="116" t="s">
        <v>82</v>
      </c>
      <c r="C165" s="116">
        <f>VLOOKUP(A165,'BALANCETE JUNHO 19'!$A$6:$I$955,3,0)</f>
        <v>1</v>
      </c>
      <c r="D165" s="113">
        <v>3899</v>
      </c>
      <c r="E165" s="113" t="s">
        <v>3629</v>
      </c>
      <c r="F165" s="115">
        <v>33412.5</v>
      </c>
      <c r="G165" s="115">
        <v>2895</v>
      </c>
      <c r="H165" s="115">
        <v>36307.5</v>
      </c>
      <c r="I165" s="113">
        <v>0</v>
      </c>
    </row>
    <row r="166" spans="1:9" hidden="1">
      <c r="A166" s="113" t="s">
        <v>3671</v>
      </c>
      <c r="B166" s="116" t="s">
        <v>82</v>
      </c>
      <c r="C166" s="116">
        <f>VLOOKUP(A166,'BALANCETE JUNHO 19'!$A$6:$I$955,3,0)</f>
        <v>1</v>
      </c>
      <c r="D166" s="113">
        <v>3901</v>
      </c>
      <c r="E166" s="113" t="s">
        <v>3672</v>
      </c>
      <c r="F166" s="115">
        <v>1544.68</v>
      </c>
      <c r="G166" s="113">
        <v>0</v>
      </c>
      <c r="H166" s="115">
        <v>1544.68</v>
      </c>
      <c r="I166" s="113">
        <v>0</v>
      </c>
    </row>
    <row r="167" spans="1:9" hidden="1">
      <c r="A167" s="113" t="s">
        <v>3673</v>
      </c>
      <c r="B167" s="116" t="s">
        <v>82</v>
      </c>
      <c r="C167" s="116">
        <f>VLOOKUP(A167,'BALANCETE JUNHO 19'!$A$6:$I$955,3,0)</f>
        <v>1</v>
      </c>
      <c r="D167" s="113">
        <v>3906</v>
      </c>
      <c r="E167" s="113" t="s">
        <v>3674</v>
      </c>
      <c r="F167" s="113">
        <v>0</v>
      </c>
      <c r="G167" s="115">
        <v>1538.1</v>
      </c>
      <c r="H167" s="115">
        <v>1538.1</v>
      </c>
      <c r="I167" s="113">
        <v>0</v>
      </c>
    </row>
    <row r="168" spans="1:9" hidden="1">
      <c r="A168" s="113" t="s">
        <v>3709</v>
      </c>
      <c r="B168" s="116" t="s">
        <v>82</v>
      </c>
      <c r="C168" s="116">
        <v>1</v>
      </c>
      <c r="D168" s="113">
        <v>3908</v>
      </c>
      <c r="E168" s="113" t="s">
        <v>3710</v>
      </c>
      <c r="F168" s="113">
        <v>0</v>
      </c>
      <c r="G168" s="113">
        <v>140.91</v>
      </c>
      <c r="H168" s="113">
        <v>46.97</v>
      </c>
      <c r="I168" s="113">
        <v>93.94</v>
      </c>
    </row>
    <row r="169" spans="1:9" hidden="1">
      <c r="A169" s="113" t="s">
        <v>3675</v>
      </c>
      <c r="B169" s="116" t="s">
        <v>82</v>
      </c>
      <c r="C169" s="116">
        <f>VLOOKUP(A169,'BALANCETE JUNHO 19'!$A$6:$I$955,3,0)</f>
        <v>1</v>
      </c>
      <c r="D169" s="113">
        <v>3911</v>
      </c>
      <c r="E169" s="113" t="s">
        <v>2487</v>
      </c>
      <c r="F169" s="115">
        <v>39346.370000000003</v>
      </c>
      <c r="G169" s="113">
        <v>0</v>
      </c>
      <c r="H169" s="113">
        <v>0</v>
      </c>
      <c r="I169" s="115">
        <v>39346.370000000003</v>
      </c>
    </row>
    <row r="170" spans="1:9" hidden="1">
      <c r="A170" s="113" t="s">
        <v>3711</v>
      </c>
      <c r="B170" s="116" t="s">
        <v>82</v>
      </c>
      <c r="C170" s="116">
        <v>1</v>
      </c>
      <c r="D170" s="113">
        <v>3915</v>
      </c>
      <c r="E170" s="113" t="s">
        <v>3712</v>
      </c>
      <c r="F170" s="113">
        <v>0</v>
      </c>
      <c r="G170" s="115">
        <v>5759.96</v>
      </c>
      <c r="H170" s="113">
        <v>0</v>
      </c>
      <c r="I170" s="115">
        <v>5759.96</v>
      </c>
    </row>
    <row r="171" spans="1:9" hidden="1">
      <c r="A171" s="113" t="s">
        <v>3713</v>
      </c>
      <c r="B171" s="116" t="s">
        <v>82</v>
      </c>
      <c r="C171" s="116">
        <v>1</v>
      </c>
      <c r="D171" s="113">
        <v>3923</v>
      </c>
      <c r="E171" s="113" t="s">
        <v>3714</v>
      </c>
      <c r="F171" s="113">
        <v>0</v>
      </c>
      <c r="G171" s="113">
        <v>971.03</v>
      </c>
      <c r="H171" s="113">
        <v>0</v>
      </c>
      <c r="I171" s="113">
        <v>971.03</v>
      </c>
    </row>
    <row r="172" spans="1:9" hidden="1">
      <c r="A172" s="113" t="s">
        <v>3715</v>
      </c>
      <c r="B172" s="116" t="s">
        <v>82</v>
      </c>
      <c r="C172" s="116">
        <v>1</v>
      </c>
      <c r="D172" s="113">
        <v>3926</v>
      </c>
      <c r="E172" s="113" t="s">
        <v>3716</v>
      </c>
      <c r="F172" s="113">
        <v>0</v>
      </c>
      <c r="G172" s="113">
        <v>700</v>
      </c>
      <c r="H172" s="113">
        <v>0</v>
      </c>
      <c r="I172" s="113">
        <v>700</v>
      </c>
    </row>
    <row r="173" spans="1:9" hidden="1">
      <c r="A173" s="113" t="s">
        <v>3717</v>
      </c>
      <c r="B173" s="116" t="s">
        <v>82</v>
      </c>
      <c r="C173" s="116">
        <v>1</v>
      </c>
      <c r="D173" s="113">
        <v>3928</v>
      </c>
      <c r="E173" s="113" t="s">
        <v>3718</v>
      </c>
      <c r="F173" s="113">
        <v>0</v>
      </c>
      <c r="G173" s="115">
        <v>3595.92</v>
      </c>
      <c r="H173" s="113">
        <v>0</v>
      </c>
      <c r="I173" s="115">
        <v>3595.92</v>
      </c>
    </row>
    <row r="174" spans="1:9" hidden="1">
      <c r="A174" s="113" t="s">
        <v>91</v>
      </c>
      <c r="B174" s="116" t="s">
        <v>77</v>
      </c>
      <c r="C174" s="116">
        <f>VLOOKUP(A174,'BALANCETE JUNHO 19'!$A$6:$I$955,3,0)</f>
        <v>1</v>
      </c>
      <c r="D174" s="113">
        <v>1514</v>
      </c>
      <c r="E174" s="113" t="s">
        <v>2939</v>
      </c>
      <c r="F174" s="113">
        <v>0</v>
      </c>
      <c r="G174" s="115">
        <v>11237745.42</v>
      </c>
      <c r="H174" s="115">
        <v>11237698.449999999</v>
      </c>
      <c r="I174" s="113">
        <v>46.97</v>
      </c>
    </row>
    <row r="175" spans="1:9" hidden="1">
      <c r="A175" s="113" t="s">
        <v>705</v>
      </c>
      <c r="B175" s="116" t="s">
        <v>82</v>
      </c>
      <c r="C175" s="116">
        <f>VLOOKUP(A175,'BALANCETE JUNHO 19'!$A$6:$I$955,3,0)</f>
        <v>1</v>
      </c>
      <c r="D175" s="113">
        <v>1525</v>
      </c>
      <c r="E175" s="113" t="s">
        <v>2940</v>
      </c>
      <c r="F175" s="113">
        <v>0</v>
      </c>
      <c r="G175" s="115">
        <v>11237745.42</v>
      </c>
      <c r="H175" s="115">
        <v>11237698.449999999</v>
      </c>
      <c r="I175" s="113">
        <v>46.97</v>
      </c>
    </row>
    <row r="176" spans="1:9" hidden="1">
      <c r="A176" s="113" t="s">
        <v>93</v>
      </c>
      <c r="B176" s="116" t="s">
        <v>77</v>
      </c>
      <c r="C176" s="116">
        <f>VLOOKUP(A176,'BALANCETE JUNHO 19'!$A$6:$I$955,3,0)</f>
        <v>1</v>
      </c>
      <c r="D176" s="113">
        <v>234</v>
      </c>
      <c r="E176" s="113" t="s">
        <v>1</v>
      </c>
      <c r="F176" s="115">
        <v>134490</v>
      </c>
      <c r="G176" s="115">
        <v>6436.6</v>
      </c>
      <c r="H176" s="115">
        <v>14013.2</v>
      </c>
      <c r="I176" s="115">
        <v>126913.4</v>
      </c>
    </row>
    <row r="177" spans="1:9" hidden="1">
      <c r="A177" s="113" t="s">
        <v>94</v>
      </c>
      <c r="B177" s="116" t="s">
        <v>82</v>
      </c>
      <c r="C177" s="116">
        <f>VLOOKUP(A177,'BALANCETE JUNHO 19'!$A$6:$I$955,3,0)</f>
        <v>1</v>
      </c>
      <c r="D177" s="113">
        <v>235</v>
      </c>
      <c r="E177" s="113" t="s">
        <v>2941</v>
      </c>
      <c r="F177" s="115">
        <v>134490</v>
      </c>
      <c r="G177" s="115">
        <v>6436.6</v>
      </c>
      <c r="H177" s="115">
        <v>14013.2</v>
      </c>
      <c r="I177" s="115">
        <v>126913.4</v>
      </c>
    </row>
    <row r="178" spans="1:9" hidden="1">
      <c r="A178" s="113" t="s">
        <v>95</v>
      </c>
      <c r="B178" s="116" t="s">
        <v>77</v>
      </c>
      <c r="C178" s="116">
        <f>VLOOKUP(A178,'BALANCETE JUNHO 19'!$A$6:$I$955,3,0)</f>
        <v>1</v>
      </c>
      <c r="D178" s="113">
        <v>236</v>
      </c>
      <c r="E178" s="113" t="s">
        <v>2175</v>
      </c>
      <c r="F178" s="115">
        <v>4668619.3</v>
      </c>
      <c r="G178" s="115">
        <v>1323372.26</v>
      </c>
      <c r="H178" s="115">
        <v>1148820.82</v>
      </c>
      <c r="I178" s="115">
        <v>4843170.74</v>
      </c>
    </row>
    <row r="179" spans="1:9" hidden="1">
      <c r="A179" s="113" t="s">
        <v>96</v>
      </c>
      <c r="B179" s="116" t="s">
        <v>77</v>
      </c>
      <c r="C179" s="116">
        <f>VLOOKUP(A179,'BALANCETE JUNHO 19'!$A$6:$I$955,3,0)</f>
        <v>1</v>
      </c>
      <c r="D179" s="113">
        <v>237</v>
      </c>
      <c r="E179" s="113" t="s">
        <v>2942</v>
      </c>
      <c r="F179" s="115">
        <v>1396279.73</v>
      </c>
      <c r="G179" s="115">
        <v>1051354.94</v>
      </c>
      <c r="H179" s="115">
        <v>1092384.6399999999</v>
      </c>
      <c r="I179" s="115">
        <v>1355250.03</v>
      </c>
    </row>
    <row r="180" spans="1:9" hidden="1">
      <c r="A180" s="113" t="s">
        <v>97</v>
      </c>
      <c r="B180" s="116" t="s">
        <v>82</v>
      </c>
      <c r="C180" s="116">
        <f>VLOOKUP(A180,'BALANCETE JUNHO 19'!$A$6:$I$955,3,0)</f>
        <v>1</v>
      </c>
      <c r="D180" s="113">
        <v>238</v>
      </c>
      <c r="E180" s="113" t="s">
        <v>2943</v>
      </c>
      <c r="F180" s="113">
        <v>0</v>
      </c>
      <c r="G180" s="115">
        <v>876784.44</v>
      </c>
      <c r="H180" s="115">
        <v>876784.44</v>
      </c>
      <c r="I180" s="113">
        <v>0</v>
      </c>
    </row>
    <row r="181" spans="1:9" hidden="1">
      <c r="A181" s="113" t="s">
        <v>98</v>
      </c>
      <c r="B181" s="116" t="s">
        <v>82</v>
      </c>
      <c r="C181" s="116">
        <f>VLOOKUP(A181,'BALANCETE JUNHO 19'!$A$6:$I$955,3,0)</f>
        <v>1</v>
      </c>
      <c r="D181" s="113">
        <v>239</v>
      </c>
      <c r="E181" s="113" t="s">
        <v>2944</v>
      </c>
      <c r="F181" s="115">
        <v>177609.22</v>
      </c>
      <c r="G181" s="113">
        <v>0</v>
      </c>
      <c r="H181" s="115">
        <v>177609.22</v>
      </c>
      <c r="I181" s="113">
        <v>0</v>
      </c>
    </row>
    <row r="182" spans="1:9" hidden="1">
      <c r="A182" s="113" t="s">
        <v>904</v>
      </c>
      <c r="B182" s="116" t="s">
        <v>82</v>
      </c>
      <c r="C182" s="116">
        <f>VLOOKUP(A182,'BALANCETE JUNHO 19'!$A$6:$I$955,3,0)</f>
        <v>1</v>
      </c>
      <c r="D182" s="113">
        <v>240</v>
      </c>
      <c r="E182" s="113" t="s">
        <v>3422</v>
      </c>
      <c r="F182" s="115">
        <v>1189523.49</v>
      </c>
      <c r="G182" s="113">
        <v>0</v>
      </c>
      <c r="H182" s="113">
        <v>0</v>
      </c>
      <c r="I182" s="115">
        <v>1189523.49</v>
      </c>
    </row>
    <row r="183" spans="1:9" hidden="1">
      <c r="A183" s="113" t="s">
        <v>446</v>
      </c>
      <c r="B183" s="116" t="s">
        <v>82</v>
      </c>
      <c r="C183" s="116">
        <f>VLOOKUP(A183,'BALANCETE JUNHO 19'!$A$6:$I$955,3,0)</f>
        <v>1</v>
      </c>
      <c r="D183" s="113">
        <v>241</v>
      </c>
      <c r="E183" s="113" t="s">
        <v>2945</v>
      </c>
      <c r="F183" s="113">
        <v>0</v>
      </c>
      <c r="G183" s="115">
        <v>8843.9599999999991</v>
      </c>
      <c r="H183" s="115">
        <v>8843.9599999999991</v>
      </c>
      <c r="I183" s="113">
        <v>0</v>
      </c>
    </row>
    <row r="184" spans="1:9" hidden="1">
      <c r="A184" s="113" t="s">
        <v>769</v>
      </c>
      <c r="B184" s="116" t="s">
        <v>82</v>
      </c>
      <c r="C184" s="116">
        <f>VLOOKUP(A184,'BALANCETE JUNHO 19'!$A$6:$I$955,3,0)</f>
        <v>1</v>
      </c>
      <c r="D184" s="113">
        <v>2452</v>
      </c>
      <c r="E184" s="113" t="s">
        <v>2946</v>
      </c>
      <c r="F184" s="115">
        <v>29147.02</v>
      </c>
      <c r="G184" s="115">
        <v>75262.63</v>
      </c>
      <c r="H184" s="115">
        <v>29147.02</v>
      </c>
      <c r="I184" s="115">
        <v>75262.63</v>
      </c>
    </row>
    <row r="185" spans="1:9" hidden="1">
      <c r="A185" s="113" t="s">
        <v>991</v>
      </c>
      <c r="B185" s="116" t="s">
        <v>82</v>
      </c>
      <c r="C185" s="116">
        <v>1</v>
      </c>
      <c r="D185" s="113">
        <v>2757</v>
      </c>
      <c r="E185" s="113" t="s">
        <v>3719</v>
      </c>
      <c r="F185" s="113">
        <v>0</v>
      </c>
      <c r="G185" s="115">
        <v>90463.91</v>
      </c>
      <c r="H185" s="113">
        <v>0</v>
      </c>
      <c r="I185" s="115">
        <v>90463.91</v>
      </c>
    </row>
    <row r="186" spans="1:9" hidden="1">
      <c r="A186" s="113" t="s">
        <v>99</v>
      </c>
      <c r="B186" s="116" t="s">
        <v>77</v>
      </c>
      <c r="C186" s="116">
        <f>VLOOKUP(A186,'BALANCETE JUNHO 19'!$A$6:$I$955,3,0)</f>
        <v>1</v>
      </c>
      <c r="D186" s="113">
        <v>247</v>
      </c>
      <c r="E186" s="113" t="s">
        <v>2947</v>
      </c>
      <c r="F186" s="115">
        <v>3272339.57</v>
      </c>
      <c r="G186" s="115">
        <v>272017.32</v>
      </c>
      <c r="H186" s="115">
        <v>56436.18</v>
      </c>
      <c r="I186" s="115">
        <v>3487920.71</v>
      </c>
    </row>
    <row r="187" spans="1:9" hidden="1">
      <c r="A187" s="113" t="s">
        <v>100</v>
      </c>
      <c r="B187" s="116" t="s">
        <v>82</v>
      </c>
      <c r="C187" s="116">
        <f>VLOOKUP(A187,'BALANCETE JUNHO 19'!$A$6:$I$955,3,0)</f>
        <v>1</v>
      </c>
      <c r="D187" s="113">
        <v>248</v>
      </c>
      <c r="E187" s="113" t="s">
        <v>2948</v>
      </c>
      <c r="F187" s="115">
        <v>3143340.14</v>
      </c>
      <c r="G187" s="115">
        <v>50000</v>
      </c>
      <c r="H187" s="113">
        <v>0</v>
      </c>
      <c r="I187" s="115">
        <v>3193340.14</v>
      </c>
    </row>
    <row r="188" spans="1:9" hidden="1">
      <c r="A188" s="113" t="s">
        <v>370</v>
      </c>
      <c r="B188" s="116" t="s">
        <v>82</v>
      </c>
      <c r="C188" s="116">
        <f>VLOOKUP(A188,'BALANCETE JUNHO 19'!$A$6:$I$955,3,0)</f>
        <v>1</v>
      </c>
      <c r="D188" s="113">
        <v>1834</v>
      </c>
      <c r="E188" s="113" t="s">
        <v>2183</v>
      </c>
      <c r="F188" s="115">
        <v>2250</v>
      </c>
      <c r="G188" s="113">
        <v>0</v>
      </c>
      <c r="H188" s="113">
        <v>0</v>
      </c>
      <c r="I188" s="115">
        <v>2250</v>
      </c>
    </row>
    <row r="189" spans="1:9" hidden="1">
      <c r="A189" s="113" t="s">
        <v>839</v>
      </c>
      <c r="B189" s="116" t="s">
        <v>82</v>
      </c>
      <c r="C189" s="116">
        <f>VLOOKUP(A189,'BALANCETE JUNHO 19'!$A$6:$I$955,3,0)</f>
        <v>1</v>
      </c>
      <c r="D189" s="113">
        <v>2157</v>
      </c>
      <c r="E189" s="113" t="s">
        <v>2949</v>
      </c>
      <c r="F189" s="115">
        <v>49809.54</v>
      </c>
      <c r="G189" s="115">
        <v>51745.78</v>
      </c>
      <c r="H189" s="115">
        <v>50340.89</v>
      </c>
      <c r="I189" s="115">
        <v>51214.43</v>
      </c>
    </row>
    <row r="190" spans="1:9" hidden="1">
      <c r="A190" s="113" t="s">
        <v>770</v>
      </c>
      <c r="B190" s="116" t="s">
        <v>82</v>
      </c>
      <c r="C190" s="116">
        <f>VLOOKUP(A190,'BALANCETE JUNHO 19'!$A$6:$I$955,3,0)</f>
        <v>1</v>
      </c>
      <c r="D190" s="113">
        <v>2459</v>
      </c>
      <c r="E190" s="113" t="s">
        <v>2950</v>
      </c>
      <c r="F190" s="115">
        <v>70844.600000000006</v>
      </c>
      <c r="G190" s="113">
        <v>0</v>
      </c>
      <c r="H190" s="113">
        <v>0</v>
      </c>
      <c r="I190" s="115">
        <v>70844.600000000006</v>
      </c>
    </row>
    <row r="191" spans="1:9" hidden="1">
      <c r="A191" s="113" t="s">
        <v>832</v>
      </c>
      <c r="B191" s="116" t="s">
        <v>82</v>
      </c>
      <c r="C191" s="116">
        <f>VLOOKUP(A191,'BALANCETE JUNHO 19'!$A$6:$I$955,3,0)</f>
        <v>1</v>
      </c>
      <c r="D191" s="113">
        <v>2504</v>
      </c>
      <c r="E191" s="113" t="s">
        <v>2951</v>
      </c>
      <c r="F191" s="115">
        <v>5355.33</v>
      </c>
      <c r="G191" s="115">
        <v>12214.97</v>
      </c>
      <c r="H191" s="115">
        <v>5355.33</v>
      </c>
      <c r="I191" s="115">
        <v>12214.97</v>
      </c>
    </row>
    <row r="192" spans="1:9" hidden="1">
      <c r="A192" s="113" t="s">
        <v>1005</v>
      </c>
      <c r="B192" s="116" t="s">
        <v>82</v>
      </c>
      <c r="C192" s="116">
        <f>VLOOKUP(A192,'BALANCETE JUNHO 19'!$A$6:$I$955,3,0)</f>
        <v>1</v>
      </c>
      <c r="D192" s="113">
        <v>2979</v>
      </c>
      <c r="E192" s="113" t="s">
        <v>2952</v>
      </c>
      <c r="F192" s="113">
        <v>739.96</v>
      </c>
      <c r="G192" s="113">
        <v>609.41999999999996</v>
      </c>
      <c r="H192" s="113">
        <v>739.96</v>
      </c>
      <c r="I192" s="113">
        <v>609.41999999999996</v>
      </c>
    </row>
    <row r="193" spans="1:9" hidden="1">
      <c r="A193" s="113" t="s">
        <v>3720</v>
      </c>
      <c r="B193" s="116" t="s">
        <v>82</v>
      </c>
      <c r="C193" s="116">
        <v>1</v>
      </c>
      <c r="D193" s="113">
        <v>3922</v>
      </c>
      <c r="E193" s="113" t="s">
        <v>3721</v>
      </c>
      <c r="F193" s="113">
        <v>0</v>
      </c>
      <c r="G193" s="115">
        <v>157447.15</v>
      </c>
      <c r="H193" s="113">
        <v>0</v>
      </c>
      <c r="I193" s="115">
        <v>157447.15</v>
      </c>
    </row>
    <row r="194" spans="1:9" hidden="1">
      <c r="A194" s="113" t="s">
        <v>101</v>
      </c>
      <c r="B194" s="116" t="s">
        <v>77</v>
      </c>
      <c r="C194" s="116">
        <f>VLOOKUP(A194,'BALANCETE JUNHO 19'!$A$6:$I$955,3,0)</f>
        <v>1</v>
      </c>
      <c r="D194" s="113">
        <v>255</v>
      </c>
      <c r="E194" s="113" t="s">
        <v>2953</v>
      </c>
      <c r="F194" s="115">
        <v>11733544.689999999</v>
      </c>
      <c r="G194" s="115">
        <v>884836.87</v>
      </c>
      <c r="H194" s="115">
        <v>907006.44</v>
      </c>
      <c r="I194" s="115">
        <v>11711375.119999999</v>
      </c>
    </row>
    <row r="195" spans="1:9" hidden="1">
      <c r="A195" s="113" t="s">
        <v>103</v>
      </c>
      <c r="B195" s="116" t="s">
        <v>82</v>
      </c>
      <c r="C195" s="116">
        <f>VLOOKUP(A195,'BALANCETE JUNHO 19'!$A$6:$I$955,3,0)</f>
        <v>1</v>
      </c>
      <c r="D195" s="113">
        <v>257</v>
      </c>
      <c r="E195" s="113" t="s">
        <v>2190</v>
      </c>
      <c r="F195" s="113">
        <v>0</v>
      </c>
      <c r="G195" s="115">
        <v>16561.45</v>
      </c>
      <c r="H195" s="115">
        <v>16561.45</v>
      </c>
      <c r="I195" s="113">
        <v>0</v>
      </c>
    </row>
    <row r="196" spans="1:9" hidden="1">
      <c r="A196" s="113" t="s">
        <v>104</v>
      </c>
      <c r="B196" s="116" t="s">
        <v>82</v>
      </c>
      <c r="C196" s="116">
        <f>VLOOKUP(A196,'BALANCETE JUNHO 19'!$A$6:$I$955,3,0)</f>
        <v>1</v>
      </c>
      <c r="D196" s="113">
        <v>258</v>
      </c>
      <c r="E196" s="113" t="s">
        <v>406</v>
      </c>
      <c r="F196" s="113">
        <v>0</v>
      </c>
      <c r="G196" s="115">
        <v>76437.850000000006</v>
      </c>
      <c r="H196" s="115">
        <v>76437.850000000006</v>
      </c>
      <c r="I196" s="113">
        <v>0</v>
      </c>
    </row>
    <row r="197" spans="1:9" hidden="1">
      <c r="A197" s="113" t="s">
        <v>105</v>
      </c>
      <c r="B197" s="116" t="s">
        <v>82</v>
      </c>
      <c r="C197" s="116">
        <f>VLOOKUP(A197,'BALANCETE JUNHO 19'!$A$6:$I$955,3,0)</f>
        <v>1</v>
      </c>
      <c r="D197" s="113">
        <v>259</v>
      </c>
      <c r="E197" s="113" t="s">
        <v>405</v>
      </c>
      <c r="F197" s="113">
        <v>0</v>
      </c>
      <c r="G197" s="115">
        <v>318516.23</v>
      </c>
      <c r="H197" s="115">
        <v>318516.23</v>
      </c>
      <c r="I197" s="113">
        <v>0</v>
      </c>
    </row>
    <row r="198" spans="1:9" hidden="1">
      <c r="A198" s="113" t="s">
        <v>106</v>
      </c>
      <c r="B198" s="116" t="s">
        <v>82</v>
      </c>
      <c r="C198" s="116">
        <f>VLOOKUP(A198,'BALANCETE JUNHO 19'!$A$6:$I$955,3,0)</f>
        <v>1</v>
      </c>
      <c r="D198" s="113">
        <v>260</v>
      </c>
      <c r="E198" s="113" t="s">
        <v>407</v>
      </c>
      <c r="F198" s="113">
        <v>0</v>
      </c>
      <c r="G198" s="115">
        <v>122300.48</v>
      </c>
      <c r="H198" s="115">
        <v>122300.48</v>
      </c>
      <c r="I198" s="113">
        <v>0</v>
      </c>
    </row>
    <row r="199" spans="1:9" hidden="1">
      <c r="A199" s="113" t="s">
        <v>107</v>
      </c>
      <c r="B199" s="116" t="s">
        <v>82</v>
      </c>
      <c r="C199" s="116">
        <f>VLOOKUP(A199,'BALANCETE JUNHO 19'!$A$6:$I$955,3,0)</f>
        <v>1</v>
      </c>
      <c r="D199" s="113">
        <v>261</v>
      </c>
      <c r="E199" s="113" t="s">
        <v>408</v>
      </c>
      <c r="F199" s="113">
        <v>0</v>
      </c>
      <c r="G199" s="115">
        <v>25479.200000000001</v>
      </c>
      <c r="H199" s="115">
        <v>25479.200000000001</v>
      </c>
      <c r="I199" s="113">
        <v>0</v>
      </c>
    </row>
    <row r="200" spans="1:9" hidden="1">
      <c r="A200" s="113" t="s">
        <v>109</v>
      </c>
      <c r="B200" s="116" t="s">
        <v>82</v>
      </c>
      <c r="C200" s="116">
        <f>VLOOKUP(A200,'BALANCETE JUNHO 19'!$A$6:$I$955,3,0)</f>
        <v>1</v>
      </c>
      <c r="D200" s="113">
        <v>265</v>
      </c>
      <c r="E200" s="113" t="s">
        <v>2191</v>
      </c>
      <c r="F200" s="115">
        <v>9998682.2400000002</v>
      </c>
      <c r="G200" s="113">
        <v>0</v>
      </c>
      <c r="H200" s="113">
        <v>0</v>
      </c>
      <c r="I200" s="115">
        <v>9998682.2400000002</v>
      </c>
    </row>
    <row r="201" spans="1:9" hidden="1">
      <c r="A201" s="113" t="s">
        <v>110</v>
      </c>
      <c r="B201" s="116" t="s">
        <v>82</v>
      </c>
      <c r="C201" s="116">
        <f>VLOOKUP(A201,'BALANCETE JUNHO 19'!$A$6:$I$955,3,0)</f>
        <v>1</v>
      </c>
      <c r="D201" s="113">
        <v>266</v>
      </c>
      <c r="E201" s="113" t="s">
        <v>2192</v>
      </c>
      <c r="F201" s="115">
        <v>1605682.37</v>
      </c>
      <c r="G201" s="113">
        <v>0</v>
      </c>
      <c r="H201" s="113">
        <v>0</v>
      </c>
      <c r="I201" s="115">
        <v>1605682.37</v>
      </c>
    </row>
    <row r="202" spans="1:9" hidden="1">
      <c r="A202" s="113" t="s">
        <v>111</v>
      </c>
      <c r="B202" s="116" t="s">
        <v>82</v>
      </c>
      <c r="C202" s="116">
        <f>VLOOKUP(A202,'BALANCETE JUNHO 19'!$A$6:$I$955,3,0)</f>
        <v>1</v>
      </c>
      <c r="D202" s="113">
        <v>267</v>
      </c>
      <c r="E202" s="113" t="s">
        <v>2193</v>
      </c>
      <c r="F202" s="115">
        <v>2018.95</v>
      </c>
      <c r="G202" s="113">
        <v>0</v>
      </c>
      <c r="H202" s="113">
        <v>0</v>
      </c>
      <c r="I202" s="115">
        <v>2018.95</v>
      </c>
    </row>
    <row r="203" spans="1:9" hidden="1">
      <c r="A203" s="113" t="s">
        <v>112</v>
      </c>
      <c r="B203" s="116" t="s">
        <v>82</v>
      </c>
      <c r="C203" s="116">
        <f>VLOOKUP(A203,'BALANCETE JUNHO 19'!$A$6:$I$955,3,0)</f>
        <v>1</v>
      </c>
      <c r="D203" s="113">
        <v>1766</v>
      </c>
      <c r="E203" s="113" t="s">
        <v>2955</v>
      </c>
      <c r="F203" s="115">
        <v>14074.34</v>
      </c>
      <c r="G203" s="113">
        <v>0</v>
      </c>
      <c r="H203" s="115">
        <v>14074.34</v>
      </c>
      <c r="I203" s="113">
        <v>0</v>
      </c>
    </row>
    <row r="204" spans="1:9" hidden="1">
      <c r="A204" s="113" t="s">
        <v>113</v>
      </c>
      <c r="B204" s="116" t="s">
        <v>82</v>
      </c>
      <c r="C204" s="116">
        <f>VLOOKUP(A204,'BALANCETE JUNHO 19'!$A$6:$I$955,3,0)</f>
        <v>1</v>
      </c>
      <c r="D204" s="113">
        <v>1767</v>
      </c>
      <c r="E204" s="113" t="s">
        <v>2956</v>
      </c>
      <c r="F204" s="113">
        <v>0</v>
      </c>
      <c r="G204" s="115">
        <v>20830.939999999999</v>
      </c>
      <c r="H204" s="115">
        <v>20830.939999999999</v>
      </c>
      <c r="I204" s="113">
        <v>0</v>
      </c>
    </row>
    <row r="205" spans="1:9" hidden="1">
      <c r="A205" s="113" t="s">
        <v>447</v>
      </c>
      <c r="B205" s="116" t="s">
        <v>82</v>
      </c>
      <c r="C205" s="116">
        <f>VLOOKUP(A205,'BALANCETE JUNHO 19'!$A$6:$I$955,3,0)</f>
        <v>1</v>
      </c>
      <c r="D205" s="113">
        <v>1175</v>
      </c>
      <c r="E205" s="113" t="s">
        <v>2957</v>
      </c>
      <c r="F205" s="113">
        <v>0</v>
      </c>
      <c r="G205" s="115">
        <v>45097.96</v>
      </c>
      <c r="H205" s="115">
        <v>45097.96</v>
      </c>
      <c r="I205" s="113">
        <v>0</v>
      </c>
    </row>
    <row r="206" spans="1:9" hidden="1">
      <c r="A206" s="113" t="s">
        <v>448</v>
      </c>
      <c r="B206" s="116" t="s">
        <v>82</v>
      </c>
      <c r="C206" s="116">
        <f>VLOOKUP(A206,'BALANCETE JUNHO 19'!$A$6:$I$955,3,0)</f>
        <v>1</v>
      </c>
      <c r="D206" s="113">
        <v>1255</v>
      </c>
      <c r="E206" s="113" t="s">
        <v>2195</v>
      </c>
      <c r="F206" s="113">
        <v>0</v>
      </c>
      <c r="G206" s="115">
        <v>207724.76</v>
      </c>
      <c r="H206" s="115">
        <v>207724.76</v>
      </c>
      <c r="I206" s="113">
        <v>0</v>
      </c>
    </row>
    <row r="207" spans="1:9" hidden="1">
      <c r="A207" s="113" t="s">
        <v>725</v>
      </c>
      <c r="B207" s="116" t="s">
        <v>82</v>
      </c>
      <c r="C207" s="116">
        <f>VLOOKUP(A207,'BALANCETE JUNHO 19'!$A$6:$I$955,3,0)</f>
        <v>1</v>
      </c>
      <c r="D207" s="113">
        <v>2353</v>
      </c>
      <c r="E207" s="113" t="s">
        <v>2955</v>
      </c>
      <c r="F207" s="115">
        <v>72362.92</v>
      </c>
      <c r="G207" s="115">
        <v>51575.8</v>
      </c>
      <c r="H207" s="115">
        <v>19918.21</v>
      </c>
      <c r="I207" s="115">
        <v>104020.51</v>
      </c>
    </row>
    <row r="208" spans="1:9" hidden="1">
      <c r="A208" s="113" t="s">
        <v>726</v>
      </c>
      <c r="B208" s="116" t="s">
        <v>82</v>
      </c>
      <c r="C208" s="116">
        <f>VLOOKUP(A208,'BALANCETE JUNHO 19'!$A$6:$I$955,3,0)</f>
        <v>1</v>
      </c>
      <c r="D208" s="113">
        <v>2354</v>
      </c>
      <c r="E208" s="113" t="s">
        <v>2955</v>
      </c>
      <c r="F208" s="113">
        <v>619.78</v>
      </c>
      <c r="G208" s="113">
        <v>146.54</v>
      </c>
      <c r="H208" s="113">
        <v>321.44</v>
      </c>
      <c r="I208" s="113">
        <v>444.88</v>
      </c>
    </row>
    <row r="209" spans="1:9" hidden="1">
      <c r="A209" s="113" t="s">
        <v>727</v>
      </c>
      <c r="B209" s="116" t="s">
        <v>82</v>
      </c>
      <c r="C209" s="116">
        <f>VLOOKUP(A209,'BALANCETE JUNHO 19'!$A$6:$I$955,3,0)</f>
        <v>1</v>
      </c>
      <c r="D209" s="113">
        <v>2355</v>
      </c>
      <c r="E209" s="113" t="s">
        <v>2955</v>
      </c>
      <c r="F209" s="113">
        <v>914.96</v>
      </c>
      <c r="G209" s="113">
        <v>114.24</v>
      </c>
      <c r="H209" s="113">
        <v>534.82000000000005</v>
      </c>
      <c r="I209" s="113">
        <v>494.38</v>
      </c>
    </row>
    <row r="210" spans="1:9" hidden="1">
      <c r="A210" s="113" t="s">
        <v>728</v>
      </c>
      <c r="B210" s="116" t="s">
        <v>82</v>
      </c>
      <c r="C210" s="116">
        <f>VLOOKUP(A210,'BALANCETE JUNHO 19'!$A$6:$I$955,3,0)</f>
        <v>1</v>
      </c>
      <c r="D210" s="113">
        <v>2356</v>
      </c>
      <c r="E210" s="113" t="s">
        <v>2955</v>
      </c>
      <c r="F210" s="113">
        <v>40.56</v>
      </c>
      <c r="G210" s="113">
        <v>7.12</v>
      </c>
      <c r="H210" s="113">
        <v>34.700000000000003</v>
      </c>
      <c r="I210" s="113">
        <v>12.98</v>
      </c>
    </row>
    <row r="211" spans="1:9" hidden="1">
      <c r="A211" s="113" t="s">
        <v>729</v>
      </c>
      <c r="B211" s="116" t="s">
        <v>82</v>
      </c>
      <c r="C211" s="116">
        <f>VLOOKUP(A211,'BALANCETE JUNHO 19'!$A$6:$I$955,3,0)</f>
        <v>1</v>
      </c>
      <c r="D211" s="113">
        <v>2357</v>
      </c>
      <c r="E211" s="113" t="s">
        <v>2958</v>
      </c>
      <c r="F211" s="115">
        <v>39116.550000000003</v>
      </c>
      <c r="G211" s="113">
        <v>35.74</v>
      </c>
      <c r="H211" s="115">
        <v>39152.29</v>
      </c>
      <c r="I211" s="113">
        <v>0</v>
      </c>
    </row>
    <row r="212" spans="1:9" hidden="1">
      <c r="A212" s="113" t="s">
        <v>3390</v>
      </c>
      <c r="B212" s="116" t="s">
        <v>82</v>
      </c>
      <c r="C212" s="116">
        <f>VLOOKUP(A212,'BALANCETE JUNHO 19'!$A$6:$I$955,3,0)</f>
        <v>1</v>
      </c>
      <c r="D212" s="113">
        <v>3855</v>
      </c>
      <c r="E212" s="113" t="s">
        <v>2955</v>
      </c>
      <c r="F212" s="113">
        <v>32.020000000000003</v>
      </c>
      <c r="G212" s="113">
        <v>8.56</v>
      </c>
      <c r="H212" s="113">
        <v>21.77</v>
      </c>
      <c r="I212" s="113">
        <v>18.809999999999999</v>
      </c>
    </row>
    <row r="213" spans="1:9" hidden="1">
      <c r="A213" s="113" t="s">
        <v>115</v>
      </c>
      <c r="B213" s="116" t="s">
        <v>77</v>
      </c>
      <c r="C213" s="116">
        <f>VLOOKUP(A213,'BALANCETE JUNHO 19'!$A$6:$I$955,3,0)</f>
        <v>1</v>
      </c>
      <c r="D213" s="113">
        <v>271</v>
      </c>
      <c r="E213" s="113" t="s">
        <v>2959</v>
      </c>
      <c r="F213" s="115">
        <v>917449856.89999998</v>
      </c>
      <c r="G213" s="115">
        <v>89438965.120000005</v>
      </c>
      <c r="H213" s="115">
        <v>88878101.980000004</v>
      </c>
      <c r="I213" s="115">
        <v>918010720.03999996</v>
      </c>
    </row>
    <row r="214" spans="1:9" hidden="1">
      <c r="A214" s="113" t="s">
        <v>116</v>
      </c>
      <c r="B214" s="116" t="s">
        <v>77</v>
      </c>
      <c r="C214" s="116">
        <f>VLOOKUP(A214,'BALANCETE JUNHO 19'!$A$6:$I$955,3,0)</f>
        <v>1</v>
      </c>
      <c r="D214" s="113">
        <v>272</v>
      </c>
      <c r="E214" s="113" t="s">
        <v>2960</v>
      </c>
      <c r="F214" s="115">
        <v>853445.64</v>
      </c>
      <c r="G214" s="113">
        <v>0</v>
      </c>
      <c r="H214" s="115">
        <v>98887.2</v>
      </c>
      <c r="I214" s="115">
        <v>754558.44</v>
      </c>
    </row>
    <row r="215" spans="1:9" hidden="1">
      <c r="A215" s="113" t="s">
        <v>117</v>
      </c>
      <c r="B215" s="116" t="s">
        <v>77</v>
      </c>
      <c r="C215" s="116">
        <f>VLOOKUP(A215,'BALANCETE JUNHO 19'!$A$6:$I$955,3,0)</f>
        <v>1</v>
      </c>
      <c r="D215" s="113">
        <v>273</v>
      </c>
      <c r="E215" s="113" t="s">
        <v>2961</v>
      </c>
      <c r="F215" s="115">
        <v>10747480.699999999</v>
      </c>
      <c r="G215" s="113">
        <v>0</v>
      </c>
      <c r="H215" s="115">
        <v>98887.2</v>
      </c>
      <c r="I215" s="115">
        <v>10648593.5</v>
      </c>
    </row>
    <row r="216" spans="1:9" hidden="1">
      <c r="A216" s="113" t="s">
        <v>118</v>
      </c>
      <c r="B216" s="116" t="s">
        <v>82</v>
      </c>
      <c r="C216" s="116">
        <f>VLOOKUP(A216,'BALANCETE JUNHO 19'!$A$6:$I$955,3,0)</f>
        <v>1</v>
      </c>
      <c r="D216" s="113">
        <v>276</v>
      </c>
      <c r="E216" s="113" t="s">
        <v>2962</v>
      </c>
      <c r="F216" s="115">
        <v>231243.7</v>
      </c>
      <c r="G216" s="113">
        <v>0</v>
      </c>
      <c r="H216" s="113">
        <v>0</v>
      </c>
      <c r="I216" s="115">
        <v>231243.7</v>
      </c>
    </row>
    <row r="217" spans="1:9" hidden="1">
      <c r="A217" s="113" t="s">
        <v>119</v>
      </c>
      <c r="B217" s="116" t="s">
        <v>82</v>
      </c>
      <c r="C217" s="116">
        <f>VLOOKUP(A217,'BALANCETE JUNHO 19'!$A$6:$I$955,3,0)</f>
        <v>1</v>
      </c>
      <c r="D217" s="113">
        <v>277</v>
      </c>
      <c r="E217" s="113" t="s">
        <v>2202</v>
      </c>
      <c r="F217" s="115">
        <v>93560.75</v>
      </c>
      <c r="G217" s="113">
        <v>0</v>
      </c>
      <c r="H217" s="113">
        <v>0</v>
      </c>
      <c r="I217" s="115">
        <v>93560.75</v>
      </c>
    </row>
    <row r="218" spans="1:9" hidden="1">
      <c r="A218" s="113" t="s">
        <v>120</v>
      </c>
      <c r="B218" s="116" t="s">
        <v>82</v>
      </c>
      <c r="C218" s="116">
        <f>VLOOKUP(A218,'BALANCETE JUNHO 19'!$A$6:$I$955,3,0)</f>
        <v>1</v>
      </c>
      <c r="D218" s="113">
        <v>278</v>
      </c>
      <c r="E218" s="113" t="s">
        <v>2963</v>
      </c>
      <c r="F218" s="115">
        <v>206281.53</v>
      </c>
      <c r="G218" s="113">
        <v>0</v>
      </c>
      <c r="H218" s="113">
        <v>0</v>
      </c>
      <c r="I218" s="115">
        <v>206281.53</v>
      </c>
    </row>
    <row r="219" spans="1:9" hidden="1">
      <c r="A219" s="113" t="s">
        <v>121</v>
      </c>
      <c r="B219" s="116" t="s">
        <v>82</v>
      </c>
      <c r="C219" s="116">
        <f>VLOOKUP(A219,'BALANCETE JUNHO 19'!$A$6:$I$955,3,0)</f>
        <v>1</v>
      </c>
      <c r="D219" s="113">
        <v>280</v>
      </c>
      <c r="E219" s="113" t="s">
        <v>2964</v>
      </c>
      <c r="F219" s="115">
        <v>26435.34</v>
      </c>
      <c r="G219" s="113">
        <v>0</v>
      </c>
      <c r="H219" s="113">
        <v>0</v>
      </c>
      <c r="I219" s="115">
        <v>26435.34</v>
      </c>
    </row>
    <row r="220" spans="1:9" hidden="1">
      <c r="A220" s="113" t="s">
        <v>122</v>
      </c>
      <c r="B220" s="116" t="s">
        <v>82</v>
      </c>
      <c r="C220" s="116">
        <f>VLOOKUP(A220,'BALANCETE JUNHO 19'!$A$6:$I$955,3,0)</f>
        <v>1</v>
      </c>
      <c r="D220" s="113">
        <v>282</v>
      </c>
      <c r="E220" s="113" t="s">
        <v>2965</v>
      </c>
      <c r="F220" s="115">
        <v>57621.599999999999</v>
      </c>
      <c r="G220" s="113">
        <v>0</v>
      </c>
      <c r="H220" s="113">
        <v>0</v>
      </c>
      <c r="I220" s="115">
        <v>57621.599999999999</v>
      </c>
    </row>
    <row r="221" spans="1:9" hidden="1">
      <c r="A221" s="113" t="s">
        <v>123</v>
      </c>
      <c r="B221" s="116" t="s">
        <v>82</v>
      </c>
      <c r="C221" s="116">
        <f>VLOOKUP(A221,'BALANCETE JUNHO 19'!$A$6:$I$955,3,0)</f>
        <v>1</v>
      </c>
      <c r="D221" s="113">
        <v>283</v>
      </c>
      <c r="E221" s="113" t="s">
        <v>2870</v>
      </c>
      <c r="F221" s="115">
        <v>136370.89000000001</v>
      </c>
      <c r="G221" s="113">
        <v>0</v>
      </c>
      <c r="H221" s="115">
        <v>15903.75</v>
      </c>
      <c r="I221" s="115">
        <v>120467.14</v>
      </c>
    </row>
    <row r="222" spans="1:9" hidden="1">
      <c r="A222" s="113" t="s">
        <v>124</v>
      </c>
      <c r="B222" s="116" t="s">
        <v>82</v>
      </c>
      <c r="C222" s="116">
        <f>VLOOKUP(A222,'BALANCETE JUNHO 19'!$A$6:$I$955,3,0)</f>
        <v>1</v>
      </c>
      <c r="D222" s="113">
        <v>284</v>
      </c>
      <c r="E222" s="113" t="s">
        <v>2966</v>
      </c>
      <c r="F222" s="115">
        <v>975671.28</v>
      </c>
      <c r="G222" s="113">
        <v>0</v>
      </c>
      <c r="H222" s="115">
        <v>21627.77</v>
      </c>
      <c r="I222" s="115">
        <v>954043.51</v>
      </c>
    </row>
    <row r="223" spans="1:9" hidden="1">
      <c r="A223" s="113" t="s">
        <v>1813</v>
      </c>
      <c r="B223" s="116" t="s">
        <v>82</v>
      </c>
      <c r="C223" s="116">
        <f>VLOOKUP(A223,'BALANCETE JUNHO 19'!$A$6:$I$955,3,0)</f>
        <v>1</v>
      </c>
      <c r="D223" s="113">
        <v>285</v>
      </c>
      <c r="E223" s="113" t="s">
        <v>2066</v>
      </c>
      <c r="F223" s="115">
        <v>381944.5</v>
      </c>
      <c r="G223" s="113">
        <v>0</v>
      </c>
      <c r="H223" s="115">
        <v>34722.22</v>
      </c>
      <c r="I223" s="115">
        <v>347222.28</v>
      </c>
    </row>
    <row r="224" spans="1:9" hidden="1">
      <c r="A224" s="113" t="s">
        <v>125</v>
      </c>
      <c r="B224" s="116" t="s">
        <v>82</v>
      </c>
      <c r="C224" s="116">
        <f>VLOOKUP(A224,'BALANCETE JUNHO 19'!$A$6:$I$955,3,0)</f>
        <v>1</v>
      </c>
      <c r="D224" s="113">
        <v>286</v>
      </c>
      <c r="E224" s="113" t="s">
        <v>2967</v>
      </c>
      <c r="F224" s="115">
        <v>159800.76</v>
      </c>
      <c r="G224" s="113">
        <v>0</v>
      </c>
      <c r="H224" s="115">
        <v>26633.46</v>
      </c>
      <c r="I224" s="115">
        <v>133167.29999999999</v>
      </c>
    </row>
    <row r="225" spans="1:9" hidden="1">
      <c r="A225" s="113" t="s">
        <v>126</v>
      </c>
      <c r="B225" s="116" t="s">
        <v>82</v>
      </c>
      <c r="C225" s="116">
        <f>VLOOKUP(A225,'BALANCETE JUNHO 19'!$A$6:$I$955,3,0)</f>
        <v>1</v>
      </c>
      <c r="D225" s="113">
        <v>290</v>
      </c>
      <c r="E225" s="113" t="s">
        <v>2968</v>
      </c>
      <c r="F225" s="115">
        <v>1928935.36</v>
      </c>
      <c r="G225" s="113">
        <v>0</v>
      </c>
      <c r="H225" s="113">
        <v>0</v>
      </c>
      <c r="I225" s="115">
        <v>1928935.36</v>
      </c>
    </row>
    <row r="226" spans="1:9" hidden="1">
      <c r="A226" s="113" t="s">
        <v>127</v>
      </c>
      <c r="B226" s="116" t="s">
        <v>82</v>
      </c>
      <c r="C226" s="116">
        <f>VLOOKUP(A226,'BALANCETE JUNHO 19'!$A$6:$I$955,3,0)</f>
        <v>1</v>
      </c>
      <c r="D226" s="113">
        <v>292</v>
      </c>
      <c r="E226" s="113" t="s">
        <v>2969</v>
      </c>
      <c r="F226" s="115">
        <v>1094477.06</v>
      </c>
      <c r="G226" s="113">
        <v>0</v>
      </c>
      <c r="H226" s="113">
        <v>0</v>
      </c>
      <c r="I226" s="115">
        <v>1094477.06</v>
      </c>
    </row>
    <row r="227" spans="1:9" hidden="1">
      <c r="A227" s="113" t="s">
        <v>128</v>
      </c>
      <c r="B227" s="116" t="s">
        <v>82</v>
      </c>
      <c r="C227" s="116">
        <f>VLOOKUP(A227,'BALANCETE JUNHO 19'!$A$6:$I$955,3,0)</f>
        <v>1</v>
      </c>
      <c r="D227" s="113">
        <v>293</v>
      </c>
      <c r="E227" s="113" t="s">
        <v>2970</v>
      </c>
      <c r="F227" s="115">
        <v>4221704.58</v>
      </c>
      <c r="G227" s="113">
        <v>0</v>
      </c>
      <c r="H227" s="113">
        <v>0</v>
      </c>
      <c r="I227" s="115">
        <v>4221704.58</v>
      </c>
    </row>
    <row r="228" spans="1:9" hidden="1">
      <c r="A228" s="113" t="s">
        <v>129</v>
      </c>
      <c r="B228" s="116" t="s">
        <v>82</v>
      </c>
      <c r="C228" s="116">
        <f>VLOOKUP(A228,'BALANCETE JUNHO 19'!$A$6:$I$955,3,0)</f>
        <v>1</v>
      </c>
      <c r="D228" s="113">
        <v>294</v>
      </c>
      <c r="E228" s="113" t="s">
        <v>2971</v>
      </c>
      <c r="F228" s="115">
        <v>268100.67</v>
      </c>
      <c r="G228" s="113">
        <v>0</v>
      </c>
      <c r="H228" s="113">
        <v>0</v>
      </c>
      <c r="I228" s="115">
        <v>268100.67</v>
      </c>
    </row>
    <row r="229" spans="1:9" hidden="1">
      <c r="A229" s="113" t="s">
        <v>130</v>
      </c>
      <c r="B229" s="116" t="s">
        <v>82</v>
      </c>
      <c r="C229" s="116">
        <f>VLOOKUP(A229,'BALANCETE JUNHO 19'!$A$6:$I$955,3,0)</f>
        <v>1</v>
      </c>
      <c r="D229" s="113">
        <v>295</v>
      </c>
      <c r="E229" s="113" t="s">
        <v>2972</v>
      </c>
      <c r="F229" s="115">
        <v>6222.22</v>
      </c>
      <c r="G229" s="113">
        <v>0</v>
      </c>
      <c r="H229" s="113">
        <v>0</v>
      </c>
      <c r="I229" s="115">
        <v>6222.22</v>
      </c>
    </row>
    <row r="230" spans="1:9" hidden="1">
      <c r="A230" s="113" t="s">
        <v>649</v>
      </c>
      <c r="B230" s="116" t="s">
        <v>82</v>
      </c>
      <c r="C230" s="116">
        <f>VLOOKUP(A230,'BALANCETE JUNHO 19'!$A$6:$I$955,3,0)</f>
        <v>1</v>
      </c>
      <c r="D230" s="113">
        <v>2130</v>
      </c>
      <c r="E230" s="113" t="s">
        <v>2210</v>
      </c>
      <c r="F230" s="115">
        <v>416943.95</v>
      </c>
      <c r="G230" s="113">
        <v>0</v>
      </c>
      <c r="H230" s="113">
        <v>0</v>
      </c>
      <c r="I230" s="115">
        <v>416943.95</v>
      </c>
    </row>
    <row r="231" spans="1:9" hidden="1">
      <c r="A231" s="113" t="s">
        <v>786</v>
      </c>
      <c r="B231" s="116" t="s">
        <v>82</v>
      </c>
      <c r="C231" s="116">
        <f>VLOOKUP(A231,'BALANCETE JUNHO 19'!$A$6:$I$955,3,0)</f>
        <v>1</v>
      </c>
      <c r="D231" s="113">
        <v>2132</v>
      </c>
      <c r="E231" s="113" t="s">
        <v>2973</v>
      </c>
      <c r="F231" s="115">
        <v>15606</v>
      </c>
      <c r="G231" s="113">
        <v>0</v>
      </c>
      <c r="H231" s="113">
        <v>0</v>
      </c>
      <c r="I231" s="115">
        <v>15606</v>
      </c>
    </row>
    <row r="232" spans="1:9" hidden="1">
      <c r="A232" s="113" t="s">
        <v>650</v>
      </c>
      <c r="B232" s="116" t="s">
        <v>82</v>
      </c>
      <c r="C232" s="116">
        <f>VLOOKUP(A232,'BALANCETE JUNHO 19'!$A$6:$I$955,3,0)</f>
        <v>1</v>
      </c>
      <c r="D232" s="113">
        <v>2133</v>
      </c>
      <c r="E232" s="113" t="s">
        <v>2974</v>
      </c>
      <c r="F232" s="115">
        <v>4420.26</v>
      </c>
      <c r="G232" s="113">
        <v>0</v>
      </c>
      <c r="H232" s="113">
        <v>0</v>
      </c>
      <c r="I232" s="115">
        <v>4420.26</v>
      </c>
    </row>
    <row r="233" spans="1:9" hidden="1">
      <c r="A233" s="113" t="s">
        <v>718</v>
      </c>
      <c r="B233" s="116" t="s">
        <v>82</v>
      </c>
      <c r="C233" s="116">
        <f>VLOOKUP(A233,'BALANCETE JUNHO 19'!$A$6:$I$955,3,0)</f>
        <v>1</v>
      </c>
      <c r="D233" s="113">
        <v>2327</v>
      </c>
      <c r="E233" s="113" t="s">
        <v>2975</v>
      </c>
      <c r="F233" s="115">
        <v>7341.61</v>
      </c>
      <c r="G233" s="113">
        <v>0</v>
      </c>
      <c r="H233" s="113">
        <v>0</v>
      </c>
      <c r="I233" s="115">
        <v>7341.61</v>
      </c>
    </row>
    <row r="234" spans="1:9" hidden="1">
      <c r="A234" s="113" t="s">
        <v>719</v>
      </c>
      <c r="B234" s="116" t="s">
        <v>82</v>
      </c>
      <c r="C234" s="116">
        <f>VLOOKUP(A234,'BALANCETE JUNHO 19'!$A$6:$I$955,3,0)</f>
        <v>1</v>
      </c>
      <c r="D234" s="113">
        <v>2328</v>
      </c>
      <c r="E234" s="113" t="s">
        <v>2976</v>
      </c>
      <c r="F234" s="115">
        <v>1807.7</v>
      </c>
      <c r="G234" s="113">
        <v>0</v>
      </c>
      <c r="H234" s="113">
        <v>0</v>
      </c>
      <c r="I234" s="115">
        <v>1807.7</v>
      </c>
    </row>
    <row r="235" spans="1:9" hidden="1">
      <c r="A235" s="113" t="s">
        <v>720</v>
      </c>
      <c r="B235" s="116" t="s">
        <v>82</v>
      </c>
      <c r="C235" s="116">
        <f>VLOOKUP(A235,'BALANCETE JUNHO 19'!$A$6:$I$955,3,0)</f>
        <v>1</v>
      </c>
      <c r="D235" s="113">
        <v>2329</v>
      </c>
      <c r="E235" s="113" t="s">
        <v>2977</v>
      </c>
      <c r="F235" s="115">
        <v>471620.85</v>
      </c>
      <c r="G235" s="113">
        <v>0</v>
      </c>
      <c r="H235" s="113">
        <v>0</v>
      </c>
      <c r="I235" s="115">
        <v>471620.85</v>
      </c>
    </row>
    <row r="236" spans="1:9" hidden="1">
      <c r="A236" s="113" t="s">
        <v>721</v>
      </c>
      <c r="B236" s="116" t="s">
        <v>82</v>
      </c>
      <c r="C236" s="116">
        <f>VLOOKUP(A236,'BALANCETE JUNHO 19'!$A$6:$I$955,3,0)</f>
        <v>1</v>
      </c>
      <c r="D236" s="113">
        <v>2330</v>
      </c>
      <c r="E236" s="113" t="s">
        <v>2978</v>
      </c>
      <c r="F236" s="115">
        <v>5490</v>
      </c>
      <c r="G236" s="113">
        <v>0</v>
      </c>
      <c r="H236" s="113">
        <v>0</v>
      </c>
      <c r="I236" s="115">
        <v>5490</v>
      </c>
    </row>
    <row r="237" spans="1:9" hidden="1">
      <c r="A237" s="113" t="s">
        <v>722</v>
      </c>
      <c r="B237" s="116" t="s">
        <v>82</v>
      </c>
      <c r="C237" s="116">
        <f>VLOOKUP(A237,'BALANCETE JUNHO 19'!$A$6:$I$955,3,0)</f>
        <v>1</v>
      </c>
      <c r="D237" s="113">
        <v>2331</v>
      </c>
      <c r="E237" s="113" t="s">
        <v>2979</v>
      </c>
      <c r="F237" s="115">
        <v>9821</v>
      </c>
      <c r="G237" s="113">
        <v>0</v>
      </c>
      <c r="H237" s="113">
        <v>0</v>
      </c>
      <c r="I237" s="115">
        <v>9821</v>
      </c>
    </row>
    <row r="238" spans="1:9" hidden="1">
      <c r="A238" s="113" t="s">
        <v>806</v>
      </c>
      <c r="B238" s="116" t="s">
        <v>82</v>
      </c>
      <c r="C238" s="116">
        <f>VLOOKUP(A238,'BALANCETE JUNHO 19'!$A$6:$I$955,3,0)</f>
        <v>1</v>
      </c>
      <c r="D238" s="113">
        <v>2606</v>
      </c>
      <c r="E238" s="113" t="s">
        <v>2980</v>
      </c>
      <c r="F238" s="115">
        <v>20079.09</v>
      </c>
      <c r="G238" s="113">
        <v>0</v>
      </c>
      <c r="H238" s="113">
        <v>0</v>
      </c>
      <c r="I238" s="115">
        <v>20079.09</v>
      </c>
    </row>
    <row r="239" spans="1:9" hidden="1">
      <c r="A239" s="113" t="s">
        <v>1907</v>
      </c>
      <c r="B239" s="116" t="s">
        <v>82</v>
      </c>
      <c r="C239" s="116">
        <f>VLOOKUP(A239,'BALANCETE JUNHO 19'!$A$6:$I$955,3,0)</f>
        <v>1</v>
      </c>
      <c r="D239" s="113">
        <v>3828</v>
      </c>
      <c r="E239" s="113" t="s">
        <v>2217</v>
      </c>
      <c r="F239" s="115">
        <v>5980</v>
      </c>
      <c r="G239" s="113">
        <v>0</v>
      </c>
      <c r="H239" s="113">
        <v>0</v>
      </c>
      <c r="I239" s="115">
        <v>5980</v>
      </c>
    </row>
    <row r="240" spans="1:9" hidden="1">
      <c r="A240" s="113" t="s">
        <v>131</v>
      </c>
      <c r="B240" s="116" t="s">
        <v>77</v>
      </c>
      <c r="C240" s="116">
        <f>VLOOKUP(A240,'BALANCETE JUNHO 19'!$A$6:$I$955,3,0)</f>
        <v>1</v>
      </c>
      <c r="D240" s="113">
        <v>3779</v>
      </c>
      <c r="E240" s="113" t="s">
        <v>2981</v>
      </c>
      <c r="F240" s="115">
        <v>9894035.0600000005</v>
      </c>
      <c r="G240" s="113">
        <v>0</v>
      </c>
      <c r="H240" s="113">
        <v>0</v>
      </c>
      <c r="I240" s="115">
        <v>9894035.0600000005</v>
      </c>
    </row>
    <row r="241" spans="1:9" hidden="1">
      <c r="A241" s="113" t="s">
        <v>723</v>
      </c>
      <c r="B241" s="116" t="s">
        <v>82</v>
      </c>
      <c r="C241" s="116">
        <f>VLOOKUP(A241,'BALANCETE JUNHO 19'!$A$6:$I$955,3,0)</f>
        <v>1</v>
      </c>
      <c r="D241" s="113">
        <v>296</v>
      </c>
      <c r="E241" s="113" t="s">
        <v>2981</v>
      </c>
      <c r="F241" s="115">
        <v>9894035.0600000005</v>
      </c>
      <c r="G241" s="113">
        <v>0</v>
      </c>
      <c r="H241" s="113">
        <v>0</v>
      </c>
      <c r="I241" s="115">
        <v>-9894035.0600000005</v>
      </c>
    </row>
    <row r="242" spans="1:9" hidden="1">
      <c r="A242" s="113" t="s">
        <v>132</v>
      </c>
      <c r="B242" s="116" t="s">
        <v>77</v>
      </c>
      <c r="C242" s="116">
        <f>VLOOKUP(A242,'BALANCETE JUNHO 19'!$A$6:$I$955,3,0)</f>
        <v>1</v>
      </c>
      <c r="D242" s="113">
        <v>298</v>
      </c>
      <c r="E242" s="113" t="s">
        <v>19</v>
      </c>
      <c r="F242" s="115">
        <v>893002275.57000005</v>
      </c>
      <c r="G242" s="115">
        <v>89438965.120000005</v>
      </c>
      <c r="H242" s="115">
        <v>88779214.780000001</v>
      </c>
      <c r="I242" s="115">
        <v>893662025.90999997</v>
      </c>
    </row>
    <row r="243" spans="1:9" hidden="1">
      <c r="A243" s="113" t="s">
        <v>133</v>
      </c>
      <c r="B243" s="116" t="s">
        <v>77</v>
      </c>
      <c r="C243" s="116">
        <f>VLOOKUP(A243,'BALANCETE JUNHO 19'!$A$6:$I$955,3,0)</f>
        <v>1</v>
      </c>
      <c r="D243" s="113">
        <v>299</v>
      </c>
      <c r="E243" s="113" t="s">
        <v>401</v>
      </c>
      <c r="F243" s="115">
        <v>307400584.91000003</v>
      </c>
      <c r="G243" s="115">
        <v>88302005.739999995</v>
      </c>
      <c r="H243" s="113">
        <v>0</v>
      </c>
      <c r="I243" s="115">
        <v>395702590.64999998</v>
      </c>
    </row>
    <row r="244" spans="1:9" hidden="1">
      <c r="A244" s="113" t="s">
        <v>134</v>
      </c>
      <c r="B244" s="116" t="s">
        <v>77</v>
      </c>
      <c r="C244" s="116">
        <f>VLOOKUP(A244,'BALANCETE JUNHO 19'!$A$6:$I$955,3,0)</f>
        <v>1</v>
      </c>
      <c r="D244" s="113">
        <v>300</v>
      </c>
      <c r="E244" s="113" t="s">
        <v>2982</v>
      </c>
      <c r="F244" s="115">
        <v>30275810.489999998</v>
      </c>
      <c r="G244" s="115">
        <v>88302005.739999995</v>
      </c>
      <c r="H244" s="113">
        <v>0</v>
      </c>
      <c r="I244" s="115">
        <v>118577816.23</v>
      </c>
    </row>
    <row r="245" spans="1:9" hidden="1">
      <c r="A245" s="113" t="s">
        <v>449</v>
      </c>
      <c r="B245" s="116" t="s">
        <v>82</v>
      </c>
      <c r="C245" s="116">
        <f>VLOOKUP(A245,'BALANCETE JUNHO 19'!$A$6:$I$955,3,0)</f>
        <v>1</v>
      </c>
      <c r="D245" s="113">
        <v>301</v>
      </c>
      <c r="E245" s="113" t="s">
        <v>2983</v>
      </c>
      <c r="F245" s="115">
        <v>2960859.94</v>
      </c>
      <c r="G245" s="113">
        <v>0</v>
      </c>
      <c r="H245" s="113">
        <v>0</v>
      </c>
      <c r="I245" s="115">
        <v>2960859.94</v>
      </c>
    </row>
    <row r="246" spans="1:9" hidden="1">
      <c r="A246" s="113" t="s">
        <v>450</v>
      </c>
      <c r="B246" s="116" t="s">
        <v>82</v>
      </c>
      <c r="C246" s="116">
        <f>VLOOKUP(A246,'BALANCETE JUNHO 19'!$A$6:$I$955,3,0)</f>
        <v>1</v>
      </c>
      <c r="D246" s="113">
        <v>302</v>
      </c>
      <c r="E246" s="113" t="s">
        <v>2984</v>
      </c>
      <c r="F246" s="115">
        <v>4731961.9000000004</v>
      </c>
      <c r="G246" s="113">
        <v>0</v>
      </c>
      <c r="H246" s="113">
        <v>0</v>
      </c>
      <c r="I246" s="115">
        <v>4731961.9000000004</v>
      </c>
    </row>
    <row r="247" spans="1:9" hidden="1">
      <c r="A247" s="113" t="s">
        <v>451</v>
      </c>
      <c r="B247" s="116" t="s">
        <v>82</v>
      </c>
      <c r="C247" s="116">
        <f>VLOOKUP(A247,'BALANCETE JUNHO 19'!$A$6:$I$955,3,0)</f>
        <v>1</v>
      </c>
      <c r="D247" s="113">
        <v>303</v>
      </c>
      <c r="E247" s="113" t="s">
        <v>2985</v>
      </c>
      <c r="F247" s="115">
        <v>216735.99</v>
      </c>
      <c r="G247" s="113">
        <v>0</v>
      </c>
      <c r="H247" s="113">
        <v>0</v>
      </c>
      <c r="I247" s="115">
        <v>216735.99</v>
      </c>
    </row>
    <row r="248" spans="1:9" hidden="1">
      <c r="A248" s="113" t="s">
        <v>452</v>
      </c>
      <c r="B248" s="116" t="s">
        <v>82</v>
      </c>
      <c r="C248" s="116">
        <f>VLOOKUP(A248,'BALANCETE JUNHO 19'!$A$6:$I$955,3,0)</f>
        <v>1</v>
      </c>
      <c r="D248" s="113">
        <v>304</v>
      </c>
      <c r="E248" s="113" t="s">
        <v>2220</v>
      </c>
      <c r="F248" s="115">
        <v>3444919.91</v>
      </c>
      <c r="G248" s="113">
        <v>0</v>
      </c>
      <c r="H248" s="113">
        <v>0</v>
      </c>
      <c r="I248" s="115">
        <v>3444919.91</v>
      </c>
    </row>
    <row r="249" spans="1:9" hidden="1">
      <c r="A249" s="113" t="s">
        <v>453</v>
      </c>
      <c r="B249" s="116" t="s">
        <v>82</v>
      </c>
      <c r="C249" s="116">
        <f>VLOOKUP(A249,'BALANCETE JUNHO 19'!$A$6:$I$955,3,0)</f>
        <v>1</v>
      </c>
      <c r="D249" s="113">
        <v>305</v>
      </c>
      <c r="E249" s="113" t="s">
        <v>2986</v>
      </c>
      <c r="F249" s="115">
        <v>266453.75</v>
      </c>
      <c r="G249" s="113">
        <v>0</v>
      </c>
      <c r="H249" s="113">
        <v>0</v>
      </c>
      <c r="I249" s="115">
        <v>266453.75</v>
      </c>
    </row>
    <row r="250" spans="1:9" hidden="1">
      <c r="A250" s="113" t="s">
        <v>454</v>
      </c>
      <c r="B250" s="116" t="s">
        <v>82</v>
      </c>
      <c r="C250" s="116">
        <f>VLOOKUP(A250,'BALANCETE JUNHO 19'!$A$6:$I$955,3,0)</f>
        <v>1</v>
      </c>
      <c r="D250" s="113">
        <v>306</v>
      </c>
      <c r="E250" s="113" t="s">
        <v>2986</v>
      </c>
      <c r="F250" s="115">
        <v>843156.51</v>
      </c>
      <c r="G250" s="113">
        <v>0</v>
      </c>
      <c r="H250" s="113">
        <v>0</v>
      </c>
      <c r="I250" s="115">
        <v>843156.51</v>
      </c>
    </row>
    <row r="251" spans="1:9" hidden="1">
      <c r="A251" s="113" t="s">
        <v>455</v>
      </c>
      <c r="B251" s="116" t="s">
        <v>82</v>
      </c>
      <c r="C251" s="116">
        <f>VLOOKUP(A251,'BALANCETE JUNHO 19'!$A$6:$I$955,3,0)</f>
        <v>1</v>
      </c>
      <c r="D251" s="113">
        <v>307</v>
      </c>
      <c r="E251" s="113" t="s">
        <v>2221</v>
      </c>
      <c r="F251" s="115">
        <v>2272787.4700000002</v>
      </c>
      <c r="G251" s="113">
        <v>0</v>
      </c>
      <c r="H251" s="113">
        <v>0</v>
      </c>
      <c r="I251" s="115">
        <v>2272787.4700000002</v>
      </c>
    </row>
    <row r="252" spans="1:9" hidden="1">
      <c r="A252" s="113" t="s">
        <v>456</v>
      </c>
      <c r="B252" s="116" t="s">
        <v>82</v>
      </c>
      <c r="C252" s="116">
        <f>VLOOKUP(A252,'BALANCETE JUNHO 19'!$A$6:$I$955,3,0)</f>
        <v>1</v>
      </c>
      <c r="D252" s="113">
        <v>308</v>
      </c>
      <c r="E252" s="113" t="s">
        <v>2222</v>
      </c>
      <c r="F252" s="115">
        <v>790577.82</v>
      </c>
      <c r="G252" s="113">
        <v>0</v>
      </c>
      <c r="H252" s="113">
        <v>0</v>
      </c>
      <c r="I252" s="115">
        <v>790577.82</v>
      </c>
    </row>
    <row r="253" spans="1:9" hidden="1">
      <c r="A253" s="113" t="s">
        <v>457</v>
      </c>
      <c r="B253" s="116" t="s">
        <v>82</v>
      </c>
      <c r="C253" s="116">
        <f>VLOOKUP(A253,'BALANCETE JUNHO 19'!$A$6:$I$955,3,0)</f>
        <v>1</v>
      </c>
      <c r="D253" s="113">
        <v>309</v>
      </c>
      <c r="E253" s="113" t="s">
        <v>2987</v>
      </c>
      <c r="F253" s="115">
        <v>356874.69</v>
      </c>
      <c r="G253" s="113">
        <v>0</v>
      </c>
      <c r="H253" s="113">
        <v>0</v>
      </c>
      <c r="I253" s="115">
        <v>356874.69</v>
      </c>
    </row>
    <row r="254" spans="1:9" hidden="1">
      <c r="A254" s="113" t="s">
        <v>458</v>
      </c>
      <c r="B254" s="116" t="s">
        <v>82</v>
      </c>
      <c r="C254" s="116">
        <f>VLOOKUP(A254,'BALANCETE JUNHO 19'!$A$6:$I$955,3,0)</f>
        <v>1</v>
      </c>
      <c r="D254" s="113">
        <v>310</v>
      </c>
      <c r="E254" s="113" t="s">
        <v>2988</v>
      </c>
      <c r="F254" s="115">
        <v>164961.95000000001</v>
      </c>
      <c r="G254" s="113">
        <v>0</v>
      </c>
      <c r="H254" s="113">
        <v>0</v>
      </c>
      <c r="I254" s="115">
        <v>164961.95000000001</v>
      </c>
    </row>
    <row r="255" spans="1:9" hidden="1">
      <c r="A255" s="113" t="s">
        <v>459</v>
      </c>
      <c r="B255" s="116" t="s">
        <v>82</v>
      </c>
      <c r="C255" s="116">
        <f>VLOOKUP(A255,'BALANCETE JUNHO 19'!$A$6:$I$955,3,0)</f>
        <v>1</v>
      </c>
      <c r="D255" s="113">
        <v>311</v>
      </c>
      <c r="E255" s="113" t="s">
        <v>2989</v>
      </c>
      <c r="F255" s="115">
        <v>184736.42</v>
      </c>
      <c r="G255" s="113">
        <v>0</v>
      </c>
      <c r="H255" s="113">
        <v>0</v>
      </c>
      <c r="I255" s="115">
        <v>184736.42</v>
      </c>
    </row>
    <row r="256" spans="1:9" hidden="1">
      <c r="A256" s="113" t="s">
        <v>460</v>
      </c>
      <c r="B256" s="116" t="s">
        <v>82</v>
      </c>
      <c r="C256" s="116">
        <f>VLOOKUP(A256,'BALANCETE JUNHO 19'!$A$6:$I$955,3,0)</f>
        <v>1</v>
      </c>
      <c r="D256" s="113">
        <v>312</v>
      </c>
      <c r="E256" s="113" t="s">
        <v>2990</v>
      </c>
      <c r="F256" s="115">
        <v>44852.480000000003</v>
      </c>
      <c r="G256" s="113">
        <v>0</v>
      </c>
      <c r="H256" s="113">
        <v>0</v>
      </c>
      <c r="I256" s="115">
        <v>44852.480000000003</v>
      </c>
    </row>
    <row r="257" spans="1:9" hidden="1">
      <c r="A257" s="113" t="s">
        <v>461</v>
      </c>
      <c r="B257" s="116" t="s">
        <v>82</v>
      </c>
      <c r="C257" s="116">
        <f>VLOOKUP(A257,'BALANCETE JUNHO 19'!$A$6:$I$955,3,0)</f>
        <v>1</v>
      </c>
      <c r="D257" s="113">
        <v>313</v>
      </c>
      <c r="E257" s="113" t="s">
        <v>2991</v>
      </c>
      <c r="F257" s="115">
        <v>760775.74</v>
      </c>
      <c r="G257" s="113">
        <v>0</v>
      </c>
      <c r="H257" s="113">
        <v>0</v>
      </c>
      <c r="I257" s="115">
        <v>760775.74</v>
      </c>
    </row>
    <row r="258" spans="1:9" hidden="1">
      <c r="A258" s="113" t="s">
        <v>462</v>
      </c>
      <c r="B258" s="116" t="s">
        <v>82</v>
      </c>
      <c r="C258" s="116">
        <f>VLOOKUP(A258,'BALANCETE JUNHO 19'!$A$6:$I$955,3,0)</f>
        <v>1</v>
      </c>
      <c r="D258" s="113">
        <v>314</v>
      </c>
      <c r="E258" s="113" t="s">
        <v>2992</v>
      </c>
      <c r="F258" s="115">
        <v>312118.07</v>
      </c>
      <c r="G258" s="113">
        <v>0</v>
      </c>
      <c r="H258" s="113">
        <v>0</v>
      </c>
      <c r="I258" s="115">
        <v>312118.07</v>
      </c>
    </row>
    <row r="259" spans="1:9" hidden="1">
      <c r="A259" s="113" t="s">
        <v>463</v>
      </c>
      <c r="B259" s="116" t="s">
        <v>82</v>
      </c>
      <c r="C259" s="116">
        <f>VLOOKUP(A259,'BALANCETE JUNHO 19'!$A$6:$I$955,3,0)</f>
        <v>1</v>
      </c>
      <c r="D259" s="113">
        <v>315</v>
      </c>
      <c r="E259" s="113" t="s">
        <v>2993</v>
      </c>
      <c r="F259" s="115">
        <v>143769.34</v>
      </c>
      <c r="G259" s="113">
        <v>0</v>
      </c>
      <c r="H259" s="113">
        <v>0</v>
      </c>
      <c r="I259" s="115">
        <v>143769.34</v>
      </c>
    </row>
    <row r="260" spans="1:9" hidden="1">
      <c r="A260" s="113" t="s">
        <v>464</v>
      </c>
      <c r="B260" s="116" t="s">
        <v>82</v>
      </c>
      <c r="C260" s="116">
        <f>VLOOKUP(A260,'BALANCETE JUNHO 19'!$A$6:$I$955,3,0)</f>
        <v>1</v>
      </c>
      <c r="D260" s="113">
        <v>316</v>
      </c>
      <c r="E260" s="113" t="s">
        <v>2994</v>
      </c>
      <c r="F260" s="115">
        <v>148508.54</v>
      </c>
      <c r="G260" s="113">
        <v>0</v>
      </c>
      <c r="H260" s="113">
        <v>0</v>
      </c>
      <c r="I260" s="115">
        <v>148508.54</v>
      </c>
    </row>
    <row r="261" spans="1:9" hidden="1">
      <c r="A261" s="113" t="s">
        <v>465</v>
      </c>
      <c r="B261" s="116" t="s">
        <v>82</v>
      </c>
      <c r="C261" s="116">
        <f>VLOOKUP(A261,'BALANCETE JUNHO 19'!$A$6:$I$955,3,0)</f>
        <v>1</v>
      </c>
      <c r="D261" s="113">
        <v>317</v>
      </c>
      <c r="E261" s="113" t="s">
        <v>2995</v>
      </c>
      <c r="F261" s="115">
        <v>207683.5</v>
      </c>
      <c r="G261" s="113">
        <v>0</v>
      </c>
      <c r="H261" s="113">
        <v>0</v>
      </c>
      <c r="I261" s="115">
        <v>207683.5</v>
      </c>
    </row>
    <row r="262" spans="1:9" hidden="1">
      <c r="A262" s="113" t="s">
        <v>466</v>
      </c>
      <c r="B262" s="116" t="s">
        <v>82</v>
      </c>
      <c r="C262" s="116">
        <f>VLOOKUP(A262,'BALANCETE JUNHO 19'!$A$6:$I$955,3,0)</f>
        <v>1</v>
      </c>
      <c r="D262" s="113">
        <v>318</v>
      </c>
      <c r="E262" s="113" t="s">
        <v>2229</v>
      </c>
      <c r="F262" s="115">
        <v>446340.18</v>
      </c>
      <c r="G262" s="113">
        <v>0</v>
      </c>
      <c r="H262" s="113">
        <v>0</v>
      </c>
      <c r="I262" s="115">
        <v>446340.18</v>
      </c>
    </row>
    <row r="263" spans="1:9" hidden="1">
      <c r="A263" s="113" t="s">
        <v>467</v>
      </c>
      <c r="B263" s="116" t="s">
        <v>82</v>
      </c>
      <c r="C263" s="116">
        <f>VLOOKUP(A263,'BALANCETE JUNHO 19'!$A$6:$I$955,3,0)</f>
        <v>1</v>
      </c>
      <c r="D263" s="113">
        <v>319</v>
      </c>
      <c r="E263" s="113" t="s">
        <v>2996</v>
      </c>
      <c r="F263" s="115">
        <v>49225.3</v>
      </c>
      <c r="G263" s="113">
        <v>0</v>
      </c>
      <c r="H263" s="113">
        <v>0</v>
      </c>
      <c r="I263" s="115">
        <v>49225.3</v>
      </c>
    </row>
    <row r="264" spans="1:9" hidden="1">
      <c r="A264" s="113" t="s">
        <v>468</v>
      </c>
      <c r="B264" s="116" t="s">
        <v>82</v>
      </c>
      <c r="C264" s="116">
        <f>VLOOKUP(A264,'BALANCETE JUNHO 19'!$A$6:$I$955,3,0)</f>
        <v>1</v>
      </c>
      <c r="D264" s="113">
        <v>320</v>
      </c>
      <c r="E264" s="113" t="s">
        <v>2997</v>
      </c>
      <c r="F264" s="115">
        <v>29740</v>
      </c>
      <c r="G264" s="113">
        <v>0</v>
      </c>
      <c r="H264" s="113">
        <v>0</v>
      </c>
      <c r="I264" s="115">
        <v>29740</v>
      </c>
    </row>
    <row r="265" spans="1:9" hidden="1">
      <c r="A265" s="113" t="s">
        <v>469</v>
      </c>
      <c r="B265" s="116" t="s">
        <v>82</v>
      </c>
      <c r="C265" s="116">
        <f>VLOOKUP(A265,'BALANCETE JUNHO 19'!$A$6:$I$955,3,0)</f>
        <v>1</v>
      </c>
      <c r="D265" s="113">
        <v>321</v>
      </c>
      <c r="E265" s="113" t="s">
        <v>2232</v>
      </c>
      <c r="F265" s="115">
        <v>431184.95</v>
      </c>
      <c r="G265" s="113">
        <v>0</v>
      </c>
      <c r="H265" s="113">
        <v>0</v>
      </c>
      <c r="I265" s="115">
        <v>431184.95</v>
      </c>
    </row>
    <row r="266" spans="1:9" hidden="1">
      <c r="A266" s="113" t="s">
        <v>470</v>
      </c>
      <c r="B266" s="116" t="s">
        <v>82</v>
      </c>
      <c r="C266" s="116">
        <f>VLOOKUP(A266,'BALANCETE JUNHO 19'!$A$6:$I$955,3,0)</f>
        <v>1</v>
      </c>
      <c r="D266" s="113">
        <v>322</v>
      </c>
      <c r="E266" s="113" t="s">
        <v>2998</v>
      </c>
      <c r="F266" s="115">
        <v>139860</v>
      </c>
      <c r="G266" s="113">
        <v>0</v>
      </c>
      <c r="H266" s="113">
        <v>0</v>
      </c>
      <c r="I266" s="115">
        <v>139860</v>
      </c>
    </row>
    <row r="267" spans="1:9" hidden="1">
      <c r="A267" s="113" t="s">
        <v>471</v>
      </c>
      <c r="B267" s="116" t="s">
        <v>82</v>
      </c>
      <c r="C267" s="116">
        <f>VLOOKUP(A267,'BALANCETE JUNHO 19'!$A$6:$I$955,3,0)</f>
        <v>1</v>
      </c>
      <c r="D267" s="113">
        <v>323</v>
      </c>
      <c r="E267" s="113" t="s">
        <v>2999</v>
      </c>
      <c r="F267" s="115">
        <v>101292</v>
      </c>
      <c r="G267" s="113">
        <v>0</v>
      </c>
      <c r="H267" s="113">
        <v>0</v>
      </c>
      <c r="I267" s="115">
        <v>101292</v>
      </c>
    </row>
    <row r="268" spans="1:9" hidden="1">
      <c r="A268" s="113" t="s">
        <v>472</v>
      </c>
      <c r="B268" s="116" t="s">
        <v>82</v>
      </c>
      <c r="C268" s="116">
        <f>VLOOKUP(A268,'BALANCETE JUNHO 19'!$A$6:$I$955,3,0)</f>
        <v>1</v>
      </c>
      <c r="D268" s="113">
        <v>324</v>
      </c>
      <c r="E268" s="113" t="s">
        <v>3000</v>
      </c>
      <c r="F268" s="115">
        <v>137600</v>
      </c>
      <c r="G268" s="113">
        <v>0</v>
      </c>
      <c r="H268" s="113">
        <v>0</v>
      </c>
      <c r="I268" s="115">
        <v>137600</v>
      </c>
    </row>
    <row r="269" spans="1:9" hidden="1">
      <c r="A269" s="113" t="s">
        <v>473</v>
      </c>
      <c r="B269" s="116" t="s">
        <v>82</v>
      </c>
      <c r="C269" s="116">
        <f>VLOOKUP(A269,'BALANCETE JUNHO 19'!$A$6:$I$955,3,0)</f>
        <v>1</v>
      </c>
      <c r="D269" s="113">
        <v>325</v>
      </c>
      <c r="E269" s="113" t="s">
        <v>3001</v>
      </c>
      <c r="F269" s="115">
        <v>78926.05</v>
      </c>
      <c r="G269" s="113">
        <v>0</v>
      </c>
      <c r="H269" s="113">
        <v>0</v>
      </c>
      <c r="I269" s="115">
        <v>78926.05</v>
      </c>
    </row>
    <row r="270" spans="1:9" hidden="1">
      <c r="A270" s="113" t="s">
        <v>474</v>
      </c>
      <c r="B270" s="116" t="s">
        <v>82</v>
      </c>
      <c r="C270" s="116">
        <f>VLOOKUP(A270,'BALANCETE JUNHO 19'!$A$6:$I$955,3,0)</f>
        <v>1</v>
      </c>
      <c r="D270" s="113">
        <v>326</v>
      </c>
      <c r="E270" s="113" t="s">
        <v>3002</v>
      </c>
      <c r="F270" s="115">
        <v>136387.59</v>
      </c>
      <c r="G270" s="113">
        <v>0</v>
      </c>
      <c r="H270" s="113">
        <v>0</v>
      </c>
      <c r="I270" s="115">
        <v>136387.59</v>
      </c>
    </row>
    <row r="271" spans="1:9" hidden="1">
      <c r="A271" s="113" t="s">
        <v>475</v>
      </c>
      <c r="B271" s="116" t="s">
        <v>82</v>
      </c>
      <c r="C271" s="116">
        <f>VLOOKUP(A271,'BALANCETE JUNHO 19'!$A$6:$I$955,3,0)</f>
        <v>1</v>
      </c>
      <c r="D271" s="113">
        <v>327</v>
      </c>
      <c r="E271" s="113" t="s">
        <v>3003</v>
      </c>
      <c r="F271" s="115">
        <v>145054.93</v>
      </c>
      <c r="G271" s="113">
        <v>0</v>
      </c>
      <c r="H271" s="113">
        <v>0</v>
      </c>
      <c r="I271" s="115">
        <v>145054.93</v>
      </c>
    </row>
    <row r="272" spans="1:9" hidden="1">
      <c r="A272" s="113" t="s">
        <v>476</v>
      </c>
      <c r="B272" s="116" t="s">
        <v>82</v>
      </c>
      <c r="C272" s="116">
        <f>VLOOKUP(A272,'BALANCETE JUNHO 19'!$A$6:$I$955,3,0)</f>
        <v>1</v>
      </c>
      <c r="D272" s="113">
        <v>328</v>
      </c>
      <c r="E272" s="113" t="s">
        <v>3004</v>
      </c>
      <c r="F272" s="115">
        <v>138325</v>
      </c>
      <c r="G272" s="113">
        <v>0</v>
      </c>
      <c r="H272" s="113">
        <v>0</v>
      </c>
      <c r="I272" s="115">
        <v>138325</v>
      </c>
    </row>
    <row r="273" spans="1:9" hidden="1">
      <c r="A273" s="113" t="s">
        <v>477</v>
      </c>
      <c r="B273" s="116" t="s">
        <v>82</v>
      </c>
      <c r="C273" s="116">
        <f>VLOOKUP(A273,'BALANCETE JUNHO 19'!$A$6:$I$955,3,0)</f>
        <v>1</v>
      </c>
      <c r="D273" s="113">
        <v>329</v>
      </c>
      <c r="E273" s="113" t="s">
        <v>3005</v>
      </c>
      <c r="F273" s="115">
        <v>109929.43</v>
      </c>
      <c r="G273" s="113">
        <v>0</v>
      </c>
      <c r="H273" s="113">
        <v>0</v>
      </c>
      <c r="I273" s="115">
        <v>109929.43</v>
      </c>
    </row>
    <row r="274" spans="1:9" hidden="1">
      <c r="A274" s="113" t="s">
        <v>478</v>
      </c>
      <c r="B274" s="116" t="s">
        <v>82</v>
      </c>
      <c r="C274" s="116">
        <f>VLOOKUP(A274,'BALANCETE JUNHO 19'!$A$6:$I$955,3,0)</f>
        <v>1</v>
      </c>
      <c r="D274" s="113">
        <v>330</v>
      </c>
      <c r="E274" s="113" t="s">
        <v>3006</v>
      </c>
      <c r="F274" s="115">
        <v>164102.10999999999</v>
      </c>
      <c r="G274" s="113">
        <v>0</v>
      </c>
      <c r="H274" s="113">
        <v>0</v>
      </c>
      <c r="I274" s="115">
        <v>164102.10999999999</v>
      </c>
    </row>
    <row r="275" spans="1:9" hidden="1">
      <c r="A275" s="113" t="s">
        <v>479</v>
      </c>
      <c r="B275" s="116" t="s">
        <v>82</v>
      </c>
      <c r="C275" s="116">
        <f>VLOOKUP(A275,'BALANCETE JUNHO 19'!$A$6:$I$955,3,0)</f>
        <v>1</v>
      </c>
      <c r="D275" s="113">
        <v>331</v>
      </c>
      <c r="E275" s="113" t="s">
        <v>3007</v>
      </c>
      <c r="F275" s="115">
        <v>280780.3</v>
      </c>
      <c r="G275" s="113">
        <v>0</v>
      </c>
      <c r="H275" s="113">
        <v>0</v>
      </c>
      <c r="I275" s="115">
        <v>280780.3</v>
      </c>
    </row>
    <row r="276" spans="1:9" hidden="1">
      <c r="A276" s="113" t="s">
        <v>480</v>
      </c>
      <c r="B276" s="116" t="s">
        <v>82</v>
      </c>
      <c r="C276" s="116">
        <f>VLOOKUP(A276,'BALANCETE JUNHO 19'!$A$6:$I$955,3,0)</f>
        <v>1</v>
      </c>
      <c r="D276" s="113">
        <v>332</v>
      </c>
      <c r="E276" s="113" t="s">
        <v>3008</v>
      </c>
      <c r="F276" s="115">
        <v>142300</v>
      </c>
      <c r="G276" s="113">
        <v>0</v>
      </c>
      <c r="H276" s="113">
        <v>0</v>
      </c>
      <c r="I276" s="115">
        <v>142300</v>
      </c>
    </row>
    <row r="277" spans="1:9" hidden="1">
      <c r="A277" s="113" t="s">
        <v>481</v>
      </c>
      <c r="B277" s="116" t="s">
        <v>82</v>
      </c>
      <c r="C277" s="116">
        <f>VLOOKUP(A277,'BALANCETE JUNHO 19'!$A$6:$I$955,3,0)</f>
        <v>1</v>
      </c>
      <c r="D277" s="113">
        <v>333</v>
      </c>
      <c r="E277" s="113" t="s">
        <v>3009</v>
      </c>
      <c r="F277" s="115">
        <v>128000</v>
      </c>
      <c r="G277" s="113">
        <v>0</v>
      </c>
      <c r="H277" s="113">
        <v>0</v>
      </c>
      <c r="I277" s="115">
        <v>128000</v>
      </c>
    </row>
    <row r="278" spans="1:9" hidden="1">
      <c r="A278" s="113" t="s">
        <v>482</v>
      </c>
      <c r="B278" s="116" t="s">
        <v>82</v>
      </c>
      <c r="C278" s="116">
        <f>VLOOKUP(A278,'BALANCETE JUNHO 19'!$A$6:$I$955,3,0)</f>
        <v>1</v>
      </c>
      <c r="D278" s="113">
        <v>334</v>
      </c>
      <c r="E278" s="113" t="s">
        <v>3010</v>
      </c>
      <c r="F278" s="115">
        <v>307970.46999999997</v>
      </c>
      <c r="G278" s="113">
        <v>0</v>
      </c>
      <c r="H278" s="113">
        <v>0</v>
      </c>
      <c r="I278" s="115">
        <v>307970.46999999997</v>
      </c>
    </row>
    <row r="279" spans="1:9" hidden="1">
      <c r="A279" s="113" t="s">
        <v>483</v>
      </c>
      <c r="B279" s="116" t="s">
        <v>82</v>
      </c>
      <c r="C279" s="116">
        <f>VLOOKUP(A279,'BALANCETE JUNHO 19'!$A$6:$I$955,3,0)</f>
        <v>1</v>
      </c>
      <c r="D279" s="113">
        <v>335</v>
      </c>
      <c r="E279" s="113" t="s">
        <v>3011</v>
      </c>
      <c r="F279" s="115">
        <v>132649.45000000001</v>
      </c>
      <c r="G279" s="113">
        <v>0</v>
      </c>
      <c r="H279" s="113">
        <v>0</v>
      </c>
      <c r="I279" s="115">
        <v>132649.45000000001</v>
      </c>
    </row>
    <row r="280" spans="1:9" hidden="1">
      <c r="A280" s="113" t="s">
        <v>484</v>
      </c>
      <c r="B280" s="116" t="s">
        <v>82</v>
      </c>
      <c r="C280" s="116">
        <f>VLOOKUP(A280,'BALANCETE JUNHO 19'!$A$6:$I$955,3,0)</f>
        <v>1</v>
      </c>
      <c r="D280" s="113">
        <v>336</v>
      </c>
      <c r="E280" s="113" t="s">
        <v>3012</v>
      </c>
      <c r="F280" s="115">
        <v>151373.47</v>
      </c>
      <c r="G280" s="113">
        <v>0</v>
      </c>
      <c r="H280" s="113">
        <v>0</v>
      </c>
      <c r="I280" s="115">
        <v>151373.47</v>
      </c>
    </row>
    <row r="281" spans="1:9" hidden="1">
      <c r="A281" s="113" t="s">
        <v>485</v>
      </c>
      <c r="B281" s="116" t="s">
        <v>82</v>
      </c>
      <c r="C281" s="116">
        <f>VLOOKUP(A281,'BALANCETE JUNHO 19'!$A$6:$I$955,3,0)</f>
        <v>1</v>
      </c>
      <c r="D281" s="113">
        <v>337</v>
      </c>
      <c r="E281" s="113" t="s">
        <v>3013</v>
      </c>
      <c r="F281" s="115">
        <v>139383.35999999999</v>
      </c>
      <c r="G281" s="113">
        <v>0</v>
      </c>
      <c r="H281" s="113">
        <v>0</v>
      </c>
      <c r="I281" s="115">
        <v>139383.35999999999</v>
      </c>
    </row>
    <row r="282" spans="1:9" hidden="1">
      <c r="A282" s="113" t="s">
        <v>486</v>
      </c>
      <c r="B282" s="116" t="s">
        <v>82</v>
      </c>
      <c r="C282" s="116">
        <f>VLOOKUP(A282,'BALANCETE JUNHO 19'!$A$6:$I$955,3,0)</f>
        <v>1</v>
      </c>
      <c r="D282" s="113">
        <v>338</v>
      </c>
      <c r="E282" s="113" t="s">
        <v>3014</v>
      </c>
      <c r="F282" s="115">
        <v>134919.72</v>
      </c>
      <c r="G282" s="113">
        <v>0</v>
      </c>
      <c r="H282" s="113">
        <v>0</v>
      </c>
      <c r="I282" s="115">
        <v>134919.72</v>
      </c>
    </row>
    <row r="283" spans="1:9" hidden="1">
      <c r="A283" s="113" t="s">
        <v>487</v>
      </c>
      <c r="B283" s="116" t="s">
        <v>82</v>
      </c>
      <c r="C283" s="116">
        <f>VLOOKUP(A283,'BALANCETE JUNHO 19'!$A$6:$I$955,3,0)</f>
        <v>1</v>
      </c>
      <c r="D283" s="113">
        <v>339</v>
      </c>
      <c r="E283" s="113" t="s">
        <v>3015</v>
      </c>
      <c r="F283" s="115">
        <v>270785.17</v>
      </c>
      <c r="G283" s="113">
        <v>0</v>
      </c>
      <c r="H283" s="113">
        <v>0</v>
      </c>
      <c r="I283" s="115">
        <v>270785.17</v>
      </c>
    </row>
    <row r="284" spans="1:9" hidden="1">
      <c r="A284" s="113" t="s">
        <v>488</v>
      </c>
      <c r="B284" s="116" t="s">
        <v>82</v>
      </c>
      <c r="C284" s="116">
        <f>VLOOKUP(A284,'BALANCETE JUNHO 19'!$A$6:$I$955,3,0)</f>
        <v>1</v>
      </c>
      <c r="D284" s="113">
        <v>340</v>
      </c>
      <c r="E284" s="113" t="s">
        <v>3016</v>
      </c>
      <c r="F284" s="115">
        <v>132722</v>
      </c>
      <c r="G284" s="113">
        <v>0</v>
      </c>
      <c r="H284" s="113">
        <v>0</v>
      </c>
      <c r="I284" s="115">
        <v>132722</v>
      </c>
    </row>
    <row r="285" spans="1:9" hidden="1">
      <c r="A285" s="113" t="s">
        <v>489</v>
      </c>
      <c r="B285" s="116" t="s">
        <v>82</v>
      </c>
      <c r="C285" s="116">
        <f>VLOOKUP(A285,'BALANCETE JUNHO 19'!$A$6:$I$955,3,0)</f>
        <v>1</v>
      </c>
      <c r="D285" s="113">
        <v>341</v>
      </c>
      <c r="E285" s="113" t="s">
        <v>2244</v>
      </c>
      <c r="F285" s="115">
        <v>141997.69</v>
      </c>
      <c r="G285" s="113">
        <v>0</v>
      </c>
      <c r="H285" s="113">
        <v>0</v>
      </c>
      <c r="I285" s="115">
        <v>141997.69</v>
      </c>
    </row>
    <row r="286" spans="1:9" hidden="1">
      <c r="A286" s="113" t="s">
        <v>490</v>
      </c>
      <c r="B286" s="116" t="s">
        <v>82</v>
      </c>
      <c r="C286" s="116">
        <f>VLOOKUP(A286,'BALANCETE JUNHO 19'!$A$6:$I$955,3,0)</f>
        <v>1</v>
      </c>
      <c r="D286" s="113">
        <v>342</v>
      </c>
      <c r="E286" s="113" t="s">
        <v>3017</v>
      </c>
      <c r="F286" s="115">
        <v>43661.38</v>
      </c>
      <c r="G286" s="113">
        <v>0</v>
      </c>
      <c r="H286" s="113">
        <v>0</v>
      </c>
      <c r="I286" s="115">
        <v>43661.38</v>
      </c>
    </row>
    <row r="287" spans="1:9" hidden="1">
      <c r="A287" s="113" t="s">
        <v>491</v>
      </c>
      <c r="B287" s="116" t="s">
        <v>82</v>
      </c>
      <c r="C287" s="116">
        <f>VLOOKUP(A287,'BALANCETE JUNHO 19'!$A$6:$I$955,3,0)</f>
        <v>1</v>
      </c>
      <c r="D287" s="113">
        <v>343</v>
      </c>
      <c r="E287" s="113" t="s">
        <v>2999</v>
      </c>
      <c r="F287" s="115">
        <v>134998.29999999999</v>
      </c>
      <c r="G287" s="113">
        <v>0</v>
      </c>
      <c r="H287" s="113">
        <v>0</v>
      </c>
      <c r="I287" s="115">
        <v>134998.29999999999</v>
      </c>
    </row>
    <row r="288" spans="1:9" hidden="1">
      <c r="A288" s="113" t="s">
        <v>492</v>
      </c>
      <c r="B288" s="116" t="s">
        <v>82</v>
      </c>
      <c r="C288" s="116">
        <f>VLOOKUP(A288,'BALANCETE JUNHO 19'!$A$6:$I$955,3,0)</f>
        <v>1</v>
      </c>
      <c r="D288" s="113">
        <v>344</v>
      </c>
      <c r="E288" s="113" t="s">
        <v>3018</v>
      </c>
      <c r="F288" s="115">
        <v>84845.98</v>
      </c>
      <c r="G288" s="113">
        <v>0</v>
      </c>
      <c r="H288" s="113">
        <v>0</v>
      </c>
      <c r="I288" s="115">
        <v>84845.98</v>
      </c>
    </row>
    <row r="289" spans="1:9" hidden="1">
      <c r="A289" s="113" t="s">
        <v>493</v>
      </c>
      <c r="B289" s="116" t="s">
        <v>82</v>
      </c>
      <c r="C289" s="116">
        <f>VLOOKUP(A289,'BALANCETE JUNHO 19'!$A$6:$I$955,3,0)</f>
        <v>1</v>
      </c>
      <c r="D289" s="113">
        <v>345</v>
      </c>
      <c r="E289" s="113" t="s">
        <v>3019</v>
      </c>
      <c r="F289" s="115">
        <v>143209.35</v>
      </c>
      <c r="G289" s="113">
        <v>0</v>
      </c>
      <c r="H289" s="113">
        <v>0</v>
      </c>
      <c r="I289" s="115">
        <v>143209.35</v>
      </c>
    </row>
    <row r="290" spans="1:9" hidden="1">
      <c r="A290" s="113" t="s">
        <v>494</v>
      </c>
      <c r="B290" s="116" t="s">
        <v>82</v>
      </c>
      <c r="C290" s="116">
        <f>VLOOKUP(A290,'BALANCETE JUNHO 19'!$A$6:$I$955,3,0)</f>
        <v>1</v>
      </c>
      <c r="D290" s="113">
        <v>346</v>
      </c>
      <c r="E290" s="113" t="s">
        <v>3020</v>
      </c>
      <c r="F290" s="115">
        <v>138437.65</v>
      </c>
      <c r="G290" s="113">
        <v>0</v>
      </c>
      <c r="H290" s="113">
        <v>0</v>
      </c>
      <c r="I290" s="115">
        <v>138437.65</v>
      </c>
    </row>
    <row r="291" spans="1:9" hidden="1">
      <c r="A291" s="113" t="s">
        <v>495</v>
      </c>
      <c r="B291" s="116" t="s">
        <v>82</v>
      </c>
      <c r="C291" s="116">
        <f>VLOOKUP(A291,'BALANCETE JUNHO 19'!$A$6:$I$955,3,0)</f>
        <v>1</v>
      </c>
      <c r="D291" s="113">
        <v>347</v>
      </c>
      <c r="E291" s="113" t="s">
        <v>3021</v>
      </c>
      <c r="F291" s="115">
        <v>133495.20000000001</v>
      </c>
      <c r="G291" s="113">
        <v>0</v>
      </c>
      <c r="H291" s="113">
        <v>0</v>
      </c>
      <c r="I291" s="115">
        <v>133495.20000000001</v>
      </c>
    </row>
    <row r="292" spans="1:9" hidden="1">
      <c r="A292" s="113" t="s">
        <v>496</v>
      </c>
      <c r="B292" s="116" t="s">
        <v>82</v>
      </c>
      <c r="C292" s="116">
        <f>VLOOKUP(A292,'BALANCETE JUNHO 19'!$A$6:$I$955,3,0)</f>
        <v>1</v>
      </c>
      <c r="D292" s="113">
        <v>348</v>
      </c>
      <c r="E292" s="113" t="s">
        <v>3022</v>
      </c>
      <c r="F292" s="115">
        <v>67979.61</v>
      </c>
      <c r="G292" s="113">
        <v>0</v>
      </c>
      <c r="H292" s="113">
        <v>0</v>
      </c>
      <c r="I292" s="115">
        <v>67979.61</v>
      </c>
    </row>
    <row r="293" spans="1:9" hidden="1">
      <c r="A293" s="113" t="s">
        <v>497</v>
      </c>
      <c r="B293" s="116" t="s">
        <v>82</v>
      </c>
      <c r="C293" s="116">
        <f>VLOOKUP(A293,'BALANCETE JUNHO 19'!$A$6:$I$955,3,0)</f>
        <v>1</v>
      </c>
      <c r="D293" s="113">
        <v>349</v>
      </c>
      <c r="E293" s="113" t="s">
        <v>3023</v>
      </c>
      <c r="F293" s="115">
        <v>134563.98000000001</v>
      </c>
      <c r="G293" s="113">
        <v>0</v>
      </c>
      <c r="H293" s="113">
        <v>0</v>
      </c>
      <c r="I293" s="115">
        <v>134563.98000000001</v>
      </c>
    </row>
    <row r="294" spans="1:9" hidden="1">
      <c r="A294" s="113" t="s">
        <v>498</v>
      </c>
      <c r="B294" s="116" t="s">
        <v>82</v>
      </c>
      <c r="C294" s="116">
        <f>VLOOKUP(A294,'BALANCETE JUNHO 19'!$A$6:$I$955,3,0)</f>
        <v>1</v>
      </c>
      <c r="D294" s="113">
        <v>350</v>
      </c>
      <c r="E294" s="113" t="s">
        <v>3002</v>
      </c>
      <c r="F294" s="115">
        <v>3292602.66</v>
      </c>
      <c r="G294" s="113">
        <v>0</v>
      </c>
      <c r="H294" s="113">
        <v>0</v>
      </c>
      <c r="I294" s="115">
        <v>3292602.66</v>
      </c>
    </row>
    <row r="295" spans="1:9" hidden="1">
      <c r="A295" s="113" t="s">
        <v>499</v>
      </c>
      <c r="B295" s="116" t="s">
        <v>82</v>
      </c>
      <c r="C295" s="116">
        <f>VLOOKUP(A295,'BALANCETE JUNHO 19'!$A$6:$I$955,3,0)</f>
        <v>1</v>
      </c>
      <c r="D295" s="113">
        <v>351</v>
      </c>
      <c r="E295" s="113" t="s">
        <v>2251</v>
      </c>
      <c r="F295" s="115">
        <v>491664.97</v>
      </c>
      <c r="G295" s="113">
        <v>0</v>
      </c>
      <c r="H295" s="113">
        <v>0</v>
      </c>
      <c r="I295" s="115">
        <v>491664.97</v>
      </c>
    </row>
    <row r="296" spans="1:9" hidden="1">
      <c r="A296" s="113" t="s">
        <v>500</v>
      </c>
      <c r="B296" s="116" t="s">
        <v>82</v>
      </c>
      <c r="C296" s="116">
        <f>VLOOKUP(A296,'BALANCETE JUNHO 19'!$A$6:$I$955,3,0)</f>
        <v>1</v>
      </c>
      <c r="D296" s="113">
        <v>352</v>
      </c>
      <c r="E296" s="113" t="s">
        <v>3024</v>
      </c>
      <c r="F296" s="115">
        <v>609334.03</v>
      </c>
      <c r="G296" s="113">
        <v>0</v>
      </c>
      <c r="H296" s="113">
        <v>0</v>
      </c>
      <c r="I296" s="115">
        <v>609334.03</v>
      </c>
    </row>
    <row r="297" spans="1:9" hidden="1">
      <c r="A297" s="113" t="s">
        <v>501</v>
      </c>
      <c r="B297" s="116" t="s">
        <v>82</v>
      </c>
      <c r="C297" s="116">
        <f>VLOOKUP(A297,'BALANCETE JUNHO 19'!$A$6:$I$955,3,0)</f>
        <v>1</v>
      </c>
      <c r="D297" s="113">
        <v>353</v>
      </c>
      <c r="E297" s="113" t="s">
        <v>3025</v>
      </c>
      <c r="F297" s="115">
        <v>967638.44</v>
      </c>
      <c r="G297" s="113">
        <v>0</v>
      </c>
      <c r="H297" s="113">
        <v>0</v>
      </c>
      <c r="I297" s="115">
        <v>967638.44</v>
      </c>
    </row>
    <row r="298" spans="1:9" hidden="1">
      <c r="A298" s="113" t="s">
        <v>502</v>
      </c>
      <c r="B298" s="116" t="s">
        <v>82</v>
      </c>
      <c r="C298" s="116">
        <f>VLOOKUP(A298,'BALANCETE JUNHO 19'!$A$6:$I$955,3,0)</f>
        <v>1</v>
      </c>
      <c r="D298" s="113">
        <v>354</v>
      </c>
      <c r="E298" s="113" t="s">
        <v>3026</v>
      </c>
      <c r="F298" s="115">
        <v>106700</v>
      </c>
      <c r="G298" s="113">
        <v>0</v>
      </c>
      <c r="H298" s="113">
        <v>0</v>
      </c>
      <c r="I298" s="115">
        <v>106700</v>
      </c>
    </row>
    <row r="299" spans="1:9" hidden="1">
      <c r="A299" s="113" t="s">
        <v>503</v>
      </c>
      <c r="B299" s="116" t="s">
        <v>82</v>
      </c>
      <c r="C299" s="116">
        <f>VLOOKUP(A299,'BALANCETE JUNHO 19'!$A$6:$I$955,3,0)</f>
        <v>1</v>
      </c>
      <c r="D299" s="113">
        <v>355</v>
      </c>
      <c r="E299" s="113" t="s">
        <v>3027</v>
      </c>
      <c r="F299" s="115">
        <v>266894.42</v>
      </c>
      <c r="G299" s="113">
        <v>0</v>
      </c>
      <c r="H299" s="113">
        <v>0</v>
      </c>
      <c r="I299" s="115">
        <v>266894.42</v>
      </c>
    </row>
    <row r="300" spans="1:9" hidden="1">
      <c r="A300" s="113" t="s">
        <v>504</v>
      </c>
      <c r="B300" s="116" t="s">
        <v>82</v>
      </c>
      <c r="C300" s="116">
        <f>VLOOKUP(A300,'BALANCETE JUNHO 19'!$A$6:$I$955,3,0)</f>
        <v>1</v>
      </c>
      <c r="D300" s="113">
        <v>356</v>
      </c>
      <c r="E300" s="113" t="s">
        <v>3028</v>
      </c>
      <c r="F300" s="115">
        <v>151649.4</v>
      </c>
      <c r="G300" s="113">
        <v>0</v>
      </c>
      <c r="H300" s="113">
        <v>0</v>
      </c>
      <c r="I300" s="115">
        <v>151649.4</v>
      </c>
    </row>
    <row r="301" spans="1:9" hidden="1">
      <c r="A301" s="113" t="s">
        <v>505</v>
      </c>
      <c r="B301" s="116" t="s">
        <v>82</v>
      </c>
      <c r="C301" s="116">
        <f>VLOOKUP(A301,'BALANCETE JUNHO 19'!$A$6:$I$955,3,0)</f>
        <v>1</v>
      </c>
      <c r="D301" s="113">
        <v>357</v>
      </c>
      <c r="E301" s="113" t="s">
        <v>3029</v>
      </c>
      <c r="F301" s="115">
        <v>46527.28</v>
      </c>
      <c r="G301" s="113">
        <v>0</v>
      </c>
      <c r="H301" s="113">
        <v>0</v>
      </c>
      <c r="I301" s="115">
        <v>46527.28</v>
      </c>
    </row>
    <row r="302" spans="1:9" hidden="1">
      <c r="A302" s="113" t="s">
        <v>506</v>
      </c>
      <c r="B302" s="116" t="s">
        <v>82</v>
      </c>
      <c r="C302" s="116">
        <f>VLOOKUP(A302,'BALANCETE JUNHO 19'!$A$6:$I$955,3,0)</f>
        <v>1</v>
      </c>
      <c r="D302" s="113">
        <v>358</v>
      </c>
      <c r="E302" s="113" t="s">
        <v>3030</v>
      </c>
      <c r="F302" s="115">
        <v>29956.69</v>
      </c>
      <c r="G302" s="113">
        <v>0</v>
      </c>
      <c r="H302" s="113">
        <v>0</v>
      </c>
      <c r="I302" s="115">
        <v>29956.69</v>
      </c>
    </row>
    <row r="303" spans="1:9" hidden="1">
      <c r="A303" s="113" t="s">
        <v>507</v>
      </c>
      <c r="B303" s="116" t="s">
        <v>82</v>
      </c>
      <c r="C303" s="116">
        <f>VLOOKUP(A303,'BALANCETE JUNHO 19'!$A$6:$I$955,3,0)</f>
        <v>1</v>
      </c>
      <c r="D303" s="113">
        <v>359</v>
      </c>
      <c r="E303" s="113" t="s">
        <v>3031</v>
      </c>
      <c r="F303" s="115">
        <v>130675.79</v>
      </c>
      <c r="G303" s="113">
        <v>0</v>
      </c>
      <c r="H303" s="113">
        <v>0</v>
      </c>
      <c r="I303" s="115">
        <v>130675.79</v>
      </c>
    </row>
    <row r="304" spans="1:9" hidden="1">
      <c r="A304" s="113" t="s">
        <v>508</v>
      </c>
      <c r="B304" s="116" t="s">
        <v>82</v>
      </c>
      <c r="C304" s="116">
        <f>VLOOKUP(A304,'BALANCETE JUNHO 19'!$A$6:$I$955,3,0)</f>
        <v>1</v>
      </c>
      <c r="D304" s="113">
        <v>1368</v>
      </c>
      <c r="E304" s="113" t="s">
        <v>3032</v>
      </c>
      <c r="F304" s="115">
        <v>1378392.17</v>
      </c>
      <c r="G304" s="113">
        <v>0</v>
      </c>
      <c r="H304" s="113">
        <v>0</v>
      </c>
      <c r="I304" s="115">
        <v>1378392.17</v>
      </c>
    </row>
    <row r="305" spans="1:9" hidden="1">
      <c r="A305" s="113" t="s">
        <v>3722</v>
      </c>
      <c r="B305" s="116" t="s">
        <v>82</v>
      </c>
      <c r="C305" s="116">
        <v>1</v>
      </c>
      <c r="D305" s="113">
        <v>3919</v>
      </c>
      <c r="E305" s="113" t="s">
        <v>3723</v>
      </c>
      <c r="F305" s="113">
        <v>0</v>
      </c>
      <c r="G305" s="115">
        <v>43321434.770000003</v>
      </c>
      <c r="H305" s="113">
        <v>0</v>
      </c>
      <c r="I305" s="115">
        <v>43321434.770000003</v>
      </c>
    </row>
    <row r="306" spans="1:9" hidden="1">
      <c r="A306" s="113" t="s">
        <v>3724</v>
      </c>
      <c r="B306" s="116" t="s">
        <v>82</v>
      </c>
      <c r="C306" s="116">
        <v>1</v>
      </c>
      <c r="D306" s="113">
        <v>3920</v>
      </c>
      <c r="E306" s="113" t="s">
        <v>3723</v>
      </c>
      <c r="F306" s="113">
        <v>0</v>
      </c>
      <c r="G306" s="115">
        <v>37658873.329999998</v>
      </c>
      <c r="H306" s="113">
        <v>0</v>
      </c>
      <c r="I306" s="115">
        <v>37658873.329999998</v>
      </c>
    </row>
    <row r="307" spans="1:9" hidden="1">
      <c r="A307" s="113" t="s">
        <v>3725</v>
      </c>
      <c r="B307" s="116" t="s">
        <v>82</v>
      </c>
      <c r="C307" s="116">
        <v>1</v>
      </c>
      <c r="D307" s="113">
        <v>3921</v>
      </c>
      <c r="E307" s="113" t="s">
        <v>3077</v>
      </c>
      <c r="F307" s="113">
        <v>0</v>
      </c>
      <c r="G307" s="115">
        <v>7321697.6399999997</v>
      </c>
      <c r="H307" s="113">
        <v>0</v>
      </c>
      <c r="I307" s="115">
        <v>7321697.6399999997</v>
      </c>
    </row>
    <row r="308" spans="1:9" hidden="1">
      <c r="A308" s="113" t="s">
        <v>1909</v>
      </c>
      <c r="B308" s="116" t="s">
        <v>77</v>
      </c>
      <c r="C308" s="116">
        <f>VLOOKUP(A308,'BALANCETE JUNHO 19'!$A$6:$I$955,3,0)</f>
        <v>1</v>
      </c>
      <c r="D308" s="113">
        <v>3831</v>
      </c>
      <c r="E308" s="113" t="s">
        <v>1986</v>
      </c>
      <c r="F308" s="115">
        <v>277124774.42000002</v>
      </c>
      <c r="G308" s="113">
        <v>0</v>
      </c>
      <c r="H308" s="113">
        <v>0</v>
      </c>
      <c r="I308" s="115">
        <v>277124774.42000002</v>
      </c>
    </row>
    <row r="309" spans="1:9" hidden="1">
      <c r="A309" s="113" t="s">
        <v>1911</v>
      </c>
      <c r="B309" s="116" t="s">
        <v>82</v>
      </c>
      <c r="C309" s="116">
        <f>VLOOKUP(A309,'BALANCETE JUNHO 19'!$A$6:$I$955,3,0)</f>
        <v>1</v>
      </c>
      <c r="D309" s="113">
        <v>3832</v>
      </c>
      <c r="E309" s="113" t="s">
        <v>3033</v>
      </c>
      <c r="F309" s="115">
        <v>69556457.549999997</v>
      </c>
      <c r="G309" s="113">
        <v>0</v>
      </c>
      <c r="H309" s="113">
        <v>0</v>
      </c>
      <c r="I309" s="115">
        <v>69556457.549999997</v>
      </c>
    </row>
    <row r="310" spans="1:9" hidden="1">
      <c r="A310" s="113" t="s">
        <v>1912</v>
      </c>
      <c r="B310" s="116" t="s">
        <v>82</v>
      </c>
      <c r="C310" s="116">
        <f>VLOOKUP(A310,'BALANCETE JUNHO 19'!$A$6:$I$955,3,0)</f>
        <v>1</v>
      </c>
      <c r="D310" s="113">
        <v>3833</v>
      </c>
      <c r="E310" s="113" t="s">
        <v>3034</v>
      </c>
      <c r="F310" s="115">
        <v>207568316.87</v>
      </c>
      <c r="G310" s="113">
        <v>0</v>
      </c>
      <c r="H310" s="113">
        <v>0</v>
      </c>
      <c r="I310" s="115">
        <v>207568316.87</v>
      </c>
    </row>
    <row r="311" spans="1:9" hidden="1">
      <c r="A311" s="113" t="s">
        <v>135</v>
      </c>
      <c r="B311" s="116" t="s">
        <v>77</v>
      </c>
      <c r="C311" s="116">
        <f>VLOOKUP(A311,'BALANCETE JUNHO 19'!$A$6:$I$955,3,0)</f>
        <v>1</v>
      </c>
      <c r="D311" s="113">
        <v>360</v>
      </c>
      <c r="E311" s="113" t="s">
        <v>402</v>
      </c>
      <c r="F311" s="115">
        <v>30151255.460000001</v>
      </c>
      <c r="G311" s="113">
        <v>0</v>
      </c>
      <c r="H311" s="113">
        <v>0</v>
      </c>
      <c r="I311" s="115">
        <v>30151255.460000001</v>
      </c>
    </row>
    <row r="312" spans="1:9" hidden="1">
      <c r="A312" s="113" t="s">
        <v>136</v>
      </c>
      <c r="B312" s="116" t="s">
        <v>82</v>
      </c>
      <c r="C312" s="116">
        <f>VLOOKUP(A312,'BALANCETE JUNHO 19'!$A$6:$I$955,3,0)</f>
        <v>1</v>
      </c>
      <c r="D312" s="113">
        <v>361</v>
      </c>
      <c r="E312" s="113" t="s">
        <v>3035</v>
      </c>
      <c r="F312" s="115">
        <v>3365061.11</v>
      </c>
      <c r="G312" s="113">
        <v>0</v>
      </c>
      <c r="H312" s="113">
        <v>0</v>
      </c>
      <c r="I312" s="115">
        <v>3365061.11</v>
      </c>
    </row>
    <row r="313" spans="1:9" hidden="1">
      <c r="A313" s="113" t="s">
        <v>137</v>
      </c>
      <c r="B313" s="116" t="s">
        <v>82</v>
      </c>
      <c r="C313" s="116">
        <f>VLOOKUP(A313,'BALANCETE JUNHO 19'!$A$6:$I$955,3,0)</f>
        <v>1</v>
      </c>
      <c r="D313" s="113">
        <v>362</v>
      </c>
      <c r="E313" s="113" t="s">
        <v>3036</v>
      </c>
      <c r="F313" s="115">
        <v>5664265.7800000003</v>
      </c>
      <c r="G313" s="113">
        <v>0</v>
      </c>
      <c r="H313" s="113">
        <v>0</v>
      </c>
      <c r="I313" s="115">
        <v>5664265.7800000003</v>
      </c>
    </row>
    <row r="314" spans="1:9" hidden="1">
      <c r="A314" s="113" t="s">
        <v>138</v>
      </c>
      <c r="B314" s="116" t="s">
        <v>82</v>
      </c>
      <c r="C314" s="116">
        <f>VLOOKUP(A314,'BALANCETE JUNHO 19'!$A$6:$I$955,3,0)</f>
        <v>1</v>
      </c>
      <c r="D314" s="113">
        <v>363</v>
      </c>
      <c r="E314" s="113" t="s">
        <v>3037</v>
      </c>
      <c r="F314" s="115">
        <v>16038619.869999999</v>
      </c>
      <c r="G314" s="113">
        <v>0</v>
      </c>
      <c r="H314" s="113">
        <v>0</v>
      </c>
      <c r="I314" s="115">
        <v>16038619.869999999</v>
      </c>
    </row>
    <row r="315" spans="1:9" hidden="1">
      <c r="A315" s="113" t="s">
        <v>139</v>
      </c>
      <c r="B315" s="116" t="s">
        <v>82</v>
      </c>
      <c r="C315" s="116">
        <f>VLOOKUP(A315,'BALANCETE JUNHO 19'!$A$6:$I$955,3,0)</f>
        <v>1</v>
      </c>
      <c r="D315" s="113">
        <v>364</v>
      </c>
      <c r="E315" s="113" t="s">
        <v>735</v>
      </c>
      <c r="F315" s="115">
        <v>640048.76</v>
      </c>
      <c r="G315" s="113">
        <v>0</v>
      </c>
      <c r="H315" s="113">
        <v>0</v>
      </c>
      <c r="I315" s="115">
        <v>640048.76</v>
      </c>
    </row>
    <row r="316" spans="1:9" hidden="1">
      <c r="A316" s="113" t="s">
        <v>140</v>
      </c>
      <c r="B316" s="116" t="s">
        <v>82</v>
      </c>
      <c r="C316" s="116">
        <f>VLOOKUP(A316,'BALANCETE JUNHO 19'!$A$6:$I$955,3,0)</f>
        <v>1</v>
      </c>
      <c r="D316" s="113">
        <v>365</v>
      </c>
      <c r="E316" s="113" t="s">
        <v>3038</v>
      </c>
      <c r="F316" s="115">
        <v>309659.94</v>
      </c>
      <c r="G316" s="113">
        <v>0</v>
      </c>
      <c r="H316" s="113">
        <v>0</v>
      </c>
      <c r="I316" s="115">
        <v>309659.94</v>
      </c>
    </row>
    <row r="317" spans="1:9" hidden="1">
      <c r="A317" s="113" t="s">
        <v>141</v>
      </c>
      <c r="B317" s="116" t="s">
        <v>82</v>
      </c>
      <c r="C317" s="116">
        <f>VLOOKUP(A317,'BALANCETE JUNHO 19'!$A$6:$I$955,3,0)</f>
        <v>1</v>
      </c>
      <c r="D317" s="113">
        <v>1141</v>
      </c>
      <c r="E317" s="113" t="s">
        <v>3039</v>
      </c>
      <c r="F317" s="115">
        <v>4133600</v>
      </c>
      <c r="G317" s="113">
        <v>0</v>
      </c>
      <c r="H317" s="113">
        <v>0</v>
      </c>
      <c r="I317" s="115">
        <v>4133600</v>
      </c>
    </row>
    <row r="318" spans="1:9" hidden="1">
      <c r="A318" s="113" t="s">
        <v>142</v>
      </c>
      <c r="B318" s="116" t="s">
        <v>77</v>
      </c>
      <c r="C318" s="116">
        <f>VLOOKUP(A318,'BALANCETE JUNHO 19'!$A$6:$I$955,3,0)</f>
        <v>1</v>
      </c>
      <c r="D318" s="113">
        <v>366</v>
      </c>
      <c r="E318" s="113" t="s">
        <v>3040</v>
      </c>
      <c r="F318" s="115">
        <v>34013382.979999997</v>
      </c>
      <c r="G318" s="113">
        <v>0</v>
      </c>
      <c r="H318" s="115">
        <v>477209.04</v>
      </c>
      <c r="I318" s="115">
        <v>34490592.020000003</v>
      </c>
    </row>
    <row r="319" spans="1:9" hidden="1">
      <c r="A319" s="113" t="s">
        <v>143</v>
      </c>
      <c r="B319" s="116" t="s">
        <v>82</v>
      </c>
      <c r="C319" s="116">
        <f>VLOOKUP(A319,'BALANCETE JUNHO 19'!$A$6:$I$955,3,0)</f>
        <v>1</v>
      </c>
      <c r="D319" s="113">
        <v>367</v>
      </c>
      <c r="E319" s="113" t="s">
        <v>3041</v>
      </c>
      <c r="F319" s="115">
        <v>15940610.699999999</v>
      </c>
      <c r="G319" s="113">
        <v>0</v>
      </c>
      <c r="H319" s="115">
        <v>248089.38</v>
      </c>
      <c r="I319" s="115">
        <v>-16188700.08</v>
      </c>
    </row>
    <row r="320" spans="1:9" hidden="1">
      <c r="A320" s="113" t="s">
        <v>144</v>
      </c>
      <c r="B320" s="116" t="s">
        <v>82</v>
      </c>
      <c r="C320" s="116">
        <f>VLOOKUP(A320,'BALANCETE JUNHO 19'!$A$6:$I$955,3,0)</f>
        <v>1</v>
      </c>
      <c r="D320" s="113">
        <v>368</v>
      </c>
      <c r="E320" s="113" t="s">
        <v>3041</v>
      </c>
      <c r="F320" s="115">
        <v>2073636.04</v>
      </c>
      <c r="G320" s="113">
        <v>0</v>
      </c>
      <c r="H320" s="115">
        <v>19804.34</v>
      </c>
      <c r="I320" s="115">
        <v>-2093440.38</v>
      </c>
    </row>
    <row r="321" spans="1:9" hidden="1">
      <c r="A321" s="113" t="s">
        <v>145</v>
      </c>
      <c r="B321" s="116" t="s">
        <v>82</v>
      </c>
      <c r="C321" s="116">
        <f>VLOOKUP(A321,'BALANCETE JUNHO 19'!$A$6:$I$955,3,0)</f>
        <v>1</v>
      </c>
      <c r="D321" s="113">
        <v>369</v>
      </c>
      <c r="E321" s="113" t="s">
        <v>3041</v>
      </c>
      <c r="F321" s="115">
        <v>4156203.48</v>
      </c>
      <c r="G321" s="113">
        <v>0</v>
      </c>
      <c r="H321" s="115">
        <v>45081.14</v>
      </c>
      <c r="I321" s="115">
        <v>-4201284.62</v>
      </c>
    </row>
    <row r="322" spans="1:9" hidden="1">
      <c r="A322" s="113" t="s">
        <v>146</v>
      </c>
      <c r="B322" s="116" t="s">
        <v>82</v>
      </c>
      <c r="C322" s="116">
        <f>VLOOKUP(A322,'BALANCETE JUNHO 19'!$A$6:$I$955,3,0)</f>
        <v>1</v>
      </c>
      <c r="D322" s="113">
        <v>370</v>
      </c>
      <c r="E322" s="113" t="s">
        <v>3041</v>
      </c>
      <c r="F322" s="115">
        <v>7655716.3600000003</v>
      </c>
      <c r="G322" s="113">
        <v>0</v>
      </c>
      <c r="H322" s="115">
        <v>122103.03999999999</v>
      </c>
      <c r="I322" s="115">
        <v>-7777819.4000000004</v>
      </c>
    </row>
    <row r="323" spans="1:9" hidden="1">
      <c r="A323" s="113" t="s">
        <v>147</v>
      </c>
      <c r="B323" s="116" t="s">
        <v>82</v>
      </c>
      <c r="C323" s="116">
        <f>VLOOKUP(A323,'BALANCETE JUNHO 19'!$A$6:$I$955,3,0)</f>
        <v>1</v>
      </c>
      <c r="D323" s="113">
        <v>371</v>
      </c>
      <c r="E323" s="113" t="s">
        <v>3041</v>
      </c>
      <c r="F323" s="115">
        <v>449017.71</v>
      </c>
      <c r="G323" s="113">
        <v>0</v>
      </c>
      <c r="H323" s="115">
        <v>7684.44</v>
      </c>
      <c r="I323" s="115">
        <v>-456702.15</v>
      </c>
    </row>
    <row r="324" spans="1:9" hidden="1">
      <c r="A324" s="113" t="s">
        <v>148</v>
      </c>
      <c r="B324" s="116" t="s">
        <v>82</v>
      </c>
      <c r="C324" s="116">
        <f>VLOOKUP(A324,'BALANCETE JUNHO 19'!$A$6:$I$955,3,0)</f>
        <v>1</v>
      </c>
      <c r="D324" s="113">
        <v>372</v>
      </c>
      <c r="E324" s="113" t="s">
        <v>3041</v>
      </c>
      <c r="F324" s="115">
        <v>309659.94</v>
      </c>
      <c r="G324" s="113">
        <v>0</v>
      </c>
      <c r="H324" s="113">
        <v>0</v>
      </c>
      <c r="I324" s="115">
        <v>-309659.94</v>
      </c>
    </row>
    <row r="325" spans="1:9" hidden="1">
      <c r="A325" s="113" t="s">
        <v>149</v>
      </c>
      <c r="B325" s="116" t="s">
        <v>82</v>
      </c>
      <c r="C325" s="116">
        <f>VLOOKUP(A325,'BALANCETE JUNHO 19'!$A$6:$I$955,3,0)</f>
        <v>1</v>
      </c>
      <c r="D325" s="113">
        <v>1166</v>
      </c>
      <c r="E325" s="113" t="s">
        <v>3041</v>
      </c>
      <c r="F325" s="115">
        <v>3428538.75</v>
      </c>
      <c r="G325" s="113">
        <v>0</v>
      </c>
      <c r="H325" s="115">
        <v>34446.699999999997</v>
      </c>
      <c r="I325" s="115">
        <v>-3462985.45</v>
      </c>
    </row>
    <row r="326" spans="1:9" hidden="1">
      <c r="A326" s="113" t="s">
        <v>150</v>
      </c>
      <c r="B326" s="116" t="s">
        <v>77</v>
      </c>
      <c r="C326" s="116">
        <f>VLOOKUP(A326,'BALANCETE JUNHO 19'!$A$6:$I$955,3,0)</f>
        <v>1</v>
      </c>
      <c r="D326" s="113">
        <v>373</v>
      </c>
      <c r="E326" s="113" t="s">
        <v>3042</v>
      </c>
      <c r="F326" s="113">
        <v>0</v>
      </c>
      <c r="G326" s="113">
        <v>0</v>
      </c>
      <c r="H326" s="113">
        <v>0</v>
      </c>
      <c r="I326" s="113">
        <v>0</v>
      </c>
    </row>
    <row r="327" spans="1:9" hidden="1">
      <c r="A327" s="113" t="s">
        <v>151</v>
      </c>
      <c r="B327" s="116" t="s">
        <v>82</v>
      </c>
      <c r="C327" s="116">
        <f>VLOOKUP(A327,'BALANCETE JUNHO 19'!$A$6:$I$955,3,0)</f>
        <v>1</v>
      </c>
      <c r="D327" s="113">
        <v>374</v>
      </c>
      <c r="E327" s="113" t="s">
        <v>2263</v>
      </c>
      <c r="F327" s="115">
        <v>148243.54</v>
      </c>
      <c r="G327" s="113">
        <v>0</v>
      </c>
      <c r="H327" s="113">
        <v>0</v>
      </c>
      <c r="I327" s="115">
        <v>148243.54</v>
      </c>
    </row>
    <row r="328" spans="1:9" hidden="1">
      <c r="A328" s="113" t="s">
        <v>152</v>
      </c>
      <c r="B328" s="116" t="s">
        <v>82</v>
      </c>
      <c r="C328" s="116">
        <f>VLOOKUP(A328,'BALANCETE JUNHO 19'!$A$6:$I$955,3,0)</f>
        <v>1</v>
      </c>
      <c r="D328" s="113">
        <v>375</v>
      </c>
      <c r="E328" s="113" t="s">
        <v>2264</v>
      </c>
      <c r="F328" s="115">
        <v>148243.54</v>
      </c>
      <c r="G328" s="113">
        <v>0</v>
      </c>
      <c r="H328" s="113">
        <v>0</v>
      </c>
      <c r="I328" s="115">
        <v>-148243.54</v>
      </c>
    </row>
    <row r="329" spans="1:9" hidden="1">
      <c r="A329" s="113" t="s">
        <v>153</v>
      </c>
      <c r="B329" s="116" t="s">
        <v>77</v>
      </c>
      <c r="C329" s="116">
        <f>VLOOKUP(A329,'BALANCETE JUNHO 19'!$A$6:$I$955,3,0)</f>
        <v>1</v>
      </c>
      <c r="D329" s="113">
        <v>376</v>
      </c>
      <c r="E329" s="113" t="s">
        <v>3043</v>
      </c>
      <c r="F329" s="115">
        <v>252577.5</v>
      </c>
      <c r="G329" s="113">
        <v>0</v>
      </c>
      <c r="H329" s="113">
        <v>0</v>
      </c>
      <c r="I329" s="115">
        <v>252577.5</v>
      </c>
    </row>
    <row r="330" spans="1:9" hidden="1">
      <c r="A330" s="113" t="s">
        <v>154</v>
      </c>
      <c r="B330" s="116" t="s">
        <v>77</v>
      </c>
      <c r="C330" s="116">
        <f>VLOOKUP(A330,'BALANCETE JUNHO 19'!$A$6:$I$955,3,0)</f>
        <v>1</v>
      </c>
      <c r="D330" s="113">
        <v>377</v>
      </c>
      <c r="E330" s="113" t="s">
        <v>3044</v>
      </c>
      <c r="F330" s="115">
        <v>252577.5</v>
      </c>
      <c r="G330" s="113">
        <v>0</v>
      </c>
      <c r="H330" s="113">
        <v>0</v>
      </c>
      <c r="I330" s="115">
        <v>252577.5</v>
      </c>
    </row>
    <row r="331" spans="1:9" hidden="1">
      <c r="A331" s="113" t="s">
        <v>509</v>
      </c>
      <c r="B331" s="116" t="s">
        <v>82</v>
      </c>
      <c r="C331" s="116">
        <f>VLOOKUP(A331,'BALANCETE JUNHO 19'!$A$6:$I$955,3,0)</f>
        <v>1</v>
      </c>
      <c r="D331" s="113">
        <v>378</v>
      </c>
      <c r="E331" s="113" t="s">
        <v>2266</v>
      </c>
      <c r="F331" s="115">
        <v>252577.5</v>
      </c>
      <c r="G331" s="113">
        <v>0</v>
      </c>
      <c r="H331" s="113">
        <v>0</v>
      </c>
      <c r="I331" s="115">
        <v>252577.5</v>
      </c>
    </row>
    <row r="332" spans="1:9" hidden="1">
      <c r="A332" s="113" t="s">
        <v>155</v>
      </c>
      <c r="B332" s="116" t="s">
        <v>77</v>
      </c>
      <c r="C332" s="116">
        <f>VLOOKUP(A332,'BALANCETE JUNHO 19'!$A$6:$I$955,3,0)</f>
        <v>1</v>
      </c>
      <c r="D332" s="113">
        <v>379</v>
      </c>
      <c r="E332" s="113" t="s">
        <v>2267</v>
      </c>
      <c r="F332" s="115">
        <v>581825595.09000003</v>
      </c>
      <c r="G332" s="115">
        <v>1065059.72</v>
      </c>
      <c r="H332" s="115">
        <v>88302005.739999995</v>
      </c>
      <c r="I332" s="115">
        <v>494588649.06999999</v>
      </c>
    </row>
    <row r="333" spans="1:9" hidden="1">
      <c r="A333" s="113" t="s">
        <v>156</v>
      </c>
      <c r="B333" s="116" t="s">
        <v>77</v>
      </c>
      <c r="C333" s="116">
        <f>VLOOKUP(A333,'BALANCETE JUNHO 19'!$A$6:$I$955,3,0)</f>
        <v>1</v>
      </c>
      <c r="D333" s="113">
        <v>380</v>
      </c>
      <c r="E333" s="113" t="s">
        <v>2267</v>
      </c>
      <c r="F333" s="115">
        <v>244528659.87</v>
      </c>
      <c r="G333" s="115">
        <v>1065059.72</v>
      </c>
      <c r="H333" s="115">
        <v>11411216.91</v>
      </c>
      <c r="I333" s="115">
        <v>234182502.68000001</v>
      </c>
    </row>
    <row r="334" spans="1:9" hidden="1">
      <c r="A334" s="113" t="s">
        <v>510</v>
      </c>
      <c r="B334" s="116" t="s">
        <v>82</v>
      </c>
      <c r="C334" s="116">
        <f>VLOOKUP(A334,'BALANCETE JUNHO 19'!$A$6:$I$955,3,0)</f>
        <v>1</v>
      </c>
      <c r="D334" s="113">
        <v>381</v>
      </c>
      <c r="E334" s="113" t="s">
        <v>3045</v>
      </c>
      <c r="F334" s="115">
        <v>1193478.17</v>
      </c>
      <c r="G334" s="113">
        <v>0</v>
      </c>
      <c r="H334" s="113">
        <v>0</v>
      </c>
      <c r="I334" s="115">
        <v>1193478.17</v>
      </c>
    </row>
    <row r="335" spans="1:9" hidden="1">
      <c r="A335" s="113" t="s">
        <v>511</v>
      </c>
      <c r="B335" s="116" t="s">
        <v>82</v>
      </c>
      <c r="C335" s="116">
        <f>VLOOKUP(A335,'BALANCETE JUNHO 19'!$A$6:$I$955,3,0)</f>
        <v>1</v>
      </c>
      <c r="D335" s="113">
        <v>382</v>
      </c>
      <c r="E335" s="113" t="s">
        <v>3046</v>
      </c>
      <c r="F335" s="115">
        <v>1685961.34</v>
      </c>
      <c r="G335" s="113">
        <v>0</v>
      </c>
      <c r="H335" s="113">
        <v>0</v>
      </c>
      <c r="I335" s="115">
        <v>1685961.34</v>
      </c>
    </row>
    <row r="336" spans="1:9" hidden="1">
      <c r="A336" s="113" t="s">
        <v>512</v>
      </c>
      <c r="B336" s="116" t="s">
        <v>82</v>
      </c>
      <c r="C336" s="116">
        <f>VLOOKUP(A336,'BALANCETE JUNHO 19'!$A$6:$I$955,3,0)</f>
        <v>1</v>
      </c>
      <c r="D336" s="113">
        <v>383</v>
      </c>
      <c r="E336" s="113" t="s">
        <v>3047</v>
      </c>
      <c r="F336" s="115">
        <v>1665682.75</v>
      </c>
      <c r="G336" s="113">
        <v>0</v>
      </c>
      <c r="H336" s="113">
        <v>0</v>
      </c>
      <c r="I336" s="115">
        <v>1665682.75</v>
      </c>
    </row>
    <row r="337" spans="1:9" hidden="1">
      <c r="A337" s="113" t="s">
        <v>513</v>
      </c>
      <c r="B337" s="116" t="s">
        <v>82</v>
      </c>
      <c r="C337" s="116">
        <f>VLOOKUP(A337,'BALANCETE JUNHO 19'!$A$6:$I$955,3,0)</f>
        <v>1</v>
      </c>
      <c r="D337" s="113">
        <v>384</v>
      </c>
      <c r="E337" s="113" t="s">
        <v>3048</v>
      </c>
      <c r="F337" s="115">
        <v>11411216.91</v>
      </c>
      <c r="G337" s="113">
        <v>0</v>
      </c>
      <c r="H337" s="115">
        <v>11411216.91</v>
      </c>
      <c r="I337" s="113">
        <v>0</v>
      </c>
    </row>
    <row r="338" spans="1:9" hidden="1">
      <c r="A338" s="113" t="s">
        <v>514</v>
      </c>
      <c r="B338" s="116" t="s">
        <v>82</v>
      </c>
      <c r="C338" s="116">
        <f>VLOOKUP(A338,'BALANCETE JUNHO 19'!$A$6:$I$955,3,0)</f>
        <v>1</v>
      </c>
      <c r="D338" s="113">
        <v>385</v>
      </c>
      <c r="E338" s="113" t="s">
        <v>3049</v>
      </c>
      <c r="F338" s="115">
        <v>11165777.25</v>
      </c>
      <c r="G338" s="113">
        <v>0</v>
      </c>
      <c r="H338" s="113">
        <v>0</v>
      </c>
      <c r="I338" s="115">
        <v>11165777.25</v>
      </c>
    </row>
    <row r="339" spans="1:9" hidden="1">
      <c r="A339" s="113" t="s">
        <v>515</v>
      </c>
      <c r="B339" s="116" t="s">
        <v>82</v>
      </c>
      <c r="C339" s="116">
        <f>VLOOKUP(A339,'BALANCETE JUNHO 19'!$A$6:$I$955,3,0)</f>
        <v>1</v>
      </c>
      <c r="D339" s="113">
        <v>386</v>
      </c>
      <c r="E339" s="113" t="s">
        <v>3050</v>
      </c>
      <c r="F339" s="115">
        <v>94494.17</v>
      </c>
      <c r="G339" s="113">
        <v>0</v>
      </c>
      <c r="H339" s="113">
        <v>0</v>
      </c>
      <c r="I339" s="115">
        <v>94494.17</v>
      </c>
    </row>
    <row r="340" spans="1:9" hidden="1">
      <c r="A340" s="113" t="s">
        <v>516</v>
      </c>
      <c r="B340" s="116" t="s">
        <v>82</v>
      </c>
      <c r="C340" s="116">
        <f>VLOOKUP(A340,'BALANCETE JUNHO 19'!$A$6:$I$955,3,0)</f>
        <v>1</v>
      </c>
      <c r="D340" s="113">
        <v>387</v>
      </c>
      <c r="E340" s="113" t="s">
        <v>3051</v>
      </c>
      <c r="F340" s="115">
        <v>132124.51</v>
      </c>
      <c r="G340" s="113">
        <v>0</v>
      </c>
      <c r="H340" s="113">
        <v>0</v>
      </c>
      <c r="I340" s="115">
        <v>132124.51</v>
      </c>
    </row>
    <row r="341" spans="1:9" hidden="1">
      <c r="A341" s="113" t="s">
        <v>517</v>
      </c>
      <c r="B341" s="116" t="s">
        <v>82</v>
      </c>
      <c r="C341" s="116">
        <f>VLOOKUP(A341,'BALANCETE JUNHO 19'!$A$6:$I$955,3,0)</f>
        <v>1</v>
      </c>
      <c r="D341" s="113">
        <v>388</v>
      </c>
      <c r="E341" s="113" t="s">
        <v>3052</v>
      </c>
      <c r="F341" s="115">
        <v>1608848.46</v>
      </c>
      <c r="G341" s="113">
        <v>0</v>
      </c>
      <c r="H341" s="113">
        <v>0</v>
      </c>
      <c r="I341" s="115">
        <v>1608848.46</v>
      </c>
    </row>
    <row r="342" spans="1:9" hidden="1">
      <c r="A342" s="113" t="s">
        <v>518</v>
      </c>
      <c r="B342" s="116" t="s">
        <v>82</v>
      </c>
      <c r="C342" s="116">
        <f>VLOOKUP(A342,'BALANCETE JUNHO 19'!$A$6:$I$955,3,0)</f>
        <v>1</v>
      </c>
      <c r="D342" s="113">
        <v>389</v>
      </c>
      <c r="E342" s="113" t="s">
        <v>3053</v>
      </c>
      <c r="F342" s="115">
        <v>40443.919999999998</v>
      </c>
      <c r="G342" s="113">
        <v>0</v>
      </c>
      <c r="H342" s="113">
        <v>0</v>
      </c>
      <c r="I342" s="115">
        <v>40443.919999999998</v>
      </c>
    </row>
    <row r="343" spans="1:9" hidden="1">
      <c r="A343" s="113" t="s">
        <v>519</v>
      </c>
      <c r="B343" s="116" t="s">
        <v>82</v>
      </c>
      <c r="C343" s="116">
        <f>VLOOKUP(A343,'BALANCETE JUNHO 19'!$A$6:$I$955,3,0)</f>
        <v>1</v>
      </c>
      <c r="D343" s="113">
        <v>1153</v>
      </c>
      <c r="E343" s="113" t="s">
        <v>3054</v>
      </c>
      <c r="F343" s="115">
        <v>600777.4</v>
      </c>
      <c r="G343" s="113">
        <v>0</v>
      </c>
      <c r="H343" s="113">
        <v>0</v>
      </c>
      <c r="I343" s="115">
        <v>600777.4</v>
      </c>
    </row>
    <row r="344" spans="1:9" hidden="1">
      <c r="A344" s="113" t="s">
        <v>520</v>
      </c>
      <c r="B344" s="116" t="s">
        <v>82</v>
      </c>
      <c r="C344" s="116">
        <f>VLOOKUP(A344,'BALANCETE JUNHO 19'!$A$6:$I$955,3,0)</f>
        <v>1</v>
      </c>
      <c r="D344" s="113">
        <v>1227</v>
      </c>
      <c r="E344" s="113" t="s">
        <v>3055</v>
      </c>
      <c r="F344" s="115">
        <v>11051167.33</v>
      </c>
      <c r="G344" s="113">
        <v>0</v>
      </c>
      <c r="H344" s="113">
        <v>0</v>
      </c>
      <c r="I344" s="115">
        <v>11051167.33</v>
      </c>
    </row>
    <row r="345" spans="1:9" hidden="1">
      <c r="A345" s="113" t="s">
        <v>521</v>
      </c>
      <c r="B345" s="116" t="s">
        <v>82</v>
      </c>
      <c r="C345" s="116">
        <f>VLOOKUP(A345,'BALANCETE JUNHO 19'!$A$6:$I$955,3,0)</f>
        <v>1</v>
      </c>
      <c r="D345" s="113">
        <v>1577</v>
      </c>
      <c r="E345" s="113" t="s">
        <v>3056</v>
      </c>
      <c r="F345" s="115">
        <v>213422.75</v>
      </c>
      <c r="G345" s="113">
        <v>0</v>
      </c>
      <c r="H345" s="113">
        <v>0</v>
      </c>
      <c r="I345" s="115">
        <v>213422.75</v>
      </c>
    </row>
    <row r="346" spans="1:9" hidden="1">
      <c r="A346" s="113" t="s">
        <v>522</v>
      </c>
      <c r="B346" s="116" t="s">
        <v>82</v>
      </c>
      <c r="C346" s="116">
        <f>VLOOKUP(A346,'BALANCETE JUNHO 19'!$A$6:$I$955,3,0)</f>
        <v>1</v>
      </c>
      <c r="D346" s="113">
        <v>1610</v>
      </c>
      <c r="E346" s="113" t="s">
        <v>3057</v>
      </c>
      <c r="F346" s="115">
        <v>4774203.0599999996</v>
      </c>
      <c r="G346" s="113">
        <v>0</v>
      </c>
      <c r="H346" s="113">
        <v>0</v>
      </c>
      <c r="I346" s="115">
        <v>4774203.0599999996</v>
      </c>
    </row>
    <row r="347" spans="1:9" hidden="1">
      <c r="A347" s="113" t="s">
        <v>523</v>
      </c>
      <c r="B347" s="116" t="s">
        <v>82</v>
      </c>
      <c r="C347" s="116">
        <f>VLOOKUP(A347,'BALANCETE JUNHO 19'!$A$6:$I$955,3,0)</f>
        <v>1</v>
      </c>
      <c r="D347" s="113">
        <v>1611</v>
      </c>
      <c r="E347" s="113" t="s">
        <v>3058</v>
      </c>
      <c r="F347" s="115">
        <v>28279010.84</v>
      </c>
      <c r="G347" s="113">
        <v>0</v>
      </c>
      <c r="H347" s="113">
        <v>0</v>
      </c>
      <c r="I347" s="115">
        <v>28279010.84</v>
      </c>
    </row>
    <row r="348" spans="1:9" hidden="1">
      <c r="A348" s="113" t="s">
        <v>524</v>
      </c>
      <c r="B348" s="116" t="s">
        <v>82</v>
      </c>
      <c r="C348" s="116">
        <f>VLOOKUP(A348,'BALANCETE JUNHO 19'!$A$6:$I$955,3,0)</f>
        <v>1</v>
      </c>
      <c r="D348" s="113">
        <v>1612</v>
      </c>
      <c r="E348" s="113" t="s">
        <v>3059</v>
      </c>
      <c r="F348" s="115">
        <v>2994216.62</v>
      </c>
      <c r="G348" s="113">
        <v>0</v>
      </c>
      <c r="H348" s="113">
        <v>0</v>
      </c>
      <c r="I348" s="115">
        <v>2994216.62</v>
      </c>
    </row>
    <row r="349" spans="1:9" hidden="1">
      <c r="A349" s="113" t="s">
        <v>525</v>
      </c>
      <c r="B349" s="116" t="s">
        <v>82</v>
      </c>
      <c r="C349" s="116">
        <f>VLOOKUP(A349,'BALANCETE JUNHO 19'!$A$6:$I$955,3,0)</f>
        <v>1</v>
      </c>
      <c r="D349" s="113">
        <v>1626</v>
      </c>
      <c r="E349" s="113" t="s">
        <v>3060</v>
      </c>
      <c r="F349" s="115">
        <v>564875.94999999995</v>
      </c>
      <c r="G349" s="113">
        <v>0</v>
      </c>
      <c r="H349" s="113">
        <v>0</v>
      </c>
      <c r="I349" s="115">
        <v>564875.94999999995</v>
      </c>
    </row>
    <row r="350" spans="1:9" hidden="1">
      <c r="A350" s="113" t="s">
        <v>526</v>
      </c>
      <c r="B350" s="116" t="s">
        <v>82</v>
      </c>
      <c r="C350" s="116">
        <f>VLOOKUP(A350,'BALANCETE JUNHO 19'!$A$6:$I$955,3,0)</f>
        <v>1</v>
      </c>
      <c r="D350" s="113">
        <v>1627</v>
      </c>
      <c r="E350" s="113" t="s">
        <v>3061</v>
      </c>
      <c r="F350" s="115">
        <v>296388.24</v>
      </c>
      <c r="G350" s="113">
        <v>0</v>
      </c>
      <c r="H350" s="113">
        <v>0</v>
      </c>
      <c r="I350" s="115">
        <v>296388.24</v>
      </c>
    </row>
    <row r="351" spans="1:9" hidden="1">
      <c r="A351" s="113" t="s">
        <v>527</v>
      </c>
      <c r="B351" s="116" t="s">
        <v>82</v>
      </c>
      <c r="C351" s="116">
        <f>VLOOKUP(A351,'BALANCETE JUNHO 19'!$A$6:$I$955,3,0)</f>
        <v>1</v>
      </c>
      <c r="D351" s="113">
        <v>1668</v>
      </c>
      <c r="E351" s="113" t="s">
        <v>3062</v>
      </c>
      <c r="F351" s="115">
        <v>283357.05</v>
      </c>
      <c r="G351" s="113">
        <v>0</v>
      </c>
      <c r="H351" s="113">
        <v>0</v>
      </c>
      <c r="I351" s="115">
        <v>283357.05</v>
      </c>
    </row>
    <row r="352" spans="1:9" hidden="1">
      <c r="A352" s="113" t="s">
        <v>528</v>
      </c>
      <c r="B352" s="116" t="s">
        <v>82</v>
      </c>
      <c r="C352" s="116">
        <f>VLOOKUP(A352,'BALANCETE JUNHO 19'!$A$6:$I$955,3,0)</f>
        <v>1</v>
      </c>
      <c r="D352" s="113">
        <v>1680</v>
      </c>
      <c r="E352" s="113" t="s">
        <v>3063</v>
      </c>
      <c r="F352" s="115">
        <v>2244114.52</v>
      </c>
      <c r="G352" s="113">
        <v>0</v>
      </c>
      <c r="H352" s="113">
        <v>0</v>
      </c>
      <c r="I352" s="115">
        <v>2244114.52</v>
      </c>
    </row>
    <row r="353" spans="1:9" hidden="1">
      <c r="A353" s="113" t="s">
        <v>529</v>
      </c>
      <c r="B353" s="116" t="s">
        <v>82</v>
      </c>
      <c r="C353" s="116">
        <f>VLOOKUP(A353,'BALANCETE JUNHO 19'!$A$6:$I$955,3,0)</f>
        <v>1</v>
      </c>
      <c r="D353" s="113">
        <v>1688</v>
      </c>
      <c r="E353" s="113" t="s">
        <v>3064</v>
      </c>
      <c r="F353" s="115">
        <v>3022822.74</v>
      </c>
      <c r="G353" s="113">
        <v>0</v>
      </c>
      <c r="H353" s="113">
        <v>0</v>
      </c>
      <c r="I353" s="115">
        <v>3022822.74</v>
      </c>
    </row>
    <row r="354" spans="1:9" hidden="1">
      <c r="A354" s="113" t="s">
        <v>530</v>
      </c>
      <c r="B354" s="116" t="s">
        <v>82</v>
      </c>
      <c r="C354" s="116">
        <f>VLOOKUP(A354,'BALANCETE JUNHO 19'!$A$6:$I$955,3,0)</f>
        <v>1</v>
      </c>
      <c r="D354" s="113">
        <v>1696</v>
      </c>
      <c r="E354" s="113" t="s">
        <v>3065</v>
      </c>
      <c r="F354" s="115">
        <v>417118.29</v>
      </c>
      <c r="G354" s="113">
        <v>0</v>
      </c>
      <c r="H354" s="113">
        <v>0</v>
      </c>
      <c r="I354" s="115">
        <v>417118.29</v>
      </c>
    </row>
    <row r="355" spans="1:9" hidden="1">
      <c r="A355" s="113" t="s">
        <v>531</v>
      </c>
      <c r="B355" s="116" t="s">
        <v>82</v>
      </c>
      <c r="C355" s="116">
        <f>VLOOKUP(A355,'BALANCETE JUNHO 19'!$A$6:$I$955,3,0)</f>
        <v>1</v>
      </c>
      <c r="D355" s="113">
        <v>1750</v>
      </c>
      <c r="E355" s="113" t="s">
        <v>3066</v>
      </c>
      <c r="F355" s="115">
        <v>10896142.48</v>
      </c>
      <c r="G355" s="113">
        <v>0</v>
      </c>
      <c r="H355" s="113">
        <v>0</v>
      </c>
      <c r="I355" s="115">
        <v>10896142.48</v>
      </c>
    </row>
    <row r="356" spans="1:9" hidden="1">
      <c r="A356" s="113" t="s">
        <v>532</v>
      </c>
      <c r="B356" s="116" t="s">
        <v>82</v>
      </c>
      <c r="C356" s="116">
        <f>VLOOKUP(A356,'BALANCETE JUNHO 19'!$A$6:$I$955,3,0)</f>
        <v>1</v>
      </c>
      <c r="D356" s="113">
        <v>1794</v>
      </c>
      <c r="E356" s="113" t="s">
        <v>3067</v>
      </c>
      <c r="F356" s="115">
        <v>99894.54</v>
      </c>
      <c r="G356" s="113">
        <v>0</v>
      </c>
      <c r="H356" s="113">
        <v>0</v>
      </c>
      <c r="I356" s="115">
        <v>99894.54</v>
      </c>
    </row>
    <row r="357" spans="1:9" hidden="1">
      <c r="A357" s="113" t="s">
        <v>533</v>
      </c>
      <c r="B357" s="116" t="s">
        <v>82</v>
      </c>
      <c r="C357" s="116">
        <f>VLOOKUP(A357,'BALANCETE JUNHO 19'!$A$6:$I$955,3,0)</f>
        <v>1</v>
      </c>
      <c r="D357" s="113">
        <v>1826</v>
      </c>
      <c r="E357" s="113" t="s">
        <v>3068</v>
      </c>
      <c r="F357" s="115">
        <v>5541842.7599999998</v>
      </c>
      <c r="G357" s="113">
        <v>0</v>
      </c>
      <c r="H357" s="113">
        <v>0</v>
      </c>
      <c r="I357" s="115">
        <v>5541842.7599999998</v>
      </c>
    </row>
    <row r="358" spans="1:9" hidden="1">
      <c r="A358" s="113" t="s">
        <v>534</v>
      </c>
      <c r="B358" s="116" t="s">
        <v>82</v>
      </c>
      <c r="C358" s="116">
        <f>VLOOKUP(A358,'BALANCETE JUNHO 19'!$A$6:$I$955,3,0)</f>
        <v>1</v>
      </c>
      <c r="D358" s="113">
        <v>1829</v>
      </c>
      <c r="E358" s="113" t="s">
        <v>3069</v>
      </c>
      <c r="F358" s="115">
        <v>1476159.75</v>
      </c>
      <c r="G358" s="113">
        <v>0</v>
      </c>
      <c r="H358" s="113">
        <v>0</v>
      </c>
      <c r="I358" s="115">
        <v>1476159.75</v>
      </c>
    </row>
    <row r="359" spans="1:9" hidden="1">
      <c r="A359" s="113" t="s">
        <v>535</v>
      </c>
      <c r="B359" s="116" t="s">
        <v>82</v>
      </c>
      <c r="C359" s="116">
        <f>VLOOKUP(A359,'BALANCETE JUNHO 19'!$A$6:$I$955,3,0)</f>
        <v>1</v>
      </c>
      <c r="D359" s="113">
        <v>1867</v>
      </c>
      <c r="E359" s="113" t="s">
        <v>3070</v>
      </c>
      <c r="F359" s="115">
        <v>1616585.5</v>
      </c>
      <c r="G359" s="113">
        <v>0</v>
      </c>
      <c r="H359" s="113">
        <v>0</v>
      </c>
      <c r="I359" s="115">
        <v>1616585.5</v>
      </c>
    </row>
    <row r="360" spans="1:9" hidden="1">
      <c r="A360" s="113" t="s">
        <v>536</v>
      </c>
      <c r="B360" s="116" t="s">
        <v>82</v>
      </c>
      <c r="C360" s="116">
        <f>VLOOKUP(A360,'BALANCETE JUNHO 19'!$A$6:$I$955,3,0)</f>
        <v>1</v>
      </c>
      <c r="D360" s="113">
        <v>1896</v>
      </c>
      <c r="E360" s="113" t="s">
        <v>3071</v>
      </c>
      <c r="F360" s="115">
        <v>6857529.0599999996</v>
      </c>
      <c r="G360" s="113">
        <v>0</v>
      </c>
      <c r="H360" s="113">
        <v>0</v>
      </c>
      <c r="I360" s="115">
        <v>6857529.0599999996</v>
      </c>
    </row>
    <row r="361" spans="1:9" hidden="1">
      <c r="A361" s="113" t="s">
        <v>537</v>
      </c>
      <c r="B361" s="116" t="s">
        <v>82</v>
      </c>
      <c r="C361" s="116">
        <f>VLOOKUP(A361,'BALANCETE JUNHO 19'!$A$6:$I$955,3,0)</f>
        <v>1</v>
      </c>
      <c r="D361" s="113">
        <v>1917</v>
      </c>
      <c r="E361" s="113" t="s">
        <v>3072</v>
      </c>
      <c r="F361" s="115">
        <v>3026621.81</v>
      </c>
      <c r="G361" s="113">
        <v>0</v>
      </c>
      <c r="H361" s="113">
        <v>0</v>
      </c>
      <c r="I361" s="115">
        <v>3026621.81</v>
      </c>
    </row>
    <row r="362" spans="1:9" hidden="1">
      <c r="A362" s="113" t="s">
        <v>538</v>
      </c>
      <c r="B362" s="116" t="s">
        <v>82</v>
      </c>
      <c r="C362" s="116">
        <f>VLOOKUP(A362,'BALANCETE JUNHO 19'!$A$6:$I$955,3,0)</f>
        <v>1</v>
      </c>
      <c r="D362" s="113">
        <v>1918</v>
      </c>
      <c r="E362" s="113" t="s">
        <v>3073</v>
      </c>
      <c r="F362" s="115">
        <v>65279618.619999997</v>
      </c>
      <c r="G362" s="113">
        <v>0</v>
      </c>
      <c r="H362" s="113">
        <v>0</v>
      </c>
      <c r="I362" s="115">
        <v>65279618.619999997</v>
      </c>
    </row>
    <row r="363" spans="1:9" hidden="1">
      <c r="A363" s="113" t="s">
        <v>539</v>
      </c>
      <c r="B363" s="116" t="s">
        <v>82</v>
      </c>
      <c r="C363" s="116">
        <f>VLOOKUP(A363,'BALANCETE JUNHO 19'!$A$6:$I$955,3,0)</f>
        <v>1</v>
      </c>
      <c r="D363" s="113">
        <v>1920</v>
      </c>
      <c r="E363" s="113" t="s">
        <v>3068</v>
      </c>
      <c r="F363" s="115">
        <v>2059939.77</v>
      </c>
      <c r="G363" s="113">
        <v>0</v>
      </c>
      <c r="H363" s="113">
        <v>0</v>
      </c>
      <c r="I363" s="115">
        <v>2059939.77</v>
      </c>
    </row>
    <row r="364" spans="1:9" hidden="1">
      <c r="A364" s="113" t="s">
        <v>540</v>
      </c>
      <c r="B364" s="116" t="s">
        <v>82</v>
      </c>
      <c r="C364" s="116">
        <f>VLOOKUP(A364,'BALANCETE JUNHO 19'!$A$6:$I$955,3,0)</f>
        <v>1</v>
      </c>
      <c r="D364" s="113">
        <v>1924</v>
      </c>
      <c r="E364" s="113" t="s">
        <v>3074</v>
      </c>
      <c r="F364" s="115">
        <v>4724183.8</v>
      </c>
      <c r="G364" s="113">
        <v>0</v>
      </c>
      <c r="H364" s="113">
        <v>0</v>
      </c>
      <c r="I364" s="115">
        <v>4724183.8</v>
      </c>
    </row>
    <row r="365" spans="1:9" hidden="1">
      <c r="A365" s="113" t="s">
        <v>541</v>
      </c>
      <c r="B365" s="116" t="s">
        <v>82</v>
      </c>
      <c r="C365" s="116">
        <f>VLOOKUP(A365,'BALANCETE JUNHO 19'!$A$6:$I$955,3,0)</f>
        <v>1</v>
      </c>
      <c r="D365" s="113">
        <v>1925</v>
      </c>
      <c r="E365" s="113" t="s">
        <v>3029</v>
      </c>
      <c r="F365" s="115">
        <v>248749.95</v>
      </c>
      <c r="G365" s="113">
        <v>0</v>
      </c>
      <c r="H365" s="113">
        <v>0</v>
      </c>
      <c r="I365" s="115">
        <v>248749.95</v>
      </c>
    </row>
    <row r="366" spans="1:9" hidden="1">
      <c r="A366" s="113" t="s">
        <v>542</v>
      </c>
      <c r="B366" s="116" t="s">
        <v>82</v>
      </c>
      <c r="C366" s="116">
        <f>VLOOKUP(A366,'BALANCETE JUNHO 19'!$A$6:$I$955,3,0)</f>
        <v>1</v>
      </c>
      <c r="D366" s="113">
        <v>1944</v>
      </c>
      <c r="E366" s="113" t="s">
        <v>3075</v>
      </c>
      <c r="F366" s="115">
        <v>511309.88</v>
      </c>
      <c r="G366" s="113">
        <v>0</v>
      </c>
      <c r="H366" s="113">
        <v>0</v>
      </c>
      <c r="I366" s="115">
        <v>511309.88</v>
      </c>
    </row>
    <row r="367" spans="1:9" hidden="1">
      <c r="A367" s="113" t="s">
        <v>543</v>
      </c>
      <c r="B367" s="116" t="s">
        <v>82</v>
      </c>
      <c r="C367" s="116">
        <f>VLOOKUP(A367,'BALANCETE JUNHO 19'!$A$6:$I$955,3,0)</f>
        <v>1</v>
      </c>
      <c r="D367" s="113">
        <v>1948</v>
      </c>
      <c r="E367" s="113" t="s">
        <v>3076</v>
      </c>
      <c r="F367" s="115">
        <v>64663.93</v>
      </c>
      <c r="G367" s="113">
        <v>0</v>
      </c>
      <c r="H367" s="113">
        <v>0</v>
      </c>
      <c r="I367" s="115">
        <v>64663.93</v>
      </c>
    </row>
    <row r="368" spans="1:9" hidden="1">
      <c r="A368" s="113" t="s">
        <v>544</v>
      </c>
      <c r="B368" s="116" t="s">
        <v>82</v>
      </c>
      <c r="C368" s="116">
        <f>VLOOKUP(A368,'BALANCETE JUNHO 19'!$A$6:$I$955,3,0)</f>
        <v>1</v>
      </c>
      <c r="D368" s="113">
        <v>1977</v>
      </c>
      <c r="E368" s="113" t="s">
        <v>3077</v>
      </c>
      <c r="F368" s="115">
        <v>403085.06</v>
      </c>
      <c r="G368" s="113">
        <v>0</v>
      </c>
      <c r="H368" s="113">
        <v>0</v>
      </c>
      <c r="I368" s="115">
        <v>403085.06</v>
      </c>
    </row>
    <row r="369" spans="1:9" hidden="1">
      <c r="A369" s="113" t="s">
        <v>638</v>
      </c>
      <c r="B369" s="116" t="s">
        <v>82</v>
      </c>
      <c r="C369" s="116">
        <f>VLOOKUP(A369,'BALANCETE JUNHO 19'!$A$6:$I$955,3,0)</f>
        <v>1</v>
      </c>
      <c r="D369" s="113">
        <v>2023</v>
      </c>
      <c r="E369" s="113" t="s">
        <v>3078</v>
      </c>
      <c r="F369" s="115">
        <v>140156.95000000001</v>
      </c>
      <c r="G369" s="113">
        <v>0</v>
      </c>
      <c r="H369" s="113">
        <v>0</v>
      </c>
      <c r="I369" s="115">
        <v>140156.95000000001</v>
      </c>
    </row>
    <row r="370" spans="1:9" hidden="1">
      <c r="A370" s="113" t="s">
        <v>702</v>
      </c>
      <c r="B370" s="116" t="s">
        <v>82</v>
      </c>
      <c r="C370" s="116">
        <f>VLOOKUP(A370,'BALANCETE JUNHO 19'!$A$6:$I$955,3,0)</f>
        <v>1</v>
      </c>
      <c r="D370" s="113">
        <v>2190</v>
      </c>
      <c r="E370" s="113" t="s">
        <v>3079</v>
      </c>
      <c r="F370" s="115">
        <v>335001.3</v>
      </c>
      <c r="G370" s="113">
        <v>0</v>
      </c>
      <c r="H370" s="113">
        <v>0</v>
      </c>
      <c r="I370" s="115">
        <v>335001.3</v>
      </c>
    </row>
    <row r="371" spans="1:9" hidden="1">
      <c r="A371" s="113" t="s">
        <v>966</v>
      </c>
      <c r="B371" s="116" t="s">
        <v>82</v>
      </c>
      <c r="C371" s="116">
        <f>VLOOKUP(A371,'BALANCETE JUNHO 19'!$A$6:$I$955,3,0)</f>
        <v>1</v>
      </c>
      <c r="D371" s="113">
        <v>2258</v>
      </c>
      <c r="E371" s="113" t="s">
        <v>3080</v>
      </c>
      <c r="F371" s="115">
        <v>827937.36</v>
      </c>
      <c r="G371" s="113">
        <v>0</v>
      </c>
      <c r="H371" s="113">
        <v>0</v>
      </c>
      <c r="I371" s="115">
        <v>827937.36</v>
      </c>
    </row>
    <row r="372" spans="1:9" hidden="1">
      <c r="A372" s="113" t="s">
        <v>711</v>
      </c>
      <c r="B372" s="116" t="s">
        <v>82</v>
      </c>
      <c r="C372" s="116">
        <f>VLOOKUP(A372,'BALANCETE JUNHO 19'!$A$6:$I$955,3,0)</f>
        <v>1</v>
      </c>
      <c r="D372" s="113">
        <v>2260</v>
      </c>
      <c r="E372" s="113" t="s">
        <v>3081</v>
      </c>
      <c r="F372" s="115">
        <v>1614217.07</v>
      </c>
      <c r="G372" s="113">
        <v>0</v>
      </c>
      <c r="H372" s="113">
        <v>0</v>
      </c>
      <c r="I372" s="115">
        <v>1614217.07</v>
      </c>
    </row>
    <row r="373" spans="1:9" hidden="1">
      <c r="A373" s="113" t="s">
        <v>717</v>
      </c>
      <c r="B373" s="116" t="s">
        <v>82</v>
      </c>
      <c r="C373" s="116">
        <f>VLOOKUP(A373,'BALANCETE JUNHO 19'!$A$6:$I$955,3,0)</f>
        <v>1</v>
      </c>
      <c r="D373" s="113">
        <v>2305</v>
      </c>
      <c r="E373" s="113" t="s">
        <v>3082</v>
      </c>
      <c r="F373" s="115">
        <v>153374.81</v>
      </c>
      <c r="G373" s="113">
        <v>0</v>
      </c>
      <c r="H373" s="113">
        <v>0</v>
      </c>
      <c r="I373" s="115">
        <v>153374.81</v>
      </c>
    </row>
    <row r="374" spans="1:9" hidden="1">
      <c r="A374" s="113" t="s">
        <v>758</v>
      </c>
      <c r="B374" s="116" t="s">
        <v>82</v>
      </c>
      <c r="C374" s="116">
        <f>VLOOKUP(A374,'BALANCETE JUNHO 19'!$A$6:$I$955,3,0)</f>
        <v>1</v>
      </c>
      <c r="D374" s="113">
        <v>2419</v>
      </c>
      <c r="E374" s="113" t="s">
        <v>3083</v>
      </c>
      <c r="F374" s="115">
        <v>2145436.33</v>
      </c>
      <c r="G374" s="113">
        <v>0</v>
      </c>
      <c r="H374" s="113">
        <v>0</v>
      </c>
      <c r="I374" s="115">
        <v>2145436.33</v>
      </c>
    </row>
    <row r="375" spans="1:9" hidden="1">
      <c r="A375" s="113" t="s">
        <v>781</v>
      </c>
      <c r="B375" s="116" t="s">
        <v>82</v>
      </c>
      <c r="C375" s="116">
        <f>VLOOKUP(A375,'BALANCETE JUNHO 19'!$A$6:$I$955,3,0)</f>
        <v>1</v>
      </c>
      <c r="D375" s="113">
        <v>2434</v>
      </c>
      <c r="E375" s="113" t="s">
        <v>3083</v>
      </c>
      <c r="F375" s="115">
        <v>1216045.3799999999</v>
      </c>
      <c r="G375" s="113">
        <v>0</v>
      </c>
      <c r="H375" s="113">
        <v>0</v>
      </c>
      <c r="I375" s="115">
        <v>1216045.3799999999</v>
      </c>
    </row>
    <row r="376" spans="1:9" hidden="1">
      <c r="A376" s="113" t="s">
        <v>765</v>
      </c>
      <c r="B376" s="116" t="s">
        <v>82</v>
      </c>
      <c r="C376" s="116">
        <f>VLOOKUP(A376,'BALANCETE JUNHO 19'!$A$6:$I$955,3,0)</f>
        <v>1</v>
      </c>
      <c r="D376" s="113">
        <v>2440</v>
      </c>
      <c r="E376" s="113" t="s">
        <v>3084</v>
      </c>
      <c r="F376" s="115">
        <v>200078.64</v>
      </c>
      <c r="G376" s="113">
        <v>0</v>
      </c>
      <c r="H376" s="113">
        <v>0</v>
      </c>
      <c r="I376" s="115">
        <v>200078.64</v>
      </c>
    </row>
    <row r="377" spans="1:9" hidden="1">
      <c r="A377" s="113" t="s">
        <v>859</v>
      </c>
      <c r="B377" s="116" t="s">
        <v>82</v>
      </c>
      <c r="C377" s="116">
        <f>VLOOKUP(A377,'BALANCETE JUNHO 19'!$A$6:$I$955,3,0)</f>
        <v>1</v>
      </c>
      <c r="D377" s="113">
        <v>2458</v>
      </c>
      <c r="E377" s="113" t="s">
        <v>3015</v>
      </c>
      <c r="F377" s="115">
        <v>17924425.050000001</v>
      </c>
      <c r="G377" s="113">
        <v>0</v>
      </c>
      <c r="H377" s="113">
        <v>0</v>
      </c>
      <c r="I377" s="115">
        <v>17924425.050000001</v>
      </c>
    </row>
    <row r="378" spans="1:9" hidden="1">
      <c r="A378" s="113" t="s">
        <v>800</v>
      </c>
      <c r="B378" s="116" t="s">
        <v>82</v>
      </c>
      <c r="C378" s="116">
        <f>VLOOKUP(A378,'BALANCETE JUNHO 19'!$A$6:$I$955,3,0)</f>
        <v>1</v>
      </c>
      <c r="D378" s="113">
        <v>2551</v>
      </c>
      <c r="E378" s="113" t="s">
        <v>3085</v>
      </c>
      <c r="F378" s="115">
        <v>155999.99</v>
      </c>
      <c r="G378" s="113">
        <v>0</v>
      </c>
      <c r="H378" s="113">
        <v>0</v>
      </c>
      <c r="I378" s="115">
        <v>155999.99</v>
      </c>
    </row>
    <row r="379" spans="1:9" hidden="1">
      <c r="A379" s="113" t="s">
        <v>814</v>
      </c>
      <c r="B379" s="116" t="s">
        <v>82</v>
      </c>
      <c r="C379" s="116">
        <f>VLOOKUP(A379,'BALANCETE JUNHO 19'!$A$6:$I$955,3,0)</f>
        <v>1</v>
      </c>
      <c r="D379" s="113">
        <v>2568</v>
      </c>
      <c r="E379" s="113" t="s">
        <v>3047</v>
      </c>
      <c r="F379" s="115">
        <v>1583376.9</v>
      </c>
      <c r="G379" s="113">
        <v>0</v>
      </c>
      <c r="H379" s="113">
        <v>0</v>
      </c>
      <c r="I379" s="115">
        <v>1583376.9</v>
      </c>
    </row>
    <row r="380" spans="1:9" hidden="1">
      <c r="A380" s="113" t="s">
        <v>864</v>
      </c>
      <c r="B380" s="116" t="s">
        <v>82</v>
      </c>
      <c r="C380" s="116">
        <f>VLOOKUP(A380,'BALANCETE JUNHO 19'!$A$6:$I$955,3,0)</f>
        <v>1</v>
      </c>
      <c r="D380" s="113">
        <v>2577</v>
      </c>
      <c r="E380" s="113" t="s">
        <v>3086</v>
      </c>
      <c r="F380" s="115">
        <v>835531.49</v>
      </c>
      <c r="G380" s="113">
        <v>0</v>
      </c>
      <c r="H380" s="113">
        <v>0</v>
      </c>
      <c r="I380" s="115">
        <v>835531.49</v>
      </c>
    </row>
    <row r="381" spans="1:9" hidden="1">
      <c r="A381" s="113" t="s">
        <v>826</v>
      </c>
      <c r="B381" s="116" t="s">
        <v>82</v>
      </c>
      <c r="C381" s="116">
        <f>VLOOKUP(A381,'BALANCETE JUNHO 19'!$A$6:$I$955,3,0)</f>
        <v>1</v>
      </c>
      <c r="D381" s="113">
        <v>2593</v>
      </c>
      <c r="E381" s="113" t="s">
        <v>2298</v>
      </c>
      <c r="F381" s="115">
        <v>83331.41</v>
      </c>
      <c r="G381" s="113">
        <v>0</v>
      </c>
      <c r="H381" s="113">
        <v>0</v>
      </c>
      <c r="I381" s="115">
        <v>83331.41</v>
      </c>
    </row>
    <row r="382" spans="1:9" hidden="1">
      <c r="A382" s="113" t="s">
        <v>815</v>
      </c>
      <c r="B382" s="116" t="s">
        <v>82</v>
      </c>
      <c r="C382" s="116">
        <f>VLOOKUP(A382,'BALANCETE JUNHO 19'!$A$6:$I$955,3,0)</f>
        <v>1</v>
      </c>
      <c r="D382" s="113">
        <v>2619</v>
      </c>
      <c r="E382" s="113" t="s">
        <v>3087</v>
      </c>
      <c r="F382" s="115">
        <v>31968.02</v>
      </c>
      <c r="G382" s="113">
        <v>0</v>
      </c>
      <c r="H382" s="113">
        <v>0</v>
      </c>
      <c r="I382" s="115">
        <v>31968.02</v>
      </c>
    </row>
    <row r="383" spans="1:9" hidden="1">
      <c r="A383" s="113" t="s">
        <v>833</v>
      </c>
      <c r="B383" s="116" t="s">
        <v>82</v>
      </c>
      <c r="C383" s="116">
        <f>VLOOKUP(A383,'BALANCETE JUNHO 19'!$A$6:$I$955,3,0)</f>
        <v>1</v>
      </c>
      <c r="D383" s="113">
        <v>2624</v>
      </c>
      <c r="E383" s="113" t="s">
        <v>3088</v>
      </c>
      <c r="F383" s="115">
        <v>12842596.109999999</v>
      </c>
      <c r="G383" s="115">
        <v>84639.64</v>
      </c>
      <c r="H383" s="113">
        <v>0</v>
      </c>
      <c r="I383" s="115">
        <v>12927235.75</v>
      </c>
    </row>
    <row r="384" spans="1:9" hidden="1">
      <c r="A384" s="113" t="s">
        <v>834</v>
      </c>
      <c r="B384" s="116" t="s">
        <v>82</v>
      </c>
      <c r="C384" s="116">
        <f>VLOOKUP(A384,'BALANCETE JUNHO 19'!$A$6:$I$955,3,0)</f>
        <v>1</v>
      </c>
      <c r="D384" s="113">
        <v>2641</v>
      </c>
      <c r="E384" s="113" t="s">
        <v>3089</v>
      </c>
      <c r="F384" s="115">
        <v>381331.93</v>
      </c>
      <c r="G384" s="113">
        <v>0</v>
      </c>
      <c r="H384" s="113">
        <v>0</v>
      </c>
      <c r="I384" s="115">
        <v>381331.93</v>
      </c>
    </row>
    <row r="385" spans="1:9" hidden="1">
      <c r="A385" s="113" t="s">
        <v>877</v>
      </c>
      <c r="B385" s="116" t="s">
        <v>82</v>
      </c>
      <c r="C385" s="116">
        <f>VLOOKUP(A385,'BALANCETE JUNHO 19'!$A$6:$I$955,3,0)</f>
        <v>1</v>
      </c>
      <c r="D385" s="113">
        <v>2686</v>
      </c>
      <c r="E385" s="113" t="s">
        <v>3090</v>
      </c>
      <c r="F385" s="115">
        <v>8938491.2200000007</v>
      </c>
      <c r="G385" s="113">
        <v>0</v>
      </c>
      <c r="H385" s="113">
        <v>0</v>
      </c>
      <c r="I385" s="115">
        <v>8938491.2200000007</v>
      </c>
    </row>
    <row r="386" spans="1:9" hidden="1">
      <c r="A386" s="113" t="s">
        <v>865</v>
      </c>
      <c r="B386" s="116" t="s">
        <v>82</v>
      </c>
      <c r="C386" s="116">
        <f>VLOOKUP(A386,'BALANCETE JUNHO 19'!$A$6:$I$955,3,0)</f>
        <v>1</v>
      </c>
      <c r="D386" s="113">
        <v>2742</v>
      </c>
      <c r="E386" s="113" t="s">
        <v>2301</v>
      </c>
      <c r="F386" s="115">
        <v>2067541.62</v>
      </c>
      <c r="G386" s="115">
        <v>561673.06000000006</v>
      </c>
      <c r="H386" s="113">
        <v>0</v>
      </c>
      <c r="I386" s="115">
        <v>2629214.6800000002</v>
      </c>
    </row>
    <row r="387" spans="1:9" hidden="1">
      <c r="A387" s="113" t="s">
        <v>866</v>
      </c>
      <c r="B387" s="116" t="s">
        <v>82</v>
      </c>
      <c r="C387" s="116">
        <f>VLOOKUP(A387,'BALANCETE JUNHO 19'!$A$6:$I$955,3,0)</f>
        <v>1</v>
      </c>
      <c r="D387" s="113">
        <v>2744</v>
      </c>
      <c r="E387" s="113" t="s">
        <v>3091</v>
      </c>
      <c r="F387" s="115">
        <v>24829.98</v>
      </c>
      <c r="G387" s="113">
        <v>0</v>
      </c>
      <c r="H387" s="113">
        <v>0</v>
      </c>
      <c r="I387" s="115">
        <v>24829.98</v>
      </c>
    </row>
    <row r="388" spans="1:9" hidden="1">
      <c r="A388" s="113" t="s">
        <v>867</v>
      </c>
      <c r="B388" s="116" t="s">
        <v>82</v>
      </c>
      <c r="C388" s="116">
        <f>VLOOKUP(A388,'BALANCETE JUNHO 19'!$A$6:$I$955,3,0)</f>
        <v>1</v>
      </c>
      <c r="D388" s="113">
        <v>2746</v>
      </c>
      <c r="E388" s="113" t="s">
        <v>2303</v>
      </c>
      <c r="F388" s="115">
        <v>63873.51</v>
      </c>
      <c r="G388" s="113">
        <v>0</v>
      </c>
      <c r="H388" s="113">
        <v>0</v>
      </c>
      <c r="I388" s="115">
        <v>63873.51</v>
      </c>
    </row>
    <row r="389" spans="1:9" hidden="1">
      <c r="A389" s="113" t="s">
        <v>868</v>
      </c>
      <c r="B389" s="116" t="s">
        <v>82</v>
      </c>
      <c r="C389" s="116">
        <f>VLOOKUP(A389,'BALANCETE JUNHO 19'!$A$6:$I$955,3,0)</f>
        <v>1</v>
      </c>
      <c r="D389" s="113">
        <v>2752</v>
      </c>
      <c r="E389" s="113" t="s">
        <v>3092</v>
      </c>
      <c r="F389" s="115">
        <v>433918.01</v>
      </c>
      <c r="G389" s="113">
        <v>0</v>
      </c>
      <c r="H389" s="113">
        <v>0</v>
      </c>
      <c r="I389" s="115">
        <v>433918.01</v>
      </c>
    </row>
    <row r="390" spans="1:9" hidden="1">
      <c r="A390" s="113" t="s">
        <v>878</v>
      </c>
      <c r="B390" s="116" t="s">
        <v>82</v>
      </c>
      <c r="C390" s="116">
        <f>VLOOKUP(A390,'BALANCETE JUNHO 19'!$A$6:$I$955,3,0)</f>
        <v>1</v>
      </c>
      <c r="D390" s="113">
        <v>2763</v>
      </c>
      <c r="E390" s="113" t="s">
        <v>3093</v>
      </c>
      <c r="F390" s="115">
        <v>69087.73</v>
      </c>
      <c r="G390" s="113">
        <v>0</v>
      </c>
      <c r="H390" s="113">
        <v>0</v>
      </c>
      <c r="I390" s="115">
        <v>69087.73</v>
      </c>
    </row>
    <row r="391" spans="1:9" hidden="1">
      <c r="A391" s="113" t="s">
        <v>895</v>
      </c>
      <c r="B391" s="116" t="s">
        <v>82</v>
      </c>
      <c r="C391" s="116">
        <f>VLOOKUP(A391,'BALANCETE JUNHO 19'!$A$6:$I$955,3,0)</f>
        <v>1</v>
      </c>
      <c r="D391" s="113">
        <v>2808</v>
      </c>
      <c r="E391" s="113" t="s">
        <v>3094</v>
      </c>
      <c r="F391" s="115">
        <v>1535272.82</v>
      </c>
      <c r="G391" s="113">
        <v>0</v>
      </c>
      <c r="H391" s="113">
        <v>0</v>
      </c>
      <c r="I391" s="115">
        <v>1535272.82</v>
      </c>
    </row>
    <row r="392" spans="1:9" hidden="1">
      <c r="A392" s="113" t="s">
        <v>935</v>
      </c>
      <c r="B392" s="116" t="s">
        <v>82</v>
      </c>
      <c r="C392" s="116">
        <f>VLOOKUP(A392,'BALANCETE JUNHO 19'!$A$6:$I$955,3,0)</f>
        <v>1</v>
      </c>
      <c r="D392" s="113">
        <v>2861</v>
      </c>
      <c r="E392" s="113" t="s">
        <v>3071</v>
      </c>
      <c r="F392" s="115">
        <v>1215157</v>
      </c>
      <c r="G392" s="113">
        <v>0</v>
      </c>
      <c r="H392" s="113">
        <v>0</v>
      </c>
      <c r="I392" s="115">
        <v>1215157</v>
      </c>
    </row>
    <row r="393" spans="1:9" hidden="1">
      <c r="A393" s="113" t="s">
        <v>954</v>
      </c>
      <c r="B393" s="116" t="s">
        <v>82</v>
      </c>
      <c r="C393" s="116">
        <f>VLOOKUP(A393,'BALANCETE JUNHO 19'!$A$6:$I$955,3,0)</f>
        <v>1</v>
      </c>
      <c r="D393" s="113">
        <v>2910</v>
      </c>
      <c r="E393" s="113" t="s">
        <v>2306</v>
      </c>
      <c r="F393" s="115">
        <v>1398960.14</v>
      </c>
      <c r="G393" s="113">
        <v>0</v>
      </c>
      <c r="H393" s="113">
        <v>0</v>
      </c>
      <c r="I393" s="115">
        <v>1398960.14</v>
      </c>
    </row>
    <row r="394" spans="1:9" hidden="1">
      <c r="A394" s="113" t="s">
        <v>967</v>
      </c>
      <c r="B394" s="116" t="s">
        <v>82</v>
      </c>
      <c r="C394" s="116">
        <f>VLOOKUP(A394,'BALANCETE JUNHO 19'!$A$6:$I$955,3,0)</f>
        <v>1</v>
      </c>
      <c r="D394" s="113">
        <v>2912</v>
      </c>
      <c r="E394" s="113" t="s">
        <v>2307</v>
      </c>
      <c r="F394" s="115">
        <v>56565.95</v>
      </c>
      <c r="G394" s="113">
        <v>0</v>
      </c>
      <c r="H394" s="113">
        <v>0</v>
      </c>
      <c r="I394" s="115">
        <v>56565.95</v>
      </c>
    </row>
    <row r="395" spans="1:9" hidden="1">
      <c r="A395" s="113" t="s">
        <v>2308</v>
      </c>
      <c r="B395" s="116" t="s">
        <v>82</v>
      </c>
      <c r="C395" s="116">
        <f>VLOOKUP(A395,'BALANCETE JUNHO 19'!$A$6:$I$955,3,0)</f>
        <v>1</v>
      </c>
      <c r="D395" s="113">
        <v>2993</v>
      </c>
      <c r="E395" s="113" t="s">
        <v>3473</v>
      </c>
      <c r="F395" s="115">
        <v>93164.57</v>
      </c>
      <c r="G395" s="115">
        <v>171698.35</v>
      </c>
      <c r="H395" s="113">
        <v>0</v>
      </c>
      <c r="I395" s="115">
        <v>264862.92</v>
      </c>
    </row>
    <row r="396" spans="1:9" hidden="1">
      <c r="A396" s="113" t="s">
        <v>2310</v>
      </c>
      <c r="B396" s="116" t="s">
        <v>82</v>
      </c>
      <c r="C396" s="116">
        <v>1</v>
      </c>
      <c r="D396" s="113">
        <v>2995</v>
      </c>
      <c r="E396" s="113" t="s">
        <v>3726</v>
      </c>
      <c r="F396" s="113">
        <v>0</v>
      </c>
      <c r="G396" s="115">
        <v>26101.85</v>
      </c>
      <c r="H396" s="113">
        <v>0</v>
      </c>
      <c r="I396" s="115">
        <v>26101.85</v>
      </c>
    </row>
    <row r="397" spans="1:9" hidden="1">
      <c r="A397" s="113" t="s">
        <v>1815</v>
      </c>
      <c r="B397" s="116" t="s">
        <v>82</v>
      </c>
      <c r="C397" s="116">
        <f>VLOOKUP(A397,'BALANCETE JUNHO 19'!$A$6:$I$955,3,0)</f>
        <v>1</v>
      </c>
      <c r="D397" s="113">
        <v>3785</v>
      </c>
      <c r="E397" s="113" t="s">
        <v>3095</v>
      </c>
      <c r="F397" s="115">
        <v>133328.07</v>
      </c>
      <c r="G397" s="113">
        <v>0</v>
      </c>
      <c r="H397" s="113">
        <v>0</v>
      </c>
      <c r="I397" s="115">
        <v>133328.07</v>
      </c>
    </row>
    <row r="398" spans="1:9" hidden="1">
      <c r="A398" s="113" t="s">
        <v>1817</v>
      </c>
      <c r="B398" s="116" t="s">
        <v>82</v>
      </c>
      <c r="C398" s="116">
        <f>VLOOKUP(A398,'BALANCETE JUNHO 19'!$A$6:$I$955,3,0)</f>
        <v>1</v>
      </c>
      <c r="D398" s="113">
        <v>3786</v>
      </c>
      <c r="E398" s="113" t="s">
        <v>2313</v>
      </c>
      <c r="F398" s="115">
        <v>29761.91</v>
      </c>
      <c r="G398" s="113">
        <v>0</v>
      </c>
      <c r="H398" s="113">
        <v>0</v>
      </c>
      <c r="I398" s="115">
        <v>29761.91</v>
      </c>
    </row>
    <row r="399" spans="1:9" hidden="1">
      <c r="A399" s="113" t="s">
        <v>1819</v>
      </c>
      <c r="B399" s="116" t="s">
        <v>82</v>
      </c>
      <c r="C399" s="116">
        <f>VLOOKUP(A399,'BALANCETE JUNHO 19'!$A$6:$I$955,3,0)</f>
        <v>1</v>
      </c>
      <c r="D399" s="113">
        <v>3787</v>
      </c>
      <c r="E399" s="113" t="s">
        <v>3096</v>
      </c>
      <c r="F399" s="115">
        <v>95713</v>
      </c>
      <c r="G399" s="113">
        <v>0</v>
      </c>
      <c r="H399" s="113">
        <v>0</v>
      </c>
      <c r="I399" s="115">
        <v>95713</v>
      </c>
    </row>
    <row r="400" spans="1:9" hidden="1">
      <c r="A400" s="113" t="s">
        <v>1821</v>
      </c>
      <c r="B400" s="116" t="s">
        <v>82</v>
      </c>
      <c r="C400" s="116">
        <f>VLOOKUP(A400,'BALANCETE JUNHO 19'!$A$6:$I$955,3,0)</f>
        <v>1</v>
      </c>
      <c r="D400" s="113">
        <v>3788</v>
      </c>
      <c r="E400" s="113" t="s">
        <v>2315</v>
      </c>
      <c r="F400" s="115">
        <v>93279.67</v>
      </c>
      <c r="G400" s="113">
        <v>0</v>
      </c>
      <c r="H400" s="113">
        <v>0</v>
      </c>
      <c r="I400" s="115">
        <v>93279.67</v>
      </c>
    </row>
    <row r="401" spans="1:9" hidden="1">
      <c r="A401" s="113" t="s">
        <v>1823</v>
      </c>
      <c r="B401" s="116" t="s">
        <v>82</v>
      </c>
      <c r="C401" s="116">
        <f>VLOOKUP(A401,'BALANCETE JUNHO 19'!$A$6:$I$955,3,0)</f>
        <v>1</v>
      </c>
      <c r="D401" s="113">
        <v>3789</v>
      </c>
      <c r="E401" s="113" t="s">
        <v>3050</v>
      </c>
      <c r="F401" s="115">
        <v>71631.97</v>
      </c>
      <c r="G401" s="113">
        <v>0</v>
      </c>
      <c r="H401" s="113">
        <v>0</v>
      </c>
      <c r="I401" s="115">
        <v>71631.97</v>
      </c>
    </row>
    <row r="402" spans="1:9" hidden="1">
      <c r="A402" s="113" t="s">
        <v>1825</v>
      </c>
      <c r="B402" s="116" t="s">
        <v>82</v>
      </c>
      <c r="C402" s="116">
        <f>VLOOKUP(A402,'BALANCETE JUNHO 19'!$A$6:$I$955,3,0)</f>
        <v>1</v>
      </c>
      <c r="D402" s="113">
        <v>3790</v>
      </c>
      <c r="E402" s="113" t="s">
        <v>3097</v>
      </c>
      <c r="F402" s="115">
        <v>145796.5</v>
      </c>
      <c r="G402" s="113">
        <v>0</v>
      </c>
      <c r="H402" s="113">
        <v>0</v>
      </c>
      <c r="I402" s="115">
        <v>145796.5</v>
      </c>
    </row>
    <row r="403" spans="1:9" hidden="1">
      <c r="A403" s="113" t="s">
        <v>1827</v>
      </c>
      <c r="B403" s="116" t="s">
        <v>82</v>
      </c>
      <c r="C403" s="116">
        <f>VLOOKUP(A403,'BALANCETE JUNHO 19'!$A$6:$I$955,3,0)</f>
        <v>1</v>
      </c>
      <c r="D403" s="113">
        <v>3791</v>
      </c>
      <c r="E403" s="113" t="s">
        <v>2318</v>
      </c>
      <c r="F403" s="115">
        <v>52087.42</v>
      </c>
      <c r="G403" s="113">
        <v>0</v>
      </c>
      <c r="H403" s="113">
        <v>0</v>
      </c>
      <c r="I403" s="115">
        <v>52087.42</v>
      </c>
    </row>
    <row r="404" spans="1:9" hidden="1">
      <c r="A404" s="113" t="s">
        <v>1829</v>
      </c>
      <c r="B404" s="116" t="s">
        <v>82</v>
      </c>
      <c r="C404" s="116">
        <f>VLOOKUP(A404,'BALANCETE JUNHO 19'!$A$6:$I$955,3,0)</f>
        <v>1</v>
      </c>
      <c r="D404" s="113">
        <v>3792</v>
      </c>
      <c r="E404" s="113" t="s">
        <v>2319</v>
      </c>
      <c r="F404" s="115">
        <v>29761.919999999998</v>
      </c>
      <c r="G404" s="113">
        <v>0</v>
      </c>
      <c r="H404" s="113">
        <v>0</v>
      </c>
      <c r="I404" s="115">
        <v>29761.919999999998</v>
      </c>
    </row>
    <row r="405" spans="1:9" hidden="1">
      <c r="A405" s="113" t="s">
        <v>3391</v>
      </c>
      <c r="B405" s="116" t="s">
        <v>82</v>
      </c>
      <c r="C405" s="116">
        <f>VLOOKUP(A405,'BALANCETE JUNHO 19'!$A$6:$I$955,3,0)</f>
        <v>1</v>
      </c>
      <c r="D405" s="113">
        <v>3856</v>
      </c>
      <c r="E405" s="113" t="s">
        <v>3392</v>
      </c>
      <c r="F405" s="115">
        <v>261404.77</v>
      </c>
      <c r="G405" s="115">
        <v>54585.15</v>
      </c>
      <c r="H405" s="113">
        <v>0</v>
      </c>
      <c r="I405" s="115">
        <v>315989.92</v>
      </c>
    </row>
    <row r="406" spans="1:9" hidden="1">
      <c r="A406" s="113" t="s">
        <v>3474</v>
      </c>
      <c r="B406" s="116" t="s">
        <v>82</v>
      </c>
      <c r="C406" s="116">
        <f>VLOOKUP(A406,'BALANCETE JUNHO 19'!$A$6:$I$955,3,0)</f>
        <v>1</v>
      </c>
      <c r="D406" s="113">
        <v>3861</v>
      </c>
      <c r="E406" s="113" t="s">
        <v>3015</v>
      </c>
      <c r="F406" s="115">
        <v>702394.17</v>
      </c>
      <c r="G406" s="115">
        <v>158578.09</v>
      </c>
      <c r="H406" s="113">
        <v>0</v>
      </c>
      <c r="I406" s="115">
        <v>860972.26</v>
      </c>
    </row>
    <row r="407" spans="1:9" hidden="1">
      <c r="A407" s="113" t="s">
        <v>3727</v>
      </c>
      <c r="B407" s="116" t="s">
        <v>82</v>
      </c>
      <c r="C407" s="116">
        <v>1</v>
      </c>
      <c r="D407" s="113">
        <v>3930</v>
      </c>
      <c r="E407" s="113" t="s">
        <v>3728</v>
      </c>
      <c r="F407" s="113">
        <v>0</v>
      </c>
      <c r="G407" s="115">
        <v>7783.58</v>
      </c>
      <c r="H407" s="113">
        <v>0</v>
      </c>
      <c r="I407" s="115">
        <v>7783.58</v>
      </c>
    </row>
    <row r="408" spans="1:9" hidden="1">
      <c r="A408" s="113" t="s">
        <v>157</v>
      </c>
      <c r="B408" s="116" t="s">
        <v>77</v>
      </c>
      <c r="C408" s="116">
        <f>VLOOKUP(A408,'BALANCETE JUNHO 19'!$A$6:$I$955,3,0)</f>
        <v>1</v>
      </c>
      <c r="D408" s="113">
        <v>390</v>
      </c>
      <c r="E408" s="113" t="s">
        <v>3098</v>
      </c>
      <c r="F408" s="115">
        <v>249089998.31</v>
      </c>
      <c r="G408" s="113">
        <v>0</v>
      </c>
      <c r="H408" s="115">
        <v>76890788.829999998</v>
      </c>
      <c r="I408" s="115">
        <v>172199209.47999999</v>
      </c>
    </row>
    <row r="409" spans="1:9" hidden="1">
      <c r="A409" s="113" t="s">
        <v>545</v>
      </c>
      <c r="B409" s="116" t="s">
        <v>77</v>
      </c>
      <c r="C409" s="116">
        <f>VLOOKUP(A409,'BALANCETE JUNHO 19'!$A$6:$I$955,3,0)</f>
        <v>1</v>
      </c>
      <c r="D409" s="113">
        <v>391</v>
      </c>
      <c r="E409" s="113" t="s">
        <v>3099</v>
      </c>
      <c r="F409" s="115">
        <v>246909879.83000001</v>
      </c>
      <c r="G409" s="113">
        <v>0</v>
      </c>
      <c r="H409" s="115">
        <v>76890788.829999998</v>
      </c>
      <c r="I409" s="115">
        <v>170019091</v>
      </c>
    </row>
    <row r="410" spans="1:9" hidden="1">
      <c r="A410" s="113" t="s">
        <v>546</v>
      </c>
      <c r="B410" s="116" t="s">
        <v>82</v>
      </c>
      <c r="C410" s="116">
        <f>VLOOKUP(A410,'BALANCETE JUNHO 19'!$A$6:$I$955,3,0)</f>
        <v>1</v>
      </c>
      <c r="D410" s="113">
        <v>392</v>
      </c>
      <c r="E410" s="113" t="s">
        <v>2321</v>
      </c>
      <c r="F410" s="115">
        <v>3293968.98</v>
      </c>
      <c r="G410" s="113">
        <v>0</v>
      </c>
      <c r="H410" s="113">
        <v>0</v>
      </c>
      <c r="I410" s="115">
        <v>3293968.98</v>
      </c>
    </row>
    <row r="411" spans="1:9" hidden="1">
      <c r="A411" s="113" t="s">
        <v>547</v>
      </c>
      <c r="B411" s="116" t="s">
        <v>82</v>
      </c>
      <c r="C411" s="116">
        <f>VLOOKUP(A411,'BALANCETE JUNHO 19'!$A$6:$I$955,3,0)</f>
        <v>1</v>
      </c>
      <c r="D411" s="113">
        <v>393</v>
      </c>
      <c r="E411" s="113" t="s">
        <v>3051</v>
      </c>
      <c r="F411" s="115">
        <v>696131.94</v>
      </c>
      <c r="G411" s="113">
        <v>0</v>
      </c>
      <c r="H411" s="113">
        <v>0</v>
      </c>
      <c r="I411" s="115">
        <v>696131.94</v>
      </c>
    </row>
    <row r="412" spans="1:9" hidden="1">
      <c r="A412" s="113" t="s">
        <v>548</v>
      </c>
      <c r="B412" s="116" t="s">
        <v>82</v>
      </c>
      <c r="C412" s="116">
        <f>VLOOKUP(A412,'BALANCETE JUNHO 19'!$A$6:$I$955,3,0)</f>
        <v>1</v>
      </c>
      <c r="D412" s="113">
        <v>394</v>
      </c>
      <c r="E412" s="113" t="s">
        <v>3100</v>
      </c>
      <c r="F412" s="115">
        <v>4540223.04</v>
      </c>
      <c r="G412" s="113">
        <v>0</v>
      </c>
      <c r="H412" s="113">
        <v>0</v>
      </c>
      <c r="I412" s="115">
        <v>4540223.04</v>
      </c>
    </row>
    <row r="413" spans="1:9" hidden="1">
      <c r="A413" s="113" t="s">
        <v>549</v>
      </c>
      <c r="B413" s="116" t="s">
        <v>82</v>
      </c>
      <c r="C413" s="116">
        <f>VLOOKUP(A413,'BALANCETE JUNHO 19'!$A$6:$I$955,3,0)</f>
        <v>1</v>
      </c>
      <c r="D413" s="113">
        <v>395</v>
      </c>
      <c r="E413" s="113" t="s">
        <v>3101</v>
      </c>
      <c r="F413" s="115">
        <v>76890788.829999998</v>
      </c>
      <c r="G413" s="113">
        <v>0</v>
      </c>
      <c r="H413" s="115">
        <v>76890788.829999998</v>
      </c>
      <c r="I413" s="113">
        <v>0</v>
      </c>
    </row>
    <row r="414" spans="1:9" hidden="1">
      <c r="A414" s="113" t="s">
        <v>550</v>
      </c>
      <c r="B414" s="116" t="s">
        <v>82</v>
      </c>
      <c r="C414" s="116">
        <f>VLOOKUP(A414,'BALANCETE JUNHO 19'!$A$6:$I$955,3,0)</f>
        <v>1</v>
      </c>
      <c r="D414" s="113">
        <v>396</v>
      </c>
      <c r="E414" s="113" t="s">
        <v>3102</v>
      </c>
      <c r="F414" s="115">
        <v>161488767.03999999</v>
      </c>
      <c r="G414" s="113">
        <v>0</v>
      </c>
      <c r="H414" s="113">
        <v>0</v>
      </c>
      <c r="I414" s="115">
        <v>161488767.03999999</v>
      </c>
    </row>
    <row r="415" spans="1:9" hidden="1">
      <c r="A415" s="113" t="s">
        <v>551</v>
      </c>
      <c r="B415" s="116" t="s">
        <v>77</v>
      </c>
      <c r="C415" s="116">
        <f>VLOOKUP(A415,'BALANCETE JUNHO 19'!$A$6:$I$955,3,0)</f>
        <v>1</v>
      </c>
      <c r="D415" s="113">
        <v>397</v>
      </c>
      <c r="E415" s="113" t="s">
        <v>3103</v>
      </c>
      <c r="F415" s="115">
        <v>2180118.48</v>
      </c>
      <c r="G415" s="113">
        <v>0</v>
      </c>
      <c r="H415" s="113">
        <v>0</v>
      </c>
      <c r="I415" s="115">
        <v>2180118.48</v>
      </c>
    </row>
    <row r="416" spans="1:9" hidden="1">
      <c r="A416" s="113" t="s">
        <v>552</v>
      </c>
      <c r="B416" s="116" t="s">
        <v>82</v>
      </c>
      <c r="C416" s="116">
        <f>VLOOKUP(A416,'BALANCETE JUNHO 19'!$A$6:$I$955,3,0)</f>
        <v>1</v>
      </c>
      <c r="D416" s="113">
        <v>398</v>
      </c>
      <c r="E416" s="113" t="s">
        <v>2323</v>
      </c>
      <c r="F416" s="115">
        <v>491711.68</v>
      </c>
      <c r="G416" s="113">
        <v>0</v>
      </c>
      <c r="H416" s="113">
        <v>0</v>
      </c>
      <c r="I416" s="115">
        <v>491711.68</v>
      </c>
    </row>
    <row r="417" spans="1:9" hidden="1">
      <c r="A417" s="113" t="s">
        <v>553</v>
      </c>
      <c r="B417" s="116" t="s">
        <v>82</v>
      </c>
      <c r="C417" s="116">
        <f>VLOOKUP(A417,'BALANCETE JUNHO 19'!$A$6:$I$955,3,0)</f>
        <v>1</v>
      </c>
      <c r="D417" s="113">
        <v>399</v>
      </c>
      <c r="E417" s="113" t="s">
        <v>2324</v>
      </c>
      <c r="F417" s="115">
        <v>1688406.8</v>
      </c>
      <c r="G417" s="113">
        <v>0</v>
      </c>
      <c r="H417" s="113">
        <v>0</v>
      </c>
      <c r="I417" s="115">
        <v>1688406.8</v>
      </c>
    </row>
    <row r="418" spans="1:9" hidden="1">
      <c r="A418" s="113" t="s">
        <v>158</v>
      </c>
      <c r="B418" s="116" t="s">
        <v>77</v>
      </c>
      <c r="C418" s="116">
        <f>VLOOKUP(A418,'BALANCETE JUNHO 19'!$A$6:$I$955,3,0)</f>
        <v>1</v>
      </c>
      <c r="D418" s="113">
        <v>400</v>
      </c>
      <c r="E418" s="113" t="s">
        <v>3104</v>
      </c>
      <c r="F418" s="115">
        <v>565838.06999999995</v>
      </c>
      <c r="G418" s="113">
        <v>0</v>
      </c>
      <c r="H418" s="113">
        <v>0</v>
      </c>
      <c r="I418" s="115">
        <v>565838.06999999995</v>
      </c>
    </row>
    <row r="419" spans="1:9" hidden="1">
      <c r="A419" s="113" t="s">
        <v>554</v>
      </c>
      <c r="B419" s="116" t="s">
        <v>77</v>
      </c>
      <c r="C419" s="116">
        <f>VLOOKUP(A419,'BALANCETE JUNHO 19'!$A$6:$I$955,3,0)</f>
        <v>1</v>
      </c>
      <c r="D419" s="113">
        <v>401</v>
      </c>
      <c r="E419" s="113" t="s">
        <v>3105</v>
      </c>
      <c r="F419" s="115">
        <v>565838.06999999995</v>
      </c>
      <c r="G419" s="113">
        <v>0</v>
      </c>
      <c r="H419" s="113">
        <v>0</v>
      </c>
      <c r="I419" s="115">
        <v>565838.06999999995</v>
      </c>
    </row>
    <row r="420" spans="1:9" hidden="1">
      <c r="A420" s="113" t="s">
        <v>555</v>
      </c>
      <c r="B420" s="116" t="s">
        <v>82</v>
      </c>
      <c r="C420" s="116">
        <f>VLOOKUP(A420,'BALANCETE JUNHO 19'!$A$6:$I$955,3,0)</f>
        <v>1</v>
      </c>
      <c r="D420" s="113">
        <v>402</v>
      </c>
      <c r="E420" s="113" t="s">
        <v>3106</v>
      </c>
      <c r="F420" s="115">
        <v>59094.83</v>
      </c>
      <c r="G420" s="113">
        <v>0</v>
      </c>
      <c r="H420" s="113">
        <v>0</v>
      </c>
      <c r="I420" s="115">
        <v>59094.83</v>
      </c>
    </row>
    <row r="421" spans="1:9" hidden="1">
      <c r="A421" s="113" t="s">
        <v>556</v>
      </c>
      <c r="B421" s="116" t="s">
        <v>82</v>
      </c>
      <c r="C421" s="116">
        <f>VLOOKUP(A421,'BALANCETE JUNHO 19'!$A$6:$I$955,3,0)</f>
        <v>1</v>
      </c>
      <c r="D421" s="113">
        <v>403</v>
      </c>
      <c r="E421" s="113" t="s">
        <v>3024</v>
      </c>
      <c r="F421" s="115">
        <v>506743.24</v>
      </c>
      <c r="G421" s="113">
        <v>0</v>
      </c>
      <c r="H421" s="113">
        <v>0</v>
      </c>
      <c r="I421" s="115">
        <v>506743.24</v>
      </c>
    </row>
    <row r="422" spans="1:9" hidden="1">
      <c r="A422" s="113" t="s">
        <v>159</v>
      </c>
      <c r="B422" s="116" t="s">
        <v>77</v>
      </c>
      <c r="C422" s="116">
        <f>VLOOKUP(A422,'BALANCETE JUNHO 19'!$A$6:$I$955,3,0)</f>
        <v>1</v>
      </c>
      <c r="D422" s="113">
        <v>404</v>
      </c>
      <c r="E422" s="113" t="s">
        <v>3107</v>
      </c>
      <c r="F422" s="115">
        <v>16207119.630000001</v>
      </c>
      <c r="G422" s="113">
        <v>0</v>
      </c>
      <c r="H422" s="113">
        <v>0</v>
      </c>
      <c r="I422" s="115">
        <v>16207119.630000001</v>
      </c>
    </row>
    <row r="423" spans="1:9" hidden="1">
      <c r="A423" s="113" t="s">
        <v>557</v>
      </c>
      <c r="B423" s="116" t="s">
        <v>77</v>
      </c>
      <c r="C423" s="116">
        <f>VLOOKUP(A423,'BALANCETE JUNHO 19'!$A$6:$I$955,3,0)</f>
        <v>1</v>
      </c>
      <c r="D423" s="113">
        <v>405</v>
      </c>
      <c r="E423" s="113" t="s">
        <v>3099</v>
      </c>
      <c r="F423" s="115">
        <v>14479635.83</v>
      </c>
      <c r="G423" s="113">
        <v>0</v>
      </c>
      <c r="H423" s="113">
        <v>0</v>
      </c>
      <c r="I423" s="115">
        <v>14479635.83</v>
      </c>
    </row>
    <row r="424" spans="1:9" hidden="1">
      <c r="A424" s="113" t="s">
        <v>558</v>
      </c>
      <c r="B424" s="116" t="s">
        <v>82</v>
      </c>
      <c r="C424" s="116">
        <f>VLOOKUP(A424,'BALANCETE JUNHO 19'!$A$6:$I$955,3,0)</f>
        <v>1</v>
      </c>
      <c r="D424" s="113">
        <v>406</v>
      </c>
      <c r="E424" s="113" t="s">
        <v>3052</v>
      </c>
      <c r="F424" s="115">
        <v>14479635.83</v>
      </c>
      <c r="G424" s="113">
        <v>0</v>
      </c>
      <c r="H424" s="113">
        <v>0</v>
      </c>
      <c r="I424" s="115">
        <v>14479635.83</v>
      </c>
    </row>
    <row r="425" spans="1:9" hidden="1">
      <c r="A425" s="113" t="s">
        <v>559</v>
      </c>
      <c r="B425" s="116" t="s">
        <v>77</v>
      </c>
      <c r="C425" s="116">
        <f>VLOOKUP(A425,'BALANCETE JUNHO 19'!$A$6:$I$955,3,0)</f>
        <v>1</v>
      </c>
      <c r="D425" s="113">
        <v>407</v>
      </c>
      <c r="E425" s="113" t="s">
        <v>3103</v>
      </c>
      <c r="F425" s="115">
        <v>1727483.8</v>
      </c>
      <c r="G425" s="113">
        <v>0</v>
      </c>
      <c r="H425" s="113">
        <v>0</v>
      </c>
      <c r="I425" s="115">
        <v>1727483.8</v>
      </c>
    </row>
    <row r="426" spans="1:9" hidden="1">
      <c r="A426" s="113" t="s">
        <v>560</v>
      </c>
      <c r="B426" s="116" t="s">
        <v>82</v>
      </c>
      <c r="C426" s="116">
        <f>VLOOKUP(A426,'BALANCETE JUNHO 19'!$A$6:$I$955,3,0)</f>
        <v>1</v>
      </c>
      <c r="D426" s="113">
        <v>408</v>
      </c>
      <c r="E426" s="113" t="s">
        <v>2330</v>
      </c>
      <c r="F426" s="115">
        <v>1727483.8</v>
      </c>
      <c r="G426" s="113">
        <v>0</v>
      </c>
      <c r="H426" s="113">
        <v>0</v>
      </c>
      <c r="I426" s="115">
        <v>1727483.8</v>
      </c>
    </row>
    <row r="427" spans="1:9" hidden="1">
      <c r="A427" s="113" t="s">
        <v>160</v>
      </c>
      <c r="B427" s="116" t="s">
        <v>77</v>
      </c>
      <c r="C427" s="116">
        <f>VLOOKUP(A427,'BALANCETE JUNHO 19'!$A$6:$I$955,3,0)</f>
        <v>1</v>
      </c>
      <c r="D427" s="113">
        <v>1467</v>
      </c>
      <c r="E427" s="113" t="s">
        <v>3108</v>
      </c>
      <c r="F427" s="115">
        <v>41158949.460000001</v>
      </c>
      <c r="G427" s="113">
        <v>0</v>
      </c>
      <c r="H427" s="113">
        <v>0</v>
      </c>
      <c r="I427" s="115">
        <v>41158949.460000001</v>
      </c>
    </row>
    <row r="428" spans="1:9" hidden="1">
      <c r="A428" s="113" t="s">
        <v>561</v>
      </c>
      <c r="B428" s="116" t="s">
        <v>77</v>
      </c>
      <c r="C428" s="116">
        <f>VLOOKUP(A428,'BALANCETE JUNHO 19'!$A$6:$I$955,3,0)</f>
        <v>1</v>
      </c>
      <c r="D428" s="113">
        <v>1468</v>
      </c>
      <c r="E428" s="113" t="s">
        <v>3109</v>
      </c>
      <c r="F428" s="115">
        <v>40564207.960000001</v>
      </c>
      <c r="G428" s="113">
        <v>0</v>
      </c>
      <c r="H428" s="113">
        <v>0</v>
      </c>
      <c r="I428" s="115">
        <v>40564207.960000001</v>
      </c>
    </row>
    <row r="429" spans="1:9" hidden="1">
      <c r="A429" s="113" t="s">
        <v>562</v>
      </c>
      <c r="B429" s="116" t="s">
        <v>82</v>
      </c>
      <c r="C429" s="116">
        <f>VLOOKUP(A429,'BALANCETE JUNHO 19'!$A$6:$I$955,3,0)</f>
        <v>1</v>
      </c>
      <c r="D429" s="113">
        <v>1469</v>
      </c>
      <c r="E429" s="113" t="s">
        <v>3110</v>
      </c>
      <c r="F429" s="115">
        <v>38237878.189999998</v>
      </c>
      <c r="G429" s="113">
        <v>0</v>
      </c>
      <c r="H429" s="113">
        <v>0</v>
      </c>
      <c r="I429" s="115">
        <v>38237878.189999998</v>
      </c>
    </row>
    <row r="430" spans="1:9" hidden="1">
      <c r="A430" s="113" t="s">
        <v>563</v>
      </c>
      <c r="B430" s="116" t="s">
        <v>82</v>
      </c>
      <c r="C430" s="116">
        <f>VLOOKUP(A430,'BALANCETE JUNHO 19'!$A$6:$I$955,3,0)</f>
        <v>1</v>
      </c>
      <c r="D430" s="113">
        <v>1653</v>
      </c>
      <c r="E430" s="113" t="s">
        <v>3111</v>
      </c>
      <c r="F430" s="115">
        <v>2326329.77</v>
      </c>
      <c r="G430" s="113">
        <v>0</v>
      </c>
      <c r="H430" s="113">
        <v>0</v>
      </c>
      <c r="I430" s="115">
        <v>2326329.77</v>
      </c>
    </row>
    <row r="431" spans="1:9" hidden="1">
      <c r="A431" s="113" t="s">
        <v>564</v>
      </c>
      <c r="B431" s="116" t="s">
        <v>77</v>
      </c>
      <c r="C431" s="116">
        <f>VLOOKUP(A431,'BALANCETE JUNHO 19'!$A$6:$I$955,3,0)</f>
        <v>1</v>
      </c>
      <c r="D431" s="113">
        <v>1550</v>
      </c>
      <c r="E431" s="113" t="s">
        <v>3103</v>
      </c>
      <c r="F431" s="115">
        <v>594741.5</v>
      </c>
      <c r="G431" s="113">
        <v>0</v>
      </c>
      <c r="H431" s="113">
        <v>0</v>
      </c>
      <c r="I431" s="115">
        <v>594741.5</v>
      </c>
    </row>
    <row r="432" spans="1:9" hidden="1">
      <c r="A432" s="113" t="s">
        <v>565</v>
      </c>
      <c r="B432" s="116" t="s">
        <v>82</v>
      </c>
      <c r="C432" s="116">
        <f>VLOOKUP(A432,'BALANCETE JUNHO 19'!$A$6:$I$955,3,0)</f>
        <v>1</v>
      </c>
      <c r="D432" s="113">
        <v>1551</v>
      </c>
      <c r="E432" s="113" t="s">
        <v>2333</v>
      </c>
      <c r="F432" s="115">
        <v>594741.5</v>
      </c>
      <c r="G432" s="113">
        <v>0</v>
      </c>
      <c r="H432" s="113">
        <v>0</v>
      </c>
      <c r="I432" s="115">
        <v>594741.5</v>
      </c>
    </row>
    <row r="433" spans="1:9" hidden="1">
      <c r="A433" s="113" t="s">
        <v>389</v>
      </c>
      <c r="B433" s="116" t="s">
        <v>77</v>
      </c>
      <c r="C433" s="116">
        <f>VLOOKUP(A433,'BALANCETE JUNHO 19'!$A$6:$I$955,3,0)</f>
        <v>1</v>
      </c>
      <c r="D433" s="113">
        <v>1956</v>
      </c>
      <c r="E433" s="113" t="s">
        <v>3108</v>
      </c>
      <c r="F433" s="115">
        <v>30275029.75</v>
      </c>
      <c r="G433" s="113">
        <v>0</v>
      </c>
      <c r="H433" s="113">
        <v>0</v>
      </c>
      <c r="I433" s="115">
        <v>30275029.75</v>
      </c>
    </row>
    <row r="434" spans="1:9" hidden="1">
      <c r="A434" s="113" t="s">
        <v>566</v>
      </c>
      <c r="B434" s="116" t="s">
        <v>77</v>
      </c>
      <c r="C434" s="116">
        <f>VLOOKUP(A434,'BALANCETE JUNHO 19'!$A$6:$I$955,3,0)</f>
        <v>1</v>
      </c>
      <c r="D434" s="113">
        <v>1957</v>
      </c>
      <c r="E434" s="113" t="s">
        <v>3109</v>
      </c>
      <c r="F434" s="115">
        <v>26943567.82</v>
      </c>
      <c r="G434" s="113">
        <v>0</v>
      </c>
      <c r="H434" s="113">
        <v>0</v>
      </c>
      <c r="I434" s="115">
        <v>26943567.82</v>
      </c>
    </row>
    <row r="435" spans="1:9" hidden="1">
      <c r="A435" s="113" t="s">
        <v>567</v>
      </c>
      <c r="B435" s="116" t="s">
        <v>82</v>
      </c>
      <c r="C435" s="116">
        <f>VLOOKUP(A435,'BALANCETE JUNHO 19'!$A$6:$I$955,3,0)</f>
        <v>1</v>
      </c>
      <c r="D435" s="113">
        <v>1958</v>
      </c>
      <c r="E435" s="113" t="s">
        <v>3110</v>
      </c>
      <c r="F435" s="115">
        <v>24051626.989999998</v>
      </c>
      <c r="G435" s="113">
        <v>0</v>
      </c>
      <c r="H435" s="113">
        <v>0</v>
      </c>
      <c r="I435" s="115">
        <v>24051626.989999998</v>
      </c>
    </row>
    <row r="436" spans="1:9" hidden="1">
      <c r="A436" s="113" t="s">
        <v>568</v>
      </c>
      <c r="B436" s="116" t="s">
        <v>82</v>
      </c>
      <c r="C436" s="116">
        <f>VLOOKUP(A436,'BALANCETE JUNHO 19'!$A$6:$I$955,3,0)</f>
        <v>1</v>
      </c>
      <c r="D436" s="113">
        <v>1959</v>
      </c>
      <c r="E436" s="113" t="s">
        <v>3111</v>
      </c>
      <c r="F436" s="115">
        <v>1942386.71</v>
      </c>
      <c r="G436" s="113">
        <v>0</v>
      </c>
      <c r="H436" s="113">
        <v>0</v>
      </c>
      <c r="I436" s="115">
        <v>1942386.71</v>
      </c>
    </row>
    <row r="437" spans="1:9" hidden="1">
      <c r="A437" s="113" t="s">
        <v>840</v>
      </c>
      <c r="B437" s="116" t="s">
        <v>82</v>
      </c>
      <c r="C437" s="116">
        <f>VLOOKUP(A437,'BALANCETE JUNHO 19'!$A$6:$I$955,3,0)</f>
        <v>1</v>
      </c>
      <c r="D437" s="113">
        <v>2594</v>
      </c>
      <c r="E437" s="113" t="s">
        <v>2298</v>
      </c>
      <c r="F437" s="115">
        <v>162550.74</v>
      </c>
      <c r="G437" s="113">
        <v>0</v>
      </c>
      <c r="H437" s="113">
        <v>0</v>
      </c>
      <c r="I437" s="115">
        <v>162550.74</v>
      </c>
    </row>
    <row r="438" spans="1:9" hidden="1">
      <c r="A438" s="113" t="s">
        <v>869</v>
      </c>
      <c r="B438" s="116" t="s">
        <v>82</v>
      </c>
      <c r="C438" s="116">
        <f>VLOOKUP(A438,'BALANCETE JUNHO 19'!$A$6:$I$955,3,0)</f>
        <v>1</v>
      </c>
      <c r="D438" s="113">
        <v>2640</v>
      </c>
      <c r="E438" s="113" t="s">
        <v>3089</v>
      </c>
      <c r="F438" s="115">
        <v>787003.38</v>
      </c>
      <c r="G438" s="113">
        <v>0</v>
      </c>
      <c r="H438" s="113">
        <v>0</v>
      </c>
      <c r="I438" s="115">
        <v>787003.38</v>
      </c>
    </row>
    <row r="439" spans="1:9" hidden="1">
      <c r="A439" s="113" t="s">
        <v>794</v>
      </c>
      <c r="B439" s="116" t="s">
        <v>77</v>
      </c>
      <c r="C439" s="116">
        <f>VLOOKUP(A439,'BALANCETE JUNHO 19'!$A$6:$I$955,3,0)</f>
        <v>1</v>
      </c>
      <c r="D439" s="113">
        <v>2454</v>
      </c>
      <c r="E439" s="113" t="s">
        <v>3112</v>
      </c>
      <c r="F439" s="115">
        <v>3331461.93</v>
      </c>
      <c r="G439" s="113">
        <v>0</v>
      </c>
      <c r="H439" s="113">
        <v>0</v>
      </c>
      <c r="I439" s="115">
        <v>3331461.93</v>
      </c>
    </row>
    <row r="440" spans="1:9" hidden="1">
      <c r="A440" s="113" t="s">
        <v>795</v>
      </c>
      <c r="B440" s="116" t="s">
        <v>82</v>
      </c>
      <c r="C440" s="116">
        <f>VLOOKUP(A440,'BALANCETE JUNHO 19'!$A$6:$I$955,3,0)</f>
        <v>1</v>
      </c>
      <c r="D440" s="113">
        <v>2455</v>
      </c>
      <c r="E440" s="113" t="s">
        <v>3113</v>
      </c>
      <c r="F440" s="115">
        <v>3331461.93</v>
      </c>
      <c r="G440" s="113">
        <v>0</v>
      </c>
      <c r="H440" s="113">
        <v>0</v>
      </c>
      <c r="I440" s="115">
        <v>3331461.93</v>
      </c>
    </row>
    <row r="441" spans="1:9" hidden="1">
      <c r="A441" s="113" t="s">
        <v>810</v>
      </c>
      <c r="B441" s="116" t="s">
        <v>77</v>
      </c>
      <c r="C441" s="116">
        <f>VLOOKUP(A441,'BALANCETE JUNHO 19'!$A$6:$I$955,3,0)</f>
        <v>1</v>
      </c>
      <c r="D441" s="113">
        <v>2611</v>
      </c>
      <c r="E441" s="113" t="s">
        <v>3114</v>
      </c>
      <c r="F441" s="115">
        <v>7385645.5899999999</v>
      </c>
      <c r="G441" s="115">
        <v>71899.66</v>
      </c>
      <c r="H441" s="113">
        <v>0</v>
      </c>
      <c r="I441" s="115">
        <v>7457545.25</v>
      </c>
    </row>
    <row r="442" spans="1:9" hidden="1">
      <c r="A442" s="113" t="s">
        <v>811</v>
      </c>
      <c r="B442" s="116" t="s">
        <v>82</v>
      </c>
      <c r="C442" s="116">
        <f>VLOOKUP(A442,'BALANCETE JUNHO 19'!$A$6:$I$955,3,0)</f>
        <v>1</v>
      </c>
      <c r="D442" s="113">
        <v>2613</v>
      </c>
      <c r="E442" s="113" t="s">
        <v>3036</v>
      </c>
      <c r="F442" s="115">
        <v>7109021.75</v>
      </c>
      <c r="G442" s="113">
        <v>0</v>
      </c>
      <c r="H442" s="113">
        <v>0</v>
      </c>
      <c r="I442" s="115">
        <v>7109021.75</v>
      </c>
    </row>
    <row r="443" spans="1:9" hidden="1">
      <c r="A443" s="113" t="s">
        <v>816</v>
      </c>
      <c r="B443" s="116" t="s">
        <v>82</v>
      </c>
      <c r="C443" s="116">
        <f>VLOOKUP(A443,'BALANCETE JUNHO 19'!$A$6:$I$955,3,0)</f>
        <v>1</v>
      </c>
      <c r="D443" s="113">
        <v>2614</v>
      </c>
      <c r="E443" s="113" t="s">
        <v>3037</v>
      </c>
      <c r="F443" s="115">
        <v>148205.74</v>
      </c>
      <c r="G443" s="113">
        <v>0</v>
      </c>
      <c r="H443" s="113">
        <v>0</v>
      </c>
      <c r="I443" s="115">
        <v>148205.74</v>
      </c>
    </row>
    <row r="444" spans="1:9" hidden="1">
      <c r="A444" s="113" t="s">
        <v>835</v>
      </c>
      <c r="B444" s="116" t="s">
        <v>82</v>
      </c>
      <c r="C444" s="116">
        <f>VLOOKUP(A444,'BALANCETE JUNHO 19'!$A$6:$I$955,3,0)</f>
        <v>1</v>
      </c>
      <c r="D444" s="113">
        <v>2616</v>
      </c>
      <c r="E444" s="113" t="s">
        <v>3115</v>
      </c>
      <c r="F444" s="115">
        <v>128418.1</v>
      </c>
      <c r="G444" s="115">
        <v>71899.66</v>
      </c>
      <c r="H444" s="113">
        <v>0</v>
      </c>
      <c r="I444" s="115">
        <v>200317.76</v>
      </c>
    </row>
    <row r="445" spans="1:9" hidden="1">
      <c r="A445" s="113" t="s">
        <v>161</v>
      </c>
      <c r="B445" s="116" t="s">
        <v>77</v>
      </c>
      <c r="C445" s="116">
        <f>VLOOKUP(A445,'BALANCETE JUNHO 19'!$A$6:$I$955,3,0)</f>
        <v>1</v>
      </c>
      <c r="D445" s="113">
        <v>409</v>
      </c>
      <c r="E445" s="113" t="s">
        <v>20</v>
      </c>
      <c r="F445" s="115">
        <v>23594135.690000001</v>
      </c>
      <c r="G445" s="113">
        <v>0</v>
      </c>
      <c r="H445" s="113">
        <v>0</v>
      </c>
      <c r="I445" s="115">
        <v>23594135.690000001</v>
      </c>
    </row>
    <row r="446" spans="1:9" hidden="1">
      <c r="A446" s="113" t="s">
        <v>162</v>
      </c>
      <c r="B446" s="116" t="s">
        <v>77</v>
      </c>
      <c r="C446" s="116">
        <f>VLOOKUP(A446,'BALANCETE JUNHO 19'!$A$6:$I$955,3,0)</f>
        <v>1</v>
      </c>
      <c r="D446" s="113">
        <v>410</v>
      </c>
      <c r="E446" s="113" t="s">
        <v>3116</v>
      </c>
      <c r="F446" s="115">
        <v>29300153.579999998</v>
      </c>
      <c r="G446" s="113">
        <v>0</v>
      </c>
      <c r="H446" s="113">
        <v>0</v>
      </c>
      <c r="I446" s="115">
        <v>29300153.579999998</v>
      </c>
    </row>
    <row r="447" spans="1:9" hidden="1">
      <c r="A447" s="113" t="s">
        <v>163</v>
      </c>
      <c r="B447" s="116" t="s">
        <v>82</v>
      </c>
      <c r="C447" s="116">
        <f>VLOOKUP(A447,'BALANCETE JUNHO 19'!$A$6:$I$955,3,0)</f>
        <v>1</v>
      </c>
      <c r="D447" s="113">
        <v>411</v>
      </c>
      <c r="E447" s="113" t="s">
        <v>3117</v>
      </c>
      <c r="F447" s="115">
        <v>160249.01999999999</v>
      </c>
      <c r="G447" s="113">
        <v>0</v>
      </c>
      <c r="H447" s="113">
        <v>0</v>
      </c>
      <c r="I447" s="115">
        <v>160249.01999999999</v>
      </c>
    </row>
    <row r="448" spans="1:9" hidden="1">
      <c r="A448" s="113" t="s">
        <v>164</v>
      </c>
      <c r="B448" s="116" t="s">
        <v>82</v>
      </c>
      <c r="C448" s="116">
        <f>VLOOKUP(A448,'BALANCETE JUNHO 19'!$A$6:$I$955,3,0)</f>
        <v>1</v>
      </c>
      <c r="D448" s="113">
        <v>412</v>
      </c>
      <c r="E448" s="113" t="s">
        <v>2340</v>
      </c>
      <c r="F448" s="115">
        <v>11750263.279999999</v>
      </c>
      <c r="G448" s="113">
        <v>0</v>
      </c>
      <c r="H448" s="113">
        <v>0</v>
      </c>
      <c r="I448" s="115">
        <v>11750263.279999999</v>
      </c>
    </row>
    <row r="449" spans="1:9" hidden="1">
      <c r="A449" s="113" t="s">
        <v>165</v>
      </c>
      <c r="B449" s="116" t="s">
        <v>82</v>
      </c>
      <c r="C449" s="116">
        <f>VLOOKUP(A449,'BALANCETE JUNHO 19'!$A$6:$I$955,3,0)</f>
        <v>1</v>
      </c>
      <c r="D449" s="113">
        <v>413</v>
      </c>
      <c r="E449" s="113" t="s">
        <v>3118</v>
      </c>
      <c r="F449" s="115">
        <v>118838.02</v>
      </c>
      <c r="G449" s="113">
        <v>0</v>
      </c>
      <c r="H449" s="113">
        <v>0</v>
      </c>
      <c r="I449" s="115">
        <v>118838.02</v>
      </c>
    </row>
    <row r="450" spans="1:9" hidden="1">
      <c r="A450" s="113" t="s">
        <v>166</v>
      </c>
      <c r="B450" s="116" t="s">
        <v>82</v>
      </c>
      <c r="C450" s="116">
        <f>VLOOKUP(A450,'BALANCETE JUNHO 19'!$A$6:$I$955,3,0)</f>
        <v>1</v>
      </c>
      <c r="D450" s="113">
        <v>414</v>
      </c>
      <c r="E450" s="113" t="s">
        <v>2341</v>
      </c>
      <c r="F450" s="115">
        <v>896214.12</v>
      </c>
      <c r="G450" s="113">
        <v>0</v>
      </c>
      <c r="H450" s="113">
        <v>0</v>
      </c>
      <c r="I450" s="115">
        <v>896214.12</v>
      </c>
    </row>
    <row r="451" spans="1:9" hidden="1">
      <c r="A451" s="113" t="s">
        <v>167</v>
      </c>
      <c r="B451" s="116" t="s">
        <v>82</v>
      </c>
      <c r="C451" s="116">
        <f>VLOOKUP(A451,'BALANCETE JUNHO 19'!$A$6:$I$955,3,0)</f>
        <v>1</v>
      </c>
      <c r="D451" s="113">
        <v>415</v>
      </c>
      <c r="E451" s="113" t="s">
        <v>3119</v>
      </c>
      <c r="F451" s="115">
        <v>168210</v>
      </c>
      <c r="G451" s="113">
        <v>0</v>
      </c>
      <c r="H451" s="113">
        <v>0</v>
      </c>
      <c r="I451" s="115">
        <v>168210</v>
      </c>
    </row>
    <row r="452" spans="1:9" hidden="1">
      <c r="A452" s="113" t="s">
        <v>168</v>
      </c>
      <c r="B452" s="116" t="s">
        <v>82</v>
      </c>
      <c r="C452" s="116">
        <f>VLOOKUP(A452,'BALANCETE JUNHO 19'!$A$6:$I$955,3,0)</f>
        <v>1</v>
      </c>
      <c r="D452" s="113">
        <v>416</v>
      </c>
      <c r="E452" s="113" t="s">
        <v>3120</v>
      </c>
      <c r="F452" s="115">
        <v>655537.57999999996</v>
      </c>
      <c r="G452" s="113">
        <v>0</v>
      </c>
      <c r="H452" s="113">
        <v>0</v>
      </c>
      <c r="I452" s="115">
        <v>655537.57999999996</v>
      </c>
    </row>
    <row r="453" spans="1:9" hidden="1">
      <c r="A453" s="113" t="s">
        <v>169</v>
      </c>
      <c r="B453" s="116" t="s">
        <v>82</v>
      </c>
      <c r="C453" s="116">
        <f>VLOOKUP(A453,'BALANCETE JUNHO 19'!$A$6:$I$955,3,0)</f>
        <v>1</v>
      </c>
      <c r="D453" s="113">
        <v>417</v>
      </c>
      <c r="E453" s="113" t="s">
        <v>3121</v>
      </c>
      <c r="F453" s="115">
        <v>265770</v>
      </c>
      <c r="G453" s="113">
        <v>0</v>
      </c>
      <c r="H453" s="113">
        <v>0</v>
      </c>
      <c r="I453" s="115">
        <v>265770</v>
      </c>
    </row>
    <row r="454" spans="1:9" hidden="1">
      <c r="A454" s="113" t="s">
        <v>170</v>
      </c>
      <c r="B454" s="116" t="s">
        <v>82</v>
      </c>
      <c r="C454" s="116">
        <f>VLOOKUP(A454,'BALANCETE JUNHO 19'!$A$6:$I$955,3,0)</f>
        <v>1</v>
      </c>
      <c r="D454" s="113">
        <v>418</v>
      </c>
      <c r="E454" s="113" t="s">
        <v>3122</v>
      </c>
      <c r="F454" s="115">
        <v>1532344.41</v>
      </c>
      <c r="G454" s="113">
        <v>0</v>
      </c>
      <c r="H454" s="113">
        <v>0</v>
      </c>
      <c r="I454" s="115">
        <v>1532344.41</v>
      </c>
    </row>
    <row r="455" spans="1:9" hidden="1">
      <c r="A455" s="113" t="s">
        <v>171</v>
      </c>
      <c r="B455" s="116" t="s">
        <v>82</v>
      </c>
      <c r="C455" s="116">
        <f>VLOOKUP(A455,'BALANCETE JUNHO 19'!$A$6:$I$955,3,0)</f>
        <v>1</v>
      </c>
      <c r="D455" s="113">
        <v>419</v>
      </c>
      <c r="E455" s="113" t="s">
        <v>3118</v>
      </c>
      <c r="F455" s="115">
        <v>1550000</v>
      </c>
      <c r="G455" s="113">
        <v>0</v>
      </c>
      <c r="H455" s="113">
        <v>0</v>
      </c>
      <c r="I455" s="115">
        <v>1550000</v>
      </c>
    </row>
    <row r="456" spans="1:9" hidden="1">
      <c r="A456" s="113" t="s">
        <v>172</v>
      </c>
      <c r="B456" s="116" t="s">
        <v>82</v>
      </c>
      <c r="C456" s="116">
        <f>VLOOKUP(A456,'BALANCETE JUNHO 19'!$A$6:$I$955,3,0)</f>
        <v>1</v>
      </c>
      <c r="D456" s="113">
        <v>420</v>
      </c>
      <c r="E456" s="113" t="s">
        <v>3123</v>
      </c>
      <c r="F456" s="115">
        <v>3159930</v>
      </c>
      <c r="G456" s="113">
        <v>0</v>
      </c>
      <c r="H456" s="113">
        <v>0</v>
      </c>
      <c r="I456" s="115">
        <v>3159930</v>
      </c>
    </row>
    <row r="457" spans="1:9" hidden="1">
      <c r="A457" s="113" t="s">
        <v>173</v>
      </c>
      <c r="B457" s="116" t="s">
        <v>82</v>
      </c>
      <c r="C457" s="116">
        <f>VLOOKUP(A457,'BALANCETE JUNHO 19'!$A$6:$I$955,3,0)</f>
        <v>1</v>
      </c>
      <c r="D457" s="113">
        <v>421</v>
      </c>
      <c r="E457" s="113" t="s">
        <v>3124</v>
      </c>
      <c r="F457" s="115">
        <v>281907.7</v>
      </c>
      <c r="G457" s="113">
        <v>0</v>
      </c>
      <c r="H457" s="113">
        <v>0</v>
      </c>
      <c r="I457" s="115">
        <v>281907.7</v>
      </c>
    </row>
    <row r="458" spans="1:9" hidden="1">
      <c r="A458" s="113" t="s">
        <v>174</v>
      </c>
      <c r="B458" s="116" t="s">
        <v>82</v>
      </c>
      <c r="C458" s="116">
        <f>VLOOKUP(A458,'BALANCETE JUNHO 19'!$A$6:$I$955,3,0)</f>
        <v>1</v>
      </c>
      <c r="D458" s="113">
        <v>422</v>
      </c>
      <c r="E458" s="113" t="s">
        <v>3125</v>
      </c>
      <c r="F458" s="115">
        <v>224137.31</v>
      </c>
      <c r="G458" s="113">
        <v>0</v>
      </c>
      <c r="H458" s="113">
        <v>0</v>
      </c>
      <c r="I458" s="115">
        <v>224137.31</v>
      </c>
    </row>
    <row r="459" spans="1:9" hidden="1">
      <c r="A459" s="113" t="s">
        <v>175</v>
      </c>
      <c r="B459" s="116" t="s">
        <v>82</v>
      </c>
      <c r="C459" s="116">
        <f>VLOOKUP(A459,'BALANCETE JUNHO 19'!$A$6:$I$955,3,0)</f>
        <v>1</v>
      </c>
      <c r="D459" s="113">
        <v>423</v>
      </c>
      <c r="E459" s="113" t="s">
        <v>3126</v>
      </c>
      <c r="F459" s="115">
        <v>3000000</v>
      </c>
      <c r="G459" s="113">
        <v>0</v>
      </c>
      <c r="H459" s="113">
        <v>0</v>
      </c>
      <c r="I459" s="115">
        <v>3000000</v>
      </c>
    </row>
    <row r="460" spans="1:9" hidden="1">
      <c r="A460" s="113" t="s">
        <v>176</v>
      </c>
      <c r="B460" s="116" t="s">
        <v>82</v>
      </c>
      <c r="C460" s="116">
        <f>VLOOKUP(A460,'BALANCETE JUNHO 19'!$A$6:$I$955,3,0)</f>
        <v>1</v>
      </c>
      <c r="D460" s="113">
        <v>424</v>
      </c>
      <c r="E460" s="113" t="s">
        <v>3127</v>
      </c>
      <c r="F460" s="115">
        <v>5387272.5499999998</v>
      </c>
      <c r="G460" s="113">
        <v>0</v>
      </c>
      <c r="H460" s="113">
        <v>0</v>
      </c>
      <c r="I460" s="115">
        <v>5387272.5499999998</v>
      </c>
    </row>
    <row r="461" spans="1:9" hidden="1">
      <c r="A461" s="113" t="s">
        <v>177</v>
      </c>
      <c r="B461" s="116" t="s">
        <v>82</v>
      </c>
      <c r="C461" s="116">
        <f>VLOOKUP(A461,'BALANCETE JUNHO 19'!$A$6:$I$955,3,0)</f>
        <v>1</v>
      </c>
      <c r="D461" s="113">
        <v>425</v>
      </c>
      <c r="E461" s="113" t="s">
        <v>3128</v>
      </c>
      <c r="F461" s="115">
        <v>149479.59</v>
      </c>
      <c r="G461" s="113">
        <v>0</v>
      </c>
      <c r="H461" s="113">
        <v>0</v>
      </c>
      <c r="I461" s="115">
        <v>149479.59</v>
      </c>
    </row>
    <row r="462" spans="1:9" hidden="1">
      <c r="A462" s="113" t="s">
        <v>178</v>
      </c>
      <c r="B462" s="116" t="s">
        <v>77</v>
      </c>
      <c r="C462" s="116">
        <f>VLOOKUP(A462,'BALANCETE JUNHO 19'!$A$6:$I$955,3,0)</f>
        <v>1</v>
      </c>
      <c r="D462" s="113">
        <v>1370</v>
      </c>
      <c r="E462" s="113" t="s">
        <v>3129</v>
      </c>
      <c r="F462" s="115">
        <v>23594135.690000001</v>
      </c>
      <c r="G462" s="113">
        <v>0</v>
      </c>
      <c r="H462" s="113">
        <v>0</v>
      </c>
      <c r="I462" s="115">
        <v>23594135.690000001</v>
      </c>
    </row>
    <row r="463" spans="1:9" hidden="1">
      <c r="A463" s="113" t="s">
        <v>179</v>
      </c>
      <c r="B463" s="116" t="s">
        <v>82</v>
      </c>
      <c r="C463" s="116">
        <f>VLOOKUP(A463,'BALANCETE JUNHO 19'!$A$6:$I$955,3,0)</f>
        <v>1</v>
      </c>
      <c r="D463" s="113">
        <v>1371</v>
      </c>
      <c r="E463" s="113" t="s">
        <v>3130</v>
      </c>
      <c r="F463" s="115">
        <v>1187641.6000000001</v>
      </c>
      <c r="G463" s="113">
        <v>0</v>
      </c>
      <c r="H463" s="113">
        <v>0</v>
      </c>
      <c r="I463" s="115">
        <v>1187641.6000000001</v>
      </c>
    </row>
    <row r="464" spans="1:9" hidden="1">
      <c r="A464" s="113" t="s">
        <v>180</v>
      </c>
      <c r="B464" s="116" t="s">
        <v>82</v>
      </c>
      <c r="C464" s="116">
        <f>VLOOKUP(A464,'BALANCETE JUNHO 19'!$A$6:$I$955,3,0)</f>
        <v>1</v>
      </c>
      <c r="D464" s="113">
        <v>1372</v>
      </c>
      <c r="E464" s="113" t="s">
        <v>3131</v>
      </c>
      <c r="F464" s="115">
        <v>13583641.640000001</v>
      </c>
      <c r="G464" s="113">
        <v>0</v>
      </c>
      <c r="H464" s="113">
        <v>0</v>
      </c>
      <c r="I464" s="115">
        <v>13583641.640000001</v>
      </c>
    </row>
    <row r="465" spans="1:13" hidden="1">
      <c r="A465" s="113" t="s">
        <v>373</v>
      </c>
      <c r="B465" s="116" t="s">
        <v>82</v>
      </c>
      <c r="C465" s="116">
        <f>VLOOKUP(A465,'BALANCETE JUNHO 19'!$A$6:$I$955,3,0)</f>
        <v>1</v>
      </c>
      <c r="D465" s="113">
        <v>1851</v>
      </c>
      <c r="E465" s="113" t="s">
        <v>2352</v>
      </c>
      <c r="F465" s="115">
        <v>8822852.4499999993</v>
      </c>
      <c r="G465" s="113">
        <v>0</v>
      </c>
      <c r="H465" s="113">
        <v>0</v>
      </c>
      <c r="I465" s="115">
        <v>8822852.4499999993</v>
      </c>
    </row>
    <row r="466" spans="1:13" hidden="1">
      <c r="A466" s="113" t="s">
        <v>181</v>
      </c>
      <c r="B466" s="116" t="s">
        <v>77</v>
      </c>
      <c r="C466" s="116">
        <f>VLOOKUP(A466,'BALANCETE JUNHO 19'!$A$6:$I$955,3,0)</f>
        <v>1</v>
      </c>
      <c r="D466" s="113">
        <v>1847</v>
      </c>
      <c r="E466" s="113" t="s">
        <v>3132</v>
      </c>
      <c r="F466" s="115">
        <v>29300153.579999998</v>
      </c>
      <c r="G466" s="113">
        <v>0</v>
      </c>
      <c r="H466" s="113">
        <v>0</v>
      </c>
      <c r="I466" s="115">
        <v>29300153.579999998</v>
      </c>
    </row>
    <row r="467" spans="1:13" hidden="1">
      <c r="A467" s="113" t="s">
        <v>712</v>
      </c>
      <c r="B467" s="116" t="s">
        <v>82</v>
      </c>
      <c r="C467" s="116">
        <f>VLOOKUP(A467,'BALANCETE JUNHO 19'!$A$6:$I$955,3,0)</f>
        <v>1</v>
      </c>
      <c r="D467" s="113">
        <v>426</v>
      </c>
      <c r="E467" s="113" t="s">
        <v>3133</v>
      </c>
      <c r="F467" s="115">
        <v>29300153.579999998</v>
      </c>
      <c r="G467" s="113">
        <v>0</v>
      </c>
      <c r="H467" s="113">
        <v>0</v>
      </c>
      <c r="I467" s="115">
        <v>-29300153.579999998</v>
      </c>
    </row>
    <row r="468" spans="1:13" hidden="1">
      <c r="A468" s="113" t="s">
        <v>182</v>
      </c>
      <c r="B468" s="116" t="s">
        <v>77</v>
      </c>
      <c r="C468" s="116">
        <f>VLOOKUP(A468,'BALANCETE JUNHO 19'!$A$6:$I$955,3,0)</f>
        <v>1</v>
      </c>
      <c r="D468" s="113">
        <v>427</v>
      </c>
      <c r="E468" s="113" t="s">
        <v>3134</v>
      </c>
      <c r="F468" s="115">
        <v>88283872.469999999</v>
      </c>
      <c r="G468" s="113">
        <v>0</v>
      </c>
      <c r="H468" s="113">
        <v>0</v>
      </c>
      <c r="I468" s="115">
        <v>88283872.469999999</v>
      </c>
    </row>
    <row r="469" spans="1:13" hidden="1">
      <c r="A469" s="113" t="s">
        <v>183</v>
      </c>
      <c r="B469" s="116" t="s">
        <v>77</v>
      </c>
      <c r="C469" s="116">
        <f>VLOOKUP(A469,'BALANCETE JUNHO 19'!$A$6:$I$955,3,0)</f>
        <v>1</v>
      </c>
      <c r="D469" s="113">
        <v>428</v>
      </c>
      <c r="E469" s="113" t="s">
        <v>3135</v>
      </c>
      <c r="F469" s="115">
        <v>88283872.469999999</v>
      </c>
      <c r="G469" s="113">
        <v>0</v>
      </c>
      <c r="H469" s="113">
        <v>0</v>
      </c>
      <c r="I469" s="115">
        <v>88283872.469999999</v>
      </c>
    </row>
    <row r="470" spans="1:13" hidden="1">
      <c r="A470" s="113" t="s">
        <v>184</v>
      </c>
      <c r="B470" s="116" t="s">
        <v>77</v>
      </c>
      <c r="C470" s="116">
        <f>VLOOKUP(A470,'BALANCETE JUNHO 19'!$A$6:$I$955,3,0)</f>
        <v>1</v>
      </c>
      <c r="D470" s="113">
        <v>429</v>
      </c>
      <c r="E470" s="113" t="s">
        <v>2357</v>
      </c>
      <c r="F470" s="115">
        <v>88283872.469999999</v>
      </c>
      <c r="G470" s="113">
        <v>0</v>
      </c>
      <c r="H470" s="113">
        <v>0</v>
      </c>
      <c r="I470" s="115">
        <v>88283872.469999999</v>
      </c>
    </row>
    <row r="471" spans="1:13" hidden="1">
      <c r="A471" s="113" t="s">
        <v>185</v>
      </c>
      <c r="B471" s="116" t="s">
        <v>82</v>
      </c>
      <c r="C471" s="116">
        <f>VLOOKUP(A471,'BALANCETE JUNHO 19'!$A$6:$I$955,3,0)</f>
        <v>1</v>
      </c>
      <c r="D471" s="113">
        <v>430</v>
      </c>
      <c r="E471" s="113" t="s">
        <v>402</v>
      </c>
      <c r="F471" s="115">
        <v>1588934.94</v>
      </c>
      <c r="G471" s="113">
        <v>0</v>
      </c>
      <c r="H471" s="113">
        <v>0</v>
      </c>
      <c r="I471" s="115">
        <v>1588934.94</v>
      </c>
    </row>
    <row r="472" spans="1:13" hidden="1">
      <c r="A472" s="113" t="s">
        <v>186</v>
      </c>
      <c r="B472" s="116" t="s">
        <v>82</v>
      </c>
      <c r="C472" s="116">
        <f>VLOOKUP(A472,'BALANCETE JUNHO 19'!$A$6:$I$955,3,0)</f>
        <v>1</v>
      </c>
      <c r="D472" s="113">
        <v>431</v>
      </c>
      <c r="E472" s="113" t="s">
        <v>401</v>
      </c>
      <c r="F472" s="115">
        <v>86694937.530000001</v>
      </c>
      <c r="G472" s="113">
        <v>0</v>
      </c>
      <c r="H472" s="113">
        <v>0</v>
      </c>
      <c r="I472" s="115">
        <v>86694937.530000001</v>
      </c>
    </row>
    <row r="473" spans="1:13" hidden="1">
      <c r="A473" s="114">
        <v>2</v>
      </c>
      <c r="B473" s="116" t="s">
        <v>77</v>
      </c>
      <c r="C473" s="116">
        <f>VLOOKUP(A473,'BALANCETE JUNHO 19'!$A$6:$I$955,3,0)</f>
        <v>2</v>
      </c>
      <c r="D473" s="113">
        <v>432</v>
      </c>
      <c r="E473" s="113" t="s">
        <v>2358</v>
      </c>
      <c r="F473" s="115">
        <v>1051921733.5</v>
      </c>
      <c r="G473" s="115">
        <v>16908982.32</v>
      </c>
      <c r="H473" s="115">
        <v>20670390.77</v>
      </c>
      <c r="I473" s="115">
        <v>1055683141.95</v>
      </c>
    </row>
    <row r="474" spans="1:13" hidden="1">
      <c r="A474" s="113" t="s">
        <v>187</v>
      </c>
      <c r="B474" s="116" t="s">
        <v>77</v>
      </c>
      <c r="C474" s="116">
        <f>VLOOKUP(A474,'BALANCETE JUNHO 19'!$A$6:$I$955,3,0)</f>
        <v>2</v>
      </c>
      <c r="D474" s="113">
        <v>433</v>
      </c>
      <c r="E474" s="113" t="s">
        <v>2359</v>
      </c>
      <c r="F474" s="115">
        <v>68930225.650000006</v>
      </c>
      <c r="G474" s="115">
        <v>16402235.050000001</v>
      </c>
      <c r="H474" s="115">
        <v>20670390.77</v>
      </c>
      <c r="I474" s="115">
        <v>73198381.370000005</v>
      </c>
    </row>
    <row r="475" spans="1:13" hidden="1">
      <c r="A475" s="113" t="s">
        <v>188</v>
      </c>
      <c r="B475" s="116" t="s">
        <v>77</v>
      </c>
      <c r="C475" s="116">
        <f>VLOOKUP(A475,'BALANCETE JUNHO 19'!$A$6:$I$955,3,0)</f>
        <v>2</v>
      </c>
      <c r="D475" s="113">
        <v>434</v>
      </c>
      <c r="E475" s="113" t="s">
        <v>3136</v>
      </c>
      <c r="F475" s="115">
        <v>68930225.650000006</v>
      </c>
      <c r="G475" s="115">
        <v>16402235.050000001</v>
      </c>
      <c r="H475" s="115">
        <v>20670390.77</v>
      </c>
      <c r="I475" s="115">
        <v>73198381.370000005</v>
      </c>
    </row>
    <row r="476" spans="1:13" hidden="1">
      <c r="A476" s="113" t="s">
        <v>189</v>
      </c>
      <c r="B476" s="116" t="s">
        <v>77</v>
      </c>
      <c r="C476" s="116">
        <f>VLOOKUP(A476,'BALANCETE JUNHO 19'!$A$6:$I$955,3,0)</f>
        <v>2</v>
      </c>
      <c r="D476" s="113">
        <v>437</v>
      </c>
      <c r="E476" s="113" t="s">
        <v>2</v>
      </c>
      <c r="F476" s="115">
        <v>2818143.52</v>
      </c>
      <c r="G476" s="115">
        <v>6187358.7199999997</v>
      </c>
      <c r="H476" s="115">
        <v>5784228.3499999996</v>
      </c>
      <c r="I476" s="115">
        <v>2415013.15</v>
      </c>
    </row>
    <row r="477" spans="1:13" hidden="1">
      <c r="A477" s="113" t="s">
        <v>190</v>
      </c>
      <c r="B477" s="116" t="s">
        <v>77</v>
      </c>
      <c r="C477" s="116">
        <f>VLOOKUP(A477,'BALANCETE JUNHO 19'!$A$6:$I$955,3,0)</f>
        <v>2</v>
      </c>
      <c r="D477" s="113">
        <v>438</v>
      </c>
      <c r="E477" s="113" t="s">
        <v>3137</v>
      </c>
      <c r="F477" s="115">
        <v>2818143.52</v>
      </c>
      <c r="G477" s="115">
        <v>6187358.7199999997</v>
      </c>
      <c r="H477" s="115">
        <v>5784228.3499999996</v>
      </c>
      <c r="I477" s="115">
        <v>2415013.15</v>
      </c>
    </row>
    <row r="478" spans="1:13" hidden="1">
      <c r="A478" s="113" t="s">
        <v>569</v>
      </c>
      <c r="B478" s="116" t="s">
        <v>82</v>
      </c>
      <c r="C478" s="116">
        <f>VLOOKUP(A478,'BALANCETE JUNHO 19'!$A$6:$I$955,3,0)</f>
        <v>2</v>
      </c>
      <c r="D478" s="113">
        <v>445</v>
      </c>
      <c r="E478" s="113" t="s">
        <v>3138</v>
      </c>
      <c r="F478" s="113">
        <v>0</v>
      </c>
      <c r="G478" s="115">
        <v>11244.37</v>
      </c>
      <c r="H478" s="115">
        <v>11244.37</v>
      </c>
      <c r="I478" s="113">
        <v>0</v>
      </c>
    </row>
    <row r="479" spans="1:13" hidden="1">
      <c r="A479" s="113" t="s">
        <v>870</v>
      </c>
      <c r="B479" s="116" t="s">
        <v>82</v>
      </c>
      <c r="C479" s="116">
        <f>VLOOKUP(A479,'BALANCETE JUNHO 19'!$A$6:$I$955,3,0)</f>
        <v>2</v>
      </c>
      <c r="D479" s="113">
        <v>452</v>
      </c>
      <c r="E479" s="113" t="s">
        <v>2366</v>
      </c>
      <c r="F479" s="115">
        <v>2394</v>
      </c>
      <c r="G479" s="115">
        <v>3192</v>
      </c>
      <c r="H479" s="115">
        <v>3351.6</v>
      </c>
      <c r="I479" s="115">
        <v>-2553.6</v>
      </c>
      <c r="J479" s="115"/>
      <c r="M479" s="3"/>
    </row>
    <row r="480" spans="1:13" hidden="1">
      <c r="A480" s="113" t="s">
        <v>570</v>
      </c>
      <c r="B480" s="116" t="s">
        <v>82</v>
      </c>
      <c r="C480" s="116">
        <f>VLOOKUP(A480,'BALANCETE JUNHO 19'!$A$6:$I$955,3,0)</f>
        <v>2</v>
      </c>
      <c r="D480" s="113">
        <v>457</v>
      </c>
      <c r="E480" s="113" t="s">
        <v>3139</v>
      </c>
      <c r="F480" s="113">
        <v>0</v>
      </c>
      <c r="G480" s="115">
        <v>215595.62</v>
      </c>
      <c r="H480" s="115">
        <v>215595.62</v>
      </c>
      <c r="I480" s="115">
        <v>0</v>
      </c>
    </row>
    <row r="481" spans="1:9" hidden="1">
      <c r="A481" s="113" t="s">
        <v>936</v>
      </c>
      <c r="B481" s="116" t="s">
        <v>82</v>
      </c>
      <c r="C481" s="116">
        <v>2</v>
      </c>
      <c r="D481" s="113">
        <v>465</v>
      </c>
      <c r="E481" s="113" t="s">
        <v>3140</v>
      </c>
      <c r="F481" s="113">
        <v>0</v>
      </c>
      <c r="G481" s="115">
        <v>2930.76</v>
      </c>
      <c r="H481" s="115">
        <v>2930.76</v>
      </c>
      <c r="I481" s="115">
        <v>0</v>
      </c>
    </row>
    <row r="482" spans="1:9" hidden="1">
      <c r="A482" s="113" t="s">
        <v>572</v>
      </c>
      <c r="B482" s="116" t="s">
        <v>82</v>
      </c>
      <c r="C482" s="116">
        <f>VLOOKUP(A482,'BALANCETE JUNHO 19'!$A$6:$I$955,3,0)</f>
        <v>2</v>
      </c>
      <c r="D482" s="113">
        <v>498</v>
      </c>
      <c r="E482" s="113" t="s">
        <v>2372</v>
      </c>
      <c r="F482" s="113">
        <v>0</v>
      </c>
      <c r="G482" s="115">
        <v>1484.25</v>
      </c>
      <c r="H482" s="115">
        <v>1484.25</v>
      </c>
      <c r="I482" s="115">
        <v>0</v>
      </c>
    </row>
    <row r="483" spans="1:9" hidden="1">
      <c r="A483" s="113" t="s">
        <v>1915</v>
      </c>
      <c r="B483" s="116" t="s">
        <v>82</v>
      </c>
      <c r="C483" s="116">
        <f>VLOOKUP(A483,'BALANCETE JUNHO 19'!$A$6:$I$955,3,0)</f>
        <v>2</v>
      </c>
      <c r="D483" s="113">
        <v>504</v>
      </c>
      <c r="E483" s="113" t="s">
        <v>2373</v>
      </c>
      <c r="F483" s="113">
        <v>0</v>
      </c>
      <c r="G483" s="115">
        <v>78244.83</v>
      </c>
      <c r="H483" s="115">
        <v>78244.83</v>
      </c>
      <c r="I483" s="115">
        <v>0</v>
      </c>
    </row>
    <row r="484" spans="1:9" hidden="1">
      <c r="A484" s="113" t="s">
        <v>660</v>
      </c>
      <c r="B484" s="116" t="s">
        <v>82</v>
      </c>
      <c r="C484" s="116">
        <f>VLOOKUP(A484,'BALANCETE JUNHO 19'!$A$6:$I$955,3,0)</f>
        <v>2</v>
      </c>
      <c r="D484" s="113">
        <v>513</v>
      </c>
      <c r="E484" s="113" t="s">
        <v>3143</v>
      </c>
      <c r="F484" s="115">
        <v>953208.64</v>
      </c>
      <c r="G484" s="115">
        <v>725621.57</v>
      </c>
      <c r="H484" s="115">
        <v>1001158.79</v>
      </c>
      <c r="I484" s="115">
        <v>-1228745.8600000001</v>
      </c>
    </row>
    <row r="485" spans="1:9" hidden="1">
      <c r="A485" s="113" t="s">
        <v>573</v>
      </c>
      <c r="B485" s="116" t="s">
        <v>82</v>
      </c>
      <c r="C485" s="116">
        <f>VLOOKUP(A485,'BALANCETE JUNHO 19'!$A$6:$I$955,3,0)</f>
        <v>2</v>
      </c>
      <c r="D485" s="113">
        <v>520</v>
      </c>
      <c r="E485" s="113" t="s">
        <v>2378</v>
      </c>
      <c r="F485" s="113">
        <v>0</v>
      </c>
      <c r="G485" s="115">
        <v>128526.81</v>
      </c>
      <c r="H485" s="115">
        <v>128526.81</v>
      </c>
      <c r="I485" s="115">
        <v>0</v>
      </c>
    </row>
    <row r="486" spans="1:9" hidden="1">
      <c r="A486" s="113" t="s">
        <v>2383</v>
      </c>
      <c r="B486" s="116" t="s">
        <v>82</v>
      </c>
      <c r="C486" s="116">
        <v>2</v>
      </c>
      <c r="D486" s="113">
        <v>555</v>
      </c>
      <c r="E486" s="113" t="s">
        <v>2384</v>
      </c>
      <c r="F486" s="113">
        <v>0</v>
      </c>
      <c r="G486" s="113">
        <v>269.33</v>
      </c>
      <c r="H486" s="113">
        <v>269.33</v>
      </c>
      <c r="I486" s="115">
        <v>0</v>
      </c>
    </row>
    <row r="487" spans="1:9" hidden="1">
      <c r="A487" s="113" t="s">
        <v>2385</v>
      </c>
      <c r="B487" s="116" t="s">
        <v>82</v>
      </c>
      <c r="C487" s="116">
        <v>2</v>
      </c>
      <c r="D487" s="113">
        <v>557</v>
      </c>
      <c r="E487" s="113" t="s">
        <v>2386</v>
      </c>
      <c r="F487" s="113">
        <v>0</v>
      </c>
      <c r="G487" s="113">
        <v>0</v>
      </c>
      <c r="H487" s="113">
        <v>200</v>
      </c>
      <c r="I487" s="115">
        <v>-200</v>
      </c>
    </row>
    <row r="488" spans="1:9" hidden="1">
      <c r="A488" s="113" t="s">
        <v>992</v>
      </c>
      <c r="B488" s="116" t="s">
        <v>82</v>
      </c>
      <c r="C488" s="116">
        <f>VLOOKUP(A488,'BALANCETE JUNHO 19'!$A$6:$I$955,3,0)</f>
        <v>2</v>
      </c>
      <c r="D488" s="113">
        <v>566</v>
      </c>
      <c r="E488" s="113" t="s">
        <v>3144</v>
      </c>
      <c r="F488" s="113">
        <v>0</v>
      </c>
      <c r="G488" s="115">
        <v>23984.75</v>
      </c>
      <c r="H488" s="115">
        <v>23984.75</v>
      </c>
      <c r="I488" s="115">
        <v>0</v>
      </c>
    </row>
    <row r="489" spans="1:9" hidden="1">
      <c r="A489" s="113" t="s">
        <v>2390</v>
      </c>
      <c r="B489" s="116" t="s">
        <v>82</v>
      </c>
      <c r="C489" s="116">
        <v>2</v>
      </c>
      <c r="D489" s="113">
        <v>572</v>
      </c>
      <c r="E489" s="113" t="s">
        <v>2391</v>
      </c>
      <c r="F489" s="113">
        <v>0</v>
      </c>
      <c r="G489" s="115">
        <v>1172.1500000000001</v>
      </c>
      <c r="H489" s="115">
        <v>1172.1500000000001</v>
      </c>
      <c r="I489" s="115">
        <v>0</v>
      </c>
    </row>
    <row r="490" spans="1:9" hidden="1">
      <c r="A490" s="113" t="s">
        <v>1831</v>
      </c>
      <c r="B490" s="116" t="s">
        <v>82</v>
      </c>
      <c r="C490" s="116">
        <f>VLOOKUP(A490,'BALANCETE JUNHO 19'!$A$6:$I$955,3,0)</f>
        <v>2</v>
      </c>
      <c r="D490" s="113">
        <v>582</v>
      </c>
      <c r="E490" s="113" t="s">
        <v>3145</v>
      </c>
      <c r="F490" s="113">
        <v>0</v>
      </c>
      <c r="G490" s="113">
        <v>0</v>
      </c>
      <c r="H490" s="115">
        <v>40364.129999999997</v>
      </c>
      <c r="I490" s="115">
        <v>-40364.129999999997</v>
      </c>
    </row>
    <row r="491" spans="1:9" hidden="1">
      <c r="A491" s="113" t="s">
        <v>955</v>
      </c>
      <c r="B491" s="116" t="s">
        <v>82</v>
      </c>
      <c r="C491" s="116">
        <f>VLOOKUP(A491,'BALANCETE JUNHO 19'!$A$6:$I$955,3,0)</f>
        <v>2</v>
      </c>
      <c r="D491" s="113">
        <v>591</v>
      </c>
      <c r="E491" s="113" t="s">
        <v>3424</v>
      </c>
      <c r="F491" s="113">
        <v>0</v>
      </c>
      <c r="G491" s="115">
        <v>342652.72</v>
      </c>
      <c r="H491" s="115">
        <v>342652.72</v>
      </c>
      <c r="I491" s="115">
        <v>0</v>
      </c>
    </row>
    <row r="492" spans="1:9" hidden="1">
      <c r="A492" s="113" t="s">
        <v>968</v>
      </c>
      <c r="B492" s="116" t="s">
        <v>82</v>
      </c>
      <c r="C492" s="116">
        <f>VLOOKUP(A492,'BALANCETE JUNHO 19'!$A$6:$I$955,3,0)</f>
        <v>2</v>
      </c>
      <c r="D492" s="113">
        <v>611</v>
      </c>
      <c r="E492" s="113" t="s">
        <v>3146</v>
      </c>
      <c r="F492" s="113">
        <v>0</v>
      </c>
      <c r="G492" s="113">
        <v>730.44</v>
      </c>
      <c r="H492" s="113">
        <v>730.44</v>
      </c>
      <c r="I492" s="115">
        <v>0</v>
      </c>
    </row>
    <row r="493" spans="1:9" hidden="1">
      <c r="A493" s="113" t="s">
        <v>1919</v>
      </c>
      <c r="B493" s="116" t="s">
        <v>82</v>
      </c>
      <c r="C493" s="116">
        <f>VLOOKUP(A493,'BALANCETE JUNHO 19'!$A$6:$I$955,3,0)</f>
        <v>2</v>
      </c>
      <c r="D493" s="113">
        <v>627</v>
      </c>
      <c r="E493" s="113" t="s">
        <v>2396</v>
      </c>
      <c r="F493" s="113">
        <v>0</v>
      </c>
      <c r="G493" s="115">
        <v>3085</v>
      </c>
      <c r="H493" s="115">
        <v>3085</v>
      </c>
      <c r="I493" s="115">
        <v>0</v>
      </c>
    </row>
    <row r="494" spans="1:9" hidden="1">
      <c r="A494" s="113" t="s">
        <v>1921</v>
      </c>
      <c r="B494" s="116" t="s">
        <v>82</v>
      </c>
      <c r="C494" s="116">
        <f>VLOOKUP(A494,'BALANCETE JUNHO 19'!$A$6:$I$955,3,0)</f>
        <v>2</v>
      </c>
      <c r="D494" s="113">
        <v>646</v>
      </c>
      <c r="E494" s="113" t="s">
        <v>2397</v>
      </c>
      <c r="F494" s="113">
        <v>0</v>
      </c>
      <c r="G494" s="115">
        <v>5047.88</v>
      </c>
      <c r="H494" s="115">
        <v>5047.88</v>
      </c>
      <c r="I494" s="115">
        <v>0</v>
      </c>
    </row>
    <row r="495" spans="1:9" hidden="1">
      <c r="A495" s="113" t="s">
        <v>2399</v>
      </c>
      <c r="B495" s="116" t="s">
        <v>82</v>
      </c>
      <c r="C495" s="116">
        <v>2</v>
      </c>
      <c r="D495" s="113">
        <v>1052</v>
      </c>
      <c r="E495" s="113" t="s">
        <v>2400</v>
      </c>
      <c r="F495" s="113">
        <v>0</v>
      </c>
      <c r="G495" s="113">
        <v>312.45999999999998</v>
      </c>
      <c r="H495" s="113">
        <v>312.45999999999998</v>
      </c>
      <c r="I495" s="115">
        <v>0</v>
      </c>
    </row>
    <row r="496" spans="1:9" hidden="1">
      <c r="A496" s="113" t="s">
        <v>2403</v>
      </c>
      <c r="B496" s="116" t="s">
        <v>82</v>
      </c>
      <c r="C496" s="116">
        <v>2</v>
      </c>
      <c r="D496" s="113">
        <v>1087</v>
      </c>
      <c r="E496" s="113" t="s">
        <v>3729</v>
      </c>
      <c r="F496" s="113">
        <v>0</v>
      </c>
      <c r="G496" s="113">
        <v>0</v>
      </c>
      <c r="H496" s="115">
        <v>50000</v>
      </c>
      <c r="I496" s="115">
        <v>-50000</v>
      </c>
    </row>
    <row r="497" spans="1:9" hidden="1">
      <c r="A497" s="113" t="s">
        <v>1833</v>
      </c>
      <c r="B497" s="116" t="s">
        <v>82</v>
      </c>
      <c r="C497" s="116">
        <f>VLOOKUP(A497,'BALANCETE JUNHO 19'!$A$6:$I$955,3,0)</f>
        <v>2</v>
      </c>
      <c r="D497" s="113">
        <v>1142</v>
      </c>
      <c r="E497" s="113" t="s">
        <v>3147</v>
      </c>
      <c r="F497" s="113">
        <v>0</v>
      </c>
      <c r="G497" s="115">
        <v>203438.9</v>
      </c>
      <c r="H497" s="115">
        <v>203438.9</v>
      </c>
      <c r="I497" s="115">
        <v>0</v>
      </c>
    </row>
    <row r="498" spans="1:9" hidden="1">
      <c r="A498" s="113" t="s">
        <v>696</v>
      </c>
      <c r="B498" s="116" t="s">
        <v>82</v>
      </c>
      <c r="C498" s="116">
        <f>VLOOKUP(A498,'BALANCETE JUNHO 19'!$A$6:$I$955,3,0)</f>
        <v>2</v>
      </c>
      <c r="D498" s="113">
        <v>1155</v>
      </c>
      <c r="E498" s="113" t="s">
        <v>2405</v>
      </c>
      <c r="F498" s="113">
        <v>0</v>
      </c>
      <c r="G498" s="113">
        <v>0</v>
      </c>
      <c r="H498" s="115">
        <v>23626.97</v>
      </c>
      <c r="I498" s="115">
        <v>-23626.97</v>
      </c>
    </row>
    <row r="499" spans="1:9" hidden="1">
      <c r="A499" s="113" t="s">
        <v>661</v>
      </c>
      <c r="B499" s="116" t="s">
        <v>82</v>
      </c>
      <c r="C499" s="116">
        <f>VLOOKUP(A499,'BALANCETE JUNHO 19'!$A$6:$I$955,3,0)</f>
        <v>2</v>
      </c>
      <c r="D499" s="113">
        <v>1171</v>
      </c>
      <c r="E499" s="113" t="s">
        <v>3149</v>
      </c>
      <c r="F499" s="113">
        <v>0</v>
      </c>
      <c r="G499" s="115">
        <v>76897.77</v>
      </c>
      <c r="H499" s="115">
        <v>76897.77</v>
      </c>
      <c r="I499" s="115">
        <v>0</v>
      </c>
    </row>
    <row r="500" spans="1:9" hidden="1">
      <c r="A500" s="113" t="s">
        <v>2409</v>
      </c>
      <c r="B500" s="116" t="s">
        <v>82</v>
      </c>
      <c r="C500" s="116">
        <f>VLOOKUP(A500,'BALANCETE JUNHO 19'!$A$6:$I$955,3,0)</f>
        <v>2</v>
      </c>
      <c r="D500" s="113">
        <v>1214</v>
      </c>
      <c r="E500" s="113" t="s">
        <v>2410</v>
      </c>
      <c r="F500" s="113">
        <v>0</v>
      </c>
      <c r="G500" s="115">
        <v>70821.17</v>
      </c>
      <c r="H500" s="115">
        <v>70821.17</v>
      </c>
      <c r="I500" s="115">
        <v>0</v>
      </c>
    </row>
    <row r="501" spans="1:9" hidden="1">
      <c r="A501" s="113" t="s">
        <v>575</v>
      </c>
      <c r="B501" s="116" t="s">
        <v>82</v>
      </c>
      <c r="C501" s="116">
        <f>VLOOKUP(A501,'BALANCETE JUNHO 19'!$A$6:$I$955,3,0)</f>
        <v>2</v>
      </c>
      <c r="D501" s="113">
        <v>1265</v>
      </c>
      <c r="E501" s="113" t="s">
        <v>3151</v>
      </c>
      <c r="F501" s="113">
        <v>0</v>
      </c>
      <c r="G501" s="115">
        <v>377722.45</v>
      </c>
      <c r="H501" s="115">
        <v>377722.45</v>
      </c>
      <c r="I501" s="115">
        <v>0</v>
      </c>
    </row>
    <row r="502" spans="1:9" hidden="1">
      <c r="A502" s="113" t="s">
        <v>899</v>
      </c>
      <c r="B502" s="116" t="s">
        <v>82</v>
      </c>
      <c r="C502" s="116">
        <f>VLOOKUP(A502,'BALANCETE JUNHO 19'!$A$6:$I$955,3,0)</f>
        <v>2</v>
      </c>
      <c r="D502" s="113">
        <v>1267</v>
      </c>
      <c r="E502" s="113" t="s">
        <v>3152</v>
      </c>
      <c r="F502" s="113">
        <v>0</v>
      </c>
      <c r="G502" s="113">
        <v>500</v>
      </c>
      <c r="H502" s="113">
        <v>500</v>
      </c>
      <c r="I502" s="115">
        <v>0</v>
      </c>
    </row>
    <row r="503" spans="1:9" hidden="1">
      <c r="A503" s="113" t="s">
        <v>577</v>
      </c>
      <c r="B503" s="116" t="s">
        <v>82</v>
      </c>
      <c r="C503" s="116">
        <f>VLOOKUP(A503,'BALANCETE JUNHO 19'!$A$6:$I$955,3,0)</f>
        <v>2</v>
      </c>
      <c r="D503" s="113">
        <v>1324</v>
      </c>
      <c r="E503" s="113" t="s">
        <v>2414</v>
      </c>
      <c r="F503" s="113">
        <v>0</v>
      </c>
      <c r="G503" s="115">
        <v>335106.08</v>
      </c>
      <c r="H503" s="115">
        <v>335106.08</v>
      </c>
      <c r="I503" s="115">
        <v>0</v>
      </c>
    </row>
    <row r="504" spans="1:9" hidden="1">
      <c r="A504" s="113" t="s">
        <v>937</v>
      </c>
      <c r="B504" s="116" t="s">
        <v>82</v>
      </c>
      <c r="C504" s="116">
        <f>VLOOKUP(A504,'BALANCETE JUNHO 19'!$A$6:$I$955,3,0)</f>
        <v>2</v>
      </c>
      <c r="D504" s="113">
        <v>1354</v>
      </c>
      <c r="E504" s="113" t="s">
        <v>2415</v>
      </c>
      <c r="F504" s="113">
        <v>0</v>
      </c>
      <c r="G504" s="115">
        <v>33992.01</v>
      </c>
      <c r="H504" s="115">
        <v>33992.01</v>
      </c>
      <c r="I504" s="115">
        <v>0</v>
      </c>
    </row>
    <row r="505" spans="1:9" hidden="1">
      <c r="A505" s="113" t="s">
        <v>896</v>
      </c>
      <c r="B505" s="116" t="s">
        <v>82</v>
      </c>
      <c r="C505" s="116">
        <f>VLOOKUP(A505,'BALANCETE JUNHO 19'!$A$6:$I$955,3,0)</f>
        <v>2</v>
      </c>
      <c r="D505" s="113">
        <v>1403</v>
      </c>
      <c r="E505" s="113" t="s">
        <v>3154</v>
      </c>
      <c r="F505" s="113">
        <v>0</v>
      </c>
      <c r="G505" s="115">
        <v>8592.2999999999993</v>
      </c>
      <c r="H505" s="115">
        <v>8592.2999999999993</v>
      </c>
      <c r="I505" s="115">
        <v>0</v>
      </c>
    </row>
    <row r="506" spans="1:9" hidden="1">
      <c r="A506" s="113" t="s">
        <v>1927</v>
      </c>
      <c r="B506" s="116" t="s">
        <v>82</v>
      </c>
      <c r="C506" s="116">
        <f>VLOOKUP(A506,'BALANCETE JUNHO 19'!$A$6:$I$955,3,0)</f>
        <v>2</v>
      </c>
      <c r="D506" s="113">
        <v>1481</v>
      </c>
      <c r="E506" s="113" t="s">
        <v>3156</v>
      </c>
      <c r="F506" s="113">
        <v>0</v>
      </c>
      <c r="G506" s="115">
        <v>15260</v>
      </c>
      <c r="H506" s="115">
        <v>15260</v>
      </c>
      <c r="I506" s="115">
        <v>0</v>
      </c>
    </row>
    <row r="507" spans="1:9" hidden="1">
      <c r="A507" s="113" t="s">
        <v>2426</v>
      </c>
      <c r="B507" s="116" t="s">
        <v>82</v>
      </c>
      <c r="C507" s="116">
        <v>2</v>
      </c>
      <c r="D507" s="113">
        <v>1637</v>
      </c>
      <c r="E507" s="113" t="s">
        <v>3157</v>
      </c>
      <c r="F507" s="113">
        <v>0</v>
      </c>
      <c r="G507" s="113">
        <v>164.74</v>
      </c>
      <c r="H507" s="113">
        <v>164.74</v>
      </c>
      <c r="I507" s="115">
        <v>0</v>
      </c>
    </row>
    <row r="508" spans="1:9" hidden="1">
      <c r="A508" s="113" t="s">
        <v>578</v>
      </c>
      <c r="B508" s="116" t="s">
        <v>82</v>
      </c>
      <c r="C508" s="116">
        <f>VLOOKUP(A508,'BALANCETE JUNHO 19'!$A$6:$I$955,3,0)</f>
        <v>2</v>
      </c>
      <c r="D508" s="113">
        <v>1638</v>
      </c>
      <c r="E508" s="113" t="s">
        <v>3158</v>
      </c>
      <c r="F508" s="113">
        <v>0</v>
      </c>
      <c r="G508" s="115">
        <v>88449.5</v>
      </c>
      <c r="H508" s="115">
        <v>88449.5</v>
      </c>
      <c r="I508" s="115">
        <v>0</v>
      </c>
    </row>
    <row r="509" spans="1:9" hidden="1">
      <c r="A509" s="113" t="s">
        <v>759</v>
      </c>
      <c r="B509" s="116" t="s">
        <v>82</v>
      </c>
      <c r="C509" s="116">
        <f>VLOOKUP(A509,'BALANCETE JUNHO 19'!$A$6:$I$955,3,0)</f>
        <v>2</v>
      </c>
      <c r="D509" s="113">
        <v>1780</v>
      </c>
      <c r="E509" s="113" t="s">
        <v>3161</v>
      </c>
      <c r="F509" s="115">
        <v>12378.88</v>
      </c>
      <c r="G509" s="115">
        <v>24922.17</v>
      </c>
      <c r="H509" s="115">
        <v>12543.29</v>
      </c>
      <c r="I509" s="115">
        <v>0</v>
      </c>
    </row>
    <row r="510" spans="1:9" hidden="1">
      <c r="A510" s="113" t="s">
        <v>977</v>
      </c>
      <c r="B510" s="116" t="s">
        <v>82</v>
      </c>
      <c r="C510" s="116">
        <v>2</v>
      </c>
      <c r="D510" s="113">
        <v>1815</v>
      </c>
      <c r="E510" s="113" t="s">
        <v>3162</v>
      </c>
      <c r="F510" s="113">
        <v>0</v>
      </c>
      <c r="G510" s="115">
        <v>16614.75</v>
      </c>
      <c r="H510" s="115">
        <v>23351.97</v>
      </c>
      <c r="I510" s="115">
        <v>-6737.22</v>
      </c>
    </row>
    <row r="511" spans="1:9" hidden="1">
      <c r="A511" s="113" t="s">
        <v>2434</v>
      </c>
      <c r="B511" s="116" t="s">
        <v>82</v>
      </c>
      <c r="C511" s="116">
        <v>2</v>
      </c>
      <c r="D511" s="113">
        <v>1878</v>
      </c>
      <c r="E511" s="113" t="s">
        <v>3730</v>
      </c>
      <c r="F511" s="113">
        <v>0</v>
      </c>
      <c r="G511" s="115">
        <v>17123.900000000001</v>
      </c>
      <c r="H511" s="115">
        <v>17123.900000000001</v>
      </c>
      <c r="I511" s="115">
        <v>0</v>
      </c>
    </row>
    <row r="512" spans="1:9" hidden="1">
      <c r="A512" s="113" t="s">
        <v>738</v>
      </c>
      <c r="B512" s="116" t="s">
        <v>82</v>
      </c>
      <c r="C512" s="116">
        <f>VLOOKUP(A512,'BALANCETE JUNHO 19'!$A$6:$I$955,3,0)</f>
        <v>2</v>
      </c>
      <c r="D512" s="113">
        <v>2040</v>
      </c>
      <c r="E512" s="113" t="s">
        <v>2863</v>
      </c>
      <c r="F512" s="115">
        <v>184183.69</v>
      </c>
      <c r="G512" s="113">
        <v>0</v>
      </c>
      <c r="H512" s="115">
        <v>183757.2</v>
      </c>
      <c r="I512" s="115">
        <v>-367940.89</v>
      </c>
    </row>
    <row r="513" spans="1:9" hidden="1">
      <c r="A513" s="113" t="s">
        <v>1450</v>
      </c>
      <c r="B513" s="116" t="s">
        <v>82</v>
      </c>
      <c r="C513" s="116">
        <f>VLOOKUP(A513,'BALANCETE JUNHO 19'!$A$6:$I$955,3,0)</f>
        <v>2</v>
      </c>
      <c r="D513" s="113">
        <v>2151</v>
      </c>
      <c r="E513" s="113" t="s">
        <v>3164</v>
      </c>
      <c r="F513" s="113">
        <v>797.25</v>
      </c>
      <c r="G513" s="115">
        <v>21763.38</v>
      </c>
      <c r="H513" s="115">
        <v>21580.63</v>
      </c>
      <c r="I513" s="115">
        <v>-614.5</v>
      </c>
    </row>
    <row r="514" spans="1:9" hidden="1">
      <c r="A514" s="113" t="s">
        <v>1007</v>
      </c>
      <c r="B514" s="116" t="s">
        <v>82</v>
      </c>
      <c r="C514" s="116">
        <f>VLOOKUP(A514,'BALANCETE JUNHO 19'!$A$6:$I$955,3,0)</f>
        <v>2</v>
      </c>
      <c r="D514" s="113">
        <v>2210</v>
      </c>
      <c r="E514" s="113" t="s">
        <v>3165</v>
      </c>
      <c r="F514" s="113">
        <v>0</v>
      </c>
      <c r="G514" s="115">
        <v>11058.31</v>
      </c>
      <c r="H514" s="115">
        <v>11058.31</v>
      </c>
      <c r="I514" s="115">
        <v>0</v>
      </c>
    </row>
    <row r="515" spans="1:9" hidden="1">
      <c r="A515" s="113" t="s">
        <v>978</v>
      </c>
      <c r="B515" s="116" t="s">
        <v>82</v>
      </c>
      <c r="C515" s="116">
        <f>VLOOKUP(A515,'BALANCETE JUNHO 19'!$A$6:$I$955,3,0)</f>
        <v>2</v>
      </c>
      <c r="D515" s="113">
        <v>2222</v>
      </c>
      <c r="E515" s="113" t="s">
        <v>3166</v>
      </c>
      <c r="F515" s="115">
        <v>24538.35</v>
      </c>
      <c r="G515" s="115">
        <v>24538.35</v>
      </c>
      <c r="H515" s="113">
        <v>0</v>
      </c>
      <c r="I515" s="115">
        <v>0</v>
      </c>
    </row>
    <row r="516" spans="1:9" hidden="1">
      <c r="A516" s="113" t="s">
        <v>2455</v>
      </c>
      <c r="B516" s="116" t="s">
        <v>82</v>
      </c>
      <c r="C516" s="116">
        <v>2</v>
      </c>
      <c r="D516" s="113">
        <v>2229</v>
      </c>
      <c r="E516" s="113" t="s">
        <v>3429</v>
      </c>
      <c r="F516" s="113">
        <v>0</v>
      </c>
      <c r="G516" s="113">
        <v>189.52</v>
      </c>
      <c r="H516" s="113">
        <v>189.52</v>
      </c>
      <c r="I516" s="115">
        <v>0</v>
      </c>
    </row>
    <row r="517" spans="1:9" hidden="1">
      <c r="A517" s="113" t="s">
        <v>2456</v>
      </c>
      <c r="B517" s="116" t="s">
        <v>82</v>
      </c>
      <c r="C517" s="116">
        <v>2</v>
      </c>
      <c r="D517" s="113">
        <v>2239</v>
      </c>
      <c r="E517" s="113" t="s">
        <v>2457</v>
      </c>
      <c r="F517" s="113">
        <v>0</v>
      </c>
      <c r="G517" s="113">
        <v>0</v>
      </c>
      <c r="H517" s="115">
        <v>70000</v>
      </c>
      <c r="I517" s="115">
        <v>-70000</v>
      </c>
    </row>
    <row r="518" spans="1:9" hidden="1">
      <c r="A518" s="113" t="s">
        <v>2461</v>
      </c>
      <c r="B518" s="116" t="s">
        <v>82</v>
      </c>
      <c r="C518" s="116">
        <v>2</v>
      </c>
      <c r="D518" s="113">
        <v>2272</v>
      </c>
      <c r="E518" s="113" t="s">
        <v>2462</v>
      </c>
      <c r="F518" s="113">
        <v>0</v>
      </c>
      <c r="G518" s="115">
        <v>14256</v>
      </c>
      <c r="H518" s="115">
        <v>14256</v>
      </c>
      <c r="I518" s="115">
        <v>0</v>
      </c>
    </row>
    <row r="519" spans="1:9" hidden="1">
      <c r="A519" s="113" t="s">
        <v>2463</v>
      </c>
      <c r="B519" s="116" t="s">
        <v>82</v>
      </c>
      <c r="C519" s="116">
        <v>2</v>
      </c>
      <c r="D519" s="113">
        <v>2282</v>
      </c>
      <c r="E519" s="113" t="s">
        <v>3597</v>
      </c>
      <c r="F519" s="113">
        <v>0</v>
      </c>
      <c r="G519" s="113">
        <v>102</v>
      </c>
      <c r="H519" s="113">
        <v>102</v>
      </c>
      <c r="I519" s="115">
        <v>0</v>
      </c>
    </row>
    <row r="520" spans="1:9" hidden="1">
      <c r="A520" s="113" t="s">
        <v>1873</v>
      </c>
      <c r="B520" s="116" t="s">
        <v>82</v>
      </c>
      <c r="C520" s="116">
        <v>2</v>
      </c>
      <c r="D520" s="113">
        <v>2342</v>
      </c>
      <c r="E520" s="113" t="s">
        <v>2124</v>
      </c>
      <c r="F520" s="113">
        <v>0</v>
      </c>
      <c r="G520" s="113">
        <v>957.9</v>
      </c>
      <c r="H520" s="113">
        <v>957.9</v>
      </c>
      <c r="I520" s="115">
        <v>0</v>
      </c>
    </row>
    <row r="521" spans="1:9" hidden="1">
      <c r="A521" s="113" t="s">
        <v>730</v>
      </c>
      <c r="B521" s="116" t="s">
        <v>82</v>
      </c>
      <c r="C521" s="116">
        <f>VLOOKUP(A521,'BALANCETE JUNHO 19'!$A$6:$I$955,3,0)</f>
        <v>2</v>
      </c>
      <c r="D521" s="113">
        <v>2343</v>
      </c>
      <c r="E521" s="113" t="s">
        <v>2466</v>
      </c>
      <c r="F521" s="113">
        <v>0</v>
      </c>
      <c r="G521" s="115">
        <v>10000</v>
      </c>
      <c r="H521" s="115">
        <v>10000</v>
      </c>
      <c r="I521" s="115">
        <v>0</v>
      </c>
    </row>
    <row r="522" spans="1:9" hidden="1">
      <c r="A522" s="113" t="s">
        <v>2468</v>
      </c>
      <c r="B522" s="116" t="s">
        <v>82</v>
      </c>
      <c r="C522" s="116">
        <f>VLOOKUP(A522,'BALANCETE JUNHO 19'!$A$6:$I$955,3,0)</f>
        <v>2</v>
      </c>
      <c r="D522" s="113">
        <v>2438</v>
      </c>
      <c r="E522" s="113" t="s">
        <v>3476</v>
      </c>
      <c r="F522" s="113">
        <v>0</v>
      </c>
      <c r="G522" s="115">
        <v>18841.59</v>
      </c>
      <c r="H522" s="115">
        <v>18841.59</v>
      </c>
      <c r="I522" s="115">
        <v>0</v>
      </c>
    </row>
    <row r="523" spans="1:9" hidden="1">
      <c r="A523" s="113" t="s">
        <v>2476</v>
      </c>
      <c r="B523" s="116" t="s">
        <v>82</v>
      </c>
      <c r="C523" s="116">
        <v>2</v>
      </c>
      <c r="D523" s="113">
        <v>2516</v>
      </c>
      <c r="E523" s="113" t="s">
        <v>3731</v>
      </c>
      <c r="F523" s="113">
        <v>0</v>
      </c>
      <c r="G523" s="113">
        <v>0</v>
      </c>
      <c r="H523" s="115">
        <v>200000</v>
      </c>
      <c r="I523" s="115">
        <v>-200000</v>
      </c>
    </row>
    <row r="524" spans="1:9" hidden="1">
      <c r="A524" s="113" t="s">
        <v>897</v>
      </c>
      <c r="B524" s="116" t="s">
        <v>82</v>
      </c>
      <c r="C524" s="116">
        <f>VLOOKUP(A524,'BALANCETE JUNHO 19'!$A$6:$I$955,3,0)</f>
        <v>2</v>
      </c>
      <c r="D524" s="113">
        <v>2521</v>
      </c>
      <c r="E524" s="113" t="s">
        <v>3170</v>
      </c>
      <c r="F524" s="113">
        <v>0</v>
      </c>
      <c r="G524" s="113">
        <v>0</v>
      </c>
      <c r="H524" s="115">
        <v>2749.91</v>
      </c>
      <c r="I524" s="115">
        <v>-2749.91</v>
      </c>
    </row>
    <row r="525" spans="1:9" hidden="1">
      <c r="A525" s="113" t="s">
        <v>788</v>
      </c>
      <c r="B525" s="116" t="s">
        <v>82</v>
      </c>
      <c r="C525" s="116">
        <f>VLOOKUP(A525,'BALANCETE JUNHO 19'!$A$6:$I$955,3,0)</f>
        <v>2</v>
      </c>
      <c r="D525" s="113">
        <v>2527</v>
      </c>
      <c r="E525" s="113" t="s">
        <v>3171</v>
      </c>
      <c r="F525" s="115">
        <v>780845.66</v>
      </c>
      <c r="G525" s="115">
        <v>755739.66</v>
      </c>
      <c r="H525" s="115">
        <v>21881.42</v>
      </c>
      <c r="I525" s="115">
        <v>-46987.42</v>
      </c>
    </row>
    <row r="526" spans="1:9" hidden="1">
      <c r="A526" s="113" t="s">
        <v>2478</v>
      </c>
      <c r="B526" s="116" t="s">
        <v>82</v>
      </c>
      <c r="C526" s="116">
        <v>2</v>
      </c>
      <c r="D526" s="113">
        <v>2536</v>
      </c>
      <c r="E526" s="113" t="s">
        <v>3598</v>
      </c>
      <c r="F526" s="113">
        <v>0</v>
      </c>
      <c r="G526" s="115">
        <v>16453.89</v>
      </c>
      <c r="H526" s="115">
        <v>16453.89</v>
      </c>
      <c r="I526" s="115">
        <v>0</v>
      </c>
    </row>
    <row r="527" spans="1:9" hidden="1">
      <c r="A527" s="113" t="s">
        <v>796</v>
      </c>
      <c r="B527" s="116" t="s">
        <v>82</v>
      </c>
      <c r="C527" s="116">
        <f>VLOOKUP(A527,'BALANCETE JUNHO 19'!$A$6:$I$955,3,0)</f>
        <v>2</v>
      </c>
      <c r="D527" s="113">
        <v>2543</v>
      </c>
      <c r="E527" s="113" t="s">
        <v>3172</v>
      </c>
      <c r="F527" s="113">
        <v>0</v>
      </c>
      <c r="G527" s="115">
        <v>50837.5</v>
      </c>
      <c r="H527" s="115">
        <v>50837.5</v>
      </c>
      <c r="I527" s="115">
        <v>0</v>
      </c>
    </row>
    <row r="528" spans="1:9" hidden="1">
      <c r="A528" s="113" t="s">
        <v>797</v>
      </c>
      <c r="B528" s="116" t="s">
        <v>82</v>
      </c>
      <c r="C528" s="116">
        <f>VLOOKUP(A528,'BALANCETE JUNHO 19'!$A$6:$I$955,3,0)</f>
        <v>2</v>
      </c>
      <c r="D528" s="113">
        <v>2547</v>
      </c>
      <c r="E528" s="113" t="s">
        <v>3173</v>
      </c>
      <c r="F528" s="113">
        <v>0</v>
      </c>
      <c r="G528" s="115">
        <v>4018.5</v>
      </c>
      <c r="H528" s="115">
        <v>4018.5</v>
      </c>
      <c r="I528" s="115">
        <v>0</v>
      </c>
    </row>
    <row r="529" spans="1:9" hidden="1">
      <c r="A529" s="113" t="s">
        <v>993</v>
      </c>
      <c r="B529" s="116" t="s">
        <v>82</v>
      </c>
      <c r="C529" s="116">
        <f>VLOOKUP(A529,'BALANCETE JUNHO 19'!$A$6:$I$955,3,0)</f>
        <v>2</v>
      </c>
      <c r="D529" s="113">
        <v>2555</v>
      </c>
      <c r="E529" s="113" t="s">
        <v>3174</v>
      </c>
      <c r="F529" s="113">
        <v>0</v>
      </c>
      <c r="G529" s="115">
        <v>138182.39999999999</v>
      </c>
      <c r="H529" s="115">
        <v>138182.39999999999</v>
      </c>
      <c r="I529" s="115">
        <v>0</v>
      </c>
    </row>
    <row r="530" spans="1:9" hidden="1">
      <c r="A530" s="113" t="s">
        <v>802</v>
      </c>
      <c r="B530" s="116" t="s">
        <v>82</v>
      </c>
      <c r="C530" s="116">
        <f>VLOOKUP(A530,'BALANCETE JUNHO 19'!$A$6:$I$955,3,0)</f>
        <v>2</v>
      </c>
      <c r="D530" s="113">
        <v>2581</v>
      </c>
      <c r="E530" s="113" t="s">
        <v>2487</v>
      </c>
      <c r="F530" s="115">
        <v>25848.07</v>
      </c>
      <c r="G530" s="115">
        <v>25848.07</v>
      </c>
      <c r="H530" s="115">
        <v>25848.07</v>
      </c>
      <c r="I530" s="115">
        <v>-25848.07</v>
      </c>
    </row>
    <row r="531" spans="1:9" hidden="1">
      <c r="A531" s="113" t="s">
        <v>900</v>
      </c>
      <c r="B531" s="116" t="s">
        <v>82</v>
      </c>
      <c r="C531" s="116">
        <f>VLOOKUP(A531,'BALANCETE JUNHO 19'!$A$6:$I$955,3,0)</f>
        <v>2</v>
      </c>
      <c r="D531" s="113">
        <v>2597</v>
      </c>
      <c r="E531" s="113" t="s">
        <v>3175</v>
      </c>
      <c r="F531" s="113">
        <v>0</v>
      </c>
      <c r="G531" s="115">
        <v>42169.02</v>
      </c>
      <c r="H531" s="115">
        <v>42169.02</v>
      </c>
      <c r="I531" s="115">
        <v>0</v>
      </c>
    </row>
    <row r="532" spans="1:9" hidden="1">
      <c r="A532" s="113" t="s">
        <v>1935</v>
      </c>
      <c r="B532" s="116" t="s">
        <v>82</v>
      </c>
      <c r="C532" s="116">
        <v>2</v>
      </c>
      <c r="D532" s="113">
        <v>2663</v>
      </c>
      <c r="E532" s="113" t="s">
        <v>3176</v>
      </c>
      <c r="F532" s="113">
        <v>0</v>
      </c>
      <c r="G532" s="115">
        <v>525164.31999999995</v>
      </c>
      <c r="H532" s="115">
        <v>525164.31999999995</v>
      </c>
      <c r="I532" s="115">
        <v>0</v>
      </c>
    </row>
    <row r="533" spans="1:9" hidden="1">
      <c r="A533" s="113" t="s">
        <v>1466</v>
      </c>
      <c r="B533" s="116" t="s">
        <v>82</v>
      </c>
      <c r="C533" s="116">
        <f>VLOOKUP(A533,'BALANCETE JUNHO 19'!$A$6:$I$955,3,0)</f>
        <v>2</v>
      </c>
      <c r="D533" s="113">
        <v>2669</v>
      </c>
      <c r="E533" s="113" t="s">
        <v>3419</v>
      </c>
      <c r="F533" s="113">
        <v>0</v>
      </c>
      <c r="G533" s="115">
        <v>77445.27</v>
      </c>
      <c r="H533" s="115">
        <v>77445.27</v>
      </c>
      <c r="I533" s="115">
        <v>0</v>
      </c>
    </row>
    <row r="534" spans="1:9" hidden="1">
      <c r="A534" s="113" t="s">
        <v>969</v>
      </c>
      <c r="B534" s="116" t="s">
        <v>82</v>
      </c>
      <c r="C534" s="116">
        <f>VLOOKUP(A534,'BALANCETE JUNHO 19'!$A$6:$I$955,3,0)</f>
        <v>2</v>
      </c>
      <c r="D534" s="113">
        <v>2696</v>
      </c>
      <c r="E534" s="113" t="s">
        <v>3177</v>
      </c>
      <c r="F534" s="113">
        <v>0</v>
      </c>
      <c r="G534" s="115">
        <v>23072.54</v>
      </c>
      <c r="H534" s="115">
        <v>23072.54</v>
      </c>
      <c r="I534" s="115">
        <v>0</v>
      </c>
    </row>
    <row r="535" spans="1:9" hidden="1">
      <c r="A535" s="113" t="s">
        <v>1875</v>
      </c>
      <c r="B535" s="116" t="s">
        <v>82</v>
      </c>
      <c r="C535" s="116">
        <v>2</v>
      </c>
      <c r="D535" s="113">
        <v>2710</v>
      </c>
      <c r="E535" s="113" t="s">
        <v>3178</v>
      </c>
      <c r="F535" s="113">
        <v>0</v>
      </c>
      <c r="G535" s="115">
        <v>78248.75</v>
      </c>
      <c r="H535" s="115">
        <v>78248.75</v>
      </c>
      <c r="I535" s="115">
        <v>0</v>
      </c>
    </row>
    <row r="536" spans="1:9" hidden="1">
      <c r="A536" s="113" t="s">
        <v>2494</v>
      </c>
      <c r="B536" s="116" t="s">
        <v>82</v>
      </c>
      <c r="C536" s="116">
        <f>VLOOKUP(A536,'BALANCETE JUNHO 19'!$A$6:$I$955,3,0)</f>
        <v>2</v>
      </c>
      <c r="D536" s="113">
        <v>2729</v>
      </c>
      <c r="E536" s="113" t="s">
        <v>3678</v>
      </c>
      <c r="F536" s="115">
        <v>1700</v>
      </c>
      <c r="G536" s="115">
        <v>1700</v>
      </c>
      <c r="H536" s="113">
        <v>0</v>
      </c>
      <c r="I536" s="115">
        <v>0</v>
      </c>
    </row>
    <row r="537" spans="1:9" hidden="1">
      <c r="A537" s="113" t="s">
        <v>871</v>
      </c>
      <c r="B537" s="116" t="s">
        <v>82</v>
      </c>
      <c r="C537" s="116">
        <f>VLOOKUP(A537,'BALANCETE JUNHO 19'!$A$6:$I$955,3,0)</f>
        <v>2</v>
      </c>
      <c r="D537" s="113">
        <v>2745</v>
      </c>
      <c r="E537" s="113" t="s">
        <v>3180</v>
      </c>
      <c r="F537" s="113">
        <v>0</v>
      </c>
      <c r="G537" s="115">
        <v>61708.93</v>
      </c>
      <c r="H537" s="115">
        <v>61708.93</v>
      </c>
      <c r="I537" s="115">
        <v>0</v>
      </c>
    </row>
    <row r="538" spans="1:9" hidden="1">
      <c r="A538" s="113" t="s">
        <v>2497</v>
      </c>
      <c r="B538" s="116" t="s">
        <v>82</v>
      </c>
      <c r="C538" s="116">
        <v>2</v>
      </c>
      <c r="D538" s="113">
        <v>2748</v>
      </c>
      <c r="E538" s="113" t="s">
        <v>3732</v>
      </c>
      <c r="F538" s="113">
        <v>0</v>
      </c>
      <c r="G538" s="115">
        <v>1106</v>
      </c>
      <c r="H538" s="115">
        <v>1106</v>
      </c>
      <c r="I538" s="115">
        <v>0</v>
      </c>
    </row>
    <row r="539" spans="1:9" hidden="1">
      <c r="A539" s="113" t="s">
        <v>2499</v>
      </c>
      <c r="B539" s="116" t="s">
        <v>82</v>
      </c>
      <c r="C539" s="116">
        <f>VLOOKUP(A539,'BALANCETE JUNHO 19'!$A$6:$I$955,3,0)</f>
        <v>2</v>
      </c>
      <c r="D539" s="113">
        <v>2766</v>
      </c>
      <c r="E539" s="113" t="s">
        <v>2500</v>
      </c>
      <c r="F539" s="113">
        <v>0</v>
      </c>
      <c r="G539" s="113">
        <v>0</v>
      </c>
      <c r="H539" s="115">
        <v>2826.3</v>
      </c>
      <c r="I539" s="115">
        <v>-2826.3</v>
      </c>
    </row>
    <row r="540" spans="1:9" hidden="1">
      <c r="A540" s="113" t="s">
        <v>2502</v>
      </c>
      <c r="B540" s="116" t="s">
        <v>82</v>
      </c>
      <c r="C540" s="116">
        <v>2</v>
      </c>
      <c r="D540" s="113">
        <v>2770</v>
      </c>
      <c r="E540" s="113" t="s">
        <v>3479</v>
      </c>
      <c r="F540" s="113">
        <v>0</v>
      </c>
      <c r="G540" s="115">
        <v>1384.54</v>
      </c>
      <c r="H540" s="115">
        <v>1384.54</v>
      </c>
      <c r="I540" s="115">
        <v>0</v>
      </c>
    </row>
    <row r="541" spans="1:9" hidden="1">
      <c r="A541" s="113" t="s">
        <v>2503</v>
      </c>
      <c r="B541" s="116" t="s">
        <v>82</v>
      </c>
      <c r="C541" s="116">
        <v>2</v>
      </c>
      <c r="D541" s="113">
        <v>2772</v>
      </c>
      <c r="E541" s="113" t="s">
        <v>3480</v>
      </c>
      <c r="F541" s="113">
        <v>0</v>
      </c>
      <c r="G541" s="115">
        <v>1071.06</v>
      </c>
      <c r="H541" s="115">
        <v>1071.06</v>
      </c>
      <c r="I541" s="115">
        <v>0</v>
      </c>
    </row>
    <row r="542" spans="1:9" hidden="1">
      <c r="A542" s="113" t="s">
        <v>2507</v>
      </c>
      <c r="B542" s="116" t="s">
        <v>82</v>
      </c>
      <c r="C542" s="116">
        <f>VLOOKUP(A542,'BALANCETE JUNHO 19'!$A$6:$I$955,3,0)</f>
        <v>2</v>
      </c>
      <c r="D542" s="113">
        <v>2810</v>
      </c>
      <c r="E542" s="113" t="s">
        <v>3679</v>
      </c>
      <c r="F542" s="115">
        <v>50000</v>
      </c>
      <c r="G542" s="115">
        <v>50000</v>
      </c>
      <c r="H542" s="113">
        <v>0</v>
      </c>
      <c r="I542" s="115">
        <v>0</v>
      </c>
    </row>
    <row r="543" spans="1:9" hidden="1">
      <c r="A543" s="113" t="s">
        <v>888</v>
      </c>
      <c r="B543" s="116" t="s">
        <v>82</v>
      </c>
      <c r="C543" s="116">
        <f>VLOOKUP(A543,'BALANCETE JUNHO 19'!$A$6:$I$955,3,0)</f>
        <v>2</v>
      </c>
      <c r="D543" s="113">
        <v>2814</v>
      </c>
      <c r="E543" s="113" t="s">
        <v>3184</v>
      </c>
      <c r="F543" s="113">
        <v>0</v>
      </c>
      <c r="G543" s="115">
        <v>16359.99</v>
      </c>
      <c r="H543" s="115">
        <v>16359.99</v>
      </c>
      <c r="I543" s="115">
        <v>0</v>
      </c>
    </row>
    <row r="544" spans="1:9" hidden="1">
      <c r="A544" s="113" t="s">
        <v>889</v>
      </c>
      <c r="B544" s="116" t="s">
        <v>82</v>
      </c>
      <c r="C544" s="116">
        <f>VLOOKUP(A544,'BALANCETE JUNHO 19'!$A$6:$I$955,3,0)</f>
        <v>2</v>
      </c>
      <c r="D544" s="113">
        <v>2816</v>
      </c>
      <c r="E544" s="113" t="s">
        <v>3185</v>
      </c>
      <c r="F544" s="113">
        <v>0</v>
      </c>
      <c r="G544" s="113">
        <v>0</v>
      </c>
      <c r="H544" s="115">
        <v>17018.3</v>
      </c>
      <c r="I544" s="115">
        <v>-17018.3</v>
      </c>
    </row>
    <row r="545" spans="1:9" hidden="1">
      <c r="A545" s="113" t="s">
        <v>2512</v>
      </c>
      <c r="B545" s="116" t="s">
        <v>82</v>
      </c>
      <c r="C545" s="116">
        <f>VLOOKUP(A545,'BALANCETE JUNHO 19'!$A$6:$I$955,3,0)</f>
        <v>2</v>
      </c>
      <c r="D545" s="113">
        <v>2859</v>
      </c>
      <c r="E545" s="113" t="s">
        <v>3638</v>
      </c>
      <c r="F545" s="115">
        <v>3764.16</v>
      </c>
      <c r="G545" s="115">
        <v>3764.16</v>
      </c>
      <c r="H545" s="113">
        <v>0</v>
      </c>
      <c r="I545" s="115">
        <v>0</v>
      </c>
    </row>
    <row r="546" spans="1:9" hidden="1">
      <c r="A546" s="113" t="s">
        <v>2513</v>
      </c>
      <c r="B546" s="116" t="s">
        <v>82</v>
      </c>
      <c r="C546" s="116">
        <f>VLOOKUP(A546,'BALANCETE JUNHO 19'!$A$6:$I$955,3,0)</f>
        <v>2</v>
      </c>
      <c r="D546" s="113">
        <v>2877</v>
      </c>
      <c r="E546" s="113" t="s">
        <v>3431</v>
      </c>
      <c r="F546" s="113">
        <v>0</v>
      </c>
      <c r="G546" s="115">
        <v>7541.61</v>
      </c>
      <c r="H546" s="115">
        <v>7541.61</v>
      </c>
      <c r="I546" s="115">
        <v>0</v>
      </c>
    </row>
    <row r="547" spans="1:9" hidden="1">
      <c r="A547" s="113" t="s">
        <v>2515</v>
      </c>
      <c r="B547" s="116" t="s">
        <v>82</v>
      </c>
      <c r="C547" s="116">
        <f>VLOOKUP(A547,'BALANCETE JUNHO 19'!$A$6:$I$955,3,0)</f>
        <v>2</v>
      </c>
      <c r="D547" s="113">
        <v>2889</v>
      </c>
      <c r="E547" s="113" t="s">
        <v>3603</v>
      </c>
      <c r="F547" s="115">
        <v>154908</v>
      </c>
      <c r="G547" s="113">
        <v>0</v>
      </c>
      <c r="H547" s="113">
        <v>0</v>
      </c>
      <c r="I547" s="115">
        <v>-154908</v>
      </c>
    </row>
    <row r="548" spans="1:9" hidden="1">
      <c r="A548" s="113" t="s">
        <v>956</v>
      </c>
      <c r="B548" s="116" t="s">
        <v>82</v>
      </c>
      <c r="C548" s="116">
        <v>2</v>
      </c>
      <c r="D548" s="113">
        <v>2908</v>
      </c>
      <c r="E548" s="113" t="s">
        <v>3432</v>
      </c>
      <c r="F548" s="113">
        <v>0</v>
      </c>
      <c r="G548" s="113">
        <v>758</v>
      </c>
      <c r="H548" s="113">
        <v>758</v>
      </c>
      <c r="I548" s="115">
        <v>0</v>
      </c>
    </row>
    <row r="549" spans="1:9" hidden="1">
      <c r="A549" s="113" t="s">
        <v>1949</v>
      </c>
      <c r="B549" s="116" t="s">
        <v>82</v>
      </c>
      <c r="C549" s="116">
        <v>2</v>
      </c>
      <c r="D549" s="113">
        <v>2915</v>
      </c>
      <c r="E549" s="113" t="s">
        <v>3189</v>
      </c>
      <c r="F549" s="113">
        <v>0</v>
      </c>
      <c r="G549" s="115">
        <v>23596.07</v>
      </c>
      <c r="H549" s="115">
        <v>23596.07</v>
      </c>
      <c r="I549" s="115">
        <v>0</v>
      </c>
    </row>
    <row r="550" spans="1:9" hidden="1">
      <c r="A550" s="113" t="s">
        <v>2521</v>
      </c>
      <c r="B550" s="116" t="s">
        <v>82</v>
      </c>
      <c r="C550" s="116">
        <v>2</v>
      </c>
      <c r="D550" s="113">
        <v>2942</v>
      </c>
      <c r="E550" s="113" t="s">
        <v>3433</v>
      </c>
      <c r="F550" s="113">
        <v>0</v>
      </c>
      <c r="G550" s="113">
        <v>0</v>
      </c>
      <c r="H550" s="115">
        <v>2910.36</v>
      </c>
      <c r="I550" s="115">
        <v>-2910.36</v>
      </c>
    </row>
    <row r="551" spans="1:9" hidden="1">
      <c r="A551" s="113" t="s">
        <v>994</v>
      </c>
      <c r="B551" s="116" t="s">
        <v>82</v>
      </c>
      <c r="C551" s="116">
        <f>VLOOKUP(A551,'BALANCETE JUNHO 19'!$A$6:$I$955,3,0)</f>
        <v>2</v>
      </c>
      <c r="D551" s="113">
        <v>2954</v>
      </c>
      <c r="E551" s="113" t="s">
        <v>3191</v>
      </c>
      <c r="F551" s="113">
        <v>0</v>
      </c>
      <c r="G551" s="115">
        <v>14084.98</v>
      </c>
      <c r="H551" s="115">
        <v>14084.98</v>
      </c>
      <c r="I551" s="115">
        <v>0</v>
      </c>
    </row>
    <row r="552" spans="1:9" hidden="1">
      <c r="A552" s="113" t="s">
        <v>2524</v>
      </c>
      <c r="B552" s="116" t="s">
        <v>82</v>
      </c>
      <c r="C552" s="116">
        <f>VLOOKUP(A552,'BALANCETE JUNHO 19'!$A$6:$I$955,3,0)</f>
        <v>2</v>
      </c>
      <c r="D552" s="113">
        <v>2955</v>
      </c>
      <c r="E552" s="113" t="s">
        <v>3681</v>
      </c>
      <c r="F552" s="115">
        <v>196461.54</v>
      </c>
      <c r="G552" s="115">
        <v>196461.54</v>
      </c>
      <c r="H552" s="113">
        <v>0</v>
      </c>
      <c r="I552" s="115">
        <v>0</v>
      </c>
    </row>
    <row r="553" spans="1:9" hidden="1">
      <c r="A553" s="113" t="s">
        <v>995</v>
      </c>
      <c r="B553" s="116" t="s">
        <v>82</v>
      </c>
      <c r="C553" s="116">
        <f>VLOOKUP(A553,'BALANCETE JUNHO 19'!$A$6:$I$955,3,0)</f>
        <v>2</v>
      </c>
      <c r="D553" s="113">
        <v>2957</v>
      </c>
      <c r="E553" s="113" t="s">
        <v>3192</v>
      </c>
      <c r="F553" s="113">
        <v>0</v>
      </c>
      <c r="G553" s="115">
        <v>361398.48</v>
      </c>
      <c r="H553" s="115">
        <v>361398.48</v>
      </c>
      <c r="I553" s="115">
        <v>0</v>
      </c>
    </row>
    <row r="554" spans="1:9" hidden="1">
      <c r="A554" s="113" t="s">
        <v>1953</v>
      </c>
      <c r="B554" s="116" t="s">
        <v>82</v>
      </c>
      <c r="C554" s="116">
        <v>2</v>
      </c>
      <c r="D554" s="113">
        <v>2960</v>
      </c>
      <c r="E554" s="113" t="s">
        <v>3733</v>
      </c>
      <c r="F554" s="113">
        <v>0</v>
      </c>
      <c r="G554" s="113">
        <v>505.86</v>
      </c>
      <c r="H554" s="113">
        <v>505.86</v>
      </c>
      <c r="I554" s="115">
        <v>0</v>
      </c>
    </row>
    <row r="555" spans="1:9" hidden="1">
      <c r="A555" s="113" t="s">
        <v>1008</v>
      </c>
      <c r="B555" s="116" t="s">
        <v>82</v>
      </c>
      <c r="C555" s="116">
        <f>VLOOKUP(A555,'BALANCETE JUNHO 19'!$A$6:$I$955,3,0)</f>
        <v>2</v>
      </c>
      <c r="D555" s="113">
        <v>2971</v>
      </c>
      <c r="E555" s="113" t="s">
        <v>3193</v>
      </c>
      <c r="F555" s="113">
        <v>0</v>
      </c>
      <c r="G555" s="115">
        <v>54921.16</v>
      </c>
      <c r="H555" s="115">
        <v>54921.16</v>
      </c>
      <c r="I555" s="115">
        <v>0</v>
      </c>
    </row>
    <row r="556" spans="1:9" hidden="1">
      <c r="A556" s="113" t="s">
        <v>2529</v>
      </c>
      <c r="B556" s="116" t="s">
        <v>82</v>
      </c>
      <c r="C556" s="116">
        <v>2</v>
      </c>
      <c r="D556" s="113">
        <v>2975</v>
      </c>
      <c r="E556" s="113" t="s">
        <v>3435</v>
      </c>
      <c r="F556" s="113">
        <v>0</v>
      </c>
      <c r="G556" s="115">
        <v>1822.19</v>
      </c>
      <c r="H556" s="115">
        <v>1822.19</v>
      </c>
      <c r="I556" s="115">
        <v>0</v>
      </c>
    </row>
    <row r="557" spans="1:9" hidden="1">
      <c r="A557" s="113" t="s">
        <v>1477</v>
      </c>
      <c r="B557" s="116" t="s">
        <v>82</v>
      </c>
      <c r="C557" s="116">
        <v>2</v>
      </c>
      <c r="D557" s="113">
        <v>2988</v>
      </c>
      <c r="E557" s="113" t="s">
        <v>3195</v>
      </c>
      <c r="F557" s="113">
        <v>0</v>
      </c>
      <c r="G557" s="113">
        <v>870.46</v>
      </c>
      <c r="H557" s="113">
        <v>870.46</v>
      </c>
      <c r="I557" s="115">
        <v>0</v>
      </c>
    </row>
    <row r="558" spans="1:9" hidden="1">
      <c r="A558" s="113" t="s">
        <v>1957</v>
      </c>
      <c r="B558" s="116" t="s">
        <v>82</v>
      </c>
      <c r="C558" s="116">
        <f>VLOOKUP(A558,'BALANCETE JUNHO 19'!$A$6:$I$955,3,0)</f>
        <v>2</v>
      </c>
      <c r="D558" s="113">
        <v>3782</v>
      </c>
      <c r="E558" s="113" t="s">
        <v>2534</v>
      </c>
      <c r="F558" s="115">
        <v>387355.34</v>
      </c>
      <c r="G558" s="115">
        <v>387355.34</v>
      </c>
      <c r="H558" s="113">
        <v>0</v>
      </c>
      <c r="I558" s="115">
        <v>0</v>
      </c>
    </row>
    <row r="559" spans="1:9" hidden="1">
      <c r="A559" s="113" t="s">
        <v>2535</v>
      </c>
      <c r="B559" s="116" t="s">
        <v>82</v>
      </c>
      <c r="C559" s="116">
        <f>VLOOKUP(A559,'BALANCETE JUNHO 19'!$A$6:$I$955,3,0)</f>
        <v>2</v>
      </c>
      <c r="D559" s="113">
        <v>3800</v>
      </c>
      <c r="E559" s="113" t="s">
        <v>3436</v>
      </c>
      <c r="F559" s="115">
        <v>11882.8</v>
      </c>
      <c r="G559" s="115">
        <v>11882.8</v>
      </c>
      <c r="H559" s="113">
        <v>0</v>
      </c>
      <c r="I559" s="115">
        <v>0</v>
      </c>
    </row>
    <row r="560" spans="1:9" hidden="1">
      <c r="A560" s="113" t="s">
        <v>3399</v>
      </c>
      <c r="B560" s="116" t="s">
        <v>82</v>
      </c>
      <c r="C560" s="116">
        <v>2</v>
      </c>
      <c r="D560" s="113">
        <v>3857</v>
      </c>
      <c r="E560" s="113" t="s">
        <v>3442</v>
      </c>
      <c r="F560" s="113">
        <v>0</v>
      </c>
      <c r="G560" s="113">
        <v>0</v>
      </c>
      <c r="H560" s="115">
        <v>80371.66</v>
      </c>
      <c r="I560" s="115">
        <v>-80371.66</v>
      </c>
    </row>
    <row r="561" spans="1:9" hidden="1">
      <c r="A561" s="113" t="s">
        <v>3484</v>
      </c>
      <c r="B561" s="116" t="s">
        <v>82</v>
      </c>
      <c r="C561" s="116">
        <f>VLOOKUP(A561,'BALANCETE JUNHO 19'!$A$6:$I$955,3,0)</f>
        <v>2</v>
      </c>
      <c r="D561" s="113">
        <v>3862</v>
      </c>
      <c r="E561" s="113" t="s">
        <v>3485</v>
      </c>
      <c r="F561" s="113">
        <v>0</v>
      </c>
      <c r="G561" s="115">
        <v>153154.94</v>
      </c>
      <c r="H561" s="115">
        <v>153154.94</v>
      </c>
      <c r="I561" s="115">
        <v>0</v>
      </c>
    </row>
    <row r="562" spans="1:9" hidden="1">
      <c r="A562" s="113" t="s">
        <v>3486</v>
      </c>
      <c r="B562" s="116" t="s">
        <v>82</v>
      </c>
      <c r="C562" s="116">
        <f>VLOOKUP(A562,'BALANCETE JUNHO 19'!$A$6:$I$955,3,0)</f>
        <v>2</v>
      </c>
      <c r="D562" s="113">
        <v>3863</v>
      </c>
      <c r="E562" s="113" t="s">
        <v>3487</v>
      </c>
      <c r="F562" s="113">
        <v>0</v>
      </c>
      <c r="G562" s="115">
        <v>143354.6</v>
      </c>
      <c r="H562" s="115">
        <v>143354.6</v>
      </c>
      <c r="I562" s="115">
        <v>0</v>
      </c>
    </row>
    <row r="563" spans="1:9" hidden="1">
      <c r="A563" s="113" t="s">
        <v>3643</v>
      </c>
      <c r="B563" s="116" t="s">
        <v>82</v>
      </c>
      <c r="C563" s="116">
        <f>VLOOKUP(A563,'BALANCETE JUNHO 19'!$A$6:$I$955,3,0)</f>
        <v>2</v>
      </c>
      <c r="D563" s="113">
        <v>3893</v>
      </c>
      <c r="E563" s="113" t="s">
        <v>3644</v>
      </c>
      <c r="F563" s="113">
        <v>0</v>
      </c>
      <c r="G563" s="113">
        <v>0</v>
      </c>
      <c r="H563" s="115">
        <v>17815.03</v>
      </c>
      <c r="I563" s="115">
        <v>-17815.03</v>
      </c>
    </row>
    <row r="564" spans="1:9" hidden="1">
      <c r="A564" s="113" t="s">
        <v>3685</v>
      </c>
      <c r="B564" s="116" t="s">
        <v>82</v>
      </c>
      <c r="C564" s="116">
        <f>VLOOKUP(A564,'BALANCETE JUNHO 19'!$A$6:$I$955,3,0)</f>
        <v>2</v>
      </c>
      <c r="D564" s="113">
        <v>3912</v>
      </c>
      <c r="E564" s="113" t="s">
        <v>3686</v>
      </c>
      <c r="F564" s="113">
        <v>474.99</v>
      </c>
      <c r="G564" s="113">
        <v>474.99</v>
      </c>
      <c r="H564" s="113">
        <v>0</v>
      </c>
      <c r="I564" s="115">
        <v>0</v>
      </c>
    </row>
    <row r="565" spans="1:9" hidden="1">
      <c r="A565" s="113" t="s">
        <v>3689</v>
      </c>
      <c r="B565" s="116" t="s">
        <v>82</v>
      </c>
      <c r="C565" s="116">
        <f>VLOOKUP(A565,'BALANCETE JUNHO 19'!$A$6:$I$955,3,0)</f>
        <v>2</v>
      </c>
      <c r="D565" s="113">
        <v>3914</v>
      </c>
      <c r="E565" s="113" t="s">
        <v>3690</v>
      </c>
      <c r="F565" s="115">
        <v>27402.15</v>
      </c>
      <c r="G565" s="115">
        <v>27402.15</v>
      </c>
      <c r="H565" s="113">
        <v>0</v>
      </c>
      <c r="I565" s="115">
        <v>0</v>
      </c>
    </row>
    <row r="566" spans="1:9" hidden="1">
      <c r="A566" s="113" t="s">
        <v>3734</v>
      </c>
      <c r="B566" s="116" t="s">
        <v>82</v>
      </c>
      <c r="C566" s="116">
        <v>2</v>
      </c>
      <c r="D566" s="113">
        <v>3929</v>
      </c>
      <c r="E566" s="113" t="s">
        <v>3735</v>
      </c>
      <c r="F566" s="113">
        <v>0</v>
      </c>
      <c r="G566" s="113">
        <v>0</v>
      </c>
      <c r="H566" s="115">
        <v>25799.67</v>
      </c>
      <c r="I566" s="115">
        <v>-25799.67</v>
      </c>
    </row>
    <row r="567" spans="1:9" hidden="1">
      <c r="A567" s="113" t="s">
        <v>3736</v>
      </c>
      <c r="B567" s="116" t="s">
        <v>82</v>
      </c>
      <c r="C567" s="116">
        <v>2</v>
      </c>
      <c r="D567" s="113">
        <v>3931</v>
      </c>
      <c r="E567" s="113" t="s">
        <v>3737</v>
      </c>
      <c r="F567" s="113">
        <v>0</v>
      </c>
      <c r="G567" s="113">
        <v>810</v>
      </c>
      <c r="H567" s="113">
        <v>810</v>
      </c>
      <c r="I567" s="115">
        <v>0</v>
      </c>
    </row>
    <row r="568" spans="1:9" hidden="1">
      <c r="A568" s="113" t="s">
        <v>3738</v>
      </c>
      <c r="B568" s="116" t="s">
        <v>82</v>
      </c>
      <c r="C568" s="116">
        <v>2</v>
      </c>
      <c r="D568" s="113">
        <v>3932</v>
      </c>
      <c r="E568" s="113" t="s">
        <v>3417</v>
      </c>
      <c r="F568" s="113">
        <v>0</v>
      </c>
      <c r="G568" s="115">
        <v>7347.7</v>
      </c>
      <c r="H568" s="115">
        <v>7347.7</v>
      </c>
      <c r="I568" s="115">
        <v>0</v>
      </c>
    </row>
    <row r="569" spans="1:9" hidden="1">
      <c r="A569" s="113" t="s">
        <v>3739</v>
      </c>
      <c r="B569" s="116" t="s">
        <v>82</v>
      </c>
      <c r="C569" s="116">
        <v>2</v>
      </c>
      <c r="D569" s="113">
        <v>3933</v>
      </c>
      <c r="E569" s="113" t="s">
        <v>3679</v>
      </c>
      <c r="F569" s="113">
        <v>0</v>
      </c>
      <c r="G569" s="113">
        <v>0</v>
      </c>
      <c r="H569" s="115">
        <v>40000</v>
      </c>
      <c r="I569" s="115">
        <v>-40000</v>
      </c>
    </row>
    <row r="570" spans="1:9" hidden="1">
      <c r="A570" s="113" t="s">
        <v>3740</v>
      </c>
      <c r="B570" s="116" t="s">
        <v>82</v>
      </c>
      <c r="C570" s="116">
        <v>2</v>
      </c>
      <c r="D570" s="113">
        <v>3936</v>
      </c>
      <c r="E570" s="113" t="s">
        <v>3741</v>
      </c>
      <c r="F570" s="113">
        <v>0</v>
      </c>
      <c r="G570" s="113">
        <v>154.80000000000001</v>
      </c>
      <c r="H570" s="113">
        <v>154.80000000000001</v>
      </c>
      <c r="I570" s="115">
        <v>0</v>
      </c>
    </row>
    <row r="571" spans="1:9" hidden="1">
      <c r="A571" s="113" t="s">
        <v>3742</v>
      </c>
      <c r="B571" s="116" t="s">
        <v>82</v>
      </c>
      <c r="C571" s="116">
        <v>2</v>
      </c>
      <c r="D571" s="113">
        <v>3937</v>
      </c>
      <c r="E571" s="113" t="s">
        <v>3743</v>
      </c>
      <c r="F571" s="113">
        <v>0</v>
      </c>
      <c r="G571" s="113">
        <v>501</v>
      </c>
      <c r="H571" s="113">
        <v>501</v>
      </c>
      <c r="I571" s="115">
        <v>0</v>
      </c>
    </row>
    <row r="572" spans="1:9" hidden="1">
      <c r="A572" s="113" t="s">
        <v>3744</v>
      </c>
      <c r="B572" s="116" t="s">
        <v>82</v>
      </c>
      <c r="C572" s="116">
        <v>2</v>
      </c>
      <c r="D572" s="113">
        <v>3938</v>
      </c>
      <c r="E572" s="113" t="s">
        <v>3745</v>
      </c>
      <c r="F572" s="113">
        <v>0</v>
      </c>
      <c r="G572" s="113">
        <v>323.60000000000002</v>
      </c>
      <c r="H572" s="113">
        <v>323.60000000000002</v>
      </c>
      <c r="I572" s="115">
        <v>0</v>
      </c>
    </row>
    <row r="573" spans="1:9" hidden="1">
      <c r="A573" s="113" t="s">
        <v>3746</v>
      </c>
      <c r="B573" s="116" t="s">
        <v>82</v>
      </c>
      <c r="C573" s="116">
        <v>2</v>
      </c>
      <c r="D573" s="113">
        <v>3939</v>
      </c>
      <c r="E573" s="113" t="s">
        <v>3747</v>
      </c>
      <c r="F573" s="113">
        <v>0</v>
      </c>
      <c r="G573" s="115">
        <v>1244.5</v>
      </c>
      <c r="H573" s="115">
        <v>1244.5</v>
      </c>
      <c r="I573" s="115">
        <v>0</v>
      </c>
    </row>
    <row r="574" spans="1:9" hidden="1">
      <c r="A574" s="113" t="s">
        <v>3748</v>
      </c>
      <c r="B574" s="116" t="s">
        <v>82</v>
      </c>
      <c r="C574" s="116">
        <v>2</v>
      </c>
      <c r="D574" s="113">
        <v>3942</v>
      </c>
      <c r="E574" s="113" t="s">
        <v>3749</v>
      </c>
      <c r="F574" s="113">
        <v>0</v>
      </c>
      <c r="G574" s="113">
        <v>0</v>
      </c>
      <c r="H574" s="115">
        <v>6995.26</v>
      </c>
      <c r="I574" s="115">
        <v>-6995.26</v>
      </c>
    </row>
    <row r="575" spans="1:9" hidden="1">
      <c r="A575" s="113" t="s">
        <v>3750</v>
      </c>
      <c r="B575" s="116" t="s">
        <v>82</v>
      </c>
      <c r="C575" s="116">
        <v>2</v>
      </c>
      <c r="D575" s="113">
        <v>3943</v>
      </c>
      <c r="E575" s="113" t="s">
        <v>3751</v>
      </c>
      <c r="F575" s="113">
        <v>0</v>
      </c>
      <c r="G575" s="113">
        <v>100</v>
      </c>
      <c r="H575" s="113">
        <v>100</v>
      </c>
      <c r="I575" s="115">
        <v>0</v>
      </c>
    </row>
    <row r="576" spans="1:9" hidden="1">
      <c r="A576" s="113" t="s">
        <v>3752</v>
      </c>
      <c r="B576" s="116" t="s">
        <v>82</v>
      </c>
      <c r="C576" s="116">
        <v>2</v>
      </c>
      <c r="D576" s="113">
        <v>3944</v>
      </c>
      <c r="E576" s="113" t="s">
        <v>3753</v>
      </c>
      <c r="F576" s="113">
        <v>0</v>
      </c>
      <c r="G576" s="115">
        <v>1609.62</v>
      </c>
      <c r="H576" s="115">
        <v>1609.62</v>
      </c>
      <c r="I576" s="115">
        <v>0</v>
      </c>
    </row>
    <row r="577" spans="1:9" hidden="1">
      <c r="A577" s="113" t="s">
        <v>191</v>
      </c>
      <c r="B577" s="116" t="s">
        <v>77</v>
      </c>
      <c r="C577" s="116">
        <f>VLOOKUP(A577,'BALANCETE JUNHO 19'!$A$6:$I$955,3,0)</f>
        <v>2</v>
      </c>
      <c r="D577" s="113">
        <v>654</v>
      </c>
      <c r="E577" s="113" t="s">
        <v>2953</v>
      </c>
      <c r="F577" s="115">
        <v>4486226.92</v>
      </c>
      <c r="G577" s="115">
        <v>5084285.3499999996</v>
      </c>
      <c r="H577" s="115">
        <v>7081280.8799999999</v>
      </c>
      <c r="I577" s="115">
        <v>-6483222.4500000002</v>
      </c>
    </row>
    <row r="578" spans="1:9" hidden="1">
      <c r="A578" s="113" t="s">
        <v>192</v>
      </c>
      <c r="B578" s="116" t="s">
        <v>82</v>
      </c>
      <c r="C578" s="116">
        <f>VLOOKUP(A578,'BALANCETE JUNHO 19'!$A$6:$I$955,3,0)</f>
        <v>2</v>
      </c>
      <c r="D578" s="113">
        <v>655</v>
      </c>
      <c r="E578" s="113" t="s">
        <v>2190</v>
      </c>
      <c r="F578" s="115">
        <v>319642.27</v>
      </c>
      <c r="G578" s="115">
        <v>384854.57</v>
      </c>
      <c r="H578" s="115">
        <v>438390.3</v>
      </c>
      <c r="I578" s="115">
        <v>-373178</v>
      </c>
    </row>
    <row r="579" spans="1:9" hidden="1">
      <c r="A579" s="113" t="s">
        <v>193</v>
      </c>
      <c r="B579" s="116" t="s">
        <v>82</v>
      </c>
      <c r="C579" s="116">
        <f>VLOOKUP(A579,'BALANCETE JUNHO 19'!$A$6:$I$955,3,0)</f>
        <v>2</v>
      </c>
      <c r="D579" s="113">
        <v>656</v>
      </c>
      <c r="E579" s="113" t="s">
        <v>406</v>
      </c>
      <c r="F579" s="115">
        <v>1474622.37</v>
      </c>
      <c r="G579" s="115">
        <v>1775149.93</v>
      </c>
      <c r="H579" s="115">
        <v>2021973.7</v>
      </c>
      <c r="I579" s="115">
        <v>-1721446.14</v>
      </c>
    </row>
    <row r="580" spans="1:9" hidden="1">
      <c r="A580" s="113" t="s">
        <v>194</v>
      </c>
      <c r="B580" s="116" t="s">
        <v>82</v>
      </c>
      <c r="C580" s="116">
        <f>VLOOKUP(A580,'BALANCETE JUNHO 19'!$A$6:$I$955,3,0)</f>
        <v>2</v>
      </c>
      <c r="D580" s="113">
        <v>657</v>
      </c>
      <c r="E580" s="113" t="s">
        <v>2544</v>
      </c>
      <c r="F580" s="115">
        <v>431661.99</v>
      </c>
      <c r="G580" s="115">
        <v>431661.99</v>
      </c>
      <c r="H580" s="115">
        <v>552372.9</v>
      </c>
      <c r="I580" s="115">
        <v>-552372.9</v>
      </c>
    </row>
    <row r="581" spans="1:9" hidden="1">
      <c r="A581" s="113" t="s">
        <v>384</v>
      </c>
      <c r="B581" s="116" t="s">
        <v>82</v>
      </c>
      <c r="C581" s="116">
        <f>VLOOKUP(A581,'BALANCETE JUNHO 19'!$A$6:$I$955,3,0)</f>
        <v>2</v>
      </c>
      <c r="D581" s="113">
        <v>658</v>
      </c>
      <c r="E581" s="113" t="s">
        <v>407</v>
      </c>
      <c r="F581" s="115">
        <v>1403660.4</v>
      </c>
      <c r="G581" s="115">
        <v>1600018.45</v>
      </c>
      <c r="H581" s="115">
        <v>2778263.07</v>
      </c>
      <c r="I581" s="115">
        <v>-2581905.02</v>
      </c>
    </row>
    <row r="582" spans="1:9" hidden="1">
      <c r="A582" s="113" t="s">
        <v>195</v>
      </c>
      <c r="B582" s="116" t="s">
        <v>82</v>
      </c>
      <c r="C582" s="116">
        <f>VLOOKUP(A582,'BALANCETE JUNHO 19'!$A$6:$I$955,3,0)</f>
        <v>2</v>
      </c>
      <c r="D582" s="113">
        <v>659</v>
      </c>
      <c r="E582" s="113" t="s">
        <v>408</v>
      </c>
      <c r="F582" s="115">
        <v>537877.03</v>
      </c>
      <c r="G582" s="115">
        <v>563356.23</v>
      </c>
      <c r="H582" s="115">
        <v>1025506.88</v>
      </c>
      <c r="I582" s="115">
        <v>-1000027.68</v>
      </c>
    </row>
    <row r="583" spans="1:9" hidden="1">
      <c r="A583" s="113" t="s">
        <v>196</v>
      </c>
      <c r="B583" s="116" t="s">
        <v>82</v>
      </c>
      <c r="C583" s="116">
        <f>VLOOKUP(A583,'BALANCETE JUNHO 19'!$A$6:$I$955,3,0)</f>
        <v>2</v>
      </c>
      <c r="D583" s="113">
        <v>660</v>
      </c>
      <c r="E583" s="113" t="s">
        <v>3203</v>
      </c>
      <c r="F583" s="115">
        <v>318762.86</v>
      </c>
      <c r="G583" s="115">
        <v>329244.18</v>
      </c>
      <c r="H583" s="115">
        <v>264774.03000000003</v>
      </c>
      <c r="I583" s="115">
        <v>-254292.71</v>
      </c>
    </row>
    <row r="584" spans="1:9" hidden="1">
      <c r="A584" s="113" t="s">
        <v>197</v>
      </c>
      <c r="B584" s="116" t="s">
        <v>77</v>
      </c>
      <c r="C584" s="116">
        <f>VLOOKUP(A584,'BALANCETE JUNHO 19'!$A$6:$I$955,3,0)</f>
        <v>2</v>
      </c>
      <c r="D584" s="113">
        <v>1905</v>
      </c>
      <c r="E584" s="113" t="s">
        <v>2546</v>
      </c>
      <c r="F584" s="113">
        <v>0</v>
      </c>
      <c r="G584" s="115">
        <v>876827.11</v>
      </c>
      <c r="H584" s="115">
        <v>876827.11</v>
      </c>
      <c r="I584" s="115">
        <v>0</v>
      </c>
    </row>
    <row r="585" spans="1:9" hidden="1">
      <c r="A585" s="113" t="s">
        <v>382</v>
      </c>
      <c r="B585" s="116" t="s">
        <v>82</v>
      </c>
      <c r="C585" s="116">
        <f>VLOOKUP(A585,'BALANCETE JUNHO 19'!$A$6:$I$955,3,0)</f>
        <v>2</v>
      </c>
      <c r="D585" s="113">
        <v>662</v>
      </c>
      <c r="E585" s="113" t="s">
        <v>2546</v>
      </c>
      <c r="F585" s="113">
        <v>0</v>
      </c>
      <c r="G585" s="115">
        <v>876827.11</v>
      </c>
      <c r="H585" s="115">
        <v>876827.11</v>
      </c>
      <c r="I585" s="115">
        <v>0</v>
      </c>
    </row>
    <row r="586" spans="1:9" hidden="1">
      <c r="A586" s="113" t="s">
        <v>198</v>
      </c>
      <c r="B586" s="116" t="s">
        <v>77</v>
      </c>
      <c r="C586" s="116">
        <f>VLOOKUP(A586,'BALANCETE JUNHO 19'!$A$6:$I$955,3,0)</f>
        <v>2</v>
      </c>
      <c r="D586" s="113">
        <v>663</v>
      </c>
      <c r="E586" s="113" t="s">
        <v>3204</v>
      </c>
      <c r="F586" s="115">
        <v>912875.95</v>
      </c>
      <c r="G586" s="115">
        <v>1003339.93</v>
      </c>
      <c r="H586" s="115">
        <v>1055957.1100000001</v>
      </c>
      <c r="I586" s="115">
        <v>-965493.13</v>
      </c>
    </row>
    <row r="587" spans="1:9" hidden="1">
      <c r="A587" s="113" t="s">
        <v>199</v>
      </c>
      <c r="B587" s="116" t="s">
        <v>82</v>
      </c>
      <c r="C587" s="116">
        <f>VLOOKUP(A587,'BALANCETE JUNHO 19'!$A$6:$I$955,3,0)</f>
        <v>2</v>
      </c>
      <c r="D587" s="113">
        <v>664</v>
      </c>
      <c r="E587" s="113" t="s">
        <v>404</v>
      </c>
      <c r="F587" s="115">
        <v>684598.86</v>
      </c>
      <c r="G587" s="115">
        <v>684598.93</v>
      </c>
      <c r="H587" s="115">
        <v>721890.52</v>
      </c>
      <c r="I587" s="115">
        <v>-721890.45</v>
      </c>
    </row>
    <row r="588" spans="1:9" hidden="1">
      <c r="A588" s="113" t="s">
        <v>200</v>
      </c>
      <c r="B588" s="116" t="s">
        <v>82</v>
      </c>
      <c r="C588" s="116">
        <f>VLOOKUP(A588,'BALANCETE JUNHO 19'!$A$6:$I$955,3,0)</f>
        <v>2</v>
      </c>
      <c r="D588" s="113">
        <v>665</v>
      </c>
      <c r="E588" s="113" t="s">
        <v>409</v>
      </c>
      <c r="F588" s="115">
        <v>208793.38</v>
      </c>
      <c r="G588" s="115">
        <v>299257.28999999998</v>
      </c>
      <c r="H588" s="115">
        <v>310645.31</v>
      </c>
      <c r="I588" s="115">
        <v>-220181.4</v>
      </c>
    </row>
    <row r="589" spans="1:9" hidden="1">
      <c r="A589" s="113" t="s">
        <v>201</v>
      </c>
      <c r="B589" s="116" t="s">
        <v>82</v>
      </c>
      <c r="C589" s="116">
        <f>VLOOKUP(A589,'BALANCETE JUNHO 19'!$A$6:$I$955,3,0)</f>
        <v>2</v>
      </c>
      <c r="D589" s="113">
        <v>666</v>
      </c>
      <c r="E589" s="113" t="s">
        <v>3205</v>
      </c>
      <c r="F589" s="115">
        <v>9602.39</v>
      </c>
      <c r="G589" s="115">
        <v>9602.39</v>
      </c>
      <c r="H589" s="115">
        <v>10160.31</v>
      </c>
      <c r="I589" s="115">
        <v>-10160.31</v>
      </c>
    </row>
    <row r="590" spans="1:9" hidden="1">
      <c r="A590" s="113" t="s">
        <v>703</v>
      </c>
      <c r="B590" s="116" t="s">
        <v>82</v>
      </c>
      <c r="C590" s="116">
        <f>VLOOKUP(A590,'BALANCETE JUNHO 19'!$A$6:$I$955,3,0)</f>
        <v>2</v>
      </c>
      <c r="D590" s="113">
        <v>2240</v>
      </c>
      <c r="E590" s="113" t="s">
        <v>3206</v>
      </c>
      <c r="F590" s="115">
        <v>9881.32</v>
      </c>
      <c r="G590" s="115">
        <v>9881.32</v>
      </c>
      <c r="H590" s="115">
        <v>13260.97</v>
      </c>
      <c r="I590" s="115">
        <v>-13260.97</v>
      </c>
    </row>
    <row r="591" spans="1:9" hidden="1">
      <c r="A591" s="113" t="s">
        <v>202</v>
      </c>
      <c r="B591" s="116" t="s">
        <v>77</v>
      </c>
      <c r="C591" s="116">
        <f>VLOOKUP(A591,'BALANCETE JUNHO 19'!$A$6:$I$955,3,0)</f>
        <v>2</v>
      </c>
      <c r="D591" s="113">
        <v>667</v>
      </c>
      <c r="E591" s="113" t="s">
        <v>3207</v>
      </c>
      <c r="F591" s="115">
        <v>7075.74</v>
      </c>
      <c r="G591" s="115">
        <v>393557.6</v>
      </c>
      <c r="H591" s="115">
        <v>388863.19</v>
      </c>
      <c r="I591" s="115">
        <v>-2381.33</v>
      </c>
    </row>
    <row r="592" spans="1:9" hidden="1">
      <c r="A592" s="113" t="s">
        <v>203</v>
      </c>
      <c r="B592" s="116" t="s">
        <v>82</v>
      </c>
      <c r="C592" s="116">
        <f>VLOOKUP(A592,'BALANCETE JUNHO 19'!$A$6:$I$955,3,0)</f>
        <v>2</v>
      </c>
      <c r="D592" s="113">
        <v>668</v>
      </c>
      <c r="E592" s="113" t="s">
        <v>3208</v>
      </c>
      <c r="F592" s="113">
        <v>0</v>
      </c>
      <c r="G592" s="115">
        <v>57435.76</v>
      </c>
      <c r="H592" s="115">
        <v>59817.09</v>
      </c>
      <c r="I592" s="115">
        <v>-2381.33</v>
      </c>
    </row>
    <row r="593" spans="1:9" hidden="1">
      <c r="A593" s="113" t="s">
        <v>204</v>
      </c>
      <c r="B593" s="116" t="s">
        <v>82</v>
      </c>
      <c r="C593" s="116">
        <f>VLOOKUP(A593,'BALANCETE JUNHO 19'!$A$6:$I$955,3,0)</f>
        <v>2</v>
      </c>
      <c r="D593" s="113">
        <v>669</v>
      </c>
      <c r="E593" s="113" t="s">
        <v>2551</v>
      </c>
      <c r="F593" s="113">
        <v>0</v>
      </c>
      <c r="G593" s="115">
        <v>19083.669999999998</v>
      </c>
      <c r="H593" s="115">
        <v>19083.669999999998</v>
      </c>
      <c r="I593" s="115">
        <v>0</v>
      </c>
    </row>
    <row r="594" spans="1:9" hidden="1">
      <c r="A594" s="113" t="s">
        <v>683</v>
      </c>
      <c r="B594" s="116" t="s">
        <v>82</v>
      </c>
      <c r="C594" s="116">
        <f>VLOOKUP(A594,'BALANCETE JUNHO 19'!$A$6:$I$955,3,0)</f>
        <v>2</v>
      </c>
      <c r="D594" s="113">
        <v>670</v>
      </c>
      <c r="E594" s="113" t="s">
        <v>2552</v>
      </c>
      <c r="F594" s="113">
        <v>0</v>
      </c>
      <c r="G594" s="115">
        <v>7406.47</v>
      </c>
      <c r="H594" s="115">
        <v>7406.47</v>
      </c>
      <c r="I594" s="115">
        <v>0</v>
      </c>
    </row>
    <row r="595" spans="1:9" hidden="1">
      <c r="A595" s="113" t="s">
        <v>205</v>
      </c>
      <c r="B595" s="116" t="s">
        <v>82</v>
      </c>
      <c r="C595" s="116">
        <f>VLOOKUP(A595,'BALANCETE JUNHO 19'!$A$6:$I$955,3,0)</f>
        <v>2</v>
      </c>
      <c r="D595" s="113">
        <v>672</v>
      </c>
      <c r="E595" s="113" t="s">
        <v>2554</v>
      </c>
      <c r="F595" s="113">
        <v>0</v>
      </c>
      <c r="G595" s="115">
        <v>237365.6</v>
      </c>
      <c r="H595" s="115">
        <v>237365.6</v>
      </c>
      <c r="I595" s="115">
        <v>0</v>
      </c>
    </row>
    <row r="596" spans="1:9" hidden="1">
      <c r="A596" s="113" t="s">
        <v>206</v>
      </c>
      <c r="B596" s="116" t="s">
        <v>82</v>
      </c>
      <c r="C596" s="116">
        <f>VLOOKUP(A596,'BALANCETE JUNHO 19'!$A$6:$I$955,3,0)</f>
        <v>2</v>
      </c>
      <c r="D596" s="113">
        <v>673</v>
      </c>
      <c r="E596" s="113" t="s">
        <v>3209</v>
      </c>
      <c r="F596" s="115">
        <v>7075.74</v>
      </c>
      <c r="G596" s="115">
        <v>48896.480000000003</v>
      </c>
      <c r="H596" s="115">
        <v>41820.74</v>
      </c>
      <c r="I596" s="115">
        <v>0</v>
      </c>
    </row>
    <row r="597" spans="1:9" hidden="1">
      <c r="A597" s="113" t="s">
        <v>3754</v>
      </c>
      <c r="B597" s="116" t="s">
        <v>82</v>
      </c>
      <c r="C597" s="116">
        <v>2</v>
      </c>
      <c r="D597" s="113">
        <v>3940</v>
      </c>
      <c r="E597" s="113" t="s">
        <v>3755</v>
      </c>
      <c r="F597" s="113">
        <v>0</v>
      </c>
      <c r="G597" s="115">
        <v>23369.62</v>
      </c>
      <c r="H597" s="115">
        <v>23369.62</v>
      </c>
      <c r="I597" s="115">
        <v>0</v>
      </c>
    </row>
    <row r="598" spans="1:9" hidden="1">
      <c r="A598" s="113" t="s">
        <v>208</v>
      </c>
      <c r="B598" s="116" t="s">
        <v>77</v>
      </c>
      <c r="C598" s="116">
        <f>VLOOKUP(A598,'BALANCETE JUNHO 19'!$A$6:$I$955,3,0)</f>
        <v>2</v>
      </c>
      <c r="D598" s="113">
        <v>675</v>
      </c>
      <c r="E598" s="113" t="s">
        <v>3210</v>
      </c>
      <c r="F598" s="115">
        <v>1115232.25</v>
      </c>
      <c r="G598" s="115">
        <v>13433.8</v>
      </c>
      <c r="H598" s="115">
        <v>19197.66</v>
      </c>
      <c r="I598" s="115">
        <v>-1120996.1100000001</v>
      </c>
    </row>
    <row r="599" spans="1:9" hidden="1">
      <c r="A599" s="113" t="s">
        <v>209</v>
      </c>
      <c r="B599" s="116" t="s">
        <v>82</v>
      </c>
      <c r="C599" s="116">
        <f>VLOOKUP(A599,'BALANCETE JUNHO 19'!$A$6:$I$955,3,0)</f>
        <v>2</v>
      </c>
      <c r="D599" s="113">
        <v>676</v>
      </c>
      <c r="E599" s="113" t="s">
        <v>3210</v>
      </c>
      <c r="F599" s="115">
        <v>24505.68</v>
      </c>
      <c r="G599" s="113">
        <v>0</v>
      </c>
      <c r="H599" s="113">
        <v>0</v>
      </c>
      <c r="I599" s="115">
        <v>-24505.68</v>
      </c>
    </row>
    <row r="600" spans="1:9" hidden="1">
      <c r="A600" s="113" t="s">
        <v>210</v>
      </c>
      <c r="B600" s="116" t="s">
        <v>82</v>
      </c>
      <c r="C600" s="116">
        <f>VLOOKUP(A600,'BALANCETE JUNHO 19'!$A$6:$I$955,3,0)</f>
        <v>2</v>
      </c>
      <c r="D600" s="113">
        <v>685</v>
      </c>
      <c r="E600" s="113" t="s">
        <v>2558</v>
      </c>
      <c r="F600" s="115">
        <v>35140.21</v>
      </c>
      <c r="G600" s="113">
        <v>0</v>
      </c>
      <c r="H600" s="113">
        <v>131.05000000000001</v>
      </c>
      <c r="I600" s="115">
        <v>-35271.26</v>
      </c>
    </row>
    <row r="601" spans="1:9" hidden="1">
      <c r="A601" s="113" t="s">
        <v>212</v>
      </c>
      <c r="B601" s="116" t="s">
        <v>82</v>
      </c>
      <c r="C601" s="116">
        <f>VLOOKUP(A601,'BALANCETE JUNHO 19'!$A$6:$I$955,3,0)</f>
        <v>2</v>
      </c>
      <c r="D601" s="113">
        <v>1741</v>
      </c>
      <c r="E601" s="113" t="s">
        <v>3211</v>
      </c>
      <c r="F601" s="115">
        <v>12662.98</v>
      </c>
      <c r="G601" s="115">
        <v>12695.1</v>
      </c>
      <c r="H601" s="113">
        <v>32.119999999999997</v>
      </c>
      <c r="I601" s="115">
        <v>0</v>
      </c>
    </row>
    <row r="602" spans="1:9" hidden="1">
      <c r="A602" s="113" t="s">
        <v>213</v>
      </c>
      <c r="B602" s="116" t="s">
        <v>82</v>
      </c>
      <c r="C602" s="116">
        <f>VLOOKUP(A602,'BALANCETE JUNHO 19'!$A$6:$I$955,3,0)</f>
        <v>2</v>
      </c>
      <c r="D602" s="113">
        <v>1772</v>
      </c>
      <c r="E602" s="113" t="s">
        <v>3212</v>
      </c>
      <c r="F602" s="115">
        <v>1255.6600000000001</v>
      </c>
      <c r="G602" s="113">
        <v>0</v>
      </c>
      <c r="H602" s="113">
        <v>4.67</v>
      </c>
      <c r="I602" s="115">
        <v>-1260.33</v>
      </c>
    </row>
    <row r="603" spans="1:9" hidden="1">
      <c r="A603" s="113" t="s">
        <v>371</v>
      </c>
      <c r="B603" s="116" t="s">
        <v>82</v>
      </c>
      <c r="C603" s="116">
        <f>VLOOKUP(A603,'BALANCETE JUNHO 19'!$A$6:$I$955,3,0)</f>
        <v>2</v>
      </c>
      <c r="D603" s="113">
        <v>1839</v>
      </c>
      <c r="E603" s="113" t="s">
        <v>3213</v>
      </c>
      <c r="F603" s="115">
        <v>1287.25</v>
      </c>
      <c r="G603" s="113">
        <v>0</v>
      </c>
      <c r="H603" s="113">
        <v>4.79</v>
      </c>
      <c r="I603" s="115">
        <v>-1292.04</v>
      </c>
    </row>
    <row r="604" spans="1:9" hidden="1">
      <c r="A604" s="113" t="s">
        <v>374</v>
      </c>
      <c r="B604" s="116" t="s">
        <v>82</v>
      </c>
      <c r="C604" s="116">
        <f>VLOOKUP(A604,'BALANCETE JUNHO 19'!$A$6:$I$955,3,0)</f>
        <v>2</v>
      </c>
      <c r="D604" s="113">
        <v>1866</v>
      </c>
      <c r="E604" s="113" t="s">
        <v>3214</v>
      </c>
      <c r="F604" s="115">
        <v>10658.37</v>
      </c>
      <c r="G604" s="113">
        <v>0</v>
      </c>
      <c r="H604" s="113">
        <v>39.74</v>
      </c>
      <c r="I604" s="115">
        <v>-10698.11</v>
      </c>
    </row>
    <row r="605" spans="1:9" hidden="1">
      <c r="A605" s="113" t="s">
        <v>383</v>
      </c>
      <c r="B605" s="116" t="s">
        <v>82</v>
      </c>
      <c r="C605" s="116">
        <f>VLOOKUP(A605,'BALANCETE JUNHO 19'!$A$6:$I$955,3,0)</f>
        <v>2</v>
      </c>
      <c r="D605" s="113">
        <v>1910</v>
      </c>
      <c r="E605" s="113" t="s">
        <v>3215</v>
      </c>
      <c r="F605" s="113">
        <v>293.56</v>
      </c>
      <c r="G605" s="113">
        <v>0</v>
      </c>
      <c r="H605" s="113">
        <v>1.1000000000000001</v>
      </c>
      <c r="I605" s="115">
        <v>-294.66000000000003</v>
      </c>
    </row>
    <row r="606" spans="1:9" hidden="1">
      <c r="A606" s="113" t="s">
        <v>579</v>
      </c>
      <c r="B606" s="116" t="s">
        <v>82</v>
      </c>
      <c r="C606" s="116">
        <f>VLOOKUP(A606,'BALANCETE JUNHO 19'!$A$6:$I$955,3,0)</f>
        <v>2</v>
      </c>
      <c r="D606" s="113">
        <v>1979</v>
      </c>
      <c r="E606" s="113" t="s">
        <v>3216</v>
      </c>
      <c r="F606" s="115">
        <v>755402.55</v>
      </c>
      <c r="G606" s="113">
        <v>0</v>
      </c>
      <c r="H606" s="115">
        <v>3711.28</v>
      </c>
      <c r="I606" s="115">
        <v>-759113.83</v>
      </c>
    </row>
    <row r="607" spans="1:9" hidden="1">
      <c r="A607" s="113" t="s">
        <v>644</v>
      </c>
      <c r="B607" s="116" t="s">
        <v>82</v>
      </c>
      <c r="C607" s="116">
        <f>VLOOKUP(A607,'BALANCETE JUNHO 19'!$A$6:$I$955,3,0)</f>
        <v>2</v>
      </c>
      <c r="D607" s="113">
        <v>2054</v>
      </c>
      <c r="E607" s="113" t="s">
        <v>3217</v>
      </c>
      <c r="F607" s="115">
        <v>25716.46</v>
      </c>
      <c r="G607" s="113">
        <v>0</v>
      </c>
      <c r="H607" s="113">
        <v>95.9</v>
      </c>
      <c r="I607" s="115">
        <v>-25812.36</v>
      </c>
    </row>
    <row r="608" spans="1:9" hidden="1">
      <c r="A608" s="113" t="s">
        <v>646</v>
      </c>
      <c r="B608" s="116" t="s">
        <v>82</v>
      </c>
      <c r="C608" s="116">
        <f>VLOOKUP(A608,'BALANCETE JUNHO 19'!$A$6:$I$955,3,0)</f>
        <v>2</v>
      </c>
      <c r="D608" s="113">
        <v>2081</v>
      </c>
      <c r="E608" s="113" t="s">
        <v>2564</v>
      </c>
      <c r="F608" s="115">
        <v>44809.06</v>
      </c>
      <c r="G608" s="113">
        <v>0</v>
      </c>
      <c r="H608" s="113">
        <v>166.9</v>
      </c>
      <c r="I608" s="115">
        <v>-44975.96</v>
      </c>
    </row>
    <row r="609" spans="1:9" hidden="1">
      <c r="A609" s="113" t="s">
        <v>653</v>
      </c>
      <c r="B609" s="116" t="s">
        <v>82</v>
      </c>
      <c r="C609" s="116">
        <f>VLOOKUP(A609,'BALANCETE JUNHO 19'!$A$6:$I$955,3,0)</f>
        <v>2</v>
      </c>
      <c r="D609" s="113">
        <v>2126</v>
      </c>
      <c r="E609" s="113" t="s">
        <v>2565</v>
      </c>
      <c r="F609" s="115">
        <v>1441.23</v>
      </c>
      <c r="G609" s="113">
        <v>0</v>
      </c>
      <c r="H609" s="113">
        <v>5.36</v>
      </c>
      <c r="I609" s="115">
        <v>-1446.59</v>
      </c>
    </row>
    <row r="610" spans="1:9" hidden="1">
      <c r="A610" s="113" t="s">
        <v>654</v>
      </c>
      <c r="B610" s="116" t="s">
        <v>82</v>
      </c>
      <c r="C610" s="116">
        <f>VLOOKUP(A610,'BALANCETE JUNHO 19'!$A$6:$I$955,3,0)</f>
        <v>2</v>
      </c>
      <c r="D610" s="113">
        <v>2127</v>
      </c>
      <c r="E610" s="113" t="s">
        <v>2566</v>
      </c>
      <c r="F610" s="115">
        <v>4680.67</v>
      </c>
      <c r="G610" s="113">
        <v>0</v>
      </c>
      <c r="H610" s="113">
        <v>17.45</v>
      </c>
      <c r="I610" s="115">
        <v>-4698.12</v>
      </c>
    </row>
    <row r="611" spans="1:9" hidden="1">
      <c r="A611" s="113" t="s">
        <v>655</v>
      </c>
      <c r="B611" s="116" t="s">
        <v>82</v>
      </c>
      <c r="C611" s="116">
        <f>VLOOKUP(A611,'BALANCETE JUNHO 19'!$A$6:$I$955,3,0)</f>
        <v>2</v>
      </c>
      <c r="D611" s="113">
        <v>2128</v>
      </c>
      <c r="E611" s="113" t="s">
        <v>3218</v>
      </c>
      <c r="F611" s="113">
        <v>975.74</v>
      </c>
      <c r="G611" s="113">
        <v>0</v>
      </c>
      <c r="H611" s="113">
        <v>3.62</v>
      </c>
      <c r="I611" s="115">
        <v>-979.36</v>
      </c>
    </row>
    <row r="612" spans="1:9" hidden="1">
      <c r="A612" s="113" t="s">
        <v>656</v>
      </c>
      <c r="B612" s="116" t="s">
        <v>82</v>
      </c>
      <c r="C612" s="116">
        <f>VLOOKUP(A612,'BALANCETE JUNHO 19'!$A$6:$I$955,3,0)</f>
        <v>2</v>
      </c>
      <c r="D612" s="113">
        <v>2138</v>
      </c>
      <c r="E612" s="113" t="s">
        <v>3219</v>
      </c>
      <c r="F612" s="113">
        <v>643.76</v>
      </c>
      <c r="G612" s="113">
        <v>0</v>
      </c>
      <c r="H612" s="113">
        <v>2.4</v>
      </c>
      <c r="I612" s="115">
        <v>-646.16</v>
      </c>
    </row>
    <row r="613" spans="1:9" hidden="1">
      <c r="A613" s="113" t="s">
        <v>699</v>
      </c>
      <c r="B613" s="116" t="s">
        <v>82</v>
      </c>
      <c r="C613" s="116">
        <f>VLOOKUP(A613,'BALANCETE JUNHO 19'!$A$6:$I$955,3,0)</f>
        <v>2</v>
      </c>
      <c r="D613" s="113">
        <v>2212</v>
      </c>
      <c r="E613" s="113" t="s">
        <v>3221</v>
      </c>
      <c r="F613" s="115">
        <v>18674.18</v>
      </c>
      <c r="G613" s="113">
        <v>0</v>
      </c>
      <c r="H613" s="113">
        <v>93.86</v>
      </c>
      <c r="I613" s="115">
        <v>-18768.04</v>
      </c>
    </row>
    <row r="614" spans="1:9" hidden="1">
      <c r="A614" s="113" t="s">
        <v>700</v>
      </c>
      <c r="B614" s="116" t="s">
        <v>82</v>
      </c>
      <c r="C614" s="116">
        <f>VLOOKUP(A614,'BALANCETE JUNHO 19'!$A$6:$I$955,3,0)</f>
        <v>2</v>
      </c>
      <c r="D614" s="113">
        <v>2213</v>
      </c>
      <c r="E614" s="113" t="s">
        <v>2570</v>
      </c>
      <c r="F614" s="115">
        <v>26306.799999999999</v>
      </c>
      <c r="G614" s="113">
        <v>0</v>
      </c>
      <c r="H614" s="113">
        <v>132.19999999999999</v>
      </c>
      <c r="I614" s="115">
        <v>-26439</v>
      </c>
    </row>
    <row r="615" spans="1:9" hidden="1">
      <c r="A615" s="113" t="s">
        <v>701</v>
      </c>
      <c r="B615" s="116" t="s">
        <v>82</v>
      </c>
      <c r="C615" s="116">
        <f>VLOOKUP(A615,'BALANCETE JUNHO 19'!$A$6:$I$955,3,0)</f>
        <v>2</v>
      </c>
      <c r="D615" s="113">
        <v>2214</v>
      </c>
      <c r="E615" s="113" t="s">
        <v>3222</v>
      </c>
      <c r="F615" s="115">
        <v>13730.34</v>
      </c>
      <c r="G615" s="113">
        <v>0</v>
      </c>
      <c r="H615" s="113">
        <v>51.18</v>
      </c>
      <c r="I615" s="115">
        <v>-13781.52</v>
      </c>
    </row>
    <row r="616" spans="1:9" hidden="1">
      <c r="A616" s="113" t="s">
        <v>939</v>
      </c>
      <c r="B616" s="116" t="s">
        <v>82</v>
      </c>
      <c r="C616" s="116">
        <f>VLOOKUP(A616,'BALANCETE JUNHO 19'!$A$6:$I$955,3,0)</f>
        <v>2</v>
      </c>
      <c r="D616" s="113">
        <v>2215</v>
      </c>
      <c r="E616" s="113" t="s">
        <v>3223</v>
      </c>
      <c r="F616" s="115">
        <v>1279.33</v>
      </c>
      <c r="G616" s="113">
        <v>0</v>
      </c>
      <c r="H616" s="113">
        <v>4.7699999999999996</v>
      </c>
      <c r="I616" s="115">
        <v>-1284.0999999999999</v>
      </c>
    </row>
    <row r="617" spans="1:9" hidden="1">
      <c r="A617" s="113" t="s">
        <v>940</v>
      </c>
      <c r="B617" s="116" t="s">
        <v>82</v>
      </c>
      <c r="C617" s="116">
        <f>VLOOKUP(A617,'BALANCETE JUNHO 19'!$A$6:$I$955,3,0)</f>
        <v>2</v>
      </c>
      <c r="D617" s="113">
        <v>2216</v>
      </c>
      <c r="E617" s="113" t="s">
        <v>3224</v>
      </c>
      <c r="F617" s="113">
        <v>510.95</v>
      </c>
      <c r="G617" s="113">
        <v>0</v>
      </c>
      <c r="H617" s="113">
        <v>1.9</v>
      </c>
      <c r="I617" s="115">
        <v>-512.85</v>
      </c>
    </row>
    <row r="618" spans="1:9" hidden="1">
      <c r="A618" s="113" t="s">
        <v>709</v>
      </c>
      <c r="B618" s="116" t="s">
        <v>82</v>
      </c>
      <c r="C618" s="116">
        <f>VLOOKUP(A618,'BALANCETE JUNHO 19'!$A$6:$I$955,3,0)</f>
        <v>2</v>
      </c>
      <c r="D618" s="113">
        <v>2267</v>
      </c>
      <c r="E618" s="113" t="s">
        <v>3224</v>
      </c>
      <c r="F618" s="115">
        <v>7705.29</v>
      </c>
      <c r="G618" s="113">
        <v>0</v>
      </c>
      <c r="H618" s="113">
        <v>28.72</v>
      </c>
      <c r="I618" s="115">
        <v>-7734.01</v>
      </c>
    </row>
    <row r="619" spans="1:9" hidden="1">
      <c r="A619" s="113" t="s">
        <v>739</v>
      </c>
      <c r="B619" s="116" t="s">
        <v>82</v>
      </c>
      <c r="C619" s="116">
        <f>VLOOKUP(A619,'BALANCETE JUNHO 19'!$A$6:$I$955,3,0)</f>
        <v>2</v>
      </c>
      <c r="D619" s="113">
        <v>2359</v>
      </c>
      <c r="E619" s="113" t="s">
        <v>3225</v>
      </c>
      <c r="F619" s="115">
        <v>2339.3200000000002</v>
      </c>
      <c r="G619" s="113">
        <v>0</v>
      </c>
      <c r="H619" s="113">
        <v>8.7200000000000006</v>
      </c>
      <c r="I619" s="115">
        <v>-2348.04</v>
      </c>
    </row>
    <row r="620" spans="1:9" hidden="1">
      <c r="A620" s="113" t="s">
        <v>749</v>
      </c>
      <c r="B620" s="116" t="s">
        <v>82</v>
      </c>
      <c r="C620" s="116">
        <f>VLOOKUP(A620,'BALANCETE JUNHO 19'!$A$6:$I$955,3,0)</f>
        <v>2</v>
      </c>
      <c r="D620" s="113">
        <v>2388</v>
      </c>
      <c r="E620" s="113" t="s">
        <v>3226</v>
      </c>
      <c r="F620" s="115">
        <v>11370.5</v>
      </c>
      <c r="G620" s="113">
        <v>706.2</v>
      </c>
      <c r="H620" s="113">
        <v>39.619999999999997</v>
      </c>
      <c r="I620" s="115">
        <v>-10703.92</v>
      </c>
    </row>
    <row r="621" spans="1:9" hidden="1">
      <c r="A621" s="113" t="s">
        <v>771</v>
      </c>
      <c r="B621" s="116" t="s">
        <v>82</v>
      </c>
      <c r="C621" s="116">
        <f>VLOOKUP(A621,'BALANCETE JUNHO 19'!$A$6:$I$955,3,0)</f>
        <v>2</v>
      </c>
      <c r="D621" s="113">
        <v>2453</v>
      </c>
      <c r="E621" s="113" t="s">
        <v>3227</v>
      </c>
      <c r="F621" s="113">
        <v>584.28</v>
      </c>
      <c r="G621" s="113">
        <v>0</v>
      </c>
      <c r="H621" s="113">
        <v>2.93</v>
      </c>
      <c r="I621" s="115">
        <v>-587.21</v>
      </c>
    </row>
    <row r="622" spans="1:9" hidden="1">
      <c r="A622" s="113" t="s">
        <v>772</v>
      </c>
      <c r="B622" s="116" t="s">
        <v>82</v>
      </c>
      <c r="C622" s="116">
        <f>VLOOKUP(A622,'BALANCETE JUNHO 19'!$A$6:$I$955,3,0)</f>
        <v>2</v>
      </c>
      <c r="D622" s="113">
        <v>2475</v>
      </c>
      <c r="E622" s="113" t="s">
        <v>2560</v>
      </c>
      <c r="F622" s="115">
        <v>1098.3699999999999</v>
      </c>
      <c r="G622" s="113">
        <v>0.01</v>
      </c>
      <c r="H622" s="113">
        <v>4.08</v>
      </c>
      <c r="I622" s="115">
        <v>-1102.44</v>
      </c>
    </row>
    <row r="623" spans="1:9" hidden="1">
      <c r="A623" s="113" t="s">
        <v>789</v>
      </c>
      <c r="B623" s="116" t="s">
        <v>82</v>
      </c>
      <c r="C623" s="116">
        <f>VLOOKUP(A623,'BALANCETE JUNHO 19'!$A$6:$I$955,3,0)</f>
        <v>2</v>
      </c>
      <c r="D623" s="113">
        <v>2518</v>
      </c>
      <c r="E623" s="113" t="s">
        <v>2573</v>
      </c>
      <c r="F623" s="115">
        <v>4374.17</v>
      </c>
      <c r="G623" s="113">
        <v>0</v>
      </c>
      <c r="H623" s="113">
        <v>16.27</v>
      </c>
      <c r="I623" s="115">
        <v>-4390.4399999999996</v>
      </c>
    </row>
    <row r="624" spans="1:9" hidden="1">
      <c r="A624" s="113" t="s">
        <v>790</v>
      </c>
      <c r="B624" s="116" t="s">
        <v>82</v>
      </c>
      <c r="C624" s="116">
        <f>VLOOKUP(A624,'BALANCETE JUNHO 19'!$A$6:$I$955,3,0)</f>
        <v>2</v>
      </c>
      <c r="D624" s="113">
        <v>2520</v>
      </c>
      <c r="E624" s="113" t="s">
        <v>3228</v>
      </c>
      <c r="F624" s="115">
        <v>1068.97</v>
      </c>
      <c r="G624" s="113">
        <v>0</v>
      </c>
      <c r="H624" s="113">
        <v>4.01</v>
      </c>
      <c r="I624" s="115">
        <v>-1072.98</v>
      </c>
    </row>
    <row r="625" spans="1:9" hidden="1">
      <c r="A625" s="113" t="s">
        <v>791</v>
      </c>
      <c r="B625" s="116" t="s">
        <v>82</v>
      </c>
      <c r="C625" s="116">
        <f>VLOOKUP(A625,'BALANCETE JUNHO 19'!$A$6:$I$955,3,0)</f>
        <v>2</v>
      </c>
      <c r="D625" s="113">
        <v>2531</v>
      </c>
      <c r="E625" s="113" t="s">
        <v>3229</v>
      </c>
      <c r="F625" s="113">
        <v>360.79</v>
      </c>
      <c r="G625" s="113">
        <v>0.02</v>
      </c>
      <c r="H625" s="113">
        <v>1.34</v>
      </c>
      <c r="I625" s="115">
        <v>-362.11</v>
      </c>
    </row>
    <row r="626" spans="1:9" hidden="1">
      <c r="A626" s="113" t="s">
        <v>798</v>
      </c>
      <c r="B626" s="116" t="s">
        <v>82</v>
      </c>
      <c r="C626" s="116">
        <f>VLOOKUP(A626,'BALANCETE JUNHO 19'!$A$6:$I$955,3,0)</f>
        <v>2</v>
      </c>
      <c r="D626" s="113">
        <v>2542</v>
      </c>
      <c r="E626" s="113" t="s">
        <v>3230</v>
      </c>
      <c r="F626" s="115">
        <v>5088.9399999999996</v>
      </c>
      <c r="G626" s="113">
        <v>31.88</v>
      </c>
      <c r="H626" s="113">
        <v>18.79</v>
      </c>
      <c r="I626" s="115">
        <v>-5075.8500000000004</v>
      </c>
    </row>
    <row r="627" spans="1:9" hidden="1">
      <c r="A627" s="113" t="s">
        <v>807</v>
      </c>
      <c r="B627" s="116" t="s">
        <v>82</v>
      </c>
      <c r="C627" s="116">
        <f>VLOOKUP(A627,'BALANCETE JUNHO 19'!$A$6:$I$955,3,0)</f>
        <v>2</v>
      </c>
      <c r="D627" s="113">
        <v>2592</v>
      </c>
      <c r="E627" s="113" t="s">
        <v>3231</v>
      </c>
      <c r="F627" s="115">
        <v>8189.31</v>
      </c>
      <c r="G627" s="113">
        <v>0</v>
      </c>
      <c r="H627" s="113">
        <v>30.55</v>
      </c>
      <c r="I627" s="115">
        <v>-8219.86</v>
      </c>
    </row>
    <row r="628" spans="1:9" hidden="1">
      <c r="A628" s="113" t="s">
        <v>827</v>
      </c>
      <c r="B628" s="116" t="s">
        <v>82</v>
      </c>
      <c r="C628" s="116">
        <f>VLOOKUP(A628,'BALANCETE JUNHO 19'!$A$6:$I$955,3,0)</f>
        <v>2</v>
      </c>
      <c r="D628" s="113">
        <v>2666</v>
      </c>
      <c r="E628" s="113" t="s">
        <v>3232</v>
      </c>
      <c r="F628" s="115">
        <v>54335.9</v>
      </c>
      <c r="G628" s="113">
        <v>0</v>
      </c>
      <c r="H628" s="113">
        <v>202.56</v>
      </c>
      <c r="I628" s="115">
        <v>-54538.46</v>
      </c>
    </row>
    <row r="629" spans="1:9" hidden="1">
      <c r="A629" s="113" t="s">
        <v>860</v>
      </c>
      <c r="B629" s="116" t="s">
        <v>82</v>
      </c>
      <c r="C629" s="116">
        <f>VLOOKUP(A629,'BALANCETE JUNHO 19'!$A$6:$I$955,3,0)</f>
        <v>2</v>
      </c>
      <c r="D629" s="113">
        <v>2734</v>
      </c>
      <c r="E629" s="113" t="s">
        <v>2577</v>
      </c>
      <c r="F629" s="115">
        <v>1639.67</v>
      </c>
      <c r="G629" s="113">
        <v>0</v>
      </c>
      <c r="H629" s="113">
        <v>6.11</v>
      </c>
      <c r="I629" s="115">
        <v>-1645.78</v>
      </c>
    </row>
    <row r="630" spans="1:9" hidden="1">
      <c r="A630" s="113" t="s">
        <v>901</v>
      </c>
      <c r="B630" s="116" t="s">
        <v>82</v>
      </c>
      <c r="C630" s="116">
        <f>VLOOKUP(A630,'BALANCETE JUNHO 19'!$A$6:$I$955,3,0)</f>
        <v>2</v>
      </c>
      <c r="D630" s="113">
        <v>2862</v>
      </c>
      <c r="E630" s="113" t="s">
        <v>3233</v>
      </c>
      <c r="F630" s="113">
        <v>502.54</v>
      </c>
      <c r="G630" s="113">
        <v>0.57999999999999996</v>
      </c>
      <c r="H630" s="113">
        <v>1.86</v>
      </c>
      <c r="I630" s="115">
        <v>-503.82</v>
      </c>
    </row>
    <row r="631" spans="1:9" hidden="1">
      <c r="A631" s="113" t="s">
        <v>941</v>
      </c>
      <c r="B631" s="116" t="s">
        <v>82</v>
      </c>
      <c r="C631" s="116">
        <f>VLOOKUP(A631,'BALANCETE JUNHO 19'!$A$6:$I$955,3,0)</f>
        <v>2</v>
      </c>
      <c r="D631" s="113">
        <v>2880</v>
      </c>
      <c r="E631" s="113" t="s">
        <v>2579</v>
      </c>
      <c r="F631" s="115">
        <v>2260.13</v>
      </c>
      <c r="G631" s="113">
        <v>0</v>
      </c>
      <c r="H631" s="113">
        <v>8.4499999999999993</v>
      </c>
      <c r="I631" s="115">
        <v>-2268.58</v>
      </c>
    </row>
    <row r="632" spans="1:9" hidden="1">
      <c r="A632" s="113" t="s">
        <v>942</v>
      </c>
      <c r="B632" s="116" t="s">
        <v>82</v>
      </c>
      <c r="C632" s="116">
        <f>VLOOKUP(A632,'BALANCETE JUNHO 19'!$A$6:$I$955,3,0)</f>
        <v>2</v>
      </c>
      <c r="D632" s="113">
        <v>2882</v>
      </c>
      <c r="E632" s="113" t="s">
        <v>2580</v>
      </c>
      <c r="F632" s="113">
        <v>859.07</v>
      </c>
      <c r="G632" s="113">
        <v>0</v>
      </c>
      <c r="H632" s="113">
        <v>3.2</v>
      </c>
      <c r="I632" s="115">
        <v>-862.27</v>
      </c>
    </row>
    <row r="633" spans="1:9" hidden="1">
      <c r="A633" s="113" t="s">
        <v>997</v>
      </c>
      <c r="B633" s="116" t="s">
        <v>82</v>
      </c>
      <c r="C633" s="116">
        <f>VLOOKUP(A633,'BALANCETE JUNHO 19'!$A$6:$I$955,3,0)</f>
        <v>2</v>
      </c>
      <c r="D633" s="113">
        <v>2964</v>
      </c>
      <c r="E633" s="113" t="s">
        <v>2581</v>
      </c>
      <c r="F633" s="113">
        <v>665.59</v>
      </c>
      <c r="G633" s="113">
        <v>0</v>
      </c>
      <c r="H633" s="113">
        <v>2.48</v>
      </c>
      <c r="I633" s="115">
        <v>-668.07</v>
      </c>
    </row>
    <row r="634" spans="1:9" hidden="1">
      <c r="A634" s="113" t="s">
        <v>1974</v>
      </c>
      <c r="B634" s="116" t="s">
        <v>82</v>
      </c>
      <c r="C634" s="116">
        <f>VLOOKUP(A634,'BALANCETE JUNHO 19'!$A$6:$I$955,3,0)</f>
        <v>2</v>
      </c>
      <c r="D634" s="113">
        <v>3825</v>
      </c>
      <c r="E634" s="113" t="s">
        <v>2582</v>
      </c>
      <c r="F634" s="115">
        <v>14807.09</v>
      </c>
      <c r="G634" s="113">
        <v>0</v>
      </c>
      <c r="H634" s="113">
        <v>55.01</v>
      </c>
      <c r="I634" s="115">
        <v>-14862.1</v>
      </c>
    </row>
    <row r="635" spans="1:9" hidden="1">
      <c r="A635" s="113" t="s">
        <v>3400</v>
      </c>
      <c r="B635" s="116" t="s">
        <v>82</v>
      </c>
      <c r="C635" s="116">
        <f>VLOOKUP(A635,'BALANCETE JUNHO 19'!$A$6:$I$955,3,0)</f>
        <v>2</v>
      </c>
      <c r="D635" s="113">
        <v>3850</v>
      </c>
      <c r="E635" s="113" t="s">
        <v>3443</v>
      </c>
      <c r="F635" s="115">
        <v>1162.23</v>
      </c>
      <c r="G635" s="113">
        <v>0</v>
      </c>
      <c r="H635" s="113">
        <v>4.32</v>
      </c>
      <c r="I635" s="115">
        <v>-1166.55</v>
      </c>
    </row>
    <row r="636" spans="1:9" hidden="1">
      <c r="A636" s="113" t="s">
        <v>3496</v>
      </c>
      <c r="B636" s="116" t="s">
        <v>82</v>
      </c>
      <c r="C636" s="116">
        <f>VLOOKUP(A636,'BALANCETE JUNHO 19'!$A$6:$I$955,3,0)</f>
        <v>2</v>
      </c>
      <c r="D636" s="113">
        <v>3869</v>
      </c>
      <c r="E636" s="113" t="s">
        <v>3497</v>
      </c>
      <c r="F636" s="115">
        <v>1015.19</v>
      </c>
      <c r="G636" s="113">
        <v>0</v>
      </c>
      <c r="H636" s="113">
        <v>3.77</v>
      </c>
      <c r="I636" s="115">
        <v>-1018.96</v>
      </c>
    </row>
    <row r="637" spans="1:9" hidden="1">
      <c r="A637" s="113" t="s">
        <v>3576</v>
      </c>
      <c r="B637" s="116" t="s">
        <v>82</v>
      </c>
      <c r="C637" s="116">
        <f>VLOOKUP(A637,'BALANCETE JUNHO 19'!$A$6:$I$955,3,0)</f>
        <v>2</v>
      </c>
      <c r="D637" s="113">
        <v>3876</v>
      </c>
      <c r="E637" s="113" t="s">
        <v>3608</v>
      </c>
      <c r="F637" s="115">
        <v>6548.38</v>
      </c>
      <c r="G637" s="113">
        <v>0.01</v>
      </c>
      <c r="H637" s="113">
        <v>24.33</v>
      </c>
      <c r="I637" s="115">
        <v>-6572.7</v>
      </c>
    </row>
    <row r="638" spans="1:9" hidden="1">
      <c r="A638" s="113" t="s">
        <v>3578</v>
      </c>
      <c r="B638" s="116" t="s">
        <v>82</v>
      </c>
      <c r="C638" s="116">
        <f>VLOOKUP(A638,'BALANCETE JUNHO 19'!$A$6:$I$955,3,0)</f>
        <v>2</v>
      </c>
      <c r="D638" s="113">
        <v>3879</v>
      </c>
      <c r="E638" s="113" t="s">
        <v>3609</v>
      </c>
      <c r="F638" s="115">
        <v>4306.82</v>
      </c>
      <c r="G638" s="113">
        <v>0</v>
      </c>
      <c r="H638" s="113">
        <v>16</v>
      </c>
      <c r="I638" s="115">
        <v>-4322.82</v>
      </c>
    </row>
    <row r="639" spans="1:9" hidden="1">
      <c r="A639" s="113" t="s">
        <v>3695</v>
      </c>
      <c r="B639" s="116" t="s">
        <v>82</v>
      </c>
      <c r="C639" s="116">
        <f>VLOOKUP(A639,'BALANCETE JUNHO 19'!$A$6:$I$955,3,0)</f>
        <v>2</v>
      </c>
      <c r="D639" s="113">
        <v>3909</v>
      </c>
      <c r="E639" s="113" t="s">
        <v>3696</v>
      </c>
      <c r="F639" s="115">
        <v>4974.92</v>
      </c>
      <c r="G639" s="113">
        <v>0</v>
      </c>
      <c r="H639" s="113">
        <v>18.48</v>
      </c>
      <c r="I639" s="115">
        <v>-4993.3999999999996</v>
      </c>
    </row>
    <row r="640" spans="1:9" hidden="1">
      <c r="A640" s="113" t="s">
        <v>3756</v>
      </c>
      <c r="B640" s="116" t="s">
        <v>82</v>
      </c>
      <c r="C640" s="116">
        <v>2</v>
      </c>
      <c r="D640" s="113">
        <v>3924</v>
      </c>
      <c r="E640" s="113" t="s">
        <v>3757</v>
      </c>
      <c r="F640" s="113">
        <v>0</v>
      </c>
      <c r="G640" s="113">
        <v>0</v>
      </c>
      <c r="H640" s="115">
        <v>2080.77</v>
      </c>
      <c r="I640" s="115">
        <v>-2080.77</v>
      </c>
    </row>
    <row r="641" spans="1:9" hidden="1">
      <c r="A641" s="113" t="s">
        <v>3758</v>
      </c>
      <c r="B641" s="116" t="s">
        <v>82</v>
      </c>
      <c r="C641" s="116">
        <v>2</v>
      </c>
      <c r="D641" s="113">
        <v>3925</v>
      </c>
      <c r="E641" s="113" t="s">
        <v>3759</v>
      </c>
      <c r="F641" s="113">
        <v>0</v>
      </c>
      <c r="G641" s="113">
        <v>0</v>
      </c>
      <c r="H641" s="115">
        <v>1715</v>
      </c>
      <c r="I641" s="115">
        <v>-1715</v>
      </c>
    </row>
    <row r="642" spans="1:9" hidden="1">
      <c r="A642" s="113" t="s">
        <v>3760</v>
      </c>
      <c r="B642" s="116" t="s">
        <v>82</v>
      </c>
      <c r="C642" s="116">
        <v>2</v>
      </c>
      <c r="D642" s="113">
        <v>3934</v>
      </c>
      <c r="E642" s="113" t="s">
        <v>3761</v>
      </c>
      <c r="F642" s="113">
        <v>0</v>
      </c>
      <c r="G642" s="113">
        <v>0</v>
      </c>
      <c r="H642" s="115">
        <v>8300</v>
      </c>
      <c r="I642" s="115">
        <v>-8300</v>
      </c>
    </row>
    <row r="643" spans="1:9" hidden="1">
      <c r="A643" s="113" t="s">
        <v>3762</v>
      </c>
      <c r="B643" s="116" t="s">
        <v>82</v>
      </c>
      <c r="C643" s="116">
        <v>2</v>
      </c>
      <c r="D643" s="113">
        <v>3941</v>
      </c>
      <c r="E643" s="113" t="s">
        <v>3763</v>
      </c>
      <c r="F643" s="113">
        <v>0</v>
      </c>
      <c r="G643" s="113">
        <v>0</v>
      </c>
      <c r="H643" s="115">
        <v>2100</v>
      </c>
      <c r="I643" s="115">
        <v>-2100</v>
      </c>
    </row>
    <row r="644" spans="1:9" hidden="1">
      <c r="A644" s="113" t="s">
        <v>214</v>
      </c>
      <c r="B644" s="116" t="s">
        <v>77</v>
      </c>
      <c r="C644" s="116">
        <f>VLOOKUP(A644,'BALANCETE JUNHO 19'!$A$6:$I$955,3,0)</f>
        <v>2</v>
      </c>
      <c r="D644" s="113">
        <v>686</v>
      </c>
      <c r="E644" s="113" t="s">
        <v>3234</v>
      </c>
      <c r="F644" s="115">
        <v>39863830.57</v>
      </c>
      <c r="G644" s="115">
        <v>327948.84999999998</v>
      </c>
      <c r="H644" s="115">
        <v>2290888.4900000002</v>
      </c>
      <c r="I644" s="115">
        <v>-41826770.210000001</v>
      </c>
    </row>
    <row r="645" spans="1:9" hidden="1">
      <c r="A645" s="113" t="s">
        <v>215</v>
      </c>
      <c r="B645" s="116" t="s">
        <v>82</v>
      </c>
      <c r="C645" s="116">
        <f>VLOOKUP(A645,'BALANCETE JUNHO 19'!$A$6:$I$955,3,0)</f>
        <v>2</v>
      </c>
      <c r="D645" s="113">
        <v>687</v>
      </c>
      <c r="E645" s="113" t="s">
        <v>3235</v>
      </c>
      <c r="F645" s="115">
        <v>38811018.649999999</v>
      </c>
      <c r="G645" s="113">
        <v>0</v>
      </c>
      <c r="H645" s="115">
        <v>2266027.5699999998</v>
      </c>
      <c r="I645" s="115">
        <v>-41077046.219999999</v>
      </c>
    </row>
    <row r="646" spans="1:9" hidden="1">
      <c r="A646" s="113" t="s">
        <v>216</v>
      </c>
      <c r="B646" s="116" t="s">
        <v>82</v>
      </c>
      <c r="C646" s="116">
        <f>VLOOKUP(A646,'BALANCETE JUNHO 19'!$A$6:$I$955,3,0)</f>
        <v>2</v>
      </c>
      <c r="D646" s="113">
        <v>688</v>
      </c>
      <c r="E646" s="113" t="s">
        <v>2585</v>
      </c>
      <c r="F646" s="115">
        <v>23457.040000000001</v>
      </c>
      <c r="G646" s="115">
        <v>2897.53</v>
      </c>
      <c r="H646" s="115">
        <v>2849.82</v>
      </c>
      <c r="I646" s="115">
        <v>-23409.33</v>
      </c>
    </row>
    <row r="647" spans="1:9" hidden="1">
      <c r="A647" s="113" t="s">
        <v>218</v>
      </c>
      <c r="B647" s="116" t="s">
        <v>82</v>
      </c>
      <c r="C647" s="116">
        <f>VLOOKUP(A647,'BALANCETE JUNHO 19'!$A$6:$I$955,3,0)</f>
        <v>2</v>
      </c>
      <c r="D647" s="113">
        <v>690</v>
      </c>
      <c r="E647" s="113" t="s">
        <v>3236</v>
      </c>
      <c r="F647" s="115">
        <v>703144.58</v>
      </c>
      <c r="G647" s="113">
        <v>0</v>
      </c>
      <c r="H647" s="113">
        <v>0</v>
      </c>
      <c r="I647" s="115">
        <v>-703144.58</v>
      </c>
    </row>
    <row r="648" spans="1:9" hidden="1">
      <c r="A648" s="113" t="s">
        <v>219</v>
      </c>
      <c r="B648" s="116" t="s">
        <v>82</v>
      </c>
      <c r="C648" s="116">
        <f>VLOOKUP(A648,'BALANCETE JUNHO 19'!$A$6:$I$955,3,0)</f>
        <v>2</v>
      </c>
      <c r="D648" s="113">
        <v>697</v>
      </c>
      <c r="E648" s="113" t="s">
        <v>3236</v>
      </c>
      <c r="F648" s="113">
        <v>73.5</v>
      </c>
      <c r="G648" s="113">
        <v>0</v>
      </c>
      <c r="H648" s="113">
        <v>0</v>
      </c>
      <c r="I648" s="115">
        <v>-73.5</v>
      </c>
    </row>
    <row r="649" spans="1:9" hidden="1">
      <c r="A649" s="113" t="s">
        <v>221</v>
      </c>
      <c r="B649" s="116" t="s">
        <v>82</v>
      </c>
      <c r="C649" s="116">
        <f>VLOOKUP(A649,'BALANCETE JUNHO 19'!$A$6:$I$955,3,0)</f>
        <v>2</v>
      </c>
      <c r="D649" s="113">
        <v>1463</v>
      </c>
      <c r="E649" s="113" t="s">
        <v>3237</v>
      </c>
      <c r="F649" s="113">
        <v>28.5</v>
      </c>
      <c r="G649" s="113">
        <v>0</v>
      </c>
      <c r="H649" s="113">
        <v>0</v>
      </c>
      <c r="I649" s="115">
        <v>-28.5</v>
      </c>
    </row>
    <row r="650" spans="1:9" hidden="1">
      <c r="A650" s="113" t="s">
        <v>222</v>
      </c>
      <c r="B650" s="116" t="s">
        <v>82</v>
      </c>
      <c r="C650" s="116">
        <f>VLOOKUP(A650,'BALANCETE JUNHO 19'!$A$6:$I$955,3,0)</f>
        <v>2</v>
      </c>
      <c r="D650" s="113">
        <v>1693</v>
      </c>
      <c r="E650" s="113" t="s">
        <v>3238</v>
      </c>
      <c r="F650" s="115">
        <v>281056.96999999997</v>
      </c>
      <c r="G650" s="115">
        <v>280000</v>
      </c>
      <c r="H650" s="113">
        <v>0</v>
      </c>
      <c r="I650" s="115">
        <v>-1056.97</v>
      </c>
    </row>
    <row r="651" spans="1:9" hidden="1">
      <c r="A651" s="113" t="s">
        <v>882</v>
      </c>
      <c r="B651" s="116" t="s">
        <v>82</v>
      </c>
      <c r="C651" s="116">
        <f>VLOOKUP(A651,'BALANCETE JUNHO 19'!$A$6:$I$955,3,0)</f>
        <v>2</v>
      </c>
      <c r="D651" s="113">
        <v>2796</v>
      </c>
      <c r="E651" s="113" t="s">
        <v>3239</v>
      </c>
      <c r="F651" s="115">
        <v>11059.31</v>
      </c>
      <c r="G651" s="115">
        <v>11059.31</v>
      </c>
      <c r="H651" s="115">
        <v>7905.57</v>
      </c>
      <c r="I651" s="115">
        <v>-7905.57</v>
      </c>
    </row>
    <row r="652" spans="1:9" hidden="1">
      <c r="A652" s="113" t="s">
        <v>883</v>
      </c>
      <c r="B652" s="116" t="s">
        <v>82</v>
      </c>
      <c r="C652" s="116">
        <f>VLOOKUP(A652,'BALANCETE JUNHO 19'!$A$6:$I$955,3,0)</f>
        <v>2</v>
      </c>
      <c r="D652" s="113">
        <v>2797</v>
      </c>
      <c r="E652" s="113" t="s">
        <v>3239</v>
      </c>
      <c r="F652" s="115">
        <v>33992.019999999997</v>
      </c>
      <c r="G652" s="115">
        <v>33992.01</v>
      </c>
      <c r="H652" s="115">
        <v>14105.53</v>
      </c>
      <c r="I652" s="115">
        <v>-14105.54</v>
      </c>
    </row>
    <row r="653" spans="1:9" hidden="1">
      <c r="A653" s="113" t="s">
        <v>223</v>
      </c>
      <c r="B653" s="116" t="s">
        <v>77</v>
      </c>
      <c r="C653" s="116">
        <f>VLOOKUP(A653,'BALANCETE JUNHO 19'!$A$6:$I$955,3,0)</f>
        <v>2</v>
      </c>
      <c r="D653" s="113">
        <v>699</v>
      </c>
      <c r="E653" s="113" t="s">
        <v>3240</v>
      </c>
      <c r="F653" s="115">
        <v>1338661.57</v>
      </c>
      <c r="G653" s="115">
        <v>1317847.83</v>
      </c>
      <c r="H653" s="115">
        <v>1380792.46</v>
      </c>
      <c r="I653" s="115">
        <v>-1401606.2</v>
      </c>
    </row>
    <row r="654" spans="1:9" hidden="1">
      <c r="A654" s="113" t="s">
        <v>224</v>
      </c>
      <c r="B654" s="116" t="s">
        <v>82</v>
      </c>
      <c r="C654" s="116">
        <f>VLOOKUP(A654,'BALANCETE JUNHO 19'!$A$6:$I$955,3,0)</f>
        <v>2</v>
      </c>
      <c r="D654" s="113">
        <v>702</v>
      </c>
      <c r="E654" s="113" t="s">
        <v>3241</v>
      </c>
      <c r="F654" s="115">
        <v>464394.13</v>
      </c>
      <c r="G654" s="115">
        <v>464394.13</v>
      </c>
      <c r="H654" s="115">
        <v>497053.62</v>
      </c>
      <c r="I654" s="115">
        <v>-497053.62</v>
      </c>
    </row>
    <row r="655" spans="1:9" hidden="1">
      <c r="A655" s="113" t="s">
        <v>225</v>
      </c>
      <c r="B655" s="116" t="s">
        <v>82</v>
      </c>
      <c r="C655" s="116">
        <f>VLOOKUP(A655,'BALANCETE JUNHO 19'!$A$6:$I$955,3,0)</f>
        <v>2</v>
      </c>
      <c r="D655" s="113">
        <v>703</v>
      </c>
      <c r="E655" s="113" t="s">
        <v>3242</v>
      </c>
      <c r="F655" s="115">
        <v>26900.29</v>
      </c>
      <c r="G655" s="115">
        <v>33939.11</v>
      </c>
      <c r="H655" s="115">
        <v>31684.5</v>
      </c>
      <c r="I655" s="115">
        <v>-24645.68</v>
      </c>
    </row>
    <row r="656" spans="1:9" hidden="1">
      <c r="A656" s="113" t="s">
        <v>226</v>
      </c>
      <c r="B656" s="116" t="s">
        <v>82</v>
      </c>
      <c r="C656" s="116">
        <f>VLOOKUP(A656,'BALANCETE JUNHO 19'!$A$6:$I$955,3,0)</f>
        <v>2</v>
      </c>
      <c r="D656" s="113">
        <v>704</v>
      </c>
      <c r="E656" s="113" t="s">
        <v>3243</v>
      </c>
      <c r="F656" s="115">
        <v>145729.47</v>
      </c>
      <c r="G656" s="115">
        <v>140356.96</v>
      </c>
      <c r="H656" s="115">
        <v>126533.85</v>
      </c>
      <c r="I656" s="115">
        <v>-131906.35999999999</v>
      </c>
    </row>
    <row r="657" spans="1:9" hidden="1">
      <c r="A657" s="113" t="s">
        <v>227</v>
      </c>
      <c r="B657" s="116" t="s">
        <v>82</v>
      </c>
      <c r="C657" s="116">
        <f>VLOOKUP(A657,'BALANCETE JUNHO 19'!$A$6:$I$955,3,0)</f>
        <v>2</v>
      </c>
      <c r="D657" s="113">
        <v>705</v>
      </c>
      <c r="E657" s="113" t="s">
        <v>3244</v>
      </c>
      <c r="F657" s="115">
        <v>273914.83</v>
      </c>
      <c r="G657" s="115">
        <v>287768.59999999998</v>
      </c>
      <c r="H657" s="115">
        <v>311202.15000000002</v>
      </c>
      <c r="I657" s="115">
        <v>-297348.38</v>
      </c>
    </row>
    <row r="658" spans="1:9" hidden="1">
      <c r="A658" s="113" t="s">
        <v>228</v>
      </c>
      <c r="B658" s="116" t="s">
        <v>82</v>
      </c>
      <c r="C658" s="116">
        <f>VLOOKUP(A658,'BALANCETE JUNHO 19'!$A$6:$I$955,3,0)</f>
        <v>2</v>
      </c>
      <c r="D658" s="113">
        <v>706</v>
      </c>
      <c r="E658" s="113" t="s">
        <v>3245</v>
      </c>
      <c r="F658" s="115">
        <v>188118.93</v>
      </c>
      <c r="G658" s="115">
        <v>148656.23000000001</v>
      </c>
      <c r="H658" s="115">
        <v>168925.65</v>
      </c>
      <c r="I658" s="115">
        <v>-208388.35</v>
      </c>
    </row>
    <row r="659" spans="1:9" hidden="1">
      <c r="A659" s="113" t="s">
        <v>229</v>
      </c>
      <c r="B659" s="116" t="s">
        <v>82</v>
      </c>
      <c r="C659" s="116">
        <f>VLOOKUP(A659,'BALANCETE JUNHO 19'!$A$6:$I$955,3,0)</f>
        <v>2</v>
      </c>
      <c r="D659" s="113">
        <v>707</v>
      </c>
      <c r="E659" s="113" t="s">
        <v>3246</v>
      </c>
      <c r="F659" s="113">
        <v>0</v>
      </c>
      <c r="G659" s="115">
        <v>7411.54</v>
      </c>
      <c r="H659" s="115">
        <v>7411.54</v>
      </c>
      <c r="I659" s="115">
        <v>0</v>
      </c>
    </row>
    <row r="660" spans="1:9" hidden="1">
      <c r="A660" s="113" t="s">
        <v>230</v>
      </c>
      <c r="B660" s="116" t="s">
        <v>82</v>
      </c>
      <c r="C660" s="116">
        <f>VLOOKUP(A660,'BALANCETE JUNHO 19'!$A$6:$I$955,3,0)</f>
        <v>2</v>
      </c>
      <c r="D660" s="113">
        <v>708</v>
      </c>
      <c r="E660" s="113" t="s">
        <v>3247</v>
      </c>
      <c r="F660" s="115">
        <v>3624.89</v>
      </c>
      <c r="G660" s="113">
        <v>537.87</v>
      </c>
      <c r="H660" s="113">
        <v>298.45999999999998</v>
      </c>
      <c r="I660" s="115">
        <v>-3385.48</v>
      </c>
    </row>
    <row r="661" spans="1:9" hidden="1">
      <c r="A661" s="113" t="s">
        <v>231</v>
      </c>
      <c r="B661" s="116" t="s">
        <v>82</v>
      </c>
      <c r="C661" s="116">
        <f>VLOOKUP(A661,'BALANCETE JUNHO 19'!$A$6:$I$955,3,0)</f>
        <v>2</v>
      </c>
      <c r="D661" s="113">
        <v>709</v>
      </c>
      <c r="E661" s="113" t="s">
        <v>3248</v>
      </c>
      <c r="F661" s="115">
        <v>138744.07999999999</v>
      </c>
      <c r="G661" s="115">
        <v>138744.07999999999</v>
      </c>
      <c r="H661" s="115">
        <v>139002.79</v>
      </c>
      <c r="I661" s="115">
        <v>-139002.79</v>
      </c>
    </row>
    <row r="662" spans="1:9" hidden="1">
      <c r="A662" s="113" t="s">
        <v>232</v>
      </c>
      <c r="B662" s="116" t="s">
        <v>82</v>
      </c>
      <c r="C662" s="116">
        <f>VLOOKUP(A662,'BALANCETE JUNHO 19'!$A$6:$I$955,3,0)</f>
        <v>2</v>
      </c>
      <c r="D662" s="113">
        <v>710</v>
      </c>
      <c r="E662" s="113" t="s">
        <v>3249</v>
      </c>
      <c r="F662" s="115">
        <v>3128.49</v>
      </c>
      <c r="G662" s="115">
        <v>2176.36</v>
      </c>
      <c r="H662" s="115">
        <v>2664.56</v>
      </c>
      <c r="I662" s="115">
        <v>-3616.69</v>
      </c>
    </row>
    <row r="663" spans="1:9" hidden="1">
      <c r="A663" s="113" t="s">
        <v>233</v>
      </c>
      <c r="B663" s="116" t="s">
        <v>82</v>
      </c>
      <c r="C663" s="116">
        <f>VLOOKUP(A663,'BALANCETE JUNHO 19'!$A$6:$I$955,3,0)</f>
        <v>2</v>
      </c>
      <c r="D663" s="113">
        <v>711</v>
      </c>
      <c r="E663" s="113" t="s">
        <v>3250</v>
      </c>
      <c r="F663" s="115">
        <v>2737.65</v>
      </c>
      <c r="G663" s="115">
        <v>2737.65</v>
      </c>
      <c r="H663" s="115">
        <v>2671.14</v>
      </c>
      <c r="I663" s="115">
        <v>-2671.14</v>
      </c>
    </row>
    <row r="664" spans="1:9" hidden="1">
      <c r="A664" s="113" t="s">
        <v>234</v>
      </c>
      <c r="B664" s="116" t="s">
        <v>82</v>
      </c>
      <c r="C664" s="116">
        <f>VLOOKUP(A664,'BALANCETE JUNHO 19'!$A$6:$I$955,3,0)</f>
        <v>2</v>
      </c>
      <c r="D664" s="113">
        <v>712</v>
      </c>
      <c r="E664" s="113" t="s">
        <v>3251</v>
      </c>
      <c r="F664" s="113">
        <v>6.5</v>
      </c>
      <c r="G664" s="113">
        <v>6.5</v>
      </c>
      <c r="H664" s="113">
        <v>6</v>
      </c>
      <c r="I664" s="115">
        <v>-6</v>
      </c>
    </row>
    <row r="665" spans="1:9" hidden="1">
      <c r="A665" s="113" t="s">
        <v>235</v>
      </c>
      <c r="B665" s="116" t="s">
        <v>82</v>
      </c>
      <c r="C665" s="116">
        <f>VLOOKUP(A665,'BALANCETE JUNHO 19'!$A$6:$I$955,3,0)</f>
        <v>2</v>
      </c>
      <c r="D665" s="113">
        <v>717</v>
      </c>
      <c r="E665" s="113" t="s">
        <v>3252</v>
      </c>
      <c r="F665" s="113">
        <v>11.05</v>
      </c>
      <c r="G665" s="113">
        <v>11.05</v>
      </c>
      <c r="H665" s="113">
        <v>11.24</v>
      </c>
      <c r="I665" s="115">
        <v>-11.24</v>
      </c>
    </row>
    <row r="666" spans="1:9" hidden="1">
      <c r="A666" s="113" t="s">
        <v>236</v>
      </c>
      <c r="B666" s="116" t="s">
        <v>82</v>
      </c>
      <c r="C666" s="116">
        <f>VLOOKUP(A666,'BALANCETE JUNHO 19'!$A$6:$I$955,3,0)</f>
        <v>2</v>
      </c>
      <c r="D666" s="113">
        <v>718</v>
      </c>
      <c r="E666" s="113" t="s">
        <v>3252</v>
      </c>
      <c r="F666" s="115">
        <v>9602.39</v>
      </c>
      <c r="G666" s="115">
        <v>9602.39</v>
      </c>
      <c r="H666" s="115">
        <v>10160.31</v>
      </c>
      <c r="I666" s="115">
        <v>-10160.31</v>
      </c>
    </row>
    <row r="667" spans="1:9" hidden="1">
      <c r="A667" s="113" t="s">
        <v>237</v>
      </c>
      <c r="B667" s="116" t="s">
        <v>82</v>
      </c>
      <c r="C667" s="116">
        <f>VLOOKUP(A667,'BALANCETE JUNHO 19'!$A$6:$I$955,3,0)</f>
        <v>2</v>
      </c>
      <c r="D667" s="113">
        <v>719</v>
      </c>
      <c r="E667" s="113" t="s">
        <v>3253</v>
      </c>
      <c r="F667" s="115">
        <v>37946.129999999997</v>
      </c>
      <c r="G667" s="115">
        <v>37946.129999999997</v>
      </c>
      <c r="H667" s="115">
        <v>38111.94</v>
      </c>
      <c r="I667" s="115">
        <v>-38111.94</v>
      </c>
    </row>
    <row r="668" spans="1:9" hidden="1">
      <c r="A668" s="113" t="s">
        <v>580</v>
      </c>
      <c r="B668" s="116" t="s">
        <v>82</v>
      </c>
      <c r="C668" s="116">
        <f>VLOOKUP(A668,'BALANCETE JUNHO 19'!$A$6:$I$955,3,0)</f>
        <v>2</v>
      </c>
      <c r="D668" s="113">
        <v>1256</v>
      </c>
      <c r="E668" s="113" t="s">
        <v>3254</v>
      </c>
      <c r="F668" s="115">
        <v>4434.5</v>
      </c>
      <c r="G668" s="115">
        <v>4434.5</v>
      </c>
      <c r="H668" s="115">
        <v>4606.92</v>
      </c>
      <c r="I668" s="115">
        <v>-4606.92</v>
      </c>
    </row>
    <row r="669" spans="1:9" hidden="1">
      <c r="A669" s="113" t="s">
        <v>640</v>
      </c>
      <c r="B669" s="116" t="s">
        <v>82</v>
      </c>
      <c r="C669" s="116">
        <f>VLOOKUP(A669,'BALANCETE JUNHO 19'!$A$6:$I$955,3,0)</f>
        <v>2</v>
      </c>
      <c r="D669" s="113">
        <v>2047</v>
      </c>
      <c r="E669" s="113" t="s">
        <v>3255</v>
      </c>
      <c r="F669" s="115">
        <v>23838.58</v>
      </c>
      <c r="G669" s="115">
        <v>23838.58</v>
      </c>
      <c r="H669" s="115">
        <v>25364.91</v>
      </c>
      <c r="I669" s="115">
        <v>-25364.91</v>
      </c>
    </row>
    <row r="670" spans="1:9" hidden="1">
      <c r="A670" s="113" t="s">
        <v>714</v>
      </c>
      <c r="B670" s="116" t="s">
        <v>82</v>
      </c>
      <c r="C670" s="116">
        <f>VLOOKUP(A670,'BALANCETE JUNHO 19'!$A$6:$I$955,3,0)</f>
        <v>2</v>
      </c>
      <c r="D670" s="113">
        <v>2296</v>
      </c>
      <c r="E670" s="113" t="s">
        <v>3256</v>
      </c>
      <c r="F670" s="113">
        <v>243.61</v>
      </c>
      <c r="G670" s="113">
        <v>0</v>
      </c>
      <c r="H670" s="113">
        <v>0</v>
      </c>
      <c r="I670" s="115">
        <v>-243.61</v>
      </c>
    </row>
    <row r="671" spans="1:9" hidden="1">
      <c r="A671" s="113" t="s">
        <v>760</v>
      </c>
      <c r="B671" s="116" t="s">
        <v>82</v>
      </c>
      <c r="C671" s="116">
        <f>VLOOKUP(A671,'BALANCETE JUNHO 19'!$A$6:$I$955,3,0)</f>
        <v>2</v>
      </c>
      <c r="D671" s="113">
        <v>2430</v>
      </c>
      <c r="E671" s="113" t="s">
        <v>3257</v>
      </c>
      <c r="F671" s="115">
        <v>1388.96</v>
      </c>
      <c r="G671" s="115">
        <v>1388.96</v>
      </c>
      <c r="H671" s="115">
        <v>1694.73</v>
      </c>
      <c r="I671" s="115">
        <v>-1694.73</v>
      </c>
    </row>
    <row r="672" spans="1:9" hidden="1">
      <c r="A672" s="113" t="s">
        <v>782</v>
      </c>
      <c r="B672" s="116" t="s">
        <v>82</v>
      </c>
      <c r="C672" s="116">
        <f>VLOOKUP(A672,'BALANCETE JUNHO 19'!$A$6:$I$955,3,0)</f>
        <v>2</v>
      </c>
      <c r="D672" s="113">
        <v>2500</v>
      </c>
      <c r="E672" s="113" t="s">
        <v>3258</v>
      </c>
      <c r="F672" s="115">
        <v>13897.09</v>
      </c>
      <c r="G672" s="115">
        <v>13897.19</v>
      </c>
      <c r="H672" s="115">
        <v>13388.15</v>
      </c>
      <c r="I672" s="115">
        <v>-13388.05</v>
      </c>
    </row>
    <row r="673" spans="1:9" hidden="1">
      <c r="A673" s="113" t="s">
        <v>238</v>
      </c>
      <c r="B673" s="116" t="s">
        <v>77</v>
      </c>
      <c r="C673" s="116">
        <f>VLOOKUP(A673,'BALANCETE JUNHO 19'!$A$6:$I$955,3,0)</f>
        <v>2</v>
      </c>
      <c r="D673" s="113">
        <v>720</v>
      </c>
      <c r="E673" s="113" t="s">
        <v>3259</v>
      </c>
      <c r="F673" s="115">
        <v>10574437.609999999</v>
      </c>
      <c r="G673" s="115">
        <v>658361.91</v>
      </c>
      <c r="H673" s="115">
        <v>1275855.83</v>
      </c>
      <c r="I673" s="115">
        <v>-11191931.529999999</v>
      </c>
    </row>
    <row r="674" spans="1:9" hidden="1">
      <c r="A674" s="113" t="s">
        <v>239</v>
      </c>
      <c r="B674" s="116" t="s">
        <v>82</v>
      </c>
      <c r="C674" s="116">
        <f>VLOOKUP(A674,'BALANCETE JUNHO 19'!$A$6:$I$955,3,0)</f>
        <v>2</v>
      </c>
      <c r="D674" s="113">
        <v>721</v>
      </c>
      <c r="E674" s="113" t="s">
        <v>2608</v>
      </c>
      <c r="F674" s="115">
        <v>3630454.86</v>
      </c>
      <c r="G674" s="115">
        <v>489239.6</v>
      </c>
      <c r="H674" s="115">
        <v>322418.2</v>
      </c>
      <c r="I674" s="115">
        <v>-3463633.46</v>
      </c>
    </row>
    <row r="675" spans="1:9" hidden="1">
      <c r="A675" s="113" t="s">
        <v>241</v>
      </c>
      <c r="B675" s="116" t="s">
        <v>82</v>
      </c>
      <c r="C675" s="116">
        <f>VLOOKUP(A675,'BALANCETE JUNHO 19'!$A$6:$I$955,3,0)</f>
        <v>2</v>
      </c>
      <c r="D675" s="113">
        <v>723</v>
      </c>
      <c r="E675" s="113" t="s">
        <v>3260</v>
      </c>
      <c r="F675" s="115">
        <v>1250275.02</v>
      </c>
      <c r="G675" s="113">
        <v>0</v>
      </c>
      <c r="H675" s="115">
        <v>219749.31</v>
      </c>
      <c r="I675" s="115">
        <v>-1470024.33</v>
      </c>
    </row>
    <row r="676" spans="1:9" hidden="1">
      <c r="A676" s="113" t="s">
        <v>243</v>
      </c>
      <c r="B676" s="116" t="s">
        <v>82</v>
      </c>
      <c r="C676" s="116">
        <f>VLOOKUP(A676,'BALANCETE JUNHO 19'!$A$6:$I$955,3,0)</f>
        <v>2</v>
      </c>
      <c r="D676" s="113">
        <v>725</v>
      </c>
      <c r="E676" s="113" t="s">
        <v>2610</v>
      </c>
      <c r="F676" s="115">
        <v>3238110.34</v>
      </c>
      <c r="G676" s="113">
        <v>0</v>
      </c>
      <c r="H676" s="115">
        <v>549372.81000000006</v>
      </c>
      <c r="I676" s="115">
        <v>-3787483.15</v>
      </c>
    </row>
    <row r="677" spans="1:9" hidden="1">
      <c r="A677" s="113" t="s">
        <v>724</v>
      </c>
      <c r="B677" s="116" t="s">
        <v>82</v>
      </c>
      <c r="C677" s="116">
        <f>VLOOKUP(A677,'BALANCETE JUNHO 19'!$A$6:$I$955,3,0)</f>
        <v>2</v>
      </c>
      <c r="D677" s="113">
        <v>1596</v>
      </c>
      <c r="E677" s="113" t="s">
        <v>2611</v>
      </c>
      <c r="F677" s="115">
        <v>797047.89</v>
      </c>
      <c r="G677" s="113">
        <v>0</v>
      </c>
      <c r="H677" s="113">
        <v>0</v>
      </c>
      <c r="I677" s="115">
        <v>-797047.89</v>
      </c>
    </row>
    <row r="678" spans="1:9" hidden="1">
      <c r="A678" s="113" t="s">
        <v>842</v>
      </c>
      <c r="B678" s="116" t="s">
        <v>82</v>
      </c>
      <c r="C678" s="116">
        <f>VLOOKUP(A678,'BALANCETE JUNHO 19'!$A$6:$I$955,3,0)</f>
        <v>2</v>
      </c>
      <c r="D678" s="113">
        <v>2703</v>
      </c>
      <c r="E678" s="113" t="s">
        <v>3261</v>
      </c>
      <c r="F678" s="115">
        <v>932693.18</v>
      </c>
      <c r="G678" s="115">
        <v>128180.75</v>
      </c>
      <c r="H678" s="115">
        <v>82916.06</v>
      </c>
      <c r="I678" s="115">
        <v>-887428.49</v>
      </c>
    </row>
    <row r="679" spans="1:9" hidden="1">
      <c r="A679" s="113" t="s">
        <v>843</v>
      </c>
      <c r="B679" s="116" t="s">
        <v>82</v>
      </c>
      <c r="C679" s="116">
        <f>VLOOKUP(A679,'BALANCETE JUNHO 19'!$A$6:$I$955,3,0)</f>
        <v>2</v>
      </c>
      <c r="D679" s="113">
        <v>2704</v>
      </c>
      <c r="E679" s="113" t="s">
        <v>3261</v>
      </c>
      <c r="F679" s="115">
        <v>284791.74</v>
      </c>
      <c r="G679" s="115">
        <v>39139.22</v>
      </c>
      <c r="H679" s="115">
        <v>25317.8</v>
      </c>
      <c r="I679" s="115">
        <v>-270970.32</v>
      </c>
    </row>
    <row r="680" spans="1:9" hidden="1">
      <c r="A680" s="113" t="s">
        <v>844</v>
      </c>
      <c r="B680" s="116" t="s">
        <v>82</v>
      </c>
      <c r="C680" s="116">
        <f>VLOOKUP(A680,'BALANCETE JUNHO 19'!$A$6:$I$955,3,0)</f>
        <v>2</v>
      </c>
      <c r="D680" s="113">
        <v>2705</v>
      </c>
      <c r="E680" s="113" t="s">
        <v>3261</v>
      </c>
      <c r="F680" s="115">
        <v>16360.87</v>
      </c>
      <c r="G680" s="115">
        <v>1792.07</v>
      </c>
      <c r="H680" s="115">
        <v>1411.02</v>
      </c>
      <c r="I680" s="115">
        <v>-15979.82</v>
      </c>
    </row>
    <row r="681" spans="1:9" hidden="1">
      <c r="A681" s="113" t="s">
        <v>845</v>
      </c>
      <c r="B681" s="116" t="s">
        <v>82</v>
      </c>
      <c r="C681" s="116">
        <f>VLOOKUP(A681,'BALANCETE JUNHO 19'!$A$6:$I$955,3,0)</f>
        <v>2</v>
      </c>
      <c r="D681" s="113">
        <v>2706</v>
      </c>
      <c r="E681" s="113" t="s">
        <v>3261</v>
      </c>
      <c r="F681" s="115">
        <v>321127.21999999997</v>
      </c>
      <c r="G681" s="113">
        <v>0</v>
      </c>
      <c r="H681" s="115">
        <v>56500.160000000003</v>
      </c>
      <c r="I681" s="115">
        <v>-377627.38</v>
      </c>
    </row>
    <row r="682" spans="1:9" hidden="1">
      <c r="A682" s="113" t="s">
        <v>846</v>
      </c>
      <c r="B682" s="116" t="s">
        <v>82</v>
      </c>
      <c r="C682" s="116">
        <f>VLOOKUP(A682,'BALANCETE JUNHO 19'!$A$6:$I$955,3,0)</f>
        <v>2</v>
      </c>
      <c r="D682" s="113">
        <v>2707</v>
      </c>
      <c r="E682" s="113" t="s">
        <v>3261</v>
      </c>
      <c r="F682" s="115">
        <v>98054.01</v>
      </c>
      <c r="G682" s="113">
        <v>0</v>
      </c>
      <c r="H682" s="115">
        <v>17251.759999999998</v>
      </c>
      <c r="I682" s="115">
        <v>-115305.77</v>
      </c>
    </row>
    <row r="683" spans="1:9" hidden="1">
      <c r="A683" s="113" t="s">
        <v>847</v>
      </c>
      <c r="B683" s="116" t="s">
        <v>82</v>
      </c>
      <c r="C683" s="116">
        <f>VLOOKUP(A683,'BALANCETE JUNHO 19'!$A$6:$I$955,3,0)</f>
        <v>2</v>
      </c>
      <c r="D683" s="113">
        <v>2708</v>
      </c>
      <c r="E683" s="113" t="s">
        <v>3261</v>
      </c>
      <c r="F683" s="115">
        <v>5522.48</v>
      </c>
      <c r="G683" s="113">
        <v>10.27</v>
      </c>
      <c r="H683" s="113">
        <v>918.71</v>
      </c>
      <c r="I683" s="115">
        <v>-6430.92</v>
      </c>
    </row>
    <row r="684" spans="1:9" hidden="1">
      <c r="A684" s="113" t="s">
        <v>244</v>
      </c>
      <c r="B684" s="116" t="s">
        <v>77</v>
      </c>
      <c r="C684" s="116">
        <f>VLOOKUP(A684,'BALANCETE JUNHO 19'!$A$6:$I$955,3,0)</f>
        <v>2</v>
      </c>
      <c r="D684" s="113">
        <v>1598</v>
      </c>
      <c r="E684" s="113" t="s">
        <v>3262</v>
      </c>
      <c r="F684" s="115">
        <v>1732774.26</v>
      </c>
      <c r="G684" s="115">
        <v>22774.26</v>
      </c>
      <c r="H684" s="113">
        <v>0</v>
      </c>
      <c r="I684" s="115">
        <v>-1710000</v>
      </c>
    </row>
    <row r="685" spans="1:9" hidden="1">
      <c r="A685" s="113" t="s">
        <v>245</v>
      </c>
      <c r="B685" s="116" t="s">
        <v>82</v>
      </c>
      <c r="C685" s="116">
        <f>VLOOKUP(A685,'BALANCETE JUNHO 19'!$A$6:$I$955,3,0)</f>
        <v>2</v>
      </c>
      <c r="D685" s="113">
        <v>1600</v>
      </c>
      <c r="E685" s="113" t="s">
        <v>3263</v>
      </c>
      <c r="F685" s="115">
        <v>622774.26</v>
      </c>
      <c r="G685" s="115">
        <v>22774.26</v>
      </c>
      <c r="H685" s="113">
        <v>0</v>
      </c>
      <c r="I685" s="115">
        <v>-600000</v>
      </c>
    </row>
    <row r="686" spans="1:9" hidden="1">
      <c r="A686" s="113" t="s">
        <v>372</v>
      </c>
      <c r="B686" s="116" t="s">
        <v>82</v>
      </c>
      <c r="C686" s="116">
        <f>VLOOKUP(A686,'BALANCETE JUNHO 19'!$A$6:$I$955,3,0)</f>
        <v>2</v>
      </c>
      <c r="D686" s="113">
        <v>1602</v>
      </c>
      <c r="E686" s="113" t="s">
        <v>3263</v>
      </c>
      <c r="F686" s="115">
        <v>1110000</v>
      </c>
      <c r="G686" s="113">
        <v>0</v>
      </c>
      <c r="H686" s="113">
        <v>0</v>
      </c>
      <c r="I686" s="115">
        <v>-1110000</v>
      </c>
    </row>
    <row r="687" spans="1:9" hidden="1">
      <c r="A687" s="113" t="s">
        <v>246</v>
      </c>
      <c r="B687" s="116" t="s">
        <v>77</v>
      </c>
      <c r="C687" s="116">
        <f>VLOOKUP(A687,'BALANCETE JUNHO 19'!$A$6:$I$955,3,0)</f>
        <v>2</v>
      </c>
      <c r="D687" s="113">
        <v>1615</v>
      </c>
      <c r="E687" s="113" t="s">
        <v>3264</v>
      </c>
      <c r="F687" s="115">
        <v>6080967.2599999998</v>
      </c>
      <c r="G687" s="115">
        <v>506747.27</v>
      </c>
      <c r="H687" s="115">
        <v>506747.27</v>
      </c>
      <c r="I687" s="115">
        <v>-6080967.2599999998</v>
      </c>
    </row>
    <row r="688" spans="1:9" hidden="1">
      <c r="A688" s="113" t="s">
        <v>247</v>
      </c>
      <c r="B688" s="116" t="s">
        <v>82</v>
      </c>
      <c r="C688" s="116">
        <f>VLOOKUP(A688,'BALANCETE JUNHO 19'!$A$6:$I$955,3,0)</f>
        <v>2</v>
      </c>
      <c r="D688" s="113">
        <v>1616</v>
      </c>
      <c r="E688" s="113" t="s">
        <v>3265</v>
      </c>
      <c r="F688" s="115">
        <v>6080967.2599999998</v>
      </c>
      <c r="G688" s="115">
        <v>506747.27</v>
      </c>
      <c r="H688" s="115">
        <v>506747.27</v>
      </c>
      <c r="I688" s="115">
        <v>-6080967.2599999998</v>
      </c>
    </row>
    <row r="689" spans="1:9" hidden="1">
      <c r="A689" s="113" t="s">
        <v>799</v>
      </c>
      <c r="B689" s="116" t="s">
        <v>77</v>
      </c>
      <c r="C689" s="116">
        <f>VLOOKUP(A689,'BALANCETE JUNHO 19'!$A$6:$I$955,3,0)</f>
        <v>2</v>
      </c>
      <c r="D689" s="113">
        <v>2561</v>
      </c>
      <c r="E689" s="113" t="s">
        <v>3266</v>
      </c>
      <c r="F689" s="113">
        <v>0</v>
      </c>
      <c r="G689" s="115">
        <v>9752.42</v>
      </c>
      <c r="H689" s="115">
        <v>9752.42</v>
      </c>
      <c r="I689" s="115">
        <v>0</v>
      </c>
    </row>
    <row r="690" spans="1:9" hidden="1">
      <c r="A690" s="113" t="s">
        <v>1009</v>
      </c>
      <c r="B690" s="116" t="s">
        <v>82</v>
      </c>
      <c r="C690" s="116">
        <f>VLOOKUP(A690,'BALANCETE JUNHO 19'!$A$6:$I$955,3,0)</f>
        <v>2</v>
      </c>
      <c r="D690" s="113">
        <v>2976</v>
      </c>
      <c r="E690" s="113" t="s">
        <v>3192</v>
      </c>
      <c r="F690" s="113">
        <v>0</v>
      </c>
      <c r="G690" s="115">
        <v>9752.42</v>
      </c>
      <c r="H690" s="115">
        <v>9752.42</v>
      </c>
      <c r="I690" s="115">
        <v>0</v>
      </c>
    </row>
    <row r="691" spans="1:9" hidden="1">
      <c r="A691" s="113" t="s">
        <v>248</v>
      </c>
      <c r="B691" s="116" t="s">
        <v>77</v>
      </c>
      <c r="C691" s="116">
        <f>VLOOKUP(A691,'BALANCETE JUNHO 19'!$A$6:$I$955,3,0)</f>
        <v>2</v>
      </c>
      <c r="D691" s="113">
        <v>726</v>
      </c>
      <c r="E691" s="113" t="s">
        <v>3267</v>
      </c>
      <c r="F691" s="115">
        <v>437662946.76999998</v>
      </c>
      <c r="G691" s="115">
        <v>506747.27</v>
      </c>
      <c r="H691" s="113">
        <v>0</v>
      </c>
      <c r="I691" s="115">
        <v>-437156199.5</v>
      </c>
    </row>
    <row r="692" spans="1:9" hidden="1">
      <c r="A692" s="113" t="s">
        <v>249</v>
      </c>
      <c r="B692" s="116" t="s">
        <v>77</v>
      </c>
      <c r="C692" s="116">
        <f>VLOOKUP(A692,'BALANCETE JUNHO 19'!$A$6:$I$955,3,0)</f>
        <v>2</v>
      </c>
      <c r="D692" s="113">
        <v>727</v>
      </c>
      <c r="E692" s="113" t="s">
        <v>3268</v>
      </c>
      <c r="F692" s="115">
        <v>437662946.76999998</v>
      </c>
      <c r="G692" s="115">
        <v>506747.27</v>
      </c>
      <c r="H692" s="113">
        <v>0</v>
      </c>
      <c r="I692" s="115">
        <v>-437156199.5</v>
      </c>
    </row>
    <row r="693" spans="1:9" hidden="1">
      <c r="A693" s="113" t="s">
        <v>250</v>
      </c>
      <c r="B693" s="116" t="s">
        <v>77</v>
      </c>
      <c r="C693" s="116">
        <f>VLOOKUP(A693,'BALANCETE JUNHO 19'!$A$6:$I$955,3,0)</f>
        <v>2</v>
      </c>
      <c r="D693" s="113">
        <v>728</v>
      </c>
      <c r="E693" s="113" t="s">
        <v>3269</v>
      </c>
      <c r="F693" s="115">
        <v>336818954.05000001</v>
      </c>
      <c r="G693" s="113">
        <v>0</v>
      </c>
      <c r="H693" s="113">
        <v>0</v>
      </c>
      <c r="I693" s="115">
        <v>-336818954.05000001</v>
      </c>
    </row>
    <row r="694" spans="1:9" hidden="1">
      <c r="A694" s="113" t="s">
        <v>251</v>
      </c>
      <c r="B694" s="116" t="s">
        <v>82</v>
      </c>
      <c r="C694" s="116">
        <f>VLOOKUP(A694,'BALANCETE JUNHO 19'!$A$6:$I$955,3,0)</f>
        <v>2</v>
      </c>
      <c r="D694" s="113">
        <v>729</v>
      </c>
      <c r="E694" s="113" t="s">
        <v>3270</v>
      </c>
      <c r="F694" s="115">
        <v>248773205.41999999</v>
      </c>
      <c r="G694" s="113">
        <v>0</v>
      </c>
      <c r="H694" s="113">
        <v>0</v>
      </c>
      <c r="I694" s="115">
        <v>-248773205.41999999</v>
      </c>
    </row>
    <row r="695" spans="1:9" hidden="1">
      <c r="A695" s="113" t="s">
        <v>252</v>
      </c>
      <c r="B695" s="116" t="s">
        <v>82</v>
      </c>
      <c r="C695" s="116">
        <f>VLOOKUP(A695,'BALANCETE JUNHO 19'!$A$6:$I$955,3,0)</f>
        <v>2</v>
      </c>
      <c r="D695" s="113">
        <v>730</v>
      </c>
      <c r="E695" s="113" t="s">
        <v>3104</v>
      </c>
      <c r="F695" s="115">
        <v>571251.17000000004</v>
      </c>
      <c r="G695" s="113">
        <v>0</v>
      </c>
      <c r="H695" s="113">
        <v>0</v>
      </c>
      <c r="I695" s="115">
        <v>-571251.17000000004</v>
      </c>
    </row>
    <row r="696" spans="1:9" hidden="1">
      <c r="A696" s="113" t="s">
        <v>253</v>
      </c>
      <c r="B696" s="116" t="s">
        <v>82</v>
      </c>
      <c r="C696" s="116">
        <f>VLOOKUP(A696,'BALANCETE JUNHO 19'!$A$6:$I$955,3,0)</f>
        <v>2</v>
      </c>
      <c r="D696" s="113">
        <v>731</v>
      </c>
      <c r="E696" s="113" t="s">
        <v>3107</v>
      </c>
      <c r="F696" s="115">
        <v>16207119.6</v>
      </c>
      <c r="G696" s="113">
        <v>0</v>
      </c>
      <c r="H696" s="113">
        <v>0</v>
      </c>
      <c r="I696" s="115">
        <v>-16207119.6</v>
      </c>
    </row>
    <row r="697" spans="1:9" hidden="1">
      <c r="A697" s="113" t="s">
        <v>254</v>
      </c>
      <c r="B697" s="116" t="s">
        <v>82</v>
      </c>
      <c r="C697" s="116">
        <f>VLOOKUP(A697,'BALANCETE JUNHO 19'!$A$6:$I$955,3,0)</f>
        <v>2</v>
      </c>
      <c r="D697" s="113">
        <v>1470</v>
      </c>
      <c r="E697" s="113" t="s">
        <v>3108</v>
      </c>
      <c r="F697" s="115">
        <v>40992348.109999999</v>
      </c>
      <c r="G697" s="113">
        <v>0</v>
      </c>
      <c r="H697" s="113">
        <v>0</v>
      </c>
      <c r="I697" s="115">
        <v>-40992348.109999999</v>
      </c>
    </row>
    <row r="698" spans="1:9" hidden="1">
      <c r="A698" s="113" t="s">
        <v>391</v>
      </c>
      <c r="B698" s="116" t="s">
        <v>82</v>
      </c>
      <c r="C698" s="116">
        <f>VLOOKUP(A698,'BALANCETE JUNHO 19'!$A$6:$I$955,3,0)</f>
        <v>2</v>
      </c>
      <c r="D698" s="113">
        <v>1964</v>
      </c>
      <c r="E698" s="113" t="s">
        <v>3108</v>
      </c>
      <c r="F698" s="115">
        <v>30275029.75</v>
      </c>
      <c r="G698" s="113">
        <v>0</v>
      </c>
      <c r="H698" s="113">
        <v>0</v>
      </c>
      <c r="I698" s="115">
        <v>-30275029.75</v>
      </c>
    </row>
    <row r="699" spans="1:9" hidden="1">
      <c r="A699" s="113" t="s">
        <v>256</v>
      </c>
      <c r="B699" s="116" t="s">
        <v>77</v>
      </c>
      <c r="C699" s="116">
        <f>VLOOKUP(A699,'BALANCETE JUNHO 19'!$A$6:$I$955,3,0)</f>
        <v>2</v>
      </c>
      <c r="D699" s="113">
        <v>1617</v>
      </c>
      <c r="E699" s="113" t="s">
        <v>3271</v>
      </c>
      <c r="F699" s="115">
        <v>100843992.72</v>
      </c>
      <c r="G699" s="115">
        <v>506747.27</v>
      </c>
      <c r="H699" s="113">
        <v>0</v>
      </c>
      <c r="I699" s="115">
        <v>-100337245.45</v>
      </c>
    </row>
    <row r="700" spans="1:9" hidden="1">
      <c r="A700" s="113" t="s">
        <v>257</v>
      </c>
      <c r="B700" s="116" t="s">
        <v>82</v>
      </c>
      <c r="C700" s="116">
        <f>VLOOKUP(A700,'BALANCETE JUNHO 19'!$A$6:$I$955,3,0)</f>
        <v>2</v>
      </c>
      <c r="D700" s="113">
        <v>1618</v>
      </c>
      <c r="E700" s="113" t="s">
        <v>3265</v>
      </c>
      <c r="F700" s="115">
        <v>100843992.72</v>
      </c>
      <c r="G700" s="115">
        <v>506747.27</v>
      </c>
      <c r="H700" s="113">
        <v>0</v>
      </c>
      <c r="I700" s="115">
        <v>-100337245.45</v>
      </c>
    </row>
    <row r="701" spans="1:9" hidden="1">
      <c r="A701" s="113" t="s">
        <v>258</v>
      </c>
      <c r="B701" s="116" t="s">
        <v>77</v>
      </c>
      <c r="C701" s="116">
        <f>VLOOKUP(A701,'BALANCETE JUNHO 19'!$A$6:$I$955,3,0)</f>
        <v>2</v>
      </c>
      <c r="D701" s="113">
        <v>734</v>
      </c>
      <c r="E701" s="113" t="s">
        <v>3272</v>
      </c>
      <c r="F701" s="115">
        <v>88283872.469999999</v>
      </c>
      <c r="G701" s="113">
        <v>0</v>
      </c>
      <c r="H701" s="113">
        <v>0</v>
      </c>
      <c r="I701" s="115">
        <v>-88283872.469999999</v>
      </c>
    </row>
    <row r="702" spans="1:9" hidden="1">
      <c r="A702" s="113" t="s">
        <v>259</v>
      </c>
      <c r="B702" s="116" t="s">
        <v>77</v>
      </c>
      <c r="C702" s="116">
        <f>VLOOKUP(A702,'BALANCETE JUNHO 19'!$A$6:$I$955,3,0)</f>
        <v>2</v>
      </c>
      <c r="D702" s="113">
        <v>735</v>
      </c>
      <c r="E702" s="113" t="s">
        <v>3135</v>
      </c>
      <c r="F702" s="115">
        <v>88283872.469999999</v>
      </c>
      <c r="G702" s="113">
        <v>0</v>
      </c>
      <c r="H702" s="113">
        <v>0</v>
      </c>
      <c r="I702" s="115">
        <v>-88283872.469999999</v>
      </c>
    </row>
    <row r="703" spans="1:9" hidden="1">
      <c r="A703" s="113" t="s">
        <v>260</v>
      </c>
      <c r="B703" s="116" t="s">
        <v>77</v>
      </c>
      <c r="C703" s="116">
        <f>VLOOKUP(A703,'BALANCETE JUNHO 19'!$A$6:$I$955,3,0)</f>
        <v>2</v>
      </c>
      <c r="D703" s="113">
        <v>736</v>
      </c>
      <c r="E703" s="113" t="s">
        <v>3273</v>
      </c>
      <c r="F703" s="115">
        <v>88283872.469999999</v>
      </c>
      <c r="G703" s="113">
        <v>0</v>
      </c>
      <c r="H703" s="113">
        <v>0</v>
      </c>
      <c r="I703" s="115">
        <v>-88283872.469999999</v>
      </c>
    </row>
    <row r="704" spans="1:9" hidden="1">
      <c r="A704" s="113" t="s">
        <v>261</v>
      </c>
      <c r="B704" s="116" t="s">
        <v>82</v>
      </c>
      <c r="C704" s="116">
        <f>VLOOKUP(A704,'BALANCETE JUNHO 19'!$A$6:$I$955,3,0)</f>
        <v>2</v>
      </c>
      <c r="D704" s="113">
        <v>737</v>
      </c>
      <c r="E704" s="113" t="s">
        <v>402</v>
      </c>
      <c r="F704" s="115">
        <v>1588934.94</v>
      </c>
      <c r="G704" s="113">
        <v>0</v>
      </c>
      <c r="H704" s="113">
        <v>0</v>
      </c>
      <c r="I704" s="115">
        <v>-1588934.94</v>
      </c>
    </row>
    <row r="705" spans="1:13" hidden="1">
      <c r="A705" s="113" t="s">
        <v>262</v>
      </c>
      <c r="B705" s="116" t="s">
        <v>82</v>
      </c>
      <c r="C705" s="116">
        <f>VLOOKUP(A705,'BALANCETE JUNHO 19'!$A$6:$I$955,3,0)</f>
        <v>2</v>
      </c>
      <c r="D705" s="113">
        <v>738</v>
      </c>
      <c r="E705" s="113" t="s">
        <v>401</v>
      </c>
      <c r="F705" s="115">
        <v>86694937.530000001</v>
      </c>
      <c r="G705" s="113">
        <v>0</v>
      </c>
      <c r="H705" s="113">
        <v>0</v>
      </c>
      <c r="I705" s="115">
        <v>-86694937.530000001</v>
      </c>
    </row>
    <row r="706" spans="1:13" hidden="1">
      <c r="A706" s="113" t="s">
        <v>263</v>
      </c>
      <c r="B706" s="116" t="s">
        <v>77</v>
      </c>
      <c r="C706" s="116">
        <f>VLOOKUP(A706,'BALANCETE JUNHO 19'!$A$6:$I$955,3,0)</f>
        <v>2</v>
      </c>
      <c r="D706" s="113">
        <v>739</v>
      </c>
      <c r="E706" s="113" t="s">
        <v>26</v>
      </c>
      <c r="F706" s="115">
        <v>457044688.61000001</v>
      </c>
      <c r="G706" s="113">
        <v>0</v>
      </c>
      <c r="H706" s="113">
        <v>0</v>
      </c>
      <c r="I706" s="115">
        <v>-457044688.61000001</v>
      </c>
    </row>
    <row r="707" spans="1:13" hidden="1">
      <c r="A707" s="113" t="s">
        <v>264</v>
      </c>
      <c r="B707" s="116" t="s">
        <v>77</v>
      </c>
      <c r="C707" s="116">
        <f>VLOOKUP(A707,'BALANCETE JUNHO 19'!$A$6:$I$955,3,0)</f>
        <v>2</v>
      </c>
      <c r="D707" s="113">
        <v>740</v>
      </c>
      <c r="E707" s="113" t="s">
        <v>2628</v>
      </c>
      <c r="F707" s="115">
        <v>331714177.02999997</v>
      </c>
      <c r="G707" s="113">
        <v>0</v>
      </c>
      <c r="H707" s="113">
        <v>0</v>
      </c>
      <c r="I707" s="115">
        <v>-331714177.02999997</v>
      </c>
    </row>
    <row r="708" spans="1:13" hidden="1">
      <c r="A708" s="113" t="s">
        <v>1977</v>
      </c>
      <c r="B708" s="116" t="s">
        <v>82</v>
      </c>
      <c r="C708" s="116">
        <f>VLOOKUP(A708,'BALANCETE JUNHO 19'!$A$6:$I$955,3,0)</f>
        <v>2</v>
      </c>
      <c r="D708" s="113">
        <v>3829</v>
      </c>
      <c r="E708" s="113" t="s">
        <v>2629</v>
      </c>
      <c r="F708" s="115">
        <v>336714177.02999997</v>
      </c>
      <c r="G708" s="113">
        <v>0</v>
      </c>
      <c r="H708" s="113">
        <v>0</v>
      </c>
      <c r="I708" s="115">
        <v>-336714177.02999997</v>
      </c>
    </row>
    <row r="709" spans="1:13" hidden="1">
      <c r="A709" s="113" t="s">
        <v>1979</v>
      </c>
      <c r="B709" s="116" t="s">
        <v>82</v>
      </c>
      <c r="C709" s="116">
        <f>VLOOKUP(A709,'BALANCETE JUNHO 19'!$A$6:$I$955,3,0)</f>
        <v>2</v>
      </c>
      <c r="D709" s="113">
        <v>3830</v>
      </c>
      <c r="E709" s="113" t="s">
        <v>3274</v>
      </c>
      <c r="F709" s="115">
        <v>5000000</v>
      </c>
      <c r="G709" s="113">
        <v>0</v>
      </c>
      <c r="H709" s="113">
        <v>0</v>
      </c>
      <c r="I709" s="115">
        <v>5000000</v>
      </c>
    </row>
    <row r="710" spans="1:13" hidden="1">
      <c r="A710" s="113" t="s">
        <v>266</v>
      </c>
      <c r="B710" s="116" t="s">
        <v>77</v>
      </c>
      <c r="C710" s="116">
        <f>VLOOKUP(A710,'BALANCETE JUNHO 19'!$A$6:$I$955,3,0)</f>
        <v>2</v>
      </c>
      <c r="D710" s="113">
        <v>742</v>
      </c>
      <c r="E710" s="113" t="s">
        <v>2631</v>
      </c>
      <c r="F710" s="115">
        <v>125330511.58</v>
      </c>
      <c r="G710" s="113">
        <v>0</v>
      </c>
      <c r="H710" s="113">
        <v>0</v>
      </c>
      <c r="I710" s="115">
        <v>-125330511.58</v>
      </c>
    </row>
    <row r="711" spans="1:13" hidden="1">
      <c r="A711" s="113" t="s">
        <v>267</v>
      </c>
      <c r="B711" s="116" t="s">
        <v>77</v>
      </c>
      <c r="C711" s="116">
        <f>VLOOKUP(A711,'BALANCETE JUNHO 19'!$A$6:$I$955,3,0)</f>
        <v>2</v>
      </c>
      <c r="D711" s="113">
        <v>744</v>
      </c>
      <c r="E711" s="113" t="s">
        <v>2632</v>
      </c>
      <c r="F711" s="115">
        <v>125330511.58</v>
      </c>
      <c r="G711" s="113">
        <v>0</v>
      </c>
      <c r="H711" s="113">
        <v>0</v>
      </c>
      <c r="I711" s="115">
        <v>-125330511.58</v>
      </c>
    </row>
    <row r="712" spans="1:13" hidden="1">
      <c r="A712" s="113" t="s">
        <v>817</v>
      </c>
      <c r="B712" s="116" t="s">
        <v>82</v>
      </c>
      <c r="C712" s="116">
        <f>VLOOKUP(A712,'BALANCETE JUNHO 19'!$A$6:$I$955,3,0)</f>
        <v>2</v>
      </c>
      <c r="D712" s="113">
        <v>745</v>
      </c>
      <c r="E712" s="113" t="s">
        <v>3275</v>
      </c>
      <c r="F712" s="115">
        <v>19683568.43</v>
      </c>
      <c r="G712" s="113">
        <v>0</v>
      </c>
      <c r="H712" s="113">
        <v>0</v>
      </c>
      <c r="I712" s="115">
        <v>-19683568.43</v>
      </c>
    </row>
    <row r="713" spans="1:13" hidden="1">
      <c r="A713" s="113" t="s">
        <v>268</v>
      </c>
      <c r="B713" s="116" t="s">
        <v>82</v>
      </c>
      <c r="C713" s="116">
        <f>VLOOKUP(A713,'BALANCETE JUNHO 19'!$A$6:$I$955,3,0)</f>
        <v>2</v>
      </c>
      <c r="D713" s="113">
        <v>746</v>
      </c>
      <c r="E713" s="113" t="s">
        <v>29</v>
      </c>
      <c r="F713" s="115">
        <v>17611477</v>
      </c>
      <c r="G713" s="113">
        <v>0</v>
      </c>
      <c r="H713" s="113">
        <v>0</v>
      </c>
      <c r="I713" s="115">
        <v>-17611477</v>
      </c>
    </row>
    <row r="714" spans="1:13" hidden="1">
      <c r="A714" s="113" t="s">
        <v>818</v>
      </c>
      <c r="B714" s="116" t="s">
        <v>82</v>
      </c>
      <c r="C714" s="116">
        <f>VLOOKUP(A714,'BALANCETE JUNHO 19'!$A$6:$I$955,3,0)</f>
        <v>2</v>
      </c>
      <c r="D714" s="113">
        <v>747</v>
      </c>
      <c r="E714" s="113" t="s">
        <v>3</v>
      </c>
      <c r="F714" s="115">
        <v>88035466.150000006</v>
      </c>
      <c r="G714" s="113">
        <v>0</v>
      </c>
      <c r="H714" s="113">
        <v>0</v>
      </c>
      <c r="I714" s="115">
        <v>-88035466.150000006</v>
      </c>
    </row>
    <row r="715" spans="1:13" hidden="1">
      <c r="A715" s="114">
        <v>3</v>
      </c>
      <c r="B715" s="116" t="s">
        <v>77</v>
      </c>
      <c r="C715" s="116">
        <f>VLOOKUP(A715,'BALANCETE JUNHO 19'!$A$6:$I$955,3,0)</f>
        <v>3</v>
      </c>
      <c r="D715" s="113">
        <v>760</v>
      </c>
      <c r="E715" s="113" t="s">
        <v>3276</v>
      </c>
      <c r="F715" s="115">
        <v>24044285.960000001</v>
      </c>
      <c r="G715" s="115">
        <v>19753633.309999999</v>
      </c>
      <c r="H715" s="115">
        <v>26984384.149999999</v>
      </c>
      <c r="I715" s="115">
        <v>-31275036.800000001</v>
      </c>
    </row>
    <row r="716" spans="1:13" hidden="1">
      <c r="A716" s="113" t="s">
        <v>269</v>
      </c>
      <c r="B716" s="116" t="s">
        <v>77</v>
      </c>
      <c r="C716" s="116">
        <f>VLOOKUP(A716,'BALANCETE JUNHO 19'!$A$6:$I$955,3,0)</f>
        <v>3</v>
      </c>
      <c r="D716" s="113">
        <v>761</v>
      </c>
      <c r="E716" s="113" t="s">
        <v>2642</v>
      </c>
      <c r="F716" s="115">
        <v>104671519.5</v>
      </c>
      <c r="G716" s="115">
        <v>3480261.67</v>
      </c>
      <c r="H716" s="115">
        <v>26493238.649999999</v>
      </c>
      <c r="I716" s="115">
        <v>-127684496.48</v>
      </c>
    </row>
    <row r="717" spans="1:13" hidden="1">
      <c r="A717" s="113" t="s">
        <v>270</v>
      </c>
      <c r="B717" s="116" t="s">
        <v>77</v>
      </c>
      <c r="C717" s="116">
        <f>VLOOKUP(A717,'BALANCETE JUNHO 19'!$A$6:$I$955,3,0)</f>
        <v>3</v>
      </c>
      <c r="D717" s="113">
        <v>762</v>
      </c>
      <c r="E717" s="113" t="s">
        <v>3277</v>
      </c>
      <c r="F717" s="115">
        <v>119422949.03</v>
      </c>
      <c r="G717" s="115">
        <v>215328.5</v>
      </c>
      <c r="H717" s="115">
        <v>26462554.41</v>
      </c>
      <c r="I717" s="115">
        <v>-145670174.94</v>
      </c>
    </row>
    <row r="718" spans="1:13" hidden="1">
      <c r="A718" s="113" t="s">
        <v>271</v>
      </c>
      <c r="B718" s="116" t="s">
        <v>77</v>
      </c>
      <c r="C718" s="116">
        <f>VLOOKUP(A718,'BALANCETE JUNHO 19'!$A$6:$I$955,3,0)</f>
        <v>3</v>
      </c>
      <c r="D718" s="113">
        <v>763</v>
      </c>
      <c r="E718" s="113" t="s">
        <v>2644</v>
      </c>
      <c r="F718" s="115">
        <v>88283566.519999996</v>
      </c>
      <c r="G718" s="115">
        <v>215328.5</v>
      </c>
      <c r="H718" s="115">
        <v>19783059.850000001</v>
      </c>
      <c r="I718" s="115">
        <v>-107851297.87</v>
      </c>
    </row>
    <row r="719" spans="1:13">
      <c r="A719" s="113" t="s">
        <v>272</v>
      </c>
      <c r="B719" s="116" t="s">
        <v>82</v>
      </c>
      <c r="C719" s="116">
        <f>VLOOKUP(A719,'BALANCETE JUNHO 19'!$A$6:$I$955,3,0)</f>
        <v>3</v>
      </c>
      <c r="D719" s="113">
        <v>764</v>
      </c>
      <c r="E719" s="113" t="s">
        <v>2645</v>
      </c>
      <c r="F719" s="115">
        <v>27437420.440000001</v>
      </c>
      <c r="G719" s="115">
        <v>190355.52</v>
      </c>
      <c r="H719" s="115">
        <v>6395522.4400000004</v>
      </c>
      <c r="I719" s="115">
        <v>-33642587.359999999</v>
      </c>
      <c r="M719" s="123"/>
    </row>
    <row r="720" spans="1:13">
      <c r="A720" s="113" t="s">
        <v>273</v>
      </c>
      <c r="B720" s="116" t="s">
        <v>82</v>
      </c>
      <c r="C720" s="116">
        <f>VLOOKUP(A720,'BALANCETE JUNHO 19'!$A$6:$I$955,3,0)</f>
        <v>3</v>
      </c>
      <c r="D720" s="113">
        <v>765</v>
      </c>
      <c r="E720" s="113" t="s">
        <v>2646</v>
      </c>
      <c r="F720" s="115">
        <v>1722397.56</v>
      </c>
      <c r="G720" s="115">
        <v>1613.89</v>
      </c>
      <c r="H720" s="115">
        <v>341498.43</v>
      </c>
      <c r="I720" s="115">
        <v>-2062282.1</v>
      </c>
    </row>
    <row r="721" spans="1:9">
      <c r="A721" s="113" t="s">
        <v>274</v>
      </c>
      <c r="B721" s="116" t="s">
        <v>82</v>
      </c>
      <c r="C721" s="116">
        <f>VLOOKUP(A721,'BALANCETE JUNHO 19'!$A$6:$I$955,3,0)</f>
        <v>3</v>
      </c>
      <c r="D721" s="113">
        <v>766</v>
      </c>
      <c r="E721" s="113" t="s">
        <v>2647</v>
      </c>
      <c r="F721" s="115">
        <v>40480103.140000001</v>
      </c>
      <c r="G721" s="115">
        <v>23359.09</v>
      </c>
      <c r="H721" s="115">
        <v>8762152.0099999998</v>
      </c>
      <c r="I721" s="115">
        <v>-49218896.060000002</v>
      </c>
    </row>
    <row r="722" spans="1:9">
      <c r="A722" s="113" t="s">
        <v>275</v>
      </c>
      <c r="B722" s="116" t="s">
        <v>82</v>
      </c>
      <c r="C722" s="116">
        <f>VLOOKUP(A722,'BALANCETE JUNHO 19'!$A$6:$I$955,3,0)</f>
        <v>3</v>
      </c>
      <c r="D722" s="113">
        <v>768</v>
      </c>
      <c r="E722" s="113" t="s">
        <v>2648</v>
      </c>
      <c r="F722" s="115">
        <v>2883028.89</v>
      </c>
      <c r="G722" s="113">
        <v>0</v>
      </c>
      <c r="H722" s="115">
        <v>532057.17000000004</v>
      </c>
      <c r="I722" s="115">
        <v>-3415086.06</v>
      </c>
    </row>
    <row r="723" spans="1:9">
      <c r="A723" s="113" t="s">
        <v>276</v>
      </c>
      <c r="B723" s="116" t="s">
        <v>82</v>
      </c>
      <c r="C723" s="116">
        <f>VLOOKUP(A723,'BALANCETE JUNHO 19'!$A$6:$I$955,3,0)</f>
        <v>3</v>
      </c>
      <c r="D723" s="113">
        <v>770</v>
      </c>
      <c r="E723" s="113" t="s">
        <v>2649</v>
      </c>
      <c r="F723" s="115">
        <v>1308770.8500000001</v>
      </c>
      <c r="G723" s="113">
        <v>0</v>
      </c>
      <c r="H723" s="115">
        <v>268508.53000000003</v>
      </c>
      <c r="I723" s="115">
        <v>-1577279.38</v>
      </c>
    </row>
    <row r="724" spans="1:9">
      <c r="A724" s="113" t="s">
        <v>277</v>
      </c>
      <c r="B724" s="116" t="s">
        <v>82</v>
      </c>
      <c r="C724" s="116">
        <f>VLOOKUP(A724,'BALANCETE JUNHO 19'!$A$6:$I$955,3,0)</f>
        <v>3</v>
      </c>
      <c r="D724" s="113">
        <v>772</v>
      </c>
      <c r="E724" s="113" t="s">
        <v>3278</v>
      </c>
      <c r="F724" s="115">
        <v>264399.76</v>
      </c>
      <c r="G724" s="113">
        <v>0</v>
      </c>
      <c r="H724" s="115">
        <v>43196.88</v>
      </c>
      <c r="I724" s="115">
        <v>-307596.64</v>
      </c>
    </row>
    <row r="725" spans="1:9">
      <c r="A725" s="113" t="s">
        <v>278</v>
      </c>
      <c r="B725" s="116" t="s">
        <v>82</v>
      </c>
      <c r="C725" s="116">
        <f>VLOOKUP(A725,'BALANCETE JUNHO 19'!$A$6:$I$955,3,0)</f>
        <v>3</v>
      </c>
      <c r="D725" s="113">
        <v>773</v>
      </c>
      <c r="E725" s="113" t="s">
        <v>2651</v>
      </c>
      <c r="F725" s="115">
        <v>14187445.880000001</v>
      </c>
      <c r="G725" s="113">
        <v>0</v>
      </c>
      <c r="H725" s="115">
        <v>3440124.39</v>
      </c>
      <c r="I725" s="115">
        <v>-17627570.27</v>
      </c>
    </row>
    <row r="726" spans="1:9" hidden="1">
      <c r="A726" s="113" t="s">
        <v>279</v>
      </c>
      <c r="B726" s="116" t="s">
        <v>77</v>
      </c>
      <c r="C726" s="116">
        <f>VLOOKUP(A726,'BALANCETE JUNHO 19'!$A$6:$I$955,3,0)</f>
        <v>3</v>
      </c>
      <c r="D726" s="113">
        <v>774</v>
      </c>
      <c r="E726" s="113" t="s">
        <v>3279</v>
      </c>
      <c r="F726" s="115">
        <v>31139382.510000002</v>
      </c>
      <c r="G726" s="113">
        <v>0</v>
      </c>
      <c r="H726" s="115">
        <v>6679494.5599999996</v>
      </c>
      <c r="I726" s="115">
        <v>-37818877.07</v>
      </c>
    </row>
    <row r="727" spans="1:9">
      <c r="A727" s="113" t="s">
        <v>280</v>
      </c>
      <c r="B727" s="116" t="s">
        <v>82</v>
      </c>
      <c r="C727" s="116">
        <f>VLOOKUP(A727,'BALANCETE JUNHO 19'!$A$6:$I$955,3,0)</f>
        <v>3</v>
      </c>
      <c r="D727" s="113">
        <v>775</v>
      </c>
      <c r="E727" s="113" t="s">
        <v>3280</v>
      </c>
      <c r="F727" s="115">
        <v>17252473.280000001</v>
      </c>
      <c r="G727" s="113">
        <v>0</v>
      </c>
      <c r="H727" s="115">
        <v>3179348.39</v>
      </c>
      <c r="I727" s="115">
        <v>-20431821.670000002</v>
      </c>
    </row>
    <row r="728" spans="1:9">
      <c r="A728" s="113" t="s">
        <v>281</v>
      </c>
      <c r="B728" s="116" t="s">
        <v>82</v>
      </c>
      <c r="C728" s="116">
        <f>VLOOKUP(A728,'BALANCETE JUNHO 19'!$A$6:$I$955,3,0)</f>
        <v>3</v>
      </c>
      <c r="D728" s="113">
        <v>778</v>
      </c>
      <c r="E728" s="113" t="s">
        <v>2654</v>
      </c>
      <c r="F728" s="115">
        <v>215042.53</v>
      </c>
      <c r="G728" s="113">
        <v>0</v>
      </c>
      <c r="H728" s="113">
        <v>683.33</v>
      </c>
      <c r="I728" s="115">
        <v>-215725.86</v>
      </c>
    </row>
    <row r="729" spans="1:9">
      <c r="A729" s="113" t="s">
        <v>282</v>
      </c>
      <c r="B729" s="116" t="s">
        <v>82</v>
      </c>
      <c r="C729" s="116">
        <f>VLOOKUP(A729,'BALANCETE JUNHO 19'!$A$6:$I$955,3,0)</f>
        <v>3</v>
      </c>
      <c r="D729" s="113">
        <v>1406</v>
      </c>
      <c r="E729" s="113" t="s">
        <v>3281</v>
      </c>
      <c r="F729" s="115">
        <v>2886586.56</v>
      </c>
      <c r="G729" s="113">
        <v>0</v>
      </c>
      <c r="H729" s="115">
        <v>481097.76</v>
      </c>
      <c r="I729" s="115">
        <v>-3367684.32</v>
      </c>
    </row>
    <row r="730" spans="1:9">
      <c r="A730" s="113" t="s">
        <v>283</v>
      </c>
      <c r="B730" s="116" t="s">
        <v>82</v>
      </c>
      <c r="C730" s="116">
        <f>VLOOKUP(A730,'BALANCETE JUNHO 19'!$A$6:$I$955,3,0)</f>
        <v>3</v>
      </c>
      <c r="D730" s="113">
        <v>1407</v>
      </c>
      <c r="E730" s="113" t="s">
        <v>3281</v>
      </c>
      <c r="F730" s="115">
        <v>153897.06</v>
      </c>
      <c r="G730" s="113">
        <v>0</v>
      </c>
      <c r="H730" s="115">
        <v>25649.51</v>
      </c>
      <c r="I730" s="115">
        <v>-179546.57</v>
      </c>
    </row>
    <row r="731" spans="1:9">
      <c r="A731" s="113" t="s">
        <v>284</v>
      </c>
      <c r="B731" s="116" t="s">
        <v>82</v>
      </c>
      <c r="C731" s="116">
        <f>VLOOKUP(A731,'BALANCETE JUNHO 19'!$A$6:$I$955,3,0)</f>
        <v>3</v>
      </c>
      <c r="D731" s="113">
        <v>1474</v>
      </c>
      <c r="E731" s="113" t="s">
        <v>3282</v>
      </c>
      <c r="F731" s="115">
        <v>10631383.08</v>
      </c>
      <c r="G731" s="113">
        <v>0</v>
      </c>
      <c r="H731" s="115">
        <v>2992715.57</v>
      </c>
      <c r="I731" s="115">
        <v>-13624098.65</v>
      </c>
    </row>
    <row r="732" spans="1:9" hidden="1">
      <c r="A732" s="113" t="s">
        <v>285</v>
      </c>
      <c r="B732" s="116" t="s">
        <v>77</v>
      </c>
      <c r="C732" s="116">
        <f>VLOOKUP(A732,'BALANCETE JUNHO 19'!$A$6:$I$955,3,0)</f>
        <v>3</v>
      </c>
      <c r="D732" s="113">
        <v>779</v>
      </c>
      <c r="E732" s="113" t="s">
        <v>3283</v>
      </c>
      <c r="F732" s="115">
        <v>14751429.529999999</v>
      </c>
      <c r="G732" s="115">
        <v>3264933.17</v>
      </c>
      <c r="H732" s="115">
        <v>30684.240000000002</v>
      </c>
      <c r="I732" s="115">
        <v>17985678.460000001</v>
      </c>
    </row>
    <row r="733" spans="1:9" hidden="1">
      <c r="A733" s="113" t="s">
        <v>286</v>
      </c>
      <c r="B733" s="116" t="s">
        <v>77</v>
      </c>
      <c r="C733" s="116">
        <f>VLOOKUP(A733,'BALANCETE JUNHO 19'!$A$6:$I$955,3,0)</f>
        <v>3</v>
      </c>
      <c r="D733" s="113">
        <v>780</v>
      </c>
      <c r="E733" s="113" t="s">
        <v>3284</v>
      </c>
      <c r="F733" s="115">
        <v>14751429.529999999</v>
      </c>
      <c r="G733" s="115">
        <v>3264933.17</v>
      </c>
      <c r="H733" s="115">
        <v>30684.240000000002</v>
      </c>
      <c r="I733" s="115">
        <v>17985678.460000001</v>
      </c>
    </row>
    <row r="734" spans="1:9">
      <c r="A734" s="113" t="s">
        <v>287</v>
      </c>
      <c r="B734" s="116" t="s">
        <v>82</v>
      </c>
      <c r="C734" s="116">
        <f>VLOOKUP(A734,'BALANCETE JUNHO 19'!$A$6:$I$955,3,0)</f>
        <v>3</v>
      </c>
      <c r="D734" s="113">
        <v>781</v>
      </c>
      <c r="E734" s="113" t="s">
        <v>2190</v>
      </c>
      <c r="F734" s="115">
        <v>1970478.66</v>
      </c>
      <c r="G734" s="115">
        <v>436632.12</v>
      </c>
      <c r="H734" s="115">
        <v>3552.89</v>
      </c>
      <c r="I734" s="115">
        <v>2403557.89</v>
      </c>
    </row>
    <row r="735" spans="1:9">
      <c r="A735" s="113" t="s">
        <v>288</v>
      </c>
      <c r="B735" s="116" t="s">
        <v>82</v>
      </c>
      <c r="C735" s="116">
        <f>VLOOKUP(A735,'BALANCETE JUNHO 19'!$A$6:$I$955,3,0)</f>
        <v>3</v>
      </c>
      <c r="D735" s="113">
        <v>782</v>
      </c>
      <c r="E735" s="113" t="s">
        <v>406</v>
      </c>
      <c r="F735" s="115">
        <v>9076144.1199999992</v>
      </c>
      <c r="G735" s="115">
        <v>2011154.12</v>
      </c>
      <c r="H735" s="115">
        <v>16364.95</v>
      </c>
      <c r="I735" s="115">
        <v>11070933.289999999</v>
      </c>
    </row>
    <row r="736" spans="1:9">
      <c r="A736" s="113" t="s">
        <v>289</v>
      </c>
      <c r="B736" s="116" t="s">
        <v>82</v>
      </c>
      <c r="C736" s="116">
        <f>VLOOKUP(A736,'BALANCETE JUNHO 19'!$A$6:$I$955,3,0)</f>
        <v>3</v>
      </c>
      <c r="D736" s="113">
        <v>783</v>
      </c>
      <c r="E736" s="113" t="s">
        <v>405</v>
      </c>
      <c r="F736" s="115">
        <v>3704806.75</v>
      </c>
      <c r="G736" s="115">
        <v>817146.93</v>
      </c>
      <c r="H736" s="115">
        <v>10766.4</v>
      </c>
      <c r="I736" s="115">
        <v>4511187.28</v>
      </c>
    </row>
    <row r="737" spans="1:9" hidden="1">
      <c r="A737" s="113" t="s">
        <v>290</v>
      </c>
      <c r="B737" s="116" t="s">
        <v>77</v>
      </c>
      <c r="C737" s="116">
        <f>VLOOKUP(A737,'BALANCETE JUNHO 19'!$A$6:$I$955,3,0)</f>
        <v>3</v>
      </c>
      <c r="D737" s="113">
        <v>787</v>
      </c>
      <c r="E737" s="113" t="s">
        <v>2659</v>
      </c>
      <c r="F737" s="115">
        <v>80627233.540000007</v>
      </c>
      <c r="G737" s="115">
        <v>16273371.640000001</v>
      </c>
      <c r="H737" s="115">
        <v>491145.5</v>
      </c>
      <c r="I737" s="115">
        <v>96409459.680000007</v>
      </c>
    </row>
    <row r="738" spans="1:9" hidden="1">
      <c r="A738" s="113" t="s">
        <v>291</v>
      </c>
      <c r="B738" s="116" t="s">
        <v>77</v>
      </c>
      <c r="C738" s="116">
        <f>VLOOKUP(A738,'BALANCETE JUNHO 19'!$A$6:$I$955,3,0)</f>
        <v>3</v>
      </c>
      <c r="D738" s="113">
        <v>788</v>
      </c>
      <c r="E738" s="113" t="s">
        <v>3285</v>
      </c>
      <c r="F738" s="115">
        <v>26603432.52</v>
      </c>
      <c r="G738" s="115">
        <v>5056509.09</v>
      </c>
      <c r="H738" s="115">
        <v>100779.72</v>
      </c>
      <c r="I738" s="115">
        <v>31559161.890000001</v>
      </c>
    </row>
    <row r="739" spans="1:9" hidden="1">
      <c r="A739" s="113" t="s">
        <v>292</v>
      </c>
      <c r="B739" s="116" t="s">
        <v>77</v>
      </c>
      <c r="C739" s="116">
        <f>VLOOKUP(A739,'BALANCETE JUNHO 19'!$A$6:$I$955,3,0)</f>
        <v>3</v>
      </c>
      <c r="D739" s="113">
        <v>789</v>
      </c>
      <c r="E739" s="113" t="s">
        <v>707</v>
      </c>
      <c r="F739" s="115">
        <v>11659441.85</v>
      </c>
      <c r="G739" s="115">
        <v>2311441.44</v>
      </c>
      <c r="H739" s="115">
        <v>100779.72</v>
      </c>
      <c r="I739" s="115">
        <v>13870103.57</v>
      </c>
    </row>
    <row r="740" spans="1:9">
      <c r="A740" s="113" t="s">
        <v>581</v>
      </c>
      <c r="B740" s="116" t="s">
        <v>82</v>
      </c>
      <c r="C740" s="116">
        <f>VLOOKUP(A740,'BALANCETE JUNHO 19'!$A$6:$I$955,3,0)</f>
        <v>3</v>
      </c>
      <c r="D740" s="113">
        <v>791</v>
      </c>
      <c r="E740" s="113" t="s">
        <v>2662</v>
      </c>
      <c r="F740" s="115">
        <v>3057805.99</v>
      </c>
      <c r="G740" s="115">
        <v>626416.29</v>
      </c>
      <c r="H740" s="113">
        <v>0</v>
      </c>
      <c r="I740" s="115">
        <v>3684222.28</v>
      </c>
    </row>
    <row r="741" spans="1:9">
      <c r="A741" s="113" t="s">
        <v>582</v>
      </c>
      <c r="B741" s="116" t="s">
        <v>82</v>
      </c>
      <c r="C741" s="116">
        <f>VLOOKUP(A741,'BALANCETE JUNHO 19'!$A$6:$I$955,3,0)</f>
        <v>3</v>
      </c>
      <c r="D741" s="113">
        <v>792</v>
      </c>
      <c r="E741" s="113" t="s">
        <v>2554</v>
      </c>
      <c r="F741" s="115">
        <v>735610.83</v>
      </c>
      <c r="G741" s="115">
        <v>133190.15</v>
      </c>
      <c r="H741" s="113">
        <v>0</v>
      </c>
      <c r="I741" s="115">
        <v>868800.98</v>
      </c>
    </row>
    <row r="742" spans="1:9">
      <c r="A742" s="113" t="s">
        <v>583</v>
      </c>
      <c r="B742" s="116" t="s">
        <v>82</v>
      </c>
      <c r="C742" s="116">
        <f>VLOOKUP(A742,'BALANCETE JUNHO 19'!$A$6:$I$955,3,0)</f>
        <v>3</v>
      </c>
      <c r="D742" s="113">
        <v>793</v>
      </c>
      <c r="E742" s="113" t="s">
        <v>2663</v>
      </c>
      <c r="F742" s="115">
        <v>460483.04</v>
      </c>
      <c r="G742" s="115">
        <v>90913.32</v>
      </c>
      <c r="H742" s="113">
        <v>0</v>
      </c>
      <c r="I742" s="115">
        <v>551396.36</v>
      </c>
    </row>
    <row r="743" spans="1:9">
      <c r="A743" s="113" t="s">
        <v>584</v>
      </c>
      <c r="B743" s="116" t="s">
        <v>82</v>
      </c>
      <c r="C743" s="116">
        <f>VLOOKUP(A743,'BALANCETE JUNHO 19'!$A$6:$I$955,3,0)</f>
        <v>3</v>
      </c>
      <c r="D743" s="113">
        <v>794</v>
      </c>
      <c r="E743" s="113" t="s">
        <v>2664</v>
      </c>
      <c r="F743" s="115">
        <v>22153.95</v>
      </c>
      <c r="G743" s="115">
        <v>3742.09</v>
      </c>
      <c r="H743" s="113">
        <v>0</v>
      </c>
      <c r="I743" s="115">
        <v>25896.04</v>
      </c>
    </row>
    <row r="744" spans="1:9">
      <c r="A744" s="113" t="s">
        <v>585</v>
      </c>
      <c r="B744" s="116" t="s">
        <v>82</v>
      </c>
      <c r="C744" s="116">
        <f>VLOOKUP(A744,'BALANCETE JUNHO 19'!$A$6:$I$955,3,0)</f>
        <v>3</v>
      </c>
      <c r="D744" s="113">
        <v>795</v>
      </c>
      <c r="E744" s="113" t="s">
        <v>3287</v>
      </c>
      <c r="F744" s="115">
        <v>102970.32</v>
      </c>
      <c r="G744" s="115">
        <v>19179.54</v>
      </c>
      <c r="H744" s="113">
        <v>0</v>
      </c>
      <c r="I744" s="115">
        <v>122149.86</v>
      </c>
    </row>
    <row r="745" spans="1:9">
      <c r="A745" s="113" t="s">
        <v>586</v>
      </c>
      <c r="B745" s="116" t="s">
        <v>82</v>
      </c>
      <c r="C745" s="116">
        <f>VLOOKUP(A745,'BALANCETE JUNHO 19'!$A$6:$I$955,3,0)</f>
        <v>3</v>
      </c>
      <c r="D745" s="113">
        <v>796</v>
      </c>
      <c r="E745" s="113" t="s">
        <v>2666</v>
      </c>
      <c r="F745" s="115">
        <v>1243541.0900000001</v>
      </c>
      <c r="G745" s="115">
        <v>246691.4</v>
      </c>
      <c r="H745" s="113">
        <v>0</v>
      </c>
      <c r="I745" s="115">
        <v>1490232.49</v>
      </c>
    </row>
    <row r="746" spans="1:9">
      <c r="A746" s="113" t="s">
        <v>587</v>
      </c>
      <c r="B746" s="116" t="s">
        <v>82</v>
      </c>
      <c r="C746" s="116">
        <f>VLOOKUP(A746,'BALANCETE JUNHO 19'!$A$6:$I$955,3,0)</f>
        <v>3</v>
      </c>
      <c r="D746" s="113">
        <v>797</v>
      </c>
      <c r="E746" s="113" t="s">
        <v>3288</v>
      </c>
      <c r="F746" s="115">
        <v>103965.05</v>
      </c>
      <c r="G746" s="115">
        <v>23928.86</v>
      </c>
      <c r="H746" s="113">
        <v>0</v>
      </c>
      <c r="I746" s="115">
        <v>127893.91</v>
      </c>
    </row>
    <row r="747" spans="1:9">
      <c r="A747" s="113" t="s">
        <v>588</v>
      </c>
      <c r="B747" s="116" t="s">
        <v>82</v>
      </c>
      <c r="C747" s="116">
        <f>VLOOKUP(A747,'BALANCETE JUNHO 19'!$A$6:$I$955,3,0)</f>
        <v>3</v>
      </c>
      <c r="D747" s="113">
        <v>799</v>
      </c>
      <c r="E747" s="113" t="s">
        <v>2668</v>
      </c>
      <c r="F747" s="115">
        <v>121532.66</v>
      </c>
      <c r="G747" s="115">
        <v>41554.26</v>
      </c>
      <c r="H747" s="113">
        <v>0</v>
      </c>
      <c r="I747" s="115">
        <v>163086.92000000001</v>
      </c>
    </row>
    <row r="748" spans="1:9">
      <c r="A748" s="113" t="s">
        <v>589</v>
      </c>
      <c r="B748" s="116" t="s">
        <v>82</v>
      </c>
      <c r="C748" s="116">
        <f>VLOOKUP(A748,'BALANCETE JUNHO 19'!$A$6:$I$955,3,0)</f>
        <v>3</v>
      </c>
      <c r="D748" s="113">
        <v>800</v>
      </c>
      <c r="E748" s="113" t="s">
        <v>2669</v>
      </c>
      <c r="F748" s="115">
        <v>159817.94</v>
      </c>
      <c r="G748" s="115">
        <v>34941.410000000003</v>
      </c>
      <c r="H748" s="113">
        <v>0</v>
      </c>
      <c r="I748" s="115">
        <v>194759.35</v>
      </c>
    </row>
    <row r="749" spans="1:9">
      <c r="A749" s="113" t="s">
        <v>590</v>
      </c>
      <c r="B749" s="116" t="s">
        <v>82</v>
      </c>
      <c r="C749" s="116">
        <f>VLOOKUP(A749,'BALANCETE JUNHO 19'!$A$6:$I$955,3,0)</f>
        <v>3</v>
      </c>
      <c r="D749" s="113">
        <v>801</v>
      </c>
      <c r="E749" s="113" t="s">
        <v>3289</v>
      </c>
      <c r="F749" s="115">
        <v>30082.99</v>
      </c>
      <c r="G749" s="115">
        <v>5410.56</v>
      </c>
      <c r="H749" s="113">
        <v>0</v>
      </c>
      <c r="I749" s="115">
        <v>35493.550000000003</v>
      </c>
    </row>
    <row r="750" spans="1:9">
      <c r="A750" s="113" t="s">
        <v>663</v>
      </c>
      <c r="B750" s="116" t="s">
        <v>82</v>
      </c>
      <c r="C750" s="116">
        <f>VLOOKUP(A750,'BALANCETE JUNHO 19'!$A$6:$I$955,3,0)</f>
        <v>3</v>
      </c>
      <c r="D750" s="113">
        <v>802</v>
      </c>
      <c r="E750" s="113" t="s">
        <v>2671</v>
      </c>
      <c r="F750" s="115">
        <v>19804.04</v>
      </c>
      <c r="G750" s="115">
        <v>7724.74</v>
      </c>
      <c r="H750" s="113">
        <v>0</v>
      </c>
      <c r="I750" s="115">
        <v>27528.78</v>
      </c>
    </row>
    <row r="751" spans="1:9">
      <c r="A751" s="113" t="s">
        <v>944</v>
      </c>
      <c r="B751" s="116" t="s">
        <v>82</v>
      </c>
      <c r="C751" s="116">
        <f>VLOOKUP(A751,'BALANCETE JUNHO 19'!$A$6:$I$955,3,0)</f>
        <v>3</v>
      </c>
      <c r="D751" s="113">
        <v>1128</v>
      </c>
      <c r="E751" s="113" t="s">
        <v>3612</v>
      </c>
      <c r="F751" s="115">
        <v>3067.47</v>
      </c>
      <c r="G751" s="115">
        <v>1704.15</v>
      </c>
      <c r="H751" s="113">
        <v>0</v>
      </c>
      <c r="I751" s="115">
        <v>4771.62</v>
      </c>
    </row>
    <row r="752" spans="1:9">
      <c r="A752" s="113" t="s">
        <v>591</v>
      </c>
      <c r="B752" s="116" t="s">
        <v>82</v>
      </c>
      <c r="C752" s="116">
        <f>VLOOKUP(A752,'BALANCETE JUNHO 19'!$A$6:$I$955,3,0)</f>
        <v>3</v>
      </c>
      <c r="D752" s="113">
        <v>1285</v>
      </c>
      <c r="E752" s="113" t="s">
        <v>3290</v>
      </c>
      <c r="F752" s="115">
        <v>20218</v>
      </c>
      <c r="G752" s="115">
        <v>5000</v>
      </c>
      <c r="H752" s="113">
        <v>0</v>
      </c>
      <c r="I752" s="115">
        <v>25218</v>
      </c>
    </row>
    <row r="753" spans="1:9">
      <c r="A753" s="113" t="s">
        <v>592</v>
      </c>
      <c r="B753" s="116" t="s">
        <v>82</v>
      </c>
      <c r="C753" s="116">
        <f>VLOOKUP(A753,'BALANCETE JUNHO 19'!$A$6:$I$955,3,0)</f>
        <v>3</v>
      </c>
      <c r="D753" s="113">
        <v>1719</v>
      </c>
      <c r="E753" s="113" t="s">
        <v>3291</v>
      </c>
      <c r="F753" s="115">
        <v>36734.54</v>
      </c>
      <c r="G753" s="115">
        <v>9937.65</v>
      </c>
      <c r="H753" s="113">
        <v>0</v>
      </c>
      <c r="I753" s="115">
        <v>46672.19</v>
      </c>
    </row>
    <row r="754" spans="1:9">
      <c r="A754" s="113" t="s">
        <v>836</v>
      </c>
      <c r="B754" s="116" t="s">
        <v>82</v>
      </c>
      <c r="C754" s="116">
        <f>VLOOKUP(A754,'BALANCETE JUNHO 19'!$A$6:$I$955,3,0)</f>
        <v>3</v>
      </c>
      <c r="D754" s="113">
        <v>2334</v>
      </c>
      <c r="E754" s="113" t="s">
        <v>3292</v>
      </c>
      <c r="F754" s="115">
        <v>126658.46</v>
      </c>
      <c r="G754" s="113">
        <v>0</v>
      </c>
      <c r="H754" s="115">
        <v>41554.26</v>
      </c>
      <c r="I754" s="115">
        <v>-168212.72</v>
      </c>
    </row>
    <row r="755" spans="1:9">
      <c r="A755" s="113" t="s">
        <v>848</v>
      </c>
      <c r="B755" s="116" t="s">
        <v>82</v>
      </c>
      <c r="C755" s="116">
        <f>VLOOKUP(A755,'BALANCETE JUNHO 19'!$A$6:$I$955,3,0)</f>
        <v>3</v>
      </c>
      <c r="D755" s="113">
        <v>2690</v>
      </c>
      <c r="E755" s="113" t="s">
        <v>3293</v>
      </c>
      <c r="F755" s="115">
        <v>5974.02</v>
      </c>
      <c r="G755" s="113">
        <v>0</v>
      </c>
      <c r="H755" s="113">
        <v>535.27</v>
      </c>
      <c r="I755" s="115">
        <v>-6509.29</v>
      </c>
    </row>
    <row r="756" spans="1:9">
      <c r="A756" s="113" t="s">
        <v>849</v>
      </c>
      <c r="B756" s="116" t="s">
        <v>82</v>
      </c>
      <c r="C756" s="116">
        <f>VLOOKUP(A756,'BALANCETE JUNHO 19'!$A$6:$I$955,3,0)</f>
        <v>3</v>
      </c>
      <c r="D756" s="113">
        <v>2693</v>
      </c>
      <c r="E756" s="113" t="s">
        <v>3446</v>
      </c>
      <c r="F756" s="113">
        <v>771.37</v>
      </c>
      <c r="G756" s="113">
        <v>0</v>
      </c>
      <c r="H756" s="113">
        <v>456.15</v>
      </c>
      <c r="I756" s="115">
        <v>-1227.52</v>
      </c>
    </row>
    <row r="757" spans="1:9">
      <c r="A757" s="113" t="s">
        <v>593</v>
      </c>
      <c r="B757" s="116" t="s">
        <v>82</v>
      </c>
      <c r="C757" s="116">
        <f>VLOOKUP(A757,'BALANCETE JUNHO 19'!$A$6:$I$955,3,0)</f>
        <v>3</v>
      </c>
      <c r="D757" s="113">
        <v>804</v>
      </c>
      <c r="E757" s="113" t="s">
        <v>3295</v>
      </c>
      <c r="F757" s="115">
        <v>188375.26</v>
      </c>
      <c r="G757" s="115">
        <v>15729.15</v>
      </c>
      <c r="H757" s="113">
        <v>0</v>
      </c>
      <c r="I757" s="115">
        <v>204104.41</v>
      </c>
    </row>
    <row r="758" spans="1:9">
      <c r="A758" s="113" t="s">
        <v>594</v>
      </c>
      <c r="B758" s="116" t="s">
        <v>82</v>
      </c>
      <c r="C758" s="116">
        <f>VLOOKUP(A758,'BALANCETE JUNHO 19'!$A$6:$I$955,3,0)</f>
        <v>3</v>
      </c>
      <c r="D758" s="113">
        <v>806</v>
      </c>
      <c r="E758" s="113" t="s">
        <v>2666</v>
      </c>
      <c r="F758" s="115">
        <v>75350.080000000002</v>
      </c>
      <c r="G758" s="115">
        <v>6291.66</v>
      </c>
      <c r="H758" s="113">
        <v>0</v>
      </c>
      <c r="I758" s="115">
        <v>81641.740000000005</v>
      </c>
    </row>
    <row r="759" spans="1:9">
      <c r="A759" s="113" t="s">
        <v>2681</v>
      </c>
      <c r="B759" s="116" t="s">
        <v>82</v>
      </c>
      <c r="C759" s="116">
        <v>3</v>
      </c>
      <c r="D759" s="113">
        <v>807</v>
      </c>
      <c r="E759" s="113" t="s">
        <v>3764</v>
      </c>
      <c r="F759" s="113">
        <v>0</v>
      </c>
      <c r="G759" s="115">
        <v>1454.63</v>
      </c>
      <c r="H759" s="113">
        <v>0</v>
      </c>
      <c r="I759" s="115">
        <v>1454.63</v>
      </c>
    </row>
    <row r="760" spans="1:9">
      <c r="A760" s="113" t="s">
        <v>595</v>
      </c>
      <c r="B760" s="116" t="s">
        <v>82</v>
      </c>
      <c r="C760" s="116">
        <f>VLOOKUP(A760,'BALANCETE JUNHO 19'!$A$6:$I$955,3,0)</f>
        <v>3</v>
      </c>
      <c r="D760" s="113">
        <v>1381</v>
      </c>
      <c r="E760" s="113" t="s">
        <v>3331</v>
      </c>
      <c r="F760" s="115">
        <v>7164.39</v>
      </c>
      <c r="G760" s="113">
        <v>0</v>
      </c>
      <c r="H760" s="113">
        <v>0</v>
      </c>
      <c r="I760" s="115">
        <v>7164.39</v>
      </c>
    </row>
    <row r="761" spans="1:9" hidden="1">
      <c r="A761" s="113" t="s">
        <v>295</v>
      </c>
      <c r="B761" s="116" t="s">
        <v>77</v>
      </c>
      <c r="C761" s="116">
        <f>VLOOKUP(A761,'BALANCETE JUNHO 19'!$A$6:$I$955,3,0)</f>
        <v>3</v>
      </c>
      <c r="D761" s="113">
        <v>808</v>
      </c>
      <c r="E761" s="113" t="s">
        <v>3296</v>
      </c>
      <c r="F761" s="115">
        <v>2040890.56</v>
      </c>
      <c r="G761" s="115">
        <v>423327.78</v>
      </c>
      <c r="H761" s="115">
        <v>14211.55</v>
      </c>
      <c r="I761" s="115">
        <v>2450006.79</v>
      </c>
    </row>
    <row r="762" spans="1:9">
      <c r="A762" s="113" t="s">
        <v>411</v>
      </c>
      <c r="B762" s="116" t="s">
        <v>82</v>
      </c>
      <c r="C762" s="116">
        <f>VLOOKUP(A762,'BALANCETE JUNHO 19'!$A$6:$I$955,3,0)</f>
        <v>3</v>
      </c>
      <c r="D762" s="113">
        <v>809</v>
      </c>
      <c r="E762" s="113" t="s">
        <v>404</v>
      </c>
      <c r="F762" s="115">
        <v>1640990.05</v>
      </c>
      <c r="G762" s="115">
        <v>320451.09000000003</v>
      </c>
      <c r="H762" s="113">
        <v>0</v>
      </c>
      <c r="I762" s="115">
        <v>1961441.14</v>
      </c>
    </row>
    <row r="763" spans="1:9">
      <c r="A763" s="113" t="s">
        <v>412</v>
      </c>
      <c r="B763" s="116" t="s">
        <v>82</v>
      </c>
      <c r="C763" s="116">
        <f>VLOOKUP(A763,'BALANCETE JUNHO 19'!$A$6:$I$955,3,0)</f>
        <v>3</v>
      </c>
      <c r="D763" s="113">
        <v>810</v>
      </c>
      <c r="E763" s="113" t="s">
        <v>409</v>
      </c>
      <c r="F763" s="115">
        <v>501477.02</v>
      </c>
      <c r="G763" s="115">
        <v>97750.25</v>
      </c>
      <c r="H763" s="113">
        <v>0</v>
      </c>
      <c r="I763" s="115">
        <v>599227.27</v>
      </c>
    </row>
    <row r="764" spans="1:9">
      <c r="A764" s="113" t="s">
        <v>413</v>
      </c>
      <c r="B764" s="116" t="s">
        <v>82</v>
      </c>
      <c r="C764" s="116">
        <f>VLOOKUP(A764,'BALANCETE JUNHO 19'!$A$6:$I$955,3,0)</f>
        <v>3</v>
      </c>
      <c r="D764" s="113">
        <v>811</v>
      </c>
      <c r="E764" s="113" t="s">
        <v>3205</v>
      </c>
      <c r="F764" s="115">
        <v>28450.26</v>
      </c>
      <c r="G764" s="115">
        <v>5126.4399999999996</v>
      </c>
      <c r="H764" s="113">
        <v>0</v>
      </c>
      <c r="I764" s="115">
        <v>33576.699999999997</v>
      </c>
    </row>
    <row r="765" spans="1:9">
      <c r="A765" s="113" t="s">
        <v>850</v>
      </c>
      <c r="B765" s="116" t="s">
        <v>82</v>
      </c>
      <c r="C765" s="116">
        <f>VLOOKUP(A765,'BALANCETE JUNHO 19'!$A$6:$I$955,3,0)</f>
        <v>3</v>
      </c>
      <c r="D765" s="113">
        <v>2697</v>
      </c>
      <c r="E765" s="113" t="s">
        <v>3297</v>
      </c>
      <c r="F765" s="115">
        <v>99611.16</v>
      </c>
      <c r="G765" s="113">
        <v>0</v>
      </c>
      <c r="H765" s="115">
        <v>10887.21</v>
      </c>
      <c r="I765" s="115">
        <v>-110498.37</v>
      </c>
    </row>
    <row r="766" spans="1:9">
      <c r="A766" s="113" t="s">
        <v>851</v>
      </c>
      <c r="B766" s="116" t="s">
        <v>82</v>
      </c>
      <c r="C766" s="116">
        <f>VLOOKUP(A766,'BALANCETE JUNHO 19'!$A$6:$I$955,3,0)</f>
        <v>3</v>
      </c>
      <c r="D766" s="113">
        <v>2698</v>
      </c>
      <c r="E766" s="113" t="s">
        <v>3298</v>
      </c>
      <c r="F766" s="115">
        <v>30415.61</v>
      </c>
      <c r="G766" s="113">
        <v>0</v>
      </c>
      <c r="H766" s="115">
        <v>3324.34</v>
      </c>
      <c r="I766" s="115">
        <v>-33739.949999999997</v>
      </c>
    </row>
    <row r="767" spans="1:9">
      <c r="A767" s="113" t="s">
        <v>693</v>
      </c>
      <c r="B767" s="116" t="s">
        <v>82</v>
      </c>
      <c r="C767" s="116">
        <f>VLOOKUP(A767,'BALANCETE JUNHO 19'!$A$6:$I$955,3,0)</f>
        <v>3</v>
      </c>
      <c r="D767" s="113">
        <v>814</v>
      </c>
      <c r="E767" s="113" t="s">
        <v>2662</v>
      </c>
      <c r="F767" s="115">
        <v>85950.59</v>
      </c>
      <c r="G767" s="113">
        <v>0</v>
      </c>
      <c r="H767" s="113">
        <v>0</v>
      </c>
      <c r="I767" s="115">
        <v>85950.59</v>
      </c>
    </row>
    <row r="768" spans="1:9">
      <c r="A768" s="113" t="s">
        <v>2688</v>
      </c>
      <c r="B768" s="116" t="s">
        <v>82</v>
      </c>
      <c r="C768" s="116">
        <f>VLOOKUP(A768,'BALANCETE JUNHO 19'!$A$6:$I$955,3,0)</f>
        <v>3</v>
      </c>
      <c r="D768" s="113">
        <v>3842</v>
      </c>
      <c r="E768" s="113" t="s">
        <v>3333</v>
      </c>
      <c r="F768" s="115">
        <v>1465.87</v>
      </c>
      <c r="G768" s="113">
        <v>0</v>
      </c>
      <c r="H768" s="113">
        <v>0</v>
      </c>
      <c r="I768" s="115">
        <v>-1465.87</v>
      </c>
    </row>
    <row r="769" spans="1:9" hidden="1">
      <c r="A769" s="113" t="s">
        <v>296</v>
      </c>
      <c r="B769" s="116" t="s">
        <v>77</v>
      </c>
      <c r="C769" s="116">
        <f>VLOOKUP(A769,'BALANCETE JUNHO 19'!$A$6:$I$955,3,0)</f>
        <v>3</v>
      </c>
      <c r="D769" s="113">
        <v>817</v>
      </c>
      <c r="E769" s="113" t="s">
        <v>3300</v>
      </c>
      <c r="F769" s="115">
        <v>2365788.5</v>
      </c>
      <c r="G769" s="115">
        <v>387020.75</v>
      </c>
      <c r="H769" s="113">
        <v>0</v>
      </c>
      <c r="I769" s="115">
        <v>2752809.25</v>
      </c>
    </row>
    <row r="770" spans="1:9">
      <c r="A770" s="113" t="s">
        <v>2691</v>
      </c>
      <c r="B770" s="116" t="s">
        <v>82</v>
      </c>
      <c r="C770" s="116">
        <f>VLOOKUP(A770,'BALANCETE JUNHO 19'!$A$6:$I$955,3,0)</f>
        <v>3</v>
      </c>
      <c r="D770" s="113">
        <v>818</v>
      </c>
      <c r="E770" s="113" t="s">
        <v>2692</v>
      </c>
      <c r="F770" s="113">
        <v>666.4</v>
      </c>
      <c r="G770" s="113">
        <v>414.8</v>
      </c>
      <c r="H770" s="113">
        <v>0</v>
      </c>
      <c r="I770" s="115">
        <v>1081.2</v>
      </c>
    </row>
    <row r="771" spans="1:9">
      <c r="A771" s="113" t="s">
        <v>596</v>
      </c>
      <c r="B771" s="116" t="s">
        <v>82</v>
      </c>
      <c r="C771" s="116">
        <f>VLOOKUP(A771,'BALANCETE JUNHO 19'!$A$6:$I$955,3,0)</f>
        <v>3</v>
      </c>
      <c r="D771" s="113">
        <v>819</v>
      </c>
      <c r="E771" s="113" t="s">
        <v>2693</v>
      </c>
      <c r="F771" s="115">
        <v>880205.14</v>
      </c>
      <c r="G771" s="115">
        <v>168900.03</v>
      </c>
      <c r="H771" s="113">
        <v>0</v>
      </c>
      <c r="I771" s="115">
        <v>1049105.17</v>
      </c>
    </row>
    <row r="772" spans="1:9">
      <c r="A772" s="113" t="s">
        <v>597</v>
      </c>
      <c r="B772" s="116" t="s">
        <v>82</v>
      </c>
      <c r="C772" s="116">
        <f>VLOOKUP(A772,'BALANCETE JUNHO 19'!$A$6:$I$955,3,0)</f>
        <v>3</v>
      </c>
      <c r="D772" s="113">
        <v>820</v>
      </c>
      <c r="E772" s="113" t="s">
        <v>2694</v>
      </c>
      <c r="F772" s="115">
        <v>1015201.29</v>
      </c>
      <c r="G772" s="115">
        <v>153676.73000000001</v>
      </c>
      <c r="H772" s="113">
        <v>0</v>
      </c>
      <c r="I772" s="115">
        <v>1168878.02</v>
      </c>
    </row>
    <row r="773" spans="1:9">
      <c r="A773" s="113" t="s">
        <v>598</v>
      </c>
      <c r="B773" s="116" t="s">
        <v>82</v>
      </c>
      <c r="C773" s="116">
        <f>VLOOKUP(A773,'BALANCETE JUNHO 19'!$A$6:$I$955,3,0)</f>
        <v>3</v>
      </c>
      <c r="D773" s="113">
        <v>821</v>
      </c>
      <c r="E773" s="113" t="s">
        <v>2695</v>
      </c>
      <c r="F773" s="115">
        <v>170664.28</v>
      </c>
      <c r="G773" s="115">
        <v>29105.31</v>
      </c>
      <c r="H773" s="113">
        <v>0</v>
      </c>
      <c r="I773" s="115">
        <v>199769.59</v>
      </c>
    </row>
    <row r="774" spans="1:9">
      <c r="A774" s="113" t="s">
        <v>599</v>
      </c>
      <c r="B774" s="116" t="s">
        <v>82</v>
      </c>
      <c r="C774" s="116">
        <f>VLOOKUP(A774,'BALANCETE JUNHO 19'!$A$6:$I$955,3,0)</f>
        <v>3</v>
      </c>
      <c r="D774" s="113">
        <v>822</v>
      </c>
      <c r="E774" s="113" t="s">
        <v>3301</v>
      </c>
      <c r="F774" s="115">
        <v>81723.259999999995</v>
      </c>
      <c r="G774" s="115">
        <v>7331.7</v>
      </c>
      <c r="H774" s="113">
        <v>0</v>
      </c>
      <c r="I774" s="115">
        <v>89054.96</v>
      </c>
    </row>
    <row r="775" spans="1:9">
      <c r="A775" s="113" t="s">
        <v>600</v>
      </c>
      <c r="B775" s="116" t="s">
        <v>82</v>
      </c>
      <c r="C775" s="116">
        <f>VLOOKUP(A775,'BALANCETE JUNHO 19'!$A$6:$I$955,3,0)</f>
        <v>3</v>
      </c>
      <c r="D775" s="113">
        <v>823</v>
      </c>
      <c r="E775" s="113" t="s">
        <v>2697</v>
      </c>
      <c r="F775" s="115">
        <v>42773.599999999999</v>
      </c>
      <c r="G775" s="115">
        <v>4736</v>
      </c>
      <c r="H775" s="113">
        <v>0</v>
      </c>
      <c r="I775" s="115">
        <v>47509.599999999999</v>
      </c>
    </row>
    <row r="776" spans="1:9">
      <c r="A776" s="113" t="s">
        <v>601</v>
      </c>
      <c r="B776" s="116" t="s">
        <v>82</v>
      </c>
      <c r="C776" s="116">
        <f>VLOOKUP(A776,'BALANCETE JUNHO 19'!$A$6:$I$955,3,0)</f>
        <v>3</v>
      </c>
      <c r="D776" s="113">
        <v>824</v>
      </c>
      <c r="E776" s="113" t="s">
        <v>3302</v>
      </c>
      <c r="F776" s="115">
        <v>22909.41</v>
      </c>
      <c r="G776" s="115">
        <v>2521.23</v>
      </c>
      <c r="H776" s="113">
        <v>0</v>
      </c>
      <c r="I776" s="115">
        <v>25430.639999999999</v>
      </c>
    </row>
    <row r="777" spans="1:9">
      <c r="A777" s="113" t="s">
        <v>602</v>
      </c>
      <c r="B777" s="116" t="s">
        <v>82</v>
      </c>
      <c r="C777" s="116">
        <f>VLOOKUP(A777,'BALANCETE JUNHO 19'!$A$6:$I$955,3,0)</f>
        <v>3</v>
      </c>
      <c r="D777" s="113">
        <v>825</v>
      </c>
      <c r="E777" s="113" t="s">
        <v>3301</v>
      </c>
      <c r="F777" s="115">
        <v>96305.35</v>
      </c>
      <c r="G777" s="115">
        <v>14689.95</v>
      </c>
      <c r="H777" s="113">
        <v>0</v>
      </c>
      <c r="I777" s="115">
        <v>110995.3</v>
      </c>
    </row>
    <row r="778" spans="1:9">
      <c r="A778" s="113" t="s">
        <v>906</v>
      </c>
      <c r="B778" s="116" t="s">
        <v>82</v>
      </c>
      <c r="C778" s="116">
        <f>VLOOKUP(A778,'BALANCETE JUNHO 19'!$A$6:$I$955,3,0)</f>
        <v>3</v>
      </c>
      <c r="D778" s="113">
        <v>1228</v>
      </c>
      <c r="E778" s="113" t="s">
        <v>2699</v>
      </c>
      <c r="F778" s="115">
        <v>30782.02</v>
      </c>
      <c r="G778" s="113">
        <v>0</v>
      </c>
      <c r="H778" s="113">
        <v>0</v>
      </c>
      <c r="I778" s="115">
        <v>30782.02</v>
      </c>
    </row>
    <row r="779" spans="1:9">
      <c r="A779" s="113" t="s">
        <v>820</v>
      </c>
      <c r="B779" s="116" t="s">
        <v>82</v>
      </c>
      <c r="C779" s="116">
        <f>VLOOKUP(A779,'BALANCETE JUNHO 19'!$A$6:$I$955,3,0)</f>
        <v>3</v>
      </c>
      <c r="D779" s="113">
        <v>856</v>
      </c>
      <c r="E779" s="113" t="s">
        <v>2700</v>
      </c>
      <c r="F779" s="115">
        <v>24557.75</v>
      </c>
      <c r="G779" s="115">
        <v>5645</v>
      </c>
      <c r="H779" s="113">
        <v>0</v>
      </c>
      <c r="I779" s="115">
        <v>30202.75</v>
      </c>
    </row>
    <row r="780" spans="1:9" hidden="1">
      <c r="A780" s="113" t="s">
        <v>297</v>
      </c>
      <c r="B780" s="116" t="s">
        <v>77</v>
      </c>
      <c r="C780" s="116">
        <f>VLOOKUP(A780,'BALANCETE JUNHO 19'!$A$6:$I$955,3,0)</f>
        <v>3</v>
      </c>
      <c r="D780" s="113">
        <v>826</v>
      </c>
      <c r="E780" s="113" t="s">
        <v>3303</v>
      </c>
      <c r="F780" s="115">
        <v>238202.09</v>
      </c>
      <c r="G780" s="113">
        <v>0</v>
      </c>
      <c r="H780" s="115">
        <v>44022.49</v>
      </c>
      <c r="I780" s="115">
        <v>-282224.58</v>
      </c>
    </row>
    <row r="781" spans="1:9">
      <c r="A781" s="113" t="s">
        <v>907</v>
      </c>
      <c r="B781" s="116" t="s">
        <v>82</v>
      </c>
      <c r="C781" s="116">
        <f>VLOOKUP(A781,'BALANCETE JUNHO 19'!$A$6:$I$955,3,0)</f>
        <v>3</v>
      </c>
      <c r="D781" s="113">
        <v>827</v>
      </c>
      <c r="E781" s="113" t="s">
        <v>2692</v>
      </c>
      <c r="F781" s="113">
        <v>262.61</v>
      </c>
      <c r="G781" s="113">
        <v>0</v>
      </c>
      <c r="H781" s="113">
        <v>222.16</v>
      </c>
      <c r="I781" s="115">
        <v>-484.77</v>
      </c>
    </row>
    <row r="782" spans="1:9">
      <c r="A782" s="113" t="s">
        <v>603</v>
      </c>
      <c r="B782" s="116" t="s">
        <v>82</v>
      </c>
      <c r="C782" s="116">
        <f>VLOOKUP(A782,'BALANCETE JUNHO 19'!$A$6:$I$955,3,0)</f>
        <v>3</v>
      </c>
      <c r="D782" s="113">
        <v>828</v>
      </c>
      <c r="E782" s="113" t="s">
        <v>2693</v>
      </c>
      <c r="F782" s="115">
        <v>36645.760000000002</v>
      </c>
      <c r="G782" s="113">
        <v>0</v>
      </c>
      <c r="H782" s="115">
        <v>5652.19</v>
      </c>
      <c r="I782" s="115">
        <v>-42297.95</v>
      </c>
    </row>
    <row r="783" spans="1:9">
      <c r="A783" s="113" t="s">
        <v>604</v>
      </c>
      <c r="B783" s="116" t="s">
        <v>82</v>
      </c>
      <c r="C783" s="116">
        <f>VLOOKUP(A783,'BALANCETE JUNHO 19'!$A$6:$I$955,3,0)</f>
        <v>3</v>
      </c>
      <c r="D783" s="113">
        <v>829</v>
      </c>
      <c r="E783" s="113" t="s">
        <v>2694</v>
      </c>
      <c r="F783" s="115">
        <v>137359.20000000001</v>
      </c>
      <c r="G783" s="113">
        <v>0</v>
      </c>
      <c r="H783" s="115">
        <v>27595.62</v>
      </c>
      <c r="I783" s="115">
        <v>-164954.82</v>
      </c>
    </row>
    <row r="784" spans="1:9">
      <c r="A784" s="113" t="s">
        <v>605</v>
      </c>
      <c r="B784" s="116" t="s">
        <v>82</v>
      </c>
      <c r="C784" s="116">
        <f>VLOOKUP(A784,'BALANCETE JUNHO 19'!$A$6:$I$955,3,0)</f>
        <v>3</v>
      </c>
      <c r="D784" s="113">
        <v>830</v>
      </c>
      <c r="E784" s="113" t="s">
        <v>2695</v>
      </c>
      <c r="F784" s="115">
        <v>34295.71</v>
      </c>
      <c r="G784" s="113">
        <v>0</v>
      </c>
      <c r="H784" s="115">
        <v>6927.31</v>
      </c>
      <c r="I784" s="115">
        <v>-41223.019999999997</v>
      </c>
    </row>
    <row r="785" spans="1:10">
      <c r="A785" s="113" t="s">
        <v>606</v>
      </c>
      <c r="B785" s="116" t="s">
        <v>82</v>
      </c>
      <c r="C785" s="116">
        <f>VLOOKUP(A785,'BALANCETE JUNHO 19'!$A$6:$I$955,3,0)</f>
        <v>3</v>
      </c>
      <c r="D785" s="113">
        <v>833</v>
      </c>
      <c r="E785" s="113" t="s">
        <v>3304</v>
      </c>
      <c r="F785" s="115">
        <v>29638.81</v>
      </c>
      <c r="G785" s="113">
        <v>0</v>
      </c>
      <c r="H785" s="115">
        <v>3625.21</v>
      </c>
      <c r="I785" s="115">
        <v>-33264.019999999997</v>
      </c>
    </row>
    <row r="786" spans="1:10">
      <c r="A786" s="113" t="s">
        <v>742</v>
      </c>
      <c r="B786" s="116" t="s">
        <v>82</v>
      </c>
      <c r="C786" s="116">
        <f>VLOOKUP(A786,'BALANCETE JUNHO 19'!$A$6:$I$955,3,0)</f>
        <v>3</v>
      </c>
      <c r="D786" s="113">
        <v>2390</v>
      </c>
      <c r="E786" s="113" t="s">
        <v>2704</v>
      </c>
      <c r="F786" s="115">
        <v>1151206.3700000001</v>
      </c>
      <c r="G786" s="115">
        <v>227283.05</v>
      </c>
      <c r="H786" s="113">
        <v>0</v>
      </c>
      <c r="I786" s="115">
        <v>1378489.42</v>
      </c>
    </row>
    <row r="787" spans="1:10" hidden="1">
      <c r="A787" s="113" t="s">
        <v>298</v>
      </c>
      <c r="B787" s="116" t="s">
        <v>77</v>
      </c>
      <c r="C787" s="116">
        <f>VLOOKUP(A787,'BALANCETE JUNHO 19'!$A$6:$I$955,3,0)</f>
        <v>3</v>
      </c>
      <c r="D787" s="113">
        <v>834</v>
      </c>
      <c r="E787" s="113" t="s">
        <v>3306</v>
      </c>
      <c r="F787" s="115">
        <v>1930026.24</v>
      </c>
      <c r="G787" s="115">
        <v>436283.4</v>
      </c>
      <c r="H787" s="113">
        <v>0</v>
      </c>
      <c r="I787" s="115">
        <v>2366309.64</v>
      </c>
    </row>
    <row r="788" spans="1:10">
      <c r="A788" s="113" t="s">
        <v>945</v>
      </c>
      <c r="B788" s="116" t="s">
        <v>82</v>
      </c>
      <c r="C788" s="116">
        <f>VLOOKUP(A788,'BALANCETE JUNHO 19'!$A$6:$I$955,3,0)</f>
        <v>3</v>
      </c>
      <c r="D788" s="113">
        <v>835</v>
      </c>
      <c r="E788" s="113" t="s">
        <v>3611</v>
      </c>
      <c r="F788" s="115">
        <v>204425.77</v>
      </c>
      <c r="G788" s="113">
        <v>0</v>
      </c>
      <c r="H788" s="113">
        <v>0</v>
      </c>
      <c r="I788" s="115">
        <v>204425.77</v>
      </c>
    </row>
    <row r="789" spans="1:10">
      <c r="A789" s="113" t="s">
        <v>828</v>
      </c>
      <c r="B789" s="116" t="s">
        <v>82</v>
      </c>
      <c r="C789" s="116">
        <f>VLOOKUP(A789,'BALANCETE JUNHO 19'!$A$6:$I$955,3,0)</f>
        <v>3</v>
      </c>
      <c r="D789" s="113">
        <v>836</v>
      </c>
      <c r="E789" s="113" t="s">
        <v>3307</v>
      </c>
      <c r="F789" s="115">
        <v>949698.47</v>
      </c>
      <c r="G789" s="115">
        <v>202546.15</v>
      </c>
      <c r="H789" s="113">
        <v>0</v>
      </c>
      <c r="I789" s="115">
        <v>1152244.6200000001</v>
      </c>
    </row>
    <row r="790" spans="1:10">
      <c r="A790" s="113" t="s">
        <v>958</v>
      </c>
      <c r="B790" s="116" t="s">
        <v>82</v>
      </c>
      <c r="C790" s="116">
        <f>VLOOKUP(A790,'BALANCETE JUNHO 19'!$A$6:$I$955,3,0)</f>
        <v>3</v>
      </c>
      <c r="D790" s="113">
        <v>837</v>
      </c>
      <c r="E790" s="113" t="s">
        <v>3447</v>
      </c>
      <c r="F790" s="115">
        <v>179825.79</v>
      </c>
      <c r="G790" s="115">
        <v>37294.06</v>
      </c>
      <c r="H790" s="113">
        <v>0</v>
      </c>
      <c r="I790" s="115">
        <v>217119.85</v>
      </c>
      <c r="J790" s="115"/>
    </row>
    <row r="791" spans="1:10">
      <c r="A791" s="113" t="s">
        <v>908</v>
      </c>
      <c r="B791" s="116" t="s">
        <v>82</v>
      </c>
      <c r="C791" s="116">
        <f>VLOOKUP(A791,'BALANCETE JUNHO 19'!$A$6:$I$955,3,0)</f>
        <v>3</v>
      </c>
      <c r="D791" s="113">
        <v>838</v>
      </c>
      <c r="E791" s="113" t="s">
        <v>3308</v>
      </c>
      <c r="F791" s="115">
        <v>202388.12</v>
      </c>
      <c r="G791" s="115">
        <v>88233.600000000006</v>
      </c>
      <c r="H791" s="113">
        <v>0</v>
      </c>
      <c r="I791" s="115">
        <v>290621.71999999997</v>
      </c>
    </row>
    <row r="792" spans="1:10">
      <c r="A792" s="113" t="s">
        <v>2709</v>
      </c>
      <c r="B792" s="116" t="s">
        <v>82</v>
      </c>
      <c r="C792" s="116">
        <v>3</v>
      </c>
      <c r="D792" s="113">
        <v>840</v>
      </c>
      <c r="E792" s="113" t="s">
        <v>3765</v>
      </c>
      <c r="F792" s="113">
        <v>0</v>
      </c>
      <c r="G792" s="115">
        <v>24038.2</v>
      </c>
      <c r="H792" s="113">
        <v>0</v>
      </c>
      <c r="I792" s="115">
        <v>24038.2</v>
      </c>
    </row>
    <row r="793" spans="1:10">
      <c r="A793" s="113" t="s">
        <v>299</v>
      </c>
      <c r="B793" s="116" t="s">
        <v>82</v>
      </c>
      <c r="C793" s="116">
        <f>VLOOKUP(A793,'BALANCETE JUNHO 19'!$A$6:$I$955,3,0)</f>
        <v>3</v>
      </c>
      <c r="D793" s="113">
        <v>841</v>
      </c>
      <c r="E793" s="113" t="s">
        <v>3309</v>
      </c>
      <c r="F793" s="115">
        <v>184320.72</v>
      </c>
      <c r="G793" s="115">
        <v>37198.54</v>
      </c>
      <c r="H793" s="113">
        <v>0</v>
      </c>
      <c r="I793" s="115">
        <v>221519.26</v>
      </c>
    </row>
    <row r="794" spans="1:10">
      <c r="A794" s="113" t="s">
        <v>740</v>
      </c>
      <c r="B794" s="116" t="s">
        <v>82</v>
      </c>
      <c r="C794" s="116">
        <f>VLOOKUP(A794,'BALANCETE JUNHO 19'!$A$6:$I$955,3,0)</f>
        <v>3</v>
      </c>
      <c r="D794" s="113">
        <v>870</v>
      </c>
      <c r="E794" s="113" t="s">
        <v>2712</v>
      </c>
      <c r="F794" s="115">
        <v>209367.37</v>
      </c>
      <c r="G794" s="115">
        <v>46972.85</v>
      </c>
      <c r="H794" s="113">
        <v>0</v>
      </c>
      <c r="I794" s="115">
        <v>256340.22</v>
      </c>
    </row>
    <row r="795" spans="1:10" hidden="1">
      <c r="A795" s="113" t="s">
        <v>300</v>
      </c>
      <c r="B795" s="116" t="s">
        <v>77</v>
      </c>
      <c r="C795" s="116">
        <f>VLOOKUP(A795,'BALANCETE JUNHO 19'!$A$6:$I$955,3,0)</f>
        <v>3</v>
      </c>
      <c r="D795" s="113">
        <v>844</v>
      </c>
      <c r="E795" s="113" t="s">
        <v>2713</v>
      </c>
      <c r="F795" s="115">
        <v>10743407.800000001</v>
      </c>
      <c r="G795" s="115">
        <v>1885510.86</v>
      </c>
      <c r="H795" s="113">
        <v>0</v>
      </c>
      <c r="I795" s="115">
        <v>12628918.66</v>
      </c>
    </row>
    <row r="796" spans="1:10">
      <c r="A796" s="113" t="s">
        <v>301</v>
      </c>
      <c r="B796" s="116" t="s">
        <v>82</v>
      </c>
      <c r="C796" s="116">
        <f>VLOOKUP(A796,'BALANCETE JUNHO 19'!$A$6:$I$955,3,0)</f>
        <v>3</v>
      </c>
      <c r="D796" s="113">
        <v>847</v>
      </c>
      <c r="E796" s="113" t="s">
        <v>3310</v>
      </c>
      <c r="F796" s="115">
        <v>146455.67999999999</v>
      </c>
      <c r="G796" s="115">
        <v>24035.47</v>
      </c>
      <c r="H796" s="113">
        <v>0</v>
      </c>
      <c r="I796" s="115">
        <v>170491.15</v>
      </c>
    </row>
    <row r="797" spans="1:10">
      <c r="A797" s="113" t="s">
        <v>819</v>
      </c>
      <c r="B797" s="116" t="s">
        <v>82</v>
      </c>
      <c r="C797" s="116">
        <f>VLOOKUP(A797,'BALANCETE JUNHO 19'!$A$6:$I$955,3,0)</f>
        <v>3</v>
      </c>
      <c r="D797" s="113">
        <v>849</v>
      </c>
      <c r="E797" s="113" t="s">
        <v>3311</v>
      </c>
      <c r="F797" s="115">
        <v>181675.32</v>
      </c>
      <c r="G797" s="115">
        <v>30279.22</v>
      </c>
      <c r="H797" s="113">
        <v>0</v>
      </c>
      <c r="I797" s="115">
        <v>211954.54</v>
      </c>
    </row>
    <row r="798" spans="1:10">
      <c r="A798" s="113" t="s">
        <v>665</v>
      </c>
      <c r="B798" s="116" t="s">
        <v>82</v>
      </c>
      <c r="C798" s="116">
        <f>VLOOKUP(A798,'BALANCETE JUNHO 19'!$A$6:$I$955,3,0)</f>
        <v>3</v>
      </c>
      <c r="D798" s="113">
        <v>850</v>
      </c>
      <c r="E798" s="113" t="s">
        <v>3312</v>
      </c>
      <c r="F798" s="115">
        <v>1932722.93</v>
      </c>
      <c r="G798" s="115">
        <v>370668.32</v>
      </c>
      <c r="H798" s="113">
        <v>0</v>
      </c>
      <c r="I798" s="115">
        <v>2303391.25</v>
      </c>
    </row>
    <row r="799" spans="1:10">
      <c r="A799" s="113" t="s">
        <v>685</v>
      </c>
      <c r="B799" s="116" t="s">
        <v>82</v>
      </c>
      <c r="C799" s="116">
        <f>VLOOKUP(A799,'BALANCETE JUNHO 19'!$A$6:$I$955,3,0)</f>
        <v>3</v>
      </c>
      <c r="D799" s="113">
        <v>851</v>
      </c>
      <c r="E799" s="113" t="s">
        <v>3312</v>
      </c>
      <c r="F799" s="115">
        <v>2362357.52</v>
      </c>
      <c r="G799" s="115">
        <v>482845.17</v>
      </c>
      <c r="H799" s="113">
        <v>0</v>
      </c>
      <c r="I799" s="115">
        <v>2845202.69</v>
      </c>
    </row>
    <row r="800" spans="1:10">
      <c r="A800" s="113" t="s">
        <v>821</v>
      </c>
      <c r="B800" s="116" t="s">
        <v>82</v>
      </c>
      <c r="C800" s="116">
        <f>VLOOKUP(A800,'BALANCETE JUNHO 19'!$A$6:$I$955,3,0)</f>
        <v>3</v>
      </c>
      <c r="D800" s="113">
        <v>852</v>
      </c>
      <c r="E800" s="113" t="s">
        <v>2717</v>
      </c>
      <c r="F800" s="115">
        <v>36155.019999999997</v>
      </c>
      <c r="G800" s="113">
        <v>0</v>
      </c>
      <c r="H800" s="113">
        <v>0</v>
      </c>
      <c r="I800" s="115">
        <v>36155.019999999997</v>
      </c>
    </row>
    <row r="801" spans="1:9">
      <c r="A801" s="113" t="s">
        <v>909</v>
      </c>
      <c r="B801" s="116" t="s">
        <v>82</v>
      </c>
      <c r="C801" s="116">
        <f>VLOOKUP(A801,'BALANCETE JUNHO 19'!$A$6:$I$955,3,0)</f>
        <v>3</v>
      </c>
      <c r="D801" s="113">
        <v>853</v>
      </c>
      <c r="E801" s="113" t="s">
        <v>3313</v>
      </c>
      <c r="F801" s="115">
        <v>11114.22</v>
      </c>
      <c r="G801" s="113">
        <v>0</v>
      </c>
      <c r="H801" s="113">
        <v>0</v>
      </c>
      <c r="I801" s="115">
        <v>11114.22</v>
      </c>
    </row>
    <row r="802" spans="1:9">
      <c r="A802" s="113" t="s">
        <v>861</v>
      </c>
      <c r="B802" s="116" t="s">
        <v>82</v>
      </c>
      <c r="C802" s="116">
        <f>VLOOKUP(A802,'BALANCETE JUNHO 19'!$A$6:$I$955,3,0)</f>
        <v>3</v>
      </c>
      <c r="D802" s="113">
        <v>855</v>
      </c>
      <c r="E802" s="113" t="s">
        <v>2719</v>
      </c>
      <c r="F802" s="115">
        <v>298387.06</v>
      </c>
      <c r="G802" s="115">
        <v>40978.81</v>
      </c>
      <c r="H802" s="113">
        <v>0</v>
      </c>
      <c r="I802" s="115">
        <v>339365.87</v>
      </c>
    </row>
    <row r="803" spans="1:9">
      <c r="A803" s="113" t="s">
        <v>302</v>
      </c>
      <c r="B803" s="116" t="s">
        <v>82</v>
      </c>
      <c r="C803" s="116">
        <f>VLOOKUP(A803,'BALANCETE JUNHO 19'!$A$6:$I$955,3,0)</f>
        <v>3</v>
      </c>
      <c r="D803" s="113">
        <v>857</v>
      </c>
      <c r="E803" s="113" t="s">
        <v>3314</v>
      </c>
      <c r="F803" s="115">
        <v>369848.18</v>
      </c>
      <c r="G803" s="115">
        <v>44809.47</v>
      </c>
      <c r="H803" s="113">
        <v>0</v>
      </c>
      <c r="I803" s="115">
        <v>414657.65</v>
      </c>
    </row>
    <row r="804" spans="1:9">
      <c r="A804" s="113" t="s">
        <v>666</v>
      </c>
      <c r="B804" s="116" t="s">
        <v>82</v>
      </c>
      <c r="C804" s="116">
        <f>VLOOKUP(A804,'BALANCETE JUNHO 19'!$A$6:$I$955,3,0)</f>
        <v>3</v>
      </c>
      <c r="D804" s="113">
        <v>862</v>
      </c>
      <c r="E804" s="113" t="s">
        <v>3315</v>
      </c>
      <c r="F804" s="115">
        <v>206804.41</v>
      </c>
      <c r="G804" s="115">
        <v>35156.120000000003</v>
      </c>
      <c r="H804" s="113">
        <v>0</v>
      </c>
      <c r="I804" s="115">
        <v>241960.53</v>
      </c>
    </row>
    <row r="805" spans="1:9">
      <c r="A805" s="113" t="s">
        <v>731</v>
      </c>
      <c r="B805" s="116" t="s">
        <v>82</v>
      </c>
      <c r="C805" s="116">
        <f>VLOOKUP(A805,'BALANCETE JUNHO 19'!$A$6:$I$955,3,0)</f>
        <v>3</v>
      </c>
      <c r="D805" s="113">
        <v>863</v>
      </c>
      <c r="E805" s="113" t="s">
        <v>3316</v>
      </c>
      <c r="F805" s="115">
        <v>415718.95</v>
      </c>
      <c r="G805" s="115">
        <v>72128.06</v>
      </c>
      <c r="H805" s="113">
        <v>0</v>
      </c>
      <c r="I805" s="115">
        <v>487847.01</v>
      </c>
    </row>
    <row r="806" spans="1:9">
      <c r="A806" s="113" t="s">
        <v>303</v>
      </c>
      <c r="B806" s="116" t="s">
        <v>82</v>
      </c>
      <c r="C806" s="116">
        <f>VLOOKUP(A806,'BALANCETE JUNHO 19'!$A$6:$I$955,3,0)</f>
        <v>3</v>
      </c>
      <c r="D806" s="113">
        <v>867</v>
      </c>
      <c r="E806" s="113" t="s">
        <v>3307</v>
      </c>
      <c r="F806" s="115">
        <v>264297.02</v>
      </c>
      <c r="G806" s="115">
        <v>60668.12</v>
      </c>
      <c r="H806" s="113">
        <v>0</v>
      </c>
      <c r="I806" s="115">
        <v>324965.14</v>
      </c>
    </row>
    <row r="807" spans="1:9">
      <c r="A807" s="113" t="s">
        <v>304</v>
      </c>
      <c r="B807" s="116" t="s">
        <v>82</v>
      </c>
      <c r="C807" s="116">
        <f>VLOOKUP(A807,'BALANCETE JUNHO 19'!$A$6:$I$955,3,0)</f>
        <v>3</v>
      </c>
      <c r="D807" s="113">
        <v>871</v>
      </c>
      <c r="E807" s="113" t="s">
        <v>2731</v>
      </c>
      <c r="F807" s="115">
        <v>1075.52</v>
      </c>
      <c r="G807" s="113">
        <v>501.98</v>
      </c>
      <c r="H807" s="113">
        <v>0</v>
      </c>
      <c r="I807" s="115">
        <v>1577.5</v>
      </c>
    </row>
    <row r="808" spans="1:9">
      <c r="A808" s="113" t="s">
        <v>667</v>
      </c>
      <c r="B808" s="116" t="s">
        <v>82</v>
      </c>
      <c r="C808" s="116">
        <f>VLOOKUP(A808,'BALANCETE JUNHO 19'!$A$6:$I$955,3,0)</f>
        <v>3</v>
      </c>
      <c r="D808" s="113">
        <v>1226</v>
      </c>
      <c r="E808" s="113" t="s">
        <v>3317</v>
      </c>
      <c r="F808" s="115">
        <v>159339.12</v>
      </c>
      <c r="G808" s="115">
        <v>23879.32</v>
      </c>
      <c r="H808" s="113">
        <v>0</v>
      </c>
      <c r="I808" s="115">
        <v>183218.44</v>
      </c>
    </row>
    <row r="809" spans="1:9">
      <c r="A809" s="113" t="s">
        <v>829</v>
      </c>
      <c r="B809" s="116" t="s">
        <v>82</v>
      </c>
      <c r="C809" s="116">
        <f>VLOOKUP(A809,'BALANCETE JUNHO 19'!$A$6:$I$955,3,0)</f>
        <v>3</v>
      </c>
      <c r="D809" s="113">
        <v>1249</v>
      </c>
      <c r="E809" s="113" t="s">
        <v>3318</v>
      </c>
      <c r="F809" s="113">
        <v>826.32</v>
      </c>
      <c r="G809" s="113">
        <v>64.97</v>
      </c>
      <c r="H809" s="113">
        <v>0</v>
      </c>
      <c r="I809" s="115">
        <v>891.29</v>
      </c>
    </row>
    <row r="810" spans="1:9">
      <c r="A810" s="113" t="s">
        <v>305</v>
      </c>
      <c r="B810" s="116" t="s">
        <v>82</v>
      </c>
      <c r="C810" s="116">
        <f>VLOOKUP(A810,'BALANCETE JUNHO 19'!$A$6:$I$955,3,0)</f>
        <v>3</v>
      </c>
      <c r="D810" s="113">
        <v>1729</v>
      </c>
      <c r="E810" s="113" t="s">
        <v>3448</v>
      </c>
      <c r="F810" s="115">
        <v>26302.85</v>
      </c>
      <c r="G810" s="115">
        <v>3810.6</v>
      </c>
      <c r="H810" s="113">
        <v>0</v>
      </c>
      <c r="I810" s="115">
        <v>30113.45</v>
      </c>
    </row>
    <row r="811" spans="1:9">
      <c r="A811" s="113" t="s">
        <v>668</v>
      </c>
      <c r="B811" s="116" t="s">
        <v>82</v>
      </c>
      <c r="C811" s="116">
        <f>VLOOKUP(A811,'BALANCETE JUNHO 19'!$A$6:$I$955,3,0)</f>
        <v>3</v>
      </c>
      <c r="D811" s="113">
        <v>1965</v>
      </c>
      <c r="E811" s="113" t="s">
        <v>3312</v>
      </c>
      <c r="F811" s="115">
        <v>1469214.12</v>
      </c>
      <c r="G811" s="115">
        <v>247478.85</v>
      </c>
      <c r="H811" s="113">
        <v>0</v>
      </c>
      <c r="I811" s="115">
        <v>1716692.97</v>
      </c>
    </row>
    <row r="812" spans="1:9">
      <c r="A812" s="113" t="s">
        <v>669</v>
      </c>
      <c r="B812" s="116" t="s">
        <v>82</v>
      </c>
      <c r="C812" s="116">
        <f>VLOOKUP(A812,'BALANCETE JUNHO 19'!$A$6:$I$955,3,0)</f>
        <v>3</v>
      </c>
      <c r="D812" s="113">
        <v>1966</v>
      </c>
      <c r="E812" s="113" t="s">
        <v>3312</v>
      </c>
      <c r="F812" s="115">
        <v>2861113.56</v>
      </c>
      <c r="G812" s="115">
        <v>448206.38</v>
      </c>
      <c r="H812" s="113">
        <v>0</v>
      </c>
      <c r="I812" s="115">
        <v>3309319.94</v>
      </c>
    </row>
    <row r="813" spans="1:9" hidden="1">
      <c r="A813" s="113" t="s">
        <v>306</v>
      </c>
      <c r="B813" s="116" t="s">
        <v>77</v>
      </c>
      <c r="C813" s="116">
        <f>VLOOKUP(A813,'BALANCETE JUNHO 19'!$A$6:$I$955,3,0)</f>
        <v>3</v>
      </c>
      <c r="D813" s="113">
        <v>872</v>
      </c>
      <c r="E813" s="113" t="s">
        <v>3319</v>
      </c>
      <c r="F813" s="115">
        <v>207802.55</v>
      </c>
      <c r="G813" s="115">
        <v>90038.15</v>
      </c>
      <c r="H813" s="113">
        <v>0</v>
      </c>
      <c r="I813" s="115">
        <v>297840.7</v>
      </c>
    </row>
    <row r="814" spans="1:9">
      <c r="A814" s="113" t="s">
        <v>307</v>
      </c>
      <c r="B814" s="116" t="s">
        <v>82</v>
      </c>
      <c r="C814" s="116">
        <f>VLOOKUP(A814,'BALANCETE JUNHO 19'!$A$6:$I$955,3,0)</f>
        <v>3</v>
      </c>
      <c r="D814" s="113">
        <v>873</v>
      </c>
      <c r="E814" s="113" t="s">
        <v>3320</v>
      </c>
      <c r="F814" s="115">
        <v>63320.57</v>
      </c>
      <c r="G814" s="115">
        <v>10901.89</v>
      </c>
      <c r="H814" s="113">
        <v>0</v>
      </c>
      <c r="I814" s="115">
        <v>74222.460000000006</v>
      </c>
    </row>
    <row r="815" spans="1:9">
      <c r="A815" s="113" t="s">
        <v>380</v>
      </c>
      <c r="B815" s="116" t="s">
        <v>82</v>
      </c>
      <c r="C815" s="116">
        <f>VLOOKUP(A815,'BALANCETE JUNHO 19'!$A$6:$I$955,3,0)</f>
        <v>3</v>
      </c>
      <c r="D815" s="113">
        <v>874</v>
      </c>
      <c r="E815" s="113" t="s">
        <v>2941</v>
      </c>
      <c r="F815" s="115">
        <v>13142.16</v>
      </c>
      <c r="G815" s="115">
        <v>2439.1</v>
      </c>
      <c r="H815" s="113">
        <v>0</v>
      </c>
      <c r="I815" s="115">
        <v>15581.26</v>
      </c>
    </row>
    <row r="816" spans="1:9">
      <c r="A816" s="113" t="s">
        <v>2741</v>
      </c>
      <c r="B816" s="116" t="s">
        <v>82</v>
      </c>
      <c r="C816" s="116">
        <f>VLOOKUP(A816,'BALANCETE JUNHO 19'!$A$6:$I$955,3,0)</f>
        <v>3</v>
      </c>
      <c r="D816" s="113">
        <v>876</v>
      </c>
      <c r="E816" s="113" t="s">
        <v>2742</v>
      </c>
      <c r="F816" s="115">
        <v>6650</v>
      </c>
      <c r="G816" s="113">
        <v>0</v>
      </c>
      <c r="H816" s="113">
        <v>0</v>
      </c>
      <c r="I816" s="115">
        <v>6650</v>
      </c>
    </row>
    <row r="817" spans="1:9">
      <c r="A817" s="113" t="s">
        <v>381</v>
      </c>
      <c r="B817" s="116" t="s">
        <v>82</v>
      </c>
      <c r="C817" s="116">
        <f>VLOOKUP(A817,'BALANCETE JUNHO 19'!$A$6:$I$955,3,0)</f>
        <v>3</v>
      </c>
      <c r="D817" s="113">
        <v>877</v>
      </c>
      <c r="E817" s="113" t="s">
        <v>2743</v>
      </c>
      <c r="F817" s="115">
        <v>18198.82</v>
      </c>
      <c r="G817" s="113">
        <v>445.18</v>
      </c>
      <c r="H817" s="113">
        <v>0</v>
      </c>
      <c r="I817" s="115">
        <v>18644</v>
      </c>
    </row>
    <row r="818" spans="1:9">
      <c r="A818" s="113" t="s">
        <v>308</v>
      </c>
      <c r="B818" s="116" t="s">
        <v>82</v>
      </c>
      <c r="C818" s="116">
        <f>VLOOKUP(A818,'BALANCETE JUNHO 19'!$A$6:$I$955,3,0)</f>
        <v>3</v>
      </c>
      <c r="D818" s="113">
        <v>1123</v>
      </c>
      <c r="E818" s="113" t="s">
        <v>2744</v>
      </c>
      <c r="F818" s="115">
        <v>11568.97</v>
      </c>
      <c r="G818" s="113">
        <v>0</v>
      </c>
      <c r="H818" s="113">
        <v>0</v>
      </c>
      <c r="I818" s="115">
        <v>11568.97</v>
      </c>
    </row>
    <row r="819" spans="1:9">
      <c r="A819" s="113" t="s">
        <v>635</v>
      </c>
      <c r="B819" s="116" t="s">
        <v>82</v>
      </c>
      <c r="C819" s="116">
        <f>VLOOKUP(A819,'BALANCETE JUNHO 19'!$A$6:$I$955,3,0)</f>
        <v>3</v>
      </c>
      <c r="D819" s="113">
        <v>1971</v>
      </c>
      <c r="E819" s="113" t="s">
        <v>3321</v>
      </c>
      <c r="F819" s="115">
        <v>4911.07</v>
      </c>
      <c r="G819" s="115">
        <v>1224.2</v>
      </c>
      <c r="H819" s="113">
        <v>0</v>
      </c>
      <c r="I819" s="115">
        <v>6135.27</v>
      </c>
    </row>
    <row r="820" spans="1:9">
      <c r="A820" s="113" t="s">
        <v>607</v>
      </c>
      <c r="B820" s="116" t="s">
        <v>82</v>
      </c>
      <c r="C820" s="116">
        <f>VLOOKUP(A820,'BALANCETE JUNHO 19'!$A$6:$I$955,3,0)</f>
        <v>3</v>
      </c>
      <c r="D820" s="113">
        <v>1972</v>
      </c>
      <c r="E820" s="113" t="s">
        <v>3449</v>
      </c>
      <c r="F820" s="115">
        <v>90010.96</v>
      </c>
      <c r="G820" s="115">
        <v>75027.78</v>
      </c>
      <c r="H820" s="113">
        <v>0</v>
      </c>
      <c r="I820" s="115">
        <v>165038.74</v>
      </c>
    </row>
    <row r="821" spans="1:9" hidden="1">
      <c r="A821" s="113" t="s">
        <v>309</v>
      </c>
      <c r="B821" s="116" t="s">
        <v>77</v>
      </c>
      <c r="C821" s="116">
        <f>VLOOKUP(A821,'BALANCETE JUNHO 19'!$A$6:$I$955,3,0)</f>
        <v>3</v>
      </c>
      <c r="D821" s="113">
        <v>878</v>
      </c>
      <c r="E821" s="113" t="s">
        <v>3322</v>
      </c>
      <c r="F821" s="115">
        <v>1600159.32</v>
      </c>
      <c r="G821" s="115">
        <v>264871.28000000003</v>
      </c>
      <c r="H821" s="113">
        <v>0</v>
      </c>
      <c r="I821" s="115">
        <v>1865030.6</v>
      </c>
    </row>
    <row r="822" spans="1:9">
      <c r="A822" s="113" t="s">
        <v>310</v>
      </c>
      <c r="B822" s="116" t="s">
        <v>82</v>
      </c>
      <c r="C822" s="116">
        <f>VLOOKUP(A822,'BALANCETE JUNHO 19'!$A$6:$I$955,3,0)</f>
        <v>3</v>
      </c>
      <c r="D822" s="113">
        <v>879</v>
      </c>
      <c r="E822" s="113" t="s">
        <v>2749</v>
      </c>
      <c r="F822" s="115">
        <v>881220.25</v>
      </c>
      <c r="G822" s="115">
        <v>145183.63</v>
      </c>
      <c r="H822" s="113">
        <v>0</v>
      </c>
      <c r="I822" s="115">
        <v>1026403.88</v>
      </c>
    </row>
    <row r="823" spans="1:9">
      <c r="A823" s="113" t="s">
        <v>311</v>
      </c>
      <c r="B823" s="116" t="s">
        <v>82</v>
      </c>
      <c r="C823" s="116">
        <f>VLOOKUP(A823,'BALANCETE JUNHO 19'!$A$6:$I$955,3,0)</f>
        <v>3</v>
      </c>
      <c r="D823" s="113">
        <v>881</v>
      </c>
      <c r="E823" s="113" t="s">
        <v>3323</v>
      </c>
      <c r="F823" s="115">
        <v>42764.51</v>
      </c>
      <c r="G823" s="115">
        <v>7540.19</v>
      </c>
      <c r="H823" s="113">
        <v>0</v>
      </c>
      <c r="I823" s="115">
        <v>50304.7</v>
      </c>
    </row>
    <row r="824" spans="1:9">
      <c r="A824" s="113" t="s">
        <v>312</v>
      </c>
      <c r="B824" s="116" t="s">
        <v>82</v>
      </c>
      <c r="C824" s="116">
        <f>VLOOKUP(A824,'BALANCETE JUNHO 19'!$A$6:$I$955,3,0)</f>
        <v>3</v>
      </c>
      <c r="D824" s="113">
        <v>882</v>
      </c>
      <c r="E824" s="113" t="s">
        <v>2751</v>
      </c>
      <c r="F824" s="115">
        <v>617498.75</v>
      </c>
      <c r="G824" s="115">
        <v>102421.7</v>
      </c>
      <c r="H824" s="113">
        <v>0</v>
      </c>
      <c r="I824" s="115">
        <v>719920.45</v>
      </c>
    </row>
    <row r="825" spans="1:9">
      <c r="A825" s="113" t="s">
        <v>375</v>
      </c>
      <c r="B825" s="116" t="s">
        <v>82</v>
      </c>
      <c r="C825" s="116">
        <f>VLOOKUP(A825,'BALANCETE JUNHO 19'!$A$6:$I$955,3,0)</f>
        <v>3</v>
      </c>
      <c r="D825" s="113">
        <v>1861</v>
      </c>
      <c r="E825" s="113" t="s">
        <v>3323</v>
      </c>
      <c r="F825" s="115">
        <v>30536.5</v>
      </c>
      <c r="G825" s="115">
        <v>5276.42</v>
      </c>
      <c r="H825" s="113">
        <v>0</v>
      </c>
      <c r="I825" s="115">
        <v>35812.92</v>
      </c>
    </row>
    <row r="826" spans="1:9">
      <c r="A826" s="113" t="s">
        <v>376</v>
      </c>
      <c r="B826" s="116" t="s">
        <v>82</v>
      </c>
      <c r="C826" s="116">
        <f>VLOOKUP(A826,'BALANCETE JUNHO 19'!$A$6:$I$955,3,0)</f>
        <v>3</v>
      </c>
      <c r="D826" s="113">
        <v>1863</v>
      </c>
      <c r="E826" s="113" t="s">
        <v>3324</v>
      </c>
      <c r="F826" s="115">
        <v>28139.31</v>
      </c>
      <c r="G826" s="115">
        <v>4449.34</v>
      </c>
      <c r="H826" s="113">
        <v>0</v>
      </c>
      <c r="I826" s="115">
        <v>32588.65</v>
      </c>
    </row>
    <row r="827" spans="1:9" hidden="1">
      <c r="A827" s="113" t="s">
        <v>313</v>
      </c>
      <c r="B827" s="116" t="s">
        <v>77</v>
      </c>
      <c r="C827" s="116">
        <f>VLOOKUP(A827,'BALANCETE JUNHO 19'!$A$6:$I$955,3,0)</f>
        <v>3</v>
      </c>
      <c r="D827" s="113">
        <v>1240</v>
      </c>
      <c r="E827" s="113" t="s">
        <v>3325</v>
      </c>
      <c r="F827" s="115">
        <v>462594.76</v>
      </c>
      <c r="G827" s="115">
        <v>68363.960000000006</v>
      </c>
      <c r="H827" s="113">
        <v>0</v>
      </c>
      <c r="I827" s="115">
        <v>530958.72</v>
      </c>
    </row>
    <row r="828" spans="1:9">
      <c r="A828" s="113" t="s">
        <v>314</v>
      </c>
      <c r="B828" s="116" t="s">
        <v>82</v>
      </c>
      <c r="C828" s="116">
        <f>VLOOKUP(A828,'BALANCETE JUNHO 19'!$A$6:$I$955,3,0)</f>
        <v>3</v>
      </c>
      <c r="D828" s="113">
        <v>1241</v>
      </c>
      <c r="E828" s="113" t="s">
        <v>2749</v>
      </c>
      <c r="F828" s="115">
        <v>139912.24</v>
      </c>
      <c r="G828" s="115">
        <v>27364.720000000001</v>
      </c>
      <c r="H828" s="113">
        <v>0</v>
      </c>
      <c r="I828" s="115">
        <v>167276.96</v>
      </c>
    </row>
    <row r="829" spans="1:9">
      <c r="A829" s="113" t="s">
        <v>315</v>
      </c>
      <c r="B829" s="116" t="s">
        <v>82</v>
      </c>
      <c r="C829" s="116">
        <f>VLOOKUP(A829,'BALANCETE JUNHO 19'!$A$6:$I$955,3,0)</f>
        <v>3</v>
      </c>
      <c r="D829" s="113">
        <v>1242</v>
      </c>
      <c r="E829" s="113" t="s">
        <v>2751</v>
      </c>
      <c r="F829" s="115">
        <v>119889.51</v>
      </c>
      <c r="G829" s="115">
        <v>19856.84</v>
      </c>
      <c r="H829" s="113">
        <v>0</v>
      </c>
      <c r="I829" s="115">
        <v>139746.35</v>
      </c>
    </row>
    <row r="830" spans="1:9">
      <c r="A830" s="113" t="s">
        <v>316</v>
      </c>
      <c r="B830" s="116" t="s">
        <v>82</v>
      </c>
      <c r="C830" s="116">
        <f>VLOOKUP(A830,'BALANCETE JUNHO 19'!$A$6:$I$955,3,0)</f>
        <v>3</v>
      </c>
      <c r="D830" s="113">
        <v>1263</v>
      </c>
      <c r="E830" s="113" t="s">
        <v>2730</v>
      </c>
      <c r="F830" s="115">
        <v>202793.01</v>
      </c>
      <c r="G830" s="115">
        <v>21142.400000000001</v>
      </c>
      <c r="H830" s="113">
        <v>0</v>
      </c>
      <c r="I830" s="115">
        <v>223935.41</v>
      </c>
    </row>
    <row r="831" spans="1:9" hidden="1">
      <c r="A831" s="113" t="s">
        <v>317</v>
      </c>
      <c r="B831" s="116" t="s">
        <v>77</v>
      </c>
      <c r="C831" s="116">
        <f>VLOOKUP(A831,'BALANCETE JUNHO 19'!$A$6:$I$955,3,0)</f>
        <v>3</v>
      </c>
      <c r="D831" s="113">
        <v>883</v>
      </c>
      <c r="E831" s="113" t="s">
        <v>3326</v>
      </c>
      <c r="F831" s="115">
        <v>30980836.850000001</v>
      </c>
      <c r="G831" s="115">
        <v>5116257.3899999997</v>
      </c>
      <c r="H831" s="115">
        <v>119183.95</v>
      </c>
      <c r="I831" s="115">
        <v>35977910.289999999</v>
      </c>
    </row>
    <row r="832" spans="1:9" hidden="1">
      <c r="A832" s="113" t="s">
        <v>318</v>
      </c>
      <c r="B832" s="116" t="s">
        <v>77</v>
      </c>
      <c r="C832" s="116">
        <f>VLOOKUP(A832,'BALANCETE JUNHO 19'!$A$6:$I$955,3,0)</f>
        <v>3</v>
      </c>
      <c r="D832" s="113">
        <v>884</v>
      </c>
      <c r="E832" s="113" t="s">
        <v>3327</v>
      </c>
      <c r="F832" s="115">
        <v>19831036.559999999</v>
      </c>
      <c r="G832" s="115">
        <v>3285655.49</v>
      </c>
      <c r="H832" s="115">
        <v>119183.95</v>
      </c>
      <c r="I832" s="115">
        <v>22997508.100000001</v>
      </c>
    </row>
    <row r="833" spans="1:9">
      <c r="A833" s="113" t="s">
        <v>608</v>
      </c>
      <c r="B833" s="116" t="s">
        <v>82</v>
      </c>
      <c r="C833" s="116">
        <f>VLOOKUP(A833,'BALANCETE JUNHO 19'!$A$6:$I$955,3,0)</f>
        <v>3</v>
      </c>
      <c r="D833" s="113">
        <v>886</v>
      </c>
      <c r="E833" s="113" t="s">
        <v>2662</v>
      </c>
      <c r="F833" s="115">
        <v>5346548.2</v>
      </c>
      <c r="G833" s="115">
        <v>835052.32</v>
      </c>
      <c r="H833" s="113">
        <v>0</v>
      </c>
      <c r="I833" s="115">
        <v>6181600.5199999996</v>
      </c>
    </row>
    <row r="834" spans="1:9">
      <c r="A834" s="113" t="s">
        <v>609</v>
      </c>
      <c r="B834" s="116" t="s">
        <v>82</v>
      </c>
      <c r="C834" s="116">
        <f>VLOOKUP(A834,'BALANCETE JUNHO 19'!$A$6:$I$955,3,0)</f>
        <v>3</v>
      </c>
      <c r="D834" s="113">
        <v>887</v>
      </c>
      <c r="E834" s="113" t="s">
        <v>2554</v>
      </c>
      <c r="F834" s="115">
        <v>1372100.09</v>
      </c>
      <c r="G834" s="115">
        <v>189228.05</v>
      </c>
      <c r="H834" s="113">
        <v>0</v>
      </c>
      <c r="I834" s="115">
        <v>1561328.14</v>
      </c>
    </row>
    <row r="835" spans="1:9">
      <c r="A835" s="113" t="s">
        <v>610</v>
      </c>
      <c r="B835" s="116" t="s">
        <v>82</v>
      </c>
      <c r="C835" s="116">
        <f>VLOOKUP(A835,'BALANCETE JUNHO 19'!$A$6:$I$955,3,0)</f>
        <v>3</v>
      </c>
      <c r="D835" s="113">
        <v>888</v>
      </c>
      <c r="E835" s="113" t="s">
        <v>2663</v>
      </c>
      <c r="F835" s="115">
        <v>835558.02</v>
      </c>
      <c r="G835" s="115">
        <v>128835.99</v>
      </c>
      <c r="H835" s="113">
        <v>0</v>
      </c>
      <c r="I835" s="115">
        <v>964394.01</v>
      </c>
    </row>
    <row r="836" spans="1:9">
      <c r="A836" s="113" t="s">
        <v>670</v>
      </c>
      <c r="B836" s="116" t="s">
        <v>82</v>
      </c>
      <c r="C836" s="116">
        <f>VLOOKUP(A836,'BALANCETE JUNHO 19'!$A$6:$I$955,3,0)</f>
        <v>3</v>
      </c>
      <c r="D836" s="113">
        <v>889</v>
      </c>
      <c r="E836" s="113" t="s">
        <v>2664</v>
      </c>
      <c r="F836" s="115">
        <v>48548.1</v>
      </c>
      <c r="G836" s="115">
        <v>31129.3</v>
      </c>
      <c r="H836" s="113">
        <v>0</v>
      </c>
      <c r="I836" s="115">
        <v>79677.399999999994</v>
      </c>
    </row>
    <row r="837" spans="1:9">
      <c r="A837" s="113" t="s">
        <v>611</v>
      </c>
      <c r="B837" s="116" t="s">
        <v>82</v>
      </c>
      <c r="C837" s="116">
        <f>VLOOKUP(A837,'BALANCETE JUNHO 19'!$A$6:$I$955,3,0)</f>
        <v>3</v>
      </c>
      <c r="D837" s="113">
        <v>890</v>
      </c>
      <c r="E837" s="113" t="s">
        <v>3287</v>
      </c>
      <c r="F837" s="115">
        <v>108407.96</v>
      </c>
      <c r="G837" s="115">
        <v>15166.21</v>
      </c>
      <c r="H837" s="113">
        <v>0</v>
      </c>
      <c r="I837" s="115">
        <v>123574.17</v>
      </c>
    </row>
    <row r="838" spans="1:9">
      <c r="A838" s="113" t="s">
        <v>612</v>
      </c>
      <c r="B838" s="116" t="s">
        <v>82</v>
      </c>
      <c r="C838" s="116">
        <f>VLOOKUP(A838,'BALANCETE JUNHO 19'!$A$6:$I$955,3,0)</f>
        <v>3</v>
      </c>
      <c r="D838" s="113">
        <v>892</v>
      </c>
      <c r="E838" s="113" t="s">
        <v>2759</v>
      </c>
      <c r="F838" s="115">
        <v>2141642.75</v>
      </c>
      <c r="G838" s="115">
        <v>328267.06</v>
      </c>
      <c r="H838" s="113">
        <v>0</v>
      </c>
      <c r="I838" s="115">
        <v>2469909.81</v>
      </c>
    </row>
    <row r="839" spans="1:9">
      <c r="A839" s="113" t="s">
        <v>613</v>
      </c>
      <c r="B839" s="116" t="s">
        <v>82</v>
      </c>
      <c r="C839" s="116">
        <f>VLOOKUP(A839,'BALANCETE JUNHO 19'!$A$6:$I$955,3,0)</f>
        <v>3</v>
      </c>
      <c r="D839" s="113">
        <v>893</v>
      </c>
      <c r="E839" s="113" t="s">
        <v>3329</v>
      </c>
      <c r="F839" s="115">
        <v>386200.46</v>
      </c>
      <c r="G839" s="115">
        <v>84266.38</v>
      </c>
      <c r="H839" s="113">
        <v>0</v>
      </c>
      <c r="I839" s="115">
        <v>470466.84</v>
      </c>
    </row>
    <row r="840" spans="1:9">
      <c r="A840" s="113" t="s">
        <v>614</v>
      </c>
      <c r="B840" s="116" t="s">
        <v>82</v>
      </c>
      <c r="C840" s="116">
        <f>VLOOKUP(A840,'BALANCETE JUNHO 19'!$A$6:$I$955,3,0)</f>
        <v>3</v>
      </c>
      <c r="D840" s="113">
        <v>894</v>
      </c>
      <c r="E840" s="113" t="s">
        <v>3330</v>
      </c>
      <c r="F840" s="115">
        <v>81472.34</v>
      </c>
      <c r="G840" s="115">
        <v>9147.39</v>
      </c>
      <c r="H840" s="113">
        <v>0</v>
      </c>
      <c r="I840" s="115">
        <v>90619.73</v>
      </c>
    </row>
    <row r="841" spans="1:9">
      <c r="A841" s="113" t="s">
        <v>615</v>
      </c>
      <c r="B841" s="116" t="s">
        <v>82</v>
      </c>
      <c r="C841" s="116">
        <f>VLOOKUP(A841,'BALANCETE JUNHO 19'!$A$6:$I$955,3,0)</f>
        <v>3</v>
      </c>
      <c r="D841" s="113">
        <v>895</v>
      </c>
      <c r="E841" s="113" t="s">
        <v>2762</v>
      </c>
      <c r="F841" s="115">
        <v>243345.81</v>
      </c>
      <c r="G841" s="115">
        <v>50888.23</v>
      </c>
      <c r="H841" s="113">
        <v>0</v>
      </c>
      <c r="I841" s="115">
        <v>294234.03999999998</v>
      </c>
    </row>
    <row r="842" spans="1:9">
      <c r="A842" s="113" t="s">
        <v>616</v>
      </c>
      <c r="B842" s="116" t="s">
        <v>82</v>
      </c>
      <c r="C842" s="116">
        <f>VLOOKUP(A842,'BALANCETE JUNHO 19'!$A$6:$I$955,3,0)</f>
        <v>3</v>
      </c>
      <c r="D842" s="113">
        <v>896</v>
      </c>
      <c r="E842" s="113" t="s">
        <v>2669</v>
      </c>
      <c r="F842" s="115">
        <v>128710.24</v>
      </c>
      <c r="G842" s="115">
        <v>8167.45</v>
      </c>
      <c r="H842" s="113">
        <v>0</v>
      </c>
      <c r="I842" s="115">
        <v>136877.69</v>
      </c>
    </row>
    <row r="843" spans="1:9">
      <c r="A843" s="113" t="s">
        <v>617</v>
      </c>
      <c r="B843" s="116" t="s">
        <v>82</v>
      </c>
      <c r="C843" s="116">
        <f>VLOOKUP(A843,'BALANCETE JUNHO 19'!$A$6:$I$955,3,0)</f>
        <v>3</v>
      </c>
      <c r="D843" s="113">
        <v>897</v>
      </c>
      <c r="E843" s="113" t="s">
        <v>2671</v>
      </c>
      <c r="F843" s="115">
        <v>23781.63</v>
      </c>
      <c r="G843" s="115">
        <v>2984.07</v>
      </c>
      <c r="H843" s="113">
        <v>0</v>
      </c>
      <c r="I843" s="115">
        <v>26765.7</v>
      </c>
    </row>
    <row r="844" spans="1:9">
      <c r="A844" s="113" t="s">
        <v>910</v>
      </c>
      <c r="B844" s="116" t="s">
        <v>82</v>
      </c>
      <c r="C844" s="116">
        <f>VLOOKUP(A844,'BALANCETE JUNHO 19'!$A$6:$I$955,3,0)</f>
        <v>3</v>
      </c>
      <c r="D844" s="113">
        <v>1129</v>
      </c>
      <c r="E844" s="113" t="s">
        <v>3612</v>
      </c>
      <c r="F844" s="115">
        <v>1704.15</v>
      </c>
      <c r="G844" s="115">
        <v>1022.49</v>
      </c>
      <c r="H844" s="113">
        <v>0</v>
      </c>
      <c r="I844" s="115">
        <v>2726.64</v>
      </c>
    </row>
    <row r="845" spans="1:9">
      <c r="A845" s="113" t="s">
        <v>618</v>
      </c>
      <c r="B845" s="116" t="s">
        <v>82</v>
      </c>
      <c r="C845" s="116">
        <f>VLOOKUP(A845,'BALANCETE JUNHO 19'!$A$6:$I$955,3,0)</f>
        <v>3</v>
      </c>
      <c r="D845" s="113">
        <v>1286</v>
      </c>
      <c r="E845" s="113" t="s">
        <v>3290</v>
      </c>
      <c r="F845" s="115">
        <v>27896</v>
      </c>
      <c r="G845" s="115">
        <v>4000</v>
      </c>
      <c r="H845" s="113">
        <v>0</v>
      </c>
      <c r="I845" s="115">
        <v>31896</v>
      </c>
    </row>
    <row r="846" spans="1:9">
      <c r="A846" s="113" t="s">
        <v>619</v>
      </c>
      <c r="B846" s="116" t="s">
        <v>82</v>
      </c>
      <c r="C846" s="116">
        <f>VLOOKUP(A846,'BALANCETE JUNHO 19'!$A$6:$I$955,3,0)</f>
        <v>3</v>
      </c>
      <c r="D846" s="113">
        <v>1720</v>
      </c>
      <c r="E846" s="113" t="s">
        <v>3291</v>
      </c>
      <c r="F846" s="115">
        <v>52696.6</v>
      </c>
      <c r="G846" s="115">
        <v>6840.85</v>
      </c>
      <c r="H846" s="113">
        <v>0</v>
      </c>
      <c r="I846" s="115">
        <v>59537.45</v>
      </c>
    </row>
    <row r="847" spans="1:9">
      <c r="A847" s="113" t="s">
        <v>822</v>
      </c>
      <c r="B847" s="116" t="s">
        <v>82</v>
      </c>
      <c r="C847" s="116">
        <f>VLOOKUP(A847,'BALANCETE JUNHO 19'!$A$6:$I$955,3,0)</f>
        <v>3</v>
      </c>
      <c r="D847" s="113">
        <v>2335</v>
      </c>
      <c r="E847" s="113" t="s">
        <v>3292</v>
      </c>
      <c r="F847" s="115">
        <v>254180.74</v>
      </c>
      <c r="G847" s="113">
        <v>0</v>
      </c>
      <c r="H847" s="115">
        <v>50888.23</v>
      </c>
      <c r="I847" s="115">
        <v>-305068.96999999997</v>
      </c>
    </row>
    <row r="848" spans="1:9">
      <c r="A848" s="113" t="s">
        <v>852</v>
      </c>
      <c r="B848" s="116" t="s">
        <v>82</v>
      </c>
      <c r="C848" s="116">
        <f>VLOOKUP(A848,'BALANCETE JUNHO 19'!$A$6:$I$955,3,0)</f>
        <v>3</v>
      </c>
      <c r="D848" s="113">
        <v>2691</v>
      </c>
      <c r="E848" s="113" t="s">
        <v>3293</v>
      </c>
      <c r="F848" s="115">
        <v>10971.66</v>
      </c>
      <c r="G848" s="113">
        <v>0</v>
      </c>
      <c r="H848" s="115">
        <v>1031.1199999999999</v>
      </c>
      <c r="I848" s="115">
        <v>-12002.78</v>
      </c>
    </row>
    <row r="849" spans="1:9">
      <c r="A849" s="113" t="s">
        <v>853</v>
      </c>
      <c r="B849" s="116" t="s">
        <v>82</v>
      </c>
      <c r="C849" s="116">
        <f>VLOOKUP(A849,'BALANCETE JUNHO 19'!$A$6:$I$955,3,0)</f>
        <v>3</v>
      </c>
      <c r="D849" s="113">
        <v>2694</v>
      </c>
      <c r="E849" s="113" t="s">
        <v>3446</v>
      </c>
      <c r="F849" s="113">
        <v>348.71</v>
      </c>
      <c r="G849" s="113">
        <v>0</v>
      </c>
      <c r="H849" s="113">
        <v>0</v>
      </c>
      <c r="I849" s="115">
        <v>-348.71</v>
      </c>
    </row>
    <row r="850" spans="1:9">
      <c r="A850" s="113" t="s">
        <v>3498</v>
      </c>
      <c r="B850" s="116" t="s">
        <v>82</v>
      </c>
      <c r="C850" s="116">
        <f>VLOOKUP(A850,'BALANCETE JUNHO 19'!$A$6:$I$955,3,0)</f>
        <v>3</v>
      </c>
      <c r="D850" s="113">
        <v>3872</v>
      </c>
      <c r="E850" s="113" t="s">
        <v>3499</v>
      </c>
      <c r="F850" s="115">
        <v>2726.64</v>
      </c>
      <c r="G850" s="113">
        <v>0</v>
      </c>
      <c r="H850" s="115">
        <v>1022.49</v>
      </c>
      <c r="I850" s="115">
        <v>-3749.13</v>
      </c>
    </row>
    <row r="851" spans="1:9">
      <c r="A851" s="113" t="s">
        <v>620</v>
      </c>
      <c r="B851" s="116" t="s">
        <v>82</v>
      </c>
      <c r="C851" s="116">
        <f>VLOOKUP(A851,'BALANCETE JUNHO 19'!$A$6:$I$955,3,0)</f>
        <v>3</v>
      </c>
      <c r="D851" s="113">
        <v>899</v>
      </c>
      <c r="E851" s="113" t="s">
        <v>3295</v>
      </c>
      <c r="F851" s="115">
        <v>524129.98</v>
      </c>
      <c r="G851" s="115">
        <v>91229.03</v>
      </c>
      <c r="H851" s="113">
        <v>0</v>
      </c>
      <c r="I851" s="115">
        <v>615359.01</v>
      </c>
    </row>
    <row r="852" spans="1:9">
      <c r="A852" s="113" t="s">
        <v>621</v>
      </c>
      <c r="B852" s="116" t="s">
        <v>82</v>
      </c>
      <c r="C852" s="116">
        <f>VLOOKUP(A852,'BALANCETE JUNHO 19'!$A$6:$I$955,3,0)</f>
        <v>3</v>
      </c>
      <c r="D852" s="113">
        <v>901</v>
      </c>
      <c r="E852" s="113" t="s">
        <v>2666</v>
      </c>
      <c r="F852" s="115">
        <v>209651.96</v>
      </c>
      <c r="G852" s="115">
        <v>36491.61</v>
      </c>
      <c r="H852" s="113">
        <v>0</v>
      </c>
      <c r="I852" s="115">
        <v>246143.57</v>
      </c>
    </row>
    <row r="853" spans="1:9">
      <c r="A853" s="113" t="s">
        <v>671</v>
      </c>
      <c r="B853" s="116" t="s">
        <v>82</v>
      </c>
      <c r="C853" s="116">
        <f>VLOOKUP(A853,'BALANCETE JUNHO 19'!$A$6:$I$955,3,0)</f>
        <v>3</v>
      </c>
      <c r="D853" s="113">
        <v>1383</v>
      </c>
      <c r="E853" s="113" t="s">
        <v>3331</v>
      </c>
      <c r="F853" s="115">
        <v>54619.8</v>
      </c>
      <c r="G853" s="115">
        <v>4214.32</v>
      </c>
      <c r="H853" s="113">
        <v>0</v>
      </c>
      <c r="I853" s="115">
        <v>58834.12</v>
      </c>
    </row>
    <row r="854" spans="1:9">
      <c r="A854" s="113" t="s">
        <v>911</v>
      </c>
      <c r="B854" s="116" t="s">
        <v>82</v>
      </c>
      <c r="C854" s="116">
        <v>3</v>
      </c>
      <c r="D854" s="113">
        <v>1384</v>
      </c>
      <c r="E854" s="113" t="s">
        <v>3331</v>
      </c>
      <c r="F854" s="113">
        <v>0</v>
      </c>
      <c r="G854" s="115">
        <v>2528.61</v>
      </c>
      <c r="H854" s="113">
        <v>0</v>
      </c>
      <c r="I854" s="115">
        <v>2528.61</v>
      </c>
    </row>
    <row r="855" spans="1:9">
      <c r="A855" s="113" t="s">
        <v>980</v>
      </c>
      <c r="B855" s="116" t="s">
        <v>82</v>
      </c>
      <c r="C855" s="116">
        <v>3</v>
      </c>
      <c r="D855" s="113">
        <v>2274</v>
      </c>
      <c r="E855" s="113" t="s">
        <v>3499</v>
      </c>
      <c r="F855" s="113">
        <v>0</v>
      </c>
      <c r="G855" s="113">
        <v>0</v>
      </c>
      <c r="H855" s="115">
        <v>1264.31</v>
      </c>
      <c r="I855" s="115">
        <v>-1264.31</v>
      </c>
    </row>
    <row r="856" spans="1:9" hidden="1">
      <c r="A856" s="113" t="s">
        <v>321</v>
      </c>
      <c r="B856" s="116" t="s">
        <v>77</v>
      </c>
      <c r="C856" s="116">
        <f>VLOOKUP(A856,'BALANCETE JUNHO 19'!$A$6:$I$955,3,0)</f>
        <v>3</v>
      </c>
      <c r="D856" s="113">
        <v>903</v>
      </c>
      <c r="E856" s="113" t="s">
        <v>2763</v>
      </c>
      <c r="F856" s="115">
        <v>3637599.88</v>
      </c>
      <c r="G856" s="115">
        <v>579401.84</v>
      </c>
      <c r="H856" s="115">
        <v>17414.04</v>
      </c>
      <c r="I856" s="115">
        <v>4199587.68</v>
      </c>
    </row>
    <row r="857" spans="1:9">
      <c r="A857" s="113" t="s">
        <v>414</v>
      </c>
      <c r="B857" s="116" t="s">
        <v>82</v>
      </c>
      <c r="C857" s="116">
        <f>VLOOKUP(A857,'BALANCETE JUNHO 19'!$A$6:$I$955,3,0)</f>
        <v>3</v>
      </c>
      <c r="D857" s="113">
        <v>904</v>
      </c>
      <c r="E857" s="113" t="s">
        <v>404</v>
      </c>
      <c r="F857" s="115">
        <v>2872096.91</v>
      </c>
      <c r="G857" s="115">
        <v>436894.82</v>
      </c>
      <c r="H857" s="113">
        <v>0</v>
      </c>
      <c r="I857" s="115">
        <v>3308991.73</v>
      </c>
    </row>
    <row r="858" spans="1:9">
      <c r="A858" s="113" t="s">
        <v>415</v>
      </c>
      <c r="B858" s="116" t="s">
        <v>82</v>
      </c>
      <c r="C858" s="116">
        <f>VLOOKUP(A858,'BALANCETE JUNHO 19'!$A$6:$I$955,3,0)</f>
        <v>3</v>
      </c>
      <c r="D858" s="113">
        <v>905</v>
      </c>
      <c r="E858" s="113" t="s">
        <v>409</v>
      </c>
      <c r="F858" s="115">
        <v>875647.42</v>
      </c>
      <c r="G858" s="115">
        <v>133256.89000000001</v>
      </c>
      <c r="H858" s="113">
        <v>0</v>
      </c>
      <c r="I858" s="115">
        <v>1008904.31</v>
      </c>
    </row>
    <row r="859" spans="1:9">
      <c r="A859" s="113" t="s">
        <v>416</v>
      </c>
      <c r="B859" s="116" t="s">
        <v>82</v>
      </c>
      <c r="C859" s="116">
        <f>VLOOKUP(A859,'BALANCETE JUNHO 19'!$A$6:$I$955,3,0)</f>
        <v>3</v>
      </c>
      <c r="D859" s="113">
        <v>906</v>
      </c>
      <c r="E859" s="113" t="s">
        <v>3205</v>
      </c>
      <c r="F859" s="115">
        <v>38155.47</v>
      </c>
      <c r="G859" s="115">
        <v>5571.53</v>
      </c>
      <c r="H859" s="113">
        <v>0</v>
      </c>
      <c r="I859" s="115">
        <v>43727</v>
      </c>
    </row>
    <row r="860" spans="1:9">
      <c r="A860" s="113" t="s">
        <v>706</v>
      </c>
      <c r="B860" s="116" t="s">
        <v>82</v>
      </c>
      <c r="C860" s="116">
        <f>VLOOKUP(A860,'BALANCETE JUNHO 19'!$A$6:$I$955,3,0)</f>
        <v>3</v>
      </c>
      <c r="D860" s="113">
        <v>2255</v>
      </c>
      <c r="E860" s="113" t="s">
        <v>3332</v>
      </c>
      <c r="F860" s="115">
        <v>21918.080000000002</v>
      </c>
      <c r="G860" s="115">
        <v>3678.6</v>
      </c>
      <c r="H860" s="113">
        <v>0</v>
      </c>
      <c r="I860" s="115">
        <v>25596.68</v>
      </c>
    </row>
    <row r="861" spans="1:9">
      <c r="A861" s="113" t="s">
        <v>854</v>
      </c>
      <c r="B861" s="116" t="s">
        <v>82</v>
      </c>
      <c r="C861" s="116">
        <f>VLOOKUP(A861,'BALANCETE JUNHO 19'!$A$6:$I$955,3,0)</f>
        <v>3</v>
      </c>
      <c r="D861" s="113">
        <v>2700</v>
      </c>
      <c r="E861" s="113" t="s">
        <v>3297</v>
      </c>
      <c r="F861" s="115">
        <v>129762.61</v>
      </c>
      <c r="G861" s="113">
        <v>0</v>
      </c>
      <c r="H861" s="115">
        <v>13332.71</v>
      </c>
      <c r="I861" s="115">
        <v>-143095.32</v>
      </c>
    </row>
    <row r="862" spans="1:9">
      <c r="A862" s="113" t="s">
        <v>855</v>
      </c>
      <c r="B862" s="116" t="s">
        <v>82</v>
      </c>
      <c r="C862" s="116">
        <f>VLOOKUP(A862,'BALANCETE JUNHO 19'!$A$6:$I$955,3,0)</f>
        <v>3</v>
      </c>
      <c r="D862" s="113">
        <v>2701</v>
      </c>
      <c r="E862" s="113" t="s">
        <v>3298</v>
      </c>
      <c r="F862" s="115">
        <v>39622.43</v>
      </c>
      <c r="G862" s="113">
        <v>0</v>
      </c>
      <c r="H862" s="115">
        <v>4071.06</v>
      </c>
      <c r="I862" s="115">
        <v>-43693.49</v>
      </c>
    </row>
    <row r="863" spans="1:9">
      <c r="A863" s="113" t="s">
        <v>886</v>
      </c>
      <c r="B863" s="116" t="s">
        <v>82</v>
      </c>
      <c r="C863" s="116">
        <f>VLOOKUP(A863,'BALANCETE JUNHO 19'!$A$6:$I$955,3,0)</f>
        <v>3</v>
      </c>
      <c r="D863" s="113">
        <v>2702</v>
      </c>
      <c r="E863" s="113" t="s">
        <v>3450</v>
      </c>
      <c r="F863" s="113">
        <v>832.96</v>
      </c>
      <c r="G863" s="113">
        <v>0</v>
      </c>
      <c r="H863" s="113">
        <v>0</v>
      </c>
      <c r="I863" s="115">
        <v>-832.96</v>
      </c>
    </row>
    <row r="864" spans="1:9">
      <c r="A864" s="113" t="s">
        <v>972</v>
      </c>
      <c r="B864" s="116" t="s">
        <v>82</v>
      </c>
      <c r="C864" s="116">
        <v>3</v>
      </c>
      <c r="D864" s="113">
        <v>2722</v>
      </c>
      <c r="E864" s="113" t="s">
        <v>3450</v>
      </c>
      <c r="F864" s="113">
        <v>0</v>
      </c>
      <c r="G864" s="113">
        <v>0</v>
      </c>
      <c r="H864" s="113">
        <v>10.27</v>
      </c>
      <c r="I864" s="115">
        <v>-10.27</v>
      </c>
    </row>
    <row r="865" spans="1:9">
      <c r="A865" s="113" t="s">
        <v>973</v>
      </c>
      <c r="B865" s="116" t="s">
        <v>82</v>
      </c>
      <c r="C865" s="116">
        <f>VLOOKUP(A865,'BALANCETE JUNHO 19'!$A$6:$I$955,3,0)</f>
        <v>3</v>
      </c>
      <c r="D865" s="113">
        <v>909</v>
      </c>
      <c r="E865" s="113" t="s">
        <v>2662</v>
      </c>
      <c r="F865" s="115">
        <v>103803.97</v>
      </c>
      <c r="G865" s="113">
        <v>0</v>
      </c>
      <c r="H865" s="113">
        <v>0</v>
      </c>
      <c r="I865" s="115">
        <v>103803.97</v>
      </c>
    </row>
    <row r="866" spans="1:9">
      <c r="A866" s="113" t="s">
        <v>2766</v>
      </c>
      <c r="B866" s="116" t="s">
        <v>82</v>
      </c>
      <c r="C866" s="116">
        <f>VLOOKUP(A866,'BALANCETE JUNHO 19'!$A$6:$I$955,3,0)</f>
        <v>3</v>
      </c>
      <c r="D866" s="113">
        <v>3843</v>
      </c>
      <c r="E866" s="113" t="s">
        <v>3333</v>
      </c>
      <c r="F866" s="115">
        <v>8887.36</v>
      </c>
      <c r="G866" s="113">
        <v>0</v>
      </c>
      <c r="H866" s="113">
        <v>0</v>
      </c>
      <c r="I866" s="115">
        <v>-8887.36</v>
      </c>
    </row>
    <row r="867" spans="1:9" hidden="1">
      <c r="A867" s="113" t="s">
        <v>323</v>
      </c>
      <c r="B867" s="116" t="s">
        <v>77</v>
      </c>
      <c r="C867" s="116">
        <f>VLOOKUP(A867,'BALANCETE JUNHO 19'!$A$6:$I$955,3,0)</f>
        <v>3</v>
      </c>
      <c r="D867" s="113">
        <v>913</v>
      </c>
      <c r="E867" s="113" t="s">
        <v>2767</v>
      </c>
      <c r="F867" s="115">
        <v>2820004.54</v>
      </c>
      <c r="G867" s="115">
        <v>487744.53</v>
      </c>
      <c r="H867" s="113">
        <v>0</v>
      </c>
      <c r="I867" s="115">
        <v>3307749.07</v>
      </c>
    </row>
    <row r="868" spans="1:9">
      <c r="A868" s="113" t="s">
        <v>2768</v>
      </c>
      <c r="B868" s="116" t="s">
        <v>82</v>
      </c>
      <c r="C868" s="116">
        <f>VLOOKUP(A868,'BALANCETE JUNHO 19'!$A$6:$I$955,3,0)</f>
        <v>3</v>
      </c>
      <c r="D868" s="113">
        <v>914</v>
      </c>
      <c r="E868" s="113" t="s">
        <v>2692</v>
      </c>
      <c r="F868" s="115">
        <v>2029.6</v>
      </c>
      <c r="G868" s="113">
        <v>625.6</v>
      </c>
      <c r="H868" s="113">
        <v>0</v>
      </c>
      <c r="I868" s="115">
        <v>2655.2</v>
      </c>
    </row>
    <row r="869" spans="1:9">
      <c r="A869" s="113" t="s">
        <v>622</v>
      </c>
      <c r="B869" s="116" t="s">
        <v>82</v>
      </c>
      <c r="C869" s="116">
        <f>VLOOKUP(A869,'BALANCETE JUNHO 19'!$A$6:$I$955,3,0)</f>
        <v>3</v>
      </c>
      <c r="D869" s="113">
        <v>915</v>
      </c>
      <c r="E869" s="113" t="s">
        <v>2693</v>
      </c>
      <c r="F869" s="115">
        <v>1102174.56</v>
      </c>
      <c r="G869" s="115">
        <v>208822.42</v>
      </c>
      <c r="H869" s="113">
        <v>0</v>
      </c>
      <c r="I869" s="115">
        <v>1310996.98</v>
      </c>
    </row>
    <row r="870" spans="1:9">
      <c r="A870" s="113" t="s">
        <v>623</v>
      </c>
      <c r="B870" s="116" t="s">
        <v>82</v>
      </c>
      <c r="C870" s="116">
        <f>VLOOKUP(A870,'BALANCETE JUNHO 19'!$A$6:$I$955,3,0)</f>
        <v>3</v>
      </c>
      <c r="D870" s="113">
        <v>916</v>
      </c>
      <c r="E870" s="113" t="s">
        <v>2694</v>
      </c>
      <c r="F870" s="115">
        <v>1092979.73</v>
      </c>
      <c r="G870" s="115">
        <v>181429.35</v>
      </c>
      <c r="H870" s="113">
        <v>0</v>
      </c>
      <c r="I870" s="115">
        <v>1274409.08</v>
      </c>
    </row>
    <row r="871" spans="1:9">
      <c r="A871" s="113" t="s">
        <v>624</v>
      </c>
      <c r="B871" s="116" t="s">
        <v>82</v>
      </c>
      <c r="C871" s="116">
        <f>VLOOKUP(A871,'BALANCETE JUNHO 19'!$A$6:$I$955,3,0)</f>
        <v>3</v>
      </c>
      <c r="D871" s="113">
        <v>917</v>
      </c>
      <c r="E871" s="113" t="s">
        <v>2695</v>
      </c>
      <c r="F871" s="115">
        <v>256378.76</v>
      </c>
      <c r="G871" s="115">
        <v>40291.15</v>
      </c>
      <c r="H871" s="113">
        <v>0</v>
      </c>
      <c r="I871" s="115">
        <v>296669.90999999997</v>
      </c>
    </row>
    <row r="872" spans="1:9">
      <c r="A872" s="113" t="s">
        <v>625</v>
      </c>
      <c r="B872" s="116" t="s">
        <v>82</v>
      </c>
      <c r="C872" s="116">
        <f>VLOOKUP(A872,'BALANCETE JUNHO 19'!$A$6:$I$955,3,0)</f>
        <v>3</v>
      </c>
      <c r="D872" s="113">
        <v>918</v>
      </c>
      <c r="E872" s="113" t="s">
        <v>3301</v>
      </c>
      <c r="F872" s="115">
        <v>83968.73</v>
      </c>
      <c r="G872" s="115">
        <v>5274.08</v>
      </c>
      <c r="H872" s="113">
        <v>0</v>
      </c>
      <c r="I872" s="115">
        <v>89242.81</v>
      </c>
    </row>
    <row r="873" spans="1:9">
      <c r="A873" s="113" t="s">
        <v>626</v>
      </c>
      <c r="B873" s="116" t="s">
        <v>82</v>
      </c>
      <c r="C873" s="116">
        <f>VLOOKUP(A873,'BALANCETE JUNHO 19'!$A$6:$I$955,3,0)</f>
        <v>3</v>
      </c>
      <c r="D873" s="113">
        <v>919</v>
      </c>
      <c r="E873" s="113" t="s">
        <v>2697</v>
      </c>
      <c r="F873" s="115">
        <v>60246.32</v>
      </c>
      <c r="G873" s="115">
        <v>16365.6</v>
      </c>
      <c r="H873" s="113">
        <v>0</v>
      </c>
      <c r="I873" s="115">
        <v>76611.92</v>
      </c>
    </row>
    <row r="874" spans="1:9">
      <c r="A874" s="113" t="s">
        <v>627</v>
      </c>
      <c r="B874" s="116" t="s">
        <v>82</v>
      </c>
      <c r="C874" s="116">
        <f>VLOOKUP(A874,'BALANCETE JUNHO 19'!$A$6:$I$955,3,0)</f>
        <v>3</v>
      </c>
      <c r="D874" s="113">
        <v>920</v>
      </c>
      <c r="E874" s="113" t="s">
        <v>2699</v>
      </c>
      <c r="F874" s="115">
        <v>42131.05</v>
      </c>
      <c r="G874" s="113">
        <v>0</v>
      </c>
      <c r="H874" s="113">
        <v>0</v>
      </c>
      <c r="I874" s="115">
        <v>42131.05</v>
      </c>
    </row>
    <row r="875" spans="1:9">
      <c r="A875" s="113" t="s">
        <v>628</v>
      </c>
      <c r="B875" s="116" t="s">
        <v>82</v>
      </c>
      <c r="C875" s="116">
        <f>VLOOKUP(A875,'BALANCETE JUNHO 19'!$A$6:$I$955,3,0)</f>
        <v>3</v>
      </c>
      <c r="D875" s="113">
        <v>921</v>
      </c>
      <c r="E875" s="113" t="s">
        <v>3302</v>
      </c>
      <c r="F875" s="115">
        <v>27124.7</v>
      </c>
      <c r="G875" s="115">
        <v>4079.79</v>
      </c>
      <c r="H875" s="113">
        <v>0</v>
      </c>
      <c r="I875" s="115">
        <v>31204.49</v>
      </c>
    </row>
    <row r="876" spans="1:9">
      <c r="A876" s="113" t="s">
        <v>629</v>
      </c>
      <c r="B876" s="116" t="s">
        <v>82</v>
      </c>
      <c r="C876" s="116">
        <f>VLOOKUP(A876,'BALANCETE JUNHO 19'!$A$6:$I$955,3,0)</f>
        <v>3</v>
      </c>
      <c r="D876" s="113">
        <v>922</v>
      </c>
      <c r="E876" s="113" t="s">
        <v>3301</v>
      </c>
      <c r="F876" s="115">
        <v>102219.75</v>
      </c>
      <c r="G876" s="115">
        <v>21055.54</v>
      </c>
      <c r="H876" s="113">
        <v>0</v>
      </c>
      <c r="I876" s="115">
        <v>123275.29</v>
      </c>
    </row>
    <row r="877" spans="1:9">
      <c r="A877" s="113" t="s">
        <v>946</v>
      </c>
      <c r="B877" s="116" t="s">
        <v>82</v>
      </c>
      <c r="C877" s="116">
        <f>VLOOKUP(A877,'BALANCETE JUNHO 19'!$A$6:$I$955,3,0)</f>
        <v>3</v>
      </c>
      <c r="D877" s="113">
        <v>951</v>
      </c>
      <c r="E877" s="113" t="s">
        <v>2700</v>
      </c>
      <c r="F877" s="115">
        <v>50751.34</v>
      </c>
      <c r="G877" s="115">
        <v>9801</v>
      </c>
      <c r="H877" s="113">
        <v>0</v>
      </c>
      <c r="I877" s="115">
        <v>60552.34</v>
      </c>
    </row>
    <row r="878" spans="1:9" hidden="1">
      <c r="A878" s="113" t="s">
        <v>324</v>
      </c>
      <c r="B878" s="116" t="s">
        <v>77</v>
      </c>
      <c r="C878" s="116">
        <f>VLOOKUP(A878,'BALANCETE JUNHO 19'!$A$6:$I$955,3,0)</f>
        <v>3</v>
      </c>
      <c r="D878" s="113">
        <v>924</v>
      </c>
      <c r="E878" s="113" t="s">
        <v>3334</v>
      </c>
      <c r="F878" s="115">
        <v>382054.57</v>
      </c>
      <c r="G878" s="113">
        <v>0</v>
      </c>
      <c r="H878" s="115">
        <v>47563.76</v>
      </c>
      <c r="I878" s="115">
        <v>-429618.33</v>
      </c>
    </row>
    <row r="879" spans="1:9">
      <c r="A879" s="113" t="s">
        <v>912</v>
      </c>
      <c r="B879" s="116" t="s">
        <v>82</v>
      </c>
      <c r="C879" s="116">
        <f>VLOOKUP(A879,'BALANCETE JUNHO 19'!$A$6:$I$955,3,0)</f>
        <v>3</v>
      </c>
      <c r="D879" s="113">
        <v>925</v>
      </c>
      <c r="E879" s="113" t="s">
        <v>2692</v>
      </c>
      <c r="F879" s="113">
        <v>323.24</v>
      </c>
      <c r="G879" s="113">
        <v>0</v>
      </c>
      <c r="H879" s="113">
        <v>175.14</v>
      </c>
      <c r="I879" s="115">
        <v>-498.38</v>
      </c>
    </row>
    <row r="880" spans="1:9">
      <c r="A880" s="113" t="s">
        <v>630</v>
      </c>
      <c r="B880" s="116" t="s">
        <v>82</v>
      </c>
      <c r="C880" s="116">
        <f>VLOOKUP(A880,'BALANCETE JUNHO 19'!$A$6:$I$955,3,0)</f>
        <v>3</v>
      </c>
      <c r="D880" s="113">
        <v>926</v>
      </c>
      <c r="E880" s="113" t="s">
        <v>2693</v>
      </c>
      <c r="F880" s="115">
        <v>59958.84</v>
      </c>
      <c r="G880" s="113">
        <v>0</v>
      </c>
      <c r="H880" s="115">
        <v>6425.73</v>
      </c>
      <c r="I880" s="115">
        <v>-66384.570000000007</v>
      </c>
    </row>
    <row r="881" spans="1:9">
      <c r="A881" s="113" t="s">
        <v>631</v>
      </c>
      <c r="B881" s="116" t="s">
        <v>82</v>
      </c>
      <c r="C881" s="116">
        <f>VLOOKUP(A881,'BALANCETE JUNHO 19'!$A$6:$I$955,3,0)</f>
        <v>3</v>
      </c>
      <c r="D881" s="113">
        <v>927</v>
      </c>
      <c r="E881" s="113" t="s">
        <v>2694</v>
      </c>
      <c r="F881" s="115">
        <v>217479.5</v>
      </c>
      <c r="G881" s="113">
        <v>0</v>
      </c>
      <c r="H881" s="115">
        <v>28006.84</v>
      </c>
      <c r="I881" s="115">
        <v>-245486.34</v>
      </c>
    </row>
    <row r="882" spans="1:9">
      <c r="A882" s="113" t="s">
        <v>632</v>
      </c>
      <c r="B882" s="116" t="s">
        <v>82</v>
      </c>
      <c r="C882" s="116">
        <f>VLOOKUP(A882,'BALANCETE JUNHO 19'!$A$6:$I$955,3,0)</f>
        <v>3</v>
      </c>
      <c r="D882" s="113">
        <v>928</v>
      </c>
      <c r="E882" s="113" t="s">
        <v>2695</v>
      </c>
      <c r="F882" s="115">
        <v>67545.64</v>
      </c>
      <c r="G882" s="113">
        <v>0</v>
      </c>
      <c r="H882" s="115">
        <v>8803.7999999999993</v>
      </c>
      <c r="I882" s="115">
        <v>-76349.440000000002</v>
      </c>
    </row>
    <row r="883" spans="1:9">
      <c r="A883" s="113" t="s">
        <v>633</v>
      </c>
      <c r="B883" s="116" t="s">
        <v>82</v>
      </c>
      <c r="C883" s="116">
        <f>VLOOKUP(A883,'BALANCETE JUNHO 19'!$A$6:$I$955,3,0)</f>
        <v>3</v>
      </c>
      <c r="D883" s="113">
        <v>932</v>
      </c>
      <c r="E883" s="113" t="s">
        <v>3304</v>
      </c>
      <c r="F883" s="115">
        <v>36747.35</v>
      </c>
      <c r="G883" s="113">
        <v>0</v>
      </c>
      <c r="H883" s="115">
        <v>4152.25</v>
      </c>
      <c r="I883" s="115">
        <v>-40899.599999999999</v>
      </c>
    </row>
    <row r="884" spans="1:9">
      <c r="A884" s="113" t="s">
        <v>672</v>
      </c>
      <c r="B884" s="116" t="s">
        <v>82</v>
      </c>
      <c r="C884" s="116">
        <f>VLOOKUP(A884,'BALANCETE JUNHO 19'!$A$6:$I$955,3,0)</f>
        <v>3</v>
      </c>
      <c r="D884" s="113">
        <v>937</v>
      </c>
      <c r="E884" s="113" t="s">
        <v>2551</v>
      </c>
      <c r="F884" s="115">
        <v>199800</v>
      </c>
      <c r="G884" s="115">
        <v>27000</v>
      </c>
      <c r="H884" s="113">
        <v>0</v>
      </c>
      <c r="I884" s="115">
        <v>226800</v>
      </c>
    </row>
    <row r="885" spans="1:9">
      <c r="A885" s="113" t="s">
        <v>686</v>
      </c>
      <c r="B885" s="116" t="s">
        <v>82</v>
      </c>
      <c r="C885" s="116">
        <f>VLOOKUP(A885,'BALANCETE JUNHO 19'!$A$6:$I$955,3,0)</f>
        <v>3</v>
      </c>
      <c r="D885" s="113">
        <v>938</v>
      </c>
      <c r="E885" s="113" t="s">
        <v>2552</v>
      </c>
      <c r="F885" s="115">
        <v>55080</v>
      </c>
      <c r="G885" s="115">
        <v>9720</v>
      </c>
      <c r="H885" s="113">
        <v>0</v>
      </c>
      <c r="I885" s="115">
        <v>64800</v>
      </c>
    </row>
    <row r="886" spans="1:9">
      <c r="A886" s="113" t="s">
        <v>3766</v>
      </c>
      <c r="B886" s="116" t="s">
        <v>82</v>
      </c>
      <c r="C886" s="116">
        <v>3</v>
      </c>
      <c r="D886" s="113">
        <v>3935</v>
      </c>
      <c r="E886" s="113" t="s">
        <v>3755</v>
      </c>
      <c r="F886" s="113">
        <v>0</v>
      </c>
      <c r="G886" s="115">
        <v>30240</v>
      </c>
      <c r="H886" s="113">
        <v>0</v>
      </c>
      <c r="I886" s="115">
        <v>30240</v>
      </c>
    </row>
    <row r="887" spans="1:9">
      <c r="A887" s="113" t="s">
        <v>741</v>
      </c>
      <c r="B887" s="116" t="s">
        <v>82</v>
      </c>
      <c r="C887" s="116">
        <f>VLOOKUP(A887,'BALANCETE JUNHO 19'!$A$6:$I$955,3,0)</f>
        <v>3</v>
      </c>
      <c r="D887" s="113">
        <v>2392</v>
      </c>
      <c r="E887" s="113" t="s">
        <v>2772</v>
      </c>
      <c r="F887" s="115">
        <v>2086903.97</v>
      </c>
      <c r="G887" s="115">
        <v>322089.76</v>
      </c>
      <c r="H887" s="113">
        <v>0</v>
      </c>
      <c r="I887" s="115">
        <v>2408993.73</v>
      </c>
    </row>
    <row r="888" spans="1:9">
      <c r="A888" s="113" t="s">
        <v>1732</v>
      </c>
      <c r="B888" s="116" t="s">
        <v>82</v>
      </c>
      <c r="C888" s="116">
        <f>VLOOKUP(A888,'BALANCETE JUNHO 19'!$A$6:$I$955,3,0)</f>
        <v>3</v>
      </c>
      <c r="D888" s="113">
        <v>2618</v>
      </c>
      <c r="E888" s="113" t="s">
        <v>3292</v>
      </c>
      <c r="F888" s="113">
        <v>0.21</v>
      </c>
      <c r="G888" s="113">
        <v>0</v>
      </c>
      <c r="H888" s="113">
        <v>0</v>
      </c>
      <c r="I888" s="115">
        <v>-0.21</v>
      </c>
    </row>
    <row r="889" spans="1:9" hidden="1">
      <c r="A889" s="113" t="s">
        <v>326</v>
      </c>
      <c r="B889" s="116" t="s">
        <v>77</v>
      </c>
      <c r="C889" s="116">
        <f>VLOOKUP(A889,'BALANCETE JUNHO 19'!$A$6:$I$955,3,0)</f>
        <v>3</v>
      </c>
      <c r="D889" s="113">
        <v>940</v>
      </c>
      <c r="E889" s="113" t="s">
        <v>9</v>
      </c>
      <c r="F889" s="115">
        <v>8386959.21</v>
      </c>
      <c r="G889" s="115">
        <v>867636.64</v>
      </c>
      <c r="H889" s="113">
        <v>0</v>
      </c>
      <c r="I889" s="115">
        <v>9254595.8499999996</v>
      </c>
    </row>
    <row r="890" spans="1:9">
      <c r="A890" s="113" t="s">
        <v>327</v>
      </c>
      <c r="B890" s="116" t="s">
        <v>82</v>
      </c>
      <c r="C890" s="116">
        <f>VLOOKUP(A890,'BALANCETE JUNHO 19'!$A$6:$I$955,3,0)</f>
        <v>3</v>
      </c>
      <c r="D890" s="113">
        <v>943</v>
      </c>
      <c r="E890" s="113" t="s">
        <v>3310</v>
      </c>
      <c r="F890" s="115">
        <v>129185.59</v>
      </c>
      <c r="G890" s="115">
        <v>19269.59</v>
      </c>
      <c r="H890" s="113">
        <v>0</v>
      </c>
      <c r="I890" s="115">
        <v>148455.18</v>
      </c>
    </row>
    <row r="891" spans="1:9">
      <c r="A891" s="113" t="s">
        <v>328</v>
      </c>
      <c r="B891" s="116" t="s">
        <v>82</v>
      </c>
      <c r="C891" s="116">
        <f>VLOOKUP(A891,'BALANCETE JUNHO 19'!$A$6:$I$955,3,0)</f>
        <v>3</v>
      </c>
      <c r="D891" s="113">
        <v>945</v>
      </c>
      <c r="E891" s="113" t="s">
        <v>2717</v>
      </c>
      <c r="F891" s="115">
        <v>150598.15</v>
      </c>
      <c r="G891" s="115">
        <v>14084.98</v>
      </c>
      <c r="H891" s="113">
        <v>0</v>
      </c>
      <c r="I891" s="115">
        <v>164683.13</v>
      </c>
    </row>
    <row r="892" spans="1:9">
      <c r="A892" s="113" t="s">
        <v>673</v>
      </c>
      <c r="B892" s="116" t="s">
        <v>82</v>
      </c>
      <c r="C892" s="116">
        <f>VLOOKUP(A892,'BALANCETE JUNHO 19'!$A$6:$I$955,3,0)</f>
        <v>3</v>
      </c>
      <c r="D892" s="113">
        <v>946</v>
      </c>
      <c r="E892" s="113" t="s">
        <v>3313</v>
      </c>
      <c r="F892" s="115">
        <v>5156</v>
      </c>
      <c r="G892" s="115">
        <v>25536.98</v>
      </c>
      <c r="H892" s="113">
        <v>0</v>
      </c>
      <c r="I892" s="115">
        <v>30692.98</v>
      </c>
    </row>
    <row r="893" spans="1:9">
      <c r="A893" s="113" t="s">
        <v>329</v>
      </c>
      <c r="B893" s="116" t="s">
        <v>82</v>
      </c>
      <c r="C893" s="116">
        <f>VLOOKUP(A893,'BALANCETE JUNHO 19'!$A$6:$I$955,3,0)</f>
        <v>3</v>
      </c>
      <c r="D893" s="113">
        <v>947</v>
      </c>
      <c r="E893" s="113" t="s">
        <v>3307</v>
      </c>
      <c r="F893" s="115">
        <v>285098.59000000003</v>
      </c>
      <c r="G893" s="115">
        <v>74868.09</v>
      </c>
      <c r="H893" s="113">
        <v>0</v>
      </c>
      <c r="I893" s="115">
        <v>359966.68</v>
      </c>
    </row>
    <row r="894" spans="1:9">
      <c r="A894" s="113" t="s">
        <v>783</v>
      </c>
      <c r="B894" s="116" t="s">
        <v>82</v>
      </c>
      <c r="C894" s="116">
        <f>VLOOKUP(A894,'BALANCETE JUNHO 19'!$A$6:$I$955,3,0)</f>
        <v>3</v>
      </c>
      <c r="D894" s="113">
        <v>949</v>
      </c>
      <c r="E894" s="113" t="s">
        <v>2719</v>
      </c>
      <c r="F894" s="115">
        <v>56103.96</v>
      </c>
      <c r="G894" s="113">
        <v>0</v>
      </c>
      <c r="H894" s="113">
        <v>0</v>
      </c>
      <c r="I894" s="115">
        <v>56103.96</v>
      </c>
    </row>
    <row r="895" spans="1:9">
      <c r="A895" s="113" t="s">
        <v>1000</v>
      </c>
      <c r="B895" s="116" t="s">
        <v>82</v>
      </c>
      <c r="C895" s="116">
        <f>VLOOKUP(A895,'BALANCETE JUNHO 19'!$A$6:$I$955,3,0)</f>
        <v>3</v>
      </c>
      <c r="D895" s="113">
        <v>950</v>
      </c>
      <c r="E895" s="113" t="s">
        <v>3308</v>
      </c>
      <c r="F895" s="115">
        <v>901391.07</v>
      </c>
      <c r="G895" s="113">
        <v>0</v>
      </c>
      <c r="H895" s="113">
        <v>0</v>
      </c>
      <c r="I895" s="115">
        <v>901391.07</v>
      </c>
    </row>
    <row r="896" spans="1:9">
      <c r="A896" s="113" t="s">
        <v>330</v>
      </c>
      <c r="B896" s="116" t="s">
        <v>82</v>
      </c>
      <c r="C896" s="116">
        <f>VLOOKUP(A896,'BALANCETE JUNHO 19'!$A$6:$I$955,3,0)</f>
        <v>3</v>
      </c>
      <c r="D896" s="113">
        <v>953</v>
      </c>
      <c r="E896" s="113" t="s">
        <v>3314</v>
      </c>
      <c r="F896" s="115">
        <v>207854.71</v>
      </c>
      <c r="G896" s="115">
        <v>40154.269999999997</v>
      </c>
      <c r="H896" s="113">
        <v>0</v>
      </c>
      <c r="I896" s="115">
        <v>248008.98</v>
      </c>
    </row>
    <row r="897" spans="1:9">
      <c r="A897" s="113" t="s">
        <v>674</v>
      </c>
      <c r="B897" s="116" t="s">
        <v>82</v>
      </c>
      <c r="C897" s="116">
        <f>VLOOKUP(A897,'BALANCETE JUNHO 19'!$A$6:$I$955,3,0)</f>
        <v>3</v>
      </c>
      <c r="D897" s="113">
        <v>954</v>
      </c>
      <c r="E897" s="113" t="s">
        <v>3335</v>
      </c>
      <c r="F897" s="115">
        <v>191562.86</v>
      </c>
      <c r="G897" s="115">
        <v>37829.61</v>
      </c>
      <c r="H897" s="113">
        <v>0</v>
      </c>
      <c r="I897" s="115">
        <v>229392.47</v>
      </c>
    </row>
    <row r="898" spans="1:9">
      <c r="A898" s="113" t="s">
        <v>914</v>
      </c>
      <c r="B898" s="116" t="s">
        <v>82</v>
      </c>
      <c r="C898" s="116">
        <f>VLOOKUP(A898,'BALANCETE JUNHO 19'!$A$6:$I$955,3,0)</f>
        <v>3</v>
      </c>
      <c r="D898" s="113">
        <v>956</v>
      </c>
      <c r="E898" s="113" t="s">
        <v>2721</v>
      </c>
      <c r="F898" s="115">
        <v>3767.76</v>
      </c>
      <c r="G898" s="113">
        <v>283.5</v>
      </c>
      <c r="H898" s="113">
        <v>0</v>
      </c>
      <c r="I898" s="115">
        <v>4051.26</v>
      </c>
    </row>
    <row r="899" spans="1:9">
      <c r="A899" s="113" t="s">
        <v>792</v>
      </c>
      <c r="B899" s="116" t="s">
        <v>82</v>
      </c>
      <c r="C899" s="116">
        <f>VLOOKUP(A899,'BALANCETE JUNHO 19'!$A$6:$I$955,3,0)</f>
        <v>3</v>
      </c>
      <c r="D899" s="113">
        <v>957</v>
      </c>
      <c r="E899" s="113" t="s">
        <v>2723</v>
      </c>
      <c r="F899" s="115">
        <v>6570.72</v>
      </c>
      <c r="G899" s="113">
        <v>624</v>
      </c>
      <c r="H899" s="113">
        <v>0</v>
      </c>
      <c r="I899" s="115">
        <v>7194.72</v>
      </c>
    </row>
    <row r="900" spans="1:9">
      <c r="A900" s="113" t="s">
        <v>331</v>
      </c>
      <c r="B900" s="116" t="s">
        <v>82</v>
      </c>
      <c r="C900" s="116">
        <f>VLOOKUP(A900,'BALANCETE JUNHO 19'!$A$6:$I$955,3,0)</f>
        <v>3</v>
      </c>
      <c r="D900" s="113">
        <v>958</v>
      </c>
      <c r="E900" s="113" t="s">
        <v>2724</v>
      </c>
      <c r="F900" s="115">
        <v>146100</v>
      </c>
      <c r="G900" s="115">
        <v>24350</v>
      </c>
      <c r="H900" s="113">
        <v>0</v>
      </c>
      <c r="I900" s="115">
        <v>170450</v>
      </c>
    </row>
    <row r="901" spans="1:9">
      <c r="A901" s="113" t="s">
        <v>675</v>
      </c>
      <c r="B901" s="116" t="s">
        <v>82</v>
      </c>
      <c r="C901" s="116">
        <f>VLOOKUP(A901,'BALANCETE JUNHO 19'!$A$6:$I$955,3,0)</f>
        <v>3</v>
      </c>
      <c r="D901" s="113">
        <v>959</v>
      </c>
      <c r="E901" s="113" t="s">
        <v>3315</v>
      </c>
      <c r="F901" s="115">
        <v>254168.53</v>
      </c>
      <c r="G901" s="115">
        <v>43858.12</v>
      </c>
      <c r="H901" s="113">
        <v>0</v>
      </c>
      <c r="I901" s="115">
        <v>298026.65000000002</v>
      </c>
    </row>
    <row r="902" spans="1:9">
      <c r="A902" s="113" t="s">
        <v>1010</v>
      </c>
      <c r="B902" s="116" t="s">
        <v>82</v>
      </c>
      <c r="C902" s="116">
        <f>VLOOKUP(A902,'BALANCETE JUNHO 19'!$A$6:$I$955,3,0)</f>
        <v>3</v>
      </c>
      <c r="D902" s="113">
        <v>960</v>
      </c>
      <c r="E902" s="113" t="s">
        <v>2774</v>
      </c>
      <c r="F902" s="115">
        <v>12000</v>
      </c>
      <c r="G902" s="113">
        <v>0</v>
      </c>
      <c r="H902" s="113">
        <v>0</v>
      </c>
      <c r="I902" s="115">
        <v>12000</v>
      </c>
    </row>
    <row r="903" spans="1:9">
      <c r="A903" s="113" t="s">
        <v>947</v>
      </c>
      <c r="B903" s="116" t="s">
        <v>82</v>
      </c>
      <c r="C903" s="116">
        <f>VLOOKUP(A903,'BALANCETE JUNHO 19'!$A$6:$I$955,3,0)</f>
        <v>3</v>
      </c>
      <c r="D903" s="113">
        <v>961</v>
      </c>
      <c r="E903" s="113" t="s">
        <v>3336</v>
      </c>
      <c r="F903" s="115">
        <v>2217926</v>
      </c>
      <c r="G903" s="115">
        <v>22639.06</v>
      </c>
      <c r="H903" s="113">
        <v>0</v>
      </c>
      <c r="I903" s="115">
        <v>2240565.06</v>
      </c>
    </row>
    <row r="904" spans="1:9">
      <c r="A904" s="113" t="s">
        <v>687</v>
      </c>
      <c r="B904" s="116" t="s">
        <v>82</v>
      </c>
      <c r="C904" s="116">
        <f>VLOOKUP(A904,'BALANCETE JUNHO 19'!$A$6:$I$955,3,0)</f>
        <v>3</v>
      </c>
      <c r="D904" s="113">
        <v>962</v>
      </c>
      <c r="E904" s="113" t="s">
        <v>3316</v>
      </c>
      <c r="F904" s="115">
        <v>196450.87</v>
      </c>
      <c r="G904" s="115">
        <v>37552.15</v>
      </c>
      <c r="H904" s="113">
        <v>0</v>
      </c>
      <c r="I904" s="115">
        <v>234003.02</v>
      </c>
    </row>
    <row r="905" spans="1:9">
      <c r="A905" s="113" t="s">
        <v>982</v>
      </c>
      <c r="B905" s="116" t="s">
        <v>82</v>
      </c>
      <c r="C905" s="116">
        <f>VLOOKUP(A905,'BALANCETE JUNHO 19'!$A$6:$I$955,3,0)</f>
        <v>3</v>
      </c>
      <c r="D905" s="113">
        <v>963</v>
      </c>
      <c r="E905" s="113" t="s">
        <v>3659</v>
      </c>
      <c r="F905" s="115">
        <v>10889</v>
      </c>
      <c r="G905" s="113">
        <v>0</v>
      </c>
      <c r="H905" s="113">
        <v>0</v>
      </c>
      <c r="I905" s="115">
        <v>10889</v>
      </c>
    </row>
    <row r="906" spans="1:9">
      <c r="A906" s="113" t="s">
        <v>948</v>
      </c>
      <c r="B906" s="116" t="s">
        <v>82</v>
      </c>
      <c r="C906" s="116">
        <f>VLOOKUP(A906,'BALANCETE JUNHO 19'!$A$6:$I$955,3,0)</f>
        <v>3</v>
      </c>
      <c r="D906" s="113">
        <v>965</v>
      </c>
      <c r="E906" s="113" t="s">
        <v>3337</v>
      </c>
      <c r="F906" s="115">
        <v>507657</v>
      </c>
      <c r="G906" s="113">
        <v>0</v>
      </c>
      <c r="H906" s="113">
        <v>0</v>
      </c>
      <c r="I906" s="115">
        <v>507657</v>
      </c>
    </row>
    <row r="907" spans="1:9">
      <c r="A907" s="113" t="s">
        <v>2776</v>
      </c>
      <c r="B907" s="116" t="s">
        <v>82</v>
      </c>
      <c r="C907" s="116">
        <f>VLOOKUP(A907,'BALANCETE JUNHO 19'!$A$6:$I$955,3,0)</f>
        <v>3</v>
      </c>
      <c r="D907" s="113">
        <v>966</v>
      </c>
      <c r="E907" s="113" t="s">
        <v>3307</v>
      </c>
      <c r="F907" s="115">
        <v>30242.57</v>
      </c>
      <c r="G907" s="113">
        <v>0</v>
      </c>
      <c r="H907" s="113">
        <v>0</v>
      </c>
      <c r="I907" s="115">
        <v>30242.57</v>
      </c>
    </row>
    <row r="908" spans="1:9">
      <c r="A908" s="113" t="s">
        <v>2777</v>
      </c>
      <c r="B908" s="116" t="s">
        <v>82</v>
      </c>
      <c r="C908" s="116">
        <f>VLOOKUP(A908,'BALANCETE JUNHO 19'!$A$6:$I$955,3,0)</f>
        <v>3</v>
      </c>
      <c r="D908" s="113">
        <v>1152</v>
      </c>
      <c r="E908" s="113" t="s">
        <v>2352</v>
      </c>
      <c r="F908" s="115">
        <v>5410.96</v>
      </c>
      <c r="G908" s="113">
        <v>0</v>
      </c>
      <c r="H908" s="113">
        <v>0</v>
      </c>
      <c r="I908" s="115">
        <v>-5410.96</v>
      </c>
    </row>
    <row r="909" spans="1:9">
      <c r="A909" s="113" t="s">
        <v>676</v>
      </c>
      <c r="B909" s="116" t="s">
        <v>82</v>
      </c>
      <c r="C909" s="116">
        <f>VLOOKUP(A909,'BALANCETE JUNHO 19'!$A$6:$I$955,3,0)</f>
        <v>3</v>
      </c>
      <c r="D909" s="113">
        <v>1224</v>
      </c>
      <c r="E909" s="113" t="s">
        <v>3311</v>
      </c>
      <c r="F909" s="115">
        <v>2189090.12</v>
      </c>
      <c r="G909" s="115">
        <v>364864.28</v>
      </c>
      <c r="H909" s="113">
        <v>0</v>
      </c>
      <c r="I909" s="115">
        <v>2553954.4</v>
      </c>
    </row>
    <row r="910" spans="1:9">
      <c r="A910" s="113" t="s">
        <v>688</v>
      </c>
      <c r="B910" s="116" t="s">
        <v>82</v>
      </c>
      <c r="C910" s="116">
        <f>VLOOKUP(A910,'BALANCETE JUNHO 19'!$A$6:$I$955,3,0)</f>
        <v>3</v>
      </c>
      <c r="D910" s="113">
        <v>1225</v>
      </c>
      <c r="E910" s="113" t="s">
        <v>3312</v>
      </c>
      <c r="F910" s="115">
        <v>28596.82</v>
      </c>
      <c r="G910" s="115">
        <v>5984.87</v>
      </c>
      <c r="H910" s="113">
        <v>0</v>
      </c>
      <c r="I910" s="115">
        <v>34581.69</v>
      </c>
    </row>
    <row r="911" spans="1:9">
      <c r="A911" s="113" t="s">
        <v>332</v>
      </c>
      <c r="B911" s="116" t="s">
        <v>82</v>
      </c>
      <c r="C911" s="116">
        <f>VLOOKUP(A911,'BALANCETE JUNHO 19'!$A$6:$I$955,3,0)</f>
        <v>3</v>
      </c>
      <c r="D911" s="113">
        <v>1730</v>
      </c>
      <c r="E911" s="113" t="s">
        <v>3448</v>
      </c>
      <c r="F911" s="115">
        <v>24305.81</v>
      </c>
      <c r="G911" s="115">
        <v>4255.2700000000004</v>
      </c>
      <c r="H911" s="113">
        <v>0</v>
      </c>
      <c r="I911" s="115">
        <v>28561.08</v>
      </c>
    </row>
    <row r="912" spans="1:9">
      <c r="A912" s="113" t="s">
        <v>677</v>
      </c>
      <c r="B912" s="116" t="s">
        <v>82</v>
      </c>
      <c r="C912" s="116">
        <f>VLOOKUP(A912,'BALANCETE JUNHO 19'!$A$6:$I$955,3,0)</f>
        <v>3</v>
      </c>
      <c r="D912" s="113">
        <v>1967</v>
      </c>
      <c r="E912" s="113" t="s">
        <v>3312</v>
      </c>
      <c r="F912" s="115">
        <v>802225.04</v>
      </c>
      <c r="G912" s="115">
        <v>133567.87</v>
      </c>
      <c r="H912" s="113">
        <v>0</v>
      </c>
      <c r="I912" s="115">
        <v>935792.91</v>
      </c>
    </row>
    <row r="913" spans="1:9">
      <c r="A913" s="113" t="s">
        <v>949</v>
      </c>
      <c r="B913" s="116" t="s">
        <v>82</v>
      </c>
      <c r="C913" s="116">
        <f>VLOOKUP(A913,'BALANCETE JUNHO 19'!$A$6:$I$955,3,0)</f>
        <v>3</v>
      </c>
      <c r="D913" s="113">
        <v>2654</v>
      </c>
      <c r="E913" s="113" t="s">
        <v>2737</v>
      </c>
      <c r="F913" s="115">
        <v>25554</v>
      </c>
      <c r="G913" s="113">
        <v>0</v>
      </c>
      <c r="H913" s="113">
        <v>0</v>
      </c>
      <c r="I913" s="115">
        <v>25554</v>
      </c>
    </row>
    <row r="914" spans="1:9">
      <c r="A914" s="113" t="s">
        <v>902</v>
      </c>
      <c r="B914" s="116" t="s">
        <v>82</v>
      </c>
      <c r="C914" s="116">
        <f>VLOOKUP(A914,'BALANCETE JUNHO 19'!$A$6:$I$955,3,0)</f>
        <v>3</v>
      </c>
      <c r="D914" s="113">
        <v>2867</v>
      </c>
      <c r="E914" s="113" t="s">
        <v>3613</v>
      </c>
      <c r="F914" s="115">
        <v>9875</v>
      </c>
      <c r="G914" s="115">
        <v>17914</v>
      </c>
      <c r="H914" s="113">
        <v>0</v>
      </c>
      <c r="I914" s="115">
        <v>27789</v>
      </c>
    </row>
    <row r="915" spans="1:9" hidden="1">
      <c r="A915" s="113" t="s">
        <v>333</v>
      </c>
      <c r="B915" s="116" t="s">
        <v>77</v>
      </c>
      <c r="C915" s="116">
        <f>VLOOKUP(A915,'BALANCETE JUNHO 19'!$A$6:$I$955,3,0)</f>
        <v>3</v>
      </c>
      <c r="D915" s="113">
        <v>968</v>
      </c>
      <c r="E915" s="113" t="s">
        <v>3338</v>
      </c>
      <c r="F915" s="115">
        <v>173345.27</v>
      </c>
      <c r="G915" s="115">
        <v>21679.9</v>
      </c>
      <c r="H915" s="113">
        <v>0</v>
      </c>
      <c r="I915" s="115">
        <v>195025.17</v>
      </c>
    </row>
    <row r="916" spans="1:9">
      <c r="A916" s="113" t="s">
        <v>334</v>
      </c>
      <c r="B916" s="116" t="s">
        <v>82</v>
      </c>
      <c r="C916" s="116">
        <f>VLOOKUP(A916,'BALANCETE JUNHO 19'!$A$6:$I$955,3,0)</f>
        <v>3</v>
      </c>
      <c r="D916" s="113">
        <v>969</v>
      </c>
      <c r="E916" s="113" t="s">
        <v>3320</v>
      </c>
      <c r="F916" s="115">
        <v>60166.29</v>
      </c>
      <c r="G916" s="115">
        <v>10149.82</v>
      </c>
      <c r="H916" s="113">
        <v>0</v>
      </c>
      <c r="I916" s="115">
        <v>70316.11</v>
      </c>
    </row>
    <row r="917" spans="1:9">
      <c r="A917" s="113" t="s">
        <v>335</v>
      </c>
      <c r="B917" s="116" t="s">
        <v>82</v>
      </c>
      <c r="C917" s="116">
        <f>VLOOKUP(A917,'BALANCETE JUNHO 19'!$A$6:$I$955,3,0)</f>
        <v>3</v>
      </c>
      <c r="D917" s="113">
        <v>970</v>
      </c>
      <c r="E917" s="113" t="s">
        <v>2941</v>
      </c>
      <c r="F917" s="115">
        <v>30643.83</v>
      </c>
      <c r="G917" s="115">
        <v>4465.9799999999996</v>
      </c>
      <c r="H917" s="113">
        <v>0</v>
      </c>
      <c r="I917" s="115">
        <v>35109.81</v>
      </c>
    </row>
    <row r="918" spans="1:9">
      <c r="A918" s="113" t="s">
        <v>2778</v>
      </c>
      <c r="B918" s="116" t="s">
        <v>82</v>
      </c>
      <c r="C918" s="116">
        <f>VLOOKUP(A918,'BALANCETE JUNHO 19'!$A$6:$I$955,3,0)</f>
        <v>3</v>
      </c>
      <c r="D918" s="113">
        <v>972</v>
      </c>
      <c r="E918" s="113" t="s">
        <v>2742</v>
      </c>
      <c r="F918" s="113">
        <v>887.94</v>
      </c>
      <c r="G918" s="115">
        <v>1069.6199999999999</v>
      </c>
      <c r="H918" s="113">
        <v>0</v>
      </c>
      <c r="I918" s="115">
        <v>1957.56</v>
      </c>
    </row>
    <row r="919" spans="1:9">
      <c r="A919" s="113" t="s">
        <v>636</v>
      </c>
      <c r="B919" s="116" t="s">
        <v>82</v>
      </c>
      <c r="C919" s="116">
        <f>VLOOKUP(A919,'BALANCETE JUNHO 19'!$A$6:$I$955,3,0)</f>
        <v>3</v>
      </c>
      <c r="D919" s="113">
        <v>973</v>
      </c>
      <c r="E919" s="113" t="s">
        <v>2743</v>
      </c>
      <c r="F919" s="115">
        <v>17080.84</v>
      </c>
      <c r="G919" s="115">
        <v>1907.2</v>
      </c>
      <c r="H919" s="113">
        <v>0</v>
      </c>
      <c r="I919" s="115">
        <v>18988.04</v>
      </c>
    </row>
    <row r="920" spans="1:9">
      <c r="A920" s="113" t="s">
        <v>336</v>
      </c>
      <c r="B920" s="116" t="s">
        <v>82</v>
      </c>
      <c r="C920" s="116">
        <f>VLOOKUP(A920,'BALANCETE JUNHO 19'!$A$6:$I$955,3,0)</f>
        <v>3</v>
      </c>
      <c r="D920" s="113">
        <v>974</v>
      </c>
      <c r="E920" s="113" t="s">
        <v>2744</v>
      </c>
      <c r="F920" s="115">
        <v>10627.35</v>
      </c>
      <c r="G920" s="115">
        <v>1029.5999999999999</v>
      </c>
      <c r="H920" s="113">
        <v>0</v>
      </c>
      <c r="I920" s="115">
        <v>11656.95</v>
      </c>
    </row>
    <row r="921" spans="1:9">
      <c r="A921" s="113" t="s">
        <v>2779</v>
      </c>
      <c r="B921" s="116" t="s">
        <v>82</v>
      </c>
      <c r="C921" s="116">
        <f>VLOOKUP(A921,'BALANCETE JUNHO 19'!$A$6:$I$955,3,0)</f>
        <v>3</v>
      </c>
      <c r="D921" s="113">
        <v>977</v>
      </c>
      <c r="E921" s="113" t="s">
        <v>2780</v>
      </c>
      <c r="F921" s="115">
        <v>35889</v>
      </c>
      <c r="G921" s="113">
        <v>0</v>
      </c>
      <c r="H921" s="113">
        <v>0</v>
      </c>
      <c r="I921" s="115">
        <v>35889</v>
      </c>
    </row>
    <row r="922" spans="1:9">
      <c r="A922" s="113" t="s">
        <v>634</v>
      </c>
      <c r="B922" s="116" t="s">
        <v>82</v>
      </c>
      <c r="C922" s="116">
        <f>VLOOKUP(A922,'BALANCETE JUNHO 19'!$A$6:$I$955,3,0)</f>
        <v>3</v>
      </c>
      <c r="D922" s="113">
        <v>1973</v>
      </c>
      <c r="E922" s="113" t="s">
        <v>3321</v>
      </c>
      <c r="F922" s="115">
        <v>18058.849999999999</v>
      </c>
      <c r="G922" s="115">
        <v>3057.68</v>
      </c>
      <c r="H922" s="113">
        <v>0</v>
      </c>
      <c r="I922" s="115">
        <v>21116.53</v>
      </c>
    </row>
    <row r="923" spans="1:9">
      <c r="A923" s="113" t="s">
        <v>959</v>
      </c>
      <c r="B923" s="116" t="s">
        <v>82</v>
      </c>
      <c r="C923" s="116">
        <f>VLOOKUP(A923,'BALANCETE JUNHO 19'!$A$6:$I$955,3,0)</f>
        <v>3</v>
      </c>
      <c r="D923" s="113">
        <v>2794</v>
      </c>
      <c r="E923" s="113" t="s">
        <v>3339</v>
      </c>
      <c r="F923" s="113">
        <v>8.83</v>
      </c>
      <c r="G923" s="113">
        <v>0</v>
      </c>
      <c r="H923" s="113">
        <v>0</v>
      </c>
      <c r="I923" s="115">
        <v>-8.83</v>
      </c>
    </row>
    <row r="924" spans="1:9" hidden="1">
      <c r="A924" s="113" t="s">
        <v>337</v>
      </c>
      <c r="B924" s="116" t="s">
        <v>77</v>
      </c>
      <c r="C924" s="116">
        <f>VLOOKUP(A924,'BALANCETE JUNHO 19'!$A$6:$I$955,3,0)</f>
        <v>3</v>
      </c>
      <c r="D924" s="113">
        <v>1057</v>
      </c>
      <c r="E924" s="113" t="s">
        <v>3340</v>
      </c>
      <c r="F924" s="115">
        <v>301334.40999999997</v>
      </c>
      <c r="G924" s="115">
        <v>52632.98</v>
      </c>
      <c r="H924" s="113">
        <v>0</v>
      </c>
      <c r="I924" s="115">
        <v>353967.39</v>
      </c>
    </row>
    <row r="925" spans="1:9">
      <c r="A925" s="113" t="s">
        <v>338</v>
      </c>
      <c r="B925" s="116" t="s">
        <v>82</v>
      </c>
      <c r="C925" s="116">
        <f>VLOOKUP(A925,'BALANCETE JUNHO 19'!$A$6:$I$955,3,0)</f>
        <v>3</v>
      </c>
      <c r="D925" s="113">
        <v>1058</v>
      </c>
      <c r="E925" s="113" t="s">
        <v>2749</v>
      </c>
      <c r="F925" s="115">
        <v>129627.71</v>
      </c>
      <c r="G925" s="115">
        <v>20825.66</v>
      </c>
      <c r="H925" s="113">
        <v>0</v>
      </c>
      <c r="I925" s="115">
        <v>150453.37</v>
      </c>
    </row>
    <row r="926" spans="1:9">
      <c r="A926" s="113" t="s">
        <v>339</v>
      </c>
      <c r="B926" s="116" t="s">
        <v>82</v>
      </c>
      <c r="C926" s="116">
        <f>VLOOKUP(A926,'BALANCETE JUNHO 19'!$A$6:$I$955,3,0)</f>
        <v>3</v>
      </c>
      <c r="D926" s="113">
        <v>1060</v>
      </c>
      <c r="E926" s="113" t="s">
        <v>3323</v>
      </c>
      <c r="F926" s="115">
        <v>71745.33</v>
      </c>
      <c r="G926" s="115">
        <v>13425.94</v>
      </c>
      <c r="H926" s="113">
        <v>0</v>
      </c>
      <c r="I926" s="115">
        <v>85171.27</v>
      </c>
    </row>
    <row r="927" spans="1:9">
      <c r="A927" s="113" t="s">
        <v>340</v>
      </c>
      <c r="B927" s="116" t="s">
        <v>82</v>
      </c>
      <c r="C927" s="116">
        <f>VLOOKUP(A927,'BALANCETE JUNHO 19'!$A$6:$I$955,3,0)</f>
        <v>3</v>
      </c>
      <c r="D927" s="113">
        <v>1061</v>
      </c>
      <c r="E927" s="113" t="s">
        <v>2751</v>
      </c>
      <c r="F927" s="115">
        <v>22401.37</v>
      </c>
      <c r="G927" s="115">
        <v>6248.27</v>
      </c>
      <c r="H927" s="113">
        <v>0</v>
      </c>
      <c r="I927" s="115">
        <v>28649.64</v>
      </c>
    </row>
    <row r="928" spans="1:9">
      <c r="A928" s="113" t="s">
        <v>377</v>
      </c>
      <c r="B928" s="116" t="s">
        <v>82</v>
      </c>
      <c r="C928" s="116">
        <f>VLOOKUP(A928,'BALANCETE JUNHO 19'!$A$6:$I$955,3,0)</f>
        <v>3</v>
      </c>
      <c r="D928" s="113">
        <v>1862</v>
      </c>
      <c r="E928" s="113" t="s">
        <v>3323</v>
      </c>
      <c r="F928" s="115">
        <v>40159.57</v>
      </c>
      <c r="G928" s="115">
        <v>6582.45</v>
      </c>
      <c r="H928" s="113">
        <v>0</v>
      </c>
      <c r="I928" s="115">
        <v>46742.02</v>
      </c>
    </row>
    <row r="929" spans="1:9">
      <c r="A929" s="113" t="s">
        <v>378</v>
      </c>
      <c r="B929" s="116" t="s">
        <v>82</v>
      </c>
      <c r="C929" s="116">
        <f>VLOOKUP(A929,'BALANCETE JUNHO 19'!$A$6:$I$955,3,0)</f>
        <v>3</v>
      </c>
      <c r="D929" s="113">
        <v>1864</v>
      </c>
      <c r="E929" s="113" t="s">
        <v>3324</v>
      </c>
      <c r="F929" s="115">
        <v>37400.43</v>
      </c>
      <c r="G929" s="115">
        <v>5550.66</v>
      </c>
      <c r="H929" s="113">
        <v>0</v>
      </c>
      <c r="I929" s="115">
        <v>42951.09</v>
      </c>
    </row>
    <row r="930" spans="1:9" hidden="1">
      <c r="A930" s="113" t="s">
        <v>341</v>
      </c>
      <c r="B930" s="116" t="s">
        <v>77</v>
      </c>
      <c r="C930" s="116">
        <f>VLOOKUP(A930,'BALANCETE JUNHO 19'!$A$6:$I$955,3,0)</f>
        <v>3</v>
      </c>
      <c r="D930" s="113">
        <v>978</v>
      </c>
      <c r="E930" s="113" t="s">
        <v>3341</v>
      </c>
      <c r="F930" s="115">
        <v>359149.59</v>
      </c>
      <c r="G930" s="115">
        <v>409164.29</v>
      </c>
      <c r="H930" s="113">
        <v>0</v>
      </c>
      <c r="I930" s="115">
        <v>768313.88</v>
      </c>
    </row>
    <row r="931" spans="1:9">
      <c r="A931" s="113" t="s">
        <v>950</v>
      </c>
      <c r="B931" s="116" t="s">
        <v>82</v>
      </c>
      <c r="C931" s="116">
        <f>VLOOKUP(A931,'BALANCETE JUNHO 19'!$A$6:$I$955,3,0)</f>
        <v>3</v>
      </c>
      <c r="D931" s="113">
        <v>982</v>
      </c>
      <c r="E931" s="113" t="s">
        <v>3660</v>
      </c>
      <c r="F931" s="113">
        <v>485</v>
      </c>
      <c r="G931" s="113">
        <v>0</v>
      </c>
      <c r="H931" s="113">
        <v>0</v>
      </c>
      <c r="I931" s="115">
        <v>485</v>
      </c>
    </row>
    <row r="932" spans="1:9">
      <c r="A932" s="113" t="s">
        <v>342</v>
      </c>
      <c r="B932" s="116" t="s">
        <v>82</v>
      </c>
      <c r="C932" s="116">
        <f>VLOOKUP(A932,'BALANCETE JUNHO 19'!$A$6:$I$955,3,0)</f>
        <v>3</v>
      </c>
      <c r="D932" s="113">
        <v>984</v>
      </c>
      <c r="E932" s="113" t="s">
        <v>3342</v>
      </c>
      <c r="F932" s="115">
        <v>6127.75</v>
      </c>
      <c r="G932" s="115">
        <v>1540.44</v>
      </c>
      <c r="H932" s="113">
        <v>0</v>
      </c>
      <c r="I932" s="115">
        <v>7668.19</v>
      </c>
    </row>
    <row r="933" spans="1:9">
      <c r="A933" s="113" t="s">
        <v>856</v>
      </c>
      <c r="B933" s="116" t="s">
        <v>82</v>
      </c>
      <c r="C933" s="116">
        <f>VLOOKUP(A933,'BALANCETE JUNHO 19'!$A$6:$I$955,3,0)</f>
        <v>3</v>
      </c>
      <c r="D933" s="113">
        <v>985</v>
      </c>
      <c r="E933" s="113" t="s">
        <v>3343</v>
      </c>
      <c r="F933" s="115">
        <v>16800</v>
      </c>
      <c r="G933" s="113">
        <v>0</v>
      </c>
      <c r="H933" s="113">
        <v>0</v>
      </c>
      <c r="I933" s="115">
        <v>16800</v>
      </c>
    </row>
    <row r="934" spans="1:9">
      <c r="A934" s="113" t="s">
        <v>343</v>
      </c>
      <c r="B934" s="116" t="s">
        <v>82</v>
      </c>
      <c r="C934" s="116">
        <f>VLOOKUP(A934,'BALANCETE JUNHO 19'!$A$6:$I$955,3,0)</f>
        <v>3</v>
      </c>
      <c r="D934" s="113">
        <v>986</v>
      </c>
      <c r="E934" s="113" t="s">
        <v>3309</v>
      </c>
      <c r="F934" s="115">
        <v>186973.89</v>
      </c>
      <c r="G934" s="115">
        <v>41068.550000000003</v>
      </c>
      <c r="H934" s="113">
        <v>0</v>
      </c>
      <c r="I934" s="115">
        <v>228042.44</v>
      </c>
    </row>
    <row r="935" spans="1:9">
      <c r="A935" s="113" t="s">
        <v>694</v>
      </c>
      <c r="B935" s="116" t="s">
        <v>82</v>
      </c>
      <c r="C935" s="116">
        <f>VLOOKUP(A935,'BALANCETE JUNHO 19'!$A$6:$I$955,3,0)</f>
        <v>3</v>
      </c>
      <c r="D935" s="113">
        <v>988</v>
      </c>
      <c r="E935" s="113" t="s">
        <v>2731</v>
      </c>
      <c r="F935" s="113">
        <v>480</v>
      </c>
      <c r="G935" s="113">
        <v>0</v>
      </c>
      <c r="H935" s="113">
        <v>0</v>
      </c>
      <c r="I935" s="115">
        <v>480</v>
      </c>
    </row>
    <row r="936" spans="1:9">
      <c r="A936" s="113" t="s">
        <v>915</v>
      </c>
      <c r="B936" s="116" t="s">
        <v>82</v>
      </c>
      <c r="C936" s="116">
        <f>VLOOKUP(A936,'BALANCETE JUNHO 19'!$A$6:$I$955,3,0)</f>
        <v>3</v>
      </c>
      <c r="D936" s="113">
        <v>990</v>
      </c>
      <c r="E936" s="113" t="s">
        <v>3451</v>
      </c>
      <c r="F936" s="115">
        <v>16050.75</v>
      </c>
      <c r="G936" s="113">
        <v>102</v>
      </c>
      <c r="H936" s="113">
        <v>0</v>
      </c>
      <c r="I936" s="115">
        <v>16152.75</v>
      </c>
    </row>
    <row r="937" spans="1:9">
      <c r="A937" s="113" t="s">
        <v>344</v>
      </c>
      <c r="B937" s="116" t="s">
        <v>82</v>
      </c>
      <c r="C937" s="116">
        <f>VLOOKUP(A937,'BALANCETE JUNHO 19'!$A$6:$I$955,3,0)</f>
        <v>3</v>
      </c>
      <c r="D937" s="113">
        <v>991</v>
      </c>
      <c r="E937" s="113" t="s">
        <v>3318</v>
      </c>
      <c r="F937" s="115">
        <v>5363.33</v>
      </c>
      <c r="G937" s="115">
        <v>1419.28</v>
      </c>
      <c r="H937" s="113">
        <v>0</v>
      </c>
      <c r="I937" s="115">
        <v>6782.61</v>
      </c>
    </row>
    <row r="938" spans="1:9">
      <c r="A938" s="113" t="s">
        <v>916</v>
      </c>
      <c r="B938" s="116" t="s">
        <v>82</v>
      </c>
      <c r="C938" s="116">
        <f>VLOOKUP(A938,'BALANCETE JUNHO 19'!$A$6:$I$955,3,0)</f>
        <v>3</v>
      </c>
      <c r="D938" s="113">
        <v>992</v>
      </c>
      <c r="E938" s="113" t="s">
        <v>3452</v>
      </c>
      <c r="F938" s="115">
        <v>2325.9</v>
      </c>
      <c r="G938" s="113">
        <v>438.27</v>
      </c>
      <c r="H938" s="113">
        <v>0</v>
      </c>
      <c r="I938" s="115">
        <v>2764.17</v>
      </c>
    </row>
    <row r="939" spans="1:9">
      <c r="A939" s="113" t="s">
        <v>873</v>
      </c>
      <c r="B939" s="116" t="s">
        <v>82</v>
      </c>
      <c r="C939" s="116">
        <f>VLOOKUP(A939,'BALANCETE JUNHO 19'!$A$6:$I$955,3,0)</f>
        <v>3</v>
      </c>
      <c r="D939" s="113">
        <v>995</v>
      </c>
      <c r="E939" s="113" t="s">
        <v>2788</v>
      </c>
      <c r="F939" s="115">
        <v>11727.16</v>
      </c>
      <c r="G939" s="113">
        <v>0</v>
      </c>
      <c r="H939" s="113">
        <v>0</v>
      </c>
      <c r="I939" s="115">
        <v>11727.16</v>
      </c>
    </row>
    <row r="940" spans="1:9">
      <c r="A940" s="113" t="s">
        <v>2789</v>
      </c>
      <c r="B940" s="116" t="s">
        <v>82</v>
      </c>
      <c r="C940" s="116">
        <f>VLOOKUP(A940,'BALANCETE JUNHO 19'!$A$6:$I$955,3,0)</f>
        <v>3</v>
      </c>
      <c r="D940" s="113">
        <v>998</v>
      </c>
      <c r="E940" s="113" t="s">
        <v>3453</v>
      </c>
      <c r="F940" s="115">
        <v>2033.87</v>
      </c>
      <c r="G940" s="115">
        <v>4595.75</v>
      </c>
      <c r="H940" s="113">
        <v>0</v>
      </c>
      <c r="I940" s="115">
        <v>6629.62</v>
      </c>
    </row>
    <row r="941" spans="1:9">
      <c r="A941" s="113" t="s">
        <v>1887</v>
      </c>
      <c r="B941" s="116" t="s">
        <v>82</v>
      </c>
      <c r="C941" s="116">
        <f>VLOOKUP(A941,'BALANCETE JUNHO 19'!$A$6:$I$955,3,0)</f>
        <v>3</v>
      </c>
      <c r="D941" s="113">
        <v>2604</v>
      </c>
      <c r="E941" s="113" t="s">
        <v>3344</v>
      </c>
      <c r="F941" s="115">
        <v>20000</v>
      </c>
      <c r="G941" s="113">
        <v>0</v>
      </c>
      <c r="H941" s="113">
        <v>0</v>
      </c>
      <c r="I941" s="115">
        <v>20000</v>
      </c>
    </row>
    <row r="942" spans="1:9">
      <c r="A942" s="113" t="s">
        <v>2792</v>
      </c>
      <c r="B942" s="116" t="s">
        <v>82</v>
      </c>
      <c r="C942" s="116">
        <f>VLOOKUP(A942,'BALANCETE JUNHO 19'!$A$6:$I$955,3,0)</f>
        <v>3</v>
      </c>
      <c r="D942" s="113">
        <v>3836</v>
      </c>
      <c r="E942" s="113" t="s">
        <v>2793</v>
      </c>
      <c r="F942" s="115">
        <v>90781.94</v>
      </c>
      <c r="G942" s="115">
        <v>360000</v>
      </c>
      <c r="H942" s="113">
        <v>0</v>
      </c>
      <c r="I942" s="115">
        <v>450781.94</v>
      </c>
    </row>
    <row r="943" spans="1:9" hidden="1">
      <c r="A943" s="113" t="s">
        <v>345</v>
      </c>
      <c r="B943" s="116" t="s">
        <v>77</v>
      </c>
      <c r="C943" s="116">
        <f>VLOOKUP(A943,'BALANCETE JUNHO 19'!$A$6:$I$955,3,0)</f>
        <v>3</v>
      </c>
      <c r="D943" s="113">
        <v>999</v>
      </c>
      <c r="E943" s="113" t="s">
        <v>3345</v>
      </c>
      <c r="F943" s="115">
        <v>1918545.36</v>
      </c>
      <c r="G943" s="115">
        <v>477209.04</v>
      </c>
      <c r="H943" s="113">
        <v>0</v>
      </c>
      <c r="I943" s="115">
        <v>2395754.4</v>
      </c>
    </row>
    <row r="944" spans="1:9">
      <c r="A944" s="113" t="s">
        <v>346</v>
      </c>
      <c r="B944" s="116" t="s">
        <v>82</v>
      </c>
      <c r="C944" s="116">
        <f>VLOOKUP(A944,'BALANCETE JUNHO 19'!$A$6:$I$955,3,0)</f>
        <v>3</v>
      </c>
      <c r="D944" s="113">
        <v>1000</v>
      </c>
      <c r="E944" s="113" t="s">
        <v>2795</v>
      </c>
      <c r="F944" s="115">
        <v>1918545.36</v>
      </c>
      <c r="G944" s="115">
        <v>477209.04</v>
      </c>
      <c r="H944" s="113">
        <v>0</v>
      </c>
      <c r="I944" s="115">
        <v>2395754.4</v>
      </c>
    </row>
    <row r="945" spans="1:9" hidden="1">
      <c r="A945" s="113" t="s">
        <v>347</v>
      </c>
      <c r="B945" s="116" t="s">
        <v>77</v>
      </c>
      <c r="C945" s="116">
        <f>VLOOKUP(A945,'BALANCETE JUNHO 19'!$A$6:$I$955,3,0)</f>
        <v>3</v>
      </c>
      <c r="D945" s="113">
        <v>1385</v>
      </c>
      <c r="E945" s="113" t="s">
        <v>3346</v>
      </c>
      <c r="F945" s="115">
        <v>10466.450000000001</v>
      </c>
      <c r="G945" s="115">
        <v>2279.0500000000002</v>
      </c>
      <c r="H945" s="113">
        <v>0</v>
      </c>
      <c r="I945" s="115">
        <v>12745.5</v>
      </c>
    </row>
    <row r="946" spans="1:9" hidden="1">
      <c r="A946" s="113" t="s">
        <v>752</v>
      </c>
      <c r="B946" s="116" t="s">
        <v>77</v>
      </c>
      <c r="C946" s="116">
        <f>VLOOKUP(A946,'BALANCETE JUNHO 19'!$A$6:$I$955,3,0)</f>
        <v>3</v>
      </c>
      <c r="D946" s="113">
        <v>1388</v>
      </c>
      <c r="E946" s="113" t="s">
        <v>3340</v>
      </c>
      <c r="F946" s="115">
        <v>10466.450000000001</v>
      </c>
      <c r="G946" s="115">
        <v>2279.0500000000002</v>
      </c>
      <c r="H946" s="113">
        <v>0</v>
      </c>
      <c r="I946" s="115">
        <v>12745.5</v>
      </c>
    </row>
    <row r="947" spans="1:9">
      <c r="A947" s="113" t="s">
        <v>753</v>
      </c>
      <c r="B947" s="116" t="s">
        <v>82</v>
      </c>
      <c r="C947" s="116">
        <f>VLOOKUP(A947,'BALANCETE JUNHO 19'!$A$6:$I$955,3,0)</f>
        <v>3</v>
      </c>
      <c r="D947" s="113">
        <v>1389</v>
      </c>
      <c r="E947" s="113" t="s">
        <v>3347</v>
      </c>
      <c r="F947" s="115">
        <v>10466.450000000001</v>
      </c>
      <c r="G947" s="115">
        <v>2279.0500000000002</v>
      </c>
      <c r="H947" s="113">
        <v>0</v>
      </c>
      <c r="I947" s="115">
        <v>12745.5</v>
      </c>
    </row>
    <row r="948" spans="1:9" hidden="1">
      <c r="A948" s="113" t="s">
        <v>348</v>
      </c>
      <c r="B948" s="116" t="s">
        <v>77</v>
      </c>
      <c r="C948" s="116">
        <f>VLOOKUP(A948,'BALANCETE JUNHO 19'!$A$6:$I$955,3,0)</f>
        <v>3</v>
      </c>
      <c r="D948" s="113">
        <v>1002</v>
      </c>
      <c r="E948" s="113" t="s">
        <v>3348</v>
      </c>
      <c r="F948" s="115">
        <v>59272.79</v>
      </c>
      <c r="G948" s="115">
        <v>1362.06</v>
      </c>
      <c r="H948" s="113">
        <v>0</v>
      </c>
      <c r="I948" s="115">
        <v>60634.85</v>
      </c>
    </row>
    <row r="949" spans="1:9" hidden="1">
      <c r="A949" s="113" t="s">
        <v>349</v>
      </c>
      <c r="B949" s="116" t="s">
        <v>77</v>
      </c>
      <c r="C949" s="116">
        <f>VLOOKUP(A949,'BALANCETE JUNHO 19'!$A$6:$I$955,3,0)</f>
        <v>3</v>
      </c>
      <c r="D949" s="113">
        <v>1003</v>
      </c>
      <c r="E949" s="113" t="s">
        <v>2799</v>
      </c>
      <c r="F949" s="115">
        <v>36553.57</v>
      </c>
      <c r="G949" s="115">
        <v>1271.06</v>
      </c>
      <c r="H949" s="113">
        <v>0</v>
      </c>
      <c r="I949" s="115">
        <v>37824.629999999997</v>
      </c>
    </row>
    <row r="950" spans="1:9">
      <c r="A950" s="113" t="s">
        <v>918</v>
      </c>
      <c r="B950" s="116" t="s">
        <v>82</v>
      </c>
      <c r="C950" s="116">
        <f>VLOOKUP(A950,'BALANCETE JUNHO 19'!$A$6:$I$955,3,0)</f>
        <v>3</v>
      </c>
      <c r="D950" s="113">
        <v>1004</v>
      </c>
      <c r="E950" s="113" t="s">
        <v>3349</v>
      </c>
      <c r="F950" s="115">
        <v>8127.01</v>
      </c>
      <c r="G950" s="113">
        <v>0</v>
      </c>
      <c r="H950" s="113">
        <v>0</v>
      </c>
      <c r="I950" s="115">
        <v>8127.01</v>
      </c>
    </row>
    <row r="951" spans="1:9">
      <c r="A951" s="113" t="s">
        <v>857</v>
      </c>
      <c r="B951" s="116" t="s">
        <v>82</v>
      </c>
      <c r="C951" s="116">
        <f>VLOOKUP(A951,'BALANCETE JUNHO 19'!$A$6:$I$955,3,0)</f>
        <v>3</v>
      </c>
      <c r="D951" s="113">
        <v>1005</v>
      </c>
      <c r="E951" s="113" t="s">
        <v>2800</v>
      </c>
      <c r="F951" s="115">
        <v>17325</v>
      </c>
      <c r="G951" s="113">
        <v>0</v>
      </c>
      <c r="H951" s="113">
        <v>0</v>
      </c>
      <c r="I951" s="115">
        <v>17325</v>
      </c>
    </row>
    <row r="952" spans="1:9">
      <c r="A952" s="113" t="s">
        <v>919</v>
      </c>
      <c r="B952" s="116" t="s">
        <v>82</v>
      </c>
      <c r="C952" s="116">
        <f>VLOOKUP(A952,'BALANCETE JUNHO 19'!$A$6:$I$955,3,0)</f>
        <v>3</v>
      </c>
      <c r="D952" s="113">
        <v>1007</v>
      </c>
      <c r="E952" s="113" t="s">
        <v>3350</v>
      </c>
      <c r="F952" s="115">
        <v>6957.2</v>
      </c>
      <c r="G952" s="115">
        <v>1271.06</v>
      </c>
      <c r="H952" s="113">
        <v>0</v>
      </c>
      <c r="I952" s="115">
        <v>8228.26</v>
      </c>
    </row>
    <row r="953" spans="1:9">
      <c r="A953" s="113" t="s">
        <v>350</v>
      </c>
      <c r="B953" s="116" t="s">
        <v>82</v>
      </c>
      <c r="C953" s="116">
        <f>VLOOKUP(A953,'BALANCETE JUNHO 19'!$A$6:$I$955,3,0)</f>
        <v>3</v>
      </c>
      <c r="D953" s="113">
        <v>1008</v>
      </c>
      <c r="E953" s="113" t="s">
        <v>3351</v>
      </c>
      <c r="F953" s="115">
        <v>4144.3599999999997</v>
      </c>
      <c r="G953" s="113">
        <v>0</v>
      </c>
      <c r="H953" s="113">
        <v>0</v>
      </c>
      <c r="I953" s="115">
        <v>4144.3599999999997</v>
      </c>
    </row>
    <row r="954" spans="1:9" hidden="1">
      <c r="A954" s="113" t="s">
        <v>983</v>
      </c>
      <c r="B954" s="116" t="s">
        <v>77</v>
      </c>
      <c r="C954" s="116">
        <f>VLOOKUP(A954,'BALANCETE JUNHO 19'!$A$6:$I$955,3,0)</f>
        <v>3</v>
      </c>
      <c r="D954" s="113">
        <v>1884</v>
      </c>
      <c r="E954" s="113" t="s">
        <v>2803</v>
      </c>
      <c r="F954" s="115">
        <v>22719.22</v>
      </c>
      <c r="G954" s="113">
        <v>91</v>
      </c>
      <c r="H954" s="113">
        <v>0</v>
      </c>
      <c r="I954" s="115">
        <v>22810.22</v>
      </c>
    </row>
    <row r="955" spans="1:9">
      <c r="A955" s="113" t="s">
        <v>2804</v>
      </c>
      <c r="B955" s="116" t="s">
        <v>82</v>
      </c>
      <c r="C955" s="116">
        <f>VLOOKUP(A955,'BALANCETE JUNHO 19'!$A$6:$I$955,3,0)</f>
        <v>3</v>
      </c>
      <c r="D955" s="113">
        <v>1885</v>
      </c>
      <c r="E955" s="113" t="s">
        <v>2805</v>
      </c>
      <c r="F955" s="115">
        <v>11939.8</v>
      </c>
      <c r="G955" s="113">
        <v>91</v>
      </c>
      <c r="H955" s="113">
        <v>0</v>
      </c>
      <c r="I955" s="115">
        <v>12030.8</v>
      </c>
    </row>
    <row r="956" spans="1:9">
      <c r="A956" s="113" t="s">
        <v>984</v>
      </c>
      <c r="B956" s="116" t="s">
        <v>82</v>
      </c>
      <c r="C956" s="116">
        <f>VLOOKUP(A956,'BALANCETE JUNHO 19'!$A$6:$I$955,3,0)</f>
        <v>3</v>
      </c>
      <c r="D956" s="113">
        <v>1887</v>
      </c>
      <c r="E956" s="113" t="s">
        <v>2806</v>
      </c>
      <c r="F956" s="115">
        <v>10779.42</v>
      </c>
      <c r="G956" s="113">
        <v>0</v>
      </c>
      <c r="H956" s="113">
        <v>0</v>
      </c>
      <c r="I956" s="115">
        <v>10779.42</v>
      </c>
    </row>
    <row r="957" spans="1:9" hidden="1">
      <c r="A957" s="113" t="s">
        <v>351</v>
      </c>
      <c r="B957" s="116" t="s">
        <v>77</v>
      </c>
      <c r="C957" s="116">
        <f>VLOOKUP(A957,'BALANCETE JUNHO 19'!$A$6:$I$955,3,0)</f>
        <v>3</v>
      </c>
      <c r="D957" s="113">
        <v>1010</v>
      </c>
      <c r="E957" s="113" t="s">
        <v>3352</v>
      </c>
      <c r="F957" s="115">
        <v>13662668.359999999</v>
      </c>
      <c r="G957" s="115">
        <v>2295011.29</v>
      </c>
      <c r="H957" s="115">
        <v>271181.83</v>
      </c>
      <c r="I957" s="115">
        <v>15686497.82</v>
      </c>
    </row>
    <row r="958" spans="1:9" hidden="1">
      <c r="A958" s="113" t="s">
        <v>352</v>
      </c>
      <c r="B958" s="116" t="s">
        <v>77</v>
      </c>
      <c r="C958" s="116">
        <f>VLOOKUP(A958,'BALANCETE JUNHO 19'!$A$6:$I$955,3,0)</f>
        <v>3</v>
      </c>
      <c r="D958" s="113">
        <v>1011</v>
      </c>
      <c r="E958" s="113" t="s">
        <v>3353</v>
      </c>
      <c r="F958" s="115">
        <v>1588288.06</v>
      </c>
      <c r="G958" s="115">
        <v>12577.76</v>
      </c>
      <c r="H958" s="115">
        <v>270489.44</v>
      </c>
      <c r="I958" s="115">
        <v>-1846199.74</v>
      </c>
    </row>
    <row r="959" spans="1:9">
      <c r="A959" s="113" t="s">
        <v>353</v>
      </c>
      <c r="B959" s="116" t="s">
        <v>82</v>
      </c>
      <c r="C959" s="116">
        <f>VLOOKUP(A959,'BALANCETE JUNHO 19'!$A$6:$I$955,3,0)</f>
        <v>3</v>
      </c>
      <c r="D959" s="113">
        <v>1012</v>
      </c>
      <c r="E959" s="113" t="s">
        <v>3354</v>
      </c>
      <c r="F959" s="115">
        <v>659026.01</v>
      </c>
      <c r="G959" s="113">
        <v>0</v>
      </c>
      <c r="H959" s="115">
        <v>236916.46</v>
      </c>
      <c r="I959" s="115">
        <v>-895942.47</v>
      </c>
    </row>
    <row r="960" spans="1:9">
      <c r="A960" s="113" t="s">
        <v>689</v>
      </c>
      <c r="B960" s="116" t="s">
        <v>82</v>
      </c>
      <c r="C960" s="116">
        <f>VLOOKUP(A960,'BALANCETE JUNHO 19'!$A$6:$I$955,3,0)</f>
        <v>3</v>
      </c>
      <c r="D960" s="113">
        <v>1013</v>
      </c>
      <c r="E960" s="113" t="s">
        <v>2808</v>
      </c>
      <c r="F960" s="115">
        <v>92305.75</v>
      </c>
      <c r="G960" s="113">
        <v>0</v>
      </c>
      <c r="H960" s="113">
        <v>9.91</v>
      </c>
      <c r="I960" s="115">
        <v>-92315.66</v>
      </c>
    </row>
    <row r="961" spans="1:9">
      <c r="A961" s="113" t="s">
        <v>354</v>
      </c>
      <c r="B961" s="116" t="s">
        <v>82</v>
      </c>
      <c r="C961" s="116">
        <f>VLOOKUP(A961,'BALANCETE JUNHO 19'!$A$6:$I$955,3,0)</f>
        <v>3</v>
      </c>
      <c r="D961" s="113">
        <v>1014</v>
      </c>
      <c r="E961" s="113" t="s">
        <v>2809</v>
      </c>
      <c r="F961" s="115">
        <v>735899.68</v>
      </c>
      <c r="G961" s="113">
        <v>0</v>
      </c>
      <c r="H961" s="115">
        <v>3829.86</v>
      </c>
      <c r="I961" s="115">
        <v>-739729.54</v>
      </c>
    </row>
    <row r="962" spans="1:9">
      <c r="A962" s="113" t="s">
        <v>793</v>
      </c>
      <c r="B962" s="116" t="s">
        <v>82</v>
      </c>
      <c r="C962" s="116">
        <f>VLOOKUP(A962,'BALANCETE JUNHO 19'!$A$6:$I$955,3,0)</f>
        <v>3</v>
      </c>
      <c r="D962" s="113">
        <v>2522</v>
      </c>
      <c r="E962" s="113" t="s">
        <v>3355</v>
      </c>
      <c r="F962" s="115">
        <v>178513.77</v>
      </c>
      <c r="G962" s="113">
        <v>0</v>
      </c>
      <c r="H962" s="115">
        <v>29733.21</v>
      </c>
      <c r="I962" s="115">
        <v>-208246.98</v>
      </c>
    </row>
    <row r="963" spans="1:9">
      <c r="A963" s="113" t="s">
        <v>808</v>
      </c>
      <c r="B963" s="116" t="s">
        <v>82</v>
      </c>
      <c r="C963" s="116">
        <f>VLOOKUP(A963,'BALANCETE JUNHO 19'!$A$6:$I$955,3,0)</f>
        <v>3</v>
      </c>
      <c r="D963" s="113">
        <v>2608</v>
      </c>
      <c r="E963" s="113" t="s">
        <v>3356</v>
      </c>
      <c r="F963" s="115">
        <v>10827.34</v>
      </c>
      <c r="G963" s="115">
        <v>1758.18</v>
      </c>
      <c r="H963" s="113">
        <v>0</v>
      </c>
      <c r="I963" s="115">
        <v>12585.52</v>
      </c>
    </row>
    <row r="964" spans="1:9">
      <c r="A964" s="113" t="s">
        <v>809</v>
      </c>
      <c r="B964" s="116" t="s">
        <v>82</v>
      </c>
      <c r="C964" s="116">
        <f>VLOOKUP(A964,'BALANCETE JUNHO 19'!$A$6:$I$955,3,0)</f>
        <v>3</v>
      </c>
      <c r="D964" s="113">
        <v>2609</v>
      </c>
      <c r="E964" s="113" t="s">
        <v>3357</v>
      </c>
      <c r="F964" s="115">
        <v>66629.81</v>
      </c>
      <c r="G964" s="115">
        <v>10819.58</v>
      </c>
      <c r="H964" s="113">
        <v>0</v>
      </c>
      <c r="I964" s="115">
        <v>77449.39</v>
      </c>
    </row>
    <row r="965" spans="1:9" hidden="1">
      <c r="A965" s="113" t="s">
        <v>355</v>
      </c>
      <c r="B965" s="116" t="s">
        <v>77</v>
      </c>
      <c r="C965" s="116">
        <f>VLOOKUP(A965,'BALANCETE JUNHO 19'!$A$6:$I$955,3,0)</f>
        <v>3</v>
      </c>
      <c r="D965" s="113">
        <v>1015</v>
      </c>
      <c r="E965" s="113" t="s">
        <v>3358</v>
      </c>
      <c r="F965" s="115">
        <v>15250956.42</v>
      </c>
      <c r="G965" s="115">
        <v>2282433.5299999998</v>
      </c>
      <c r="H965" s="113">
        <v>692.39</v>
      </c>
      <c r="I965" s="115">
        <v>17532697.559999999</v>
      </c>
    </row>
    <row r="966" spans="1:9">
      <c r="A966" s="113" t="s">
        <v>356</v>
      </c>
      <c r="B966" s="116" t="s">
        <v>82</v>
      </c>
      <c r="C966" s="116">
        <f>VLOOKUP(A966,'BALANCETE JUNHO 19'!$A$6:$I$955,3,0)</f>
        <v>3</v>
      </c>
      <c r="D966" s="113">
        <v>1017</v>
      </c>
      <c r="E966" s="113" t="s">
        <v>2814</v>
      </c>
      <c r="F966" s="115">
        <v>21312.45</v>
      </c>
      <c r="G966" s="115">
        <v>3835.1</v>
      </c>
      <c r="H966" s="113">
        <v>0</v>
      </c>
      <c r="I966" s="115">
        <v>25147.55</v>
      </c>
    </row>
    <row r="967" spans="1:9">
      <c r="A967" s="113" t="s">
        <v>357</v>
      </c>
      <c r="B967" s="116" t="s">
        <v>82</v>
      </c>
      <c r="C967" s="116">
        <f>VLOOKUP(A967,'BALANCETE JUNHO 19'!$A$6:$I$955,3,0)</f>
        <v>3</v>
      </c>
      <c r="D967" s="113">
        <v>1018</v>
      </c>
      <c r="E967" s="113" t="s">
        <v>2815</v>
      </c>
      <c r="F967" s="115">
        <v>17933.14</v>
      </c>
      <c r="G967" s="115">
        <v>8465.91</v>
      </c>
      <c r="H967" s="113">
        <v>0</v>
      </c>
      <c r="I967" s="115">
        <v>26399.05</v>
      </c>
    </row>
    <row r="968" spans="1:9">
      <c r="A968" s="113" t="s">
        <v>358</v>
      </c>
      <c r="B968" s="116" t="s">
        <v>82</v>
      </c>
      <c r="C968" s="116">
        <f>VLOOKUP(A968,'BALANCETE JUNHO 19'!$A$6:$I$955,3,0)</f>
        <v>3</v>
      </c>
      <c r="D968" s="113">
        <v>1019</v>
      </c>
      <c r="E968" s="113" t="s">
        <v>3359</v>
      </c>
      <c r="F968" s="115">
        <v>15185309.789999999</v>
      </c>
      <c r="G968" s="115">
        <v>2266027.5699999998</v>
      </c>
      <c r="H968" s="113">
        <v>0</v>
      </c>
      <c r="I968" s="115">
        <v>17451337.359999999</v>
      </c>
    </row>
    <row r="969" spans="1:9">
      <c r="A969" s="113" t="s">
        <v>690</v>
      </c>
      <c r="B969" s="116" t="s">
        <v>82</v>
      </c>
      <c r="C969" s="116">
        <f>VLOOKUP(A969,'BALANCETE JUNHO 19'!$A$6:$I$955,3,0)</f>
        <v>3</v>
      </c>
      <c r="D969" s="113">
        <v>1020</v>
      </c>
      <c r="E969" s="113" t="s">
        <v>3697</v>
      </c>
      <c r="F969" s="113">
        <v>106.56</v>
      </c>
      <c r="G969" s="113">
        <v>0</v>
      </c>
      <c r="H969" s="113">
        <v>0</v>
      </c>
      <c r="I969" s="115">
        <v>106.56</v>
      </c>
    </row>
    <row r="970" spans="1:9">
      <c r="A970" s="113" t="s">
        <v>359</v>
      </c>
      <c r="B970" s="116" t="s">
        <v>82</v>
      </c>
      <c r="C970" s="116">
        <f>VLOOKUP(A970,'BALANCETE JUNHO 19'!$A$6:$I$955,3,0)</f>
        <v>3</v>
      </c>
      <c r="D970" s="113">
        <v>1021</v>
      </c>
      <c r="E970" s="113" t="s">
        <v>3360</v>
      </c>
      <c r="F970" s="113">
        <v>7.8</v>
      </c>
      <c r="G970" s="113">
        <v>1.38</v>
      </c>
      <c r="H970" s="113">
        <v>0</v>
      </c>
      <c r="I970" s="115">
        <v>9.18</v>
      </c>
    </row>
    <row r="971" spans="1:9">
      <c r="A971" s="113" t="s">
        <v>360</v>
      </c>
      <c r="B971" s="116" t="s">
        <v>82</v>
      </c>
      <c r="C971" s="116">
        <f>VLOOKUP(A971,'BALANCETE JUNHO 19'!$A$6:$I$955,3,0)</f>
        <v>3</v>
      </c>
      <c r="D971" s="113">
        <v>1022</v>
      </c>
      <c r="E971" s="113" t="s">
        <v>2819</v>
      </c>
      <c r="F971" s="115">
        <v>1835.87</v>
      </c>
      <c r="G971" s="113">
        <v>0</v>
      </c>
      <c r="H971" s="113">
        <v>0</v>
      </c>
      <c r="I971" s="115">
        <v>1835.87</v>
      </c>
    </row>
    <row r="972" spans="1:9">
      <c r="A972" s="113" t="s">
        <v>361</v>
      </c>
      <c r="B972" s="116" t="s">
        <v>82</v>
      </c>
      <c r="C972" s="116">
        <f>VLOOKUP(A972,'BALANCETE JUNHO 19'!$A$6:$I$955,3,0)</f>
        <v>3</v>
      </c>
      <c r="D972" s="113">
        <v>1023</v>
      </c>
      <c r="E972" s="113" t="s">
        <v>3361</v>
      </c>
      <c r="F972" s="113">
        <v>724.74</v>
      </c>
      <c r="G972" s="113">
        <v>0</v>
      </c>
      <c r="H972" s="113">
        <v>0</v>
      </c>
      <c r="I972" s="115">
        <v>724.74</v>
      </c>
    </row>
    <row r="973" spans="1:9">
      <c r="A973" s="113" t="s">
        <v>755</v>
      </c>
      <c r="B973" s="116" t="s">
        <v>82</v>
      </c>
      <c r="C973" s="116">
        <f>VLOOKUP(A973,'BALANCETE JUNHO 19'!$A$6:$I$955,3,0)</f>
        <v>3</v>
      </c>
      <c r="D973" s="113">
        <v>2404</v>
      </c>
      <c r="E973" s="113" t="s">
        <v>3362</v>
      </c>
      <c r="F973" s="115">
        <v>23726.07</v>
      </c>
      <c r="G973" s="115">
        <v>4103.57</v>
      </c>
      <c r="H973" s="113">
        <v>692.39</v>
      </c>
      <c r="I973" s="115">
        <v>27137.25</v>
      </c>
    </row>
    <row r="974" spans="1:9" hidden="1">
      <c r="A974" s="113" t="s">
        <v>362</v>
      </c>
      <c r="B974" s="116" t="s">
        <v>77</v>
      </c>
      <c r="C974" s="116">
        <f>VLOOKUP(A974,'BALANCETE JUNHO 19'!$A$6:$I$955,3,0)</f>
        <v>3</v>
      </c>
      <c r="D974" s="113">
        <v>1024</v>
      </c>
      <c r="E974" s="113" t="s">
        <v>3363</v>
      </c>
      <c r="F974" s="115">
        <v>9319992.8200000003</v>
      </c>
      <c r="G974" s="115">
        <v>3803769.95</v>
      </c>
      <c r="H974" s="113">
        <v>0</v>
      </c>
      <c r="I974" s="115">
        <v>13123762.77</v>
      </c>
    </row>
    <row r="975" spans="1:9" hidden="1">
      <c r="A975" s="113" t="s">
        <v>363</v>
      </c>
      <c r="B975" s="116" t="s">
        <v>77</v>
      </c>
      <c r="C975" s="116">
        <f>VLOOKUP(A975,'BALANCETE JUNHO 19'!$A$6:$I$955,3,0)</f>
        <v>3</v>
      </c>
      <c r="D975" s="113">
        <v>1025</v>
      </c>
      <c r="E975" s="113" t="s">
        <v>3364</v>
      </c>
      <c r="F975" s="115">
        <v>10161016.550000001</v>
      </c>
      <c r="G975" s="115">
        <v>3803769.95</v>
      </c>
      <c r="H975" s="113">
        <v>0</v>
      </c>
      <c r="I975" s="115">
        <v>13964786.5</v>
      </c>
    </row>
    <row r="976" spans="1:9">
      <c r="A976" s="113" t="s">
        <v>364</v>
      </c>
      <c r="B976" s="116" t="s">
        <v>82</v>
      </c>
      <c r="C976" s="116">
        <f>VLOOKUP(A976,'BALANCETE JUNHO 19'!$A$6:$I$955,3,0)</f>
        <v>3</v>
      </c>
      <c r="D976" s="113">
        <v>1026</v>
      </c>
      <c r="E976" s="113" t="s">
        <v>408</v>
      </c>
      <c r="F976" s="115">
        <v>3092733.05</v>
      </c>
      <c r="G976" s="115">
        <v>1025506.88</v>
      </c>
      <c r="H976" s="113">
        <v>0</v>
      </c>
      <c r="I976" s="115">
        <v>4118239.93</v>
      </c>
    </row>
    <row r="977" spans="1:9">
      <c r="A977" s="113" t="s">
        <v>365</v>
      </c>
      <c r="B977" s="116" t="s">
        <v>82</v>
      </c>
      <c r="C977" s="116">
        <f>VLOOKUP(A977,'BALANCETE JUNHO 19'!$A$6:$I$955,3,0)</f>
        <v>3</v>
      </c>
      <c r="D977" s="113">
        <v>1027</v>
      </c>
      <c r="E977" s="113" t="s">
        <v>407</v>
      </c>
      <c r="F977" s="115">
        <v>8372742.9500000002</v>
      </c>
      <c r="G977" s="115">
        <v>2778263.07</v>
      </c>
      <c r="H977" s="113">
        <v>0</v>
      </c>
      <c r="I977" s="115">
        <v>11151006.02</v>
      </c>
    </row>
    <row r="978" spans="1:9">
      <c r="A978" s="113" t="s">
        <v>366</v>
      </c>
      <c r="B978" s="116" t="s">
        <v>82</v>
      </c>
      <c r="C978" s="116">
        <f>VLOOKUP(A978,'BALANCETE JUNHO 19'!$A$6:$I$955,3,0)</f>
        <v>3</v>
      </c>
      <c r="D978" s="113">
        <v>1028</v>
      </c>
      <c r="E978" s="113" t="s">
        <v>3365</v>
      </c>
      <c r="F978" s="115">
        <v>1304459.45</v>
      </c>
      <c r="G978" s="113">
        <v>0</v>
      </c>
      <c r="H978" s="113">
        <v>0</v>
      </c>
      <c r="I978" s="115">
        <v>-1304459.45</v>
      </c>
    </row>
    <row r="979" spans="1:9" hidden="1">
      <c r="A979" s="113" t="s">
        <v>368</v>
      </c>
      <c r="B979" s="116" t="s">
        <v>77</v>
      </c>
      <c r="C979" s="116">
        <f>VLOOKUP(A979,'BALANCETE JUNHO 19'!$A$6:$I$955,3,0)</f>
        <v>3</v>
      </c>
      <c r="D979" s="113">
        <v>1723</v>
      </c>
      <c r="E979" s="113" t="s">
        <v>2824</v>
      </c>
      <c r="F979" s="115">
        <v>841023.73</v>
      </c>
      <c r="G979" s="113">
        <v>0</v>
      </c>
      <c r="H979" s="113">
        <v>0</v>
      </c>
      <c r="I979" s="115">
        <v>-841023.73</v>
      </c>
    </row>
    <row r="980" spans="1:9">
      <c r="A980" s="113" t="s">
        <v>1983</v>
      </c>
      <c r="B980" s="116" t="s">
        <v>82</v>
      </c>
      <c r="C980" s="116">
        <f>VLOOKUP(A980,'BALANCETE JUNHO 19'!$A$6:$I$955,3,0)</f>
        <v>3</v>
      </c>
      <c r="D980" s="113">
        <v>1724</v>
      </c>
      <c r="E980" s="113" t="s">
        <v>3454</v>
      </c>
      <c r="F980" s="115">
        <v>1438.2</v>
      </c>
      <c r="G980" s="113">
        <v>0</v>
      </c>
      <c r="H980" s="113">
        <v>0</v>
      </c>
      <c r="I980" s="115">
        <v>1438.2</v>
      </c>
    </row>
    <row r="981" spans="1:9">
      <c r="A981" s="113" t="s">
        <v>1002</v>
      </c>
      <c r="B981" s="116" t="s">
        <v>82</v>
      </c>
      <c r="C981" s="116">
        <f>VLOOKUP(A981,'BALANCETE JUNHO 19'!$A$6:$I$955,3,0)</f>
        <v>3</v>
      </c>
      <c r="D981" s="113">
        <v>2967</v>
      </c>
      <c r="E981" s="113" t="s">
        <v>3366</v>
      </c>
      <c r="F981" s="115">
        <v>842461.93</v>
      </c>
      <c r="G981" s="113">
        <v>0</v>
      </c>
      <c r="H981" s="113">
        <v>0</v>
      </c>
      <c r="I981" s="115">
        <v>-842461.93</v>
      </c>
    </row>
    <row r="982" spans="1:9" hidden="1">
      <c r="A982" s="113" t="s">
        <v>369</v>
      </c>
      <c r="B982" s="116" t="s">
        <v>77</v>
      </c>
      <c r="C982" s="116">
        <f>VLOOKUP(A982,'BALANCETE JUNHO 19'!$A$6:$I$955,3,0)</f>
        <v>3</v>
      </c>
      <c r="D982" s="113">
        <v>1031</v>
      </c>
      <c r="E982" s="113" t="s">
        <v>3367</v>
      </c>
      <c r="F982" s="115">
        <v>1030.2</v>
      </c>
      <c r="G982" s="113">
        <v>461.86</v>
      </c>
      <c r="H982" s="113">
        <v>0</v>
      </c>
      <c r="I982" s="115">
        <v>1492.06</v>
      </c>
    </row>
    <row r="983" spans="1:9" hidden="1">
      <c r="A983" s="113" t="s">
        <v>715</v>
      </c>
      <c r="B983" s="116" t="s">
        <v>77</v>
      </c>
      <c r="C983" s="116">
        <f>VLOOKUP(A983,'BALANCETE JUNHO 19'!$A$6:$I$955,3,0)</f>
        <v>3</v>
      </c>
      <c r="D983" s="113">
        <v>1624</v>
      </c>
      <c r="E983" s="113" t="s">
        <v>3368</v>
      </c>
      <c r="F983" s="115">
        <v>1030.2</v>
      </c>
      <c r="G983" s="113">
        <v>461.86</v>
      </c>
      <c r="H983" s="113">
        <v>0</v>
      </c>
      <c r="I983" s="115">
        <v>1492.06</v>
      </c>
    </row>
    <row r="984" spans="1:9">
      <c r="A984" s="113" t="s">
        <v>754</v>
      </c>
      <c r="B984" s="116" t="s">
        <v>82</v>
      </c>
      <c r="C984" s="116">
        <f>VLOOKUP(A984,'BALANCETE JUNHO 19'!$A$6:$I$955,3,0)</f>
        <v>3</v>
      </c>
      <c r="D984" s="113">
        <v>2401</v>
      </c>
      <c r="E984" s="113" t="s">
        <v>3368</v>
      </c>
      <c r="F984" s="115">
        <v>2693.15</v>
      </c>
      <c r="G984" s="113">
        <v>461.86</v>
      </c>
      <c r="H984" s="113">
        <v>0</v>
      </c>
      <c r="I984" s="115">
        <v>3155.01</v>
      </c>
    </row>
    <row r="985" spans="1:9">
      <c r="A985" s="113" t="s">
        <v>920</v>
      </c>
      <c r="B985" s="116" t="s">
        <v>82</v>
      </c>
      <c r="C985" s="116">
        <f>VLOOKUP(A985,'BALANCETE JUNHO 19'!$A$6:$I$955,3,0)</f>
        <v>3</v>
      </c>
      <c r="D985" s="113">
        <v>2402</v>
      </c>
      <c r="E985" s="113" t="s">
        <v>3368</v>
      </c>
      <c r="F985" s="115">
        <v>1662.95</v>
      </c>
      <c r="G985" s="113">
        <v>0</v>
      </c>
      <c r="H985" s="113">
        <v>0</v>
      </c>
      <c r="I985" s="115">
        <v>-1662.95</v>
      </c>
    </row>
    <row r="986" spans="1:9" hidden="1">
      <c r="A986" s="117" t="s">
        <v>293</v>
      </c>
      <c r="B986" s="118" t="s">
        <v>77</v>
      </c>
      <c r="C986" s="118">
        <f>VLOOKUP(A986,'BALANCETE JUNHO 19'!$A$6:$I$955,3,0)</f>
        <v>3</v>
      </c>
      <c r="D986" s="117">
        <v>790</v>
      </c>
      <c r="E986" s="117" t="s">
        <v>3286</v>
      </c>
      <c r="F986" s="129">
        <v>5984384.0599999996</v>
      </c>
      <c r="G986" s="129">
        <v>1250334.42</v>
      </c>
      <c r="H986" s="129">
        <v>42545.68</v>
      </c>
      <c r="I986" s="129">
        <v>7192172.7999999998</v>
      </c>
    </row>
    <row r="987" spans="1:9" hidden="1">
      <c r="A987" s="117" t="s">
        <v>294</v>
      </c>
      <c r="B987" s="118" t="s">
        <v>77</v>
      </c>
      <c r="C987" s="118">
        <f>VLOOKUP(A987,'BALANCETE JUNHO 19'!$A$6:$I$955,3,0)</f>
        <v>3</v>
      </c>
      <c r="D987" s="117">
        <v>803</v>
      </c>
      <c r="E987" s="117" t="s">
        <v>3294</v>
      </c>
      <c r="F987" s="129">
        <v>270889.73</v>
      </c>
      <c r="G987" s="129">
        <v>23475.439999999999</v>
      </c>
      <c r="H987" s="117">
        <v>0</v>
      </c>
      <c r="I987" s="129">
        <v>294365.17</v>
      </c>
    </row>
    <row r="988" spans="1:9" hidden="1">
      <c r="A988" s="117" t="s">
        <v>761</v>
      </c>
      <c r="B988" s="118" t="s">
        <v>77</v>
      </c>
      <c r="C988" s="118">
        <f>VLOOKUP(A988,'BALANCETE JUNHO 19'!$A$6:$I$955,3,0)</f>
        <v>3</v>
      </c>
      <c r="D988" s="117">
        <v>813</v>
      </c>
      <c r="E988" s="117" t="s">
        <v>3299</v>
      </c>
      <c r="F988" s="129">
        <v>84484.72</v>
      </c>
      <c r="G988" s="117">
        <v>0</v>
      </c>
      <c r="H988" s="117">
        <v>0</v>
      </c>
      <c r="I988" s="129">
        <v>84484.72</v>
      </c>
    </row>
    <row r="989" spans="1:9" hidden="1">
      <c r="A989" s="117" t="s">
        <v>750</v>
      </c>
      <c r="B989" s="118" t="s">
        <v>77</v>
      </c>
      <c r="C989" s="118">
        <f>VLOOKUP(A989,'BALANCETE JUNHO 19'!$A$6:$I$955,3,0)</f>
        <v>3</v>
      </c>
      <c r="D989" s="117">
        <v>2389</v>
      </c>
      <c r="E989" s="117" t="s">
        <v>3305</v>
      </c>
      <c r="F989" s="129">
        <v>1151206.3700000001</v>
      </c>
      <c r="G989" s="129">
        <v>227283.05</v>
      </c>
      <c r="H989" s="117">
        <v>0</v>
      </c>
      <c r="I989" s="129">
        <v>1378489.42</v>
      </c>
    </row>
    <row r="990" spans="1:9" hidden="1">
      <c r="A990" s="117" t="s">
        <v>319</v>
      </c>
      <c r="B990" s="118" t="s">
        <v>77</v>
      </c>
      <c r="C990" s="118">
        <f>VLOOKUP(A990,'BALANCETE JUNHO 19'!$A$6:$I$955,3,0)</f>
        <v>3</v>
      </c>
      <c r="D990" s="117">
        <v>885</v>
      </c>
      <c r="E990" s="117" t="s">
        <v>3328</v>
      </c>
      <c r="F990" s="129">
        <v>10530384.6</v>
      </c>
      <c r="G990" s="129">
        <v>1694995.79</v>
      </c>
      <c r="H990" s="129">
        <v>52941.84</v>
      </c>
      <c r="I990" s="129">
        <v>12172438.550000001</v>
      </c>
    </row>
    <row r="991" spans="1:9" hidden="1">
      <c r="A991" s="117" t="s">
        <v>320</v>
      </c>
      <c r="B991" s="118" t="s">
        <v>77</v>
      </c>
      <c r="C991" s="118">
        <f>VLOOKUP(A991,'BALANCETE JUNHO 19'!$A$6:$I$955,3,0)</f>
        <v>3</v>
      </c>
      <c r="D991" s="117">
        <v>898</v>
      </c>
      <c r="E991" s="117" t="s">
        <v>3328</v>
      </c>
      <c r="F991" s="129">
        <v>788401.74</v>
      </c>
      <c r="G991" s="129">
        <v>134463.57</v>
      </c>
      <c r="H991" s="129">
        <v>1264.31</v>
      </c>
      <c r="I991" s="129">
        <v>921601</v>
      </c>
    </row>
    <row r="992" spans="1:9" hidden="1">
      <c r="A992" s="117" t="s">
        <v>322</v>
      </c>
      <c r="B992" s="118" t="s">
        <v>77</v>
      </c>
      <c r="C992" s="118">
        <f>VLOOKUP(A992,'BALANCETE JUNHO 19'!$A$6:$I$955,3,0)</f>
        <v>3</v>
      </c>
      <c r="D992" s="117">
        <v>908</v>
      </c>
      <c r="E992" s="117" t="s">
        <v>2765</v>
      </c>
      <c r="F992" s="129">
        <v>94916.61</v>
      </c>
      <c r="G992" s="117">
        <v>0</v>
      </c>
      <c r="H992" s="117">
        <v>0</v>
      </c>
      <c r="I992" s="129">
        <v>94916.61</v>
      </c>
    </row>
    <row r="993" spans="1:9" hidden="1">
      <c r="A993" s="117" t="s">
        <v>325</v>
      </c>
      <c r="B993" s="118" t="s">
        <v>77</v>
      </c>
      <c r="C993" s="118">
        <f>VLOOKUP(A993,'BALANCETE JUNHO 19'!$A$6:$I$955,3,0)</f>
        <v>3</v>
      </c>
      <c r="D993" s="117">
        <v>936</v>
      </c>
      <c r="E993" s="117" t="s">
        <v>2771</v>
      </c>
      <c r="F993" s="129">
        <v>254880</v>
      </c>
      <c r="G993" s="129">
        <v>66960</v>
      </c>
      <c r="H993" s="117">
        <v>0</v>
      </c>
      <c r="I993" s="129">
        <v>321840</v>
      </c>
    </row>
    <row r="994" spans="1:9" hidden="1">
      <c r="A994" s="117" t="s">
        <v>751</v>
      </c>
      <c r="B994" s="118" t="s">
        <v>77</v>
      </c>
      <c r="C994" s="118">
        <f>VLOOKUP(A994,'BALANCETE JUNHO 19'!$A$6:$I$955,3,0)</f>
        <v>3</v>
      </c>
      <c r="D994" s="117">
        <v>2391</v>
      </c>
      <c r="E994" s="117" t="s">
        <v>3305</v>
      </c>
      <c r="F994" s="129">
        <v>2086903.76</v>
      </c>
      <c r="G994" s="129">
        <v>322089.76</v>
      </c>
      <c r="H994" s="117">
        <v>0</v>
      </c>
      <c r="I994" s="129">
        <v>2408993.52</v>
      </c>
    </row>
  </sheetData>
  <autoFilter ref="A5:I994">
    <filterColumn colId="1">
      <filters>
        <filter val="A"/>
      </filters>
    </filterColumn>
    <filterColumn colId="2">
      <filters>
        <filter val="3"/>
      </filters>
    </filterColumn>
    <sortState ref="A6:I994">
      <sortCondition sortBy="cellColor" ref="A5:A994" dxfId="0"/>
    </sortState>
  </autoFilter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955"/>
  <sheetViews>
    <sheetView topLeftCell="A646" workbookViewId="0">
      <selection activeCell="I676" sqref="I676"/>
    </sheetView>
  </sheetViews>
  <sheetFormatPr defaultRowHeight="15"/>
  <cols>
    <col min="1" max="1" width="17" style="113" customWidth="1"/>
    <col min="2" max="2" width="8.85546875" style="116" customWidth="1"/>
    <col min="3" max="3" width="6.85546875" style="116" customWidth="1"/>
    <col min="4" max="4" width="10.5703125" style="113" customWidth="1"/>
    <col min="5" max="5" width="24.85546875" style="113" customWidth="1"/>
    <col min="6" max="6" width="17.7109375" style="113" customWidth="1"/>
    <col min="7" max="7" width="15.85546875" style="113" customWidth="1"/>
    <col min="8" max="8" width="13" style="113" customWidth="1"/>
    <col min="9" max="9" width="18.140625" style="113" customWidth="1"/>
    <col min="11" max="11" width="13" customWidth="1"/>
    <col min="12" max="12" width="17.85546875" customWidth="1"/>
  </cols>
  <sheetData>
    <row r="1" spans="1:12">
      <c r="A1" s="113" t="s">
        <v>3663</v>
      </c>
      <c r="D1" s="113" t="s">
        <v>3664</v>
      </c>
      <c r="E1" s="113" t="s">
        <v>3405</v>
      </c>
      <c r="F1" s="113" t="s">
        <v>2833</v>
      </c>
      <c r="G1" s="113" t="s">
        <v>3665</v>
      </c>
      <c r="H1" s="113" t="s">
        <v>3666</v>
      </c>
      <c r="I1" s="113" t="s">
        <v>3667</v>
      </c>
      <c r="K1" s="113" t="s">
        <v>1990</v>
      </c>
      <c r="L1" s="3">
        <v>1075966019.46</v>
      </c>
    </row>
    <row r="2" spans="1:12">
      <c r="A2" s="113" t="s">
        <v>1989</v>
      </c>
      <c r="H2" s="113" t="s">
        <v>3699</v>
      </c>
      <c r="I2" s="113" t="s">
        <v>3698</v>
      </c>
      <c r="K2" t="s">
        <v>2358</v>
      </c>
      <c r="L2" s="3">
        <v>1051921733.5</v>
      </c>
    </row>
    <row r="3" spans="1:12">
      <c r="K3" t="s">
        <v>3371</v>
      </c>
      <c r="L3" s="3">
        <f>L1-L2</f>
        <v>24044285.960000038</v>
      </c>
    </row>
    <row r="4" spans="1:12">
      <c r="I4" s="119">
        <f>SUBTOTAL(9,I6:I955)</f>
        <v>-1332.8000002778833</v>
      </c>
      <c r="L4" s="123"/>
    </row>
    <row r="5" spans="1:12">
      <c r="A5" s="113" t="s">
        <v>2834</v>
      </c>
      <c r="B5" s="116" t="s">
        <v>3458</v>
      </c>
      <c r="C5" s="116" t="s">
        <v>70</v>
      </c>
      <c r="D5" s="113" t="s">
        <v>2835</v>
      </c>
      <c r="E5" s="116" t="s">
        <v>678</v>
      </c>
      <c r="F5" s="116" t="s">
        <v>3411</v>
      </c>
      <c r="G5" s="116" t="s">
        <v>3668</v>
      </c>
      <c r="H5" s="116" t="s">
        <v>3669</v>
      </c>
      <c r="I5" s="116" t="s">
        <v>2838</v>
      </c>
    </row>
    <row r="6" spans="1:12" hidden="1">
      <c r="A6" s="114">
        <v>1</v>
      </c>
      <c r="B6" s="116" t="s">
        <v>77</v>
      </c>
      <c r="C6" s="116">
        <v>1</v>
      </c>
      <c r="D6" s="113">
        <v>1</v>
      </c>
      <c r="E6" s="113" t="s">
        <v>1990</v>
      </c>
      <c r="F6" s="115">
        <v>1068589087.35</v>
      </c>
      <c r="G6" s="115">
        <v>73085996.040000007</v>
      </c>
      <c r="H6" s="115">
        <v>65709063.93</v>
      </c>
      <c r="I6" s="115">
        <v>1075966019.46</v>
      </c>
    </row>
    <row r="7" spans="1:12" hidden="1">
      <c r="A7" s="113" t="s">
        <v>78</v>
      </c>
      <c r="B7" s="116" t="s">
        <v>77</v>
      </c>
      <c r="C7" s="116">
        <v>1</v>
      </c>
      <c r="D7" s="113">
        <v>2</v>
      </c>
      <c r="E7" s="113" t="s">
        <v>1991</v>
      </c>
      <c r="F7" s="115">
        <v>63095231.57</v>
      </c>
      <c r="G7" s="115">
        <v>72395566.590000004</v>
      </c>
      <c r="H7" s="115">
        <v>65258508.07</v>
      </c>
      <c r="I7" s="115">
        <v>70232290.090000004</v>
      </c>
    </row>
    <row r="8" spans="1:12" hidden="1">
      <c r="A8" s="113" t="s">
        <v>79</v>
      </c>
      <c r="B8" s="116" t="s">
        <v>77</v>
      </c>
      <c r="C8" s="116">
        <v>1</v>
      </c>
      <c r="D8" s="113">
        <v>3</v>
      </c>
      <c r="E8" s="113" t="s">
        <v>1992</v>
      </c>
      <c r="F8" s="115">
        <v>34277234.18</v>
      </c>
      <c r="G8" s="115">
        <v>39872427.969999999</v>
      </c>
      <c r="H8" s="115">
        <v>37435820.880000003</v>
      </c>
      <c r="I8" s="115">
        <v>36713841.270000003</v>
      </c>
    </row>
    <row r="9" spans="1:12" hidden="1">
      <c r="A9" s="113" t="s">
        <v>80</v>
      </c>
      <c r="B9" s="116" t="s">
        <v>77</v>
      </c>
      <c r="C9" s="116">
        <v>1</v>
      </c>
      <c r="D9" s="113">
        <v>4</v>
      </c>
      <c r="E9" s="113" t="s">
        <v>1993</v>
      </c>
      <c r="F9" s="115">
        <v>9999.31</v>
      </c>
      <c r="G9" s="431">
        <v>1</v>
      </c>
      <c r="H9" s="115">
        <v>7990</v>
      </c>
      <c r="I9" s="115">
        <v>2010.31</v>
      </c>
    </row>
    <row r="10" spans="1:12">
      <c r="A10" s="113" t="s">
        <v>81</v>
      </c>
      <c r="B10" s="116" t="s">
        <v>82</v>
      </c>
      <c r="C10" s="116">
        <v>1</v>
      </c>
      <c r="D10" s="113">
        <v>5</v>
      </c>
      <c r="E10" s="113" t="s">
        <v>1994</v>
      </c>
      <c r="F10" s="115">
        <v>9999.31</v>
      </c>
      <c r="G10" s="431">
        <v>1</v>
      </c>
      <c r="H10" s="115">
        <v>7990</v>
      </c>
      <c r="I10" s="115">
        <v>2010.31</v>
      </c>
    </row>
    <row r="11" spans="1:12" hidden="1">
      <c r="A11" s="113" t="s">
        <v>83</v>
      </c>
      <c r="B11" s="116" t="s">
        <v>77</v>
      </c>
      <c r="C11" s="116">
        <v>1</v>
      </c>
      <c r="D11" s="113">
        <v>6</v>
      </c>
      <c r="E11" s="113" t="s">
        <v>2839</v>
      </c>
      <c r="F11" s="115">
        <v>24528.07</v>
      </c>
      <c r="G11" s="115">
        <v>28067289.719999999</v>
      </c>
      <c r="H11" s="115">
        <v>27906369.66</v>
      </c>
      <c r="I11" s="115">
        <v>185448.13</v>
      </c>
    </row>
    <row r="12" spans="1:12">
      <c r="A12" s="113" t="s">
        <v>84</v>
      </c>
      <c r="B12" s="116" t="s">
        <v>82</v>
      </c>
      <c r="C12" s="116">
        <v>1</v>
      </c>
      <c r="D12" s="113">
        <v>9</v>
      </c>
      <c r="E12" s="113" t="s">
        <v>1998</v>
      </c>
      <c r="F12" s="115">
        <v>21802.47</v>
      </c>
      <c r="G12" s="113">
        <v>0</v>
      </c>
      <c r="H12" s="113">
        <v>42</v>
      </c>
      <c r="I12" s="115">
        <v>21760.47</v>
      </c>
    </row>
    <row r="13" spans="1:12">
      <c r="A13" s="113" t="s">
        <v>704</v>
      </c>
      <c r="B13" s="116" t="s">
        <v>82</v>
      </c>
      <c r="C13" s="116">
        <v>1</v>
      </c>
      <c r="D13" s="113">
        <v>1942</v>
      </c>
      <c r="E13" s="113" t="s">
        <v>2840</v>
      </c>
      <c r="F13" s="113">
        <v>851.33</v>
      </c>
      <c r="G13" s="115">
        <v>23838.58</v>
      </c>
      <c r="H13" s="113">
        <v>42</v>
      </c>
      <c r="I13" s="115">
        <v>24647.91</v>
      </c>
    </row>
    <row r="14" spans="1:12">
      <c r="A14" s="113" t="s">
        <v>773</v>
      </c>
      <c r="B14" s="116" t="s">
        <v>82</v>
      </c>
      <c r="C14" s="116">
        <v>1</v>
      </c>
      <c r="D14" s="113">
        <v>2482</v>
      </c>
      <c r="E14" s="113" t="s">
        <v>2841</v>
      </c>
      <c r="F14" s="115">
        <v>1172.05</v>
      </c>
      <c r="G14" s="115">
        <v>28043451.140000001</v>
      </c>
      <c r="H14" s="115">
        <v>27906285.66</v>
      </c>
      <c r="I14" s="115">
        <v>138337.53</v>
      </c>
    </row>
    <row r="15" spans="1:12">
      <c r="A15" s="113" t="s">
        <v>879</v>
      </c>
      <c r="B15" s="116" t="s">
        <v>82</v>
      </c>
      <c r="C15" s="116">
        <v>1</v>
      </c>
      <c r="D15" s="113">
        <v>2488</v>
      </c>
      <c r="E15" s="113" t="s">
        <v>2844</v>
      </c>
      <c r="F15" s="113">
        <v>702.22</v>
      </c>
      <c r="G15" s="113">
        <v>0</v>
      </c>
      <c r="H15" s="113">
        <v>0</v>
      </c>
      <c r="I15" s="113">
        <v>702.22</v>
      </c>
    </row>
    <row r="16" spans="1:12" hidden="1">
      <c r="A16" s="113" t="s">
        <v>85</v>
      </c>
      <c r="B16" s="116" t="s">
        <v>77</v>
      </c>
      <c r="C16" s="116">
        <v>1</v>
      </c>
      <c r="D16" s="113">
        <v>13</v>
      </c>
      <c r="E16" s="113" t="s">
        <v>2845</v>
      </c>
      <c r="F16" s="115">
        <v>33331629.16</v>
      </c>
      <c r="G16" s="115">
        <v>11796443.060000001</v>
      </c>
      <c r="H16" s="115">
        <v>9506728.3300000001</v>
      </c>
      <c r="I16" s="115">
        <v>35621343.890000001</v>
      </c>
    </row>
    <row r="17" spans="1:9">
      <c r="A17" s="113" t="s">
        <v>774</v>
      </c>
      <c r="B17" s="116" t="s">
        <v>82</v>
      </c>
      <c r="C17" s="116">
        <v>1</v>
      </c>
      <c r="D17" s="113">
        <v>2492</v>
      </c>
      <c r="E17" s="113" t="s">
        <v>2846</v>
      </c>
      <c r="F17" s="115">
        <v>155304.81</v>
      </c>
      <c r="G17" s="113">
        <v>808.6</v>
      </c>
      <c r="H17" s="113">
        <v>0</v>
      </c>
      <c r="I17" s="115">
        <v>156113.41</v>
      </c>
    </row>
    <row r="18" spans="1:9">
      <c r="A18" s="113" t="s">
        <v>775</v>
      </c>
      <c r="B18" s="116" t="s">
        <v>82</v>
      </c>
      <c r="C18" s="116">
        <v>1</v>
      </c>
      <c r="D18" s="113">
        <v>2493</v>
      </c>
      <c r="E18" s="113" t="s">
        <v>2847</v>
      </c>
      <c r="F18" s="115">
        <v>17730.68</v>
      </c>
      <c r="G18" s="113">
        <v>23.37</v>
      </c>
      <c r="H18" s="113">
        <v>0</v>
      </c>
      <c r="I18" s="115">
        <v>17754.05</v>
      </c>
    </row>
    <row r="19" spans="1:9">
      <c r="A19" s="113" t="s">
        <v>776</v>
      </c>
      <c r="B19" s="116" t="s">
        <v>82</v>
      </c>
      <c r="C19" s="116">
        <v>1</v>
      </c>
      <c r="D19" s="113">
        <v>2495</v>
      </c>
      <c r="E19" s="113" t="s">
        <v>2848</v>
      </c>
      <c r="F19" s="115">
        <v>989001.07</v>
      </c>
      <c r="G19" s="115">
        <v>3674.14</v>
      </c>
      <c r="H19" s="113">
        <v>0</v>
      </c>
      <c r="I19" s="115">
        <v>992675.21</v>
      </c>
    </row>
    <row r="20" spans="1:9">
      <c r="A20" s="113" t="s">
        <v>777</v>
      </c>
      <c r="B20" s="116" t="s">
        <v>82</v>
      </c>
      <c r="C20" s="116">
        <v>1</v>
      </c>
      <c r="D20" s="113">
        <v>2497</v>
      </c>
      <c r="E20" s="113" t="s">
        <v>2849</v>
      </c>
      <c r="F20" s="115">
        <v>135985.88</v>
      </c>
      <c r="G20" s="113">
        <v>435.98</v>
      </c>
      <c r="H20" s="115">
        <v>17785.25</v>
      </c>
      <c r="I20" s="115">
        <v>118636.61</v>
      </c>
    </row>
    <row r="21" spans="1:9">
      <c r="A21" s="113" t="s">
        <v>778</v>
      </c>
      <c r="B21" s="116" t="s">
        <v>82</v>
      </c>
      <c r="C21" s="116">
        <v>1</v>
      </c>
      <c r="D21" s="113">
        <v>2498</v>
      </c>
      <c r="E21" s="113" t="s">
        <v>2850</v>
      </c>
      <c r="F21" s="115">
        <v>32014686.109999999</v>
      </c>
      <c r="G21" s="115">
        <v>11791476.789999999</v>
      </c>
      <c r="H21" s="115">
        <v>9488943.0800000001</v>
      </c>
      <c r="I21" s="115">
        <v>34317219.82</v>
      </c>
    </row>
    <row r="22" spans="1:9">
      <c r="A22" s="113" t="s">
        <v>3383</v>
      </c>
      <c r="B22" s="116" t="s">
        <v>82</v>
      </c>
      <c r="C22" s="116">
        <v>1</v>
      </c>
      <c r="D22" s="113">
        <v>3847</v>
      </c>
      <c r="E22" s="113" t="s">
        <v>3412</v>
      </c>
      <c r="F22" s="115">
        <v>18920.61</v>
      </c>
      <c r="G22" s="113">
        <v>24.18</v>
      </c>
      <c r="H22" s="113">
        <v>0</v>
      </c>
      <c r="I22" s="115">
        <v>18944.79</v>
      </c>
    </row>
    <row r="23" spans="1:9" hidden="1">
      <c r="A23" s="113" t="s">
        <v>86</v>
      </c>
      <c r="B23" s="116" t="s">
        <v>77</v>
      </c>
      <c r="C23" s="116">
        <v>1</v>
      </c>
      <c r="D23" s="113">
        <v>19</v>
      </c>
      <c r="E23" s="113" t="s">
        <v>2851</v>
      </c>
      <c r="F23" s="115">
        <v>911077.64</v>
      </c>
      <c r="G23" s="115">
        <v>8694.19</v>
      </c>
      <c r="H23" s="115">
        <v>14732.89</v>
      </c>
      <c r="I23" s="115">
        <v>905038.94</v>
      </c>
    </row>
    <row r="24" spans="1:9">
      <c r="A24" s="113" t="s">
        <v>779</v>
      </c>
      <c r="B24" s="116" t="s">
        <v>82</v>
      </c>
      <c r="C24" s="116">
        <v>1</v>
      </c>
      <c r="D24" s="113">
        <v>2491</v>
      </c>
      <c r="E24" s="113" t="s">
        <v>2841</v>
      </c>
      <c r="F24" s="115">
        <v>911077.64</v>
      </c>
      <c r="G24" s="115">
        <v>8694.19</v>
      </c>
      <c r="H24" s="115">
        <v>14732.89</v>
      </c>
      <c r="I24" s="115">
        <v>905038.94</v>
      </c>
    </row>
    <row r="25" spans="1:9" hidden="1">
      <c r="A25" s="113" t="s">
        <v>87</v>
      </c>
      <c r="B25" s="116" t="s">
        <v>77</v>
      </c>
      <c r="C25" s="116">
        <v>1</v>
      </c>
      <c r="D25" s="113">
        <v>24</v>
      </c>
      <c r="E25" s="113" t="s">
        <v>2852</v>
      </c>
      <c r="F25" s="115">
        <v>13535724.699999999</v>
      </c>
      <c r="G25" s="115">
        <v>29616791.359999999</v>
      </c>
      <c r="H25" s="115">
        <v>26170721.23</v>
      </c>
      <c r="I25" s="115">
        <v>16981794.829999998</v>
      </c>
    </row>
    <row r="26" spans="1:9" hidden="1">
      <c r="A26" s="113" t="s">
        <v>88</v>
      </c>
      <c r="B26" s="116" t="s">
        <v>77</v>
      </c>
      <c r="C26" s="116">
        <v>1</v>
      </c>
      <c r="D26" s="113">
        <v>25</v>
      </c>
      <c r="E26" s="113" t="s">
        <v>2853</v>
      </c>
      <c r="F26" s="115">
        <v>13535724.699999999</v>
      </c>
      <c r="G26" s="115">
        <v>29616791.359999999</v>
      </c>
      <c r="H26" s="115">
        <v>26170721.23</v>
      </c>
      <c r="I26" s="115">
        <v>16981794.829999998</v>
      </c>
    </row>
    <row r="27" spans="1:9" hidden="1">
      <c r="A27" s="113" t="s">
        <v>89</v>
      </c>
      <c r="B27" s="116" t="s">
        <v>77</v>
      </c>
      <c r="C27" s="116">
        <v>1</v>
      </c>
      <c r="D27" s="113">
        <v>26</v>
      </c>
      <c r="E27" s="113" t="s">
        <v>16</v>
      </c>
      <c r="F27" s="115">
        <v>13320040.98</v>
      </c>
      <c r="G27" s="115">
        <v>21919279.420000002</v>
      </c>
      <c r="H27" s="115">
        <v>18257525.57</v>
      </c>
      <c r="I27" s="115">
        <v>16981794.829999998</v>
      </c>
    </row>
    <row r="28" spans="1:9">
      <c r="A28" s="113" t="s">
        <v>417</v>
      </c>
      <c r="B28" s="116" t="s">
        <v>82</v>
      </c>
      <c r="C28" s="116">
        <v>1</v>
      </c>
      <c r="D28" s="113">
        <v>27</v>
      </c>
      <c r="E28" s="113" t="s">
        <v>2854</v>
      </c>
      <c r="F28" s="113">
        <v>48.32</v>
      </c>
      <c r="G28" s="113">
        <v>338.24</v>
      </c>
      <c r="H28" s="113">
        <v>96.64</v>
      </c>
      <c r="I28" s="113">
        <v>289.92</v>
      </c>
    </row>
    <row r="29" spans="1:9">
      <c r="A29" s="113" t="s">
        <v>784</v>
      </c>
      <c r="B29" s="116" t="s">
        <v>82</v>
      </c>
      <c r="C29" s="116">
        <v>1</v>
      </c>
      <c r="D29" s="113">
        <v>30</v>
      </c>
      <c r="E29" s="113" t="s">
        <v>2855</v>
      </c>
      <c r="F29" s="115">
        <v>14819.22</v>
      </c>
      <c r="G29" s="115">
        <v>347113.83</v>
      </c>
      <c r="H29" s="115">
        <v>356619.34</v>
      </c>
      <c r="I29" s="115">
        <v>5313.71</v>
      </c>
    </row>
    <row r="30" spans="1:9">
      <c r="A30" s="113" t="s">
        <v>418</v>
      </c>
      <c r="B30" s="116" t="s">
        <v>82</v>
      </c>
      <c r="C30" s="116">
        <v>1</v>
      </c>
      <c r="D30" s="113">
        <v>36</v>
      </c>
      <c r="E30" s="113" t="s">
        <v>2856</v>
      </c>
      <c r="F30" s="115">
        <v>243822.55</v>
      </c>
      <c r="G30" s="115">
        <v>493857.08</v>
      </c>
      <c r="H30" s="115">
        <v>493857.08</v>
      </c>
      <c r="I30" s="115">
        <v>243822.55</v>
      </c>
    </row>
    <row r="31" spans="1:9">
      <c r="A31" s="113" t="s">
        <v>2012</v>
      </c>
      <c r="B31" s="116" t="s">
        <v>82</v>
      </c>
      <c r="C31" s="116">
        <v>1</v>
      </c>
      <c r="D31" s="113">
        <v>37</v>
      </c>
      <c r="E31" s="113" t="s">
        <v>2013</v>
      </c>
      <c r="F31" s="113">
        <v>0</v>
      </c>
      <c r="G31" s="115">
        <v>7796.75</v>
      </c>
      <c r="H31" s="115">
        <v>1250.97</v>
      </c>
      <c r="I31" s="115">
        <v>6545.78</v>
      </c>
    </row>
    <row r="32" spans="1:9">
      <c r="A32" s="113" t="s">
        <v>419</v>
      </c>
      <c r="B32" s="116" t="s">
        <v>82</v>
      </c>
      <c r="C32" s="116">
        <v>1</v>
      </c>
      <c r="D32" s="113">
        <v>38</v>
      </c>
      <c r="E32" s="113" t="s">
        <v>2857</v>
      </c>
      <c r="F32" s="115">
        <v>70250.37</v>
      </c>
      <c r="G32" s="115">
        <v>88707.6</v>
      </c>
      <c r="H32" s="115">
        <v>76337.02</v>
      </c>
      <c r="I32" s="115">
        <v>82620.95</v>
      </c>
    </row>
    <row r="33" spans="1:9">
      <c r="A33" s="113" t="s">
        <v>420</v>
      </c>
      <c r="B33" s="116" t="s">
        <v>82</v>
      </c>
      <c r="C33" s="116">
        <v>1</v>
      </c>
      <c r="D33" s="113">
        <v>39</v>
      </c>
      <c r="E33" s="113" t="s">
        <v>2858</v>
      </c>
      <c r="F33" s="115">
        <v>31270.74</v>
      </c>
      <c r="G33" s="115">
        <v>30741.79</v>
      </c>
      <c r="H33" s="115">
        <v>3015.23</v>
      </c>
      <c r="I33" s="115">
        <v>58997.3</v>
      </c>
    </row>
    <row r="34" spans="1:9">
      <c r="A34" s="113" t="s">
        <v>421</v>
      </c>
      <c r="B34" s="116" t="s">
        <v>82</v>
      </c>
      <c r="C34" s="116">
        <v>1</v>
      </c>
      <c r="D34" s="113">
        <v>40</v>
      </c>
      <c r="E34" s="113" t="s">
        <v>2859</v>
      </c>
      <c r="F34" s="115">
        <v>299286.64</v>
      </c>
      <c r="G34" s="115">
        <v>699606.15</v>
      </c>
      <c r="H34" s="115">
        <v>594239.93999999994</v>
      </c>
      <c r="I34" s="115">
        <v>404652.85</v>
      </c>
    </row>
    <row r="35" spans="1:9">
      <c r="A35" s="113" t="s">
        <v>422</v>
      </c>
      <c r="B35" s="116" t="s">
        <v>82</v>
      </c>
      <c r="C35" s="116">
        <v>1</v>
      </c>
      <c r="D35" s="113">
        <v>41</v>
      </c>
      <c r="E35" s="113" t="s">
        <v>2860</v>
      </c>
      <c r="F35" s="115">
        <v>423136.68</v>
      </c>
      <c r="G35" s="115">
        <v>1553625.68</v>
      </c>
      <c r="H35" s="115">
        <v>1138459.83</v>
      </c>
      <c r="I35" s="115">
        <v>838302.53</v>
      </c>
    </row>
    <row r="36" spans="1:9">
      <c r="A36" s="113" t="s">
        <v>423</v>
      </c>
      <c r="B36" s="116" t="s">
        <v>82</v>
      </c>
      <c r="C36" s="116">
        <v>1</v>
      </c>
      <c r="D36" s="113">
        <v>42</v>
      </c>
      <c r="E36" s="113" t="s">
        <v>2016</v>
      </c>
      <c r="F36" s="115">
        <v>28561.53</v>
      </c>
      <c r="G36" s="115">
        <v>361617.31</v>
      </c>
      <c r="H36" s="115">
        <v>202175.31</v>
      </c>
      <c r="I36" s="115">
        <v>188003.53</v>
      </c>
    </row>
    <row r="37" spans="1:9">
      <c r="A37" s="113" t="s">
        <v>743</v>
      </c>
      <c r="B37" s="116" t="s">
        <v>82</v>
      </c>
      <c r="C37" s="116">
        <v>1</v>
      </c>
      <c r="D37" s="113">
        <v>44</v>
      </c>
      <c r="E37" s="113" t="s">
        <v>2017</v>
      </c>
      <c r="F37" s="115">
        <v>63102.07</v>
      </c>
      <c r="G37" s="115">
        <v>368668.59</v>
      </c>
      <c r="H37" s="115">
        <v>287988.2</v>
      </c>
      <c r="I37" s="115">
        <v>143782.46</v>
      </c>
    </row>
    <row r="38" spans="1:9">
      <c r="A38" s="113" t="s">
        <v>1801</v>
      </c>
      <c r="B38" s="116" t="s">
        <v>82</v>
      </c>
      <c r="C38" s="116">
        <v>1</v>
      </c>
      <c r="D38" s="113">
        <v>45</v>
      </c>
      <c r="E38" s="113" t="s">
        <v>2861</v>
      </c>
      <c r="F38" s="113">
        <v>0</v>
      </c>
      <c r="G38" s="115">
        <v>14995.55</v>
      </c>
      <c r="H38" s="115">
        <v>9444.5499999999993</v>
      </c>
      <c r="I38" s="115">
        <v>5551</v>
      </c>
    </row>
    <row r="39" spans="1:9">
      <c r="A39" s="113" t="s">
        <v>424</v>
      </c>
      <c r="B39" s="116" t="s">
        <v>82</v>
      </c>
      <c r="C39" s="116">
        <v>1</v>
      </c>
      <c r="D39" s="113">
        <v>46</v>
      </c>
      <c r="E39" s="113" t="s">
        <v>2862</v>
      </c>
      <c r="F39" s="113">
        <v>0</v>
      </c>
      <c r="G39" s="115">
        <v>62271.69</v>
      </c>
      <c r="H39" s="115">
        <v>58733.61</v>
      </c>
      <c r="I39" s="115">
        <v>3538.08</v>
      </c>
    </row>
    <row r="40" spans="1:9">
      <c r="A40" s="113" t="s">
        <v>425</v>
      </c>
      <c r="B40" s="116" t="s">
        <v>82</v>
      </c>
      <c r="C40" s="116">
        <v>1</v>
      </c>
      <c r="D40" s="113">
        <v>49</v>
      </c>
      <c r="E40" s="113" t="s">
        <v>2863</v>
      </c>
      <c r="F40" s="115">
        <v>2466.31</v>
      </c>
      <c r="G40" s="115">
        <v>28206.33</v>
      </c>
      <c r="H40" s="115">
        <v>14497.67</v>
      </c>
      <c r="I40" s="115">
        <v>16174.97</v>
      </c>
    </row>
    <row r="41" spans="1:9">
      <c r="A41" s="113" t="s">
        <v>426</v>
      </c>
      <c r="B41" s="116" t="s">
        <v>82</v>
      </c>
      <c r="C41" s="116">
        <v>1</v>
      </c>
      <c r="D41" s="113">
        <v>52</v>
      </c>
      <c r="E41" s="113" t="s">
        <v>2864</v>
      </c>
      <c r="F41" s="115">
        <v>139862.67000000001</v>
      </c>
      <c r="G41" s="115">
        <v>82166.47</v>
      </c>
      <c r="H41" s="115">
        <v>88664.49</v>
      </c>
      <c r="I41" s="115">
        <v>133364.65</v>
      </c>
    </row>
    <row r="42" spans="1:9">
      <c r="A42" s="113" t="s">
        <v>837</v>
      </c>
      <c r="B42" s="116" t="s">
        <v>82</v>
      </c>
      <c r="C42" s="116">
        <v>1</v>
      </c>
      <c r="D42" s="113">
        <v>55</v>
      </c>
      <c r="E42" s="113" t="s">
        <v>2865</v>
      </c>
      <c r="F42" s="113">
        <v>35.83</v>
      </c>
      <c r="G42" s="113">
        <v>509.93</v>
      </c>
      <c r="H42" s="113">
        <v>499.62</v>
      </c>
      <c r="I42" s="113">
        <v>46.14</v>
      </c>
    </row>
    <row r="43" spans="1:9">
      <c r="A43" s="113" t="s">
        <v>891</v>
      </c>
      <c r="B43" s="116" t="s">
        <v>82</v>
      </c>
      <c r="C43" s="116">
        <v>1</v>
      </c>
      <c r="D43" s="113">
        <v>59</v>
      </c>
      <c r="E43" s="113" t="s">
        <v>2867</v>
      </c>
      <c r="F43" s="115">
        <v>241101.99</v>
      </c>
      <c r="G43" s="115">
        <v>202010.22</v>
      </c>
      <c r="H43" s="115">
        <v>443112.21</v>
      </c>
      <c r="I43" s="113">
        <v>0</v>
      </c>
    </row>
    <row r="44" spans="1:9">
      <c r="A44" s="113" t="s">
        <v>768</v>
      </c>
      <c r="B44" s="116" t="s">
        <v>82</v>
      </c>
      <c r="C44" s="116">
        <v>1</v>
      </c>
      <c r="D44" s="113">
        <v>62</v>
      </c>
      <c r="E44" s="113" t="s">
        <v>2868</v>
      </c>
      <c r="F44" s="115">
        <v>8172.9</v>
      </c>
      <c r="G44" s="115">
        <v>9437.6299999999992</v>
      </c>
      <c r="H44" s="115">
        <v>8311.64</v>
      </c>
      <c r="I44" s="115">
        <v>9298.89</v>
      </c>
    </row>
    <row r="45" spans="1:9">
      <c r="A45" s="113" t="s">
        <v>427</v>
      </c>
      <c r="B45" s="116" t="s">
        <v>82</v>
      </c>
      <c r="C45" s="116">
        <v>1</v>
      </c>
      <c r="D45" s="113">
        <v>68</v>
      </c>
      <c r="E45" s="113" t="s">
        <v>2869</v>
      </c>
      <c r="F45" s="115">
        <v>14999.83</v>
      </c>
      <c r="G45" s="115">
        <v>23765.09</v>
      </c>
      <c r="H45" s="115">
        <v>25484.95</v>
      </c>
      <c r="I45" s="115">
        <v>13279.97</v>
      </c>
    </row>
    <row r="46" spans="1:9">
      <c r="A46" s="113" t="s">
        <v>975</v>
      </c>
      <c r="B46" s="116" t="s">
        <v>82</v>
      </c>
      <c r="C46" s="116">
        <v>1</v>
      </c>
      <c r="D46" s="113">
        <v>71</v>
      </c>
      <c r="E46" s="113" t="s">
        <v>2066</v>
      </c>
      <c r="F46" s="115">
        <v>416666.64</v>
      </c>
      <c r="G46" s="115">
        <v>34722.22</v>
      </c>
      <c r="H46" s="115">
        <v>34722.22</v>
      </c>
      <c r="I46" s="115">
        <v>416666.64</v>
      </c>
    </row>
    <row r="47" spans="1:9">
      <c r="A47" s="113" t="s">
        <v>2024</v>
      </c>
      <c r="B47" s="116" t="s">
        <v>82</v>
      </c>
      <c r="C47" s="116">
        <v>1</v>
      </c>
      <c r="D47" s="113">
        <v>81</v>
      </c>
      <c r="E47" s="113" t="s">
        <v>2870</v>
      </c>
      <c r="F47" s="115">
        <v>190845</v>
      </c>
      <c r="G47" s="115">
        <v>15903.75</v>
      </c>
      <c r="H47" s="115">
        <v>15903.75</v>
      </c>
      <c r="I47" s="115">
        <v>190845</v>
      </c>
    </row>
    <row r="48" spans="1:9">
      <c r="A48" s="113" t="s">
        <v>2026</v>
      </c>
      <c r="B48" s="116" t="s">
        <v>82</v>
      </c>
      <c r="C48" s="116">
        <v>1</v>
      </c>
      <c r="D48" s="113">
        <v>84</v>
      </c>
      <c r="E48" s="113" t="s">
        <v>2966</v>
      </c>
      <c r="F48" s="115">
        <v>237905.47</v>
      </c>
      <c r="G48" s="115">
        <v>43255.54</v>
      </c>
      <c r="H48" s="115">
        <v>21627.77</v>
      </c>
      <c r="I48" s="115">
        <v>259533.24</v>
      </c>
    </row>
    <row r="49" spans="1:9">
      <c r="A49" s="113" t="s">
        <v>762</v>
      </c>
      <c r="B49" s="116" t="s">
        <v>82</v>
      </c>
      <c r="C49" s="116">
        <v>1</v>
      </c>
      <c r="D49" s="113">
        <v>91</v>
      </c>
      <c r="E49" s="113" t="s">
        <v>2872</v>
      </c>
      <c r="F49" s="115">
        <v>23922.02</v>
      </c>
      <c r="G49" s="115">
        <v>64018.85</v>
      </c>
      <c r="H49" s="115">
        <v>76699.41</v>
      </c>
      <c r="I49" s="115">
        <v>11241.46</v>
      </c>
    </row>
    <row r="50" spans="1:9">
      <c r="A50" s="113" t="s">
        <v>2029</v>
      </c>
      <c r="B50" s="116" t="s">
        <v>82</v>
      </c>
      <c r="C50" s="116">
        <v>1</v>
      </c>
      <c r="D50" s="113">
        <v>105</v>
      </c>
      <c r="E50" s="113" t="s">
        <v>2873</v>
      </c>
      <c r="F50" s="115">
        <v>319601.52</v>
      </c>
      <c r="G50" s="115">
        <v>26633.46</v>
      </c>
      <c r="H50" s="115">
        <v>26633.46</v>
      </c>
      <c r="I50" s="115">
        <v>319601.52</v>
      </c>
    </row>
    <row r="51" spans="1:9">
      <c r="A51" s="113" t="s">
        <v>428</v>
      </c>
      <c r="B51" s="116" t="s">
        <v>82</v>
      </c>
      <c r="C51" s="116">
        <v>1</v>
      </c>
      <c r="D51" s="113">
        <v>116</v>
      </c>
      <c r="E51" s="113" t="s">
        <v>2874</v>
      </c>
      <c r="F51" s="115">
        <v>891997.03</v>
      </c>
      <c r="G51" s="115">
        <v>2290952.27</v>
      </c>
      <c r="H51" s="115">
        <v>891997.03</v>
      </c>
      <c r="I51" s="115">
        <v>2290952.27</v>
      </c>
    </row>
    <row r="52" spans="1:9">
      <c r="A52" s="113" t="s">
        <v>744</v>
      </c>
      <c r="B52" s="116" t="s">
        <v>82</v>
      </c>
      <c r="C52" s="116">
        <v>1</v>
      </c>
      <c r="D52" s="113">
        <v>125</v>
      </c>
      <c r="E52" s="113" t="s">
        <v>2875</v>
      </c>
      <c r="F52" s="115">
        <v>24114.31</v>
      </c>
      <c r="G52" s="115">
        <v>191865.12</v>
      </c>
      <c r="H52" s="115">
        <v>74742.100000000006</v>
      </c>
      <c r="I52" s="115">
        <v>141237.32999999999</v>
      </c>
    </row>
    <row r="53" spans="1:9">
      <c r="A53" s="113" t="s">
        <v>2034</v>
      </c>
      <c r="B53" s="116" t="s">
        <v>82</v>
      </c>
      <c r="C53" s="116">
        <v>1</v>
      </c>
      <c r="D53" s="113">
        <v>133</v>
      </c>
      <c r="E53" s="113" t="s">
        <v>2876</v>
      </c>
      <c r="F53" s="113">
        <v>0</v>
      </c>
      <c r="G53" s="115">
        <v>52475.21</v>
      </c>
      <c r="H53" s="113">
        <v>0</v>
      </c>
      <c r="I53" s="115">
        <v>52475.21</v>
      </c>
    </row>
    <row r="54" spans="1:9">
      <c r="A54" s="113" t="s">
        <v>862</v>
      </c>
      <c r="B54" s="116" t="s">
        <v>82</v>
      </c>
      <c r="C54" s="116">
        <v>1</v>
      </c>
      <c r="D54" s="113">
        <v>160</v>
      </c>
      <c r="E54" s="113" t="s">
        <v>2037</v>
      </c>
      <c r="F54" s="115">
        <v>31063.48</v>
      </c>
      <c r="G54" s="115">
        <v>143068.97</v>
      </c>
      <c r="H54" s="115">
        <v>31063.48</v>
      </c>
      <c r="I54" s="115">
        <v>143068.97</v>
      </c>
    </row>
    <row r="55" spans="1:9">
      <c r="A55" s="113" t="s">
        <v>716</v>
      </c>
      <c r="B55" s="116" t="s">
        <v>82</v>
      </c>
      <c r="C55" s="116">
        <v>1</v>
      </c>
      <c r="D55" s="113">
        <v>200</v>
      </c>
      <c r="E55" s="113" t="s">
        <v>2877</v>
      </c>
      <c r="F55" s="115">
        <v>59126.71</v>
      </c>
      <c r="G55" s="115">
        <v>253245.66</v>
      </c>
      <c r="H55" s="115">
        <v>59126.71</v>
      </c>
      <c r="I55" s="115">
        <v>253245.66</v>
      </c>
    </row>
    <row r="56" spans="1:9">
      <c r="A56" s="113" t="s">
        <v>430</v>
      </c>
      <c r="B56" s="116" t="s">
        <v>82</v>
      </c>
      <c r="C56" s="116">
        <v>1</v>
      </c>
      <c r="D56" s="113">
        <v>1065</v>
      </c>
      <c r="E56" s="113" t="s">
        <v>2878</v>
      </c>
      <c r="F56" s="115">
        <v>171863.94</v>
      </c>
      <c r="G56" s="115">
        <v>418598.41</v>
      </c>
      <c r="H56" s="115">
        <v>171863.94</v>
      </c>
      <c r="I56" s="115">
        <v>418598.41</v>
      </c>
    </row>
    <row r="57" spans="1:9">
      <c r="A57" s="113" t="s">
        <v>2050</v>
      </c>
      <c r="B57" s="116" t="s">
        <v>82</v>
      </c>
      <c r="C57" s="116">
        <v>1</v>
      </c>
      <c r="D57" s="113">
        <v>1184</v>
      </c>
      <c r="E57" s="113" t="s">
        <v>3413</v>
      </c>
      <c r="F57" s="113">
        <v>46.97</v>
      </c>
      <c r="G57" s="113">
        <v>93.94</v>
      </c>
      <c r="H57" s="113">
        <v>93.94</v>
      </c>
      <c r="I57" s="113">
        <v>46.97</v>
      </c>
    </row>
    <row r="58" spans="1:9">
      <c r="A58" s="113" t="s">
        <v>432</v>
      </c>
      <c r="B58" s="116" t="s">
        <v>82</v>
      </c>
      <c r="C58" s="116">
        <v>1</v>
      </c>
      <c r="D58" s="113">
        <v>1189</v>
      </c>
      <c r="E58" s="113" t="s">
        <v>2879</v>
      </c>
      <c r="F58" s="115">
        <v>63586.69</v>
      </c>
      <c r="G58" s="115">
        <v>340170.18</v>
      </c>
      <c r="H58" s="115">
        <v>396856.05</v>
      </c>
      <c r="I58" s="115">
        <v>6900.82</v>
      </c>
    </row>
    <row r="59" spans="1:9">
      <c r="A59" s="113" t="s">
        <v>433</v>
      </c>
      <c r="B59" s="116" t="s">
        <v>82</v>
      </c>
      <c r="C59" s="116">
        <v>1</v>
      </c>
      <c r="D59" s="113">
        <v>1233</v>
      </c>
      <c r="E59" s="113" t="s">
        <v>2880</v>
      </c>
      <c r="F59" s="115">
        <v>30988.91</v>
      </c>
      <c r="G59" s="115">
        <v>179273.36</v>
      </c>
      <c r="H59" s="115">
        <v>92433.98</v>
      </c>
      <c r="I59" s="115">
        <v>117828.29</v>
      </c>
    </row>
    <row r="60" spans="1:9">
      <c r="A60" s="113" t="s">
        <v>921</v>
      </c>
      <c r="B60" s="116" t="s">
        <v>82</v>
      </c>
      <c r="C60" s="116">
        <v>1</v>
      </c>
      <c r="D60" s="113">
        <v>1270</v>
      </c>
      <c r="E60" s="113" t="s">
        <v>2882</v>
      </c>
      <c r="F60" s="113">
        <v>0</v>
      </c>
      <c r="G60" s="115">
        <v>48276.73</v>
      </c>
      <c r="H60" s="113">
        <v>0</v>
      </c>
      <c r="I60" s="115">
        <v>48276.73</v>
      </c>
    </row>
    <row r="61" spans="1:9">
      <c r="A61" s="113" t="s">
        <v>434</v>
      </c>
      <c r="B61" s="116" t="s">
        <v>82</v>
      </c>
      <c r="C61" s="116">
        <v>1</v>
      </c>
      <c r="D61" s="113">
        <v>1271</v>
      </c>
      <c r="E61" s="113" t="s">
        <v>2883</v>
      </c>
      <c r="F61" s="115">
        <v>1814.58</v>
      </c>
      <c r="G61" s="115">
        <v>5348.3</v>
      </c>
      <c r="H61" s="115">
        <v>3598.73</v>
      </c>
      <c r="I61" s="115">
        <v>3564.15</v>
      </c>
    </row>
    <row r="62" spans="1:9">
      <c r="A62" s="113" t="s">
        <v>780</v>
      </c>
      <c r="B62" s="116" t="s">
        <v>82</v>
      </c>
      <c r="C62" s="116">
        <v>1</v>
      </c>
      <c r="D62" s="113">
        <v>1282</v>
      </c>
      <c r="E62" s="113" t="s">
        <v>2872</v>
      </c>
      <c r="F62" s="115">
        <v>42272.15</v>
      </c>
      <c r="G62" s="115">
        <v>238675.39</v>
      </c>
      <c r="H62" s="115">
        <v>147682.04</v>
      </c>
      <c r="I62" s="115">
        <v>133265.5</v>
      </c>
    </row>
    <row r="63" spans="1:9">
      <c r="A63" s="113" t="s">
        <v>2060</v>
      </c>
      <c r="B63" s="116" t="s">
        <v>82</v>
      </c>
      <c r="C63" s="116">
        <v>1</v>
      </c>
      <c r="D63" s="113">
        <v>1377</v>
      </c>
      <c r="E63" s="113" t="s">
        <v>3670</v>
      </c>
      <c r="F63" s="113">
        <v>0</v>
      </c>
      <c r="G63" s="115">
        <v>3549.6</v>
      </c>
      <c r="H63" s="113">
        <v>0</v>
      </c>
      <c r="I63" s="115">
        <v>3549.6</v>
      </c>
    </row>
    <row r="64" spans="1:9">
      <c r="A64" s="113" t="s">
        <v>435</v>
      </c>
      <c r="B64" s="116" t="s">
        <v>82</v>
      </c>
      <c r="C64" s="116">
        <v>1</v>
      </c>
      <c r="D64" s="113">
        <v>1405</v>
      </c>
      <c r="E64" s="113" t="s">
        <v>2884</v>
      </c>
      <c r="F64" s="115">
        <v>1299.1199999999999</v>
      </c>
      <c r="G64" s="115">
        <v>498527.09</v>
      </c>
      <c r="H64" s="115">
        <v>286033.05</v>
      </c>
      <c r="I64" s="115">
        <v>213793.16</v>
      </c>
    </row>
    <row r="65" spans="1:9">
      <c r="A65" s="113" t="s">
        <v>1065</v>
      </c>
      <c r="B65" s="116" t="s">
        <v>82</v>
      </c>
      <c r="C65" s="116">
        <v>1</v>
      </c>
      <c r="D65" s="113">
        <v>1409</v>
      </c>
      <c r="E65" s="113" t="s">
        <v>2885</v>
      </c>
      <c r="F65" s="115">
        <v>95700</v>
      </c>
      <c r="G65" s="115">
        <v>138900</v>
      </c>
      <c r="H65" s="115">
        <v>181800</v>
      </c>
      <c r="I65" s="115">
        <v>52800</v>
      </c>
    </row>
    <row r="66" spans="1:9">
      <c r="A66" s="113" t="s">
        <v>1067</v>
      </c>
      <c r="B66" s="116" t="s">
        <v>82</v>
      </c>
      <c r="C66" s="116">
        <v>1</v>
      </c>
      <c r="D66" s="113">
        <v>1410</v>
      </c>
      <c r="E66" s="113" t="s">
        <v>2886</v>
      </c>
      <c r="F66" s="115">
        <v>39300</v>
      </c>
      <c r="G66" s="115">
        <v>60000</v>
      </c>
      <c r="H66" s="115">
        <v>76200</v>
      </c>
      <c r="I66" s="115">
        <v>23100</v>
      </c>
    </row>
    <row r="67" spans="1:9">
      <c r="A67" s="113" t="s">
        <v>436</v>
      </c>
      <c r="B67" s="116" t="s">
        <v>82</v>
      </c>
      <c r="C67" s="116">
        <v>1</v>
      </c>
      <c r="D67" s="113">
        <v>1411</v>
      </c>
      <c r="E67" s="113" t="s">
        <v>2887</v>
      </c>
      <c r="F67" s="115">
        <v>296640.59999999998</v>
      </c>
      <c r="G67" s="115">
        <v>569215.97</v>
      </c>
      <c r="H67" s="115">
        <v>418127.57</v>
      </c>
      <c r="I67" s="115">
        <v>447729</v>
      </c>
    </row>
    <row r="68" spans="1:9">
      <c r="A68" s="113" t="s">
        <v>437</v>
      </c>
      <c r="B68" s="116" t="s">
        <v>82</v>
      </c>
      <c r="C68" s="116">
        <v>1</v>
      </c>
      <c r="D68" s="113">
        <v>1412</v>
      </c>
      <c r="E68" s="113" t="s">
        <v>2888</v>
      </c>
      <c r="F68" s="115">
        <v>96242.46</v>
      </c>
      <c r="G68" s="115">
        <v>96242.46</v>
      </c>
      <c r="H68" s="115">
        <v>96242.46</v>
      </c>
      <c r="I68" s="115">
        <v>96242.46</v>
      </c>
    </row>
    <row r="69" spans="1:9">
      <c r="A69" s="113" t="s">
        <v>438</v>
      </c>
      <c r="B69" s="116" t="s">
        <v>82</v>
      </c>
      <c r="C69" s="116">
        <v>1</v>
      </c>
      <c r="D69" s="113">
        <v>1418</v>
      </c>
      <c r="E69" s="113" t="s">
        <v>2889</v>
      </c>
      <c r="F69" s="115">
        <v>96242.46</v>
      </c>
      <c r="G69" s="115">
        <v>96242.46</v>
      </c>
      <c r="H69" s="115">
        <v>96242.46</v>
      </c>
      <c r="I69" s="115">
        <v>96242.46</v>
      </c>
    </row>
    <row r="70" spans="1:9">
      <c r="A70" s="113" t="s">
        <v>763</v>
      </c>
      <c r="B70" s="116" t="s">
        <v>82</v>
      </c>
      <c r="C70" s="116">
        <v>1</v>
      </c>
      <c r="D70" s="113">
        <v>1462</v>
      </c>
      <c r="E70" s="113" t="s">
        <v>2872</v>
      </c>
      <c r="F70" s="115">
        <v>30498.42</v>
      </c>
      <c r="G70" s="115">
        <v>64690.37</v>
      </c>
      <c r="H70" s="115">
        <v>83510.41</v>
      </c>
      <c r="I70" s="115">
        <v>11678.38</v>
      </c>
    </row>
    <row r="71" spans="1:9">
      <c r="A71" s="113" t="s">
        <v>439</v>
      </c>
      <c r="B71" s="116" t="s">
        <v>82</v>
      </c>
      <c r="C71" s="116">
        <v>1</v>
      </c>
      <c r="D71" s="113">
        <v>1497</v>
      </c>
      <c r="E71" s="113" t="s">
        <v>2890</v>
      </c>
      <c r="F71" s="115">
        <v>29071.52</v>
      </c>
      <c r="G71" s="115">
        <v>8137.22</v>
      </c>
      <c r="H71" s="115">
        <v>13958</v>
      </c>
      <c r="I71" s="115">
        <v>23250.74</v>
      </c>
    </row>
    <row r="72" spans="1:9">
      <c r="A72" s="113" t="s">
        <v>440</v>
      </c>
      <c r="B72" s="116" t="s">
        <v>82</v>
      </c>
      <c r="C72" s="116">
        <v>1</v>
      </c>
      <c r="D72" s="113">
        <v>1541</v>
      </c>
      <c r="E72" s="113" t="s">
        <v>2891</v>
      </c>
      <c r="F72" s="113">
        <v>0</v>
      </c>
      <c r="G72" s="115">
        <v>1562.08</v>
      </c>
      <c r="H72" s="113">
        <v>0</v>
      </c>
      <c r="I72" s="115">
        <v>1562.08</v>
      </c>
    </row>
    <row r="73" spans="1:9">
      <c r="A73" s="113" t="s">
        <v>987</v>
      </c>
      <c r="B73" s="116" t="s">
        <v>82</v>
      </c>
      <c r="C73" s="116">
        <v>1</v>
      </c>
      <c r="D73" s="113">
        <v>1568</v>
      </c>
      <c r="E73" s="113" t="s">
        <v>2069</v>
      </c>
      <c r="F73" s="115">
        <v>11818.95</v>
      </c>
      <c r="G73" s="115">
        <v>16509.14</v>
      </c>
      <c r="H73" s="115">
        <v>11818.95</v>
      </c>
      <c r="I73" s="115">
        <v>16509.14</v>
      </c>
    </row>
    <row r="74" spans="1:9">
      <c r="A74" s="113" t="s">
        <v>757</v>
      </c>
      <c r="B74" s="116" t="s">
        <v>82</v>
      </c>
      <c r="C74" s="116">
        <v>1</v>
      </c>
      <c r="D74" s="113">
        <v>1571</v>
      </c>
      <c r="E74" s="113" t="s">
        <v>2892</v>
      </c>
      <c r="F74" s="115">
        <v>377734.51</v>
      </c>
      <c r="G74" s="115">
        <v>206200.25</v>
      </c>
      <c r="H74" s="115">
        <v>472113.59</v>
      </c>
      <c r="I74" s="115">
        <v>111821.17</v>
      </c>
    </row>
    <row r="75" spans="1:9">
      <c r="A75" s="113" t="s">
        <v>745</v>
      </c>
      <c r="B75" s="116" t="s">
        <v>82</v>
      </c>
      <c r="C75" s="116">
        <v>1</v>
      </c>
      <c r="D75" s="113">
        <v>1641</v>
      </c>
      <c r="E75" s="113" t="s">
        <v>2073</v>
      </c>
      <c r="F75" s="115">
        <v>53373.4</v>
      </c>
      <c r="G75" s="115">
        <v>146919.18</v>
      </c>
      <c r="H75" s="115">
        <v>115215.53</v>
      </c>
      <c r="I75" s="115">
        <v>85077.05</v>
      </c>
    </row>
    <row r="76" spans="1:9">
      <c r="A76" s="113" t="s">
        <v>441</v>
      </c>
      <c r="B76" s="116" t="s">
        <v>82</v>
      </c>
      <c r="C76" s="116">
        <v>1</v>
      </c>
      <c r="D76" s="113">
        <v>1655</v>
      </c>
      <c r="E76" s="113" t="s">
        <v>2893</v>
      </c>
      <c r="F76" s="115">
        <v>183412.72</v>
      </c>
      <c r="G76" s="115">
        <v>279538.08</v>
      </c>
      <c r="H76" s="115">
        <v>183412.72</v>
      </c>
      <c r="I76" s="115">
        <v>279538.08</v>
      </c>
    </row>
    <row r="77" spans="1:9">
      <c r="A77" s="113" t="s">
        <v>1895</v>
      </c>
      <c r="B77" s="116" t="s">
        <v>82</v>
      </c>
      <c r="C77" s="116">
        <v>1</v>
      </c>
      <c r="D77" s="113">
        <v>1656</v>
      </c>
      <c r="E77" s="113" t="s">
        <v>2894</v>
      </c>
      <c r="F77" s="115">
        <v>5123.54</v>
      </c>
      <c r="G77" s="115">
        <v>5123.54</v>
      </c>
      <c r="H77" s="115">
        <v>5123.54</v>
      </c>
      <c r="I77" s="115">
        <v>5123.54</v>
      </c>
    </row>
    <row r="78" spans="1:9">
      <c r="A78" s="113" t="s">
        <v>442</v>
      </c>
      <c r="B78" s="116" t="s">
        <v>82</v>
      </c>
      <c r="C78" s="116">
        <v>1</v>
      </c>
      <c r="D78" s="113">
        <v>1681</v>
      </c>
      <c r="E78" s="113" t="s">
        <v>2895</v>
      </c>
      <c r="F78" s="115">
        <v>831729.3</v>
      </c>
      <c r="G78" s="115">
        <v>1030585.04</v>
      </c>
      <c r="H78" s="115">
        <v>1316505.67</v>
      </c>
      <c r="I78" s="115">
        <v>545808.67000000004</v>
      </c>
    </row>
    <row r="79" spans="1:9">
      <c r="A79" s="113" t="s">
        <v>922</v>
      </c>
      <c r="B79" s="116" t="s">
        <v>82</v>
      </c>
      <c r="C79" s="116">
        <v>1</v>
      </c>
      <c r="D79" s="113">
        <v>1694</v>
      </c>
      <c r="E79" s="113" t="s">
        <v>2077</v>
      </c>
      <c r="F79" s="115">
        <v>147938.69</v>
      </c>
      <c r="G79" s="115">
        <v>630332.12</v>
      </c>
      <c r="H79" s="115">
        <v>303458.69</v>
      </c>
      <c r="I79" s="115">
        <v>474812.12</v>
      </c>
    </row>
    <row r="80" spans="1:9">
      <c r="A80" s="113" t="s">
        <v>923</v>
      </c>
      <c r="B80" s="116" t="s">
        <v>82</v>
      </c>
      <c r="C80" s="116">
        <v>1</v>
      </c>
      <c r="D80" s="113">
        <v>1705</v>
      </c>
      <c r="E80" s="113" t="s">
        <v>3462</v>
      </c>
      <c r="F80" s="115">
        <v>81664.52</v>
      </c>
      <c r="G80" s="115">
        <v>56043.18</v>
      </c>
      <c r="H80" s="115">
        <v>81664.52</v>
      </c>
      <c r="I80" s="115">
        <v>56043.18</v>
      </c>
    </row>
    <row r="81" spans="1:9">
      <c r="A81" s="113" t="s">
        <v>924</v>
      </c>
      <c r="B81" s="116" t="s">
        <v>82</v>
      </c>
      <c r="C81" s="116">
        <v>1</v>
      </c>
      <c r="D81" s="113">
        <v>1709</v>
      </c>
      <c r="E81" s="113" t="s">
        <v>3463</v>
      </c>
      <c r="F81" s="113">
        <v>0</v>
      </c>
      <c r="G81" s="115">
        <v>143092.06</v>
      </c>
      <c r="H81" s="113">
        <v>0</v>
      </c>
      <c r="I81" s="115">
        <v>143092.06</v>
      </c>
    </row>
    <row r="82" spans="1:9">
      <c r="A82" s="113" t="s">
        <v>2081</v>
      </c>
      <c r="B82" s="116" t="s">
        <v>82</v>
      </c>
      <c r="C82" s="116">
        <v>1</v>
      </c>
      <c r="D82" s="113">
        <v>1710</v>
      </c>
      <c r="E82" s="113" t="s">
        <v>3463</v>
      </c>
      <c r="F82" s="115">
        <v>17223.47</v>
      </c>
      <c r="G82" s="115">
        <v>8694.4</v>
      </c>
      <c r="H82" s="115">
        <v>17223.47</v>
      </c>
      <c r="I82" s="115">
        <v>8694.4</v>
      </c>
    </row>
    <row r="83" spans="1:9">
      <c r="A83" s="113" t="s">
        <v>961</v>
      </c>
      <c r="B83" s="116" t="s">
        <v>82</v>
      </c>
      <c r="C83" s="116">
        <v>1</v>
      </c>
      <c r="D83" s="113">
        <v>1711</v>
      </c>
      <c r="E83" s="113" t="s">
        <v>3464</v>
      </c>
      <c r="F83" s="115">
        <v>41979.99</v>
      </c>
      <c r="G83" s="115">
        <v>2074.31</v>
      </c>
      <c r="H83" s="115">
        <v>41979.99</v>
      </c>
      <c r="I83" s="115">
        <v>2074.31</v>
      </c>
    </row>
    <row r="84" spans="1:9">
      <c r="A84" s="113" t="s">
        <v>925</v>
      </c>
      <c r="B84" s="116" t="s">
        <v>82</v>
      </c>
      <c r="C84" s="116">
        <v>1</v>
      </c>
      <c r="D84" s="113">
        <v>1712</v>
      </c>
      <c r="E84" s="113" t="s">
        <v>3463</v>
      </c>
      <c r="F84" s="115">
        <v>66771.47</v>
      </c>
      <c r="G84" s="115">
        <v>50441.3</v>
      </c>
      <c r="H84" s="115">
        <v>66771.47</v>
      </c>
      <c r="I84" s="115">
        <v>50441.3</v>
      </c>
    </row>
    <row r="85" spans="1:9">
      <c r="A85" s="113" t="s">
        <v>926</v>
      </c>
      <c r="B85" s="116" t="s">
        <v>82</v>
      </c>
      <c r="C85" s="116">
        <v>1</v>
      </c>
      <c r="D85" s="113">
        <v>1713</v>
      </c>
      <c r="E85" s="113" t="s">
        <v>3464</v>
      </c>
      <c r="F85" s="115">
        <v>8522.69</v>
      </c>
      <c r="G85" s="113">
        <v>380.75</v>
      </c>
      <c r="H85" s="115">
        <v>8522.69</v>
      </c>
      <c r="I85" s="113">
        <v>380.75</v>
      </c>
    </row>
    <row r="86" spans="1:9">
      <c r="A86" s="113" t="s">
        <v>2084</v>
      </c>
      <c r="B86" s="116" t="s">
        <v>82</v>
      </c>
      <c r="C86" s="116">
        <v>1</v>
      </c>
      <c r="D86" s="113">
        <v>1725</v>
      </c>
      <c r="E86" s="113" t="s">
        <v>3585</v>
      </c>
      <c r="F86" s="113">
        <v>0</v>
      </c>
      <c r="G86" s="115">
        <v>4320.3900000000003</v>
      </c>
      <c r="H86" s="113">
        <v>0</v>
      </c>
      <c r="I86" s="115">
        <v>4320.3900000000003</v>
      </c>
    </row>
    <row r="87" spans="1:9">
      <c r="A87" s="113" t="s">
        <v>2086</v>
      </c>
      <c r="B87" s="116" t="s">
        <v>82</v>
      </c>
      <c r="C87" s="116">
        <v>1</v>
      </c>
      <c r="D87" s="113">
        <v>1727</v>
      </c>
      <c r="E87" s="113" t="s">
        <v>2087</v>
      </c>
      <c r="F87" s="113">
        <v>0</v>
      </c>
      <c r="G87" s="115">
        <v>2236.88</v>
      </c>
      <c r="H87" s="113">
        <v>0</v>
      </c>
      <c r="I87" s="115">
        <v>2236.88</v>
      </c>
    </row>
    <row r="88" spans="1:9">
      <c r="A88" s="113" t="s">
        <v>443</v>
      </c>
      <c r="B88" s="116" t="s">
        <v>82</v>
      </c>
      <c r="C88" s="116">
        <v>1</v>
      </c>
      <c r="D88" s="113">
        <v>1755</v>
      </c>
      <c r="E88" s="113" t="s">
        <v>2897</v>
      </c>
      <c r="F88" s="115">
        <v>3796.71</v>
      </c>
      <c r="G88" s="115">
        <v>1645.23</v>
      </c>
      <c r="H88" s="115">
        <v>5441.94</v>
      </c>
      <c r="I88" s="113">
        <v>0</v>
      </c>
    </row>
    <row r="89" spans="1:9">
      <c r="A89" s="113" t="s">
        <v>927</v>
      </c>
      <c r="B89" s="116" t="s">
        <v>82</v>
      </c>
      <c r="C89" s="116">
        <v>1</v>
      </c>
      <c r="D89" s="113">
        <v>1774</v>
      </c>
      <c r="E89" s="113" t="s">
        <v>2889</v>
      </c>
      <c r="F89" s="115">
        <v>173685.84</v>
      </c>
      <c r="G89" s="115">
        <v>272979.05</v>
      </c>
      <c r="H89" s="115">
        <v>357189.89</v>
      </c>
      <c r="I89" s="115">
        <v>89475</v>
      </c>
    </row>
    <row r="90" spans="1:9">
      <c r="A90" s="113" t="s">
        <v>444</v>
      </c>
      <c r="B90" s="116" t="s">
        <v>82</v>
      </c>
      <c r="C90" s="116">
        <v>1</v>
      </c>
      <c r="D90" s="113">
        <v>1868</v>
      </c>
      <c r="E90" s="113" t="s">
        <v>2884</v>
      </c>
      <c r="F90" s="115">
        <v>1251164.55</v>
      </c>
      <c r="G90" s="115">
        <v>1251164.55</v>
      </c>
      <c r="H90" s="115">
        <v>1251164.55</v>
      </c>
      <c r="I90" s="115">
        <v>1251164.55</v>
      </c>
    </row>
    <row r="91" spans="1:9">
      <c r="A91" s="113" t="s">
        <v>2090</v>
      </c>
      <c r="B91" s="116" t="s">
        <v>82</v>
      </c>
      <c r="C91" s="116">
        <v>1</v>
      </c>
      <c r="D91" s="113">
        <v>1876</v>
      </c>
      <c r="E91" s="113" t="s">
        <v>3465</v>
      </c>
      <c r="F91" s="115">
        <v>35821.71</v>
      </c>
      <c r="G91" s="115">
        <v>43403.72</v>
      </c>
      <c r="H91" s="115">
        <v>35821.71</v>
      </c>
      <c r="I91" s="115">
        <v>43403.72</v>
      </c>
    </row>
    <row r="92" spans="1:9">
      <c r="A92" s="113" t="s">
        <v>838</v>
      </c>
      <c r="B92" s="116" t="s">
        <v>82</v>
      </c>
      <c r="C92" s="116">
        <v>1</v>
      </c>
      <c r="D92" s="113">
        <v>1881</v>
      </c>
      <c r="E92" s="113" t="s">
        <v>2898</v>
      </c>
      <c r="F92" s="115">
        <v>7022.72</v>
      </c>
      <c r="G92" s="115">
        <v>6856.41</v>
      </c>
      <c r="H92" s="115">
        <v>7022.72</v>
      </c>
      <c r="I92" s="115">
        <v>6856.41</v>
      </c>
    </row>
    <row r="93" spans="1:9">
      <c r="A93" s="113" t="s">
        <v>928</v>
      </c>
      <c r="B93" s="116" t="s">
        <v>82</v>
      </c>
      <c r="C93" s="116">
        <v>1</v>
      </c>
      <c r="D93" s="113">
        <v>1894</v>
      </c>
      <c r="E93" s="113" t="s">
        <v>2899</v>
      </c>
      <c r="F93" s="115">
        <v>327384.84000000003</v>
      </c>
      <c r="G93" s="115">
        <v>339036.15999999997</v>
      </c>
      <c r="H93" s="115">
        <v>501666.63</v>
      </c>
      <c r="I93" s="115">
        <v>164754.37</v>
      </c>
    </row>
    <row r="94" spans="1:9">
      <c r="A94" s="113" t="s">
        <v>445</v>
      </c>
      <c r="B94" s="116" t="s">
        <v>82</v>
      </c>
      <c r="C94" s="116">
        <v>1</v>
      </c>
      <c r="D94" s="113">
        <v>1934</v>
      </c>
      <c r="E94" s="113" t="s">
        <v>2900</v>
      </c>
      <c r="F94" s="115">
        <v>25919.68</v>
      </c>
      <c r="G94" s="115">
        <v>13952.4</v>
      </c>
      <c r="H94" s="115">
        <v>25919.68</v>
      </c>
      <c r="I94" s="115">
        <v>13952.4</v>
      </c>
    </row>
    <row r="95" spans="1:9">
      <c r="A95" s="113" t="s">
        <v>647</v>
      </c>
      <c r="B95" s="116" t="s">
        <v>82</v>
      </c>
      <c r="C95" s="116">
        <v>1</v>
      </c>
      <c r="D95" s="113">
        <v>1939</v>
      </c>
      <c r="E95" s="113" t="s">
        <v>2901</v>
      </c>
      <c r="F95" s="115">
        <v>52888.160000000003</v>
      </c>
      <c r="G95" s="115">
        <v>3371.68</v>
      </c>
      <c r="H95" s="115">
        <v>52888.160000000003</v>
      </c>
      <c r="I95" s="115">
        <v>3371.68</v>
      </c>
    </row>
    <row r="96" spans="1:9">
      <c r="A96" s="113" t="s">
        <v>988</v>
      </c>
      <c r="B96" s="116" t="s">
        <v>82</v>
      </c>
      <c r="C96" s="116">
        <v>1</v>
      </c>
      <c r="D96" s="113">
        <v>1975</v>
      </c>
      <c r="E96" s="113" t="s">
        <v>3586</v>
      </c>
      <c r="F96" s="115">
        <v>6389.18</v>
      </c>
      <c r="G96" s="115">
        <v>22828.04</v>
      </c>
      <c r="H96" s="115">
        <v>6389.18</v>
      </c>
      <c r="I96" s="115">
        <v>22828.04</v>
      </c>
    </row>
    <row r="97" spans="1:9">
      <c r="A97" s="113" t="s">
        <v>642</v>
      </c>
      <c r="B97" s="116" t="s">
        <v>82</v>
      </c>
      <c r="C97" s="116">
        <v>1</v>
      </c>
      <c r="D97" s="113">
        <v>2055</v>
      </c>
      <c r="E97" s="113" t="s">
        <v>2903</v>
      </c>
      <c r="F97" s="115">
        <v>14329.8</v>
      </c>
      <c r="G97" s="115">
        <v>25774.33</v>
      </c>
      <c r="H97" s="115">
        <v>16873.97</v>
      </c>
      <c r="I97" s="115">
        <v>23230.16</v>
      </c>
    </row>
    <row r="98" spans="1:9">
      <c r="A98" s="113" t="s">
        <v>643</v>
      </c>
      <c r="B98" s="116" t="s">
        <v>82</v>
      </c>
      <c r="C98" s="116">
        <v>1</v>
      </c>
      <c r="D98" s="113">
        <v>2056</v>
      </c>
      <c r="E98" s="113" t="s">
        <v>2904</v>
      </c>
      <c r="F98" s="113">
        <v>455.19</v>
      </c>
      <c r="G98" s="113">
        <v>455.19</v>
      </c>
      <c r="H98" s="113">
        <v>455.19</v>
      </c>
      <c r="I98" s="113">
        <v>455.19</v>
      </c>
    </row>
    <row r="99" spans="1:9">
      <c r="A99" s="113" t="s">
        <v>2101</v>
      </c>
      <c r="B99" s="116" t="s">
        <v>82</v>
      </c>
      <c r="C99" s="116">
        <v>1</v>
      </c>
      <c r="D99" s="113">
        <v>2082</v>
      </c>
      <c r="E99" s="113" t="s">
        <v>3465</v>
      </c>
      <c r="F99" s="113">
        <v>0</v>
      </c>
      <c r="G99" s="115">
        <v>2028.49</v>
      </c>
      <c r="H99" s="113">
        <v>0</v>
      </c>
      <c r="I99" s="115">
        <v>2028.49</v>
      </c>
    </row>
    <row r="100" spans="1:9">
      <c r="A100" s="113" t="s">
        <v>648</v>
      </c>
      <c r="B100" s="116" t="s">
        <v>82</v>
      </c>
      <c r="C100" s="116">
        <v>1</v>
      </c>
      <c r="D100" s="113">
        <v>2111</v>
      </c>
      <c r="E100" s="113" t="s">
        <v>2905</v>
      </c>
      <c r="F100" s="113">
        <v>530.15</v>
      </c>
      <c r="G100" s="115">
        <v>1925.83</v>
      </c>
      <c r="H100" s="115">
        <v>1925.83</v>
      </c>
      <c r="I100" s="113">
        <v>530.15</v>
      </c>
    </row>
    <row r="101" spans="1:9">
      <c r="A101" s="113" t="s">
        <v>652</v>
      </c>
      <c r="B101" s="116" t="s">
        <v>82</v>
      </c>
      <c r="C101" s="116">
        <v>1</v>
      </c>
      <c r="D101" s="113">
        <v>2145</v>
      </c>
      <c r="E101" s="113" t="s">
        <v>2906</v>
      </c>
      <c r="F101" s="113">
        <v>557.75</v>
      </c>
      <c r="G101" s="113">
        <v>557.75</v>
      </c>
      <c r="H101" s="113">
        <v>557.75</v>
      </c>
      <c r="I101" s="113">
        <v>557.75</v>
      </c>
    </row>
    <row r="102" spans="1:9">
      <c r="A102" s="113" t="s">
        <v>659</v>
      </c>
      <c r="B102" s="116" t="s">
        <v>82</v>
      </c>
      <c r="C102" s="116">
        <v>1</v>
      </c>
      <c r="D102" s="113">
        <v>2163</v>
      </c>
      <c r="E102" s="113" t="s">
        <v>2907</v>
      </c>
      <c r="F102" s="113">
        <v>0</v>
      </c>
      <c r="G102" s="115">
        <v>21975.24</v>
      </c>
      <c r="H102" s="115">
        <v>21975.24</v>
      </c>
      <c r="I102" s="113">
        <v>0</v>
      </c>
    </row>
    <row r="103" spans="1:9">
      <c r="A103" s="113" t="s">
        <v>692</v>
      </c>
      <c r="B103" s="116" t="s">
        <v>82</v>
      </c>
      <c r="C103" s="116">
        <v>1</v>
      </c>
      <c r="D103" s="113">
        <v>2186</v>
      </c>
      <c r="E103" s="113" t="s">
        <v>2105</v>
      </c>
      <c r="F103" s="115">
        <v>52867.040000000001</v>
      </c>
      <c r="G103" s="115">
        <v>52867.040000000001</v>
      </c>
      <c r="H103" s="115">
        <v>52867.040000000001</v>
      </c>
      <c r="I103" s="115">
        <v>52867.040000000001</v>
      </c>
    </row>
    <row r="104" spans="1:9">
      <c r="A104" s="113" t="s">
        <v>951</v>
      </c>
      <c r="B104" s="116" t="s">
        <v>82</v>
      </c>
      <c r="C104" s="116">
        <v>1</v>
      </c>
      <c r="D104" s="113">
        <v>2207</v>
      </c>
      <c r="E104" s="113" t="s">
        <v>2908</v>
      </c>
      <c r="F104" s="115">
        <v>41310</v>
      </c>
      <c r="G104" s="115">
        <v>171673.98</v>
      </c>
      <c r="H104" s="115">
        <v>72900</v>
      </c>
      <c r="I104" s="115">
        <v>140083.98000000001</v>
      </c>
    </row>
    <row r="105" spans="1:9">
      <c r="A105" s="113" t="s">
        <v>929</v>
      </c>
      <c r="B105" s="116" t="s">
        <v>82</v>
      </c>
      <c r="C105" s="116">
        <v>1</v>
      </c>
      <c r="D105" s="113">
        <v>2224</v>
      </c>
      <c r="E105" s="113" t="s">
        <v>2888</v>
      </c>
      <c r="F105" s="115">
        <v>311220</v>
      </c>
      <c r="G105" s="115">
        <v>751384.3</v>
      </c>
      <c r="H105" s="115">
        <v>675541.08</v>
      </c>
      <c r="I105" s="115">
        <v>387063.22</v>
      </c>
    </row>
    <row r="106" spans="1:9">
      <c r="A106" s="113" t="s">
        <v>697</v>
      </c>
      <c r="B106" s="116" t="s">
        <v>82</v>
      </c>
      <c r="C106" s="116">
        <v>1</v>
      </c>
      <c r="D106" s="113">
        <v>2225</v>
      </c>
      <c r="E106" s="113" t="s">
        <v>2107</v>
      </c>
      <c r="F106" s="113">
        <v>0</v>
      </c>
      <c r="G106" s="113">
        <v>95.84</v>
      </c>
      <c r="H106" s="113">
        <v>95.84</v>
      </c>
      <c r="I106" s="113">
        <v>0</v>
      </c>
    </row>
    <row r="107" spans="1:9">
      <c r="A107" s="113" t="s">
        <v>698</v>
      </c>
      <c r="B107" s="116" t="s">
        <v>82</v>
      </c>
      <c r="C107" s="116">
        <v>1</v>
      </c>
      <c r="D107" s="113">
        <v>2227</v>
      </c>
      <c r="E107" s="113" t="s">
        <v>2108</v>
      </c>
      <c r="F107" s="115">
        <v>3072.61</v>
      </c>
      <c r="G107" s="115">
        <v>3072.61</v>
      </c>
      <c r="H107" s="115">
        <v>3072.61</v>
      </c>
      <c r="I107" s="115">
        <v>3072.61</v>
      </c>
    </row>
    <row r="108" spans="1:9">
      <c r="A108" s="113" t="s">
        <v>824</v>
      </c>
      <c r="B108" s="116" t="s">
        <v>82</v>
      </c>
      <c r="C108" s="116">
        <v>1</v>
      </c>
      <c r="D108" s="113">
        <v>2228</v>
      </c>
      <c r="E108" s="113" t="s">
        <v>2889</v>
      </c>
      <c r="F108" s="115">
        <v>674169.89</v>
      </c>
      <c r="G108" s="115">
        <v>1030583.84</v>
      </c>
      <c r="H108" s="115">
        <v>987222.37</v>
      </c>
      <c r="I108" s="115">
        <v>717531.36</v>
      </c>
    </row>
    <row r="109" spans="1:9">
      <c r="A109" s="113" t="s">
        <v>962</v>
      </c>
      <c r="B109" s="116" t="s">
        <v>82</v>
      </c>
      <c r="C109" s="116">
        <v>1</v>
      </c>
      <c r="D109" s="113">
        <v>2236</v>
      </c>
      <c r="E109" s="113" t="s">
        <v>2910</v>
      </c>
      <c r="F109" s="113">
        <v>46.97</v>
      </c>
      <c r="G109" s="113">
        <v>46.97</v>
      </c>
      <c r="H109" s="113">
        <v>93.94</v>
      </c>
      <c r="I109" s="113">
        <v>0</v>
      </c>
    </row>
    <row r="110" spans="1:9">
      <c r="A110" s="113" t="s">
        <v>2112</v>
      </c>
      <c r="B110" s="116" t="s">
        <v>82</v>
      </c>
      <c r="C110" s="116">
        <v>1</v>
      </c>
      <c r="D110" s="113">
        <v>2265</v>
      </c>
      <c r="E110" s="113" t="s">
        <v>3465</v>
      </c>
      <c r="F110" s="113">
        <v>0</v>
      </c>
      <c r="G110" s="115">
        <v>1519.84</v>
      </c>
      <c r="H110" s="113">
        <v>0</v>
      </c>
      <c r="I110" s="115">
        <v>1519.84</v>
      </c>
    </row>
    <row r="111" spans="1:9">
      <c r="A111" s="113" t="s">
        <v>708</v>
      </c>
      <c r="B111" s="116" t="s">
        <v>82</v>
      </c>
      <c r="C111" s="116">
        <v>1</v>
      </c>
      <c r="D111" s="113">
        <v>2276</v>
      </c>
      <c r="E111" s="113" t="s">
        <v>2911</v>
      </c>
      <c r="F111" s="115">
        <v>3879.89</v>
      </c>
      <c r="G111" s="115">
        <v>3674.24</v>
      </c>
      <c r="H111" s="115">
        <v>3674.24</v>
      </c>
      <c r="I111" s="115">
        <v>3879.89</v>
      </c>
    </row>
    <row r="112" spans="1:9">
      <c r="A112" s="113" t="s">
        <v>989</v>
      </c>
      <c r="B112" s="116" t="s">
        <v>82</v>
      </c>
      <c r="C112" s="116">
        <v>1</v>
      </c>
      <c r="D112" s="113">
        <v>2278</v>
      </c>
      <c r="E112" s="113" t="s">
        <v>2912</v>
      </c>
      <c r="F112" s="115">
        <v>120854.29</v>
      </c>
      <c r="G112" s="115">
        <v>8780.3799999999992</v>
      </c>
      <c r="H112" s="115">
        <v>120854.29</v>
      </c>
      <c r="I112" s="115">
        <v>8780.3799999999992</v>
      </c>
    </row>
    <row r="113" spans="1:9">
      <c r="A113" s="113" t="s">
        <v>930</v>
      </c>
      <c r="B113" s="116" t="s">
        <v>82</v>
      </c>
      <c r="C113" s="116">
        <v>1</v>
      </c>
      <c r="D113" s="113">
        <v>2279</v>
      </c>
      <c r="E113" s="113" t="s">
        <v>3465</v>
      </c>
      <c r="F113" s="113">
        <v>231.05</v>
      </c>
      <c r="G113" s="113">
        <v>0.7</v>
      </c>
      <c r="H113" s="113">
        <v>231.75</v>
      </c>
      <c r="I113" s="113">
        <v>0</v>
      </c>
    </row>
    <row r="114" spans="1:9">
      <c r="A114" s="113" t="s">
        <v>710</v>
      </c>
      <c r="B114" s="116" t="s">
        <v>82</v>
      </c>
      <c r="C114" s="116">
        <v>1</v>
      </c>
      <c r="D114" s="113">
        <v>2292</v>
      </c>
      <c r="E114" s="113" t="s">
        <v>2913</v>
      </c>
      <c r="F114" s="115">
        <v>6264.03</v>
      </c>
      <c r="G114" s="115">
        <v>209359.98</v>
      </c>
      <c r="H114" s="115">
        <v>13117.97</v>
      </c>
      <c r="I114" s="115">
        <v>202506.04</v>
      </c>
    </row>
    <row r="115" spans="1:9">
      <c r="A115" s="113" t="s">
        <v>931</v>
      </c>
      <c r="B115" s="116" t="s">
        <v>82</v>
      </c>
      <c r="C115" s="116">
        <v>1</v>
      </c>
      <c r="D115" s="113">
        <v>2302</v>
      </c>
      <c r="E115" s="113" t="s">
        <v>2914</v>
      </c>
      <c r="F115" s="113">
        <v>0</v>
      </c>
      <c r="G115" s="113">
        <v>503.36</v>
      </c>
      <c r="H115" s="113">
        <v>0</v>
      </c>
      <c r="I115" s="113">
        <v>503.36</v>
      </c>
    </row>
    <row r="116" spans="1:9">
      <c r="A116" s="113" t="s">
        <v>932</v>
      </c>
      <c r="B116" s="116" t="s">
        <v>82</v>
      </c>
      <c r="C116" s="116">
        <v>1</v>
      </c>
      <c r="D116" s="113">
        <v>2307</v>
      </c>
      <c r="E116" s="113" t="s">
        <v>2915</v>
      </c>
      <c r="F116" s="115">
        <v>436391.37</v>
      </c>
      <c r="G116" s="115">
        <v>769129.8</v>
      </c>
      <c r="H116" s="115">
        <v>764603.92</v>
      </c>
      <c r="I116" s="115">
        <v>440917.25</v>
      </c>
    </row>
    <row r="117" spans="1:9">
      <c r="A117" s="113" t="s">
        <v>2119</v>
      </c>
      <c r="B117" s="116" t="s">
        <v>82</v>
      </c>
      <c r="C117" s="116">
        <v>1</v>
      </c>
      <c r="D117" s="113">
        <v>2360</v>
      </c>
      <c r="E117" s="113" t="s">
        <v>3622</v>
      </c>
      <c r="F117" s="113">
        <v>0</v>
      </c>
      <c r="G117" s="115">
        <v>177226.75</v>
      </c>
      <c r="H117" s="113">
        <v>0</v>
      </c>
      <c r="I117" s="115">
        <v>177226.75</v>
      </c>
    </row>
    <row r="118" spans="1:9">
      <c r="A118" s="113" t="s">
        <v>737</v>
      </c>
      <c r="B118" s="116" t="s">
        <v>82</v>
      </c>
      <c r="C118" s="116">
        <v>1</v>
      </c>
      <c r="D118" s="113">
        <v>2368</v>
      </c>
      <c r="E118" s="113" t="s">
        <v>2916</v>
      </c>
      <c r="F118" s="115">
        <v>10940.33</v>
      </c>
      <c r="G118" s="115">
        <v>2726.77</v>
      </c>
      <c r="H118" s="115">
        <v>8213.56</v>
      </c>
      <c r="I118" s="115">
        <v>5453.54</v>
      </c>
    </row>
    <row r="119" spans="1:9">
      <c r="A119" s="113" t="s">
        <v>746</v>
      </c>
      <c r="B119" s="116" t="s">
        <v>82</v>
      </c>
      <c r="C119" s="116">
        <v>1</v>
      </c>
      <c r="D119" s="113">
        <v>2378</v>
      </c>
      <c r="E119" s="113" t="s">
        <v>2918</v>
      </c>
      <c r="F119" s="115">
        <v>8036.69</v>
      </c>
      <c r="G119" s="115">
        <v>11822.16</v>
      </c>
      <c r="H119" s="115">
        <v>13442.3</v>
      </c>
      <c r="I119" s="115">
        <v>6416.55</v>
      </c>
    </row>
    <row r="120" spans="1:9">
      <c r="A120" s="113" t="s">
        <v>747</v>
      </c>
      <c r="B120" s="116" t="s">
        <v>82</v>
      </c>
      <c r="C120" s="116">
        <v>1</v>
      </c>
      <c r="D120" s="113">
        <v>2379</v>
      </c>
      <c r="E120" s="113" t="s">
        <v>2919</v>
      </c>
      <c r="F120" s="115">
        <v>16881.98</v>
      </c>
      <c r="G120" s="115">
        <v>49161.41</v>
      </c>
      <c r="H120" s="115">
        <v>27100.91</v>
      </c>
      <c r="I120" s="115">
        <v>38942.480000000003</v>
      </c>
    </row>
    <row r="121" spans="1:9">
      <c r="A121" s="113" t="s">
        <v>748</v>
      </c>
      <c r="B121" s="116" t="s">
        <v>82</v>
      </c>
      <c r="C121" s="116">
        <v>1</v>
      </c>
      <c r="D121" s="113">
        <v>2381</v>
      </c>
      <c r="E121" s="113" t="s">
        <v>2920</v>
      </c>
      <c r="F121" s="115">
        <v>4538.45</v>
      </c>
      <c r="G121" s="115">
        <v>14686.86</v>
      </c>
      <c r="H121" s="115">
        <v>12363.25</v>
      </c>
      <c r="I121" s="115">
        <v>6862.06</v>
      </c>
    </row>
    <row r="122" spans="1:9">
      <c r="A122" s="113" t="s">
        <v>933</v>
      </c>
      <c r="B122" s="116" t="s">
        <v>82</v>
      </c>
      <c r="C122" s="116">
        <v>1</v>
      </c>
      <c r="D122" s="113">
        <v>2405</v>
      </c>
      <c r="E122" s="113" t="s">
        <v>3466</v>
      </c>
      <c r="F122" s="115">
        <v>53037.1</v>
      </c>
      <c r="G122" s="115">
        <v>16495.259999999998</v>
      </c>
      <c r="H122" s="115">
        <v>53037.11</v>
      </c>
      <c r="I122" s="115">
        <v>16495.25</v>
      </c>
    </row>
    <row r="123" spans="1:9">
      <c r="A123" s="113" t="s">
        <v>2125</v>
      </c>
      <c r="B123" s="116" t="s">
        <v>82</v>
      </c>
      <c r="C123" s="116">
        <v>1</v>
      </c>
      <c r="D123" s="113">
        <v>2406</v>
      </c>
      <c r="E123" s="113" t="s">
        <v>3466</v>
      </c>
      <c r="F123" s="115">
        <v>50449.41</v>
      </c>
      <c r="G123" s="115">
        <v>12072.91</v>
      </c>
      <c r="H123" s="115">
        <v>50449.41</v>
      </c>
      <c r="I123" s="115">
        <v>12072.91</v>
      </c>
    </row>
    <row r="124" spans="1:9">
      <c r="A124" s="113" t="s">
        <v>2128</v>
      </c>
      <c r="B124" s="116" t="s">
        <v>82</v>
      </c>
      <c r="C124" s="116">
        <v>1</v>
      </c>
      <c r="D124" s="113">
        <v>2436</v>
      </c>
      <c r="E124" s="113" t="s">
        <v>3623</v>
      </c>
      <c r="F124" s="113">
        <v>46.97</v>
      </c>
      <c r="G124" s="113">
        <v>0</v>
      </c>
      <c r="H124" s="113">
        <v>0</v>
      </c>
      <c r="I124" s="113">
        <v>46.97</v>
      </c>
    </row>
    <row r="125" spans="1:9">
      <c r="A125" s="113" t="s">
        <v>764</v>
      </c>
      <c r="B125" s="116" t="s">
        <v>82</v>
      </c>
      <c r="C125" s="116">
        <v>1</v>
      </c>
      <c r="D125" s="113">
        <v>2441</v>
      </c>
      <c r="E125" s="113" t="s">
        <v>2921</v>
      </c>
      <c r="F125" s="115">
        <v>2364.3000000000002</v>
      </c>
      <c r="G125" s="115">
        <v>6265.25</v>
      </c>
      <c r="H125" s="115">
        <v>6214.4</v>
      </c>
      <c r="I125" s="115">
        <v>2415.15</v>
      </c>
    </row>
    <row r="126" spans="1:9">
      <c r="A126" s="113" t="s">
        <v>934</v>
      </c>
      <c r="B126" s="116" t="s">
        <v>82</v>
      </c>
      <c r="C126" s="116">
        <v>1</v>
      </c>
      <c r="D126" s="113">
        <v>2499</v>
      </c>
      <c r="E126" s="113" t="s">
        <v>3466</v>
      </c>
      <c r="F126" s="113">
        <v>570.52</v>
      </c>
      <c r="G126" s="113">
        <v>0</v>
      </c>
      <c r="H126" s="113">
        <v>570.52</v>
      </c>
      <c r="I126" s="113">
        <v>0</v>
      </c>
    </row>
    <row r="127" spans="1:9">
      <c r="A127" s="113" t="s">
        <v>785</v>
      </c>
      <c r="B127" s="116" t="s">
        <v>82</v>
      </c>
      <c r="C127" s="116">
        <v>1</v>
      </c>
      <c r="D127" s="113">
        <v>2519</v>
      </c>
      <c r="E127" s="113" t="s">
        <v>2922</v>
      </c>
      <c r="F127" s="113">
        <v>822.04</v>
      </c>
      <c r="G127" s="115">
        <v>1277.56</v>
      </c>
      <c r="H127" s="113">
        <v>822.04</v>
      </c>
      <c r="I127" s="115">
        <v>1277.56</v>
      </c>
    </row>
    <row r="128" spans="1:9">
      <c r="A128" s="113" t="s">
        <v>2132</v>
      </c>
      <c r="B128" s="116" t="s">
        <v>82</v>
      </c>
      <c r="C128" s="116">
        <v>1</v>
      </c>
      <c r="D128" s="113">
        <v>2550</v>
      </c>
      <c r="E128" s="113" t="s">
        <v>3468</v>
      </c>
      <c r="F128" s="113">
        <v>0</v>
      </c>
      <c r="G128" s="115">
        <v>176839.22</v>
      </c>
      <c r="H128" s="113">
        <v>0</v>
      </c>
      <c r="I128" s="115">
        <v>176839.22</v>
      </c>
    </row>
    <row r="129" spans="1:9">
      <c r="A129" s="113" t="s">
        <v>805</v>
      </c>
      <c r="B129" s="116" t="s">
        <v>82</v>
      </c>
      <c r="C129" s="116">
        <v>1</v>
      </c>
      <c r="D129" s="113">
        <v>2585</v>
      </c>
      <c r="E129" s="113" t="s">
        <v>2134</v>
      </c>
      <c r="F129" s="115">
        <v>2549746.8199999998</v>
      </c>
      <c r="G129" s="115">
        <v>2332976.7200000002</v>
      </c>
      <c r="H129" s="115">
        <v>2586851.96</v>
      </c>
      <c r="I129" s="115">
        <v>2295871.58</v>
      </c>
    </row>
    <row r="130" spans="1:9">
      <c r="A130" s="113" t="s">
        <v>2135</v>
      </c>
      <c r="B130" s="116" t="s">
        <v>82</v>
      </c>
      <c r="C130" s="116">
        <v>1</v>
      </c>
      <c r="D130" s="113">
        <v>2643</v>
      </c>
      <c r="E130" s="113" t="s">
        <v>3469</v>
      </c>
      <c r="F130" s="113">
        <v>0</v>
      </c>
      <c r="G130" s="113">
        <v>46.97</v>
      </c>
      <c r="H130" s="113">
        <v>46.97</v>
      </c>
      <c r="I130" s="113">
        <v>0</v>
      </c>
    </row>
    <row r="131" spans="1:9">
      <c r="A131" s="113" t="s">
        <v>825</v>
      </c>
      <c r="B131" s="116" t="s">
        <v>82</v>
      </c>
      <c r="C131" s="116">
        <v>1</v>
      </c>
      <c r="D131" s="113">
        <v>2656</v>
      </c>
      <c r="E131" s="113" t="s">
        <v>2923</v>
      </c>
      <c r="F131" s="115">
        <v>5930.99</v>
      </c>
      <c r="G131" s="115">
        <v>5930.99</v>
      </c>
      <c r="H131" s="115">
        <v>5930.99</v>
      </c>
      <c r="I131" s="115">
        <v>5930.99</v>
      </c>
    </row>
    <row r="132" spans="1:9">
      <c r="A132" s="113" t="s">
        <v>830</v>
      </c>
      <c r="B132" s="116" t="s">
        <v>82</v>
      </c>
      <c r="C132" s="116">
        <v>1</v>
      </c>
      <c r="D132" s="113">
        <v>2673</v>
      </c>
      <c r="E132" s="113" t="s">
        <v>2137</v>
      </c>
      <c r="F132" s="115">
        <v>2187.9899999999998</v>
      </c>
      <c r="G132" s="115">
        <v>2724.27</v>
      </c>
      <c r="H132" s="115">
        <v>2187.9899999999998</v>
      </c>
      <c r="I132" s="115">
        <v>2724.27</v>
      </c>
    </row>
    <row r="133" spans="1:9">
      <c r="A133" s="113" t="s">
        <v>831</v>
      </c>
      <c r="B133" s="116" t="s">
        <v>82</v>
      </c>
      <c r="C133" s="116">
        <v>1</v>
      </c>
      <c r="D133" s="113">
        <v>2674</v>
      </c>
      <c r="E133" s="113" t="s">
        <v>2924</v>
      </c>
      <c r="F133" s="113">
        <v>766.38</v>
      </c>
      <c r="G133" s="113">
        <v>724.78</v>
      </c>
      <c r="H133" s="113">
        <v>766.38</v>
      </c>
      <c r="I133" s="113">
        <v>724.78</v>
      </c>
    </row>
    <row r="134" spans="1:9">
      <c r="A134" s="113" t="s">
        <v>1851</v>
      </c>
      <c r="B134" s="116" t="s">
        <v>82</v>
      </c>
      <c r="C134" s="116">
        <v>1</v>
      </c>
      <c r="D134" s="113">
        <v>2716</v>
      </c>
      <c r="E134" s="113" t="s">
        <v>2139</v>
      </c>
      <c r="F134" s="113">
        <v>57.22</v>
      </c>
      <c r="G134" s="113">
        <v>0</v>
      </c>
      <c r="H134" s="113">
        <v>57.22</v>
      </c>
      <c r="I134" s="113">
        <v>0</v>
      </c>
    </row>
    <row r="135" spans="1:9">
      <c r="A135" s="113" t="s">
        <v>858</v>
      </c>
      <c r="B135" s="116" t="s">
        <v>82</v>
      </c>
      <c r="C135" s="116">
        <v>1</v>
      </c>
      <c r="D135" s="113">
        <v>2724</v>
      </c>
      <c r="E135" s="113" t="s">
        <v>2925</v>
      </c>
      <c r="F135" s="115">
        <v>1852.33</v>
      </c>
      <c r="G135" s="115">
        <v>4104.97</v>
      </c>
      <c r="H135" s="115">
        <v>1852.33</v>
      </c>
      <c r="I135" s="115">
        <v>4104.97</v>
      </c>
    </row>
    <row r="136" spans="1:9">
      <c r="A136" s="113" t="s">
        <v>990</v>
      </c>
      <c r="B136" s="116" t="s">
        <v>82</v>
      </c>
      <c r="C136" s="116">
        <v>1</v>
      </c>
      <c r="D136" s="113">
        <v>2726</v>
      </c>
      <c r="E136" s="113" t="s">
        <v>2141</v>
      </c>
      <c r="F136" s="113">
        <v>0</v>
      </c>
      <c r="G136" s="115">
        <v>20655</v>
      </c>
      <c r="H136" s="115">
        <v>14580</v>
      </c>
      <c r="I136" s="115">
        <v>6075</v>
      </c>
    </row>
    <row r="137" spans="1:9">
      <c r="A137" s="113" t="s">
        <v>863</v>
      </c>
      <c r="B137" s="116" t="s">
        <v>82</v>
      </c>
      <c r="C137" s="116">
        <v>1</v>
      </c>
      <c r="D137" s="113">
        <v>2754</v>
      </c>
      <c r="E137" s="113" t="s">
        <v>2926</v>
      </c>
      <c r="F137" s="115">
        <v>3333.85</v>
      </c>
      <c r="G137" s="115">
        <v>5497.7</v>
      </c>
      <c r="H137" s="115">
        <v>6389.9</v>
      </c>
      <c r="I137" s="115">
        <v>2441.65</v>
      </c>
    </row>
    <row r="138" spans="1:9">
      <c r="A138" s="113" t="s">
        <v>964</v>
      </c>
      <c r="B138" s="116" t="s">
        <v>82</v>
      </c>
      <c r="C138" s="116">
        <v>1</v>
      </c>
      <c r="D138" s="113">
        <v>2782</v>
      </c>
      <c r="E138" s="113" t="s">
        <v>3415</v>
      </c>
      <c r="F138" s="113">
        <v>0</v>
      </c>
      <c r="G138" s="115">
        <v>253811.4</v>
      </c>
      <c r="H138" s="113">
        <v>0</v>
      </c>
      <c r="I138" s="115">
        <v>253811.4</v>
      </c>
    </row>
    <row r="139" spans="1:9">
      <c r="A139" s="113" t="s">
        <v>2143</v>
      </c>
      <c r="B139" s="116" t="s">
        <v>82</v>
      </c>
      <c r="C139" s="116">
        <v>1</v>
      </c>
      <c r="D139" s="113">
        <v>2784</v>
      </c>
      <c r="E139" s="113" t="s">
        <v>2927</v>
      </c>
      <c r="F139" s="115">
        <v>5576.44</v>
      </c>
      <c r="G139" s="115">
        <v>7197.03</v>
      </c>
      <c r="H139" s="115">
        <v>7377.36</v>
      </c>
      <c r="I139" s="115">
        <v>5396.11</v>
      </c>
    </row>
    <row r="140" spans="1:9">
      <c r="A140" s="113" t="s">
        <v>880</v>
      </c>
      <c r="B140" s="116" t="s">
        <v>82</v>
      </c>
      <c r="C140" s="116">
        <v>1</v>
      </c>
      <c r="D140" s="113">
        <v>2791</v>
      </c>
      <c r="E140" s="113" t="s">
        <v>2144</v>
      </c>
      <c r="F140" s="115">
        <v>152026.38</v>
      </c>
      <c r="G140" s="115">
        <v>244343.67</v>
      </c>
      <c r="H140" s="115">
        <v>244343.67</v>
      </c>
      <c r="I140" s="115">
        <v>152026.38</v>
      </c>
    </row>
    <row r="141" spans="1:9">
      <c r="A141" s="113" t="s">
        <v>2145</v>
      </c>
      <c r="B141" s="116" t="s">
        <v>82</v>
      </c>
      <c r="C141" s="116">
        <v>1</v>
      </c>
      <c r="D141" s="113">
        <v>2817</v>
      </c>
      <c r="E141" s="113" t="s">
        <v>3416</v>
      </c>
      <c r="F141" s="115">
        <v>14720.9</v>
      </c>
      <c r="G141" s="115">
        <v>7517.19</v>
      </c>
      <c r="H141" s="115">
        <v>22238.09</v>
      </c>
      <c r="I141" s="113">
        <v>0</v>
      </c>
    </row>
    <row r="142" spans="1:9">
      <c r="A142" s="113" t="s">
        <v>894</v>
      </c>
      <c r="B142" s="116" t="s">
        <v>82</v>
      </c>
      <c r="C142" s="116">
        <v>1</v>
      </c>
      <c r="D142" s="113">
        <v>2846</v>
      </c>
      <c r="E142" s="113" t="s">
        <v>2929</v>
      </c>
      <c r="F142" s="113">
        <v>862.38</v>
      </c>
      <c r="G142" s="115">
        <v>1342.86</v>
      </c>
      <c r="H142" s="113">
        <v>862.38</v>
      </c>
      <c r="I142" s="115">
        <v>1342.86</v>
      </c>
    </row>
    <row r="143" spans="1:9">
      <c r="A143" s="113" t="s">
        <v>903</v>
      </c>
      <c r="B143" s="116" t="s">
        <v>82</v>
      </c>
      <c r="C143" s="116">
        <v>1</v>
      </c>
      <c r="D143" s="113">
        <v>2874</v>
      </c>
      <c r="E143" s="113" t="s">
        <v>2931</v>
      </c>
      <c r="F143" s="115">
        <v>2890.5</v>
      </c>
      <c r="G143" s="115">
        <v>4733.1899999999996</v>
      </c>
      <c r="H143" s="115">
        <v>5445.75</v>
      </c>
      <c r="I143" s="115">
        <v>2177.94</v>
      </c>
    </row>
    <row r="144" spans="1:9">
      <c r="A144" s="113" t="s">
        <v>2150</v>
      </c>
      <c r="B144" s="116" t="s">
        <v>82</v>
      </c>
      <c r="C144" s="116">
        <v>1</v>
      </c>
      <c r="D144" s="113">
        <v>2900</v>
      </c>
      <c r="E144" s="113" t="s">
        <v>3465</v>
      </c>
      <c r="F144" s="115">
        <v>2039.94</v>
      </c>
      <c r="G144" s="115">
        <v>1596.19</v>
      </c>
      <c r="H144" s="115">
        <v>2039.92</v>
      </c>
      <c r="I144" s="115">
        <v>1596.21</v>
      </c>
    </row>
    <row r="145" spans="1:9">
      <c r="A145" s="113" t="s">
        <v>2152</v>
      </c>
      <c r="B145" s="116" t="s">
        <v>82</v>
      </c>
      <c r="C145" s="116">
        <v>1</v>
      </c>
      <c r="D145" s="113">
        <v>2920</v>
      </c>
      <c r="E145" s="113" t="s">
        <v>2153</v>
      </c>
      <c r="F145" s="113">
        <v>0</v>
      </c>
      <c r="G145" s="115">
        <v>20655</v>
      </c>
      <c r="H145" s="113">
        <v>0</v>
      </c>
      <c r="I145" s="115">
        <v>20655</v>
      </c>
    </row>
    <row r="146" spans="1:9">
      <c r="A146" s="113" t="s">
        <v>1138</v>
      </c>
      <c r="B146" s="116" t="s">
        <v>82</v>
      </c>
      <c r="C146" s="116">
        <v>1</v>
      </c>
      <c r="D146" s="113">
        <v>2948</v>
      </c>
      <c r="E146" s="113" t="s">
        <v>3586</v>
      </c>
      <c r="F146" s="115">
        <v>44741.87</v>
      </c>
      <c r="G146" s="115">
        <v>135281.59</v>
      </c>
      <c r="H146" s="115">
        <v>44741.87</v>
      </c>
      <c r="I146" s="115">
        <v>135281.59</v>
      </c>
    </row>
    <row r="147" spans="1:9">
      <c r="A147" s="113" t="s">
        <v>2155</v>
      </c>
      <c r="B147" s="116" t="s">
        <v>82</v>
      </c>
      <c r="C147" s="116">
        <v>1</v>
      </c>
      <c r="D147" s="113">
        <v>2953</v>
      </c>
      <c r="E147" s="113" t="s">
        <v>3624</v>
      </c>
      <c r="F147" s="113">
        <v>0</v>
      </c>
      <c r="G147" s="115">
        <v>184540.26</v>
      </c>
      <c r="H147" s="113">
        <v>0</v>
      </c>
      <c r="I147" s="115">
        <v>184540.26</v>
      </c>
    </row>
    <row r="148" spans="1:9">
      <c r="A148" s="113" t="s">
        <v>1004</v>
      </c>
      <c r="B148" s="116" t="s">
        <v>82</v>
      </c>
      <c r="C148" s="116">
        <v>1</v>
      </c>
      <c r="D148" s="113">
        <v>2962</v>
      </c>
      <c r="E148" s="113" t="s">
        <v>2932</v>
      </c>
      <c r="F148" s="115">
        <v>2974</v>
      </c>
      <c r="G148" s="113">
        <v>0</v>
      </c>
      <c r="H148" s="113">
        <v>0</v>
      </c>
      <c r="I148" s="115">
        <v>2974</v>
      </c>
    </row>
    <row r="149" spans="1:9">
      <c r="A149" s="113" t="s">
        <v>1811</v>
      </c>
      <c r="B149" s="116" t="s">
        <v>82</v>
      </c>
      <c r="C149" s="116">
        <v>1</v>
      </c>
      <c r="D149" s="113">
        <v>2970</v>
      </c>
      <c r="E149" s="113" t="s">
        <v>2933</v>
      </c>
      <c r="F149" s="115">
        <v>10606.66</v>
      </c>
      <c r="G149" s="115">
        <v>3861.24</v>
      </c>
      <c r="H149" s="115">
        <v>14467.9</v>
      </c>
      <c r="I149" s="113">
        <v>0</v>
      </c>
    </row>
    <row r="150" spans="1:9">
      <c r="A150" s="113" t="s">
        <v>2163</v>
      </c>
      <c r="B150" s="116" t="s">
        <v>82</v>
      </c>
      <c r="C150" s="116">
        <v>1</v>
      </c>
      <c r="D150" s="113">
        <v>3797</v>
      </c>
      <c r="E150" s="113" t="s">
        <v>3587</v>
      </c>
      <c r="F150" s="115">
        <v>1374.07</v>
      </c>
      <c r="G150" s="113">
        <v>566.39</v>
      </c>
      <c r="H150" s="115">
        <v>1374.07</v>
      </c>
      <c r="I150" s="113">
        <v>566.39</v>
      </c>
    </row>
    <row r="151" spans="1:9">
      <c r="A151" s="113" t="s">
        <v>1859</v>
      </c>
      <c r="B151" s="116" t="s">
        <v>82</v>
      </c>
      <c r="C151" s="116">
        <v>1</v>
      </c>
      <c r="D151" s="113">
        <v>3798</v>
      </c>
      <c r="E151" s="113" t="s">
        <v>2164</v>
      </c>
      <c r="F151" s="115">
        <v>2213.94</v>
      </c>
      <c r="G151" s="115">
        <v>1694.38</v>
      </c>
      <c r="H151" s="115">
        <v>2213.94</v>
      </c>
      <c r="I151" s="115">
        <v>1694.38</v>
      </c>
    </row>
    <row r="152" spans="1:9">
      <c r="A152" s="113" t="s">
        <v>2168</v>
      </c>
      <c r="B152" s="116" t="s">
        <v>82</v>
      </c>
      <c r="C152" s="116">
        <v>1</v>
      </c>
      <c r="D152" s="113">
        <v>3824</v>
      </c>
      <c r="E152" s="113" t="s">
        <v>2937</v>
      </c>
      <c r="F152" s="115">
        <v>95712.94</v>
      </c>
      <c r="G152" s="115">
        <v>217807.81</v>
      </c>
      <c r="H152" s="115">
        <v>313520.75</v>
      </c>
      <c r="I152" s="113">
        <v>0</v>
      </c>
    </row>
    <row r="153" spans="1:9">
      <c r="A153" s="113" t="s">
        <v>2171</v>
      </c>
      <c r="B153" s="116" t="s">
        <v>82</v>
      </c>
      <c r="C153" s="116">
        <v>1</v>
      </c>
      <c r="D153" s="113">
        <v>3841</v>
      </c>
      <c r="E153" s="113" t="s">
        <v>3418</v>
      </c>
      <c r="F153" s="115">
        <v>29504.36</v>
      </c>
      <c r="G153" s="113">
        <v>0</v>
      </c>
      <c r="H153" s="113">
        <v>0</v>
      </c>
      <c r="I153" s="115">
        <v>29504.36</v>
      </c>
    </row>
    <row r="154" spans="1:9">
      <c r="A154" s="113" t="s">
        <v>3386</v>
      </c>
      <c r="B154" s="116" t="s">
        <v>82</v>
      </c>
      <c r="C154" s="116">
        <v>1</v>
      </c>
      <c r="D154" s="113">
        <v>3846</v>
      </c>
      <c r="E154" s="113" t="s">
        <v>3387</v>
      </c>
      <c r="F154" s="113">
        <v>0</v>
      </c>
      <c r="G154" s="113">
        <v>636.17999999999995</v>
      </c>
      <c r="H154" s="113">
        <v>636.17999999999995</v>
      </c>
      <c r="I154" s="113">
        <v>0</v>
      </c>
    </row>
    <row r="155" spans="1:9">
      <c r="A155" s="113" t="s">
        <v>3563</v>
      </c>
      <c r="B155" s="116" t="s">
        <v>82</v>
      </c>
      <c r="C155" s="116">
        <v>1</v>
      </c>
      <c r="D155" s="113">
        <v>3884</v>
      </c>
      <c r="E155" s="113" t="s">
        <v>3592</v>
      </c>
      <c r="F155" s="113">
        <v>0</v>
      </c>
      <c r="G155" s="113">
        <v>93.94</v>
      </c>
      <c r="H155" s="113">
        <v>46.97</v>
      </c>
      <c r="I155" s="113">
        <v>46.97</v>
      </c>
    </row>
    <row r="156" spans="1:9">
      <c r="A156" s="113" t="s">
        <v>3565</v>
      </c>
      <c r="B156" s="116" t="s">
        <v>82</v>
      </c>
      <c r="C156" s="116">
        <v>1</v>
      </c>
      <c r="D156" s="113">
        <v>3888</v>
      </c>
      <c r="E156" s="113" t="s">
        <v>3594</v>
      </c>
      <c r="F156" s="113">
        <v>0</v>
      </c>
      <c r="G156" s="115">
        <v>2430</v>
      </c>
      <c r="H156" s="113">
        <v>0</v>
      </c>
      <c r="I156" s="115">
        <v>2430</v>
      </c>
    </row>
    <row r="157" spans="1:9">
      <c r="A157" s="113" t="s">
        <v>3628</v>
      </c>
      <c r="B157" s="116" t="s">
        <v>82</v>
      </c>
      <c r="C157" s="116">
        <v>1</v>
      </c>
      <c r="D157" s="113">
        <v>3896</v>
      </c>
      <c r="E157" s="113" t="s">
        <v>3629</v>
      </c>
      <c r="F157" s="115">
        <v>8505</v>
      </c>
      <c r="G157" s="115">
        <v>22599</v>
      </c>
      <c r="H157" s="115">
        <v>8505</v>
      </c>
      <c r="I157" s="115">
        <v>22599</v>
      </c>
    </row>
    <row r="158" spans="1:9">
      <c r="A158" s="113" t="s">
        <v>3630</v>
      </c>
      <c r="B158" s="116" t="s">
        <v>82</v>
      </c>
      <c r="C158" s="116">
        <v>1</v>
      </c>
      <c r="D158" s="113">
        <v>3897</v>
      </c>
      <c r="E158" s="113" t="s">
        <v>3629</v>
      </c>
      <c r="F158" s="115">
        <v>64881</v>
      </c>
      <c r="G158" s="115">
        <v>30739.5</v>
      </c>
      <c r="H158" s="115">
        <v>64881</v>
      </c>
      <c r="I158" s="115">
        <v>30739.5</v>
      </c>
    </row>
    <row r="159" spans="1:9">
      <c r="A159" s="113" t="s">
        <v>3631</v>
      </c>
      <c r="B159" s="116" t="s">
        <v>82</v>
      </c>
      <c r="C159" s="116">
        <v>1</v>
      </c>
      <c r="D159" s="113">
        <v>3898</v>
      </c>
      <c r="E159" s="113" t="s">
        <v>3632</v>
      </c>
      <c r="F159" s="113">
        <v>140.91</v>
      </c>
      <c r="G159" s="113">
        <v>0</v>
      </c>
      <c r="H159" s="113">
        <v>140.91</v>
      </c>
      <c r="I159" s="113">
        <v>0</v>
      </c>
    </row>
    <row r="160" spans="1:9">
      <c r="A160" s="113" t="s">
        <v>3633</v>
      </c>
      <c r="B160" s="116" t="s">
        <v>82</v>
      </c>
      <c r="C160" s="116">
        <v>1</v>
      </c>
      <c r="D160" s="113">
        <v>3899</v>
      </c>
      <c r="E160" s="113" t="s">
        <v>3629</v>
      </c>
      <c r="F160" s="115">
        <v>20412</v>
      </c>
      <c r="G160" s="115">
        <v>33412.5</v>
      </c>
      <c r="H160" s="115">
        <v>20412</v>
      </c>
      <c r="I160" s="115">
        <v>33412.5</v>
      </c>
    </row>
    <row r="161" spans="1:9">
      <c r="A161" s="113" t="s">
        <v>3671</v>
      </c>
      <c r="B161" s="116" t="s">
        <v>82</v>
      </c>
      <c r="C161" s="116">
        <v>1</v>
      </c>
      <c r="D161" s="113">
        <v>3901</v>
      </c>
      <c r="E161" s="113" t="s">
        <v>3672</v>
      </c>
      <c r="F161" s="113">
        <v>0</v>
      </c>
      <c r="G161" s="115">
        <v>10851.02</v>
      </c>
      <c r="H161" s="115">
        <v>9306.34</v>
      </c>
      <c r="I161" s="115">
        <v>1544.68</v>
      </c>
    </row>
    <row r="162" spans="1:9">
      <c r="A162" s="113" t="s">
        <v>3673</v>
      </c>
      <c r="B162" s="116" t="s">
        <v>82</v>
      </c>
      <c r="C162" s="116">
        <v>1</v>
      </c>
      <c r="D162" s="113">
        <v>3906</v>
      </c>
      <c r="E162" s="113" t="s">
        <v>3674</v>
      </c>
      <c r="F162" s="113">
        <v>0</v>
      </c>
      <c r="G162" s="113">
        <v>769.05</v>
      </c>
      <c r="H162" s="113">
        <v>769.05</v>
      </c>
      <c r="I162" s="113">
        <v>0</v>
      </c>
    </row>
    <row r="163" spans="1:9">
      <c r="A163" s="113" t="s">
        <v>3675</v>
      </c>
      <c r="B163" s="116" t="s">
        <v>82</v>
      </c>
      <c r="C163" s="116">
        <v>1</v>
      </c>
      <c r="D163" s="113">
        <v>3911</v>
      </c>
      <c r="E163" s="113" t="s">
        <v>2487</v>
      </c>
      <c r="F163" s="113">
        <v>0</v>
      </c>
      <c r="G163" s="115">
        <v>39346.370000000003</v>
      </c>
      <c r="H163" s="113">
        <v>0</v>
      </c>
      <c r="I163" s="115">
        <v>39346.370000000003</v>
      </c>
    </row>
    <row r="164" spans="1:9" hidden="1">
      <c r="A164" s="113" t="s">
        <v>91</v>
      </c>
      <c r="B164" s="116" t="s">
        <v>77</v>
      </c>
      <c r="C164" s="116">
        <v>1</v>
      </c>
      <c r="D164" s="113">
        <v>1514</v>
      </c>
      <c r="E164" s="113" t="s">
        <v>2939</v>
      </c>
      <c r="F164" s="115">
        <v>215683.72</v>
      </c>
      <c r="G164" s="115">
        <v>7697511.9400000004</v>
      </c>
      <c r="H164" s="115">
        <v>7913195.6600000001</v>
      </c>
      <c r="I164" s="113">
        <v>0</v>
      </c>
    </row>
    <row r="165" spans="1:9">
      <c r="A165" s="113" t="s">
        <v>705</v>
      </c>
      <c r="B165" s="116" t="s">
        <v>82</v>
      </c>
      <c r="C165" s="116">
        <v>1</v>
      </c>
      <c r="D165" s="113">
        <v>1525</v>
      </c>
      <c r="E165" s="113" t="s">
        <v>2940</v>
      </c>
      <c r="F165" s="115">
        <v>215683.72</v>
      </c>
      <c r="G165" s="115">
        <v>7697511.9400000004</v>
      </c>
      <c r="H165" s="115">
        <v>7913195.6600000001</v>
      </c>
      <c r="I165" s="113">
        <v>0</v>
      </c>
    </row>
    <row r="166" spans="1:9" hidden="1">
      <c r="A166" s="113" t="s">
        <v>93</v>
      </c>
      <c r="B166" s="116" t="s">
        <v>77</v>
      </c>
      <c r="C166" s="116">
        <v>1</v>
      </c>
      <c r="D166" s="113">
        <v>234</v>
      </c>
      <c r="E166" s="113" t="s">
        <v>1</v>
      </c>
      <c r="F166" s="115">
        <v>140141.15</v>
      </c>
      <c r="G166" s="115">
        <v>4742.59</v>
      </c>
      <c r="H166" s="115">
        <v>10393.74</v>
      </c>
      <c r="I166" s="115">
        <v>134490</v>
      </c>
    </row>
    <row r="167" spans="1:9">
      <c r="A167" s="113" t="s">
        <v>94</v>
      </c>
      <c r="B167" s="116" t="s">
        <v>82</v>
      </c>
      <c r="C167" s="116">
        <v>1</v>
      </c>
      <c r="D167" s="113">
        <v>235</v>
      </c>
      <c r="E167" s="113" t="s">
        <v>2941</v>
      </c>
      <c r="F167" s="115">
        <v>140141.15</v>
      </c>
      <c r="G167" s="115">
        <v>4742.59</v>
      </c>
      <c r="H167" s="115">
        <v>10393.74</v>
      </c>
      <c r="I167" s="115">
        <v>134490</v>
      </c>
    </row>
    <row r="168" spans="1:9" hidden="1">
      <c r="A168" s="113" t="s">
        <v>95</v>
      </c>
      <c r="B168" s="116" t="s">
        <v>77</v>
      </c>
      <c r="C168" s="116">
        <v>1</v>
      </c>
      <c r="D168" s="113">
        <v>236</v>
      </c>
      <c r="E168" s="113" t="s">
        <v>2175</v>
      </c>
      <c r="F168" s="115">
        <v>3389119.82</v>
      </c>
      <c r="G168" s="115">
        <v>2340043.3199999998</v>
      </c>
      <c r="H168" s="115">
        <v>1060543.8400000001</v>
      </c>
      <c r="I168" s="115">
        <v>4668619.3</v>
      </c>
    </row>
    <row r="169" spans="1:9" hidden="1">
      <c r="A169" s="113" t="s">
        <v>96</v>
      </c>
      <c r="B169" s="116" t="s">
        <v>77</v>
      </c>
      <c r="C169" s="116">
        <v>1</v>
      </c>
      <c r="D169" s="113">
        <v>237</v>
      </c>
      <c r="E169" s="113" t="s">
        <v>2942</v>
      </c>
      <c r="F169" s="115">
        <v>116426.98</v>
      </c>
      <c r="G169" s="115">
        <v>2283607.31</v>
      </c>
      <c r="H169" s="115">
        <v>1003754.56</v>
      </c>
      <c r="I169" s="115">
        <v>1396279.73</v>
      </c>
    </row>
    <row r="170" spans="1:9">
      <c r="A170" s="113" t="s">
        <v>97</v>
      </c>
      <c r="B170" s="116" t="s">
        <v>82</v>
      </c>
      <c r="C170" s="116">
        <v>1</v>
      </c>
      <c r="D170" s="113">
        <v>238</v>
      </c>
      <c r="E170" s="113" t="s">
        <v>2943</v>
      </c>
      <c r="F170" s="113">
        <v>0</v>
      </c>
      <c r="G170" s="115">
        <v>911707.04</v>
      </c>
      <c r="H170" s="115">
        <v>911707.04</v>
      </c>
      <c r="I170" s="113">
        <v>0</v>
      </c>
    </row>
    <row r="171" spans="1:9">
      <c r="A171" s="113" t="s">
        <v>98</v>
      </c>
      <c r="B171" s="116" t="s">
        <v>82</v>
      </c>
      <c r="C171" s="116">
        <v>1</v>
      </c>
      <c r="D171" s="113">
        <v>239</v>
      </c>
      <c r="E171" s="113" t="s">
        <v>2944</v>
      </c>
      <c r="F171" s="115">
        <v>62188.29</v>
      </c>
      <c r="G171" s="115">
        <v>179606.18</v>
      </c>
      <c r="H171" s="115">
        <v>64185.25</v>
      </c>
      <c r="I171" s="115">
        <v>177609.22</v>
      </c>
    </row>
    <row r="172" spans="1:9">
      <c r="A172" s="113" t="s">
        <v>904</v>
      </c>
      <c r="B172" s="116" t="s">
        <v>82</v>
      </c>
      <c r="C172" s="116">
        <v>1</v>
      </c>
      <c r="D172" s="113">
        <v>240</v>
      </c>
      <c r="E172" s="113" t="s">
        <v>3422</v>
      </c>
      <c r="F172" s="115">
        <v>34366.42</v>
      </c>
      <c r="G172" s="115">
        <v>1155157.07</v>
      </c>
      <c r="H172" s="113">
        <v>0</v>
      </c>
      <c r="I172" s="115">
        <v>1189523.49</v>
      </c>
    </row>
    <row r="173" spans="1:9">
      <c r="A173" s="113" t="s">
        <v>446</v>
      </c>
      <c r="B173" s="116" t="s">
        <v>82</v>
      </c>
      <c r="C173" s="116">
        <v>1</v>
      </c>
      <c r="D173" s="113">
        <v>241</v>
      </c>
      <c r="E173" s="113" t="s">
        <v>2945</v>
      </c>
      <c r="F173" s="113">
        <v>0</v>
      </c>
      <c r="G173" s="115">
        <v>7990</v>
      </c>
      <c r="H173" s="115">
        <v>7990</v>
      </c>
      <c r="I173" s="113">
        <v>0</v>
      </c>
    </row>
    <row r="174" spans="1:9">
      <c r="A174" s="113" t="s">
        <v>769</v>
      </c>
      <c r="B174" s="116" t="s">
        <v>82</v>
      </c>
      <c r="C174" s="116">
        <v>1</v>
      </c>
      <c r="D174" s="113">
        <v>2452</v>
      </c>
      <c r="E174" s="113" t="s">
        <v>2946</v>
      </c>
      <c r="F174" s="115">
        <v>19872.27</v>
      </c>
      <c r="G174" s="115">
        <v>29147.02</v>
      </c>
      <c r="H174" s="115">
        <v>19872.27</v>
      </c>
      <c r="I174" s="115">
        <v>29147.02</v>
      </c>
    </row>
    <row r="175" spans="1:9" hidden="1">
      <c r="A175" s="113" t="s">
        <v>99</v>
      </c>
      <c r="B175" s="116" t="s">
        <v>77</v>
      </c>
      <c r="C175" s="116">
        <v>1</v>
      </c>
      <c r="D175" s="113">
        <v>247</v>
      </c>
      <c r="E175" s="113" t="s">
        <v>2947</v>
      </c>
      <c r="F175" s="115">
        <v>3272692.84</v>
      </c>
      <c r="G175" s="115">
        <v>56436.01</v>
      </c>
      <c r="H175" s="115">
        <v>56789.279999999999</v>
      </c>
      <c r="I175" s="115">
        <v>3272339.57</v>
      </c>
    </row>
    <row r="176" spans="1:9">
      <c r="A176" s="113" t="s">
        <v>100</v>
      </c>
      <c r="B176" s="116" t="s">
        <v>82</v>
      </c>
      <c r="C176" s="116">
        <v>1</v>
      </c>
      <c r="D176" s="113">
        <v>248</v>
      </c>
      <c r="E176" s="113" t="s">
        <v>2948</v>
      </c>
      <c r="F176" s="115">
        <v>3143340.14</v>
      </c>
      <c r="G176" s="113">
        <v>0</v>
      </c>
      <c r="H176" s="113">
        <v>0</v>
      </c>
      <c r="I176" s="115">
        <v>3143340.14</v>
      </c>
    </row>
    <row r="177" spans="1:9">
      <c r="A177" s="113" t="s">
        <v>370</v>
      </c>
      <c r="B177" s="116" t="s">
        <v>82</v>
      </c>
      <c r="C177" s="116">
        <v>1</v>
      </c>
      <c r="D177" s="113">
        <v>1834</v>
      </c>
      <c r="E177" s="113" t="s">
        <v>2183</v>
      </c>
      <c r="F177" s="115">
        <v>2250</v>
      </c>
      <c r="G177" s="113">
        <v>0</v>
      </c>
      <c r="H177" s="113">
        <v>0</v>
      </c>
      <c r="I177" s="115">
        <v>2250</v>
      </c>
    </row>
    <row r="178" spans="1:9">
      <c r="A178" s="113" t="s">
        <v>388</v>
      </c>
      <c r="B178" s="116" t="s">
        <v>82</v>
      </c>
      <c r="C178" s="116">
        <v>1</v>
      </c>
      <c r="D178" s="113">
        <v>1927</v>
      </c>
      <c r="E178" s="113" t="s">
        <v>2947</v>
      </c>
      <c r="F178" s="113">
        <v>11.44</v>
      </c>
      <c r="G178" s="113">
        <v>0</v>
      </c>
      <c r="H178" s="113">
        <v>11.44</v>
      </c>
      <c r="I178" s="113">
        <v>0</v>
      </c>
    </row>
    <row r="179" spans="1:9">
      <c r="A179" s="113" t="s">
        <v>839</v>
      </c>
      <c r="B179" s="116" t="s">
        <v>82</v>
      </c>
      <c r="C179" s="116">
        <v>1</v>
      </c>
      <c r="D179" s="113">
        <v>2157</v>
      </c>
      <c r="E179" s="113" t="s">
        <v>2949</v>
      </c>
      <c r="F179" s="115">
        <v>49387.81</v>
      </c>
      <c r="G179" s="115">
        <v>50340.89</v>
      </c>
      <c r="H179" s="115">
        <v>49919.16</v>
      </c>
      <c r="I179" s="115">
        <v>49809.54</v>
      </c>
    </row>
    <row r="180" spans="1:9">
      <c r="A180" s="113" t="s">
        <v>770</v>
      </c>
      <c r="B180" s="116" t="s">
        <v>82</v>
      </c>
      <c r="C180" s="116">
        <v>1</v>
      </c>
      <c r="D180" s="113">
        <v>2459</v>
      </c>
      <c r="E180" s="113" t="s">
        <v>2950</v>
      </c>
      <c r="F180" s="115">
        <v>70844.600000000006</v>
      </c>
      <c r="G180" s="113">
        <v>0</v>
      </c>
      <c r="H180" s="113">
        <v>0</v>
      </c>
      <c r="I180" s="115">
        <v>70844.600000000006</v>
      </c>
    </row>
    <row r="181" spans="1:9">
      <c r="A181" s="113" t="s">
        <v>832</v>
      </c>
      <c r="B181" s="116" t="s">
        <v>82</v>
      </c>
      <c r="C181" s="116">
        <v>1</v>
      </c>
      <c r="D181" s="113">
        <v>2504</v>
      </c>
      <c r="E181" s="113" t="s">
        <v>2951</v>
      </c>
      <c r="F181" s="115">
        <v>6112.06</v>
      </c>
      <c r="G181" s="115">
        <v>5355.16</v>
      </c>
      <c r="H181" s="115">
        <v>6111.89</v>
      </c>
      <c r="I181" s="115">
        <v>5355.33</v>
      </c>
    </row>
    <row r="182" spans="1:9">
      <c r="A182" s="113" t="s">
        <v>1005</v>
      </c>
      <c r="B182" s="116" t="s">
        <v>82</v>
      </c>
      <c r="C182" s="116">
        <v>1</v>
      </c>
      <c r="D182" s="113">
        <v>2979</v>
      </c>
      <c r="E182" s="113" t="s">
        <v>2952</v>
      </c>
      <c r="F182" s="113">
        <v>746.79</v>
      </c>
      <c r="G182" s="113">
        <v>739.96</v>
      </c>
      <c r="H182" s="113">
        <v>746.79</v>
      </c>
      <c r="I182" s="113">
        <v>739.96</v>
      </c>
    </row>
    <row r="183" spans="1:9" hidden="1">
      <c r="A183" s="113" t="s">
        <v>101</v>
      </c>
      <c r="B183" s="116" t="s">
        <v>77</v>
      </c>
      <c r="C183" s="116">
        <v>1</v>
      </c>
      <c r="D183" s="113">
        <v>255</v>
      </c>
      <c r="E183" s="113" t="s">
        <v>2953</v>
      </c>
      <c r="F183" s="115">
        <v>11753011.720000001</v>
      </c>
      <c r="G183" s="115">
        <v>561561.35</v>
      </c>
      <c r="H183" s="115">
        <v>581028.38</v>
      </c>
      <c r="I183" s="115">
        <v>11733544.689999999</v>
      </c>
    </row>
    <row r="184" spans="1:9">
      <c r="A184" s="113" t="s">
        <v>102</v>
      </c>
      <c r="B184" s="116" t="s">
        <v>82</v>
      </c>
      <c r="C184" s="116">
        <v>1</v>
      </c>
      <c r="D184" s="113">
        <v>256</v>
      </c>
      <c r="E184" s="113" t="s">
        <v>404</v>
      </c>
      <c r="F184" s="115">
        <v>7603.25</v>
      </c>
      <c r="G184" s="113">
        <v>0</v>
      </c>
      <c r="H184" s="115">
        <v>7603.25</v>
      </c>
      <c r="I184" s="113">
        <v>0</v>
      </c>
    </row>
    <row r="185" spans="1:9">
      <c r="A185" s="113" t="s">
        <v>103</v>
      </c>
      <c r="B185" s="116" t="s">
        <v>82</v>
      </c>
      <c r="C185" s="116">
        <v>1</v>
      </c>
      <c r="D185" s="113">
        <v>257</v>
      </c>
      <c r="E185" s="113" t="s">
        <v>2190</v>
      </c>
      <c r="F185" s="113">
        <v>0</v>
      </c>
      <c r="G185" s="115">
        <v>7399.9</v>
      </c>
      <c r="H185" s="115">
        <v>7399.9</v>
      </c>
      <c r="I185" s="113">
        <v>0</v>
      </c>
    </row>
    <row r="186" spans="1:9">
      <c r="A186" s="113" t="s">
        <v>104</v>
      </c>
      <c r="B186" s="116" t="s">
        <v>82</v>
      </c>
      <c r="C186" s="116">
        <v>1</v>
      </c>
      <c r="D186" s="113">
        <v>258</v>
      </c>
      <c r="E186" s="113" t="s">
        <v>406</v>
      </c>
      <c r="F186" s="113">
        <v>0</v>
      </c>
      <c r="G186" s="115">
        <v>34153.72</v>
      </c>
      <c r="H186" s="115">
        <v>34153.72</v>
      </c>
      <c r="I186" s="113">
        <v>0</v>
      </c>
    </row>
    <row r="187" spans="1:9">
      <c r="A187" s="113" t="s">
        <v>105</v>
      </c>
      <c r="B187" s="116" t="s">
        <v>82</v>
      </c>
      <c r="C187" s="116">
        <v>1</v>
      </c>
      <c r="D187" s="113">
        <v>259</v>
      </c>
      <c r="E187" s="113" t="s">
        <v>405</v>
      </c>
      <c r="F187" s="113">
        <v>0</v>
      </c>
      <c r="G187" s="115">
        <v>147533.47</v>
      </c>
      <c r="H187" s="115">
        <v>147533.47</v>
      </c>
      <c r="I187" s="113">
        <v>0</v>
      </c>
    </row>
    <row r="188" spans="1:9">
      <c r="A188" s="113" t="s">
        <v>106</v>
      </c>
      <c r="B188" s="116" t="s">
        <v>82</v>
      </c>
      <c r="C188" s="116">
        <v>1</v>
      </c>
      <c r="D188" s="113">
        <v>260</v>
      </c>
      <c r="E188" s="113" t="s">
        <v>407</v>
      </c>
      <c r="F188" s="113">
        <v>0</v>
      </c>
      <c r="G188" s="115">
        <v>54645.89</v>
      </c>
      <c r="H188" s="115">
        <v>54645.89</v>
      </c>
      <c r="I188" s="113">
        <v>0</v>
      </c>
    </row>
    <row r="189" spans="1:9">
      <c r="A189" s="113" t="s">
        <v>107</v>
      </c>
      <c r="B189" s="116" t="s">
        <v>82</v>
      </c>
      <c r="C189" s="116">
        <v>1</v>
      </c>
      <c r="D189" s="113">
        <v>261</v>
      </c>
      <c r="E189" s="113" t="s">
        <v>408</v>
      </c>
      <c r="F189" s="113">
        <v>0</v>
      </c>
      <c r="G189" s="115">
        <v>11384.53</v>
      </c>
      <c r="H189" s="115">
        <v>11384.53</v>
      </c>
      <c r="I189" s="113">
        <v>0</v>
      </c>
    </row>
    <row r="190" spans="1:9">
      <c r="A190" s="113" t="s">
        <v>108</v>
      </c>
      <c r="B190" s="116" t="s">
        <v>82</v>
      </c>
      <c r="C190" s="116">
        <v>1</v>
      </c>
      <c r="D190" s="113">
        <v>264</v>
      </c>
      <c r="E190" s="113" t="s">
        <v>2954</v>
      </c>
      <c r="F190" s="115">
        <v>10779.42</v>
      </c>
      <c r="G190" s="113">
        <v>0</v>
      </c>
      <c r="H190" s="115">
        <v>10779.42</v>
      </c>
      <c r="I190" s="113">
        <v>0</v>
      </c>
    </row>
    <row r="191" spans="1:9">
      <c r="A191" s="113" t="s">
        <v>109</v>
      </c>
      <c r="B191" s="116" t="s">
        <v>82</v>
      </c>
      <c r="C191" s="116">
        <v>1</v>
      </c>
      <c r="D191" s="113">
        <v>265</v>
      </c>
      <c r="E191" s="113" t="s">
        <v>2191</v>
      </c>
      <c r="F191" s="115">
        <v>9998682.2400000002</v>
      </c>
      <c r="G191" s="113">
        <v>0</v>
      </c>
      <c r="H191" s="113">
        <v>0</v>
      </c>
      <c r="I191" s="115">
        <v>9998682.2400000002</v>
      </c>
    </row>
    <row r="192" spans="1:9">
      <c r="A192" s="113" t="s">
        <v>110</v>
      </c>
      <c r="B192" s="116" t="s">
        <v>82</v>
      </c>
      <c r="C192" s="116">
        <v>1</v>
      </c>
      <c r="D192" s="113">
        <v>266</v>
      </c>
      <c r="E192" s="113" t="s">
        <v>2192</v>
      </c>
      <c r="F192" s="115">
        <v>1605682.37</v>
      </c>
      <c r="G192" s="113">
        <v>0</v>
      </c>
      <c r="H192" s="113">
        <v>0</v>
      </c>
      <c r="I192" s="115">
        <v>1605682.37</v>
      </c>
    </row>
    <row r="193" spans="1:9">
      <c r="A193" s="113" t="s">
        <v>111</v>
      </c>
      <c r="B193" s="116" t="s">
        <v>82</v>
      </c>
      <c r="C193" s="116">
        <v>1</v>
      </c>
      <c r="D193" s="113">
        <v>267</v>
      </c>
      <c r="E193" s="113" t="s">
        <v>2193</v>
      </c>
      <c r="F193" s="115">
        <v>11939.8</v>
      </c>
      <c r="G193" s="115">
        <v>2018.95</v>
      </c>
      <c r="H193" s="115">
        <v>11939.8</v>
      </c>
      <c r="I193" s="115">
        <v>2018.95</v>
      </c>
    </row>
    <row r="194" spans="1:9">
      <c r="A194" s="113" t="s">
        <v>112</v>
      </c>
      <c r="B194" s="116" t="s">
        <v>82</v>
      </c>
      <c r="C194" s="116">
        <v>1</v>
      </c>
      <c r="D194" s="113">
        <v>1766</v>
      </c>
      <c r="E194" s="113" t="s">
        <v>2955</v>
      </c>
      <c r="F194" s="115">
        <v>14074.34</v>
      </c>
      <c r="G194" s="113">
        <v>0</v>
      </c>
      <c r="H194" s="113">
        <v>0</v>
      </c>
      <c r="I194" s="115">
        <v>14074.34</v>
      </c>
    </row>
    <row r="195" spans="1:9">
      <c r="A195" s="113" t="s">
        <v>113</v>
      </c>
      <c r="B195" s="116" t="s">
        <v>82</v>
      </c>
      <c r="C195" s="116">
        <v>1</v>
      </c>
      <c r="D195" s="113">
        <v>1767</v>
      </c>
      <c r="E195" s="113" t="s">
        <v>2956</v>
      </c>
      <c r="F195" s="113">
        <v>0</v>
      </c>
      <c r="G195" s="115">
        <v>28802.85</v>
      </c>
      <c r="H195" s="115">
        <v>28802.85</v>
      </c>
      <c r="I195" s="113">
        <v>0</v>
      </c>
    </row>
    <row r="196" spans="1:9">
      <c r="A196" s="113" t="s">
        <v>447</v>
      </c>
      <c r="B196" s="116" t="s">
        <v>82</v>
      </c>
      <c r="C196" s="116">
        <v>1</v>
      </c>
      <c r="D196" s="113">
        <v>1175</v>
      </c>
      <c r="E196" s="113" t="s">
        <v>2957</v>
      </c>
      <c r="F196" s="113">
        <v>0</v>
      </c>
      <c r="G196" s="115">
        <v>42426.41</v>
      </c>
      <c r="H196" s="115">
        <v>42426.41</v>
      </c>
      <c r="I196" s="113">
        <v>0</v>
      </c>
    </row>
    <row r="197" spans="1:9">
      <c r="A197" s="113" t="s">
        <v>448</v>
      </c>
      <c r="B197" s="116" t="s">
        <v>82</v>
      </c>
      <c r="C197" s="116">
        <v>1</v>
      </c>
      <c r="D197" s="113">
        <v>1255</v>
      </c>
      <c r="E197" s="113" t="s">
        <v>2195</v>
      </c>
      <c r="F197" s="113">
        <v>0</v>
      </c>
      <c r="G197" s="115">
        <v>195419.14</v>
      </c>
      <c r="H197" s="115">
        <v>195419.14</v>
      </c>
      <c r="I197" s="113">
        <v>0</v>
      </c>
    </row>
    <row r="198" spans="1:9">
      <c r="A198" s="113" t="s">
        <v>725</v>
      </c>
      <c r="B198" s="116" t="s">
        <v>82</v>
      </c>
      <c r="C198" s="116">
        <v>1</v>
      </c>
      <c r="D198" s="113">
        <v>2353</v>
      </c>
      <c r="E198" s="113" t="s">
        <v>2955</v>
      </c>
      <c r="F198" s="115">
        <v>63448.25</v>
      </c>
      <c r="G198" s="115">
        <v>37634.92</v>
      </c>
      <c r="H198" s="115">
        <v>28720.25</v>
      </c>
      <c r="I198" s="115">
        <v>72362.92</v>
      </c>
    </row>
    <row r="199" spans="1:9">
      <c r="A199" s="113" t="s">
        <v>726</v>
      </c>
      <c r="B199" s="116" t="s">
        <v>82</v>
      </c>
      <c r="C199" s="116">
        <v>1</v>
      </c>
      <c r="D199" s="113">
        <v>2354</v>
      </c>
      <c r="E199" s="113" t="s">
        <v>2955</v>
      </c>
      <c r="F199" s="113">
        <v>576.20000000000005</v>
      </c>
      <c r="G199" s="113">
        <v>126.18</v>
      </c>
      <c r="H199" s="113">
        <v>82.6</v>
      </c>
      <c r="I199" s="113">
        <v>619.78</v>
      </c>
    </row>
    <row r="200" spans="1:9">
      <c r="A200" s="113" t="s">
        <v>727</v>
      </c>
      <c r="B200" s="116" t="s">
        <v>82</v>
      </c>
      <c r="C200" s="116">
        <v>1</v>
      </c>
      <c r="D200" s="113">
        <v>2355</v>
      </c>
      <c r="E200" s="113" t="s">
        <v>2955</v>
      </c>
      <c r="F200" s="115">
        <v>1052.1099999999999</v>
      </c>
      <c r="G200" s="113">
        <v>0</v>
      </c>
      <c r="H200" s="113">
        <v>137.15</v>
      </c>
      <c r="I200" s="113">
        <v>914.96</v>
      </c>
    </row>
    <row r="201" spans="1:9">
      <c r="A201" s="113" t="s">
        <v>728</v>
      </c>
      <c r="B201" s="116" t="s">
        <v>82</v>
      </c>
      <c r="C201" s="116">
        <v>1</v>
      </c>
      <c r="D201" s="113">
        <v>2356</v>
      </c>
      <c r="E201" s="113" t="s">
        <v>2955</v>
      </c>
      <c r="F201" s="113">
        <v>34.700000000000003</v>
      </c>
      <c r="G201" s="113">
        <v>5.86</v>
      </c>
      <c r="H201" s="113">
        <v>0</v>
      </c>
      <c r="I201" s="113">
        <v>40.56</v>
      </c>
    </row>
    <row r="202" spans="1:9">
      <c r="A202" s="113" t="s">
        <v>729</v>
      </c>
      <c r="B202" s="116" t="s">
        <v>82</v>
      </c>
      <c r="C202" s="116">
        <v>1</v>
      </c>
      <c r="D202" s="113">
        <v>2357</v>
      </c>
      <c r="E202" s="113" t="s">
        <v>2958</v>
      </c>
      <c r="F202" s="115">
        <v>39114.04</v>
      </c>
      <c r="G202" s="113">
        <v>2.5099999999999998</v>
      </c>
      <c r="H202" s="113">
        <v>0</v>
      </c>
      <c r="I202" s="115">
        <v>39116.550000000003</v>
      </c>
    </row>
    <row r="203" spans="1:9">
      <c r="A203" s="113" t="s">
        <v>3390</v>
      </c>
      <c r="B203" s="116" t="s">
        <v>82</v>
      </c>
      <c r="C203" s="116">
        <v>1</v>
      </c>
      <c r="D203" s="113">
        <v>3855</v>
      </c>
      <c r="E203" s="113" t="s">
        <v>2955</v>
      </c>
      <c r="F203" s="113">
        <v>25</v>
      </c>
      <c r="G203" s="113">
        <v>7.02</v>
      </c>
      <c r="H203" s="113">
        <v>0</v>
      </c>
      <c r="I203" s="113">
        <v>32.020000000000003</v>
      </c>
    </row>
    <row r="204" spans="1:9" hidden="1">
      <c r="A204" s="113" t="s">
        <v>115</v>
      </c>
      <c r="B204" s="116" t="s">
        <v>77</v>
      </c>
      <c r="C204" s="116">
        <v>1</v>
      </c>
      <c r="D204" s="113">
        <v>271</v>
      </c>
      <c r="E204" s="113" t="s">
        <v>2959</v>
      </c>
      <c r="F204" s="115">
        <v>917209983.30999994</v>
      </c>
      <c r="G204" s="115">
        <v>690429.45</v>
      </c>
      <c r="H204" s="115">
        <v>450555.86</v>
      </c>
      <c r="I204" s="115">
        <v>917449856.89999998</v>
      </c>
    </row>
    <row r="205" spans="1:9" hidden="1">
      <c r="A205" s="113" t="s">
        <v>116</v>
      </c>
      <c r="B205" s="116" t="s">
        <v>77</v>
      </c>
      <c r="C205" s="116">
        <v>1</v>
      </c>
      <c r="D205" s="113">
        <v>272</v>
      </c>
      <c r="E205" s="113" t="s">
        <v>2960</v>
      </c>
      <c r="F205" s="115">
        <v>973960.61</v>
      </c>
      <c r="G205" s="113">
        <v>0</v>
      </c>
      <c r="H205" s="115">
        <v>120514.97</v>
      </c>
      <c r="I205" s="115">
        <v>853445.64</v>
      </c>
    </row>
    <row r="206" spans="1:9" hidden="1">
      <c r="A206" s="113" t="s">
        <v>117</v>
      </c>
      <c r="B206" s="116" t="s">
        <v>77</v>
      </c>
      <c r="C206" s="116">
        <v>1</v>
      </c>
      <c r="D206" s="113">
        <v>273</v>
      </c>
      <c r="E206" s="113" t="s">
        <v>2961</v>
      </c>
      <c r="F206" s="115">
        <v>10867995.67</v>
      </c>
      <c r="G206" s="113">
        <v>0</v>
      </c>
      <c r="H206" s="115">
        <v>120514.97</v>
      </c>
      <c r="I206" s="115">
        <v>10747480.699999999</v>
      </c>
    </row>
    <row r="207" spans="1:9">
      <c r="A207" s="113" t="s">
        <v>118</v>
      </c>
      <c r="B207" s="116" t="s">
        <v>82</v>
      </c>
      <c r="C207" s="116">
        <v>1</v>
      </c>
      <c r="D207" s="113">
        <v>276</v>
      </c>
      <c r="E207" s="113" t="s">
        <v>2962</v>
      </c>
      <c r="F207" s="115">
        <v>231243.7</v>
      </c>
      <c r="G207" s="113">
        <v>0</v>
      </c>
      <c r="H207" s="113">
        <v>0</v>
      </c>
      <c r="I207" s="115">
        <v>231243.7</v>
      </c>
    </row>
    <row r="208" spans="1:9">
      <c r="A208" s="113" t="s">
        <v>119</v>
      </c>
      <c r="B208" s="116" t="s">
        <v>82</v>
      </c>
      <c r="C208" s="116">
        <v>1</v>
      </c>
      <c r="D208" s="113">
        <v>277</v>
      </c>
      <c r="E208" s="113" t="s">
        <v>2202</v>
      </c>
      <c r="F208" s="115">
        <v>93560.75</v>
      </c>
      <c r="G208" s="113">
        <v>0</v>
      </c>
      <c r="H208" s="113">
        <v>0</v>
      </c>
      <c r="I208" s="115">
        <v>93560.75</v>
      </c>
    </row>
    <row r="209" spans="1:9">
      <c r="A209" s="113" t="s">
        <v>120</v>
      </c>
      <c r="B209" s="116" t="s">
        <v>82</v>
      </c>
      <c r="C209" s="116">
        <v>1</v>
      </c>
      <c r="D209" s="113">
        <v>278</v>
      </c>
      <c r="E209" s="113" t="s">
        <v>2963</v>
      </c>
      <c r="F209" s="115">
        <v>206281.53</v>
      </c>
      <c r="G209" s="113">
        <v>0</v>
      </c>
      <c r="H209" s="113">
        <v>0</v>
      </c>
      <c r="I209" s="115">
        <v>206281.53</v>
      </c>
    </row>
    <row r="210" spans="1:9">
      <c r="A210" s="113" t="s">
        <v>121</v>
      </c>
      <c r="B210" s="116" t="s">
        <v>82</v>
      </c>
      <c r="C210" s="116">
        <v>1</v>
      </c>
      <c r="D210" s="113">
        <v>280</v>
      </c>
      <c r="E210" s="113" t="s">
        <v>2964</v>
      </c>
      <c r="F210" s="115">
        <v>26435.34</v>
      </c>
      <c r="G210" s="113">
        <v>0</v>
      </c>
      <c r="H210" s="113">
        <v>0</v>
      </c>
      <c r="I210" s="115">
        <v>26435.34</v>
      </c>
    </row>
    <row r="211" spans="1:9">
      <c r="A211" s="113" t="s">
        <v>122</v>
      </c>
      <c r="B211" s="116" t="s">
        <v>82</v>
      </c>
      <c r="C211" s="116">
        <v>1</v>
      </c>
      <c r="D211" s="113">
        <v>282</v>
      </c>
      <c r="E211" s="113" t="s">
        <v>2965</v>
      </c>
      <c r="F211" s="115">
        <v>57621.599999999999</v>
      </c>
      <c r="G211" s="113">
        <v>0</v>
      </c>
      <c r="H211" s="113">
        <v>0</v>
      </c>
      <c r="I211" s="115">
        <v>57621.599999999999</v>
      </c>
    </row>
    <row r="212" spans="1:9">
      <c r="A212" s="113" t="s">
        <v>123</v>
      </c>
      <c r="B212" s="116" t="s">
        <v>82</v>
      </c>
      <c r="C212" s="116">
        <v>1</v>
      </c>
      <c r="D212" s="113">
        <v>283</v>
      </c>
      <c r="E212" s="113" t="s">
        <v>2870</v>
      </c>
      <c r="F212" s="115">
        <v>152274.64000000001</v>
      </c>
      <c r="G212" s="113">
        <v>0</v>
      </c>
      <c r="H212" s="115">
        <v>15903.75</v>
      </c>
      <c r="I212" s="115">
        <v>136370.89000000001</v>
      </c>
    </row>
    <row r="213" spans="1:9">
      <c r="A213" s="113" t="s">
        <v>124</v>
      </c>
      <c r="B213" s="116" t="s">
        <v>82</v>
      </c>
      <c r="C213" s="116">
        <v>1</v>
      </c>
      <c r="D213" s="113">
        <v>284</v>
      </c>
      <c r="E213" s="113" t="s">
        <v>2966</v>
      </c>
      <c r="F213" s="115">
        <v>1018926.82</v>
      </c>
      <c r="G213" s="113">
        <v>0</v>
      </c>
      <c r="H213" s="115">
        <v>43255.54</v>
      </c>
      <c r="I213" s="115">
        <v>975671.28</v>
      </c>
    </row>
    <row r="214" spans="1:9">
      <c r="A214" s="113" t="s">
        <v>1813</v>
      </c>
      <c r="B214" s="116" t="s">
        <v>82</v>
      </c>
      <c r="C214" s="116">
        <v>1</v>
      </c>
      <c r="D214" s="113">
        <v>285</v>
      </c>
      <c r="E214" s="113" t="s">
        <v>2066</v>
      </c>
      <c r="F214" s="115">
        <v>416666.72</v>
      </c>
      <c r="G214" s="113">
        <v>0</v>
      </c>
      <c r="H214" s="115">
        <v>34722.22</v>
      </c>
      <c r="I214" s="115">
        <v>381944.5</v>
      </c>
    </row>
    <row r="215" spans="1:9">
      <c r="A215" s="113" t="s">
        <v>125</v>
      </c>
      <c r="B215" s="116" t="s">
        <v>82</v>
      </c>
      <c r="C215" s="116">
        <v>1</v>
      </c>
      <c r="D215" s="113">
        <v>286</v>
      </c>
      <c r="E215" s="113" t="s">
        <v>2967</v>
      </c>
      <c r="F215" s="115">
        <v>186434.22</v>
      </c>
      <c r="G215" s="113">
        <v>0</v>
      </c>
      <c r="H215" s="115">
        <v>26633.46</v>
      </c>
      <c r="I215" s="115">
        <v>159800.76</v>
      </c>
    </row>
    <row r="216" spans="1:9">
      <c r="A216" s="113" t="s">
        <v>126</v>
      </c>
      <c r="B216" s="116" t="s">
        <v>82</v>
      </c>
      <c r="C216" s="116">
        <v>1</v>
      </c>
      <c r="D216" s="113">
        <v>290</v>
      </c>
      <c r="E216" s="113" t="s">
        <v>2968</v>
      </c>
      <c r="F216" s="115">
        <v>1928935.36</v>
      </c>
      <c r="G216" s="113">
        <v>0</v>
      </c>
      <c r="H216" s="113">
        <v>0</v>
      </c>
      <c r="I216" s="115">
        <v>1928935.36</v>
      </c>
    </row>
    <row r="217" spans="1:9">
      <c r="A217" s="113" t="s">
        <v>127</v>
      </c>
      <c r="B217" s="116" t="s">
        <v>82</v>
      </c>
      <c r="C217" s="116">
        <v>1</v>
      </c>
      <c r="D217" s="113">
        <v>292</v>
      </c>
      <c r="E217" s="113" t="s">
        <v>2969</v>
      </c>
      <c r="F217" s="115">
        <v>1094477.06</v>
      </c>
      <c r="G217" s="113">
        <v>0</v>
      </c>
      <c r="H217" s="113">
        <v>0</v>
      </c>
      <c r="I217" s="115">
        <v>1094477.06</v>
      </c>
    </row>
    <row r="218" spans="1:9">
      <c r="A218" s="113" t="s">
        <v>128</v>
      </c>
      <c r="B218" s="116" t="s">
        <v>82</v>
      </c>
      <c r="C218" s="116">
        <v>1</v>
      </c>
      <c r="D218" s="113">
        <v>293</v>
      </c>
      <c r="E218" s="113" t="s">
        <v>2970</v>
      </c>
      <c r="F218" s="115">
        <v>4221704.58</v>
      </c>
      <c r="G218" s="113">
        <v>0</v>
      </c>
      <c r="H218" s="113">
        <v>0</v>
      </c>
      <c r="I218" s="115">
        <v>4221704.58</v>
      </c>
    </row>
    <row r="219" spans="1:9">
      <c r="A219" s="113" t="s">
        <v>129</v>
      </c>
      <c r="B219" s="116" t="s">
        <v>82</v>
      </c>
      <c r="C219" s="116">
        <v>1</v>
      </c>
      <c r="D219" s="113">
        <v>294</v>
      </c>
      <c r="E219" s="113" t="s">
        <v>2971</v>
      </c>
      <c r="F219" s="115">
        <v>268100.67</v>
      </c>
      <c r="G219" s="113">
        <v>0</v>
      </c>
      <c r="H219" s="113">
        <v>0</v>
      </c>
      <c r="I219" s="115">
        <v>268100.67</v>
      </c>
    </row>
    <row r="220" spans="1:9">
      <c r="A220" s="113" t="s">
        <v>130</v>
      </c>
      <c r="B220" s="116" t="s">
        <v>82</v>
      </c>
      <c r="C220" s="116">
        <v>1</v>
      </c>
      <c r="D220" s="113">
        <v>295</v>
      </c>
      <c r="E220" s="113" t="s">
        <v>2972</v>
      </c>
      <c r="F220" s="115">
        <v>6222.22</v>
      </c>
      <c r="G220" s="113">
        <v>0</v>
      </c>
      <c r="H220" s="113">
        <v>0</v>
      </c>
      <c r="I220" s="115">
        <v>6222.22</v>
      </c>
    </row>
    <row r="221" spans="1:9">
      <c r="A221" s="113" t="s">
        <v>649</v>
      </c>
      <c r="B221" s="116" t="s">
        <v>82</v>
      </c>
      <c r="C221" s="116">
        <v>1</v>
      </c>
      <c r="D221" s="113">
        <v>2130</v>
      </c>
      <c r="E221" s="113" t="s">
        <v>2210</v>
      </c>
      <c r="F221" s="115">
        <v>416943.95</v>
      </c>
      <c r="G221" s="113">
        <v>0</v>
      </c>
      <c r="H221" s="113">
        <v>0</v>
      </c>
      <c r="I221" s="115">
        <v>416943.95</v>
      </c>
    </row>
    <row r="222" spans="1:9">
      <c r="A222" s="113" t="s">
        <v>786</v>
      </c>
      <c r="B222" s="116" t="s">
        <v>82</v>
      </c>
      <c r="C222" s="116">
        <v>1</v>
      </c>
      <c r="D222" s="113">
        <v>2132</v>
      </c>
      <c r="E222" s="113" t="s">
        <v>2973</v>
      </c>
      <c r="F222" s="115">
        <v>15606</v>
      </c>
      <c r="G222" s="113">
        <v>0</v>
      </c>
      <c r="H222" s="113">
        <v>0</v>
      </c>
      <c r="I222" s="115">
        <v>15606</v>
      </c>
    </row>
    <row r="223" spans="1:9">
      <c r="A223" s="113" t="s">
        <v>650</v>
      </c>
      <c r="B223" s="116" t="s">
        <v>82</v>
      </c>
      <c r="C223" s="116">
        <v>1</v>
      </c>
      <c r="D223" s="113">
        <v>2133</v>
      </c>
      <c r="E223" s="113" t="s">
        <v>2974</v>
      </c>
      <c r="F223" s="115">
        <v>4420.26</v>
      </c>
      <c r="G223" s="113">
        <v>0</v>
      </c>
      <c r="H223" s="113">
        <v>0</v>
      </c>
      <c r="I223" s="115">
        <v>4420.26</v>
      </c>
    </row>
    <row r="224" spans="1:9">
      <c r="A224" s="113" t="s">
        <v>718</v>
      </c>
      <c r="B224" s="116" t="s">
        <v>82</v>
      </c>
      <c r="C224" s="116">
        <v>1</v>
      </c>
      <c r="D224" s="113">
        <v>2327</v>
      </c>
      <c r="E224" s="113" t="s">
        <v>2975</v>
      </c>
      <c r="F224" s="115">
        <v>7341.61</v>
      </c>
      <c r="G224" s="113">
        <v>0</v>
      </c>
      <c r="H224" s="113">
        <v>0</v>
      </c>
      <c r="I224" s="115">
        <v>7341.61</v>
      </c>
    </row>
    <row r="225" spans="1:9">
      <c r="A225" s="113" t="s">
        <v>719</v>
      </c>
      <c r="B225" s="116" t="s">
        <v>82</v>
      </c>
      <c r="C225" s="116">
        <v>1</v>
      </c>
      <c r="D225" s="113">
        <v>2328</v>
      </c>
      <c r="E225" s="113" t="s">
        <v>2976</v>
      </c>
      <c r="F225" s="115">
        <v>1807.7</v>
      </c>
      <c r="G225" s="113">
        <v>0</v>
      </c>
      <c r="H225" s="113">
        <v>0</v>
      </c>
      <c r="I225" s="115">
        <v>1807.7</v>
      </c>
    </row>
    <row r="226" spans="1:9">
      <c r="A226" s="113" t="s">
        <v>720</v>
      </c>
      <c r="B226" s="116" t="s">
        <v>82</v>
      </c>
      <c r="C226" s="116">
        <v>1</v>
      </c>
      <c r="D226" s="113">
        <v>2329</v>
      </c>
      <c r="E226" s="113" t="s">
        <v>2977</v>
      </c>
      <c r="F226" s="115">
        <v>471620.85</v>
      </c>
      <c r="G226" s="113">
        <v>0</v>
      </c>
      <c r="H226" s="113">
        <v>0</v>
      </c>
      <c r="I226" s="115">
        <v>471620.85</v>
      </c>
    </row>
    <row r="227" spans="1:9">
      <c r="A227" s="113" t="s">
        <v>721</v>
      </c>
      <c r="B227" s="116" t="s">
        <v>82</v>
      </c>
      <c r="C227" s="116">
        <v>1</v>
      </c>
      <c r="D227" s="113">
        <v>2330</v>
      </c>
      <c r="E227" s="113" t="s">
        <v>2978</v>
      </c>
      <c r="F227" s="115">
        <v>5490</v>
      </c>
      <c r="G227" s="113">
        <v>0</v>
      </c>
      <c r="H227" s="113">
        <v>0</v>
      </c>
      <c r="I227" s="115">
        <v>5490</v>
      </c>
    </row>
    <row r="228" spans="1:9">
      <c r="A228" s="113" t="s">
        <v>722</v>
      </c>
      <c r="B228" s="116" t="s">
        <v>82</v>
      </c>
      <c r="C228" s="116">
        <v>1</v>
      </c>
      <c r="D228" s="113">
        <v>2331</v>
      </c>
      <c r="E228" s="113" t="s">
        <v>2979</v>
      </c>
      <c r="F228" s="115">
        <v>9821</v>
      </c>
      <c r="G228" s="113">
        <v>0</v>
      </c>
      <c r="H228" s="113">
        <v>0</v>
      </c>
      <c r="I228" s="115">
        <v>9821</v>
      </c>
    </row>
    <row r="229" spans="1:9">
      <c r="A229" s="113" t="s">
        <v>806</v>
      </c>
      <c r="B229" s="116" t="s">
        <v>82</v>
      </c>
      <c r="C229" s="116">
        <v>1</v>
      </c>
      <c r="D229" s="113">
        <v>2606</v>
      </c>
      <c r="E229" s="113" t="s">
        <v>2980</v>
      </c>
      <c r="F229" s="115">
        <v>20079.09</v>
      </c>
      <c r="G229" s="113">
        <v>0</v>
      </c>
      <c r="H229" s="113">
        <v>0</v>
      </c>
      <c r="I229" s="115">
        <v>20079.09</v>
      </c>
    </row>
    <row r="230" spans="1:9">
      <c r="A230" s="113" t="s">
        <v>1907</v>
      </c>
      <c r="B230" s="116" t="s">
        <v>82</v>
      </c>
      <c r="C230" s="116">
        <v>1</v>
      </c>
      <c r="D230" s="113">
        <v>3828</v>
      </c>
      <c r="E230" s="113" t="s">
        <v>2217</v>
      </c>
      <c r="F230" s="115">
        <v>5980</v>
      </c>
      <c r="G230" s="113">
        <v>0</v>
      </c>
      <c r="H230" s="113">
        <v>0</v>
      </c>
      <c r="I230" s="115">
        <v>5980</v>
      </c>
    </row>
    <row r="231" spans="1:9" hidden="1">
      <c r="A231" s="113" t="s">
        <v>131</v>
      </c>
      <c r="B231" s="116" t="s">
        <v>77</v>
      </c>
      <c r="C231" s="116">
        <v>1</v>
      </c>
      <c r="D231" s="113">
        <v>3779</v>
      </c>
      <c r="E231" s="113" t="s">
        <v>2981</v>
      </c>
      <c r="F231" s="115">
        <v>9894035.0600000005</v>
      </c>
      <c r="G231" s="113">
        <v>0</v>
      </c>
      <c r="H231" s="113">
        <v>0</v>
      </c>
      <c r="I231" s="115">
        <v>-9894035.0600000005</v>
      </c>
    </row>
    <row r="232" spans="1:9">
      <c r="A232" s="113" t="s">
        <v>723</v>
      </c>
      <c r="B232" s="116" t="s">
        <v>82</v>
      </c>
      <c r="C232" s="116">
        <v>1</v>
      </c>
      <c r="D232" s="113">
        <v>296</v>
      </c>
      <c r="E232" s="113" t="s">
        <v>2981</v>
      </c>
      <c r="F232" s="115">
        <v>9894035.0600000005</v>
      </c>
      <c r="G232" s="113">
        <v>0</v>
      </c>
      <c r="H232" s="113">
        <v>0</v>
      </c>
      <c r="I232" s="115">
        <v>-9894035.0600000005</v>
      </c>
    </row>
    <row r="233" spans="1:9" hidden="1">
      <c r="A233" s="113" t="s">
        <v>132</v>
      </c>
      <c r="B233" s="116" t="s">
        <v>77</v>
      </c>
      <c r="C233" s="116">
        <v>1</v>
      </c>
      <c r="D233" s="113">
        <v>298</v>
      </c>
      <c r="E233" s="113" t="s">
        <v>19</v>
      </c>
      <c r="F233" s="115">
        <v>892641887.00999999</v>
      </c>
      <c r="G233" s="115">
        <v>690429.45</v>
      </c>
      <c r="H233" s="115">
        <v>330040.89</v>
      </c>
      <c r="I233" s="115">
        <v>893002275.57000005</v>
      </c>
    </row>
    <row r="234" spans="1:9" hidden="1">
      <c r="A234" s="113" t="s">
        <v>133</v>
      </c>
      <c r="B234" s="116" t="s">
        <v>77</v>
      </c>
      <c r="C234" s="116">
        <v>1</v>
      </c>
      <c r="D234" s="113">
        <v>299</v>
      </c>
      <c r="E234" s="113" t="s">
        <v>401</v>
      </c>
      <c r="F234" s="115">
        <v>307400584.91000003</v>
      </c>
      <c r="G234" s="113">
        <v>0</v>
      </c>
      <c r="H234" s="113">
        <v>0</v>
      </c>
      <c r="I234" s="115">
        <v>307400584.91000003</v>
      </c>
    </row>
    <row r="235" spans="1:9" hidden="1">
      <c r="A235" s="113" t="s">
        <v>134</v>
      </c>
      <c r="B235" s="116" t="s">
        <v>77</v>
      </c>
      <c r="C235" s="116">
        <v>1</v>
      </c>
      <c r="D235" s="113">
        <v>300</v>
      </c>
      <c r="E235" s="113" t="s">
        <v>2982</v>
      </c>
      <c r="F235" s="115">
        <v>30275810.489999998</v>
      </c>
      <c r="G235" s="113">
        <v>0</v>
      </c>
      <c r="H235" s="113">
        <v>0</v>
      </c>
      <c r="I235" s="115">
        <v>30275810.489999998</v>
      </c>
    </row>
    <row r="236" spans="1:9">
      <c r="A236" s="113" t="s">
        <v>449</v>
      </c>
      <c r="B236" s="116" t="s">
        <v>82</v>
      </c>
      <c r="C236" s="116">
        <v>1</v>
      </c>
      <c r="D236" s="113">
        <v>301</v>
      </c>
      <c r="E236" s="113" t="s">
        <v>2983</v>
      </c>
      <c r="F236" s="115">
        <v>2960859.94</v>
      </c>
      <c r="G236" s="113">
        <v>0</v>
      </c>
      <c r="H236" s="113">
        <v>0</v>
      </c>
      <c r="I236" s="115">
        <v>2960859.94</v>
      </c>
    </row>
    <row r="237" spans="1:9">
      <c r="A237" s="113" t="s">
        <v>450</v>
      </c>
      <c r="B237" s="116" t="s">
        <v>82</v>
      </c>
      <c r="C237" s="116">
        <v>1</v>
      </c>
      <c r="D237" s="113">
        <v>302</v>
      </c>
      <c r="E237" s="113" t="s">
        <v>2984</v>
      </c>
      <c r="F237" s="115">
        <v>4731961.9000000004</v>
      </c>
      <c r="G237" s="113">
        <v>0</v>
      </c>
      <c r="H237" s="113">
        <v>0</v>
      </c>
      <c r="I237" s="115">
        <v>4731961.9000000004</v>
      </c>
    </row>
    <row r="238" spans="1:9">
      <c r="A238" s="113" t="s">
        <v>451</v>
      </c>
      <c r="B238" s="116" t="s">
        <v>82</v>
      </c>
      <c r="C238" s="116">
        <v>1</v>
      </c>
      <c r="D238" s="113">
        <v>303</v>
      </c>
      <c r="E238" s="113" t="s">
        <v>2985</v>
      </c>
      <c r="F238" s="115">
        <v>216735.99</v>
      </c>
      <c r="G238" s="113">
        <v>0</v>
      </c>
      <c r="H238" s="113">
        <v>0</v>
      </c>
      <c r="I238" s="115">
        <v>216735.99</v>
      </c>
    </row>
    <row r="239" spans="1:9">
      <c r="A239" s="113" t="s">
        <v>452</v>
      </c>
      <c r="B239" s="116" t="s">
        <v>82</v>
      </c>
      <c r="C239" s="116">
        <v>1</v>
      </c>
      <c r="D239" s="113">
        <v>304</v>
      </c>
      <c r="E239" s="113" t="s">
        <v>2220</v>
      </c>
      <c r="F239" s="115">
        <v>3444919.91</v>
      </c>
      <c r="G239" s="113">
        <v>0</v>
      </c>
      <c r="H239" s="113">
        <v>0</v>
      </c>
      <c r="I239" s="115">
        <v>3444919.91</v>
      </c>
    </row>
    <row r="240" spans="1:9">
      <c r="A240" s="113" t="s">
        <v>453</v>
      </c>
      <c r="B240" s="116" t="s">
        <v>82</v>
      </c>
      <c r="C240" s="116">
        <v>1</v>
      </c>
      <c r="D240" s="113">
        <v>305</v>
      </c>
      <c r="E240" s="113" t="s">
        <v>2986</v>
      </c>
      <c r="F240" s="115">
        <v>266453.75</v>
      </c>
      <c r="G240" s="113">
        <v>0</v>
      </c>
      <c r="H240" s="113">
        <v>0</v>
      </c>
      <c r="I240" s="115">
        <v>266453.75</v>
      </c>
    </row>
    <row r="241" spans="1:9">
      <c r="A241" s="113" t="s">
        <v>454</v>
      </c>
      <c r="B241" s="116" t="s">
        <v>82</v>
      </c>
      <c r="C241" s="116">
        <v>1</v>
      </c>
      <c r="D241" s="113">
        <v>306</v>
      </c>
      <c r="E241" s="113" t="s">
        <v>2986</v>
      </c>
      <c r="F241" s="115">
        <v>843156.51</v>
      </c>
      <c r="G241" s="113">
        <v>0</v>
      </c>
      <c r="H241" s="113">
        <v>0</v>
      </c>
      <c r="I241" s="115">
        <v>843156.51</v>
      </c>
    </row>
    <row r="242" spans="1:9">
      <c r="A242" s="113" t="s">
        <v>455</v>
      </c>
      <c r="B242" s="116" t="s">
        <v>82</v>
      </c>
      <c r="C242" s="116">
        <v>1</v>
      </c>
      <c r="D242" s="113">
        <v>307</v>
      </c>
      <c r="E242" s="113" t="s">
        <v>2221</v>
      </c>
      <c r="F242" s="115">
        <v>2272787.4700000002</v>
      </c>
      <c r="G242" s="113">
        <v>0</v>
      </c>
      <c r="H242" s="113">
        <v>0</v>
      </c>
      <c r="I242" s="115">
        <v>2272787.4700000002</v>
      </c>
    </row>
    <row r="243" spans="1:9">
      <c r="A243" s="113" t="s">
        <v>456</v>
      </c>
      <c r="B243" s="116" t="s">
        <v>82</v>
      </c>
      <c r="C243" s="116">
        <v>1</v>
      </c>
      <c r="D243" s="113">
        <v>308</v>
      </c>
      <c r="E243" s="113" t="s">
        <v>2222</v>
      </c>
      <c r="F243" s="115">
        <v>790577.82</v>
      </c>
      <c r="G243" s="113">
        <v>0</v>
      </c>
      <c r="H243" s="113">
        <v>0</v>
      </c>
      <c r="I243" s="115">
        <v>790577.82</v>
      </c>
    </row>
    <row r="244" spans="1:9">
      <c r="A244" s="113" t="s">
        <v>457</v>
      </c>
      <c r="B244" s="116" t="s">
        <v>82</v>
      </c>
      <c r="C244" s="116">
        <v>1</v>
      </c>
      <c r="D244" s="113">
        <v>309</v>
      </c>
      <c r="E244" s="113" t="s">
        <v>2987</v>
      </c>
      <c r="F244" s="115">
        <v>356874.69</v>
      </c>
      <c r="G244" s="113">
        <v>0</v>
      </c>
      <c r="H244" s="113">
        <v>0</v>
      </c>
      <c r="I244" s="115">
        <v>356874.69</v>
      </c>
    </row>
    <row r="245" spans="1:9">
      <c r="A245" s="113" t="s">
        <v>458</v>
      </c>
      <c r="B245" s="116" t="s">
        <v>82</v>
      </c>
      <c r="C245" s="116">
        <v>1</v>
      </c>
      <c r="D245" s="113">
        <v>310</v>
      </c>
      <c r="E245" s="113" t="s">
        <v>2988</v>
      </c>
      <c r="F245" s="115">
        <v>164961.95000000001</v>
      </c>
      <c r="G245" s="113">
        <v>0</v>
      </c>
      <c r="H245" s="113">
        <v>0</v>
      </c>
      <c r="I245" s="115">
        <v>164961.95000000001</v>
      </c>
    </row>
    <row r="246" spans="1:9">
      <c r="A246" s="113" t="s">
        <v>459</v>
      </c>
      <c r="B246" s="116" t="s">
        <v>82</v>
      </c>
      <c r="C246" s="116">
        <v>1</v>
      </c>
      <c r="D246" s="113">
        <v>311</v>
      </c>
      <c r="E246" s="113" t="s">
        <v>2989</v>
      </c>
      <c r="F246" s="115">
        <v>184736.42</v>
      </c>
      <c r="G246" s="113">
        <v>0</v>
      </c>
      <c r="H246" s="113">
        <v>0</v>
      </c>
      <c r="I246" s="115">
        <v>184736.42</v>
      </c>
    </row>
    <row r="247" spans="1:9">
      <c r="A247" s="113" t="s">
        <v>460</v>
      </c>
      <c r="B247" s="116" t="s">
        <v>82</v>
      </c>
      <c r="C247" s="116">
        <v>1</v>
      </c>
      <c r="D247" s="113">
        <v>312</v>
      </c>
      <c r="E247" s="113" t="s">
        <v>2990</v>
      </c>
      <c r="F247" s="115">
        <v>44852.480000000003</v>
      </c>
      <c r="G247" s="113">
        <v>0</v>
      </c>
      <c r="H247" s="113">
        <v>0</v>
      </c>
      <c r="I247" s="115">
        <v>44852.480000000003</v>
      </c>
    </row>
    <row r="248" spans="1:9">
      <c r="A248" s="113" t="s">
        <v>461</v>
      </c>
      <c r="B248" s="116" t="s">
        <v>82</v>
      </c>
      <c r="C248" s="116">
        <v>1</v>
      </c>
      <c r="D248" s="113">
        <v>313</v>
      </c>
      <c r="E248" s="113" t="s">
        <v>2991</v>
      </c>
      <c r="F248" s="115">
        <v>760775.74</v>
      </c>
      <c r="G248" s="113">
        <v>0</v>
      </c>
      <c r="H248" s="113">
        <v>0</v>
      </c>
      <c r="I248" s="115">
        <v>760775.74</v>
      </c>
    </row>
    <row r="249" spans="1:9">
      <c r="A249" s="113" t="s">
        <v>462</v>
      </c>
      <c r="B249" s="116" t="s">
        <v>82</v>
      </c>
      <c r="C249" s="116">
        <v>1</v>
      </c>
      <c r="D249" s="113">
        <v>314</v>
      </c>
      <c r="E249" s="113" t="s">
        <v>2992</v>
      </c>
      <c r="F249" s="115">
        <v>312118.07</v>
      </c>
      <c r="G249" s="113">
        <v>0</v>
      </c>
      <c r="H249" s="113">
        <v>0</v>
      </c>
      <c r="I249" s="115">
        <v>312118.07</v>
      </c>
    </row>
    <row r="250" spans="1:9">
      <c r="A250" s="113" t="s">
        <v>463</v>
      </c>
      <c r="B250" s="116" t="s">
        <v>82</v>
      </c>
      <c r="C250" s="116">
        <v>1</v>
      </c>
      <c r="D250" s="113">
        <v>315</v>
      </c>
      <c r="E250" s="113" t="s">
        <v>2993</v>
      </c>
      <c r="F250" s="115">
        <v>143769.34</v>
      </c>
      <c r="G250" s="113">
        <v>0</v>
      </c>
      <c r="H250" s="113">
        <v>0</v>
      </c>
      <c r="I250" s="115">
        <v>143769.34</v>
      </c>
    </row>
    <row r="251" spans="1:9">
      <c r="A251" s="113" t="s">
        <v>464</v>
      </c>
      <c r="B251" s="116" t="s">
        <v>82</v>
      </c>
      <c r="C251" s="116">
        <v>1</v>
      </c>
      <c r="D251" s="113">
        <v>316</v>
      </c>
      <c r="E251" s="113" t="s">
        <v>2994</v>
      </c>
      <c r="F251" s="115">
        <v>148508.54</v>
      </c>
      <c r="G251" s="113">
        <v>0</v>
      </c>
      <c r="H251" s="113">
        <v>0</v>
      </c>
      <c r="I251" s="115">
        <v>148508.54</v>
      </c>
    </row>
    <row r="252" spans="1:9">
      <c r="A252" s="113" t="s">
        <v>465</v>
      </c>
      <c r="B252" s="116" t="s">
        <v>82</v>
      </c>
      <c r="C252" s="116">
        <v>1</v>
      </c>
      <c r="D252" s="113">
        <v>317</v>
      </c>
      <c r="E252" s="113" t="s">
        <v>2995</v>
      </c>
      <c r="F252" s="115">
        <v>207683.5</v>
      </c>
      <c r="G252" s="113">
        <v>0</v>
      </c>
      <c r="H252" s="113">
        <v>0</v>
      </c>
      <c r="I252" s="115">
        <v>207683.5</v>
      </c>
    </row>
    <row r="253" spans="1:9">
      <c r="A253" s="113" t="s">
        <v>466</v>
      </c>
      <c r="B253" s="116" t="s">
        <v>82</v>
      </c>
      <c r="C253" s="116">
        <v>1</v>
      </c>
      <c r="D253" s="113">
        <v>318</v>
      </c>
      <c r="E253" s="113" t="s">
        <v>2229</v>
      </c>
      <c r="F253" s="115">
        <v>446340.18</v>
      </c>
      <c r="G253" s="113">
        <v>0</v>
      </c>
      <c r="H253" s="113">
        <v>0</v>
      </c>
      <c r="I253" s="115">
        <v>446340.18</v>
      </c>
    </row>
    <row r="254" spans="1:9">
      <c r="A254" s="113" t="s">
        <v>467</v>
      </c>
      <c r="B254" s="116" t="s">
        <v>82</v>
      </c>
      <c r="C254" s="116">
        <v>1</v>
      </c>
      <c r="D254" s="113">
        <v>319</v>
      </c>
      <c r="E254" s="113" t="s">
        <v>2996</v>
      </c>
      <c r="F254" s="115">
        <v>49225.3</v>
      </c>
      <c r="G254" s="113">
        <v>0</v>
      </c>
      <c r="H254" s="113">
        <v>0</v>
      </c>
      <c r="I254" s="115">
        <v>49225.3</v>
      </c>
    </row>
    <row r="255" spans="1:9">
      <c r="A255" s="113" t="s">
        <v>468</v>
      </c>
      <c r="B255" s="116" t="s">
        <v>82</v>
      </c>
      <c r="C255" s="116">
        <v>1</v>
      </c>
      <c r="D255" s="113">
        <v>320</v>
      </c>
      <c r="E255" s="113" t="s">
        <v>2997</v>
      </c>
      <c r="F255" s="115">
        <v>29740</v>
      </c>
      <c r="G255" s="113">
        <v>0</v>
      </c>
      <c r="H255" s="113">
        <v>0</v>
      </c>
      <c r="I255" s="115">
        <v>29740</v>
      </c>
    </row>
    <row r="256" spans="1:9">
      <c r="A256" s="113" t="s">
        <v>469</v>
      </c>
      <c r="B256" s="116" t="s">
        <v>82</v>
      </c>
      <c r="C256" s="116">
        <v>1</v>
      </c>
      <c r="D256" s="113">
        <v>321</v>
      </c>
      <c r="E256" s="113" t="s">
        <v>2232</v>
      </c>
      <c r="F256" s="115">
        <v>431184.95</v>
      </c>
      <c r="G256" s="113">
        <v>0</v>
      </c>
      <c r="H256" s="113">
        <v>0</v>
      </c>
      <c r="I256" s="115">
        <v>431184.95</v>
      </c>
    </row>
    <row r="257" spans="1:9">
      <c r="A257" s="113" t="s">
        <v>470</v>
      </c>
      <c r="B257" s="116" t="s">
        <v>82</v>
      </c>
      <c r="C257" s="116">
        <v>1</v>
      </c>
      <c r="D257" s="113">
        <v>322</v>
      </c>
      <c r="E257" s="113" t="s">
        <v>2998</v>
      </c>
      <c r="F257" s="115">
        <v>139860</v>
      </c>
      <c r="G257" s="113">
        <v>0</v>
      </c>
      <c r="H257" s="113">
        <v>0</v>
      </c>
      <c r="I257" s="115">
        <v>139860</v>
      </c>
    </row>
    <row r="258" spans="1:9">
      <c r="A258" s="113" t="s">
        <v>471</v>
      </c>
      <c r="B258" s="116" t="s">
        <v>82</v>
      </c>
      <c r="C258" s="116">
        <v>1</v>
      </c>
      <c r="D258" s="113">
        <v>323</v>
      </c>
      <c r="E258" s="113" t="s">
        <v>2999</v>
      </c>
      <c r="F258" s="115">
        <v>101292</v>
      </c>
      <c r="G258" s="113">
        <v>0</v>
      </c>
      <c r="H258" s="113">
        <v>0</v>
      </c>
      <c r="I258" s="115">
        <v>101292</v>
      </c>
    </row>
    <row r="259" spans="1:9">
      <c r="A259" s="113" t="s">
        <v>472</v>
      </c>
      <c r="B259" s="116" t="s">
        <v>82</v>
      </c>
      <c r="C259" s="116">
        <v>1</v>
      </c>
      <c r="D259" s="113">
        <v>324</v>
      </c>
      <c r="E259" s="113" t="s">
        <v>3000</v>
      </c>
      <c r="F259" s="115">
        <v>137600</v>
      </c>
      <c r="G259" s="113">
        <v>0</v>
      </c>
      <c r="H259" s="113">
        <v>0</v>
      </c>
      <c r="I259" s="115">
        <v>137600</v>
      </c>
    </row>
    <row r="260" spans="1:9">
      <c r="A260" s="113" t="s">
        <v>473</v>
      </c>
      <c r="B260" s="116" t="s">
        <v>82</v>
      </c>
      <c r="C260" s="116">
        <v>1</v>
      </c>
      <c r="D260" s="113">
        <v>325</v>
      </c>
      <c r="E260" s="113" t="s">
        <v>3001</v>
      </c>
      <c r="F260" s="115">
        <v>78926.05</v>
      </c>
      <c r="G260" s="113">
        <v>0</v>
      </c>
      <c r="H260" s="113">
        <v>0</v>
      </c>
      <c r="I260" s="115">
        <v>78926.05</v>
      </c>
    </row>
    <row r="261" spans="1:9">
      <c r="A261" s="113" t="s">
        <v>474</v>
      </c>
      <c r="B261" s="116" t="s">
        <v>82</v>
      </c>
      <c r="C261" s="116">
        <v>1</v>
      </c>
      <c r="D261" s="113">
        <v>326</v>
      </c>
      <c r="E261" s="113" t="s">
        <v>3002</v>
      </c>
      <c r="F261" s="115">
        <v>136387.59</v>
      </c>
      <c r="G261" s="113">
        <v>0</v>
      </c>
      <c r="H261" s="113">
        <v>0</v>
      </c>
      <c r="I261" s="115">
        <v>136387.59</v>
      </c>
    </row>
    <row r="262" spans="1:9">
      <c r="A262" s="113" t="s">
        <v>475</v>
      </c>
      <c r="B262" s="116" t="s">
        <v>82</v>
      </c>
      <c r="C262" s="116">
        <v>1</v>
      </c>
      <c r="D262" s="113">
        <v>327</v>
      </c>
      <c r="E262" s="113" t="s">
        <v>3003</v>
      </c>
      <c r="F262" s="115">
        <v>145054.93</v>
      </c>
      <c r="G262" s="113">
        <v>0</v>
      </c>
      <c r="H262" s="113">
        <v>0</v>
      </c>
      <c r="I262" s="115">
        <v>145054.93</v>
      </c>
    </row>
    <row r="263" spans="1:9">
      <c r="A263" s="113" t="s">
        <v>476</v>
      </c>
      <c r="B263" s="116" t="s">
        <v>82</v>
      </c>
      <c r="C263" s="116">
        <v>1</v>
      </c>
      <c r="D263" s="113">
        <v>328</v>
      </c>
      <c r="E263" s="113" t="s">
        <v>3004</v>
      </c>
      <c r="F263" s="115">
        <v>138325</v>
      </c>
      <c r="G263" s="113">
        <v>0</v>
      </c>
      <c r="H263" s="113">
        <v>0</v>
      </c>
      <c r="I263" s="115">
        <v>138325</v>
      </c>
    </row>
    <row r="264" spans="1:9">
      <c r="A264" s="113" t="s">
        <v>477</v>
      </c>
      <c r="B264" s="116" t="s">
        <v>82</v>
      </c>
      <c r="C264" s="116">
        <v>1</v>
      </c>
      <c r="D264" s="113">
        <v>329</v>
      </c>
      <c r="E264" s="113" t="s">
        <v>3005</v>
      </c>
      <c r="F264" s="115">
        <v>109929.43</v>
      </c>
      <c r="G264" s="113">
        <v>0</v>
      </c>
      <c r="H264" s="113">
        <v>0</v>
      </c>
      <c r="I264" s="115">
        <v>109929.43</v>
      </c>
    </row>
    <row r="265" spans="1:9">
      <c r="A265" s="113" t="s">
        <v>478</v>
      </c>
      <c r="B265" s="116" t="s">
        <v>82</v>
      </c>
      <c r="C265" s="116">
        <v>1</v>
      </c>
      <c r="D265" s="113">
        <v>330</v>
      </c>
      <c r="E265" s="113" t="s">
        <v>3006</v>
      </c>
      <c r="F265" s="115">
        <v>164102.10999999999</v>
      </c>
      <c r="G265" s="113">
        <v>0</v>
      </c>
      <c r="H265" s="113">
        <v>0</v>
      </c>
      <c r="I265" s="115">
        <v>164102.10999999999</v>
      </c>
    </row>
    <row r="266" spans="1:9">
      <c r="A266" s="113" t="s">
        <v>479</v>
      </c>
      <c r="B266" s="116" t="s">
        <v>82</v>
      </c>
      <c r="C266" s="116">
        <v>1</v>
      </c>
      <c r="D266" s="113">
        <v>331</v>
      </c>
      <c r="E266" s="113" t="s">
        <v>3007</v>
      </c>
      <c r="F266" s="115">
        <v>280780.3</v>
      </c>
      <c r="G266" s="113">
        <v>0</v>
      </c>
      <c r="H266" s="113">
        <v>0</v>
      </c>
      <c r="I266" s="115">
        <v>280780.3</v>
      </c>
    </row>
    <row r="267" spans="1:9">
      <c r="A267" s="113" t="s">
        <v>480</v>
      </c>
      <c r="B267" s="116" t="s">
        <v>82</v>
      </c>
      <c r="C267" s="116">
        <v>1</v>
      </c>
      <c r="D267" s="113">
        <v>332</v>
      </c>
      <c r="E267" s="113" t="s">
        <v>3008</v>
      </c>
      <c r="F267" s="115">
        <v>142300</v>
      </c>
      <c r="G267" s="113">
        <v>0</v>
      </c>
      <c r="H267" s="113">
        <v>0</v>
      </c>
      <c r="I267" s="115">
        <v>142300</v>
      </c>
    </row>
    <row r="268" spans="1:9">
      <c r="A268" s="113" t="s">
        <v>481</v>
      </c>
      <c r="B268" s="116" t="s">
        <v>82</v>
      </c>
      <c r="C268" s="116">
        <v>1</v>
      </c>
      <c r="D268" s="113">
        <v>333</v>
      </c>
      <c r="E268" s="113" t="s">
        <v>3009</v>
      </c>
      <c r="F268" s="115">
        <v>128000</v>
      </c>
      <c r="G268" s="113">
        <v>0</v>
      </c>
      <c r="H268" s="113">
        <v>0</v>
      </c>
      <c r="I268" s="115">
        <v>128000</v>
      </c>
    </row>
    <row r="269" spans="1:9">
      <c r="A269" s="113" t="s">
        <v>482</v>
      </c>
      <c r="B269" s="116" t="s">
        <v>82</v>
      </c>
      <c r="C269" s="116">
        <v>1</v>
      </c>
      <c r="D269" s="113">
        <v>334</v>
      </c>
      <c r="E269" s="113" t="s">
        <v>3010</v>
      </c>
      <c r="F269" s="115">
        <v>307970.46999999997</v>
      </c>
      <c r="G269" s="113">
        <v>0</v>
      </c>
      <c r="H269" s="113">
        <v>0</v>
      </c>
      <c r="I269" s="115">
        <v>307970.46999999997</v>
      </c>
    </row>
    <row r="270" spans="1:9">
      <c r="A270" s="113" t="s">
        <v>483</v>
      </c>
      <c r="B270" s="116" t="s">
        <v>82</v>
      </c>
      <c r="C270" s="116">
        <v>1</v>
      </c>
      <c r="D270" s="113">
        <v>335</v>
      </c>
      <c r="E270" s="113" t="s">
        <v>3011</v>
      </c>
      <c r="F270" s="115">
        <v>132649.45000000001</v>
      </c>
      <c r="G270" s="113">
        <v>0</v>
      </c>
      <c r="H270" s="113">
        <v>0</v>
      </c>
      <c r="I270" s="115">
        <v>132649.45000000001</v>
      </c>
    </row>
    <row r="271" spans="1:9">
      <c r="A271" s="113" t="s">
        <v>484</v>
      </c>
      <c r="B271" s="116" t="s">
        <v>82</v>
      </c>
      <c r="C271" s="116">
        <v>1</v>
      </c>
      <c r="D271" s="113">
        <v>336</v>
      </c>
      <c r="E271" s="113" t="s">
        <v>3012</v>
      </c>
      <c r="F271" s="115">
        <v>151373.47</v>
      </c>
      <c r="G271" s="113">
        <v>0</v>
      </c>
      <c r="H271" s="113">
        <v>0</v>
      </c>
      <c r="I271" s="115">
        <v>151373.47</v>
      </c>
    </row>
    <row r="272" spans="1:9">
      <c r="A272" s="113" t="s">
        <v>485</v>
      </c>
      <c r="B272" s="116" t="s">
        <v>82</v>
      </c>
      <c r="C272" s="116">
        <v>1</v>
      </c>
      <c r="D272" s="113">
        <v>337</v>
      </c>
      <c r="E272" s="113" t="s">
        <v>3013</v>
      </c>
      <c r="F272" s="115">
        <v>139383.35999999999</v>
      </c>
      <c r="G272" s="113">
        <v>0</v>
      </c>
      <c r="H272" s="113">
        <v>0</v>
      </c>
      <c r="I272" s="115">
        <v>139383.35999999999</v>
      </c>
    </row>
    <row r="273" spans="1:9">
      <c r="A273" s="113" t="s">
        <v>486</v>
      </c>
      <c r="B273" s="116" t="s">
        <v>82</v>
      </c>
      <c r="C273" s="116">
        <v>1</v>
      </c>
      <c r="D273" s="113">
        <v>338</v>
      </c>
      <c r="E273" s="113" t="s">
        <v>3014</v>
      </c>
      <c r="F273" s="115">
        <v>134919.72</v>
      </c>
      <c r="G273" s="113">
        <v>0</v>
      </c>
      <c r="H273" s="113">
        <v>0</v>
      </c>
      <c r="I273" s="115">
        <v>134919.72</v>
      </c>
    </row>
    <row r="274" spans="1:9">
      <c r="A274" s="113" t="s">
        <v>487</v>
      </c>
      <c r="B274" s="116" t="s">
        <v>82</v>
      </c>
      <c r="C274" s="116">
        <v>1</v>
      </c>
      <c r="D274" s="113">
        <v>339</v>
      </c>
      <c r="E274" s="113" t="s">
        <v>3015</v>
      </c>
      <c r="F274" s="115">
        <v>270785.17</v>
      </c>
      <c r="G274" s="113">
        <v>0</v>
      </c>
      <c r="H274" s="113">
        <v>0</v>
      </c>
      <c r="I274" s="115">
        <v>270785.17</v>
      </c>
    </row>
    <row r="275" spans="1:9">
      <c r="A275" s="113" t="s">
        <v>488</v>
      </c>
      <c r="B275" s="116" t="s">
        <v>82</v>
      </c>
      <c r="C275" s="116">
        <v>1</v>
      </c>
      <c r="D275" s="113">
        <v>340</v>
      </c>
      <c r="E275" s="113" t="s">
        <v>3016</v>
      </c>
      <c r="F275" s="115">
        <v>132722</v>
      </c>
      <c r="G275" s="113">
        <v>0</v>
      </c>
      <c r="H275" s="113">
        <v>0</v>
      </c>
      <c r="I275" s="115">
        <v>132722</v>
      </c>
    </row>
    <row r="276" spans="1:9">
      <c r="A276" s="113" t="s">
        <v>489</v>
      </c>
      <c r="B276" s="116" t="s">
        <v>82</v>
      </c>
      <c r="C276" s="116">
        <v>1</v>
      </c>
      <c r="D276" s="113">
        <v>341</v>
      </c>
      <c r="E276" s="113" t="s">
        <v>2244</v>
      </c>
      <c r="F276" s="115">
        <v>141997.69</v>
      </c>
      <c r="G276" s="113">
        <v>0</v>
      </c>
      <c r="H276" s="113">
        <v>0</v>
      </c>
      <c r="I276" s="115">
        <v>141997.69</v>
      </c>
    </row>
    <row r="277" spans="1:9">
      <c r="A277" s="113" t="s">
        <v>490</v>
      </c>
      <c r="B277" s="116" t="s">
        <v>82</v>
      </c>
      <c r="C277" s="116">
        <v>1</v>
      </c>
      <c r="D277" s="113">
        <v>342</v>
      </c>
      <c r="E277" s="113" t="s">
        <v>3017</v>
      </c>
      <c r="F277" s="115">
        <v>43661.38</v>
      </c>
      <c r="G277" s="113">
        <v>0</v>
      </c>
      <c r="H277" s="113">
        <v>0</v>
      </c>
      <c r="I277" s="115">
        <v>43661.38</v>
      </c>
    </row>
    <row r="278" spans="1:9">
      <c r="A278" s="113" t="s">
        <v>491</v>
      </c>
      <c r="B278" s="116" t="s">
        <v>82</v>
      </c>
      <c r="C278" s="116">
        <v>1</v>
      </c>
      <c r="D278" s="113">
        <v>343</v>
      </c>
      <c r="E278" s="113" t="s">
        <v>2999</v>
      </c>
      <c r="F278" s="115">
        <v>134998.29999999999</v>
      </c>
      <c r="G278" s="113">
        <v>0</v>
      </c>
      <c r="H278" s="113">
        <v>0</v>
      </c>
      <c r="I278" s="115">
        <v>134998.29999999999</v>
      </c>
    </row>
    <row r="279" spans="1:9">
      <c r="A279" s="113" t="s">
        <v>492</v>
      </c>
      <c r="B279" s="116" t="s">
        <v>82</v>
      </c>
      <c r="C279" s="116">
        <v>1</v>
      </c>
      <c r="D279" s="113">
        <v>344</v>
      </c>
      <c r="E279" s="113" t="s">
        <v>3018</v>
      </c>
      <c r="F279" s="115">
        <v>84845.98</v>
      </c>
      <c r="G279" s="113">
        <v>0</v>
      </c>
      <c r="H279" s="113">
        <v>0</v>
      </c>
      <c r="I279" s="115">
        <v>84845.98</v>
      </c>
    </row>
    <row r="280" spans="1:9">
      <c r="A280" s="113" t="s">
        <v>493</v>
      </c>
      <c r="B280" s="116" t="s">
        <v>82</v>
      </c>
      <c r="C280" s="116">
        <v>1</v>
      </c>
      <c r="D280" s="113">
        <v>345</v>
      </c>
      <c r="E280" s="113" t="s">
        <v>3019</v>
      </c>
      <c r="F280" s="115">
        <v>143209.35</v>
      </c>
      <c r="G280" s="113">
        <v>0</v>
      </c>
      <c r="H280" s="113">
        <v>0</v>
      </c>
      <c r="I280" s="115">
        <v>143209.35</v>
      </c>
    </row>
    <row r="281" spans="1:9">
      <c r="A281" s="113" t="s">
        <v>494</v>
      </c>
      <c r="B281" s="116" t="s">
        <v>82</v>
      </c>
      <c r="C281" s="116">
        <v>1</v>
      </c>
      <c r="D281" s="113">
        <v>346</v>
      </c>
      <c r="E281" s="113" t="s">
        <v>3020</v>
      </c>
      <c r="F281" s="115">
        <v>138437.65</v>
      </c>
      <c r="G281" s="113">
        <v>0</v>
      </c>
      <c r="H281" s="113">
        <v>0</v>
      </c>
      <c r="I281" s="115">
        <v>138437.65</v>
      </c>
    </row>
    <row r="282" spans="1:9">
      <c r="A282" s="113" t="s">
        <v>495</v>
      </c>
      <c r="B282" s="116" t="s">
        <v>82</v>
      </c>
      <c r="C282" s="116">
        <v>1</v>
      </c>
      <c r="D282" s="113">
        <v>347</v>
      </c>
      <c r="E282" s="113" t="s">
        <v>3021</v>
      </c>
      <c r="F282" s="115">
        <v>133495.20000000001</v>
      </c>
      <c r="G282" s="113">
        <v>0</v>
      </c>
      <c r="H282" s="113">
        <v>0</v>
      </c>
      <c r="I282" s="115">
        <v>133495.20000000001</v>
      </c>
    </row>
    <row r="283" spans="1:9">
      <c r="A283" s="113" t="s">
        <v>496</v>
      </c>
      <c r="B283" s="116" t="s">
        <v>82</v>
      </c>
      <c r="C283" s="116">
        <v>1</v>
      </c>
      <c r="D283" s="113">
        <v>348</v>
      </c>
      <c r="E283" s="113" t="s">
        <v>3022</v>
      </c>
      <c r="F283" s="115">
        <v>67979.61</v>
      </c>
      <c r="G283" s="113">
        <v>0</v>
      </c>
      <c r="H283" s="113">
        <v>0</v>
      </c>
      <c r="I283" s="115">
        <v>67979.61</v>
      </c>
    </row>
    <row r="284" spans="1:9">
      <c r="A284" s="113" t="s">
        <v>497</v>
      </c>
      <c r="B284" s="116" t="s">
        <v>82</v>
      </c>
      <c r="C284" s="116">
        <v>1</v>
      </c>
      <c r="D284" s="113">
        <v>349</v>
      </c>
      <c r="E284" s="113" t="s">
        <v>3023</v>
      </c>
      <c r="F284" s="115">
        <v>134563.98000000001</v>
      </c>
      <c r="G284" s="113">
        <v>0</v>
      </c>
      <c r="H284" s="113">
        <v>0</v>
      </c>
      <c r="I284" s="115">
        <v>134563.98000000001</v>
      </c>
    </row>
    <row r="285" spans="1:9">
      <c r="A285" s="113" t="s">
        <v>498</v>
      </c>
      <c r="B285" s="116" t="s">
        <v>82</v>
      </c>
      <c r="C285" s="116">
        <v>1</v>
      </c>
      <c r="D285" s="113">
        <v>350</v>
      </c>
      <c r="E285" s="113" t="s">
        <v>3002</v>
      </c>
      <c r="F285" s="115">
        <v>3292602.66</v>
      </c>
      <c r="G285" s="113">
        <v>0</v>
      </c>
      <c r="H285" s="113">
        <v>0</v>
      </c>
      <c r="I285" s="115">
        <v>3292602.66</v>
      </c>
    </row>
    <row r="286" spans="1:9">
      <c r="A286" s="113" t="s">
        <v>499</v>
      </c>
      <c r="B286" s="116" t="s">
        <v>82</v>
      </c>
      <c r="C286" s="116">
        <v>1</v>
      </c>
      <c r="D286" s="113">
        <v>351</v>
      </c>
      <c r="E286" s="113" t="s">
        <v>2251</v>
      </c>
      <c r="F286" s="115">
        <v>491664.97</v>
      </c>
      <c r="G286" s="113">
        <v>0</v>
      </c>
      <c r="H286" s="113">
        <v>0</v>
      </c>
      <c r="I286" s="115">
        <v>491664.97</v>
      </c>
    </row>
    <row r="287" spans="1:9">
      <c r="A287" s="113" t="s">
        <v>500</v>
      </c>
      <c r="B287" s="116" t="s">
        <v>82</v>
      </c>
      <c r="C287" s="116">
        <v>1</v>
      </c>
      <c r="D287" s="113">
        <v>352</v>
      </c>
      <c r="E287" s="113" t="s">
        <v>3024</v>
      </c>
      <c r="F287" s="115">
        <v>609334.03</v>
      </c>
      <c r="G287" s="113">
        <v>0</v>
      </c>
      <c r="H287" s="113">
        <v>0</v>
      </c>
      <c r="I287" s="115">
        <v>609334.03</v>
      </c>
    </row>
    <row r="288" spans="1:9">
      <c r="A288" s="113" t="s">
        <v>501</v>
      </c>
      <c r="B288" s="116" t="s">
        <v>82</v>
      </c>
      <c r="C288" s="116">
        <v>1</v>
      </c>
      <c r="D288" s="113">
        <v>353</v>
      </c>
      <c r="E288" s="113" t="s">
        <v>3025</v>
      </c>
      <c r="F288" s="115">
        <v>967638.44</v>
      </c>
      <c r="G288" s="113">
        <v>0</v>
      </c>
      <c r="H288" s="113">
        <v>0</v>
      </c>
      <c r="I288" s="115">
        <v>967638.44</v>
      </c>
    </row>
    <row r="289" spans="1:9">
      <c r="A289" s="113" t="s">
        <v>502</v>
      </c>
      <c r="B289" s="116" t="s">
        <v>82</v>
      </c>
      <c r="C289" s="116">
        <v>1</v>
      </c>
      <c r="D289" s="113">
        <v>354</v>
      </c>
      <c r="E289" s="113" t="s">
        <v>3026</v>
      </c>
      <c r="F289" s="115">
        <v>106700</v>
      </c>
      <c r="G289" s="113">
        <v>0</v>
      </c>
      <c r="H289" s="113">
        <v>0</v>
      </c>
      <c r="I289" s="115">
        <v>106700</v>
      </c>
    </row>
    <row r="290" spans="1:9">
      <c r="A290" s="113" t="s">
        <v>503</v>
      </c>
      <c r="B290" s="116" t="s">
        <v>82</v>
      </c>
      <c r="C290" s="116">
        <v>1</v>
      </c>
      <c r="D290" s="113">
        <v>355</v>
      </c>
      <c r="E290" s="113" t="s">
        <v>3027</v>
      </c>
      <c r="F290" s="115">
        <v>266894.42</v>
      </c>
      <c r="G290" s="113">
        <v>0</v>
      </c>
      <c r="H290" s="113">
        <v>0</v>
      </c>
      <c r="I290" s="115">
        <v>266894.42</v>
      </c>
    </row>
    <row r="291" spans="1:9">
      <c r="A291" s="113" t="s">
        <v>504</v>
      </c>
      <c r="B291" s="116" t="s">
        <v>82</v>
      </c>
      <c r="C291" s="116">
        <v>1</v>
      </c>
      <c r="D291" s="113">
        <v>356</v>
      </c>
      <c r="E291" s="113" t="s">
        <v>3028</v>
      </c>
      <c r="F291" s="115">
        <v>151649.4</v>
      </c>
      <c r="G291" s="113">
        <v>0</v>
      </c>
      <c r="H291" s="113">
        <v>0</v>
      </c>
      <c r="I291" s="115">
        <v>151649.4</v>
      </c>
    </row>
    <row r="292" spans="1:9">
      <c r="A292" s="113" t="s">
        <v>505</v>
      </c>
      <c r="B292" s="116" t="s">
        <v>82</v>
      </c>
      <c r="C292" s="116">
        <v>1</v>
      </c>
      <c r="D292" s="113">
        <v>357</v>
      </c>
      <c r="E292" s="113" t="s">
        <v>3029</v>
      </c>
      <c r="F292" s="115">
        <v>46527.28</v>
      </c>
      <c r="G292" s="113">
        <v>0</v>
      </c>
      <c r="H292" s="113">
        <v>0</v>
      </c>
      <c r="I292" s="115">
        <v>46527.28</v>
      </c>
    </row>
    <row r="293" spans="1:9">
      <c r="A293" s="113" t="s">
        <v>506</v>
      </c>
      <c r="B293" s="116" t="s">
        <v>82</v>
      </c>
      <c r="C293" s="116">
        <v>1</v>
      </c>
      <c r="D293" s="113">
        <v>358</v>
      </c>
      <c r="E293" s="113" t="s">
        <v>3030</v>
      </c>
      <c r="F293" s="115">
        <v>29956.69</v>
      </c>
      <c r="G293" s="113">
        <v>0</v>
      </c>
      <c r="H293" s="113">
        <v>0</v>
      </c>
      <c r="I293" s="115">
        <v>29956.69</v>
      </c>
    </row>
    <row r="294" spans="1:9">
      <c r="A294" s="113" t="s">
        <v>507</v>
      </c>
      <c r="B294" s="116" t="s">
        <v>82</v>
      </c>
      <c r="C294" s="116">
        <v>1</v>
      </c>
      <c r="D294" s="113">
        <v>359</v>
      </c>
      <c r="E294" s="113" t="s">
        <v>3031</v>
      </c>
      <c r="F294" s="115">
        <v>130675.79</v>
      </c>
      <c r="G294" s="113">
        <v>0</v>
      </c>
      <c r="H294" s="113">
        <v>0</v>
      </c>
      <c r="I294" s="115">
        <v>130675.79</v>
      </c>
    </row>
    <row r="295" spans="1:9">
      <c r="A295" s="113" t="s">
        <v>508</v>
      </c>
      <c r="B295" s="116" t="s">
        <v>82</v>
      </c>
      <c r="C295" s="116">
        <v>1</v>
      </c>
      <c r="D295" s="113">
        <v>1368</v>
      </c>
      <c r="E295" s="113" t="s">
        <v>3032</v>
      </c>
      <c r="F295" s="115">
        <v>1378392.17</v>
      </c>
      <c r="G295" s="113">
        <v>0</v>
      </c>
      <c r="H295" s="113">
        <v>0</v>
      </c>
      <c r="I295" s="115">
        <v>1378392.17</v>
      </c>
    </row>
    <row r="296" spans="1:9" hidden="1">
      <c r="A296" s="113" t="s">
        <v>1909</v>
      </c>
      <c r="B296" s="116" t="s">
        <v>77</v>
      </c>
      <c r="C296" s="116">
        <v>1</v>
      </c>
      <c r="D296" s="113">
        <v>3831</v>
      </c>
      <c r="E296" s="113" t="s">
        <v>1986</v>
      </c>
      <c r="F296" s="115">
        <v>277124774.42000002</v>
      </c>
      <c r="G296" s="113">
        <v>0</v>
      </c>
      <c r="H296" s="113">
        <v>0</v>
      </c>
      <c r="I296" s="115">
        <v>277124774.42000002</v>
      </c>
    </row>
    <row r="297" spans="1:9">
      <c r="A297" s="113" t="s">
        <v>1911</v>
      </c>
      <c r="B297" s="116" t="s">
        <v>82</v>
      </c>
      <c r="C297" s="116">
        <v>1</v>
      </c>
      <c r="D297" s="113">
        <v>3832</v>
      </c>
      <c r="E297" s="113" t="s">
        <v>3033</v>
      </c>
      <c r="F297" s="115">
        <v>69556457.549999997</v>
      </c>
      <c r="G297" s="113">
        <v>0</v>
      </c>
      <c r="H297" s="113">
        <v>0</v>
      </c>
      <c r="I297" s="115">
        <v>69556457.549999997</v>
      </c>
    </row>
    <row r="298" spans="1:9">
      <c r="A298" s="113" t="s">
        <v>1912</v>
      </c>
      <c r="B298" s="116" t="s">
        <v>82</v>
      </c>
      <c r="C298" s="116">
        <v>1</v>
      </c>
      <c r="D298" s="113">
        <v>3833</v>
      </c>
      <c r="E298" s="113" t="s">
        <v>3034</v>
      </c>
      <c r="F298" s="115">
        <v>207568316.87</v>
      </c>
      <c r="G298" s="113">
        <v>0</v>
      </c>
      <c r="H298" s="113">
        <v>0</v>
      </c>
      <c r="I298" s="115">
        <v>207568316.87</v>
      </c>
    </row>
    <row r="299" spans="1:9" hidden="1">
      <c r="A299" s="113" t="s">
        <v>135</v>
      </c>
      <c r="B299" s="116" t="s">
        <v>77</v>
      </c>
      <c r="C299" s="116">
        <v>1</v>
      </c>
      <c r="D299" s="113">
        <v>360</v>
      </c>
      <c r="E299" s="113" t="s">
        <v>402</v>
      </c>
      <c r="F299" s="115">
        <v>30151255.460000001</v>
      </c>
      <c r="G299" s="113">
        <v>0</v>
      </c>
      <c r="H299" s="113">
        <v>0</v>
      </c>
      <c r="I299" s="115">
        <v>30151255.460000001</v>
      </c>
    </row>
    <row r="300" spans="1:9">
      <c r="A300" s="113" t="s">
        <v>136</v>
      </c>
      <c r="B300" s="116" t="s">
        <v>82</v>
      </c>
      <c r="C300" s="116">
        <v>1</v>
      </c>
      <c r="D300" s="113">
        <v>361</v>
      </c>
      <c r="E300" s="113" t="s">
        <v>3035</v>
      </c>
      <c r="F300" s="115">
        <v>3365061.11</v>
      </c>
      <c r="G300" s="113">
        <v>0</v>
      </c>
      <c r="H300" s="113">
        <v>0</v>
      </c>
      <c r="I300" s="115">
        <v>3365061.11</v>
      </c>
    </row>
    <row r="301" spans="1:9">
      <c r="A301" s="113" t="s">
        <v>137</v>
      </c>
      <c r="B301" s="116" t="s">
        <v>82</v>
      </c>
      <c r="C301" s="116">
        <v>1</v>
      </c>
      <c r="D301" s="113">
        <v>362</v>
      </c>
      <c r="E301" s="113" t="s">
        <v>3036</v>
      </c>
      <c r="F301" s="115">
        <v>5664265.7800000003</v>
      </c>
      <c r="G301" s="113">
        <v>0</v>
      </c>
      <c r="H301" s="113">
        <v>0</v>
      </c>
      <c r="I301" s="115">
        <v>5664265.7800000003</v>
      </c>
    </row>
    <row r="302" spans="1:9">
      <c r="A302" s="113" t="s">
        <v>138</v>
      </c>
      <c r="B302" s="116" t="s">
        <v>82</v>
      </c>
      <c r="C302" s="116">
        <v>1</v>
      </c>
      <c r="D302" s="113">
        <v>363</v>
      </c>
      <c r="E302" s="113" t="s">
        <v>3037</v>
      </c>
      <c r="F302" s="115">
        <v>16038619.869999999</v>
      </c>
      <c r="G302" s="113">
        <v>0</v>
      </c>
      <c r="H302" s="113">
        <v>0</v>
      </c>
      <c r="I302" s="115">
        <v>16038619.869999999</v>
      </c>
    </row>
    <row r="303" spans="1:9">
      <c r="A303" s="113" t="s">
        <v>139</v>
      </c>
      <c r="B303" s="116" t="s">
        <v>82</v>
      </c>
      <c r="C303" s="116">
        <v>1</v>
      </c>
      <c r="D303" s="113">
        <v>364</v>
      </c>
      <c r="E303" s="113" t="s">
        <v>735</v>
      </c>
      <c r="F303" s="115">
        <v>640048.76</v>
      </c>
      <c r="G303" s="113">
        <v>0</v>
      </c>
      <c r="H303" s="113">
        <v>0</v>
      </c>
      <c r="I303" s="115">
        <v>640048.76</v>
      </c>
    </row>
    <row r="304" spans="1:9">
      <c r="A304" s="113" t="s">
        <v>140</v>
      </c>
      <c r="B304" s="116" t="s">
        <v>82</v>
      </c>
      <c r="C304" s="116">
        <v>1</v>
      </c>
      <c r="D304" s="113">
        <v>365</v>
      </c>
      <c r="E304" s="113" t="s">
        <v>3038</v>
      </c>
      <c r="F304" s="115">
        <v>309659.94</v>
      </c>
      <c r="G304" s="113">
        <v>0</v>
      </c>
      <c r="H304" s="113">
        <v>0</v>
      </c>
      <c r="I304" s="115">
        <v>309659.94</v>
      </c>
    </row>
    <row r="305" spans="1:9">
      <c r="A305" s="113" t="s">
        <v>141</v>
      </c>
      <c r="B305" s="116" t="s">
        <v>82</v>
      </c>
      <c r="C305" s="116">
        <v>1</v>
      </c>
      <c r="D305" s="113">
        <v>1141</v>
      </c>
      <c r="E305" s="113" t="s">
        <v>3039</v>
      </c>
      <c r="F305" s="115">
        <v>4133600</v>
      </c>
      <c r="G305" s="113">
        <v>0</v>
      </c>
      <c r="H305" s="113">
        <v>0</v>
      </c>
      <c r="I305" s="115">
        <v>4133600</v>
      </c>
    </row>
    <row r="306" spans="1:9" hidden="1">
      <c r="A306" s="113" t="s">
        <v>142</v>
      </c>
      <c r="B306" s="116" t="s">
        <v>77</v>
      </c>
      <c r="C306" s="116">
        <v>1</v>
      </c>
      <c r="D306" s="113">
        <v>366</v>
      </c>
      <c r="E306" s="113" t="s">
        <v>3040</v>
      </c>
      <c r="F306" s="115">
        <v>33683342.090000004</v>
      </c>
      <c r="G306" s="113">
        <v>0</v>
      </c>
      <c r="H306" s="115">
        <v>330040.89</v>
      </c>
      <c r="I306" s="115">
        <v>-34013382.979999997</v>
      </c>
    </row>
    <row r="307" spans="1:9">
      <c r="A307" s="113" t="s">
        <v>143</v>
      </c>
      <c r="B307" s="116" t="s">
        <v>82</v>
      </c>
      <c r="C307" s="116">
        <v>1</v>
      </c>
      <c r="D307" s="113">
        <v>367</v>
      </c>
      <c r="E307" s="113" t="s">
        <v>3041</v>
      </c>
      <c r="F307" s="115">
        <v>15839691.33</v>
      </c>
      <c r="G307" s="113">
        <v>0</v>
      </c>
      <c r="H307" s="115">
        <v>100919.37</v>
      </c>
      <c r="I307" s="115">
        <v>-15940610.699999999</v>
      </c>
    </row>
    <row r="308" spans="1:9">
      <c r="A308" s="113" t="s">
        <v>144</v>
      </c>
      <c r="B308" s="116" t="s">
        <v>82</v>
      </c>
      <c r="C308" s="116">
        <v>1</v>
      </c>
      <c r="D308" s="113">
        <v>368</v>
      </c>
      <c r="E308" s="113" t="s">
        <v>3041</v>
      </c>
      <c r="F308" s="115">
        <v>2053831.7</v>
      </c>
      <c r="G308" s="113">
        <v>0</v>
      </c>
      <c r="H308" s="115">
        <v>19804.34</v>
      </c>
      <c r="I308" s="115">
        <v>-2073636.04</v>
      </c>
    </row>
    <row r="309" spans="1:9">
      <c r="A309" s="113" t="s">
        <v>145</v>
      </c>
      <c r="B309" s="116" t="s">
        <v>82</v>
      </c>
      <c r="C309" s="116">
        <v>1</v>
      </c>
      <c r="D309" s="113">
        <v>369</v>
      </c>
      <c r="E309" s="113" t="s">
        <v>3041</v>
      </c>
      <c r="F309" s="115">
        <v>4111122.34</v>
      </c>
      <c r="G309" s="113">
        <v>0</v>
      </c>
      <c r="H309" s="115">
        <v>45081.14</v>
      </c>
      <c r="I309" s="115">
        <v>-4156203.48</v>
      </c>
    </row>
    <row r="310" spans="1:9">
      <c r="A310" s="113" t="s">
        <v>146</v>
      </c>
      <c r="B310" s="116" t="s">
        <v>82</v>
      </c>
      <c r="C310" s="116">
        <v>1</v>
      </c>
      <c r="D310" s="113">
        <v>370</v>
      </c>
      <c r="E310" s="113" t="s">
        <v>3041</v>
      </c>
      <c r="F310" s="115">
        <v>7533611.46</v>
      </c>
      <c r="G310" s="113">
        <v>0</v>
      </c>
      <c r="H310" s="115">
        <v>122104.9</v>
      </c>
      <c r="I310" s="115">
        <v>-7655716.3600000003</v>
      </c>
    </row>
    <row r="311" spans="1:9">
      <c r="A311" s="113" t="s">
        <v>147</v>
      </c>
      <c r="B311" s="116" t="s">
        <v>82</v>
      </c>
      <c r="C311" s="116">
        <v>1</v>
      </c>
      <c r="D311" s="113">
        <v>371</v>
      </c>
      <c r="E311" s="113" t="s">
        <v>3041</v>
      </c>
      <c r="F311" s="115">
        <v>441333.27</v>
      </c>
      <c r="G311" s="113">
        <v>0</v>
      </c>
      <c r="H311" s="115">
        <v>7684.44</v>
      </c>
      <c r="I311" s="115">
        <v>-449017.71</v>
      </c>
    </row>
    <row r="312" spans="1:9">
      <c r="A312" s="113" t="s">
        <v>148</v>
      </c>
      <c r="B312" s="116" t="s">
        <v>82</v>
      </c>
      <c r="C312" s="116">
        <v>1</v>
      </c>
      <c r="D312" s="113">
        <v>372</v>
      </c>
      <c r="E312" s="113" t="s">
        <v>3041</v>
      </c>
      <c r="F312" s="115">
        <v>309659.94</v>
      </c>
      <c r="G312" s="113">
        <v>0</v>
      </c>
      <c r="H312" s="113">
        <v>0</v>
      </c>
      <c r="I312" s="115">
        <v>-309659.94</v>
      </c>
    </row>
    <row r="313" spans="1:9">
      <c r="A313" s="113" t="s">
        <v>149</v>
      </c>
      <c r="B313" s="116" t="s">
        <v>82</v>
      </c>
      <c r="C313" s="116">
        <v>1</v>
      </c>
      <c r="D313" s="113">
        <v>1166</v>
      </c>
      <c r="E313" s="113" t="s">
        <v>3041</v>
      </c>
      <c r="F313" s="115">
        <v>3394092.05</v>
      </c>
      <c r="G313" s="113">
        <v>0</v>
      </c>
      <c r="H313" s="115">
        <v>34446.699999999997</v>
      </c>
      <c r="I313" s="115">
        <v>-3428538.75</v>
      </c>
    </row>
    <row r="314" spans="1:9" hidden="1">
      <c r="A314" s="113" t="s">
        <v>150</v>
      </c>
      <c r="B314" s="116" t="s">
        <v>77</v>
      </c>
      <c r="C314" s="116">
        <v>1</v>
      </c>
      <c r="D314" s="113">
        <v>373</v>
      </c>
      <c r="E314" s="113" t="s">
        <v>3042</v>
      </c>
      <c r="F314" s="113">
        <v>0</v>
      </c>
      <c r="G314" s="113">
        <v>0</v>
      </c>
      <c r="H314" s="113">
        <v>0</v>
      </c>
      <c r="I314" s="113">
        <v>0</v>
      </c>
    </row>
    <row r="315" spans="1:9">
      <c r="A315" s="113" t="s">
        <v>151</v>
      </c>
      <c r="B315" s="116" t="s">
        <v>82</v>
      </c>
      <c r="C315" s="116">
        <v>1</v>
      </c>
      <c r="D315" s="113">
        <v>374</v>
      </c>
      <c r="E315" s="113" t="s">
        <v>2263</v>
      </c>
      <c r="F315" s="115">
        <v>148243.54</v>
      </c>
      <c r="G315" s="113">
        <v>0</v>
      </c>
      <c r="H315" s="113">
        <v>0</v>
      </c>
      <c r="I315" s="115">
        <v>148243.54</v>
      </c>
    </row>
    <row r="316" spans="1:9">
      <c r="A316" s="113" t="s">
        <v>152</v>
      </c>
      <c r="B316" s="116" t="s">
        <v>82</v>
      </c>
      <c r="C316" s="116">
        <v>1</v>
      </c>
      <c r="D316" s="113">
        <v>375</v>
      </c>
      <c r="E316" s="113" t="s">
        <v>2264</v>
      </c>
      <c r="F316" s="115">
        <v>148243.54</v>
      </c>
      <c r="G316" s="113">
        <v>0</v>
      </c>
      <c r="H316" s="113">
        <v>0</v>
      </c>
      <c r="I316" s="115">
        <v>-148243.54</v>
      </c>
    </row>
    <row r="317" spans="1:9" hidden="1">
      <c r="A317" s="113" t="s">
        <v>153</v>
      </c>
      <c r="B317" s="116" t="s">
        <v>77</v>
      </c>
      <c r="C317" s="116">
        <v>1</v>
      </c>
      <c r="D317" s="113">
        <v>376</v>
      </c>
      <c r="E317" s="113" t="s">
        <v>3043</v>
      </c>
      <c r="F317" s="115">
        <v>252577.5</v>
      </c>
      <c r="G317" s="113">
        <v>0</v>
      </c>
      <c r="H317" s="113">
        <v>0</v>
      </c>
      <c r="I317" s="115">
        <v>252577.5</v>
      </c>
    </row>
    <row r="318" spans="1:9" hidden="1">
      <c r="A318" s="113" t="s">
        <v>154</v>
      </c>
      <c r="B318" s="116" t="s">
        <v>77</v>
      </c>
      <c r="C318" s="116">
        <v>1</v>
      </c>
      <c r="D318" s="113">
        <v>377</v>
      </c>
      <c r="E318" s="113" t="s">
        <v>3044</v>
      </c>
      <c r="F318" s="115">
        <v>252577.5</v>
      </c>
      <c r="G318" s="113">
        <v>0</v>
      </c>
      <c r="H318" s="113">
        <v>0</v>
      </c>
      <c r="I318" s="115">
        <v>252577.5</v>
      </c>
    </row>
    <row r="319" spans="1:9">
      <c r="A319" s="113" t="s">
        <v>509</v>
      </c>
      <c r="B319" s="116" t="s">
        <v>82</v>
      </c>
      <c r="C319" s="116">
        <v>1</v>
      </c>
      <c r="D319" s="113">
        <v>378</v>
      </c>
      <c r="E319" s="113" t="s">
        <v>2266</v>
      </c>
      <c r="F319" s="115">
        <v>252577.5</v>
      </c>
      <c r="G319" s="113">
        <v>0</v>
      </c>
      <c r="H319" s="113">
        <v>0</v>
      </c>
      <c r="I319" s="115">
        <v>252577.5</v>
      </c>
    </row>
    <row r="320" spans="1:9" hidden="1">
      <c r="A320" s="113" t="s">
        <v>155</v>
      </c>
      <c r="B320" s="116" t="s">
        <v>77</v>
      </c>
      <c r="C320" s="116">
        <v>1</v>
      </c>
      <c r="D320" s="113">
        <v>379</v>
      </c>
      <c r="E320" s="113" t="s">
        <v>2267</v>
      </c>
      <c r="F320" s="115">
        <v>581135165.63999999</v>
      </c>
      <c r="G320" s="115">
        <v>690429.45</v>
      </c>
      <c r="H320" s="113">
        <v>0</v>
      </c>
      <c r="I320" s="115">
        <v>581825595.09000003</v>
      </c>
    </row>
    <row r="321" spans="1:9" hidden="1">
      <c r="A321" s="113" t="s">
        <v>156</v>
      </c>
      <c r="B321" s="116" t="s">
        <v>77</v>
      </c>
      <c r="C321" s="116">
        <v>1</v>
      </c>
      <c r="D321" s="113">
        <v>380</v>
      </c>
      <c r="E321" s="113" t="s">
        <v>2267</v>
      </c>
      <c r="F321" s="115">
        <v>243838230.41999999</v>
      </c>
      <c r="G321" s="115">
        <v>690429.45</v>
      </c>
      <c r="H321" s="113">
        <v>0</v>
      </c>
      <c r="I321" s="115">
        <v>244528659.87</v>
      </c>
    </row>
    <row r="322" spans="1:9">
      <c r="A322" s="113" t="s">
        <v>510</v>
      </c>
      <c r="B322" s="116" t="s">
        <v>82</v>
      </c>
      <c r="C322" s="116">
        <v>1</v>
      </c>
      <c r="D322" s="113">
        <v>381</v>
      </c>
      <c r="E322" s="113" t="s">
        <v>3045</v>
      </c>
      <c r="F322" s="115">
        <v>1193478.17</v>
      </c>
      <c r="G322" s="113">
        <v>0</v>
      </c>
      <c r="H322" s="113">
        <v>0</v>
      </c>
      <c r="I322" s="115">
        <v>1193478.17</v>
      </c>
    </row>
    <row r="323" spans="1:9">
      <c r="A323" s="113" t="s">
        <v>511</v>
      </c>
      <c r="B323" s="116" t="s">
        <v>82</v>
      </c>
      <c r="C323" s="116">
        <v>1</v>
      </c>
      <c r="D323" s="113">
        <v>382</v>
      </c>
      <c r="E323" s="113" t="s">
        <v>3046</v>
      </c>
      <c r="F323" s="115">
        <v>1685961.34</v>
      </c>
      <c r="G323" s="113">
        <v>0</v>
      </c>
      <c r="H323" s="113">
        <v>0</v>
      </c>
      <c r="I323" s="115">
        <v>1685961.34</v>
      </c>
    </row>
    <row r="324" spans="1:9">
      <c r="A324" s="113" t="s">
        <v>512</v>
      </c>
      <c r="B324" s="116" t="s">
        <v>82</v>
      </c>
      <c r="C324" s="116">
        <v>1</v>
      </c>
      <c r="D324" s="113">
        <v>383</v>
      </c>
      <c r="E324" s="113" t="s">
        <v>3047</v>
      </c>
      <c r="F324" s="115">
        <v>1665682.75</v>
      </c>
      <c r="G324" s="113">
        <v>0</v>
      </c>
      <c r="H324" s="113">
        <v>0</v>
      </c>
      <c r="I324" s="115">
        <v>1665682.75</v>
      </c>
    </row>
    <row r="325" spans="1:9">
      <c r="A325" s="113" t="s">
        <v>513</v>
      </c>
      <c r="B325" s="116" t="s">
        <v>82</v>
      </c>
      <c r="C325" s="116">
        <v>1</v>
      </c>
      <c r="D325" s="113">
        <v>384</v>
      </c>
      <c r="E325" s="113" t="s">
        <v>3048</v>
      </c>
      <c r="F325" s="115">
        <v>11411216.91</v>
      </c>
      <c r="G325" s="113">
        <v>0</v>
      </c>
      <c r="H325" s="113">
        <v>0</v>
      </c>
      <c r="I325" s="115">
        <v>11411216.91</v>
      </c>
    </row>
    <row r="326" spans="1:9">
      <c r="A326" s="113" t="s">
        <v>514</v>
      </c>
      <c r="B326" s="116" t="s">
        <v>82</v>
      </c>
      <c r="C326" s="116">
        <v>1</v>
      </c>
      <c r="D326" s="113">
        <v>385</v>
      </c>
      <c r="E326" s="113" t="s">
        <v>3049</v>
      </c>
      <c r="F326" s="115">
        <v>11165777.25</v>
      </c>
      <c r="G326" s="113">
        <v>0</v>
      </c>
      <c r="H326" s="113">
        <v>0</v>
      </c>
      <c r="I326" s="115">
        <v>11165777.25</v>
      </c>
    </row>
    <row r="327" spans="1:9">
      <c r="A327" s="113" t="s">
        <v>515</v>
      </c>
      <c r="B327" s="116" t="s">
        <v>82</v>
      </c>
      <c r="C327" s="116">
        <v>1</v>
      </c>
      <c r="D327" s="113">
        <v>386</v>
      </c>
      <c r="E327" s="113" t="s">
        <v>3050</v>
      </c>
      <c r="F327" s="115">
        <v>94494.17</v>
      </c>
      <c r="G327" s="113">
        <v>0</v>
      </c>
      <c r="H327" s="113">
        <v>0</v>
      </c>
      <c r="I327" s="115">
        <v>94494.17</v>
      </c>
    </row>
    <row r="328" spans="1:9">
      <c r="A328" s="113" t="s">
        <v>516</v>
      </c>
      <c r="B328" s="116" t="s">
        <v>82</v>
      </c>
      <c r="C328" s="116">
        <v>1</v>
      </c>
      <c r="D328" s="113">
        <v>387</v>
      </c>
      <c r="E328" s="113" t="s">
        <v>3051</v>
      </c>
      <c r="F328" s="115">
        <v>132124.51</v>
      </c>
      <c r="G328" s="113">
        <v>0</v>
      </c>
      <c r="H328" s="113">
        <v>0</v>
      </c>
      <c r="I328" s="115">
        <v>132124.51</v>
      </c>
    </row>
    <row r="329" spans="1:9">
      <c r="A329" s="113" t="s">
        <v>517</v>
      </c>
      <c r="B329" s="116" t="s">
        <v>82</v>
      </c>
      <c r="C329" s="116">
        <v>1</v>
      </c>
      <c r="D329" s="113">
        <v>388</v>
      </c>
      <c r="E329" s="113" t="s">
        <v>3052</v>
      </c>
      <c r="F329" s="115">
        <v>1608848.46</v>
      </c>
      <c r="G329" s="113">
        <v>0</v>
      </c>
      <c r="H329" s="113">
        <v>0</v>
      </c>
      <c r="I329" s="115">
        <v>1608848.46</v>
      </c>
    </row>
    <row r="330" spans="1:9">
      <c r="A330" s="113" t="s">
        <v>518</v>
      </c>
      <c r="B330" s="116" t="s">
        <v>82</v>
      </c>
      <c r="C330" s="116">
        <v>1</v>
      </c>
      <c r="D330" s="113">
        <v>389</v>
      </c>
      <c r="E330" s="113" t="s">
        <v>3053</v>
      </c>
      <c r="F330" s="115">
        <v>40443.919999999998</v>
      </c>
      <c r="G330" s="113">
        <v>0</v>
      </c>
      <c r="H330" s="113">
        <v>0</v>
      </c>
      <c r="I330" s="115">
        <v>40443.919999999998</v>
      </c>
    </row>
    <row r="331" spans="1:9">
      <c r="A331" s="113" t="s">
        <v>519</v>
      </c>
      <c r="B331" s="116" t="s">
        <v>82</v>
      </c>
      <c r="C331" s="116">
        <v>1</v>
      </c>
      <c r="D331" s="113">
        <v>1153</v>
      </c>
      <c r="E331" s="113" t="s">
        <v>3054</v>
      </c>
      <c r="F331" s="115">
        <v>600777.4</v>
      </c>
      <c r="G331" s="113">
        <v>0</v>
      </c>
      <c r="H331" s="113">
        <v>0</v>
      </c>
      <c r="I331" s="115">
        <v>600777.4</v>
      </c>
    </row>
    <row r="332" spans="1:9">
      <c r="A332" s="113" t="s">
        <v>520</v>
      </c>
      <c r="B332" s="116" t="s">
        <v>82</v>
      </c>
      <c r="C332" s="116">
        <v>1</v>
      </c>
      <c r="D332" s="113">
        <v>1227</v>
      </c>
      <c r="E332" s="113" t="s">
        <v>3055</v>
      </c>
      <c r="F332" s="115">
        <v>11051167.33</v>
      </c>
      <c r="G332" s="113">
        <v>0</v>
      </c>
      <c r="H332" s="113">
        <v>0</v>
      </c>
      <c r="I332" s="115">
        <v>11051167.33</v>
      </c>
    </row>
    <row r="333" spans="1:9">
      <c r="A333" s="113" t="s">
        <v>521</v>
      </c>
      <c r="B333" s="116" t="s">
        <v>82</v>
      </c>
      <c r="C333" s="116">
        <v>1</v>
      </c>
      <c r="D333" s="113">
        <v>1577</v>
      </c>
      <c r="E333" s="113" t="s">
        <v>3056</v>
      </c>
      <c r="F333" s="115">
        <v>213422.75</v>
      </c>
      <c r="G333" s="113">
        <v>0</v>
      </c>
      <c r="H333" s="113">
        <v>0</v>
      </c>
      <c r="I333" s="115">
        <v>213422.75</v>
      </c>
    </row>
    <row r="334" spans="1:9">
      <c r="A334" s="113" t="s">
        <v>522</v>
      </c>
      <c r="B334" s="116" t="s">
        <v>82</v>
      </c>
      <c r="C334" s="116">
        <v>1</v>
      </c>
      <c r="D334" s="113">
        <v>1610</v>
      </c>
      <c r="E334" s="113" t="s">
        <v>3057</v>
      </c>
      <c r="F334" s="115">
        <v>4774203.0599999996</v>
      </c>
      <c r="G334" s="113">
        <v>0</v>
      </c>
      <c r="H334" s="113">
        <v>0</v>
      </c>
      <c r="I334" s="115">
        <v>4774203.0599999996</v>
      </c>
    </row>
    <row r="335" spans="1:9">
      <c r="A335" s="113" t="s">
        <v>523</v>
      </c>
      <c r="B335" s="116" t="s">
        <v>82</v>
      </c>
      <c r="C335" s="116">
        <v>1</v>
      </c>
      <c r="D335" s="113">
        <v>1611</v>
      </c>
      <c r="E335" s="113" t="s">
        <v>3058</v>
      </c>
      <c r="F335" s="115">
        <v>28279010.84</v>
      </c>
      <c r="G335" s="113">
        <v>0</v>
      </c>
      <c r="H335" s="113">
        <v>0</v>
      </c>
      <c r="I335" s="115">
        <v>28279010.84</v>
      </c>
    </row>
    <row r="336" spans="1:9">
      <c r="A336" s="113" t="s">
        <v>524</v>
      </c>
      <c r="B336" s="116" t="s">
        <v>82</v>
      </c>
      <c r="C336" s="116">
        <v>1</v>
      </c>
      <c r="D336" s="113">
        <v>1612</v>
      </c>
      <c r="E336" s="113" t="s">
        <v>3059</v>
      </c>
      <c r="F336" s="115">
        <v>2994216.62</v>
      </c>
      <c r="G336" s="113">
        <v>0</v>
      </c>
      <c r="H336" s="113">
        <v>0</v>
      </c>
      <c r="I336" s="115">
        <v>2994216.62</v>
      </c>
    </row>
    <row r="337" spans="1:9">
      <c r="A337" s="113" t="s">
        <v>525</v>
      </c>
      <c r="B337" s="116" t="s">
        <v>82</v>
      </c>
      <c r="C337" s="116">
        <v>1</v>
      </c>
      <c r="D337" s="113">
        <v>1626</v>
      </c>
      <c r="E337" s="113" t="s">
        <v>3060</v>
      </c>
      <c r="F337" s="115">
        <v>564875.94999999995</v>
      </c>
      <c r="G337" s="113">
        <v>0</v>
      </c>
      <c r="H337" s="113">
        <v>0</v>
      </c>
      <c r="I337" s="115">
        <v>564875.94999999995</v>
      </c>
    </row>
    <row r="338" spans="1:9">
      <c r="A338" s="113" t="s">
        <v>526</v>
      </c>
      <c r="B338" s="116" t="s">
        <v>82</v>
      </c>
      <c r="C338" s="116">
        <v>1</v>
      </c>
      <c r="D338" s="113">
        <v>1627</v>
      </c>
      <c r="E338" s="113" t="s">
        <v>3061</v>
      </c>
      <c r="F338" s="115">
        <v>296388.24</v>
      </c>
      <c r="G338" s="113">
        <v>0</v>
      </c>
      <c r="H338" s="113">
        <v>0</v>
      </c>
      <c r="I338" s="115">
        <v>296388.24</v>
      </c>
    </row>
    <row r="339" spans="1:9">
      <c r="A339" s="113" t="s">
        <v>527</v>
      </c>
      <c r="B339" s="116" t="s">
        <v>82</v>
      </c>
      <c r="C339" s="116">
        <v>1</v>
      </c>
      <c r="D339" s="113">
        <v>1668</v>
      </c>
      <c r="E339" s="113" t="s">
        <v>3062</v>
      </c>
      <c r="F339" s="115">
        <v>283357.05</v>
      </c>
      <c r="G339" s="113">
        <v>0</v>
      </c>
      <c r="H339" s="113">
        <v>0</v>
      </c>
      <c r="I339" s="115">
        <v>283357.05</v>
      </c>
    </row>
    <row r="340" spans="1:9">
      <c r="A340" s="113" t="s">
        <v>528</v>
      </c>
      <c r="B340" s="116" t="s">
        <v>82</v>
      </c>
      <c r="C340" s="116">
        <v>1</v>
      </c>
      <c r="D340" s="113">
        <v>1680</v>
      </c>
      <c r="E340" s="113" t="s">
        <v>3063</v>
      </c>
      <c r="F340" s="115">
        <v>2244114.52</v>
      </c>
      <c r="G340" s="113">
        <v>0</v>
      </c>
      <c r="H340" s="113">
        <v>0</v>
      </c>
      <c r="I340" s="115">
        <v>2244114.52</v>
      </c>
    </row>
    <row r="341" spans="1:9">
      <c r="A341" s="113" t="s">
        <v>529</v>
      </c>
      <c r="B341" s="116" t="s">
        <v>82</v>
      </c>
      <c r="C341" s="116">
        <v>1</v>
      </c>
      <c r="D341" s="113">
        <v>1688</v>
      </c>
      <c r="E341" s="113" t="s">
        <v>3064</v>
      </c>
      <c r="F341" s="115">
        <v>3022822.74</v>
      </c>
      <c r="G341" s="113">
        <v>0</v>
      </c>
      <c r="H341" s="113">
        <v>0</v>
      </c>
      <c r="I341" s="115">
        <v>3022822.74</v>
      </c>
    </row>
    <row r="342" spans="1:9">
      <c r="A342" s="113" t="s">
        <v>530</v>
      </c>
      <c r="B342" s="116" t="s">
        <v>82</v>
      </c>
      <c r="C342" s="116">
        <v>1</v>
      </c>
      <c r="D342" s="113">
        <v>1696</v>
      </c>
      <c r="E342" s="113" t="s">
        <v>3065</v>
      </c>
      <c r="F342" s="115">
        <v>417118.29</v>
      </c>
      <c r="G342" s="113">
        <v>0</v>
      </c>
      <c r="H342" s="113">
        <v>0</v>
      </c>
      <c r="I342" s="115">
        <v>417118.29</v>
      </c>
    </row>
    <row r="343" spans="1:9">
      <c r="A343" s="113" t="s">
        <v>531</v>
      </c>
      <c r="B343" s="116" t="s">
        <v>82</v>
      </c>
      <c r="C343" s="116">
        <v>1</v>
      </c>
      <c r="D343" s="113">
        <v>1750</v>
      </c>
      <c r="E343" s="113" t="s">
        <v>3066</v>
      </c>
      <c r="F343" s="115">
        <v>10896142.48</v>
      </c>
      <c r="G343" s="113">
        <v>0</v>
      </c>
      <c r="H343" s="113">
        <v>0</v>
      </c>
      <c r="I343" s="115">
        <v>10896142.48</v>
      </c>
    </row>
    <row r="344" spans="1:9">
      <c r="A344" s="113" t="s">
        <v>532</v>
      </c>
      <c r="B344" s="116" t="s">
        <v>82</v>
      </c>
      <c r="C344" s="116">
        <v>1</v>
      </c>
      <c r="D344" s="113">
        <v>1794</v>
      </c>
      <c r="E344" s="113" t="s">
        <v>3067</v>
      </c>
      <c r="F344" s="115">
        <v>99894.54</v>
      </c>
      <c r="G344" s="113">
        <v>0</v>
      </c>
      <c r="H344" s="113">
        <v>0</v>
      </c>
      <c r="I344" s="115">
        <v>99894.54</v>
      </c>
    </row>
    <row r="345" spans="1:9">
      <c r="A345" s="113" t="s">
        <v>533</v>
      </c>
      <c r="B345" s="116" t="s">
        <v>82</v>
      </c>
      <c r="C345" s="116">
        <v>1</v>
      </c>
      <c r="D345" s="113">
        <v>1826</v>
      </c>
      <c r="E345" s="113" t="s">
        <v>3068</v>
      </c>
      <c r="F345" s="115">
        <v>5541842.7599999998</v>
      </c>
      <c r="G345" s="113">
        <v>0</v>
      </c>
      <c r="H345" s="113">
        <v>0</v>
      </c>
      <c r="I345" s="115">
        <v>5541842.7599999998</v>
      </c>
    </row>
    <row r="346" spans="1:9">
      <c r="A346" s="113" t="s">
        <v>534</v>
      </c>
      <c r="B346" s="116" t="s">
        <v>82</v>
      </c>
      <c r="C346" s="116">
        <v>1</v>
      </c>
      <c r="D346" s="113">
        <v>1829</v>
      </c>
      <c r="E346" s="113" t="s">
        <v>3069</v>
      </c>
      <c r="F346" s="115">
        <v>1476159.75</v>
      </c>
      <c r="G346" s="113">
        <v>0</v>
      </c>
      <c r="H346" s="113">
        <v>0</v>
      </c>
      <c r="I346" s="115">
        <v>1476159.75</v>
      </c>
    </row>
    <row r="347" spans="1:9">
      <c r="A347" s="113" t="s">
        <v>535</v>
      </c>
      <c r="B347" s="116" t="s">
        <v>82</v>
      </c>
      <c r="C347" s="116">
        <v>1</v>
      </c>
      <c r="D347" s="113">
        <v>1867</v>
      </c>
      <c r="E347" s="113" t="s">
        <v>3070</v>
      </c>
      <c r="F347" s="115">
        <v>1616585.5</v>
      </c>
      <c r="G347" s="113">
        <v>0</v>
      </c>
      <c r="H347" s="113">
        <v>0</v>
      </c>
      <c r="I347" s="115">
        <v>1616585.5</v>
      </c>
    </row>
    <row r="348" spans="1:9">
      <c r="A348" s="113" t="s">
        <v>536</v>
      </c>
      <c r="B348" s="116" t="s">
        <v>82</v>
      </c>
      <c r="C348" s="116">
        <v>1</v>
      </c>
      <c r="D348" s="113">
        <v>1896</v>
      </c>
      <c r="E348" s="113" t="s">
        <v>3071</v>
      </c>
      <c r="F348" s="115">
        <v>6857529.0599999996</v>
      </c>
      <c r="G348" s="113">
        <v>0</v>
      </c>
      <c r="H348" s="113">
        <v>0</v>
      </c>
      <c r="I348" s="115">
        <v>6857529.0599999996</v>
      </c>
    </row>
    <row r="349" spans="1:9">
      <c r="A349" s="113" t="s">
        <v>537</v>
      </c>
      <c r="B349" s="116" t="s">
        <v>82</v>
      </c>
      <c r="C349" s="116">
        <v>1</v>
      </c>
      <c r="D349" s="113">
        <v>1917</v>
      </c>
      <c r="E349" s="113" t="s">
        <v>3072</v>
      </c>
      <c r="F349" s="115">
        <v>3026621.81</v>
      </c>
      <c r="G349" s="113">
        <v>0</v>
      </c>
      <c r="H349" s="113">
        <v>0</v>
      </c>
      <c r="I349" s="115">
        <v>3026621.81</v>
      </c>
    </row>
    <row r="350" spans="1:9">
      <c r="A350" s="113" t="s">
        <v>538</v>
      </c>
      <c r="B350" s="116" t="s">
        <v>82</v>
      </c>
      <c r="C350" s="116">
        <v>1</v>
      </c>
      <c r="D350" s="113">
        <v>1918</v>
      </c>
      <c r="E350" s="113" t="s">
        <v>3073</v>
      </c>
      <c r="F350" s="115">
        <v>65279618.619999997</v>
      </c>
      <c r="G350" s="113">
        <v>0</v>
      </c>
      <c r="H350" s="113">
        <v>0</v>
      </c>
      <c r="I350" s="115">
        <v>65279618.619999997</v>
      </c>
    </row>
    <row r="351" spans="1:9">
      <c r="A351" s="113" t="s">
        <v>539</v>
      </c>
      <c r="B351" s="116" t="s">
        <v>82</v>
      </c>
      <c r="C351" s="116">
        <v>1</v>
      </c>
      <c r="D351" s="113">
        <v>1920</v>
      </c>
      <c r="E351" s="113" t="s">
        <v>3068</v>
      </c>
      <c r="F351" s="115">
        <v>2059939.77</v>
      </c>
      <c r="G351" s="113">
        <v>0</v>
      </c>
      <c r="H351" s="113">
        <v>0</v>
      </c>
      <c r="I351" s="115">
        <v>2059939.77</v>
      </c>
    </row>
    <row r="352" spans="1:9">
      <c r="A352" s="113" t="s">
        <v>540</v>
      </c>
      <c r="B352" s="116" t="s">
        <v>82</v>
      </c>
      <c r="C352" s="116">
        <v>1</v>
      </c>
      <c r="D352" s="113">
        <v>1924</v>
      </c>
      <c r="E352" s="113" t="s">
        <v>3074</v>
      </c>
      <c r="F352" s="115">
        <v>4724183.8</v>
      </c>
      <c r="G352" s="113">
        <v>0</v>
      </c>
      <c r="H352" s="113">
        <v>0</v>
      </c>
      <c r="I352" s="115">
        <v>4724183.8</v>
      </c>
    </row>
    <row r="353" spans="1:9">
      <c r="A353" s="113" t="s">
        <v>541</v>
      </c>
      <c r="B353" s="116" t="s">
        <v>82</v>
      </c>
      <c r="C353" s="116">
        <v>1</v>
      </c>
      <c r="D353" s="113">
        <v>1925</v>
      </c>
      <c r="E353" s="113" t="s">
        <v>3029</v>
      </c>
      <c r="F353" s="115">
        <v>248749.95</v>
      </c>
      <c r="G353" s="113">
        <v>0</v>
      </c>
      <c r="H353" s="113">
        <v>0</v>
      </c>
      <c r="I353" s="115">
        <v>248749.95</v>
      </c>
    </row>
    <row r="354" spans="1:9">
      <c r="A354" s="113" t="s">
        <v>542</v>
      </c>
      <c r="B354" s="116" t="s">
        <v>82</v>
      </c>
      <c r="C354" s="116">
        <v>1</v>
      </c>
      <c r="D354" s="113">
        <v>1944</v>
      </c>
      <c r="E354" s="113" t="s">
        <v>3075</v>
      </c>
      <c r="F354" s="115">
        <v>511309.88</v>
      </c>
      <c r="G354" s="113">
        <v>0</v>
      </c>
      <c r="H354" s="113">
        <v>0</v>
      </c>
      <c r="I354" s="115">
        <v>511309.88</v>
      </c>
    </row>
    <row r="355" spans="1:9">
      <c r="A355" s="113" t="s">
        <v>543</v>
      </c>
      <c r="B355" s="116" t="s">
        <v>82</v>
      </c>
      <c r="C355" s="116">
        <v>1</v>
      </c>
      <c r="D355" s="113">
        <v>1948</v>
      </c>
      <c r="E355" s="113" t="s">
        <v>3076</v>
      </c>
      <c r="F355" s="115">
        <v>64663.93</v>
      </c>
      <c r="G355" s="113">
        <v>0</v>
      </c>
      <c r="H355" s="113">
        <v>0</v>
      </c>
      <c r="I355" s="115">
        <v>64663.93</v>
      </c>
    </row>
    <row r="356" spans="1:9">
      <c r="A356" s="113" t="s">
        <v>544</v>
      </c>
      <c r="B356" s="116" t="s">
        <v>82</v>
      </c>
      <c r="C356" s="116">
        <v>1</v>
      </c>
      <c r="D356" s="113">
        <v>1977</v>
      </c>
      <c r="E356" s="113" t="s">
        <v>3077</v>
      </c>
      <c r="F356" s="115">
        <v>403085.06</v>
      </c>
      <c r="G356" s="113">
        <v>0</v>
      </c>
      <c r="H356" s="113">
        <v>0</v>
      </c>
      <c r="I356" s="115">
        <v>403085.06</v>
      </c>
    </row>
    <row r="357" spans="1:9">
      <c r="A357" s="113" t="s">
        <v>638</v>
      </c>
      <c r="B357" s="116" t="s">
        <v>82</v>
      </c>
      <c r="C357" s="116">
        <v>1</v>
      </c>
      <c r="D357" s="113">
        <v>2023</v>
      </c>
      <c r="E357" s="113" t="s">
        <v>3078</v>
      </c>
      <c r="F357" s="115">
        <v>140156.95000000001</v>
      </c>
      <c r="G357" s="113">
        <v>0</v>
      </c>
      <c r="H357" s="113">
        <v>0</v>
      </c>
      <c r="I357" s="115">
        <v>140156.95000000001</v>
      </c>
    </row>
    <row r="358" spans="1:9">
      <c r="A358" s="113" t="s">
        <v>702</v>
      </c>
      <c r="B358" s="116" t="s">
        <v>82</v>
      </c>
      <c r="C358" s="116">
        <v>1</v>
      </c>
      <c r="D358" s="113">
        <v>2190</v>
      </c>
      <c r="E358" s="113" t="s">
        <v>3079</v>
      </c>
      <c r="F358" s="115">
        <v>335001.3</v>
      </c>
      <c r="G358" s="113">
        <v>0</v>
      </c>
      <c r="H358" s="113">
        <v>0</v>
      </c>
      <c r="I358" s="115">
        <v>335001.3</v>
      </c>
    </row>
    <row r="359" spans="1:9">
      <c r="A359" s="113" t="s">
        <v>966</v>
      </c>
      <c r="B359" s="116" t="s">
        <v>82</v>
      </c>
      <c r="C359" s="116">
        <v>1</v>
      </c>
      <c r="D359" s="113">
        <v>2258</v>
      </c>
      <c r="E359" s="113" t="s">
        <v>3080</v>
      </c>
      <c r="F359" s="115">
        <v>827937.36</v>
      </c>
      <c r="G359" s="113">
        <v>0</v>
      </c>
      <c r="H359" s="113">
        <v>0</v>
      </c>
      <c r="I359" s="115">
        <v>827937.36</v>
      </c>
    </row>
    <row r="360" spans="1:9">
      <c r="A360" s="113" t="s">
        <v>711</v>
      </c>
      <c r="B360" s="116" t="s">
        <v>82</v>
      </c>
      <c r="C360" s="116">
        <v>1</v>
      </c>
      <c r="D360" s="113">
        <v>2260</v>
      </c>
      <c r="E360" s="113" t="s">
        <v>3081</v>
      </c>
      <c r="F360" s="115">
        <v>1614217.07</v>
      </c>
      <c r="G360" s="113">
        <v>0</v>
      </c>
      <c r="H360" s="113">
        <v>0</v>
      </c>
      <c r="I360" s="115">
        <v>1614217.07</v>
      </c>
    </row>
    <row r="361" spans="1:9">
      <c r="A361" s="113" t="s">
        <v>717</v>
      </c>
      <c r="B361" s="116" t="s">
        <v>82</v>
      </c>
      <c r="C361" s="116">
        <v>1</v>
      </c>
      <c r="D361" s="113">
        <v>2305</v>
      </c>
      <c r="E361" s="113" t="s">
        <v>3082</v>
      </c>
      <c r="F361" s="115">
        <v>153374.81</v>
      </c>
      <c r="G361" s="113">
        <v>0</v>
      </c>
      <c r="H361" s="113">
        <v>0</v>
      </c>
      <c r="I361" s="115">
        <v>153374.81</v>
      </c>
    </row>
    <row r="362" spans="1:9">
      <c r="A362" s="113" t="s">
        <v>758</v>
      </c>
      <c r="B362" s="116" t="s">
        <v>82</v>
      </c>
      <c r="C362" s="116">
        <v>1</v>
      </c>
      <c r="D362" s="113">
        <v>2419</v>
      </c>
      <c r="E362" s="113" t="s">
        <v>3083</v>
      </c>
      <c r="F362" s="115">
        <v>2145436.33</v>
      </c>
      <c r="G362" s="113">
        <v>0</v>
      </c>
      <c r="H362" s="113">
        <v>0</v>
      </c>
      <c r="I362" s="115">
        <v>2145436.33</v>
      </c>
    </row>
    <row r="363" spans="1:9">
      <c r="A363" s="113" t="s">
        <v>781</v>
      </c>
      <c r="B363" s="116" t="s">
        <v>82</v>
      </c>
      <c r="C363" s="116">
        <v>1</v>
      </c>
      <c r="D363" s="113">
        <v>2434</v>
      </c>
      <c r="E363" s="113" t="s">
        <v>3083</v>
      </c>
      <c r="F363" s="115">
        <v>1216045.3799999999</v>
      </c>
      <c r="G363" s="113">
        <v>0</v>
      </c>
      <c r="H363" s="113">
        <v>0</v>
      </c>
      <c r="I363" s="115">
        <v>1216045.3799999999</v>
      </c>
    </row>
    <row r="364" spans="1:9">
      <c r="A364" s="113" t="s">
        <v>765</v>
      </c>
      <c r="B364" s="116" t="s">
        <v>82</v>
      </c>
      <c r="C364" s="116">
        <v>1</v>
      </c>
      <c r="D364" s="113">
        <v>2440</v>
      </c>
      <c r="E364" s="113" t="s">
        <v>3084</v>
      </c>
      <c r="F364" s="115">
        <v>200078.64</v>
      </c>
      <c r="G364" s="113">
        <v>0</v>
      </c>
      <c r="H364" s="113">
        <v>0</v>
      </c>
      <c r="I364" s="115">
        <v>200078.64</v>
      </c>
    </row>
    <row r="365" spans="1:9">
      <c r="A365" s="113" t="s">
        <v>859</v>
      </c>
      <c r="B365" s="116" t="s">
        <v>82</v>
      </c>
      <c r="C365" s="116">
        <v>1</v>
      </c>
      <c r="D365" s="113">
        <v>2458</v>
      </c>
      <c r="E365" s="113" t="s">
        <v>3015</v>
      </c>
      <c r="F365" s="115">
        <v>17924425.050000001</v>
      </c>
      <c r="G365" s="113">
        <v>0</v>
      </c>
      <c r="H365" s="113">
        <v>0</v>
      </c>
      <c r="I365" s="115">
        <v>17924425.050000001</v>
      </c>
    </row>
    <row r="366" spans="1:9">
      <c r="A366" s="113" t="s">
        <v>800</v>
      </c>
      <c r="B366" s="116" t="s">
        <v>82</v>
      </c>
      <c r="C366" s="116">
        <v>1</v>
      </c>
      <c r="D366" s="113">
        <v>2551</v>
      </c>
      <c r="E366" s="113" t="s">
        <v>3085</v>
      </c>
      <c r="F366" s="115">
        <v>155999.99</v>
      </c>
      <c r="G366" s="113">
        <v>0</v>
      </c>
      <c r="H366" s="113">
        <v>0</v>
      </c>
      <c r="I366" s="115">
        <v>155999.99</v>
      </c>
    </row>
    <row r="367" spans="1:9">
      <c r="A367" s="113" t="s">
        <v>814</v>
      </c>
      <c r="B367" s="116" t="s">
        <v>82</v>
      </c>
      <c r="C367" s="116">
        <v>1</v>
      </c>
      <c r="D367" s="113">
        <v>2568</v>
      </c>
      <c r="E367" s="113" t="s">
        <v>3047</v>
      </c>
      <c r="F367" s="115">
        <v>1583376.9</v>
      </c>
      <c r="G367" s="113">
        <v>0</v>
      </c>
      <c r="H367" s="113">
        <v>0</v>
      </c>
      <c r="I367" s="115">
        <v>1583376.9</v>
      </c>
    </row>
    <row r="368" spans="1:9">
      <c r="A368" s="113" t="s">
        <v>864</v>
      </c>
      <c r="B368" s="116" t="s">
        <v>82</v>
      </c>
      <c r="C368" s="116">
        <v>1</v>
      </c>
      <c r="D368" s="113">
        <v>2577</v>
      </c>
      <c r="E368" s="113" t="s">
        <v>3086</v>
      </c>
      <c r="F368" s="115">
        <v>835531.49</v>
      </c>
      <c r="G368" s="113">
        <v>0</v>
      </c>
      <c r="H368" s="113">
        <v>0</v>
      </c>
      <c r="I368" s="115">
        <v>835531.49</v>
      </c>
    </row>
    <row r="369" spans="1:9">
      <c r="A369" s="113" t="s">
        <v>826</v>
      </c>
      <c r="B369" s="116" t="s">
        <v>82</v>
      </c>
      <c r="C369" s="116">
        <v>1</v>
      </c>
      <c r="D369" s="113">
        <v>2593</v>
      </c>
      <c r="E369" s="113" t="s">
        <v>2298</v>
      </c>
      <c r="F369" s="115">
        <v>83331.41</v>
      </c>
      <c r="G369" s="113">
        <v>0</v>
      </c>
      <c r="H369" s="113">
        <v>0</v>
      </c>
      <c r="I369" s="115">
        <v>83331.41</v>
      </c>
    </row>
    <row r="370" spans="1:9">
      <c r="A370" s="113" t="s">
        <v>815</v>
      </c>
      <c r="B370" s="116" t="s">
        <v>82</v>
      </c>
      <c r="C370" s="116">
        <v>1</v>
      </c>
      <c r="D370" s="113">
        <v>2619</v>
      </c>
      <c r="E370" s="113" t="s">
        <v>3087</v>
      </c>
      <c r="F370" s="115">
        <v>31968.02</v>
      </c>
      <c r="G370" s="113">
        <v>0</v>
      </c>
      <c r="H370" s="113">
        <v>0</v>
      </c>
      <c r="I370" s="115">
        <v>31968.02</v>
      </c>
    </row>
    <row r="371" spans="1:9">
      <c r="A371" s="113" t="s">
        <v>833</v>
      </c>
      <c r="B371" s="116" t="s">
        <v>82</v>
      </c>
      <c r="C371" s="116">
        <v>1</v>
      </c>
      <c r="D371" s="113">
        <v>2624</v>
      </c>
      <c r="E371" s="113" t="s">
        <v>3088</v>
      </c>
      <c r="F371" s="115">
        <v>12607277.109999999</v>
      </c>
      <c r="G371" s="115">
        <v>235319</v>
      </c>
      <c r="H371" s="113">
        <v>0</v>
      </c>
      <c r="I371" s="115">
        <v>12842596.109999999</v>
      </c>
    </row>
    <row r="372" spans="1:9">
      <c r="A372" s="113" t="s">
        <v>834</v>
      </c>
      <c r="B372" s="116" t="s">
        <v>82</v>
      </c>
      <c r="C372" s="116">
        <v>1</v>
      </c>
      <c r="D372" s="113">
        <v>2641</v>
      </c>
      <c r="E372" s="113" t="s">
        <v>3089</v>
      </c>
      <c r="F372" s="115">
        <v>381331.93</v>
      </c>
      <c r="G372" s="113">
        <v>0</v>
      </c>
      <c r="H372" s="113">
        <v>0</v>
      </c>
      <c r="I372" s="115">
        <v>381331.93</v>
      </c>
    </row>
    <row r="373" spans="1:9">
      <c r="A373" s="113" t="s">
        <v>877</v>
      </c>
      <c r="B373" s="116" t="s">
        <v>82</v>
      </c>
      <c r="C373" s="116">
        <v>1</v>
      </c>
      <c r="D373" s="113">
        <v>2686</v>
      </c>
      <c r="E373" s="113" t="s">
        <v>3090</v>
      </c>
      <c r="F373" s="115">
        <v>8938491.2200000007</v>
      </c>
      <c r="G373" s="113">
        <v>0</v>
      </c>
      <c r="H373" s="113">
        <v>0</v>
      </c>
      <c r="I373" s="115">
        <v>8938491.2200000007</v>
      </c>
    </row>
    <row r="374" spans="1:9">
      <c r="A374" s="113" t="s">
        <v>865</v>
      </c>
      <c r="B374" s="116" t="s">
        <v>82</v>
      </c>
      <c r="C374" s="116">
        <v>1</v>
      </c>
      <c r="D374" s="113">
        <v>2742</v>
      </c>
      <c r="E374" s="113" t="s">
        <v>2301</v>
      </c>
      <c r="F374" s="115">
        <v>2067541.62</v>
      </c>
      <c r="G374" s="113">
        <v>0</v>
      </c>
      <c r="H374" s="113">
        <v>0</v>
      </c>
      <c r="I374" s="115">
        <v>2067541.62</v>
      </c>
    </row>
    <row r="375" spans="1:9">
      <c r="A375" s="113" t="s">
        <v>866</v>
      </c>
      <c r="B375" s="116" t="s">
        <v>82</v>
      </c>
      <c r="C375" s="116">
        <v>1</v>
      </c>
      <c r="D375" s="113">
        <v>2744</v>
      </c>
      <c r="E375" s="113" t="s">
        <v>3091</v>
      </c>
      <c r="F375" s="115">
        <v>24829.98</v>
      </c>
      <c r="G375" s="113">
        <v>0</v>
      </c>
      <c r="H375" s="113">
        <v>0</v>
      </c>
      <c r="I375" s="115">
        <v>24829.98</v>
      </c>
    </row>
    <row r="376" spans="1:9">
      <c r="A376" s="113" t="s">
        <v>867</v>
      </c>
      <c r="B376" s="116" t="s">
        <v>82</v>
      </c>
      <c r="C376" s="116">
        <v>1</v>
      </c>
      <c r="D376" s="113">
        <v>2746</v>
      </c>
      <c r="E376" s="113" t="s">
        <v>2303</v>
      </c>
      <c r="F376" s="115">
        <v>63873.51</v>
      </c>
      <c r="G376" s="113">
        <v>0</v>
      </c>
      <c r="H376" s="113">
        <v>0</v>
      </c>
      <c r="I376" s="115">
        <v>63873.51</v>
      </c>
    </row>
    <row r="377" spans="1:9">
      <c r="A377" s="113" t="s">
        <v>868</v>
      </c>
      <c r="B377" s="116" t="s">
        <v>82</v>
      </c>
      <c r="C377" s="116">
        <v>1</v>
      </c>
      <c r="D377" s="113">
        <v>2752</v>
      </c>
      <c r="E377" s="113" t="s">
        <v>3092</v>
      </c>
      <c r="F377" s="115">
        <v>433918.01</v>
      </c>
      <c r="G377" s="113">
        <v>0</v>
      </c>
      <c r="H377" s="113">
        <v>0</v>
      </c>
      <c r="I377" s="115">
        <v>433918.01</v>
      </c>
    </row>
    <row r="378" spans="1:9">
      <c r="A378" s="113" t="s">
        <v>878</v>
      </c>
      <c r="B378" s="116" t="s">
        <v>82</v>
      </c>
      <c r="C378" s="116">
        <v>1</v>
      </c>
      <c r="D378" s="113">
        <v>2763</v>
      </c>
      <c r="E378" s="113" t="s">
        <v>3093</v>
      </c>
      <c r="F378" s="115">
        <v>69087.73</v>
      </c>
      <c r="G378" s="113">
        <v>0</v>
      </c>
      <c r="H378" s="113">
        <v>0</v>
      </c>
      <c r="I378" s="115">
        <v>69087.73</v>
      </c>
    </row>
    <row r="379" spans="1:9">
      <c r="A379" s="113" t="s">
        <v>895</v>
      </c>
      <c r="B379" s="116" t="s">
        <v>82</v>
      </c>
      <c r="C379" s="116">
        <v>1</v>
      </c>
      <c r="D379" s="113">
        <v>2808</v>
      </c>
      <c r="E379" s="113" t="s">
        <v>3094</v>
      </c>
      <c r="F379" s="115">
        <v>1535272.82</v>
      </c>
      <c r="G379" s="113">
        <v>0</v>
      </c>
      <c r="H379" s="113">
        <v>0</v>
      </c>
      <c r="I379" s="115">
        <v>1535272.82</v>
      </c>
    </row>
    <row r="380" spans="1:9">
      <c r="A380" s="113" t="s">
        <v>935</v>
      </c>
      <c r="B380" s="116" t="s">
        <v>82</v>
      </c>
      <c r="C380" s="116">
        <v>1</v>
      </c>
      <c r="D380" s="113">
        <v>2861</v>
      </c>
      <c r="E380" s="113" t="s">
        <v>3071</v>
      </c>
      <c r="F380" s="115">
        <v>1215157</v>
      </c>
      <c r="G380" s="113">
        <v>0</v>
      </c>
      <c r="H380" s="113">
        <v>0</v>
      </c>
      <c r="I380" s="115">
        <v>1215157</v>
      </c>
    </row>
    <row r="381" spans="1:9">
      <c r="A381" s="113" t="s">
        <v>954</v>
      </c>
      <c r="B381" s="116" t="s">
        <v>82</v>
      </c>
      <c r="C381" s="116">
        <v>1</v>
      </c>
      <c r="D381" s="113">
        <v>2910</v>
      </c>
      <c r="E381" s="113" t="s">
        <v>2306</v>
      </c>
      <c r="F381" s="115">
        <v>1398960.14</v>
      </c>
      <c r="G381" s="113">
        <v>0</v>
      </c>
      <c r="H381" s="113">
        <v>0</v>
      </c>
      <c r="I381" s="115">
        <v>1398960.14</v>
      </c>
    </row>
    <row r="382" spans="1:9">
      <c r="A382" s="113" t="s">
        <v>967</v>
      </c>
      <c r="B382" s="116" t="s">
        <v>82</v>
      </c>
      <c r="C382" s="116">
        <v>1</v>
      </c>
      <c r="D382" s="113">
        <v>2912</v>
      </c>
      <c r="E382" s="113" t="s">
        <v>2307</v>
      </c>
      <c r="F382" s="115">
        <v>56565.95</v>
      </c>
      <c r="G382" s="113">
        <v>0</v>
      </c>
      <c r="H382" s="113">
        <v>0</v>
      </c>
      <c r="I382" s="115">
        <v>56565.95</v>
      </c>
    </row>
    <row r="383" spans="1:9">
      <c r="A383" s="113" t="s">
        <v>2308</v>
      </c>
      <c r="B383" s="116" t="s">
        <v>82</v>
      </c>
      <c r="C383" s="116">
        <v>1</v>
      </c>
      <c r="D383" s="113">
        <v>2993</v>
      </c>
      <c r="E383" s="113" t="s">
        <v>3473</v>
      </c>
      <c r="F383" s="115">
        <v>49106.14</v>
      </c>
      <c r="G383" s="115">
        <v>44058.43</v>
      </c>
      <c r="H383" s="113">
        <v>0</v>
      </c>
      <c r="I383" s="115">
        <v>93164.57</v>
      </c>
    </row>
    <row r="384" spans="1:9">
      <c r="A384" s="113" t="s">
        <v>1815</v>
      </c>
      <c r="B384" s="116" t="s">
        <v>82</v>
      </c>
      <c r="C384" s="116">
        <v>1</v>
      </c>
      <c r="D384" s="113">
        <v>3785</v>
      </c>
      <c r="E384" s="113" t="s">
        <v>3095</v>
      </c>
      <c r="F384" s="115">
        <v>133328.07</v>
      </c>
      <c r="G384" s="113">
        <v>0</v>
      </c>
      <c r="H384" s="113">
        <v>0</v>
      </c>
      <c r="I384" s="115">
        <v>133328.07</v>
      </c>
    </row>
    <row r="385" spans="1:9">
      <c r="A385" s="113" t="s">
        <v>1817</v>
      </c>
      <c r="B385" s="116" t="s">
        <v>82</v>
      </c>
      <c r="C385" s="116">
        <v>1</v>
      </c>
      <c r="D385" s="113">
        <v>3786</v>
      </c>
      <c r="E385" s="113" t="s">
        <v>2313</v>
      </c>
      <c r="F385" s="115">
        <v>29761.91</v>
      </c>
      <c r="G385" s="113">
        <v>0</v>
      </c>
      <c r="H385" s="113">
        <v>0</v>
      </c>
      <c r="I385" s="115">
        <v>29761.91</v>
      </c>
    </row>
    <row r="386" spans="1:9">
      <c r="A386" s="113" t="s">
        <v>1819</v>
      </c>
      <c r="B386" s="116" t="s">
        <v>82</v>
      </c>
      <c r="C386" s="116">
        <v>1</v>
      </c>
      <c r="D386" s="113">
        <v>3787</v>
      </c>
      <c r="E386" s="113" t="s">
        <v>3096</v>
      </c>
      <c r="F386" s="115">
        <v>13490.31</v>
      </c>
      <c r="G386" s="115">
        <v>82222.69</v>
      </c>
      <c r="H386" s="113">
        <v>0</v>
      </c>
      <c r="I386" s="115">
        <v>95713</v>
      </c>
    </row>
    <row r="387" spans="1:9">
      <c r="A387" s="113" t="s">
        <v>1821</v>
      </c>
      <c r="B387" s="116" t="s">
        <v>82</v>
      </c>
      <c r="C387" s="116">
        <v>1</v>
      </c>
      <c r="D387" s="113">
        <v>3788</v>
      </c>
      <c r="E387" s="113" t="s">
        <v>2315</v>
      </c>
      <c r="F387" s="115">
        <v>93279.67</v>
      </c>
      <c r="G387" s="113">
        <v>0</v>
      </c>
      <c r="H387" s="113">
        <v>0</v>
      </c>
      <c r="I387" s="115">
        <v>93279.67</v>
      </c>
    </row>
    <row r="388" spans="1:9">
      <c r="A388" s="113" t="s">
        <v>1823</v>
      </c>
      <c r="B388" s="116" t="s">
        <v>82</v>
      </c>
      <c r="C388" s="116">
        <v>1</v>
      </c>
      <c r="D388" s="113">
        <v>3789</v>
      </c>
      <c r="E388" s="113" t="s">
        <v>3050</v>
      </c>
      <c r="F388" s="115">
        <v>71631.97</v>
      </c>
      <c r="G388" s="113">
        <v>0</v>
      </c>
      <c r="H388" s="113">
        <v>0</v>
      </c>
      <c r="I388" s="115">
        <v>71631.97</v>
      </c>
    </row>
    <row r="389" spans="1:9">
      <c r="A389" s="113" t="s">
        <v>1825</v>
      </c>
      <c r="B389" s="116" t="s">
        <v>82</v>
      </c>
      <c r="C389" s="116">
        <v>1</v>
      </c>
      <c r="D389" s="113">
        <v>3790</v>
      </c>
      <c r="E389" s="113" t="s">
        <v>3097</v>
      </c>
      <c r="F389" s="115">
        <v>145796.5</v>
      </c>
      <c r="G389" s="113">
        <v>0</v>
      </c>
      <c r="H389" s="113">
        <v>0</v>
      </c>
      <c r="I389" s="115">
        <v>145796.5</v>
      </c>
    </row>
    <row r="390" spans="1:9">
      <c r="A390" s="113" t="s">
        <v>1827</v>
      </c>
      <c r="B390" s="116" t="s">
        <v>82</v>
      </c>
      <c r="C390" s="116">
        <v>1</v>
      </c>
      <c r="D390" s="113">
        <v>3791</v>
      </c>
      <c r="E390" s="113" t="s">
        <v>2318</v>
      </c>
      <c r="F390" s="115">
        <v>29761.919999999998</v>
      </c>
      <c r="G390" s="115">
        <v>22325.5</v>
      </c>
      <c r="H390" s="113">
        <v>0</v>
      </c>
      <c r="I390" s="115">
        <v>52087.42</v>
      </c>
    </row>
    <row r="391" spans="1:9">
      <c r="A391" s="113" t="s">
        <v>1829</v>
      </c>
      <c r="B391" s="116" t="s">
        <v>82</v>
      </c>
      <c r="C391" s="116">
        <v>1</v>
      </c>
      <c r="D391" s="113">
        <v>3792</v>
      </c>
      <c r="E391" s="113" t="s">
        <v>2319</v>
      </c>
      <c r="F391" s="115">
        <v>29761.919999999998</v>
      </c>
      <c r="G391" s="113">
        <v>0</v>
      </c>
      <c r="H391" s="113">
        <v>0</v>
      </c>
      <c r="I391" s="115">
        <v>29761.919999999998</v>
      </c>
    </row>
    <row r="392" spans="1:9">
      <c r="A392" s="113" t="s">
        <v>3391</v>
      </c>
      <c r="B392" s="116" t="s">
        <v>82</v>
      </c>
      <c r="C392" s="116">
        <v>1</v>
      </c>
      <c r="D392" s="113">
        <v>3856</v>
      </c>
      <c r="E392" s="113" t="s">
        <v>3392</v>
      </c>
      <c r="F392" s="115">
        <v>261404.77</v>
      </c>
      <c r="G392" s="113">
        <v>0</v>
      </c>
      <c r="H392" s="113">
        <v>0</v>
      </c>
      <c r="I392" s="115">
        <v>261404.77</v>
      </c>
    </row>
    <row r="393" spans="1:9">
      <c r="A393" s="113" t="s">
        <v>3474</v>
      </c>
      <c r="B393" s="116" t="s">
        <v>82</v>
      </c>
      <c r="C393" s="116">
        <v>1</v>
      </c>
      <c r="D393" s="113">
        <v>3861</v>
      </c>
      <c r="E393" s="113" t="s">
        <v>3015</v>
      </c>
      <c r="F393" s="115">
        <v>395890.34</v>
      </c>
      <c r="G393" s="115">
        <v>306503.83</v>
      </c>
      <c r="H393" s="113">
        <v>0</v>
      </c>
      <c r="I393" s="115">
        <v>702394.17</v>
      </c>
    </row>
    <row r="394" spans="1:9" hidden="1">
      <c r="A394" s="113" t="s">
        <v>157</v>
      </c>
      <c r="B394" s="116" t="s">
        <v>77</v>
      </c>
      <c r="C394" s="116">
        <v>1</v>
      </c>
      <c r="D394" s="113">
        <v>390</v>
      </c>
      <c r="E394" s="113" t="s">
        <v>3098</v>
      </c>
      <c r="F394" s="115">
        <v>249089998.31</v>
      </c>
      <c r="G394" s="113">
        <v>0</v>
      </c>
      <c r="H394" s="113">
        <v>0</v>
      </c>
      <c r="I394" s="115">
        <v>249089998.31</v>
      </c>
    </row>
    <row r="395" spans="1:9" hidden="1">
      <c r="A395" s="113" t="s">
        <v>545</v>
      </c>
      <c r="B395" s="116" t="s">
        <v>77</v>
      </c>
      <c r="C395" s="116">
        <v>1</v>
      </c>
      <c r="D395" s="113">
        <v>391</v>
      </c>
      <c r="E395" s="113" t="s">
        <v>3099</v>
      </c>
      <c r="F395" s="115">
        <v>246909879.83000001</v>
      </c>
      <c r="G395" s="113">
        <v>0</v>
      </c>
      <c r="H395" s="113">
        <v>0</v>
      </c>
      <c r="I395" s="115">
        <v>246909879.83000001</v>
      </c>
    </row>
    <row r="396" spans="1:9">
      <c r="A396" s="113" t="s">
        <v>546</v>
      </c>
      <c r="B396" s="116" t="s">
        <v>82</v>
      </c>
      <c r="C396" s="116">
        <v>1</v>
      </c>
      <c r="D396" s="113">
        <v>392</v>
      </c>
      <c r="E396" s="113" t="s">
        <v>2321</v>
      </c>
      <c r="F396" s="115">
        <v>3293968.98</v>
      </c>
      <c r="G396" s="113">
        <v>0</v>
      </c>
      <c r="H396" s="113">
        <v>0</v>
      </c>
      <c r="I396" s="115">
        <v>3293968.98</v>
      </c>
    </row>
    <row r="397" spans="1:9">
      <c r="A397" s="113" t="s">
        <v>547</v>
      </c>
      <c r="B397" s="116" t="s">
        <v>82</v>
      </c>
      <c r="C397" s="116">
        <v>1</v>
      </c>
      <c r="D397" s="113">
        <v>393</v>
      </c>
      <c r="E397" s="113" t="s">
        <v>3051</v>
      </c>
      <c r="F397" s="115">
        <v>696131.94</v>
      </c>
      <c r="G397" s="113">
        <v>0</v>
      </c>
      <c r="H397" s="113">
        <v>0</v>
      </c>
      <c r="I397" s="115">
        <v>696131.94</v>
      </c>
    </row>
    <row r="398" spans="1:9">
      <c r="A398" s="113" t="s">
        <v>548</v>
      </c>
      <c r="B398" s="116" t="s">
        <v>82</v>
      </c>
      <c r="C398" s="116">
        <v>1</v>
      </c>
      <c r="D398" s="113">
        <v>394</v>
      </c>
      <c r="E398" s="113" t="s">
        <v>3100</v>
      </c>
      <c r="F398" s="115">
        <v>4540223.04</v>
      </c>
      <c r="G398" s="113">
        <v>0</v>
      </c>
      <c r="H398" s="113">
        <v>0</v>
      </c>
      <c r="I398" s="115">
        <v>4540223.04</v>
      </c>
    </row>
    <row r="399" spans="1:9">
      <c r="A399" s="113" t="s">
        <v>549</v>
      </c>
      <c r="B399" s="116" t="s">
        <v>82</v>
      </c>
      <c r="C399" s="116">
        <v>1</v>
      </c>
      <c r="D399" s="113">
        <v>395</v>
      </c>
      <c r="E399" s="113" t="s">
        <v>3101</v>
      </c>
      <c r="F399" s="115">
        <v>76890788.829999998</v>
      </c>
      <c r="G399" s="113">
        <v>0</v>
      </c>
      <c r="H399" s="113">
        <v>0</v>
      </c>
      <c r="I399" s="115">
        <v>76890788.829999998</v>
      </c>
    </row>
    <row r="400" spans="1:9">
      <c r="A400" s="113" t="s">
        <v>550</v>
      </c>
      <c r="B400" s="116" t="s">
        <v>82</v>
      </c>
      <c r="C400" s="116">
        <v>1</v>
      </c>
      <c r="D400" s="113">
        <v>396</v>
      </c>
      <c r="E400" s="113" t="s">
        <v>3102</v>
      </c>
      <c r="F400" s="115">
        <v>161488767.03999999</v>
      </c>
      <c r="G400" s="113">
        <v>0</v>
      </c>
      <c r="H400" s="113">
        <v>0</v>
      </c>
      <c r="I400" s="115">
        <v>161488767.03999999</v>
      </c>
    </row>
    <row r="401" spans="1:9" hidden="1">
      <c r="A401" s="113" t="s">
        <v>551</v>
      </c>
      <c r="B401" s="116" t="s">
        <v>77</v>
      </c>
      <c r="C401" s="116">
        <v>1</v>
      </c>
      <c r="D401" s="113">
        <v>397</v>
      </c>
      <c r="E401" s="113" t="s">
        <v>3103</v>
      </c>
      <c r="F401" s="115">
        <v>2180118.48</v>
      </c>
      <c r="G401" s="113">
        <v>0</v>
      </c>
      <c r="H401" s="113">
        <v>0</v>
      </c>
      <c r="I401" s="115">
        <v>2180118.48</v>
      </c>
    </row>
    <row r="402" spans="1:9">
      <c r="A402" s="113" t="s">
        <v>552</v>
      </c>
      <c r="B402" s="116" t="s">
        <v>82</v>
      </c>
      <c r="C402" s="116">
        <v>1</v>
      </c>
      <c r="D402" s="113">
        <v>398</v>
      </c>
      <c r="E402" s="113" t="s">
        <v>2323</v>
      </c>
      <c r="F402" s="115">
        <v>491711.68</v>
      </c>
      <c r="G402" s="113">
        <v>0</v>
      </c>
      <c r="H402" s="113">
        <v>0</v>
      </c>
      <c r="I402" s="115">
        <v>491711.68</v>
      </c>
    </row>
    <row r="403" spans="1:9">
      <c r="A403" s="113" t="s">
        <v>553</v>
      </c>
      <c r="B403" s="116" t="s">
        <v>82</v>
      </c>
      <c r="C403" s="116">
        <v>1</v>
      </c>
      <c r="D403" s="113">
        <v>399</v>
      </c>
      <c r="E403" s="113" t="s">
        <v>2324</v>
      </c>
      <c r="F403" s="115">
        <v>1688406.8</v>
      </c>
      <c r="G403" s="113">
        <v>0</v>
      </c>
      <c r="H403" s="113">
        <v>0</v>
      </c>
      <c r="I403" s="115">
        <v>1688406.8</v>
      </c>
    </row>
    <row r="404" spans="1:9" hidden="1">
      <c r="A404" s="113" t="s">
        <v>158</v>
      </c>
      <c r="B404" s="116" t="s">
        <v>77</v>
      </c>
      <c r="C404" s="116">
        <v>1</v>
      </c>
      <c r="D404" s="113">
        <v>400</v>
      </c>
      <c r="E404" s="113" t="s">
        <v>3104</v>
      </c>
      <c r="F404" s="115">
        <v>565838.06999999995</v>
      </c>
      <c r="G404" s="113">
        <v>0</v>
      </c>
      <c r="H404" s="113">
        <v>0</v>
      </c>
      <c r="I404" s="115">
        <v>565838.06999999995</v>
      </c>
    </row>
    <row r="405" spans="1:9" hidden="1">
      <c r="A405" s="113" t="s">
        <v>554</v>
      </c>
      <c r="B405" s="116" t="s">
        <v>77</v>
      </c>
      <c r="C405" s="116">
        <v>1</v>
      </c>
      <c r="D405" s="113">
        <v>401</v>
      </c>
      <c r="E405" s="113" t="s">
        <v>3105</v>
      </c>
      <c r="F405" s="115">
        <v>565838.06999999995</v>
      </c>
      <c r="G405" s="113">
        <v>0</v>
      </c>
      <c r="H405" s="113">
        <v>0</v>
      </c>
      <c r="I405" s="115">
        <v>565838.06999999995</v>
      </c>
    </row>
    <row r="406" spans="1:9">
      <c r="A406" s="113" t="s">
        <v>555</v>
      </c>
      <c r="B406" s="116" t="s">
        <v>82</v>
      </c>
      <c r="C406" s="116">
        <v>1</v>
      </c>
      <c r="D406" s="113">
        <v>402</v>
      </c>
      <c r="E406" s="113" t="s">
        <v>3106</v>
      </c>
      <c r="F406" s="115">
        <v>59094.83</v>
      </c>
      <c r="G406" s="113">
        <v>0</v>
      </c>
      <c r="H406" s="113">
        <v>0</v>
      </c>
      <c r="I406" s="115">
        <v>59094.83</v>
      </c>
    </row>
    <row r="407" spans="1:9">
      <c r="A407" s="113" t="s">
        <v>556</v>
      </c>
      <c r="B407" s="116" t="s">
        <v>82</v>
      </c>
      <c r="C407" s="116">
        <v>1</v>
      </c>
      <c r="D407" s="113">
        <v>403</v>
      </c>
      <c r="E407" s="113" t="s">
        <v>3024</v>
      </c>
      <c r="F407" s="115">
        <v>506743.24</v>
      </c>
      <c r="G407" s="113">
        <v>0</v>
      </c>
      <c r="H407" s="113">
        <v>0</v>
      </c>
      <c r="I407" s="115">
        <v>506743.24</v>
      </c>
    </row>
    <row r="408" spans="1:9" hidden="1">
      <c r="A408" s="113" t="s">
        <v>159</v>
      </c>
      <c r="B408" s="116" t="s">
        <v>77</v>
      </c>
      <c r="C408" s="116">
        <v>1</v>
      </c>
      <c r="D408" s="113">
        <v>404</v>
      </c>
      <c r="E408" s="113" t="s">
        <v>3107</v>
      </c>
      <c r="F408" s="115">
        <v>16207119.630000001</v>
      </c>
      <c r="G408" s="113">
        <v>0</v>
      </c>
      <c r="H408" s="113">
        <v>0</v>
      </c>
      <c r="I408" s="115">
        <v>16207119.630000001</v>
      </c>
    </row>
    <row r="409" spans="1:9" hidden="1">
      <c r="A409" s="113" t="s">
        <v>557</v>
      </c>
      <c r="B409" s="116" t="s">
        <v>77</v>
      </c>
      <c r="C409" s="116">
        <v>1</v>
      </c>
      <c r="D409" s="113">
        <v>405</v>
      </c>
      <c r="E409" s="113" t="s">
        <v>3099</v>
      </c>
      <c r="F409" s="115">
        <v>14479635.83</v>
      </c>
      <c r="G409" s="113">
        <v>0</v>
      </c>
      <c r="H409" s="113">
        <v>0</v>
      </c>
      <c r="I409" s="115">
        <v>14479635.83</v>
      </c>
    </row>
    <row r="410" spans="1:9">
      <c r="A410" s="113" t="s">
        <v>558</v>
      </c>
      <c r="B410" s="116" t="s">
        <v>82</v>
      </c>
      <c r="C410" s="116">
        <v>1</v>
      </c>
      <c r="D410" s="113">
        <v>406</v>
      </c>
      <c r="E410" s="113" t="s">
        <v>3052</v>
      </c>
      <c r="F410" s="115">
        <v>14479635.83</v>
      </c>
      <c r="G410" s="113">
        <v>0</v>
      </c>
      <c r="H410" s="113">
        <v>0</v>
      </c>
      <c r="I410" s="115">
        <v>14479635.83</v>
      </c>
    </row>
    <row r="411" spans="1:9" hidden="1">
      <c r="A411" s="113" t="s">
        <v>559</v>
      </c>
      <c r="B411" s="116" t="s">
        <v>77</v>
      </c>
      <c r="C411" s="116">
        <v>1</v>
      </c>
      <c r="D411" s="113">
        <v>407</v>
      </c>
      <c r="E411" s="113" t="s">
        <v>3103</v>
      </c>
      <c r="F411" s="115">
        <v>1727483.8</v>
      </c>
      <c r="G411" s="113">
        <v>0</v>
      </c>
      <c r="H411" s="113">
        <v>0</v>
      </c>
      <c r="I411" s="115">
        <v>1727483.8</v>
      </c>
    </row>
    <row r="412" spans="1:9">
      <c r="A412" s="113" t="s">
        <v>560</v>
      </c>
      <c r="B412" s="116" t="s">
        <v>82</v>
      </c>
      <c r="C412" s="116">
        <v>1</v>
      </c>
      <c r="D412" s="113">
        <v>408</v>
      </c>
      <c r="E412" s="113" t="s">
        <v>2330</v>
      </c>
      <c r="F412" s="115">
        <v>1727483.8</v>
      </c>
      <c r="G412" s="113">
        <v>0</v>
      </c>
      <c r="H412" s="113">
        <v>0</v>
      </c>
      <c r="I412" s="115">
        <v>1727483.8</v>
      </c>
    </row>
    <row r="413" spans="1:9" hidden="1">
      <c r="A413" s="113" t="s">
        <v>160</v>
      </c>
      <c r="B413" s="116" t="s">
        <v>77</v>
      </c>
      <c r="C413" s="116">
        <v>1</v>
      </c>
      <c r="D413" s="113">
        <v>1467</v>
      </c>
      <c r="E413" s="113" t="s">
        <v>3108</v>
      </c>
      <c r="F413" s="115">
        <v>41158949.460000001</v>
      </c>
      <c r="G413" s="113">
        <v>0</v>
      </c>
      <c r="H413" s="113">
        <v>0</v>
      </c>
      <c r="I413" s="115">
        <v>41158949.460000001</v>
      </c>
    </row>
    <row r="414" spans="1:9" hidden="1">
      <c r="A414" s="113" t="s">
        <v>561</v>
      </c>
      <c r="B414" s="116" t="s">
        <v>77</v>
      </c>
      <c r="C414" s="116">
        <v>1</v>
      </c>
      <c r="D414" s="113">
        <v>1468</v>
      </c>
      <c r="E414" s="113" t="s">
        <v>3109</v>
      </c>
      <c r="F414" s="115">
        <v>40564207.960000001</v>
      </c>
      <c r="G414" s="113">
        <v>0</v>
      </c>
      <c r="H414" s="113">
        <v>0</v>
      </c>
      <c r="I414" s="115">
        <v>40564207.960000001</v>
      </c>
    </row>
    <row r="415" spans="1:9">
      <c r="A415" s="113" t="s">
        <v>562</v>
      </c>
      <c r="B415" s="116" t="s">
        <v>82</v>
      </c>
      <c r="C415" s="116">
        <v>1</v>
      </c>
      <c r="D415" s="113">
        <v>1469</v>
      </c>
      <c r="E415" s="113" t="s">
        <v>3110</v>
      </c>
      <c r="F415" s="115">
        <v>38237878.189999998</v>
      </c>
      <c r="G415" s="113">
        <v>0</v>
      </c>
      <c r="H415" s="113">
        <v>0</v>
      </c>
      <c r="I415" s="115">
        <v>38237878.189999998</v>
      </c>
    </row>
    <row r="416" spans="1:9">
      <c r="A416" s="113" t="s">
        <v>563</v>
      </c>
      <c r="B416" s="116" t="s">
        <v>82</v>
      </c>
      <c r="C416" s="116">
        <v>1</v>
      </c>
      <c r="D416" s="113">
        <v>1653</v>
      </c>
      <c r="E416" s="113" t="s">
        <v>3111</v>
      </c>
      <c r="F416" s="115">
        <v>2326329.77</v>
      </c>
      <c r="G416" s="113">
        <v>0</v>
      </c>
      <c r="H416" s="113">
        <v>0</v>
      </c>
      <c r="I416" s="115">
        <v>2326329.77</v>
      </c>
    </row>
    <row r="417" spans="1:9" hidden="1">
      <c r="A417" s="113" t="s">
        <v>564</v>
      </c>
      <c r="B417" s="116" t="s">
        <v>77</v>
      </c>
      <c r="C417" s="116">
        <v>1</v>
      </c>
      <c r="D417" s="113">
        <v>1550</v>
      </c>
      <c r="E417" s="113" t="s">
        <v>3103</v>
      </c>
      <c r="F417" s="115">
        <v>594741.5</v>
      </c>
      <c r="G417" s="113">
        <v>0</v>
      </c>
      <c r="H417" s="113">
        <v>0</v>
      </c>
      <c r="I417" s="115">
        <v>594741.5</v>
      </c>
    </row>
    <row r="418" spans="1:9">
      <c r="A418" s="113" t="s">
        <v>565</v>
      </c>
      <c r="B418" s="116" t="s">
        <v>82</v>
      </c>
      <c r="C418" s="116">
        <v>1</v>
      </c>
      <c r="D418" s="113">
        <v>1551</v>
      </c>
      <c r="E418" s="113" t="s">
        <v>2333</v>
      </c>
      <c r="F418" s="115">
        <v>594741.5</v>
      </c>
      <c r="G418" s="113">
        <v>0</v>
      </c>
      <c r="H418" s="113">
        <v>0</v>
      </c>
      <c r="I418" s="115">
        <v>594741.5</v>
      </c>
    </row>
    <row r="419" spans="1:9" hidden="1">
      <c r="A419" s="113" t="s">
        <v>389</v>
      </c>
      <c r="B419" s="116" t="s">
        <v>77</v>
      </c>
      <c r="C419" s="116">
        <v>1</v>
      </c>
      <c r="D419" s="113">
        <v>1956</v>
      </c>
      <c r="E419" s="113" t="s">
        <v>3108</v>
      </c>
      <c r="F419" s="115">
        <v>30275029.75</v>
      </c>
      <c r="G419" s="113">
        <v>0</v>
      </c>
      <c r="H419" s="113">
        <v>0</v>
      </c>
      <c r="I419" s="115">
        <v>30275029.75</v>
      </c>
    </row>
    <row r="420" spans="1:9" hidden="1">
      <c r="A420" s="113" t="s">
        <v>566</v>
      </c>
      <c r="B420" s="116" t="s">
        <v>77</v>
      </c>
      <c r="C420" s="116">
        <v>1</v>
      </c>
      <c r="D420" s="113">
        <v>1957</v>
      </c>
      <c r="E420" s="113" t="s">
        <v>3109</v>
      </c>
      <c r="F420" s="115">
        <v>26943567.82</v>
      </c>
      <c r="G420" s="113">
        <v>0</v>
      </c>
      <c r="H420" s="113">
        <v>0</v>
      </c>
      <c r="I420" s="115">
        <v>26943567.82</v>
      </c>
    </row>
    <row r="421" spans="1:9">
      <c r="A421" s="113" t="s">
        <v>567</v>
      </c>
      <c r="B421" s="116" t="s">
        <v>82</v>
      </c>
      <c r="C421" s="116">
        <v>1</v>
      </c>
      <c r="D421" s="113">
        <v>1958</v>
      </c>
      <c r="E421" s="113" t="s">
        <v>3110</v>
      </c>
      <c r="F421" s="115">
        <v>24051626.989999998</v>
      </c>
      <c r="G421" s="113">
        <v>0</v>
      </c>
      <c r="H421" s="113">
        <v>0</v>
      </c>
      <c r="I421" s="115">
        <v>24051626.989999998</v>
      </c>
    </row>
    <row r="422" spans="1:9">
      <c r="A422" s="113" t="s">
        <v>568</v>
      </c>
      <c r="B422" s="116" t="s">
        <v>82</v>
      </c>
      <c r="C422" s="116">
        <v>1</v>
      </c>
      <c r="D422" s="113">
        <v>1959</v>
      </c>
      <c r="E422" s="113" t="s">
        <v>3111</v>
      </c>
      <c r="F422" s="115">
        <v>1942386.71</v>
      </c>
      <c r="G422" s="113">
        <v>0</v>
      </c>
      <c r="H422" s="113">
        <v>0</v>
      </c>
      <c r="I422" s="115">
        <v>1942386.71</v>
      </c>
    </row>
    <row r="423" spans="1:9">
      <c r="A423" s="113" t="s">
        <v>840</v>
      </c>
      <c r="B423" s="116" t="s">
        <v>82</v>
      </c>
      <c r="C423" s="116">
        <v>1</v>
      </c>
      <c r="D423" s="113">
        <v>2594</v>
      </c>
      <c r="E423" s="113" t="s">
        <v>2298</v>
      </c>
      <c r="F423" s="115">
        <v>162550.74</v>
      </c>
      <c r="G423" s="113">
        <v>0</v>
      </c>
      <c r="H423" s="113">
        <v>0</v>
      </c>
      <c r="I423" s="115">
        <v>162550.74</v>
      </c>
    </row>
    <row r="424" spans="1:9">
      <c r="A424" s="113" t="s">
        <v>869</v>
      </c>
      <c r="B424" s="116" t="s">
        <v>82</v>
      </c>
      <c r="C424" s="116">
        <v>1</v>
      </c>
      <c r="D424" s="113">
        <v>2640</v>
      </c>
      <c r="E424" s="113" t="s">
        <v>3089</v>
      </c>
      <c r="F424" s="115">
        <v>787003.38</v>
      </c>
      <c r="G424" s="113">
        <v>0</v>
      </c>
      <c r="H424" s="113">
        <v>0</v>
      </c>
      <c r="I424" s="115">
        <v>787003.38</v>
      </c>
    </row>
    <row r="425" spans="1:9" hidden="1">
      <c r="A425" s="113" t="s">
        <v>794</v>
      </c>
      <c r="B425" s="116" t="s">
        <v>77</v>
      </c>
      <c r="C425" s="116">
        <v>1</v>
      </c>
      <c r="D425" s="113">
        <v>2454</v>
      </c>
      <c r="E425" s="113" t="s">
        <v>3112</v>
      </c>
      <c r="F425" s="115">
        <v>3331461.93</v>
      </c>
      <c r="G425" s="113">
        <v>0</v>
      </c>
      <c r="H425" s="113">
        <v>0</v>
      </c>
      <c r="I425" s="115">
        <v>3331461.93</v>
      </c>
    </row>
    <row r="426" spans="1:9">
      <c r="A426" s="113" t="s">
        <v>795</v>
      </c>
      <c r="B426" s="116" t="s">
        <v>82</v>
      </c>
      <c r="C426" s="116">
        <v>1</v>
      </c>
      <c r="D426" s="113">
        <v>2455</v>
      </c>
      <c r="E426" s="113" t="s">
        <v>3113</v>
      </c>
      <c r="F426" s="115">
        <v>3331461.93</v>
      </c>
      <c r="G426" s="113">
        <v>0</v>
      </c>
      <c r="H426" s="113">
        <v>0</v>
      </c>
      <c r="I426" s="115">
        <v>3331461.93</v>
      </c>
    </row>
    <row r="427" spans="1:9" hidden="1">
      <c r="A427" s="113" t="s">
        <v>810</v>
      </c>
      <c r="B427" s="116" t="s">
        <v>77</v>
      </c>
      <c r="C427" s="116">
        <v>1</v>
      </c>
      <c r="D427" s="113">
        <v>2611</v>
      </c>
      <c r="E427" s="113" t="s">
        <v>3114</v>
      </c>
      <c r="F427" s="115">
        <v>7385645.5899999999</v>
      </c>
      <c r="G427" s="113">
        <v>0</v>
      </c>
      <c r="H427" s="113">
        <v>0</v>
      </c>
      <c r="I427" s="115">
        <v>7385645.5899999999</v>
      </c>
    </row>
    <row r="428" spans="1:9">
      <c r="A428" s="113" t="s">
        <v>811</v>
      </c>
      <c r="B428" s="116" t="s">
        <v>82</v>
      </c>
      <c r="C428" s="116">
        <v>1</v>
      </c>
      <c r="D428" s="113">
        <v>2613</v>
      </c>
      <c r="E428" s="113" t="s">
        <v>3036</v>
      </c>
      <c r="F428" s="115">
        <v>7109021.75</v>
      </c>
      <c r="G428" s="113">
        <v>0</v>
      </c>
      <c r="H428" s="113">
        <v>0</v>
      </c>
      <c r="I428" s="115">
        <v>7109021.75</v>
      </c>
    </row>
    <row r="429" spans="1:9">
      <c r="A429" s="113" t="s">
        <v>816</v>
      </c>
      <c r="B429" s="116" t="s">
        <v>82</v>
      </c>
      <c r="C429" s="116">
        <v>1</v>
      </c>
      <c r="D429" s="113">
        <v>2614</v>
      </c>
      <c r="E429" s="113" t="s">
        <v>3037</v>
      </c>
      <c r="F429" s="115">
        <v>148205.74</v>
      </c>
      <c r="G429" s="113">
        <v>0</v>
      </c>
      <c r="H429" s="113">
        <v>0</v>
      </c>
      <c r="I429" s="115">
        <v>148205.74</v>
      </c>
    </row>
    <row r="430" spans="1:9">
      <c r="A430" s="113" t="s">
        <v>835</v>
      </c>
      <c r="B430" s="116" t="s">
        <v>82</v>
      </c>
      <c r="C430" s="116">
        <v>1</v>
      </c>
      <c r="D430" s="113">
        <v>2616</v>
      </c>
      <c r="E430" s="113" t="s">
        <v>3115</v>
      </c>
      <c r="F430" s="115">
        <v>128418.1</v>
      </c>
      <c r="G430" s="113">
        <v>0</v>
      </c>
      <c r="H430" s="113">
        <v>0</v>
      </c>
      <c r="I430" s="115">
        <v>128418.1</v>
      </c>
    </row>
    <row r="431" spans="1:9" hidden="1">
      <c r="A431" s="113" t="s">
        <v>161</v>
      </c>
      <c r="B431" s="116" t="s">
        <v>77</v>
      </c>
      <c r="C431" s="116">
        <v>1</v>
      </c>
      <c r="D431" s="113">
        <v>409</v>
      </c>
      <c r="E431" s="113" t="s">
        <v>20</v>
      </c>
      <c r="F431" s="115">
        <v>23594135.690000001</v>
      </c>
      <c r="G431" s="113">
        <v>0</v>
      </c>
      <c r="H431" s="113">
        <v>0</v>
      </c>
      <c r="I431" s="115">
        <v>23594135.690000001</v>
      </c>
    </row>
    <row r="432" spans="1:9" hidden="1">
      <c r="A432" s="113" t="s">
        <v>162</v>
      </c>
      <c r="B432" s="116" t="s">
        <v>77</v>
      </c>
      <c r="C432" s="116">
        <v>1</v>
      </c>
      <c r="D432" s="113">
        <v>410</v>
      </c>
      <c r="E432" s="113" t="s">
        <v>3116</v>
      </c>
      <c r="F432" s="115">
        <v>29300153.579999998</v>
      </c>
      <c r="G432" s="113">
        <v>0</v>
      </c>
      <c r="H432" s="113">
        <v>0</v>
      </c>
      <c r="I432" s="115">
        <v>29300153.579999998</v>
      </c>
    </row>
    <row r="433" spans="1:9">
      <c r="A433" s="113" t="s">
        <v>163</v>
      </c>
      <c r="B433" s="116" t="s">
        <v>82</v>
      </c>
      <c r="C433" s="116">
        <v>1</v>
      </c>
      <c r="D433" s="113">
        <v>411</v>
      </c>
      <c r="E433" s="113" t="s">
        <v>3117</v>
      </c>
      <c r="F433" s="115">
        <v>160249.01999999999</v>
      </c>
      <c r="G433" s="113">
        <v>0</v>
      </c>
      <c r="H433" s="113">
        <v>0</v>
      </c>
      <c r="I433" s="115">
        <v>160249.01999999999</v>
      </c>
    </row>
    <row r="434" spans="1:9">
      <c r="A434" s="113" t="s">
        <v>164</v>
      </c>
      <c r="B434" s="116" t="s">
        <v>82</v>
      </c>
      <c r="C434" s="116">
        <v>1</v>
      </c>
      <c r="D434" s="113">
        <v>412</v>
      </c>
      <c r="E434" s="113" t="s">
        <v>2340</v>
      </c>
      <c r="F434" s="115">
        <v>11750263.279999999</v>
      </c>
      <c r="G434" s="113">
        <v>0</v>
      </c>
      <c r="H434" s="113">
        <v>0</v>
      </c>
      <c r="I434" s="115">
        <v>11750263.279999999</v>
      </c>
    </row>
    <row r="435" spans="1:9">
      <c r="A435" s="113" t="s">
        <v>165</v>
      </c>
      <c r="B435" s="116" t="s">
        <v>82</v>
      </c>
      <c r="C435" s="116">
        <v>1</v>
      </c>
      <c r="D435" s="113">
        <v>413</v>
      </c>
      <c r="E435" s="113" t="s">
        <v>3118</v>
      </c>
      <c r="F435" s="115">
        <v>118838.02</v>
      </c>
      <c r="G435" s="113">
        <v>0</v>
      </c>
      <c r="H435" s="113">
        <v>0</v>
      </c>
      <c r="I435" s="115">
        <v>118838.02</v>
      </c>
    </row>
    <row r="436" spans="1:9">
      <c r="A436" s="113" t="s">
        <v>166</v>
      </c>
      <c r="B436" s="116" t="s">
        <v>82</v>
      </c>
      <c r="C436" s="116">
        <v>1</v>
      </c>
      <c r="D436" s="113">
        <v>414</v>
      </c>
      <c r="E436" s="113" t="s">
        <v>2341</v>
      </c>
      <c r="F436" s="115">
        <v>896214.12</v>
      </c>
      <c r="G436" s="113">
        <v>0</v>
      </c>
      <c r="H436" s="113">
        <v>0</v>
      </c>
      <c r="I436" s="115">
        <v>896214.12</v>
      </c>
    </row>
    <row r="437" spans="1:9">
      <c r="A437" s="113" t="s">
        <v>167</v>
      </c>
      <c r="B437" s="116" t="s">
        <v>82</v>
      </c>
      <c r="C437" s="116">
        <v>1</v>
      </c>
      <c r="D437" s="113">
        <v>415</v>
      </c>
      <c r="E437" s="113" t="s">
        <v>3119</v>
      </c>
      <c r="F437" s="115">
        <v>168210</v>
      </c>
      <c r="G437" s="113">
        <v>0</v>
      </c>
      <c r="H437" s="113">
        <v>0</v>
      </c>
      <c r="I437" s="115">
        <v>168210</v>
      </c>
    </row>
    <row r="438" spans="1:9">
      <c r="A438" s="113" t="s">
        <v>168</v>
      </c>
      <c r="B438" s="116" t="s">
        <v>82</v>
      </c>
      <c r="C438" s="116">
        <v>1</v>
      </c>
      <c r="D438" s="113">
        <v>416</v>
      </c>
      <c r="E438" s="113" t="s">
        <v>3120</v>
      </c>
      <c r="F438" s="115">
        <v>655537.57999999996</v>
      </c>
      <c r="G438" s="113">
        <v>0</v>
      </c>
      <c r="H438" s="113">
        <v>0</v>
      </c>
      <c r="I438" s="115">
        <v>655537.57999999996</v>
      </c>
    </row>
    <row r="439" spans="1:9">
      <c r="A439" s="113" t="s">
        <v>169</v>
      </c>
      <c r="B439" s="116" t="s">
        <v>82</v>
      </c>
      <c r="C439" s="116">
        <v>1</v>
      </c>
      <c r="D439" s="113">
        <v>417</v>
      </c>
      <c r="E439" s="113" t="s">
        <v>3121</v>
      </c>
      <c r="F439" s="115">
        <v>265770</v>
      </c>
      <c r="G439" s="113">
        <v>0</v>
      </c>
      <c r="H439" s="113">
        <v>0</v>
      </c>
      <c r="I439" s="115">
        <v>265770</v>
      </c>
    </row>
    <row r="440" spans="1:9">
      <c r="A440" s="113" t="s">
        <v>170</v>
      </c>
      <c r="B440" s="116" t="s">
        <v>82</v>
      </c>
      <c r="C440" s="116">
        <v>1</v>
      </c>
      <c r="D440" s="113">
        <v>418</v>
      </c>
      <c r="E440" s="113" t="s">
        <v>3122</v>
      </c>
      <c r="F440" s="115">
        <v>1532344.41</v>
      </c>
      <c r="G440" s="113">
        <v>0</v>
      </c>
      <c r="H440" s="113">
        <v>0</v>
      </c>
      <c r="I440" s="115">
        <v>1532344.41</v>
      </c>
    </row>
    <row r="441" spans="1:9">
      <c r="A441" s="113" t="s">
        <v>171</v>
      </c>
      <c r="B441" s="116" t="s">
        <v>82</v>
      </c>
      <c r="C441" s="116">
        <v>1</v>
      </c>
      <c r="D441" s="113">
        <v>419</v>
      </c>
      <c r="E441" s="113" t="s">
        <v>3118</v>
      </c>
      <c r="F441" s="115">
        <v>1550000</v>
      </c>
      <c r="G441" s="113">
        <v>0</v>
      </c>
      <c r="H441" s="113">
        <v>0</v>
      </c>
      <c r="I441" s="115">
        <v>1550000</v>
      </c>
    </row>
    <row r="442" spans="1:9">
      <c r="A442" s="113" t="s">
        <v>172</v>
      </c>
      <c r="B442" s="116" t="s">
        <v>82</v>
      </c>
      <c r="C442" s="116">
        <v>1</v>
      </c>
      <c r="D442" s="113">
        <v>420</v>
      </c>
      <c r="E442" s="113" t="s">
        <v>3123</v>
      </c>
      <c r="F442" s="115">
        <v>3159930</v>
      </c>
      <c r="G442" s="113">
        <v>0</v>
      </c>
      <c r="H442" s="113">
        <v>0</v>
      </c>
      <c r="I442" s="115">
        <v>3159930</v>
      </c>
    </row>
    <row r="443" spans="1:9">
      <c r="A443" s="113" t="s">
        <v>173</v>
      </c>
      <c r="B443" s="116" t="s">
        <v>82</v>
      </c>
      <c r="C443" s="116">
        <v>1</v>
      </c>
      <c r="D443" s="113">
        <v>421</v>
      </c>
      <c r="E443" s="113" t="s">
        <v>3124</v>
      </c>
      <c r="F443" s="115">
        <v>281907.7</v>
      </c>
      <c r="G443" s="113">
        <v>0</v>
      </c>
      <c r="H443" s="113">
        <v>0</v>
      </c>
      <c r="I443" s="115">
        <v>281907.7</v>
      </c>
    </row>
    <row r="444" spans="1:9">
      <c r="A444" s="113" t="s">
        <v>174</v>
      </c>
      <c r="B444" s="116" t="s">
        <v>82</v>
      </c>
      <c r="C444" s="116">
        <v>1</v>
      </c>
      <c r="D444" s="113">
        <v>422</v>
      </c>
      <c r="E444" s="113" t="s">
        <v>3125</v>
      </c>
      <c r="F444" s="115">
        <v>224137.31</v>
      </c>
      <c r="G444" s="113">
        <v>0</v>
      </c>
      <c r="H444" s="113">
        <v>0</v>
      </c>
      <c r="I444" s="115">
        <v>224137.31</v>
      </c>
    </row>
    <row r="445" spans="1:9">
      <c r="A445" s="113" t="s">
        <v>175</v>
      </c>
      <c r="B445" s="116" t="s">
        <v>82</v>
      </c>
      <c r="C445" s="116">
        <v>1</v>
      </c>
      <c r="D445" s="113">
        <v>423</v>
      </c>
      <c r="E445" s="113" t="s">
        <v>3126</v>
      </c>
      <c r="F445" s="115">
        <v>3000000</v>
      </c>
      <c r="G445" s="113">
        <v>0</v>
      </c>
      <c r="H445" s="113">
        <v>0</v>
      </c>
      <c r="I445" s="115">
        <v>3000000</v>
      </c>
    </row>
    <row r="446" spans="1:9">
      <c r="A446" s="113" t="s">
        <v>176</v>
      </c>
      <c r="B446" s="116" t="s">
        <v>82</v>
      </c>
      <c r="C446" s="116">
        <v>1</v>
      </c>
      <c r="D446" s="113">
        <v>424</v>
      </c>
      <c r="E446" s="113" t="s">
        <v>3127</v>
      </c>
      <c r="F446" s="115">
        <v>5387272.5499999998</v>
      </c>
      <c r="G446" s="113">
        <v>0</v>
      </c>
      <c r="H446" s="113">
        <v>0</v>
      </c>
      <c r="I446" s="115">
        <v>5387272.5499999998</v>
      </c>
    </row>
    <row r="447" spans="1:9">
      <c r="A447" s="113" t="s">
        <v>177</v>
      </c>
      <c r="B447" s="116" t="s">
        <v>82</v>
      </c>
      <c r="C447" s="116">
        <v>1</v>
      </c>
      <c r="D447" s="113">
        <v>425</v>
      </c>
      <c r="E447" s="113" t="s">
        <v>3128</v>
      </c>
      <c r="F447" s="115">
        <v>149479.59</v>
      </c>
      <c r="G447" s="113">
        <v>0</v>
      </c>
      <c r="H447" s="113">
        <v>0</v>
      </c>
      <c r="I447" s="115">
        <v>149479.59</v>
      </c>
    </row>
    <row r="448" spans="1:9" hidden="1">
      <c r="A448" s="113" t="s">
        <v>178</v>
      </c>
      <c r="B448" s="116" t="s">
        <v>77</v>
      </c>
      <c r="C448" s="116">
        <v>1</v>
      </c>
      <c r="D448" s="113">
        <v>1370</v>
      </c>
      <c r="E448" s="113" t="s">
        <v>3129</v>
      </c>
      <c r="F448" s="115">
        <v>23594135.690000001</v>
      </c>
      <c r="G448" s="113">
        <v>0</v>
      </c>
      <c r="H448" s="113">
        <v>0</v>
      </c>
      <c r="I448" s="115">
        <v>23594135.690000001</v>
      </c>
    </row>
    <row r="449" spans="1:10">
      <c r="A449" s="113" t="s">
        <v>179</v>
      </c>
      <c r="B449" s="116" t="s">
        <v>82</v>
      </c>
      <c r="C449" s="116">
        <v>1</v>
      </c>
      <c r="D449" s="113">
        <v>1371</v>
      </c>
      <c r="E449" s="113" t="s">
        <v>3130</v>
      </c>
      <c r="F449" s="115">
        <v>1187641.6000000001</v>
      </c>
      <c r="G449" s="113">
        <v>0</v>
      </c>
      <c r="H449" s="113">
        <v>0</v>
      </c>
      <c r="I449" s="115">
        <v>1187641.6000000001</v>
      </c>
    </row>
    <row r="450" spans="1:10">
      <c r="A450" s="113" t="s">
        <v>180</v>
      </c>
      <c r="B450" s="116" t="s">
        <v>82</v>
      </c>
      <c r="C450" s="116">
        <v>1</v>
      </c>
      <c r="D450" s="113">
        <v>1372</v>
      </c>
      <c r="E450" s="113" t="s">
        <v>3131</v>
      </c>
      <c r="F450" s="115">
        <v>13583641.640000001</v>
      </c>
      <c r="G450" s="113">
        <v>0</v>
      </c>
      <c r="H450" s="113">
        <v>0</v>
      </c>
      <c r="I450" s="115">
        <v>13583641.640000001</v>
      </c>
    </row>
    <row r="451" spans="1:10">
      <c r="A451" s="113" t="s">
        <v>373</v>
      </c>
      <c r="B451" s="116" t="s">
        <v>82</v>
      </c>
      <c r="C451" s="116">
        <v>1</v>
      </c>
      <c r="D451" s="113">
        <v>1851</v>
      </c>
      <c r="E451" s="113" t="s">
        <v>2352</v>
      </c>
      <c r="F451" s="115">
        <v>8822852.4499999993</v>
      </c>
      <c r="G451" s="113">
        <v>0</v>
      </c>
      <c r="H451" s="113">
        <v>0</v>
      </c>
      <c r="I451" s="115">
        <v>8822852.4499999993</v>
      </c>
    </row>
    <row r="452" spans="1:10" hidden="1">
      <c r="A452" s="113" t="s">
        <v>181</v>
      </c>
      <c r="B452" s="116" t="s">
        <v>77</v>
      </c>
      <c r="C452" s="116">
        <v>1</v>
      </c>
      <c r="D452" s="113">
        <v>1847</v>
      </c>
      <c r="E452" s="113" t="s">
        <v>3132</v>
      </c>
      <c r="F452" s="115">
        <v>29300153.579999998</v>
      </c>
      <c r="G452" s="113">
        <v>0</v>
      </c>
      <c r="H452" s="113">
        <v>0</v>
      </c>
      <c r="I452" s="115">
        <v>29300153.579999998</v>
      </c>
    </row>
    <row r="453" spans="1:10">
      <c r="A453" s="113" t="s">
        <v>712</v>
      </c>
      <c r="B453" s="116" t="s">
        <v>82</v>
      </c>
      <c r="C453" s="116">
        <v>1</v>
      </c>
      <c r="D453" s="113">
        <v>426</v>
      </c>
      <c r="E453" s="113" t="s">
        <v>3133</v>
      </c>
      <c r="F453" s="115">
        <v>29300153.579999998</v>
      </c>
      <c r="G453" s="113">
        <v>0</v>
      </c>
      <c r="H453" s="113">
        <v>0</v>
      </c>
      <c r="I453" s="115">
        <v>-29300153.579999998</v>
      </c>
    </row>
    <row r="454" spans="1:10" hidden="1">
      <c r="A454" s="113" t="s">
        <v>182</v>
      </c>
      <c r="B454" s="116" t="s">
        <v>77</v>
      </c>
      <c r="C454" s="116">
        <v>1</v>
      </c>
      <c r="D454" s="113">
        <v>427</v>
      </c>
      <c r="E454" s="113" t="s">
        <v>3134</v>
      </c>
      <c r="F454" s="115">
        <v>88283872.469999999</v>
      </c>
      <c r="G454" s="113">
        <v>0</v>
      </c>
      <c r="H454" s="113">
        <v>0</v>
      </c>
      <c r="I454" s="115">
        <v>88283872.469999999</v>
      </c>
    </row>
    <row r="455" spans="1:10" hidden="1">
      <c r="A455" s="113" t="s">
        <v>183</v>
      </c>
      <c r="B455" s="116" t="s">
        <v>77</v>
      </c>
      <c r="C455" s="116">
        <v>1</v>
      </c>
      <c r="D455" s="113">
        <v>428</v>
      </c>
      <c r="E455" s="113" t="s">
        <v>3135</v>
      </c>
      <c r="F455" s="115">
        <v>88283872.469999999</v>
      </c>
      <c r="G455" s="113">
        <v>0</v>
      </c>
      <c r="H455" s="113">
        <v>0</v>
      </c>
      <c r="I455" s="115">
        <v>88283872.469999999</v>
      </c>
    </row>
    <row r="456" spans="1:10" hidden="1">
      <c r="A456" s="113" t="s">
        <v>184</v>
      </c>
      <c r="B456" s="116" t="s">
        <v>77</v>
      </c>
      <c r="C456" s="116">
        <v>1</v>
      </c>
      <c r="D456" s="113">
        <v>429</v>
      </c>
      <c r="E456" s="113" t="s">
        <v>2357</v>
      </c>
      <c r="F456" s="115">
        <v>88283872.469999999</v>
      </c>
      <c r="G456" s="113">
        <v>0</v>
      </c>
      <c r="H456" s="113">
        <v>0</v>
      </c>
      <c r="I456" s="115">
        <v>88283872.469999999</v>
      </c>
    </row>
    <row r="457" spans="1:10">
      <c r="A457" s="113" t="s">
        <v>185</v>
      </c>
      <c r="B457" s="116" t="s">
        <v>82</v>
      </c>
      <c r="C457" s="116">
        <v>1</v>
      </c>
      <c r="D457" s="113">
        <v>430</v>
      </c>
      <c r="E457" s="113" t="s">
        <v>402</v>
      </c>
      <c r="F457" s="115">
        <v>1588934.94</v>
      </c>
      <c r="G457" s="113">
        <v>0</v>
      </c>
      <c r="H457" s="113">
        <v>0</v>
      </c>
      <c r="I457" s="115">
        <v>1588934.94</v>
      </c>
    </row>
    <row r="458" spans="1:10">
      <c r="A458" s="113" t="s">
        <v>186</v>
      </c>
      <c r="B458" s="116" t="s">
        <v>82</v>
      </c>
      <c r="C458" s="116">
        <v>1</v>
      </c>
      <c r="D458" s="113">
        <v>431</v>
      </c>
      <c r="E458" s="113" t="s">
        <v>401</v>
      </c>
      <c r="F458" s="115">
        <v>86694937.530000001</v>
      </c>
      <c r="G458" s="113">
        <v>0</v>
      </c>
      <c r="H458" s="113">
        <v>0</v>
      </c>
      <c r="I458" s="115">
        <v>86694937.530000001</v>
      </c>
    </row>
    <row r="459" spans="1:10" hidden="1">
      <c r="A459" s="114">
        <v>2</v>
      </c>
      <c r="B459" s="116" t="s">
        <v>77</v>
      </c>
      <c r="C459" s="116">
        <v>2</v>
      </c>
      <c r="D459" s="113">
        <v>432</v>
      </c>
      <c r="E459" s="113" t="s">
        <v>2358</v>
      </c>
      <c r="F459" s="115">
        <v>1048528555.04</v>
      </c>
      <c r="G459" s="115">
        <v>15990053.07</v>
      </c>
      <c r="H459" s="115">
        <v>19383231.530000001</v>
      </c>
      <c r="I459" s="115">
        <v>-1051921733.5</v>
      </c>
      <c r="J459" s="432"/>
    </row>
    <row r="460" spans="1:10" hidden="1">
      <c r="A460" s="113" t="s">
        <v>187</v>
      </c>
      <c r="B460" s="116" t="s">
        <v>77</v>
      </c>
      <c r="C460" s="116">
        <v>2</v>
      </c>
      <c r="D460" s="113">
        <v>433</v>
      </c>
      <c r="E460" s="113" t="s">
        <v>2359</v>
      </c>
      <c r="F460" s="115">
        <v>65030299.920000002</v>
      </c>
      <c r="G460" s="115">
        <v>15483305.800000001</v>
      </c>
      <c r="H460" s="115">
        <v>19383231.530000001</v>
      </c>
      <c r="I460" s="115">
        <v>-68930225.650000006</v>
      </c>
    </row>
    <row r="461" spans="1:10" hidden="1">
      <c r="A461" s="113" t="s">
        <v>188</v>
      </c>
      <c r="B461" s="116" t="s">
        <v>77</v>
      </c>
      <c r="C461" s="116">
        <v>2</v>
      </c>
      <c r="D461" s="113">
        <v>434</v>
      </c>
      <c r="E461" s="113" t="s">
        <v>3136</v>
      </c>
      <c r="F461" s="115">
        <v>65030299.920000002</v>
      </c>
      <c r="G461" s="115">
        <v>15483305.800000001</v>
      </c>
      <c r="H461" s="115">
        <v>19383231.530000001</v>
      </c>
      <c r="I461" s="115">
        <v>-68930225.650000006</v>
      </c>
    </row>
    <row r="462" spans="1:10" hidden="1">
      <c r="A462" s="113" t="s">
        <v>189</v>
      </c>
      <c r="B462" s="116" t="s">
        <v>77</v>
      </c>
      <c r="C462" s="116">
        <v>2</v>
      </c>
      <c r="D462" s="113">
        <v>437</v>
      </c>
      <c r="E462" s="113" t="s">
        <v>2</v>
      </c>
      <c r="F462" s="115">
        <v>1769328.21</v>
      </c>
      <c r="G462" s="115">
        <v>5261707.7699999996</v>
      </c>
      <c r="H462" s="115">
        <v>6310523.0800000001</v>
      </c>
      <c r="I462" s="115">
        <v>-2818143.52</v>
      </c>
    </row>
    <row r="463" spans="1:10" hidden="1">
      <c r="A463" s="113" t="s">
        <v>190</v>
      </c>
      <c r="B463" s="116" t="s">
        <v>77</v>
      </c>
      <c r="C463" s="116">
        <v>2</v>
      </c>
      <c r="D463" s="113">
        <v>438</v>
      </c>
      <c r="E463" s="113" t="s">
        <v>3137</v>
      </c>
      <c r="F463" s="115">
        <v>1769328.21</v>
      </c>
      <c r="G463" s="115">
        <v>5261707.7699999996</v>
      </c>
      <c r="H463" s="115">
        <v>6310523.0800000001</v>
      </c>
      <c r="I463" s="115">
        <v>-2818143.52</v>
      </c>
    </row>
    <row r="464" spans="1:10">
      <c r="A464" s="113" t="s">
        <v>569</v>
      </c>
      <c r="B464" s="116" t="s">
        <v>82</v>
      </c>
      <c r="C464" s="116">
        <v>2</v>
      </c>
      <c r="D464" s="113">
        <v>445</v>
      </c>
      <c r="E464" s="113" t="s">
        <v>3138</v>
      </c>
      <c r="F464" s="113">
        <v>0</v>
      </c>
      <c r="G464" s="115">
        <v>11427.11</v>
      </c>
      <c r="H464" s="115">
        <v>11427.11</v>
      </c>
      <c r="I464" s="115">
        <v>0</v>
      </c>
    </row>
    <row r="465" spans="1:9">
      <c r="A465" s="113" t="s">
        <v>870</v>
      </c>
      <c r="B465" s="116" t="s">
        <v>82</v>
      </c>
      <c r="C465" s="116">
        <v>2</v>
      </c>
      <c r="D465" s="113">
        <v>452</v>
      </c>
      <c r="E465" s="113" t="s">
        <v>2366</v>
      </c>
      <c r="F465" s="115">
        <v>3192</v>
      </c>
      <c r="G465" s="115">
        <v>3192</v>
      </c>
      <c r="H465" s="115">
        <v>2394</v>
      </c>
      <c r="I465" s="115">
        <v>-2394</v>
      </c>
    </row>
    <row r="466" spans="1:9">
      <c r="A466" s="113" t="s">
        <v>2367</v>
      </c>
      <c r="B466" s="116" t="s">
        <v>82</v>
      </c>
      <c r="C466" s="116">
        <v>2</v>
      </c>
      <c r="D466" s="113">
        <v>454</v>
      </c>
      <c r="E466" s="113" t="s">
        <v>3423</v>
      </c>
      <c r="F466" s="113">
        <v>0</v>
      </c>
      <c r="G466" s="115">
        <v>24851.94</v>
      </c>
      <c r="H466" s="115">
        <v>24851.94</v>
      </c>
      <c r="I466" s="115">
        <v>0</v>
      </c>
    </row>
    <row r="467" spans="1:9">
      <c r="A467" s="113" t="s">
        <v>570</v>
      </c>
      <c r="B467" s="116" t="s">
        <v>82</v>
      </c>
      <c r="C467" s="116">
        <v>2</v>
      </c>
      <c r="D467" s="113">
        <v>457</v>
      </c>
      <c r="E467" s="113" t="s">
        <v>3139</v>
      </c>
      <c r="F467" s="113">
        <v>0</v>
      </c>
      <c r="G467" s="115">
        <v>208206.78</v>
      </c>
      <c r="H467" s="115">
        <v>208206.78</v>
      </c>
      <c r="I467" s="115">
        <v>0</v>
      </c>
    </row>
    <row r="468" spans="1:9">
      <c r="A468" s="113" t="s">
        <v>2368</v>
      </c>
      <c r="B468" s="116" t="s">
        <v>82</v>
      </c>
      <c r="C468" s="116">
        <v>2</v>
      </c>
      <c r="D468" s="113">
        <v>467</v>
      </c>
      <c r="E468" s="113" t="s">
        <v>2369</v>
      </c>
      <c r="F468" s="113">
        <v>0</v>
      </c>
      <c r="G468" s="115">
        <v>1199</v>
      </c>
      <c r="H468" s="115">
        <v>1199</v>
      </c>
      <c r="I468" s="115">
        <v>0</v>
      </c>
    </row>
    <row r="469" spans="1:9">
      <c r="A469" s="113" t="s">
        <v>841</v>
      </c>
      <c r="B469" s="116" t="s">
        <v>82</v>
      </c>
      <c r="C469" s="116">
        <v>2</v>
      </c>
      <c r="D469" s="113">
        <v>477</v>
      </c>
      <c r="E469" s="113" t="s">
        <v>3142</v>
      </c>
      <c r="F469" s="113">
        <v>0</v>
      </c>
      <c r="G469" s="115">
        <v>5600</v>
      </c>
      <c r="H469" s="115">
        <v>5600</v>
      </c>
      <c r="I469" s="115">
        <v>0</v>
      </c>
    </row>
    <row r="470" spans="1:9">
      <c r="A470" s="113" t="s">
        <v>572</v>
      </c>
      <c r="B470" s="116" t="s">
        <v>82</v>
      </c>
      <c r="C470" s="116">
        <v>2</v>
      </c>
      <c r="D470" s="113">
        <v>498</v>
      </c>
      <c r="E470" s="113" t="s">
        <v>2372</v>
      </c>
      <c r="F470" s="113">
        <v>0</v>
      </c>
      <c r="G470" s="115">
        <v>1073.8800000000001</v>
      </c>
      <c r="H470" s="115">
        <v>1073.8800000000001</v>
      </c>
      <c r="I470" s="115">
        <v>0</v>
      </c>
    </row>
    <row r="471" spans="1:9">
      <c r="A471" s="113" t="s">
        <v>1915</v>
      </c>
      <c r="B471" s="116" t="s">
        <v>82</v>
      </c>
      <c r="C471" s="116">
        <v>2</v>
      </c>
      <c r="D471" s="113">
        <v>504</v>
      </c>
      <c r="E471" s="113" t="s">
        <v>2373</v>
      </c>
      <c r="F471" s="113">
        <v>0</v>
      </c>
      <c r="G471" s="115">
        <v>22825.1</v>
      </c>
      <c r="H471" s="115">
        <v>22825.1</v>
      </c>
      <c r="I471" s="115">
        <v>0</v>
      </c>
    </row>
    <row r="472" spans="1:9">
      <c r="A472" s="113" t="s">
        <v>2374</v>
      </c>
      <c r="B472" s="116" t="s">
        <v>82</v>
      </c>
      <c r="C472" s="116">
        <v>2</v>
      </c>
      <c r="D472" s="113">
        <v>510</v>
      </c>
      <c r="E472" s="113" t="s">
        <v>3634</v>
      </c>
      <c r="F472" s="115">
        <v>12000</v>
      </c>
      <c r="G472" s="115">
        <v>12000</v>
      </c>
      <c r="H472" s="113">
        <v>0</v>
      </c>
      <c r="I472" s="115">
        <v>0</v>
      </c>
    </row>
    <row r="473" spans="1:9">
      <c r="A473" s="113" t="s">
        <v>660</v>
      </c>
      <c r="B473" s="116" t="s">
        <v>82</v>
      </c>
      <c r="C473" s="116">
        <v>2</v>
      </c>
      <c r="D473" s="113">
        <v>513</v>
      </c>
      <c r="E473" s="113" t="s">
        <v>3143</v>
      </c>
      <c r="F473" s="115">
        <v>948525.27</v>
      </c>
      <c r="G473" s="115">
        <v>949084.77</v>
      </c>
      <c r="H473" s="115">
        <v>953768.14</v>
      </c>
      <c r="I473" s="115">
        <v>-953208.64</v>
      </c>
    </row>
    <row r="474" spans="1:9">
      <c r="A474" s="113" t="s">
        <v>573</v>
      </c>
      <c r="B474" s="116" t="s">
        <v>82</v>
      </c>
      <c r="C474" s="116">
        <v>2</v>
      </c>
      <c r="D474" s="113">
        <v>520</v>
      </c>
      <c r="E474" s="113" t="s">
        <v>2378</v>
      </c>
      <c r="F474" s="113">
        <v>0</v>
      </c>
      <c r="G474" s="115">
        <v>131084.71</v>
      </c>
      <c r="H474" s="115">
        <v>131084.71</v>
      </c>
      <c r="I474" s="115">
        <v>0</v>
      </c>
    </row>
    <row r="475" spans="1:9">
      <c r="A475" s="113" t="s">
        <v>992</v>
      </c>
      <c r="B475" s="116" t="s">
        <v>82</v>
      </c>
      <c r="C475" s="116">
        <v>2</v>
      </c>
      <c r="D475" s="113">
        <v>566</v>
      </c>
      <c r="E475" s="113" t="s">
        <v>3144</v>
      </c>
      <c r="F475" s="113">
        <v>0</v>
      </c>
      <c r="G475" s="115">
        <v>23984.75</v>
      </c>
      <c r="H475" s="115">
        <v>23984.75</v>
      </c>
      <c r="I475" s="115">
        <v>0</v>
      </c>
    </row>
    <row r="476" spans="1:9">
      <c r="A476" s="113" t="s">
        <v>1831</v>
      </c>
      <c r="B476" s="116" t="s">
        <v>82</v>
      </c>
      <c r="C476" s="116">
        <v>2</v>
      </c>
      <c r="D476" s="113">
        <v>582</v>
      </c>
      <c r="E476" s="113" t="s">
        <v>3145</v>
      </c>
      <c r="F476" s="113">
        <v>0</v>
      </c>
      <c r="G476" s="115">
        <v>42409.93</v>
      </c>
      <c r="H476" s="115">
        <v>42409.93</v>
      </c>
      <c r="I476" s="115">
        <v>0</v>
      </c>
    </row>
    <row r="477" spans="1:9">
      <c r="A477" s="113" t="s">
        <v>955</v>
      </c>
      <c r="B477" s="116" t="s">
        <v>82</v>
      </c>
      <c r="C477" s="116">
        <v>2</v>
      </c>
      <c r="D477" s="113">
        <v>591</v>
      </c>
      <c r="E477" s="113" t="s">
        <v>3424</v>
      </c>
      <c r="F477" s="113">
        <v>0</v>
      </c>
      <c r="G477" s="115">
        <v>355817.28</v>
      </c>
      <c r="H477" s="115">
        <v>355817.28</v>
      </c>
      <c r="I477" s="115">
        <v>0</v>
      </c>
    </row>
    <row r="478" spans="1:9">
      <c r="A478" s="113" t="s">
        <v>968</v>
      </c>
      <c r="B478" s="116" t="s">
        <v>82</v>
      </c>
      <c r="C478" s="116">
        <v>2</v>
      </c>
      <c r="D478" s="113">
        <v>611</v>
      </c>
      <c r="E478" s="113" t="s">
        <v>3146</v>
      </c>
      <c r="F478" s="113">
        <v>0</v>
      </c>
      <c r="G478" s="113">
        <v>741.23</v>
      </c>
      <c r="H478" s="113">
        <v>741.23</v>
      </c>
      <c r="I478" s="115">
        <v>0</v>
      </c>
    </row>
    <row r="479" spans="1:9">
      <c r="A479" s="113" t="s">
        <v>1919</v>
      </c>
      <c r="B479" s="116" t="s">
        <v>82</v>
      </c>
      <c r="C479" s="116">
        <v>2</v>
      </c>
      <c r="D479" s="113">
        <v>627</v>
      </c>
      <c r="E479" s="113" t="s">
        <v>2396</v>
      </c>
      <c r="F479" s="113">
        <v>0</v>
      </c>
      <c r="G479" s="115">
        <v>2279.5</v>
      </c>
      <c r="H479" s="115">
        <v>2279.5</v>
      </c>
      <c r="I479" s="115">
        <v>0</v>
      </c>
    </row>
    <row r="480" spans="1:9">
      <c r="A480" s="113" t="s">
        <v>1921</v>
      </c>
      <c r="B480" s="116" t="s">
        <v>82</v>
      </c>
      <c r="C480" s="116">
        <v>2</v>
      </c>
      <c r="D480" s="113">
        <v>646</v>
      </c>
      <c r="E480" s="113" t="s">
        <v>2397</v>
      </c>
      <c r="F480" s="115">
        <v>5047.88</v>
      </c>
      <c r="G480" s="115">
        <v>11765.76</v>
      </c>
      <c r="H480" s="115">
        <v>6717.88</v>
      </c>
      <c r="I480" s="115">
        <v>0</v>
      </c>
    </row>
    <row r="481" spans="1:9">
      <c r="A481" s="113" t="s">
        <v>1833</v>
      </c>
      <c r="B481" s="116" t="s">
        <v>82</v>
      </c>
      <c r="C481" s="116">
        <v>2</v>
      </c>
      <c r="D481" s="113">
        <v>1142</v>
      </c>
      <c r="E481" s="113" t="s">
        <v>3147</v>
      </c>
      <c r="F481" s="113">
        <v>0</v>
      </c>
      <c r="G481" s="115">
        <v>245983.74</v>
      </c>
      <c r="H481" s="115">
        <v>245983.74</v>
      </c>
      <c r="I481" s="115">
        <v>0</v>
      </c>
    </row>
    <row r="482" spans="1:9">
      <c r="A482" s="113" t="s">
        <v>696</v>
      </c>
      <c r="B482" s="116" t="s">
        <v>82</v>
      </c>
      <c r="C482" s="116">
        <v>2</v>
      </c>
      <c r="D482" s="113">
        <v>1155</v>
      </c>
      <c r="E482" s="113" t="s">
        <v>2405</v>
      </c>
      <c r="F482" s="113">
        <v>0</v>
      </c>
      <c r="G482" s="115">
        <v>23617.05</v>
      </c>
      <c r="H482" s="115">
        <v>23617.05</v>
      </c>
      <c r="I482" s="115">
        <v>0</v>
      </c>
    </row>
    <row r="483" spans="1:9">
      <c r="A483" s="113" t="s">
        <v>1006</v>
      </c>
      <c r="B483" s="116" t="s">
        <v>82</v>
      </c>
      <c r="C483" s="116">
        <v>2</v>
      </c>
      <c r="D483" s="113">
        <v>1161</v>
      </c>
      <c r="E483" s="113" t="s">
        <v>3148</v>
      </c>
      <c r="F483" s="113">
        <v>0</v>
      </c>
      <c r="G483" s="115">
        <v>1076.43</v>
      </c>
      <c r="H483" s="115">
        <v>1076.43</v>
      </c>
      <c r="I483" s="115">
        <v>0</v>
      </c>
    </row>
    <row r="484" spans="1:9">
      <c r="A484" s="113" t="s">
        <v>661</v>
      </c>
      <c r="B484" s="116" t="s">
        <v>82</v>
      </c>
      <c r="C484" s="116">
        <v>2</v>
      </c>
      <c r="D484" s="113">
        <v>1171</v>
      </c>
      <c r="E484" s="113" t="s">
        <v>3149</v>
      </c>
      <c r="F484" s="113">
        <v>0</v>
      </c>
      <c r="G484" s="115">
        <v>81305.42</v>
      </c>
      <c r="H484" s="115">
        <v>81305.42</v>
      </c>
      <c r="I484" s="115">
        <v>0</v>
      </c>
    </row>
    <row r="485" spans="1:9">
      <c r="A485" s="113" t="s">
        <v>2409</v>
      </c>
      <c r="B485" s="116" t="s">
        <v>82</v>
      </c>
      <c r="C485" s="116">
        <v>2</v>
      </c>
      <c r="D485" s="113">
        <v>1214</v>
      </c>
      <c r="E485" s="113" t="s">
        <v>2410</v>
      </c>
      <c r="F485" s="113">
        <v>0</v>
      </c>
      <c r="G485" s="115">
        <v>102979.97</v>
      </c>
      <c r="H485" s="115">
        <v>102979.97</v>
      </c>
      <c r="I485" s="115">
        <v>0</v>
      </c>
    </row>
    <row r="486" spans="1:9">
      <c r="A486" s="113" t="s">
        <v>2411</v>
      </c>
      <c r="B486" s="116" t="s">
        <v>82</v>
      </c>
      <c r="C486" s="116">
        <v>2</v>
      </c>
      <c r="D486" s="113">
        <v>1238</v>
      </c>
      <c r="E486" s="113" t="s">
        <v>3676</v>
      </c>
      <c r="F486" s="113">
        <v>0</v>
      </c>
      <c r="G486" s="115">
        <v>8300</v>
      </c>
      <c r="H486" s="115">
        <v>8300</v>
      </c>
      <c r="I486" s="115">
        <v>0</v>
      </c>
    </row>
    <row r="487" spans="1:9">
      <c r="A487" s="113" t="s">
        <v>575</v>
      </c>
      <c r="B487" s="116" t="s">
        <v>82</v>
      </c>
      <c r="C487" s="116">
        <v>2</v>
      </c>
      <c r="D487" s="113">
        <v>1265</v>
      </c>
      <c r="E487" s="113" t="s">
        <v>3151</v>
      </c>
      <c r="F487" s="113">
        <v>0</v>
      </c>
      <c r="G487" s="115">
        <v>328886.24</v>
      </c>
      <c r="H487" s="115">
        <v>328886.24</v>
      </c>
      <c r="I487" s="115">
        <v>0</v>
      </c>
    </row>
    <row r="488" spans="1:9">
      <c r="A488" s="113" t="s">
        <v>899</v>
      </c>
      <c r="B488" s="116" t="s">
        <v>82</v>
      </c>
      <c r="C488" s="116">
        <v>2</v>
      </c>
      <c r="D488" s="113">
        <v>1267</v>
      </c>
      <c r="E488" s="113" t="s">
        <v>3152</v>
      </c>
      <c r="F488" s="113">
        <v>0</v>
      </c>
      <c r="G488" s="113">
        <v>500</v>
      </c>
      <c r="H488" s="113">
        <v>500</v>
      </c>
      <c r="I488" s="115">
        <v>0</v>
      </c>
    </row>
    <row r="489" spans="1:9">
      <c r="A489" s="113" t="s">
        <v>577</v>
      </c>
      <c r="B489" s="116" t="s">
        <v>82</v>
      </c>
      <c r="C489" s="116">
        <v>2</v>
      </c>
      <c r="D489" s="113">
        <v>1324</v>
      </c>
      <c r="E489" s="113" t="s">
        <v>2414</v>
      </c>
      <c r="F489" s="113">
        <v>0</v>
      </c>
      <c r="G489" s="115">
        <v>356987.2</v>
      </c>
      <c r="H489" s="115">
        <v>356987.2</v>
      </c>
      <c r="I489" s="115">
        <v>0</v>
      </c>
    </row>
    <row r="490" spans="1:9">
      <c r="A490" s="113" t="s">
        <v>937</v>
      </c>
      <c r="B490" s="116" t="s">
        <v>82</v>
      </c>
      <c r="C490" s="116">
        <v>2</v>
      </c>
      <c r="D490" s="113">
        <v>1354</v>
      </c>
      <c r="E490" s="113" t="s">
        <v>2415</v>
      </c>
      <c r="F490" s="115">
        <v>14105.53</v>
      </c>
      <c r="G490" s="115">
        <v>14105.53</v>
      </c>
      <c r="H490" s="113">
        <v>0</v>
      </c>
      <c r="I490" s="115">
        <v>0</v>
      </c>
    </row>
    <row r="491" spans="1:9">
      <c r="A491" s="113" t="s">
        <v>896</v>
      </c>
      <c r="B491" s="116" t="s">
        <v>82</v>
      </c>
      <c r="C491" s="116">
        <v>2</v>
      </c>
      <c r="D491" s="113">
        <v>1403</v>
      </c>
      <c r="E491" s="113" t="s">
        <v>3154</v>
      </c>
      <c r="F491" s="113">
        <v>0</v>
      </c>
      <c r="G491" s="115">
        <v>8595</v>
      </c>
      <c r="H491" s="115">
        <v>8595</v>
      </c>
      <c r="I491" s="115">
        <v>0</v>
      </c>
    </row>
    <row r="492" spans="1:9">
      <c r="A492" s="113" t="s">
        <v>1927</v>
      </c>
      <c r="B492" s="116" t="s">
        <v>82</v>
      </c>
      <c r="C492" s="116">
        <v>2</v>
      </c>
      <c r="D492" s="113">
        <v>1481</v>
      </c>
      <c r="E492" s="113" t="s">
        <v>3156</v>
      </c>
      <c r="F492" s="115">
        <v>15260</v>
      </c>
      <c r="G492" s="115">
        <v>30520</v>
      </c>
      <c r="H492" s="115">
        <v>15260</v>
      </c>
      <c r="I492" s="115">
        <v>0</v>
      </c>
    </row>
    <row r="493" spans="1:9">
      <c r="A493" s="113" t="s">
        <v>578</v>
      </c>
      <c r="B493" s="116" t="s">
        <v>82</v>
      </c>
      <c r="C493" s="116">
        <v>2</v>
      </c>
      <c r="D493" s="113">
        <v>1638</v>
      </c>
      <c r="E493" s="113" t="s">
        <v>3158</v>
      </c>
      <c r="F493" s="113">
        <v>0</v>
      </c>
      <c r="G493" s="115">
        <v>101874.94</v>
      </c>
      <c r="H493" s="115">
        <v>101874.94</v>
      </c>
      <c r="I493" s="115">
        <v>0</v>
      </c>
    </row>
    <row r="494" spans="1:9">
      <c r="A494" s="113" t="s">
        <v>759</v>
      </c>
      <c r="B494" s="116" t="s">
        <v>82</v>
      </c>
      <c r="C494" s="116">
        <v>2</v>
      </c>
      <c r="D494" s="113">
        <v>1780</v>
      </c>
      <c r="E494" s="113" t="s">
        <v>3161</v>
      </c>
      <c r="F494" s="113">
        <v>0</v>
      </c>
      <c r="G494" s="113">
        <v>0</v>
      </c>
      <c r="H494" s="115">
        <v>12378.88</v>
      </c>
      <c r="I494" s="115">
        <v>-12378.88</v>
      </c>
    </row>
    <row r="495" spans="1:9">
      <c r="A495" s="113" t="s">
        <v>738</v>
      </c>
      <c r="B495" s="116" t="s">
        <v>82</v>
      </c>
      <c r="C495" s="116">
        <v>2</v>
      </c>
      <c r="D495" s="113">
        <v>2040</v>
      </c>
      <c r="E495" s="113" t="s">
        <v>2863</v>
      </c>
      <c r="F495" s="115">
        <v>183495.61</v>
      </c>
      <c r="G495" s="115">
        <v>183495.61</v>
      </c>
      <c r="H495" s="115">
        <v>184183.69</v>
      </c>
      <c r="I495" s="115">
        <v>-184183.69</v>
      </c>
    </row>
    <row r="496" spans="1:9">
      <c r="A496" s="113" t="s">
        <v>938</v>
      </c>
      <c r="B496" s="116" t="s">
        <v>82</v>
      </c>
      <c r="C496" s="116">
        <v>2</v>
      </c>
      <c r="D496" s="113">
        <v>2058</v>
      </c>
      <c r="E496" s="113" t="s">
        <v>3163</v>
      </c>
      <c r="F496" s="113">
        <v>0</v>
      </c>
      <c r="G496" s="115">
        <v>8684.85</v>
      </c>
      <c r="H496" s="115">
        <v>8684.85</v>
      </c>
      <c r="I496" s="115">
        <v>0</v>
      </c>
    </row>
    <row r="497" spans="1:9">
      <c r="A497" s="113" t="s">
        <v>1450</v>
      </c>
      <c r="B497" s="116" t="s">
        <v>82</v>
      </c>
      <c r="C497" s="116">
        <v>2</v>
      </c>
      <c r="D497" s="113">
        <v>2151</v>
      </c>
      <c r="E497" s="113" t="s">
        <v>3164</v>
      </c>
      <c r="F497" s="113">
        <v>658.95</v>
      </c>
      <c r="G497" s="115">
        <v>21060.19</v>
      </c>
      <c r="H497" s="115">
        <v>21198.49</v>
      </c>
      <c r="I497" s="115">
        <v>-797.25</v>
      </c>
    </row>
    <row r="498" spans="1:9">
      <c r="A498" s="113" t="s">
        <v>2453</v>
      </c>
      <c r="B498" s="116" t="s">
        <v>82</v>
      </c>
      <c r="C498" s="116">
        <v>2</v>
      </c>
      <c r="D498" s="113">
        <v>2202</v>
      </c>
      <c r="E498" s="113" t="s">
        <v>3636</v>
      </c>
      <c r="F498" s="115">
        <v>82311.600000000006</v>
      </c>
      <c r="G498" s="115">
        <v>82311.600000000006</v>
      </c>
      <c r="H498" s="113">
        <v>0</v>
      </c>
      <c r="I498" s="115">
        <v>0</v>
      </c>
    </row>
    <row r="499" spans="1:9">
      <c r="A499" s="113" t="s">
        <v>1007</v>
      </c>
      <c r="B499" s="116" t="s">
        <v>82</v>
      </c>
      <c r="C499" s="116">
        <v>2</v>
      </c>
      <c r="D499" s="113">
        <v>2210</v>
      </c>
      <c r="E499" s="113" t="s">
        <v>3165</v>
      </c>
      <c r="F499" s="113">
        <v>0</v>
      </c>
      <c r="G499" s="115">
        <v>7905.57</v>
      </c>
      <c r="H499" s="115">
        <v>7905.57</v>
      </c>
      <c r="I499" s="115">
        <v>0</v>
      </c>
    </row>
    <row r="500" spans="1:9">
      <c r="A500" s="113" t="s">
        <v>978</v>
      </c>
      <c r="B500" s="116" t="s">
        <v>82</v>
      </c>
      <c r="C500" s="116">
        <v>2</v>
      </c>
      <c r="D500" s="113">
        <v>2222</v>
      </c>
      <c r="E500" s="113" t="s">
        <v>3166</v>
      </c>
      <c r="F500" s="113">
        <v>0</v>
      </c>
      <c r="G500" s="113">
        <v>0</v>
      </c>
      <c r="H500" s="115">
        <v>24538.35</v>
      </c>
      <c r="I500" s="115">
        <v>-24538.35</v>
      </c>
    </row>
    <row r="501" spans="1:9">
      <c r="A501" s="113" t="s">
        <v>1835</v>
      </c>
      <c r="B501" s="116" t="s">
        <v>82</v>
      </c>
      <c r="C501" s="116">
        <v>2</v>
      </c>
      <c r="D501" s="113">
        <v>2242</v>
      </c>
      <c r="E501" s="113" t="s">
        <v>3167</v>
      </c>
      <c r="F501" s="113">
        <v>0</v>
      </c>
      <c r="G501" s="115">
        <v>3807.8</v>
      </c>
      <c r="H501" s="115">
        <v>3807.8</v>
      </c>
      <c r="I501" s="115">
        <v>0</v>
      </c>
    </row>
    <row r="502" spans="1:9">
      <c r="A502" s="113" t="s">
        <v>787</v>
      </c>
      <c r="B502" s="116" t="s">
        <v>82</v>
      </c>
      <c r="C502" s="116">
        <v>2</v>
      </c>
      <c r="D502" s="113">
        <v>2262</v>
      </c>
      <c r="E502" s="113" t="s">
        <v>2460</v>
      </c>
      <c r="F502" s="113">
        <v>0</v>
      </c>
      <c r="G502" s="115">
        <v>34171.68</v>
      </c>
      <c r="H502" s="115">
        <v>34171.68</v>
      </c>
      <c r="I502" s="115">
        <v>0</v>
      </c>
    </row>
    <row r="503" spans="1:9">
      <c r="A503" s="113" t="s">
        <v>1456</v>
      </c>
      <c r="B503" s="116" t="s">
        <v>82</v>
      </c>
      <c r="C503" s="116">
        <v>2</v>
      </c>
      <c r="D503" s="113">
        <v>2310</v>
      </c>
      <c r="E503" s="113" t="s">
        <v>3169</v>
      </c>
      <c r="F503" s="113">
        <v>0</v>
      </c>
      <c r="G503" s="115">
        <v>2843.96</v>
      </c>
      <c r="H503" s="115">
        <v>2843.96</v>
      </c>
      <c r="I503" s="115">
        <v>0</v>
      </c>
    </row>
    <row r="504" spans="1:9">
      <c r="A504" s="113" t="s">
        <v>730</v>
      </c>
      <c r="B504" s="116" t="s">
        <v>82</v>
      </c>
      <c r="C504" s="116">
        <v>2</v>
      </c>
      <c r="D504" s="113">
        <v>2343</v>
      </c>
      <c r="E504" s="113" t="s">
        <v>2466</v>
      </c>
      <c r="F504" s="113">
        <v>0</v>
      </c>
      <c r="G504" s="115">
        <v>10000</v>
      </c>
      <c r="H504" s="115">
        <v>10000</v>
      </c>
      <c r="I504" s="115">
        <v>0</v>
      </c>
    </row>
    <row r="505" spans="1:9">
      <c r="A505" s="113" t="s">
        <v>2468</v>
      </c>
      <c r="B505" s="116" t="s">
        <v>82</v>
      </c>
      <c r="C505" s="116">
        <v>2</v>
      </c>
      <c r="D505" s="113">
        <v>2438</v>
      </c>
      <c r="E505" s="113" t="s">
        <v>3476</v>
      </c>
      <c r="F505" s="113">
        <v>0</v>
      </c>
      <c r="G505" s="115">
        <v>18841.599999999999</v>
      </c>
      <c r="H505" s="115">
        <v>18841.599999999999</v>
      </c>
      <c r="I505" s="115">
        <v>0</v>
      </c>
    </row>
    <row r="506" spans="1:9">
      <c r="A506" s="113" t="s">
        <v>2474</v>
      </c>
      <c r="B506" s="116" t="s">
        <v>82</v>
      </c>
      <c r="C506" s="116">
        <v>2</v>
      </c>
      <c r="D506" s="113">
        <v>2509</v>
      </c>
      <c r="E506" s="113" t="s">
        <v>3677</v>
      </c>
      <c r="F506" s="113">
        <v>0</v>
      </c>
      <c r="G506" s="115">
        <v>3080</v>
      </c>
      <c r="H506" s="115">
        <v>3080</v>
      </c>
      <c r="I506" s="115">
        <v>0</v>
      </c>
    </row>
    <row r="507" spans="1:9">
      <c r="A507" s="113" t="s">
        <v>897</v>
      </c>
      <c r="B507" s="116" t="s">
        <v>82</v>
      </c>
      <c r="C507" s="116">
        <v>2</v>
      </c>
      <c r="D507" s="113">
        <v>2521</v>
      </c>
      <c r="E507" s="113" t="s">
        <v>3170</v>
      </c>
      <c r="F507" s="113">
        <v>0</v>
      </c>
      <c r="G507" s="115">
        <v>2749.91</v>
      </c>
      <c r="H507" s="115">
        <v>2749.91</v>
      </c>
      <c r="I507" s="115">
        <v>0</v>
      </c>
    </row>
    <row r="508" spans="1:9">
      <c r="A508" s="113" t="s">
        <v>788</v>
      </c>
      <c r="B508" s="116" t="s">
        <v>82</v>
      </c>
      <c r="C508" s="116">
        <v>2</v>
      </c>
      <c r="D508" s="113">
        <v>2527</v>
      </c>
      <c r="E508" s="113" t="s">
        <v>3171</v>
      </c>
      <c r="F508" s="115">
        <v>252064.85</v>
      </c>
      <c r="G508" s="115">
        <v>226958.85</v>
      </c>
      <c r="H508" s="115">
        <v>755739.66</v>
      </c>
      <c r="I508" s="115">
        <v>-780845.66</v>
      </c>
    </row>
    <row r="509" spans="1:9">
      <c r="A509" s="113" t="s">
        <v>796</v>
      </c>
      <c r="B509" s="116" t="s">
        <v>82</v>
      </c>
      <c r="C509" s="116">
        <v>2</v>
      </c>
      <c r="D509" s="113">
        <v>2543</v>
      </c>
      <c r="E509" s="113" t="s">
        <v>3172</v>
      </c>
      <c r="F509" s="113">
        <v>0</v>
      </c>
      <c r="G509" s="115">
        <v>50837.52</v>
      </c>
      <c r="H509" s="115">
        <v>50837.52</v>
      </c>
      <c r="I509" s="115">
        <v>0</v>
      </c>
    </row>
    <row r="510" spans="1:9">
      <c r="A510" s="113" t="s">
        <v>797</v>
      </c>
      <c r="B510" s="116" t="s">
        <v>82</v>
      </c>
      <c r="C510" s="116">
        <v>2</v>
      </c>
      <c r="D510" s="113">
        <v>2547</v>
      </c>
      <c r="E510" s="113" t="s">
        <v>3173</v>
      </c>
      <c r="F510" s="113">
        <v>0</v>
      </c>
      <c r="G510" s="115">
        <v>4226.1000000000004</v>
      </c>
      <c r="H510" s="115">
        <v>4226.1000000000004</v>
      </c>
      <c r="I510" s="115">
        <v>0</v>
      </c>
    </row>
    <row r="511" spans="1:9">
      <c r="A511" s="113" t="s">
        <v>993</v>
      </c>
      <c r="B511" s="116" t="s">
        <v>82</v>
      </c>
      <c r="C511" s="116">
        <v>2</v>
      </c>
      <c r="D511" s="113">
        <v>2555</v>
      </c>
      <c r="E511" s="113" t="s">
        <v>3174</v>
      </c>
      <c r="F511" s="113">
        <v>0</v>
      </c>
      <c r="G511" s="115">
        <v>52383.09</v>
      </c>
      <c r="H511" s="115">
        <v>52383.09</v>
      </c>
      <c r="I511" s="115">
        <v>0</v>
      </c>
    </row>
    <row r="512" spans="1:9">
      <c r="A512" s="113" t="s">
        <v>802</v>
      </c>
      <c r="B512" s="116" t="s">
        <v>82</v>
      </c>
      <c r="C512" s="116">
        <v>2</v>
      </c>
      <c r="D512" s="113">
        <v>2581</v>
      </c>
      <c r="E512" s="113" t="s">
        <v>2487</v>
      </c>
      <c r="F512" s="115">
        <v>25440.16</v>
      </c>
      <c r="G512" s="115">
        <v>25440.16</v>
      </c>
      <c r="H512" s="115">
        <v>25848.07</v>
      </c>
      <c r="I512" s="115">
        <v>-25848.07</v>
      </c>
    </row>
    <row r="513" spans="1:9">
      <c r="A513" s="113" t="s">
        <v>900</v>
      </c>
      <c r="B513" s="116" t="s">
        <v>82</v>
      </c>
      <c r="C513" s="116">
        <v>2</v>
      </c>
      <c r="D513" s="113">
        <v>2597</v>
      </c>
      <c r="E513" s="113" t="s">
        <v>3175</v>
      </c>
      <c r="F513" s="113">
        <v>0</v>
      </c>
      <c r="G513" s="115">
        <v>42169.02</v>
      </c>
      <c r="H513" s="115">
        <v>42169.02</v>
      </c>
      <c r="I513" s="115">
        <v>0</v>
      </c>
    </row>
    <row r="514" spans="1:9">
      <c r="A514" s="113" t="s">
        <v>1466</v>
      </c>
      <c r="B514" s="116" t="s">
        <v>82</v>
      </c>
      <c r="C514" s="116">
        <v>2</v>
      </c>
      <c r="D514" s="113">
        <v>2669</v>
      </c>
      <c r="E514" s="113" t="s">
        <v>3419</v>
      </c>
      <c r="F514" s="113">
        <v>0</v>
      </c>
      <c r="G514" s="115">
        <v>215316.88</v>
      </c>
      <c r="H514" s="115">
        <v>215316.88</v>
      </c>
      <c r="I514" s="115">
        <v>0</v>
      </c>
    </row>
    <row r="515" spans="1:9">
      <c r="A515" s="113" t="s">
        <v>969</v>
      </c>
      <c r="B515" s="116" t="s">
        <v>82</v>
      </c>
      <c r="C515" s="116">
        <v>2</v>
      </c>
      <c r="D515" s="113">
        <v>2696</v>
      </c>
      <c r="E515" s="113" t="s">
        <v>3177</v>
      </c>
      <c r="F515" s="115">
        <v>23072.55</v>
      </c>
      <c r="G515" s="115">
        <v>46145.1</v>
      </c>
      <c r="H515" s="115">
        <v>23072.55</v>
      </c>
      <c r="I515" s="115">
        <v>0</v>
      </c>
    </row>
    <row r="516" spans="1:9">
      <c r="A516" s="113" t="s">
        <v>2494</v>
      </c>
      <c r="B516" s="116" t="s">
        <v>82</v>
      </c>
      <c r="C516" s="116">
        <v>2</v>
      </c>
      <c r="D516" s="113">
        <v>2729</v>
      </c>
      <c r="E516" s="113" t="s">
        <v>3678</v>
      </c>
      <c r="F516" s="113">
        <v>0</v>
      </c>
      <c r="G516" s="113">
        <v>0</v>
      </c>
      <c r="H516" s="115">
        <v>1700</v>
      </c>
      <c r="I516" s="115">
        <v>-1700</v>
      </c>
    </row>
    <row r="517" spans="1:9">
      <c r="A517" s="113" t="s">
        <v>871</v>
      </c>
      <c r="B517" s="116" t="s">
        <v>82</v>
      </c>
      <c r="C517" s="116">
        <v>2</v>
      </c>
      <c r="D517" s="113">
        <v>2745</v>
      </c>
      <c r="E517" s="113" t="s">
        <v>3180</v>
      </c>
      <c r="F517" s="113">
        <v>0</v>
      </c>
      <c r="G517" s="115">
        <v>58820.98</v>
      </c>
      <c r="H517" s="115">
        <v>58820.98</v>
      </c>
      <c r="I517" s="115">
        <v>0</v>
      </c>
    </row>
    <row r="518" spans="1:9">
      <c r="A518" s="113" t="s">
        <v>2499</v>
      </c>
      <c r="B518" s="116" t="s">
        <v>82</v>
      </c>
      <c r="C518" s="116">
        <v>2</v>
      </c>
      <c r="D518" s="113">
        <v>2766</v>
      </c>
      <c r="E518" s="113" t="s">
        <v>2500</v>
      </c>
      <c r="F518" s="113">
        <v>0</v>
      </c>
      <c r="G518" s="115">
        <v>1824.79</v>
      </c>
      <c r="H518" s="115">
        <v>1824.79</v>
      </c>
      <c r="I518" s="115">
        <v>0</v>
      </c>
    </row>
    <row r="519" spans="1:9">
      <c r="A519" s="113" t="s">
        <v>2507</v>
      </c>
      <c r="B519" s="116" t="s">
        <v>82</v>
      </c>
      <c r="C519" s="116">
        <v>2</v>
      </c>
      <c r="D519" s="113">
        <v>2810</v>
      </c>
      <c r="E519" s="113" t="s">
        <v>3679</v>
      </c>
      <c r="F519" s="113">
        <v>0</v>
      </c>
      <c r="G519" s="113">
        <v>0</v>
      </c>
      <c r="H519" s="115">
        <v>50000</v>
      </c>
      <c r="I519" s="115">
        <v>-50000</v>
      </c>
    </row>
    <row r="520" spans="1:9">
      <c r="A520" s="113" t="s">
        <v>888</v>
      </c>
      <c r="B520" s="116" t="s">
        <v>82</v>
      </c>
      <c r="C520" s="116">
        <v>2</v>
      </c>
      <c r="D520" s="113">
        <v>2814</v>
      </c>
      <c r="E520" s="113" t="s">
        <v>3184</v>
      </c>
      <c r="F520" s="113">
        <v>0</v>
      </c>
      <c r="G520" s="115">
        <v>18189.86</v>
      </c>
      <c r="H520" s="115">
        <v>18189.86</v>
      </c>
      <c r="I520" s="115">
        <v>0</v>
      </c>
    </row>
    <row r="521" spans="1:9">
      <c r="A521" s="113" t="s">
        <v>889</v>
      </c>
      <c r="B521" s="116" t="s">
        <v>82</v>
      </c>
      <c r="C521" s="116">
        <v>2</v>
      </c>
      <c r="D521" s="113">
        <v>2816</v>
      </c>
      <c r="E521" s="113" t="s">
        <v>3185</v>
      </c>
      <c r="F521" s="113">
        <v>0</v>
      </c>
      <c r="G521" s="115">
        <v>2892.75</v>
      </c>
      <c r="H521" s="115">
        <v>2892.75</v>
      </c>
      <c r="I521" s="115">
        <v>0</v>
      </c>
    </row>
    <row r="522" spans="1:9">
      <c r="A522" s="113" t="s">
        <v>2512</v>
      </c>
      <c r="B522" s="116" t="s">
        <v>82</v>
      </c>
      <c r="C522" s="116">
        <v>2</v>
      </c>
      <c r="D522" s="113">
        <v>2859</v>
      </c>
      <c r="E522" s="113" t="s">
        <v>3638</v>
      </c>
      <c r="F522" s="113">
        <v>0</v>
      </c>
      <c r="G522" s="113">
        <v>0</v>
      </c>
      <c r="H522" s="115">
        <v>3764.16</v>
      </c>
      <c r="I522" s="115">
        <v>-3764.16</v>
      </c>
    </row>
    <row r="523" spans="1:9">
      <c r="A523" s="113" t="s">
        <v>1881</v>
      </c>
      <c r="B523" s="116" t="s">
        <v>82</v>
      </c>
      <c r="C523" s="116">
        <v>2</v>
      </c>
      <c r="D523" s="113">
        <v>2872</v>
      </c>
      <c r="E523" s="113" t="s">
        <v>3430</v>
      </c>
      <c r="F523" s="113">
        <v>0</v>
      </c>
      <c r="G523" s="115">
        <v>105888.75</v>
      </c>
      <c r="H523" s="115">
        <v>105888.75</v>
      </c>
      <c r="I523" s="115">
        <v>0</v>
      </c>
    </row>
    <row r="524" spans="1:9">
      <c r="A524" s="113" t="s">
        <v>2513</v>
      </c>
      <c r="B524" s="116" t="s">
        <v>82</v>
      </c>
      <c r="C524" s="116">
        <v>2</v>
      </c>
      <c r="D524" s="113">
        <v>2877</v>
      </c>
      <c r="E524" s="113" t="s">
        <v>3431</v>
      </c>
      <c r="F524" s="113">
        <v>0</v>
      </c>
      <c r="G524" s="115">
        <v>8941.7800000000007</v>
      </c>
      <c r="H524" s="115">
        <v>8941.7800000000007</v>
      </c>
      <c r="I524" s="115">
        <v>0</v>
      </c>
    </row>
    <row r="525" spans="1:9">
      <c r="A525" s="113" t="s">
        <v>2515</v>
      </c>
      <c r="B525" s="116" t="s">
        <v>82</v>
      </c>
      <c r="C525" s="116">
        <v>2</v>
      </c>
      <c r="D525" s="113">
        <v>2889</v>
      </c>
      <c r="E525" s="113" t="s">
        <v>3603</v>
      </c>
      <c r="F525" s="115">
        <v>154908</v>
      </c>
      <c r="G525" s="113">
        <v>0</v>
      </c>
      <c r="H525" s="113">
        <v>0</v>
      </c>
      <c r="I525" s="115">
        <v>-154908</v>
      </c>
    </row>
    <row r="526" spans="1:9">
      <c r="A526" s="113" t="s">
        <v>2516</v>
      </c>
      <c r="B526" s="116" t="s">
        <v>82</v>
      </c>
      <c r="C526" s="116">
        <v>2</v>
      </c>
      <c r="D526" s="113">
        <v>2895</v>
      </c>
      <c r="E526" s="113" t="s">
        <v>3680</v>
      </c>
      <c r="F526" s="113">
        <v>0</v>
      </c>
      <c r="G526" s="115">
        <v>12760</v>
      </c>
      <c r="H526" s="115">
        <v>12760</v>
      </c>
      <c r="I526" s="115">
        <v>0</v>
      </c>
    </row>
    <row r="527" spans="1:9">
      <c r="A527" s="113" t="s">
        <v>994</v>
      </c>
      <c r="B527" s="116" t="s">
        <v>82</v>
      </c>
      <c r="C527" s="116">
        <v>2</v>
      </c>
      <c r="D527" s="113">
        <v>2954</v>
      </c>
      <c r="E527" s="113" t="s">
        <v>3191</v>
      </c>
      <c r="F527" s="113">
        <v>0</v>
      </c>
      <c r="G527" s="115">
        <v>53553.41</v>
      </c>
      <c r="H527" s="115">
        <v>53553.41</v>
      </c>
      <c r="I527" s="115">
        <v>0</v>
      </c>
    </row>
    <row r="528" spans="1:9">
      <c r="A528" s="113" t="s">
        <v>2524</v>
      </c>
      <c r="B528" s="116" t="s">
        <v>82</v>
      </c>
      <c r="C528" s="116">
        <v>2</v>
      </c>
      <c r="D528" s="113">
        <v>2955</v>
      </c>
      <c r="E528" s="113" t="s">
        <v>3681</v>
      </c>
      <c r="F528" s="113">
        <v>0</v>
      </c>
      <c r="G528" s="113">
        <v>0</v>
      </c>
      <c r="H528" s="115">
        <v>196461.54</v>
      </c>
      <c r="I528" s="115">
        <v>-196461.54</v>
      </c>
    </row>
    <row r="529" spans="1:9">
      <c r="A529" s="113" t="s">
        <v>995</v>
      </c>
      <c r="B529" s="116" t="s">
        <v>82</v>
      </c>
      <c r="C529" s="116">
        <v>2</v>
      </c>
      <c r="D529" s="113">
        <v>2957</v>
      </c>
      <c r="E529" s="113" t="s">
        <v>3192</v>
      </c>
      <c r="F529" s="113">
        <v>0</v>
      </c>
      <c r="G529" s="115">
        <v>361398.48</v>
      </c>
      <c r="H529" s="115">
        <v>361398.48</v>
      </c>
      <c r="I529" s="115">
        <v>0</v>
      </c>
    </row>
    <row r="530" spans="1:9">
      <c r="A530" s="113" t="s">
        <v>1008</v>
      </c>
      <c r="B530" s="116" t="s">
        <v>82</v>
      </c>
      <c r="C530" s="116">
        <v>2</v>
      </c>
      <c r="D530" s="113">
        <v>2971</v>
      </c>
      <c r="E530" s="113" t="s">
        <v>3193</v>
      </c>
      <c r="F530" s="113">
        <v>0</v>
      </c>
      <c r="G530" s="115">
        <v>54921.16</v>
      </c>
      <c r="H530" s="115">
        <v>54921.16</v>
      </c>
      <c r="I530" s="115">
        <v>0</v>
      </c>
    </row>
    <row r="531" spans="1:9">
      <c r="A531" s="113" t="s">
        <v>2533</v>
      </c>
      <c r="B531" s="116" t="s">
        <v>82</v>
      </c>
      <c r="C531" s="116">
        <v>2</v>
      </c>
      <c r="D531" s="113">
        <v>2992</v>
      </c>
      <c r="E531" s="113" t="s">
        <v>3682</v>
      </c>
      <c r="F531" s="113">
        <v>0</v>
      </c>
      <c r="G531" s="115">
        <v>16077.33</v>
      </c>
      <c r="H531" s="115">
        <v>16077.33</v>
      </c>
      <c r="I531" s="115">
        <v>0</v>
      </c>
    </row>
    <row r="532" spans="1:9">
      <c r="A532" s="113" t="s">
        <v>1957</v>
      </c>
      <c r="B532" s="116" t="s">
        <v>82</v>
      </c>
      <c r="C532" s="116">
        <v>2</v>
      </c>
      <c r="D532" s="113">
        <v>3782</v>
      </c>
      <c r="E532" s="113" t="s">
        <v>2534</v>
      </c>
      <c r="F532" s="113">
        <v>0</v>
      </c>
      <c r="G532" s="113">
        <v>0</v>
      </c>
      <c r="H532" s="115">
        <v>387355.34</v>
      </c>
      <c r="I532" s="115">
        <v>-387355.34</v>
      </c>
    </row>
    <row r="533" spans="1:9">
      <c r="A533" s="113" t="s">
        <v>2535</v>
      </c>
      <c r="B533" s="116" t="s">
        <v>82</v>
      </c>
      <c r="C533" s="116">
        <v>2</v>
      </c>
      <c r="D533" s="113">
        <v>3800</v>
      </c>
      <c r="E533" s="113" t="s">
        <v>3436</v>
      </c>
      <c r="F533" s="113">
        <v>0</v>
      </c>
      <c r="G533" s="113">
        <v>0</v>
      </c>
      <c r="H533" s="115">
        <v>11882.8</v>
      </c>
      <c r="I533" s="115">
        <v>-11882.8</v>
      </c>
    </row>
    <row r="534" spans="1:9">
      <c r="A534" s="113" t="s">
        <v>1959</v>
      </c>
      <c r="B534" s="116" t="s">
        <v>82</v>
      </c>
      <c r="C534" s="116">
        <v>2</v>
      </c>
      <c r="D534" s="113">
        <v>3809</v>
      </c>
      <c r="E534" s="113" t="s">
        <v>3604</v>
      </c>
      <c r="F534" s="113">
        <v>0</v>
      </c>
      <c r="G534" s="115">
        <v>12807.16</v>
      </c>
      <c r="H534" s="115">
        <v>12807.16</v>
      </c>
      <c r="I534" s="115">
        <v>0</v>
      </c>
    </row>
    <row r="535" spans="1:9">
      <c r="A535" s="113" t="s">
        <v>1961</v>
      </c>
      <c r="B535" s="116" t="s">
        <v>82</v>
      </c>
      <c r="C535" s="116">
        <v>2</v>
      </c>
      <c r="D535" s="113">
        <v>3810</v>
      </c>
      <c r="E535" s="113" t="s">
        <v>3197</v>
      </c>
      <c r="F535" s="113">
        <v>0</v>
      </c>
      <c r="G535" s="115">
        <v>10833.33</v>
      </c>
      <c r="H535" s="115">
        <v>10833.33</v>
      </c>
      <c r="I535" s="115">
        <v>0</v>
      </c>
    </row>
    <row r="536" spans="1:9">
      <c r="A536" s="113" t="s">
        <v>3484</v>
      </c>
      <c r="B536" s="116" t="s">
        <v>82</v>
      </c>
      <c r="C536" s="116">
        <v>2</v>
      </c>
      <c r="D536" s="113">
        <v>3862</v>
      </c>
      <c r="E536" s="113" t="s">
        <v>3485</v>
      </c>
      <c r="F536" s="113">
        <v>0</v>
      </c>
      <c r="G536" s="115">
        <v>39828.82</v>
      </c>
      <c r="H536" s="115">
        <v>39828.82</v>
      </c>
      <c r="I536" s="115">
        <v>0</v>
      </c>
    </row>
    <row r="537" spans="1:9">
      <c r="A537" s="113" t="s">
        <v>3486</v>
      </c>
      <c r="B537" s="116" t="s">
        <v>82</v>
      </c>
      <c r="C537" s="116">
        <v>2</v>
      </c>
      <c r="D537" s="113">
        <v>3863</v>
      </c>
      <c r="E537" s="113" t="s">
        <v>3487</v>
      </c>
      <c r="F537" s="113">
        <v>0</v>
      </c>
      <c r="G537" s="115">
        <v>277079.46000000002</v>
      </c>
      <c r="H537" s="115">
        <v>277079.46000000002</v>
      </c>
      <c r="I537" s="115">
        <v>0</v>
      </c>
    </row>
    <row r="538" spans="1:9">
      <c r="A538" s="113" t="s">
        <v>3639</v>
      </c>
      <c r="B538" s="116" t="s">
        <v>82</v>
      </c>
      <c r="C538" s="116">
        <v>2</v>
      </c>
      <c r="D538" s="113">
        <v>3890</v>
      </c>
      <c r="E538" s="113" t="s">
        <v>3640</v>
      </c>
      <c r="F538" s="115">
        <v>32892</v>
      </c>
      <c r="G538" s="115">
        <v>32892</v>
      </c>
      <c r="H538" s="113">
        <v>0</v>
      </c>
      <c r="I538" s="115">
        <v>0</v>
      </c>
    </row>
    <row r="539" spans="1:9">
      <c r="A539" s="113" t="s">
        <v>3643</v>
      </c>
      <c r="B539" s="116" t="s">
        <v>82</v>
      </c>
      <c r="C539" s="116">
        <v>2</v>
      </c>
      <c r="D539" s="113">
        <v>3893</v>
      </c>
      <c r="E539" s="113" t="s">
        <v>3644</v>
      </c>
      <c r="F539" s="115">
        <v>16353.81</v>
      </c>
      <c r="G539" s="115">
        <v>16353.81</v>
      </c>
      <c r="H539" s="113">
        <v>0</v>
      </c>
      <c r="I539" s="115">
        <v>0</v>
      </c>
    </row>
    <row r="540" spans="1:9">
      <c r="A540" s="113" t="s">
        <v>3683</v>
      </c>
      <c r="B540" s="116" t="s">
        <v>82</v>
      </c>
      <c r="C540" s="116">
        <v>2</v>
      </c>
      <c r="D540" s="113">
        <v>3910</v>
      </c>
      <c r="E540" s="113" t="s">
        <v>3684</v>
      </c>
      <c r="F540" s="113">
        <v>0</v>
      </c>
      <c r="G540" s="115">
        <v>2780</v>
      </c>
      <c r="H540" s="115">
        <v>2780</v>
      </c>
      <c r="I540" s="115">
        <v>0</v>
      </c>
    </row>
    <row r="541" spans="1:9">
      <c r="A541" s="113" t="s">
        <v>3685</v>
      </c>
      <c r="B541" s="116" t="s">
        <v>82</v>
      </c>
      <c r="C541" s="116">
        <v>2</v>
      </c>
      <c r="D541" s="113">
        <v>3912</v>
      </c>
      <c r="E541" s="113" t="s">
        <v>3686</v>
      </c>
      <c r="F541" s="113">
        <v>0</v>
      </c>
      <c r="G541" s="113">
        <v>0</v>
      </c>
      <c r="H541" s="113">
        <v>474.99</v>
      </c>
      <c r="I541" s="115">
        <v>-474.99</v>
      </c>
    </row>
    <row r="542" spans="1:9">
      <c r="A542" s="113" t="s">
        <v>3687</v>
      </c>
      <c r="B542" s="116" t="s">
        <v>82</v>
      </c>
      <c r="C542" s="116">
        <v>2</v>
      </c>
      <c r="D542" s="113">
        <v>3913</v>
      </c>
      <c r="E542" s="113" t="s">
        <v>3688</v>
      </c>
      <c r="F542" s="113">
        <v>0</v>
      </c>
      <c r="G542" s="115">
        <v>17119.150000000001</v>
      </c>
      <c r="H542" s="115">
        <v>17119.150000000001</v>
      </c>
      <c r="I542" s="115">
        <v>0</v>
      </c>
    </row>
    <row r="543" spans="1:9">
      <c r="A543" s="113" t="s">
        <v>3689</v>
      </c>
      <c r="B543" s="116" t="s">
        <v>82</v>
      </c>
      <c r="C543" s="116">
        <v>2</v>
      </c>
      <c r="D543" s="113">
        <v>3914</v>
      </c>
      <c r="E543" s="113" t="s">
        <v>3690</v>
      </c>
      <c r="F543" s="113">
        <v>0</v>
      </c>
      <c r="G543" s="113">
        <v>0</v>
      </c>
      <c r="H543" s="115">
        <v>27402.15</v>
      </c>
      <c r="I543" s="115">
        <v>-27402.15</v>
      </c>
    </row>
    <row r="544" spans="1:9">
      <c r="A544" s="113" t="s">
        <v>3691</v>
      </c>
      <c r="B544" s="116" t="s">
        <v>82</v>
      </c>
      <c r="C544" s="116">
        <v>2</v>
      </c>
      <c r="D544" s="113">
        <v>3916</v>
      </c>
      <c r="E544" s="113" t="s">
        <v>3692</v>
      </c>
      <c r="F544" s="113">
        <v>0</v>
      </c>
      <c r="G544" s="115">
        <v>1400</v>
      </c>
      <c r="H544" s="115">
        <v>1400</v>
      </c>
      <c r="I544" s="115">
        <v>0</v>
      </c>
    </row>
    <row r="545" spans="1:9">
      <c r="A545" s="113" t="s">
        <v>3693</v>
      </c>
      <c r="B545" s="116" t="s">
        <v>82</v>
      </c>
      <c r="C545" s="116">
        <v>2</v>
      </c>
      <c r="D545" s="113">
        <v>3917</v>
      </c>
      <c r="E545" s="113" t="s">
        <v>3694</v>
      </c>
      <c r="F545" s="113">
        <v>0</v>
      </c>
      <c r="G545" s="113">
        <v>640</v>
      </c>
      <c r="H545" s="113">
        <v>640</v>
      </c>
      <c r="I545" s="115">
        <v>0</v>
      </c>
    </row>
    <row r="546" spans="1:9" hidden="1">
      <c r="A546" s="113" t="s">
        <v>191</v>
      </c>
      <c r="B546" s="116" t="s">
        <v>77</v>
      </c>
      <c r="C546" s="116">
        <v>2</v>
      </c>
      <c r="D546" s="113">
        <v>654</v>
      </c>
      <c r="E546" s="113" t="s">
        <v>2953</v>
      </c>
      <c r="F546" s="115">
        <v>6001659.9500000002</v>
      </c>
      <c r="G546" s="115">
        <v>6325246.8200000003</v>
      </c>
      <c r="H546" s="115">
        <v>4809813.79</v>
      </c>
      <c r="I546" s="115">
        <v>-4486226.92</v>
      </c>
    </row>
    <row r="547" spans="1:9">
      <c r="A547" s="113" t="s">
        <v>192</v>
      </c>
      <c r="B547" s="116" t="s">
        <v>82</v>
      </c>
      <c r="C547" s="116">
        <v>2</v>
      </c>
      <c r="D547" s="113">
        <v>655</v>
      </c>
      <c r="E547" s="113" t="s">
        <v>2190</v>
      </c>
      <c r="F547" s="115">
        <v>349211.21</v>
      </c>
      <c r="G547" s="115">
        <v>399096.73</v>
      </c>
      <c r="H547" s="115">
        <v>369527.79</v>
      </c>
      <c r="I547" s="115">
        <v>-319642.27</v>
      </c>
    </row>
    <row r="548" spans="1:9">
      <c r="A548" s="113" t="s">
        <v>193</v>
      </c>
      <c r="B548" s="116" t="s">
        <v>82</v>
      </c>
      <c r="C548" s="116">
        <v>2</v>
      </c>
      <c r="D548" s="113">
        <v>656</v>
      </c>
      <c r="E548" s="113" t="s">
        <v>406</v>
      </c>
      <c r="F548" s="115">
        <v>1611195.73</v>
      </c>
      <c r="G548" s="115">
        <v>1841041.33</v>
      </c>
      <c r="H548" s="115">
        <v>1704467.97</v>
      </c>
      <c r="I548" s="115">
        <v>-1474622.37</v>
      </c>
    </row>
    <row r="549" spans="1:9">
      <c r="A549" s="113" t="s">
        <v>194</v>
      </c>
      <c r="B549" s="116" t="s">
        <v>82</v>
      </c>
      <c r="C549" s="116">
        <v>2</v>
      </c>
      <c r="D549" s="113">
        <v>657</v>
      </c>
      <c r="E549" s="113" t="s">
        <v>2544</v>
      </c>
      <c r="F549" s="115">
        <v>498965.91</v>
      </c>
      <c r="G549" s="115">
        <v>498965.91</v>
      </c>
      <c r="H549" s="115">
        <v>431661.99</v>
      </c>
      <c r="I549" s="115">
        <v>-431661.99</v>
      </c>
    </row>
    <row r="550" spans="1:9">
      <c r="A550" s="113" t="s">
        <v>384</v>
      </c>
      <c r="B550" s="116" t="s">
        <v>82</v>
      </c>
      <c r="C550" s="116">
        <v>2</v>
      </c>
      <c r="D550" s="113">
        <v>658</v>
      </c>
      <c r="E550" s="113" t="s">
        <v>407</v>
      </c>
      <c r="F550" s="115">
        <v>2411058.2000000002</v>
      </c>
      <c r="G550" s="115">
        <v>2494506.94</v>
      </c>
      <c r="H550" s="115">
        <v>1487109.14</v>
      </c>
      <c r="I550" s="115">
        <v>-1403660.4</v>
      </c>
    </row>
    <row r="551" spans="1:9">
      <c r="A551" s="113" t="s">
        <v>195</v>
      </c>
      <c r="B551" s="116" t="s">
        <v>82</v>
      </c>
      <c r="C551" s="116">
        <v>2</v>
      </c>
      <c r="D551" s="113">
        <v>659</v>
      </c>
      <c r="E551" s="113" t="s">
        <v>408</v>
      </c>
      <c r="F551" s="115">
        <v>932717.91</v>
      </c>
      <c r="G551" s="115">
        <v>944102.44</v>
      </c>
      <c r="H551" s="115">
        <v>549261.56000000006</v>
      </c>
      <c r="I551" s="115">
        <v>-537877.03</v>
      </c>
    </row>
    <row r="552" spans="1:9">
      <c r="A552" s="113" t="s">
        <v>196</v>
      </c>
      <c r="B552" s="116" t="s">
        <v>82</v>
      </c>
      <c r="C552" s="116">
        <v>2</v>
      </c>
      <c r="D552" s="113">
        <v>660</v>
      </c>
      <c r="E552" s="113" t="s">
        <v>3203</v>
      </c>
      <c r="F552" s="115">
        <v>198510.99</v>
      </c>
      <c r="G552" s="115">
        <v>147533.47</v>
      </c>
      <c r="H552" s="115">
        <v>267785.34000000003</v>
      </c>
      <c r="I552" s="115">
        <v>-318762.86</v>
      </c>
    </row>
    <row r="553" spans="1:9" hidden="1">
      <c r="A553" s="113" t="s">
        <v>197</v>
      </c>
      <c r="B553" s="116" t="s">
        <v>77</v>
      </c>
      <c r="C553" s="116">
        <v>2</v>
      </c>
      <c r="D553" s="113">
        <v>1905</v>
      </c>
      <c r="E553" s="113" t="s">
        <v>2546</v>
      </c>
      <c r="F553" s="113">
        <v>0</v>
      </c>
      <c r="G553" s="115">
        <v>934124.81</v>
      </c>
      <c r="H553" s="115">
        <v>934124.81</v>
      </c>
      <c r="I553" s="115">
        <v>0</v>
      </c>
    </row>
    <row r="554" spans="1:9">
      <c r="A554" s="113" t="s">
        <v>382</v>
      </c>
      <c r="B554" s="116" t="s">
        <v>82</v>
      </c>
      <c r="C554" s="116">
        <v>2</v>
      </c>
      <c r="D554" s="113">
        <v>662</v>
      </c>
      <c r="E554" s="113" t="s">
        <v>2546</v>
      </c>
      <c r="F554" s="113">
        <v>0</v>
      </c>
      <c r="G554" s="115">
        <v>934124.81</v>
      </c>
      <c r="H554" s="115">
        <v>934124.81</v>
      </c>
      <c r="I554" s="115">
        <v>0</v>
      </c>
    </row>
    <row r="555" spans="1:9" hidden="1">
      <c r="A555" s="113" t="s">
        <v>198</v>
      </c>
      <c r="B555" s="116" t="s">
        <v>77</v>
      </c>
      <c r="C555" s="116">
        <v>2</v>
      </c>
      <c r="D555" s="113">
        <v>663</v>
      </c>
      <c r="E555" s="113" t="s">
        <v>3204</v>
      </c>
      <c r="F555" s="115">
        <v>873427.92</v>
      </c>
      <c r="G555" s="115">
        <v>873429.11</v>
      </c>
      <c r="H555" s="115">
        <v>912877.14</v>
      </c>
      <c r="I555" s="115">
        <v>-912875.95</v>
      </c>
    </row>
    <row r="556" spans="1:9">
      <c r="A556" s="113" t="s">
        <v>199</v>
      </c>
      <c r="B556" s="116" t="s">
        <v>82</v>
      </c>
      <c r="C556" s="116">
        <v>2</v>
      </c>
      <c r="D556" s="113">
        <v>664</v>
      </c>
      <c r="E556" s="113" t="s">
        <v>404</v>
      </c>
      <c r="F556" s="115">
        <v>653092.34</v>
      </c>
      <c r="G556" s="115">
        <v>653092.34</v>
      </c>
      <c r="H556" s="115">
        <v>684598.86</v>
      </c>
      <c r="I556" s="115">
        <v>-684598.86</v>
      </c>
    </row>
    <row r="557" spans="1:9">
      <c r="A557" s="113" t="s">
        <v>200</v>
      </c>
      <c r="B557" s="116" t="s">
        <v>82</v>
      </c>
      <c r="C557" s="116">
        <v>2</v>
      </c>
      <c r="D557" s="113">
        <v>665</v>
      </c>
      <c r="E557" s="113" t="s">
        <v>409</v>
      </c>
      <c r="F557" s="115">
        <v>200798</v>
      </c>
      <c r="G557" s="115">
        <v>200799.19</v>
      </c>
      <c r="H557" s="115">
        <v>208794.57</v>
      </c>
      <c r="I557" s="115">
        <v>-208793.38</v>
      </c>
    </row>
    <row r="558" spans="1:9">
      <c r="A558" s="113" t="s">
        <v>201</v>
      </c>
      <c r="B558" s="116" t="s">
        <v>82</v>
      </c>
      <c r="C558" s="116">
        <v>2</v>
      </c>
      <c r="D558" s="113">
        <v>666</v>
      </c>
      <c r="E558" s="113" t="s">
        <v>3205</v>
      </c>
      <c r="F558" s="115">
        <v>9017.7099999999991</v>
      </c>
      <c r="G558" s="115">
        <v>9017.7099999999991</v>
      </c>
      <c r="H558" s="115">
        <v>9602.39</v>
      </c>
      <c r="I558" s="115">
        <v>-9602.39</v>
      </c>
    </row>
    <row r="559" spans="1:9">
      <c r="A559" s="113" t="s">
        <v>703</v>
      </c>
      <c r="B559" s="116" t="s">
        <v>82</v>
      </c>
      <c r="C559" s="116">
        <v>2</v>
      </c>
      <c r="D559" s="113">
        <v>2240</v>
      </c>
      <c r="E559" s="113" t="s">
        <v>3206</v>
      </c>
      <c r="F559" s="115">
        <v>10519.87</v>
      </c>
      <c r="G559" s="115">
        <v>10519.87</v>
      </c>
      <c r="H559" s="115">
        <v>9881.32</v>
      </c>
      <c r="I559" s="115">
        <v>-9881.32</v>
      </c>
    </row>
    <row r="560" spans="1:9" hidden="1">
      <c r="A560" s="113" t="s">
        <v>202</v>
      </c>
      <c r="B560" s="116" t="s">
        <v>77</v>
      </c>
      <c r="C560" s="116">
        <v>2</v>
      </c>
      <c r="D560" s="113">
        <v>667</v>
      </c>
      <c r="E560" s="113" t="s">
        <v>3207</v>
      </c>
      <c r="F560" s="115">
        <v>12750.34</v>
      </c>
      <c r="G560" s="115">
        <v>191609.61</v>
      </c>
      <c r="H560" s="115">
        <v>185935.01</v>
      </c>
      <c r="I560" s="115">
        <v>-7075.74</v>
      </c>
    </row>
    <row r="561" spans="1:9">
      <c r="A561" s="113" t="s">
        <v>203</v>
      </c>
      <c r="B561" s="116" t="s">
        <v>82</v>
      </c>
      <c r="C561" s="116">
        <v>2</v>
      </c>
      <c r="D561" s="113">
        <v>668</v>
      </c>
      <c r="E561" s="113" t="s">
        <v>3208</v>
      </c>
      <c r="F561" s="115">
        <v>12750.34</v>
      </c>
      <c r="G561" s="115">
        <v>43986.71</v>
      </c>
      <c r="H561" s="115">
        <v>31236.37</v>
      </c>
      <c r="I561" s="115">
        <v>0</v>
      </c>
    </row>
    <row r="562" spans="1:9">
      <c r="A562" s="113" t="s">
        <v>204</v>
      </c>
      <c r="B562" s="116" t="s">
        <v>82</v>
      </c>
      <c r="C562" s="116">
        <v>2</v>
      </c>
      <c r="D562" s="113">
        <v>669</v>
      </c>
      <c r="E562" s="113" t="s">
        <v>2551</v>
      </c>
      <c r="F562" s="113">
        <v>0</v>
      </c>
      <c r="G562" s="115">
        <v>19083.669999999998</v>
      </c>
      <c r="H562" s="115">
        <v>19083.669999999998</v>
      </c>
      <c r="I562" s="115">
        <v>0</v>
      </c>
    </row>
    <row r="563" spans="1:9">
      <c r="A563" s="113" t="s">
        <v>683</v>
      </c>
      <c r="B563" s="116" t="s">
        <v>82</v>
      </c>
      <c r="C563" s="116">
        <v>2</v>
      </c>
      <c r="D563" s="113">
        <v>670</v>
      </c>
      <c r="E563" s="113" t="s">
        <v>2552</v>
      </c>
      <c r="F563" s="113">
        <v>0</v>
      </c>
      <c r="G563" s="115">
        <v>7406.47</v>
      </c>
      <c r="H563" s="115">
        <v>7406.47</v>
      </c>
      <c r="I563" s="115">
        <v>0</v>
      </c>
    </row>
    <row r="564" spans="1:9">
      <c r="A564" s="113" t="s">
        <v>205</v>
      </c>
      <c r="B564" s="116" t="s">
        <v>82</v>
      </c>
      <c r="C564" s="116">
        <v>2</v>
      </c>
      <c r="D564" s="113">
        <v>672</v>
      </c>
      <c r="E564" s="113" t="s">
        <v>2554</v>
      </c>
      <c r="F564" s="113">
        <v>0</v>
      </c>
      <c r="G564" s="115">
        <v>81988.460000000006</v>
      </c>
      <c r="H564" s="115">
        <v>81988.460000000006</v>
      </c>
      <c r="I564" s="115">
        <v>0</v>
      </c>
    </row>
    <row r="565" spans="1:9">
      <c r="A565" s="113" t="s">
        <v>206</v>
      </c>
      <c r="B565" s="116" t="s">
        <v>82</v>
      </c>
      <c r="C565" s="116">
        <v>2</v>
      </c>
      <c r="D565" s="113">
        <v>673</v>
      </c>
      <c r="E565" s="113" t="s">
        <v>3209</v>
      </c>
      <c r="F565" s="113">
        <v>0</v>
      </c>
      <c r="G565" s="115">
        <v>39144.300000000003</v>
      </c>
      <c r="H565" s="115">
        <v>46220.04</v>
      </c>
      <c r="I565" s="115">
        <v>-7075.74</v>
      </c>
    </row>
    <row r="566" spans="1:9" hidden="1">
      <c r="A566" s="113" t="s">
        <v>208</v>
      </c>
      <c r="B566" s="116" t="s">
        <v>77</v>
      </c>
      <c r="C566" s="116">
        <v>2</v>
      </c>
      <c r="D566" s="113">
        <v>675</v>
      </c>
      <c r="E566" s="113" t="s">
        <v>3210</v>
      </c>
      <c r="F566" s="115">
        <v>1117168.28</v>
      </c>
      <c r="G566" s="115">
        <v>14681.93</v>
      </c>
      <c r="H566" s="115">
        <v>12745.9</v>
      </c>
      <c r="I566" s="115">
        <v>-1115232.25</v>
      </c>
    </row>
    <row r="567" spans="1:9">
      <c r="A567" s="113" t="s">
        <v>209</v>
      </c>
      <c r="B567" s="116" t="s">
        <v>82</v>
      </c>
      <c r="C567" s="116">
        <v>2</v>
      </c>
      <c r="D567" s="113">
        <v>676</v>
      </c>
      <c r="E567" s="113" t="s">
        <v>3210</v>
      </c>
      <c r="F567" s="115">
        <v>24505.68</v>
      </c>
      <c r="G567" s="113">
        <v>0</v>
      </c>
      <c r="H567" s="113">
        <v>0</v>
      </c>
      <c r="I567" s="115">
        <v>-24505.68</v>
      </c>
    </row>
    <row r="568" spans="1:9">
      <c r="A568" s="113" t="s">
        <v>210</v>
      </c>
      <c r="B568" s="116" t="s">
        <v>82</v>
      </c>
      <c r="C568" s="116">
        <v>2</v>
      </c>
      <c r="D568" s="113">
        <v>685</v>
      </c>
      <c r="E568" s="113" t="s">
        <v>2558</v>
      </c>
      <c r="F568" s="115">
        <v>35010.14</v>
      </c>
      <c r="G568" s="113">
        <v>0</v>
      </c>
      <c r="H568" s="113">
        <v>130.07</v>
      </c>
      <c r="I568" s="115">
        <v>-35140.21</v>
      </c>
    </row>
    <row r="569" spans="1:9">
      <c r="A569" s="113" t="s">
        <v>211</v>
      </c>
      <c r="B569" s="116" t="s">
        <v>82</v>
      </c>
      <c r="C569" s="116">
        <v>2</v>
      </c>
      <c r="D569" s="113">
        <v>1558</v>
      </c>
      <c r="E569" s="113" t="s">
        <v>2559</v>
      </c>
      <c r="F569" s="115">
        <v>13674.14</v>
      </c>
      <c r="G569" s="115">
        <v>13674.14</v>
      </c>
      <c r="H569" s="113">
        <v>0</v>
      </c>
      <c r="I569" s="115">
        <v>0</v>
      </c>
    </row>
    <row r="570" spans="1:9">
      <c r="A570" s="113" t="s">
        <v>212</v>
      </c>
      <c r="B570" s="116" t="s">
        <v>82</v>
      </c>
      <c r="C570" s="116">
        <v>2</v>
      </c>
      <c r="D570" s="113">
        <v>1741</v>
      </c>
      <c r="E570" s="113" t="s">
        <v>3211</v>
      </c>
      <c r="F570" s="115">
        <v>12616</v>
      </c>
      <c r="G570" s="113">
        <v>0</v>
      </c>
      <c r="H570" s="113">
        <v>46.98</v>
      </c>
      <c r="I570" s="115">
        <v>-12662.98</v>
      </c>
    </row>
    <row r="571" spans="1:9">
      <c r="A571" s="113" t="s">
        <v>213</v>
      </c>
      <c r="B571" s="116" t="s">
        <v>82</v>
      </c>
      <c r="C571" s="116">
        <v>2</v>
      </c>
      <c r="D571" s="113">
        <v>1772</v>
      </c>
      <c r="E571" s="113" t="s">
        <v>3212</v>
      </c>
      <c r="F571" s="115">
        <v>1251.01</v>
      </c>
      <c r="G571" s="113">
        <v>0</v>
      </c>
      <c r="H571" s="113">
        <v>4.6500000000000004</v>
      </c>
      <c r="I571" s="115">
        <v>-1255.6600000000001</v>
      </c>
    </row>
    <row r="572" spans="1:9">
      <c r="A572" s="113" t="s">
        <v>371</v>
      </c>
      <c r="B572" s="116" t="s">
        <v>82</v>
      </c>
      <c r="C572" s="116">
        <v>2</v>
      </c>
      <c r="D572" s="113">
        <v>1839</v>
      </c>
      <c r="E572" s="113" t="s">
        <v>3213</v>
      </c>
      <c r="F572" s="115">
        <v>1282.49</v>
      </c>
      <c r="G572" s="113">
        <v>0</v>
      </c>
      <c r="H572" s="113">
        <v>4.76</v>
      </c>
      <c r="I572" s="115">
        <v>-1287.25</v>
      </c>
    </row>
    <row r="573" spans="1:9">
      <c r="A573" s="113" t="s">
        <v>374</v>
      </c>
      <c r="B573" s="116" t="s">
        <v>82</v>
      </c>
      <c r="C573" s="116">
        <v>2</v>
      </c>
      <c r="D573" s="113">
        <v>1866</v>
      </c>
      <c r="E573" s="113" t="s">
        <v>3214</v>
      </c>
      <c r="F573" s="115">
        <v>10618.92</v>
      </c>
      <c r="G573" s="113">
        <v>0</v>
      </c>
      <c r="H573" s="113">
        <v>39.450000000000003</v>
      </c>
      <c r="I573" s="115">
        <v>-10658.37</v>
      </c>
    </row>
    <row r="574" spans="1:9">
      <c r="A574" s="113" t="s">
        <v>383</v>
      </c>
      <c r="B574" s="116" t="s">
        <v>82</v>
      </c>
      <c r="C574" s="116">
        <v>2</v>
      </c>
      <c r="D574" s="113">
        <v>1910</v>
      </c>
      <c r="E574" s="113" t="s">
        <v>3215</v>
      </c>
      <c r="F574" s="113">
        <v>292.47000000000003</v>
      </c>
      <c r="G574" s="113">
        <v>0</v>
      </c>
      <c r="H574" s="113">
        <v>1.0900000000000001</v>
      </c>
      <c r="I574" s="115">
        <v>-293.56</v>
      </c>
    </row>
    <row r="575" spans="1:9">
      <c r="A575" s="113" t="s">
        <v>579</v>
      </c>
      <c r="B575" s="116" t="s">
        <v>82</v>
      </c>
      <c r="C575" s="116">
        <v>2</v>
      </c>
      <c r="D575" s="113">
        <v>1979</v>
      </c>
      <c r="E575" s="113" t="s">
        <v>3216</v>
      </c>
      <c r="F575" s="115">
        <v>753614.37</v>
      </c>
      <c r="G575" s="115">
        <v>1007.79</v>
      </c>
      <c r="H575" s="115">
        <v>2795.97</v>
      </c>
      <c r="I575" s="115">
        <v>-755402.55</v>
      </c>
    </row>
    <row r="576" spans="1:9">
      <c r="A576" s="113" t="s">
        <v>644</v>
      </c>
      <c r="B576" s="116" t="s">
        <v>82</v>
      </c>
      <c r="C576" s="116">
        <v>2</v>
      </c>
      <c r="D576" s="113">
        <v>2054</v>
      </c>
      <c r="E576" s="113" t="s">
        <v>3217</v>
      </c>
      <c r="F576" s="115">
        <v>25621.279999999999</v>
      </c>
      <c r="G576" s="113">
        <v>0</v>
      </c>
      <c r="H576" s="113">
        <v>95.18</v>
      </c>
      <c r="I576" s="115">
        <v>-25716.46</v>
      </c>
    </row>
    <row r="577" spans="1:9">
      <c r="A577" s="113" t="s">
        <v>646</v>
      </c>
      <c r="B577" s="116" t="s">
        <v>82</v>
      </c>
      <c r="C577" s="116">
        <v>2</v>
      </c>
      <c r="D577" s="113">
        <v>2081</v>
      </c>
      <c r="E577" s="113" t="s">
        <v>2564</v>
      </c>
      <c r="F577" s="115">
        <v>44643.21</v>
      </c>
      <c r="G577" s="113">
        <v>0</v>
      </c>
      <c r="H577" s="113">
        <v>165.85</v>
      </c>
      <c r="I577" s="115">
        <v>-44809.06</v>
      </c>
    </row>
    <row r="578" spans="1:9">
      <c r="A578" s="113" t="s">
        <v>653</v>
      </c>
      <c r="B578" s="116" t="s">
        <v>82</v>
      </c>
      <c r="C578" s="116">
        <v>2</v>
      </c>
      <c r="D578" s="113">
        <v>2126</v>
      </c>
      <c r="E578" s="113" t="s">
        <v>2565</v>
      </c>
      <c r="F578" s="115">
        <v>1435.9</v>
      </c>
      <c r="G578" s="113">
        <v>0</v>
      </c>
      <c r="H578" s="113">
        <v>5.33</v>
      </c>
      <c r="I578" s="115">
        <v>-1441.23</v>
      </c>
    </row>
    <row r="579" spans="1:9">
      <c r="A579" s="113" t="s">
        <v>654</v>
      </c>
      <c r="B579" s="116" t="s">
        <v>82</v>
      </c>
      <c r="C579" s="116">
        <v>2</v>
      </c>
      <c r="D579" s="113">
        <v>2127</v>
      </c>
      <c r="E579" s="113" t="s">
        <v>2566</v>
      </c>
      <c r="F579" s="115">
        <v>4663.3500000000004</v>
      </c>
      <c r="G579" s="113">
        <v>0</v>
      </c>
      <c r="H579" s="113">
        <v>17.32</v>
      </c>
      <c r="I579" s="115">
        <v>-4680.67</v>
      </c>
    </row>
    <row r="580" spans="1:9">
      <c r="A580" s="113" t="s">
        <v>655</v>
      </c>
      <c r="B580" s="116" t="s">
        <v>82</v>
      </c>
      <c r="C580" s="116">
        <v>2</v>
      </c>
      <c r="D580" s="113">
        <v>2128</v>
      </c>
      <c r="E580" s="113" t="s">
        <v>3218</v>
      </c>
      <c r="F580" s="113">
        <v>972.13</v>
      </c>
      <c r="G580" s="113">
        <v>0</v>
      </c>
      <c r="H580" s="113">
        <v>3.61</v>
      </c>
      <c r="I580" s="115">
        <v>-975.74</v>
      </c>
    </row>
    <row r="581" spans="1:9">
      <c r="A581" s="113" t="s">
        <v>656</v>
      </c>
      <c r="B581" s="116" t="s">
        <v>82</v>
      </c>
      <c r="C581" s="116">
        <v>2</v>
      </c>
      <c r="D581" s="113">
        <v>2138</v>
      </c>
      <c r="E581" s="113" t="s">
        <v>3219</v>
      </c>
      <c r="F581" s="113">
        <v>641.38</v>
      </c>
      <c r="G581" s="113">
        <v>0</v>
      </c>
      <c r="H581" s="113">
        <v>2.38</v>
      </c>
      <c r="I581" s="115">
        <v>-643.76</v>
      </c>
    </row>
    <row r="582" spans="1:9">
      <c r="A582" s="113" t="s">
        <v>699</v>
      </c>
      <c r="B582" s="116" t="s">
        <v>82</v>
      </c>
      <c r="C582" s="116">
        <v>2</v>
      </c>
      <c r="D582" s="113">
        <v>2212</v>
      </c>
      <c r="E582" s="113" t="s">
        <v>3221</v>
      </c>
      <c r="F582" s="115">
        <v>18581.27</v>
      </c>
      <c r="G582" s="113">
        <v>0</v>
      </c>
      <c r="H582" s="113">
        <v>92.91</v>
      </c>
      <c r="I582" s="115">
        <v>-18674.18</v>
      </c>
    </row>
    <row r="583" spans="1:9">
      <c r="A583" s="113" t="s">
        <v>700</v>
      </c>
      <c r="B583" s="116" t="s">
        <v>82</v>
      </c>
      <c r="C583" s="116">
        <v>2</v>
      </c>
      <c r="D583" s="113">
        <v>2213</v>
      </c>
      <c r="E583" s="113" t="s">
        <v>2570</v>
      </c>
      <c r="F583" s="115">
        <v>26175.919999999998</v>
      </c>
      <c r="G583" s="113">
        <v>0</v>
      </c>
      <c r="H583" s="113">
        <v>130.88</v>
      </c>
      <c r="I583" s="115">
        <v>-26306.799999999999</v>
      </c>
    </row>
    <row r="584" spans="1:9">
      <c r="A584" s="113" t="s">
        <v>701</v>
      </c>
      <c r="B584" s="116" t="s">
        <v>82</v>
      </c>
      <c r="C584" s="116">
        <v>2</v>
      </c>
      <c r="D584" s="113">
        <v>2214</v>
      </c>
      <c r="E584" s="113" t="s">
        <v>3222</v>
      </c>
      <c r="F584" s="115">
        <v>13679.52</v>
      </c>
      <c r="G584" s="113">
        <v>0</v>
      </c>
      <c r="H584" s="113">
        <v>50.82</v>
      </c>
      <c r="I584" s="115">
        <v>-13730.34</v>
      </c>
    </row>
    <row r="585" spans="1:9">
      <c r="A585" s="113" t="s">
        <v>939</v>
      </c>
      <c r="B585" s="116" t="s">
        <v>82</v>
      </c>
      <c r="C585" s="116">
        <v>2</v>
      </c>
      <c r="D585" s="113">
        <v>2215</v>
      </c>
      <c r="E585" s="113" t="s">
        <v>3223</v>
      </c>
      <c r="F585" s="115">
        <v>1274.5899999999999</v>
      </c>
      <c r="G585" s="113">
        <v>0</v>
      </c>
      <c r="H585" s="113">
        <v>4.74</v>
      </c>
      <c r="I585" s="115">
        <v>-1279.33</v>
      </c>
    </row>
    <row r="586" spans="1:9">
      <c r="A586" s="113" t="s">
        <v>940</v>
      </c>
      <c r="B586" s="116" t="s">
        <v>82</v>
      </c>
      <c r="C586" s="116">
        <v>2</v>
      </c>
      <c r="D586" s="113">
        <v>2216</v>
      </c>
      <c r="E586" s="113" t="s">
        <v>3224</v>
      </c>
      <c r="F586" s="113">
        <v>509.06</v>
      </c>
      <c r="G586" s="113">
        <v>0</v>
      </c>
      <c r="H586" s="113">
        <v>1.89</v>
      </c>
      <c r="I586" s="115">
        <v>-510.95</v>
      </c>
    </row>
    <row r="587" spans="1:9">
      <c r="A587" s="113" t="s">
        <v>709</v>
      </c>
      <c r="B587" s="116" t="s">
        <v>82</v>
      </c>
      <c r="C587" s="116">
        <v>2</v>
      </c>
      <c r="D587" s="113">
        <v>2267</v>
      </c>
      <c r="E587" s="113" t="s">
        <v>3224</v>
      </c>
      <c r="F587" s="115">
        <v>7676.77</v>
      </c>
      <c r="G587" s="113">
        <v>0</v>
      </c>
      <c r="H587" s="113">
        <v>28.52</v>
      </c>
      <c r="I587" s="115">
        <v>-7705.29</v>
      </c>
    </row>
    <row r="588" spans="1:9">
      <c r="A588" s="113" t="s">
        <v>739</v>
      </c>
      <c r="B588" s="116" t="s">
        <v>82</v>
      </c>
      <c r="C588" s="116">
        <v>2</v>
      </c>
      <c r="D588" s="113">
        <v>2359</v>
      </c>
      <c r="E588" s="113" t="s">
        <v>3225</v>
      </c>
      <c r="F588" s="115">
        <v>2330.66</v>
      </c>
      <c r="G588" s="113">
        <v>0</v>
      </c>
      <c r="H588" s="113">
        <v>8.66</v>
      </c>
      <c r="I588" s="115">
        <v>-2339.3200000000002</v>
      </c>
    </row>
    <row r="589" spans="1:9">
      <c r="A589" s="113" t="s">
        <v>749</v>
      </c>
      <c r="B589" s="116" t="s">
        <v>82</v>
      </c>
      <c r="C589" s="116">
        <v>2</v>
      </c>
      <c r="D589" s="113">
        <v>2388</v>
      </c>
      <c r="E589" s="113" t="s">
        <v>3226</v>
      </c>
      <c r="F589" s="115">
        <v>11331.03</v>
      </c>
      <c r="G589" s="113">
        <v>0</v>
      </c>
      <c r="H589" s="113">
        <v>39.47</v>
      </c>
      <c r="I589" s="115">
        <v>-11370.5</v>
      </c>
    </row>
    <row r="590" spans="1:9">
      <c r="A590" s="113" t="s">
        <v>771</v>
      </c>
      <c r="B590" s="116" t="s">
        <v>82</v>
      </c>
      <c r="C590" s="116">
        <v>2</v>
      </c>
      <c r="D590" s="113">
        <v>2453</v>
      </c>
      <c r="E590" s="113" t="s">
        <v>3227</v>
      </c>
      <c r="F590" s="113">
        <v>581.37</v>
      </c>
      <c r="G590" s="113">
        <v>0</v>
      </c>
      <c r="H590" s="113">
        <v>2.91</v>
      </c>
      <c r="I590" s="115">
        <v>-584.28</v>
      </c>
    </row>
    <row r="591" spans="1:9">
      <c r="A591" s="113" t="s">
        <v>772</v>
      </c>
      <c r="B591" s="116" t="s">
        <v>82</v>
      </c>
      <c r="C591" s="116">
        <v>2</v>
      </c>
      <c r="D591" s="113">
        <v>2475</v>
      </c>
      <c r="E591" s="113" t="s">
        <v>2560</v>
      </c>
      <c r="F591" s="115">
        <v>1094.3</v>
      </c>
      <c r="G591" s="113">
        <v>0</v>
      </c>
      <c r="H591" s="113">
        <v>4.07</v>
      </c>
      <c r="I591" s="115">
        <v>-1098.3699999999999</v>
      </c>
    </row>
    <row r="592" spans="1:9">
      <c r="A592" s="113" t="s">
        <v>789</v>
      </c>
      <c r="B592" s="116" t="s">
        <v>82</v>
      </c>
      <c r="C592" s="116">
        <v>2</v>
      </c>
      <c r="D592" s="113">
        <v>2518</v>
      </c>
      <c r="E592" s="113" t="s">
        <v>2573</v>
      </c>
      <c r="F592" s="113">
        <v>661.12</v>
      </c>
      <c r="G592" s="113">
        <v>0</v>
      </c>
      <c r="H592" s="115">
        <v>3713.05</v>
      </c>
      <c r="I592" s="115">
        <v>-4374.17</v>
      </c>
    </row>
    <row r="593" spans="1:9">
      <c r="A593" s="113" t="s">
        <v>790</v>
      </c>
      <c r="B593" s="116" t="s">
        <v>82</v>
      </c>
      <c r="C593" s="116">
        <v>2</v>
      </c>
      <c r="D593" s="113">
        <v>2520</v>
      </c>
      <c r="E593" s="113" t="s">
        <v>3228</v>
      </c>
      <c r="F593" s="115">
        <v>1065.01</v>
      </c>
      <c r="G593" s="113">
        <v>0</v>
      </c>
      <c r="H593" s="113">
        <v>3.96</v>
      </c>
      <c r="I593" s="115">
        <v>-1068.97</v>
      </c>
    </row>
    <row r="594" spans="1:9">
      <c r="A594" s="113" t="s">
        <v>791</v>
      </c>
      <c r="B594" s="116" t="s">
        <v>82</v>
      </c>
      <c r="C594" s="116">
        <v>2</v>
      </c>
      <c r="D594" s="113">
        <v>2531</v>
      </c>
      <c r="E594" s="113" t="s">
        <v>3229</v>
      </c>
      <c r="F594" s="113">
        <v>359.45</v>
      </c>
      <c r="G594" s="113">
        <v>0</v>
      </c>
      <c r="H594" s="113">
        <v>1.34</v>
      </c>
      <c r="I594" s="115">
        <v>-360.79</v>
      </c>
    </row>
    <row r="595" spans="1:9">
      <c r="A595" s="113" t="s">
        <v>798</v>
      </c>
      <c r="B595" s="116" t="s">
        <v>82</v>
      </c>
      <c r="C595" s="116">
        <v>2</v>
      </c>
      <c r="D595" s="113">
        <v>2542</v>
      </c>
      <c r="E595" s="113" t="s">
        <v>3230</v>
      </c>
      <c r="F595" s="115">
        <v>5070.22</v>
      </c>
      <c r="G595" s="113">
        <v>0</v>
      </c>
      <c r="H595" s="113">
        <v>18.72</v>
      </c>
      <c r="I595" s="115">
        <v>-5088.9399999999996</v>
      </c>
    </row>
    <row r="596" spans="1:9">
      <c r="A596" s="113" t="s">
        <v>807</v>
      </c>
      <c r="B596" s="116" t="s">
        <v>82</v>
      </c>
      <c r="C596" s="116">
        <v>2</v>
      </c>
      <c r="D596" s="113">
        <v>2592</v>
      </c>
      <c r="E596" s="113" t="s">
        <v>3231</v>
      </c>
      <c r="F596" s="115">
        <v>8159</v>
      </c>
      <c r="G596" s="113">
        <v>0</v>
      </c>
      <c r="H596" s="113">
        <v>30.31</v>
      </c>
      <c r="I596" s="115">
        <v>-8189.31</v>
      </c>
    </row>
    <row r="597" spans="1:9">
      <c r="A597" s="113" t="s">
        <v>827</v>
      </c>
      <c r="B597" s="116" t="s">
        <v>82</v>
      </c>
      <c r="C597" s="116">
        <v>2</v>
      </c>
      <c r="D597" s="113">
        <v>2666</v>
      </c>
      <c r="E597" s="113" t="s">
        <v>3232</v>
      </c>
      <c r="F597" s="115">
        <v>54134.79</v>
      </c>
      <c r="G597" s="113">
        <v>0</v>
      </c>
      <c r="H597" s="113">
        <v>201.11</v>
      </c>
      <c r="I597" s="115">
        <v>-54335.9</v>
      </c>
    </row>
    <row r="598" spans="1:9">
      <c r="A598" s="113" t="s">
        <v>860</v>
      </c>
      <c r="B598" s="116" t="s">
        <v>82</v>
      </c>
      <c r="C598" s="116">
        <v>2</v>
      </c>
      <c r="D598" s="113">
        <v>2734</v>
      </c>
      <c r="E598" s="113" t="s">
        <v>2577</v>
      </c>
      <c r="F598" s="115">
        <v>1633.6</v>
      </c>
      <c r="G598" s="113">
        <v>0</v>
      </c>
      <c r="H598" s="113">
        <v>6.07</v>
      </c>
      <c r="I598" s="115">
        <v>-1639.67</v>
      </c>
    </row>
    <row r="599" spans="1:9">
      <c r="A599" s="113" t="s">
        <v>901</v>
      </c>
      <c r="B599" s="116" t="s">
        <v>82</v>
      </c>
      <c r="C599" s="116">
        <v>2</v>
      </c>
      <c r="D599" s="113">
        <v>2862</v>
      </c>
      <c r="E599" s="113" t="s">
        <v>3233</v>
      </c>
      <c r="F599" s="113">
        <v>500.68</v>
      </c>
      <c r="G599" s="113">
        <v>0</v>
      </c>
      <c r="H599" s="113">
        <v>1.86</v>
      </c>
      <c r="I599" s="115">
        <v>-502.54</v>
      </c>
    </row>
    <row r="600" spans="1:9">
      <c r="A600" s="113" t="s">
        <v>941</v>
      </c>
      <c r="B600" s="116" t="s">
        <v>82</v>
      </c>
      <c r="C600" s="116">
        <v>2</v>
      </c>
      <c r="D600" s="113">
        <v>2880</v>
      </c>
      <c r="E600" s="113" t="s">
        <v>2579</v>
      </c>
      <c r="F600" s="115">
        <v>2251.7600000000002</v>
      </c>
      <c r="G600" s="113">
        <v>0</v>
      </c>
      <c r="H600" s="113">
        <v>8.3699999999999992</v>
      </c>
      <c r="I600" s="115">
        <v>-2260.13</v>
      </c>
    </row>
    <row r="601" spans="1:9">
      <c r="A601" s="113" t="s">
        <v>942</v>
      </c>
      <c r="B601" s="116" t="s">
        <v>82</v>
      </c>
      <c r="C601" s="116">
        <v>2</v>
      </c>
      <c r="D601" s="113">
        <v>2882</v>
      </c>
      <c r="E601" s="113" t="s">
        <v>2580</v>
      </c>
      <c r="F601" s="113">
        <v>855.89</v>
      </c>
      <c r="G601" s="113">
        <v>0</v>
      </c>
      <c r="H601" s="113">
        <v>3.18</v>
      </c>
      <c r="I601" s="115">
        <v>-859.07</v>
      </c>
    </row>
    <row r="602" spans="1:9">
      <c r="A602" s="113" t="s">
        <v>997</v>
      </c>
      <c r="B602" s="116" t="s">
        <v>82</v>
      </c>
      <c r="C602" s="116">
        <v>2</v>
      </c>
      <c r="D602" s="113">
        <v>2964</v>
      </c>
      <c r="E602" s="113" t="s">
        <v>2581</v>
      </c>
      <c r="F602" s="113">
        <v>663.13</v>
      </c>
      <c r="G602" s="113">
        <v>0</v>
      </c>
      <c r="H602" s="113">
        <v>2.46</v>
      </c>
      <c r="I602" s="115">
        <v>-665.59</v>
      </c>
    </row>
    <row r="603" spans="1:9">
      <c r="A603" s="113" t="s">
        <v>1974</v>
      </c>
      <c r="B603" s="116" t="s">
        <v>82</v>
      </c>
      <c r="C603" s="116">
        <v>2</v>
      </c>
      <c r="D603" s="113">
        <v>3825</v>
      </c>
      <c r="E603" s="113" t="s">
        <v>2582</v>
      </c>
      <c r="F603" s="115">
        <v>14752.29</v>
      </c>
      <c r="G603" s="113">
        <v>0</v>
      </c>
      <c r="H603" s="113">
        <v>54.8</v>
      </c>
      <c r="I603" s="115">
        <v>-14807.09</v>
      </c>
    </row>
    <row r="604" spans="1:9">
      <c r="A604" s="113" t="s">
        <v>3400</v>
      </c>
      <c r="B604" s="116" t="s">
        <v>82</v>
      </c>
      <c r="C604" s="116">
        <v>2</v>
      </c>
      <c r="D604" s="113">
        <v>3850</v>
      </c>
      <c r="E604" s="113" t="s">
        <v>3443</v>
      </c>
      <c r="F604" s="115">
        <v>1157.93</v>
      </c>
      <c r="G604" s="113">
        <v>0</v>
      </c>
      <c r="H604" s="113">
        <v>4.3</v>
      </c>
      <c r="I604" s="115">
        <v>-1162.23</v>
      </c>
    </row>
    <row r="605" spans="1:9">
      <c r="A605" s="113" t="s">
        <v>3496</v>
      </c>
      <c r="B605" s="116" t="s">
        <v>82</v>
      </c>
      <c r="C605" s="116">
        <v>2</v>
      </c>
      <c r="D605" s="113">
        <v>3869</v>
      </c>
      <c r="E605" s="113" t="s">
        <v>3497</v>
      </c>
      <c r="F605" s="115">
        <v>1011.43</v>
      </c>
      <c r="G605" s="113">
        <v>0</v>
      </c>
      <c r="H605" s="113">
        <v>3.76</v>
      </c>
      <c r="I605" s="115">
        <v>-1015.19</v>
      </c>
    </row>
    <row r="606" spans="1:9">
      <c r="A606" s="113" t="s">
        <v>3576</v>
      </c>
      <c r="B606" s="116" t="s">
        <v>82</v>
      </c>
      <c r="C606" s="116">
        <v>2</v>
      </c>
      <c r="D606" s="113">
        <v>3876</v>
      </c>
      <c r="E606" s="113" t="s">
        <v>3608</v>
      </c>
      <c r="F606" s="115">
        <v>6524.14</v>
      </c>
      <c r="G606" s="113">
        <v>0</v>
      </c>
      <c r="H606" s="113">
        <v>24.24</v>
      </c>
      <c r="I606" s="115">
        <v>-6548.38</v>
      </c>
    </row>
    <row r="607" spans="1:9">
      <c r="A607" s="113" t="s">
        <v>3578</v>
      </c>
      <c r="B607" s="116" t="s">
        <v>82</v>
      </c>
      <c r="C607" s="116">
        <v>2</v>
      </c>
      <c r="D607" s="113">
        <v>3879</v>
      </c>
      <c r="E607" s="113" t="s">
        <v>3609</v>
      </c>
      <c r="F607" s="115">
        <v>4290.88</v>
      </c>
      <c r="G607" s="113">
        <v>0</v>
      </c>
      <c r="H607" s="113">
        <v>15.94</v>
      </c>
      <c r="I607" s="115">
        <v>-4306.82</v>
      </c>
    </row>
    <row r="608" spans="1:9">
      <c r="A608" s="113" t="s">
        <v>3695</v>
      </c>
      <c r="B608" s="116" t="s">
        <v>82</v>
      </c>
      <c r="C608" s="116">
        <v>2</v>
      </c>
      <c r="D608" s="113">
        <v>3909</v>
      </c>
      <c r="E608" s="113" t="s">
        <v>3696</v>
      </c>
      <c r="F608" s="113">
        <v>0</v>
      </c>
      <c r="G608" s="113">
        <v>0</v>
      </c>
      <c r="H608" s="115">
        <v>4974.92</v>
      </c>
      <c r="I608" s="115">
        <v>-4974.92</v>
      </c>
    </row>
    <row r="609" spans="1:9" hidden="1">
      <c r="A609" s="113" t="s">
        <v>214</v>
      </c>
      <c r="B609" s="116" t="s">
        <v>77</v>
      </c>
      <c r="C609" s="116">
        <v>2</v>
      </c>
      <c r="D609" s="113">
        <v>686</v>
      </c>
      <c r="E609" s="113" t="s">
        <v>3234</v>
      </c>
      <c r="F609" s="115">
        <v>37176436.909999996</v>
      </c>
      <c r="G609" s="115">
        <v>7953.28</v>
      </c>
      <c r="H609" s="115">
        <v>2695346.94</v>
      </c>
      <c r="I609" s="115">
        <v>-39863830.57</v>
      </c>
    </row>
    <row r="610" spans="1:9">
      <c r="A610" s="113" t="s">
        <v>215</v>
      </c>
      <c r="B610" s="116" t="s">
        <v>82</v>
      </c>
      <c r="C610" s="116">
        <v>2</v>
      </c>
      <c r="D610" s="113">
        <v>687</v>
      </c>
      <c r="E610" s="113" t="s">
        <v>3235</v>
      </c>
      <c r="F610" s="115">
        <v>36426616.509999998</v>
      </c>
      <c r="G610" s="113">
        <v>0</v>
      </c>
      <c r="H610" s="115">
        <v>2384402.14</v>
      </c>
      <c r="I610" s="115">
        <v>-38811018.649999999</v>
      </c>
    </row>
    <row r="611" spans="1:9">
      <c r="A611" s="113" t="s">
        <v>216</v>
      </c>
      <c r="B611" s="116" t="s">
        <v>82</v>
      </c>
      <c r="C611" s="116">
        <v>2</v>
      </c>
      <c r="D611" s="113">
        <v>688</v>
      </c>
      <c r="E611" s="113" t="s">
        <v>2585</v>
      </c>
      <c r="F611" s="115">
        <v>23504.75</v>
      </c>
      <c r="G611" s="113">
        <v>47.71</v>
      </c>
      <c r="H611" s="113">
        <v>0</v>
      </c>
      <c r="I611" s="115">
        <v>-23457.040000000001</v>
      </c>
    </row>
    <row r="612" spans="1:9">
      <c r="A612" s="113" t="s">
        <v>218</v>
      </c>
      <c r="B612" s="116" t="s">
        <v>82</v>
      </c>
      <c r="C612" s="116">
        <v>2</v>
      </c>
      <c r="D612" s="113">
        <v>690</v>
      </c>
      <c r="E612" s="113" t="s">
        <v>3236</v>
      </c>
      <c r="F612" s="115">
        <v>703144.58</v>
      </c>
      <c r="G612" s="113">
        <v>0</v>
      </c>
      <c r="H612" s="113">
        <v>0</v>
      </c>
      <c r="I612" s="115">
        <v>-703144.58</v>
      </c>
    </row>
    <row r="613" spans="1:9">
      <c r="A613" s="113" t="s">
        <v>219</v>
      </c>
      <c r="B613" s="116" t="s">
        <v>82</v>
      </c>
      <c r="C613" s="116">
        <v>2</v>
      </c>
      <c r="D613" s="113">
        <v>697</v>
      </c>
      <c r="E613" s="113" t="s">
        <v>3236</v>
      </c>
      <c r="F613" s="113">
        <v>73.5</v>
      </c>
      <c r="G613" s="113">
        <v>0</v>
      </c>
      <c r="H613" s="113">
        <v>0</v>
      </c>
      <c r="I613" s="115">
        <v>-73.5</v>
      </c>
    </row>
    <row r="614" spans="1:9">
      <c r="A614" s="113" t="s">
        <v>221</v>
      </c>
      <c r="B614" s="116" t="s">
        <v>82</v>
      </c>
      <c r="C614" s="116">
        <v>2</v>
      </c>
      <c r="D614" s="113">
        <v>1463</v>
      </c>
      <c r="E614" s="113" t="s">
        <v>3237</v>
      </c>
      <c r="F614" s="113">
        <v>28.5</v>
      </c>
      <c r="G614" s="113">
        <v>0</v>
      </c>
      <c r="H614" s="113">
        <v>0</v>
      </c>
      <c r="I614" s="115">
        <v>-28.5</v>
      </c>
    </row>
    <row r="615" spans="1:9">
      <c r="A615" s="113" t="s">
        <v>222</v>
      </c>
      <c r="B615" s="116" t="s">
        <v>82</v>
      </c>
      <c r="C615" s="116">
        <v>2</v>
      </c>
      <c r="D615" s="113">
        <v>1693</v>
      </c>
      <c r="E615" s="113" t="s">
        <v>3238</v>
      </c>
      <c r="F615" s="115">
        <v>1056.97</v>
      </c>
      <c r="G615" s="113">
        <v>0</v>
      </c>
      <c r="H615" s="115">
        <v>280000</v>
      </c>
      <c r="I615" s="115">
        <v>-281056.96999999997</v>
      </c>
    </row>
    <row r="616" spans="1:9">
      <c r="A616" s="113" t="s">
        <v>882</v>
      </c>
      <c r="B616" s="116" t="s">
        <v>82</v>
      </c>
      <c r="C616" s="116">
        <v>2</v>
      </c>
      <c r="D616" s="113">
        <v>2796</v>
      </c>
      <c r="E616" s="113" t="s">
        <v>3239</v>
      </c>
      <c r="F616" s="115">
        <v>7906.57</v>
      </c>
      <c r="G616" s="115">
        <v>7905.57</v>
      </c>
      <c r="H616" s="115">
        <v>11058.31</v>
      </c>
      <c r="I616" s="115">
        <v>-11059.31</v>
      </c>
    </row>
    <row r="617" spans="1:9">
      <c r="A617" s="113" t="s">
        <v>883</v>
      </c>
      <c r="B617" s="116" t="s">
        <v>82</v>
      </c>
      <c r="C617" s="116">
        <v>2</v>
      </c>
      <c r="D617" s="113">
        <v>2797</v>
      </c>
      <c r="E617" s="113" t="s">
        <v>3239</v>
      </c>
      <c r="F617" s="115">
        <v>14105.53</v>
      </c>
      <c r="G617" s="113">
        <v>0</v>
      </c>
      <c r="H617" s="115">
        <v>19886.490000000002</v>
      </c>
      <c r="I617" s="115">
        <v>-33992.019999999997</v>
      </c>
    </row>
    <row r="618" spans="1:9" hidden="1">
      <c r="A618" s="113" t="s">
        <v>223</v>
      </c>
      <c r="B618" s="116" t="s">
        <v>77</v>
      </c>
      <c r="C618" s="116">
        <v>2</v>
      </c>
      <c r="D618" s="113">
        <v>699</v>
      </c>
      <c r="E618" s="113" t="s">
        <v>3240</v>
      </c>
      <c r="F618" s="115">
        <v>1127529.98</v>
      </c>
      <c r="G618" s="115">
        <v>1106608.6200000001</v>
      </c>
      <c r="H618" s="115">
        <v>1317740.21</v>
      </c>
      <c r="I618" s="115">
        <v>-1338661.57</v>
      </c>
    </row>
    <row r="619" spans="1:9">
      <c r="A619" s="113" t="s">
        <v>224</v>
      </c>
      <c r="B619" s="116" t="s">
        <v>82</v>
      </c>
      <c r="C619" s="116">
        <v>2</v>
      </c>
      <c r="D619" s="113">
        <v>702</v>
      </c>
      <c r="E619" s="113" t="s">
        <v>3241</v>
      </c>
      <c r="F619" s="115">
        <v>429078.07</v>
      </c>
      <c r="G619" s="115">
        <v>429078.07</v>
      </c>
      <c r="H619" s="115">
        <v>464394.13</v>
      </c>
      <c r="I619" s="115">
        <v>-464394.13</v>
      </c>
    </row>
    <row r="620" spans="1:9">
      <c r="A620" s="113" t="s">
        <v>225</v>
      </c>
      <c r="B620" s="116" t="s">
        <v>82</v>
      </c>
      <c r="C620" s="116">
        <v>2</v>
      </c>
      <c r="D620" s="113">
        <v>703</v>
      </c>
      <c r="E620" s="113" t="s">
        <v>3242</v>
      </c>
      <c r="F620" s="115">
        <v>15229.46</v>
      </c>
      <c r="G620" s="115">
        <v>22268.28</v>
      </c>
      <c r="H620" s="115">
        <v>33939.11</v>
      </c>
      <c r="I620" s="115">
        <v>-26900.29</v>
      </c>
    </row>
    <row r="621" spans="1:9">
      <c r="A621" s="113" t="s">
        <v>226</v>
      </c>
      <c r="B621" s="116" t="s">
        <v>82</v>
      </c>
      <c r="C621" s="116">
        <v>2</v>
      </c>
      <c r="D621" s="113">
        <v>704</v>
      </c>
      <c r="E621" s="113" t="s">
        <v>3243</v>
      </c>
      <c r="F621" s="115">
        <v>89945.67</v>
      </c>
      <c r="G621" s="115">
        <v>84573.16</v>
      </c>
      <c r="H621" s="115">
        <v>140356.96</v>
      </c>
      <c r="I621" s="115">
        <v>-145729.47</v>
      </c>
    </row>
    <row r="622" spans="1:9">
      <c r="A622" s="113" t="s">
        <v>227</v>
      </c>
      <c r="B622" s="116" t="s">
        <v>82</v>
      </c>
      <c r="C622" s="116">
        <v>2</v>
      </c>
      <c r="D622" s="113">
        <v>705</v>
      </c>
      <c r="E622" s="113" t="s">
        <v>3244</v>
      </c>
      <c r="F622" s="115">
        <v>246732.47</v>
      </c>
      <c r="G622" s="115">
        <v>260586.22</v>
      </c>
      <c r="H622" s="115">
        <v>287768.58</v>
      </c>
      <c r="I622" s="115">
        <v>-273914.83</v>
      </c>
    </row>
    <row r="623" spans="1:9">
      <c r="A623" s="113" t="s">
        <v>228</v>
      </c>
      <c r="B623" s="116" t="s">
        <v>82</v>
      </c>
      <c r="C623" s="116">
        <v>2</v>
      </c>
      <c r="D623" s="113">
        <v>706</v>
      </c>
      <c r="E623" s="113" t="s">
        <v>3245</v>
      </c>
      <c r="F623" s="115">
        <v>165586.23000000001</v>
      </c>
      <c r="G623" s="115">
        <v>126325.75999999999</v>
      </c>
      <c r="H623" s="115">
        <v>148858.46</v>
      </c>
      <c r="I623" s="115">
        <v>-188118.93</v>
      </c>
    </row>
    <row r="624" spans="1:9">
      <c r="A624" s="113" t="s">
        <v>229</v>
      </c>
      <c r="B624" s="116" t="s">
        <v>82</v>
      </c>
      <c r="C624" s="116">
        <v>2</v>
      </c>
      <c r="D624" s="113">
        <v>707</v>
      </c>
      <c r="E624" s="113" t="s">
        <v>3246</v>
      </c>
      <c r="F624" s="113">
        <v>0</v>
      </c>
      <c r="G624" s="115">
        <v>7101.35</v>
      </c>
      <c r="H624" s="115">
        <v>7101.35</v>
      </c>
      <c r="I624" s="115">
        <v>0</v>
      </c>
    </row>
    <row r="625" spans="1:9">
      <c r="A625" s="113" t="s">
        <v>230</v>
      </c>
      <c r="B625" s="116" t="s">
        <v>82</v>
      </c>
      <c r="C625" s="116">
        <v>2</v>
      </c>
      <c r="D625" s="113">
        <v>708</v>
      </c>
      <c r="E625" s="113" t="s">
        <v>3247</v>
      </c>
      <c r="F625" s="115">
        <v>3296.22</v>
      </c>
      <c r="G625" s="113">
        <v>209.19</v>
      </c>
      <c r="H625" s="113">
        <v>537.86</v>
      </c>
      <c r="I625" s="115">
        <v>-3624.89</v>
      </c>
    </row>
    <row r="626" spans="1:9">
      <c r="A626" s="113" t="s">
        <v>231</v>
      </c>
      <c r="B626" s="116" t="s">
        <v>82</v>
      </c>
      <c r="C626" s="116">
        <v>2</v>
      </c>
      <c r="D626" s="113">
        <v>709</v>
      </c>
      <c r="E626" s="113" t="s">
        <v>3248</v>
      </c>
      <c r="F626" s="115">
        <v>136858.19</v>
      </c>
      <c r="G626" s="115">
        <v>136858.19</v>
      </c>
      <c r="H626" s="115">
        <v>138744.07999999999</v>
      </c>
      <c r="I626" s="115">
        <v>-138744.07999999999</v>
      </c>
    </row>
    <row r="627" spans="1:9">
      <c r="A627" s="113" t="s">
        <v>232</v>
      </c>
      <c r="B627" s="116" t="s">
        <v>82</v>
      </c>
      <c r="C627" s="116">
        <v>2</v>
      </c>
      <c r="D627" s="113">
        <v>710</v>
      </c>
      <c r="E627" s="113" t="s">
        <v>3249</v>
      </c>
      <c r="F627" s="115">
        <v>4726.67</v>
      </c>
      <c r="G627" s="115">
        <v>3774.54</v>
      </c>
      <c r="H627" s="115">
        <v>2176.36</v>
      </c>
      <c r="I627" s="115">
        <v>-3128.49</v>
      </c>
    </row>
    <row r="628" spans="1:9">
      <c r="A628" s="113" t="s">
        <v>233</v>
      </c>
      <c r="B628" s="116" t="s">
        <v>82</v>
      </c>
      <c r="C628" s="116">
        <v>2</v>
      </c>
      <c r="D628" s="113">
        <v>711</v>
      </c>
      <c r="E628" s="113" t="s">
        <v>3250</v>
      </c>
      <c r="F628" s="115">
        <v>2609.2800000000002</v>
      </c>
      <c r="G628" s="115">
        <v>2609.2800000000002</v>
      </c>
      <c r="H628" s="115">
        <v>2737.65</v>
      </c>
      <c r="I628" s="115">
        <v>-2737.65</v>
      </c>
    </row>
    <row r="629" spans="1:9">
      <c r="A629" s="113" t="s">
        <v>234</v>
      </c>
      <c r="B629" s="116" t="s">
        <v>82</v>
      </c>
      <c r="C629" s="116">
        <v>2</v>
      </c>
      <c r="D629" s="113">
        <v>712</v>
      </c>
      <c r="E629" s="113" t="s">
        <v>3251</v>
      </c>
      <c r="F629" s="113">
        <v>6</v>
      </c>
      <c r="G629" s="113">
        <v>6</v>
      </c>
      <c r="H629" s="113">
        <v>6.5</v>
      </c>
      <c r="I629" s="115">
        <v>-6.5</v>
      </c>
    </row>
    <row r="630" spans="1:9">
      <c r="A630" s="113" t="s">
        <v>235</v>
      </c>
      <c r="B630" s="116" t="s">
        <v>82</v>
      </c>
      <c r="C630" s="116">
        <v>2</v>
      </c>
      <c r="D630" s="113">
        <v>717</v>
      </c>
      <c r="E630" s="113" t="s">
        <v>3252</v>
      </c>
      <c r="F630" s="113">
        <v>9.85</v>
      </c>
      <c r="G630" s="113">
        <v>9.85</v>
      </c>
      <c r="H630" s="113">
        <v>11.05</v>
      </c>
      <c r="I630" s="115">
        <v>-11.05</v>
      </c>
    </row>
    <row r="631" spans="1:9">
      <c r="A631" s="113" t="s">
        <v>236</v>
      </c>
      <c r="B631" s="116" t="s">
        <v>82</v>
      </c>
      <c r="C631" s="116">
        <v>2</v>
      </c>
      <c r="D631" s="113">
        <v>718</v>
      </c>
      <c r="E631" s="113" t="s">
        <v>3252</v>
      </c>
      <c r="F631" s="115">
        <v>9017.7099999999991</v>
      </c>
      <c r="G631" s="115">
        <v>9017.7099999999991</v>
      </c>
      <c r="H631" s="115">
        <v>9602.39</v>
      </c>
      <c r="I631" s="115">
        <v>-9602.39</v>
      </c>
    </row>
    <row r="632" spans="1:9">
      <c r="A632" s="113" t="s">
        <v>237</v>
      </c>
      <c r="B632" s="116" t="s">
        <v>82</v>
      </c>
      <c r="C632" s="116">
        <v>2</v>
      </c>
      <c r="D632" s="113">
        <v>719</v>
      </c>
      <c r="E632" s="113" t="s">
        <v>3253</v>
      </c>
      <c r="F632" s="113">
        <v>0</v>
      </c>
      <c r="G632" s="113">
        <v>0</v>
      </c>
      <c r="H632" s="115">
        <v>37946.129999999997</v>
      </c>
      <c r="I632" s="115">
        <v>-37946.129999999997</v>
      </c>
    </row>
    <row r="633" spans="1:9">
      <c r="A633" s="113" t="s">
        <v>580</v>
      </c>
      <c r="B633" s="116" t="s">
        <v>82</v>
      </c>
      <c r="C633" s="116">
        <v>2</v>
      </c>
      <c r="D633" s="113">
        <v>1256</v>
      </c>
      <c r="E633" s="113" t="s">
        <v>3254</v>
      </c>
      <c r="F633" s="115">
        <v>3426.97</v>
      </c>
      <c r="G633" s="115">
        <v>3426.97</v>
      </c>
      <c r="H633" s="115">
        <v>4434.5</v>
      </c>
      <c r="I633" s="115">
        <v>-4434.5</v>
      </c>
    </row>
    <row r="634" spans="1:9">
      <c r="A634" s="113" t="s">
        <v>640</v>
      </c>
      <c r="B634" s="116" t="s">
        <v>82</v>
      </c>
      <c r="C634" s="116">
        <v>2</v>
      </c>
      <c r="D634" s="113">
        <v>2047</v>
      </c>
      <c r="E634" s="113" t="s">
        <v>3255</v>
      </c>
      <c r="F634" s="113">
        <v>0</v>
      </c>
      <c r="G634" s="113">
        <v>0.37</v>
      </c>
      <c r="H634" s="115">
        <v>23838.95</v>
      </c>
      <c r="I634" s="115">
        <v>-23838.58</v>
      </c>
    </row>
    <row r="635" spans="1:9">
      <c r="A635" s="113" t="s">
        <v>714</v>
      </c>
      <c r="B635" s="116" t="s">
        <v>82</v>
      </c>
      <c r="C635" s="116">
        <v>2</v>
      </c>
      <c r="D635" s="113">
        <v>2296</v>
      </c>
      <c r="E635" s="113" t="s">
        <v>3256</v>
      </c>
      <c r="F635" s="113">
        <v>243.61</v>
      </c>
      <c r="G635" s="113">
        <v>0</v>
      </c>
      <c r="H635" s="113">
        <v>0</v>
      </c>
      <c r="I635" s="115">
        <v>-243.61</v>
      </c>
    </row>
    <row r="636" spans="1:9">
      <c r="A636" s="113" t="s">
        <v>760</v>
      </c>
      <c r="B636" s="116" t="s">
        <v>82</v>
      </c>
      <c r="C636" s="116">
        <v>2</v>
      </c>
      <c r="D636" s="113">
        <v>2430</v>
      </c>
      <c r="E636" s="113" t="s">
        <v>3257</v>
      </c>
      <c r="F636" s="113">
        <v>711.61</v>
      </c>
      <c r="G636" s="113">
        <v>711.61</v>
      </c>
      <c r="H636" s="115">
        <v>1388.96</v>
      </c>
      <c r="I636" s="115">
        <v>-1388.96</v>
      </c>
    </row>
    <row r="637" spans="1:9">
      <c r="A637" s="113" t="s">
        <v>782</v>
      </c>
      <c r="B637" s="116" t="s">
        <v>82</v>
      </c>
      <c r="C637" s="116">
        <v>2</v>
      </c>
      <c r="D637" s="113">
        <v>2500</v>
      </c>
      <c r="E637" s="113" t="s">
        <v>3258</v>
      </c>
      <c r="F637" s="115">
        <v>18363.57</v>
      </c>
      <c r="G637" s="115">
        <v>18363.669999999998</v>
      </c>
      <c r="H637" s="115">
        <v>13897.19</v>
      </c>
      <c r="I637" s="115">
        <v>-13897.09</v>
      </c>
    </row>
    <row r="638" spans="1:9">
      <c r="A638" s="113" t="s">
        <v>3657</v>
      </c>
      <c r="B638" s="116" t="s">
        <v>82</v>
      </c>
      <c r="C638" s="116">
        <v>2</v>
      </c>
      <c r="D638" s="113">
        <v>3907</v>
      </c>
      <c r="E638" s="113" t="s">
        <v>3658</v>
      </c>
      <c r="F638" s="115">
        <v>1688.4</v>
      </c>
      <c r="G638" s="115">
        <v>1688.4</v>
      </c>
      <c r="H638" s="113">
        <v>0</v>
      </c>
      <c r="I638" s="115">
        <v>0</v>
      </c>
    </row>
    <row r="639" spans="1:9" hidden="1">
      <c r="A639" s="113" t="s">
        <v>238</v>
      </c>
      <c r="B639" s="116" t="s">
        <v>77</v>
      </c>
      <c r="C639" s="116">
        <v>2</v>
      </c>
      <c r="D639" s="113">
        <v>720</v>
      </c>
      <c r="E639" s="113" t="s">
        <v>3259</v>
      </c>
      <c r="F639" s="115">
        <v>9138256.8100000005</v>
      </c>
      <c r="G639" s="115">
        <v>238070.74</v>
      </c>
      <c r="H639" s="115">
        <v>1674251.54</v>
      </c>
      <c r="I639" s="115">
        <v>-10574437.609999999</v>
      </c>
    </row>
    <row r="640" spans="1:9">
      <c r="A640" s="113" t="s">
        <v>239</v>
      </c>
      <c r="B640" s="116" t="s">
        <v>82</v>
      </c>
      <c r="C640" s="116">
        <v>2</v>
      </c>
      <c r="D640" s="113">
        <v>721</v>
      </c>
      <c r="E640" s="113" t="s">
        <v>2608</v>
      </c>
      <c r="F640" s="115">
        <v>3333101.54</v>
      </c>
      <c r="G640" s="115">
        <v>181364.76</v>
      </c>
      <c r="H640" s="115">
        <v>478718.08</v>
      </c>
      <c r="I640" s="115">
        <v>-3630454.86</v>
      </c>
    </row>
    <row r="641" spans="1:9">
      <c r="A641" s="113" t="s">
        <v>241</v>
      </c>
      <c r="B641" s="116" t="s">
        <v>82</v>
      </c>
      <c r="C641" s="116">
        <v>2</v>
      </c>
      <c r="D641" s="113">
        <v>723</v>
      </c>
      <c r="E641" s="113" t="s">
        <v>3260</v>
      </c>
      <c r="F641" s="115">
        <v>981782.99</v>
      </c>
      <c r="G641" s="113">
        <v>0</v>
      </c>
      <c r="H641" s="115">
        <v>268492.03000000003</v>
      </c>
      <c r="I641" s="115">
        <v>-1250275.02</v>
      </c>
    </row>
    <row r="642" spans="1:9">
      <c r="A642" s="113" t="s">
        <v>243</v>
      </c>
      <c r="B642" s="116" t="s">
        <v>82</v>
      </c>
      <c r="C642" s="116">
        <v>2</v>
      </c>
      <c r="D642" s="113">
        <v>725</v>
      </c>
      <c r="E642" s="113" t="s">
        <v>2610</v>
      </c>
      <c r="F642" s="115">
        <v>2569335.4500000002</v>
      </c>
      <c r="G642" s="113">
        <v>0</v>
      </c>
      <c r="H642" s="115">
        <v>668774.89</v>
      </c>
      <c r="I642" s="115">
        <v>-3238110.34</v>
      </c>
    </row>
    <row r="643" spans="1:9">
      <c r="A643" s="113" t="s">
        <v>724</v>
      </c>
      <c r="B643" s="116" t="s">
        <v>82</v>
      </c>
      <c r="C643" s="116">
        <v>2</v>
      </c>
      <c r="D643" s="113">
        <v>1596</v>
      </c>
      <c r="E643" s="113" t="s">
        <v>2611</v>
      </c>
      <c r="F643" s="115">
        <v>797047.89</v>
      </c>
      <c r="G643" s="113">
        <v>0</v>
      </c>
      <c r="H643" s="113">
        <v>0</v>
      </c>
      <c r="I643" s="115">
        <v>-797047.89</v>
      </c>
    </row>
    <row r="644" spans="1:9">
      <c r="A644" s="113" t="s">
        <v>842</v>
      </c>
      <c r="B644" s="116" t="s">
        <v>82</v>
      </c>
      <c r="C644" s="116">
        <v>2</v>
      </c>
      <c r="D644" s="113">
        <v>2703</v>
      </c>
      <c r="E644" s="113" t="s">
        <v>3261</v>
      </c>
      <c r="F644" s="115">
        <v>852721.49</v>
      </c>
      <c r="G644" s="115">
        <v>43089</v>
      </c>
      <c r="H644" s="115">
        <v>123060.69</v>
      </c>
      <c r="I644" s="115">
        <v>-932693.18</v>
      </c>
    </row>
    <row r="645" spans="1:9">
      <c r="A645" s="113" t="s">
        <v>843</v>
      </c>
      <c r="B645" s="116" t="s">
        <v>82</v>
      </c>
      <c r="C645" s="116">
        <v>2</v>
      </c>
      <c r="D645" s="113">
        <v>2704</v>
      </c>
      <c r="E645" s="113" t="s">
        <v>3261</v>
      </c>
      <c r="F645" s="115">
        <v>260373.1</v>
      </c>
      <c r="G645" s="115">
        <v>13157.04</v>
      </c>
      <c r="H645" s="115">
        <v>37575.68</v>
      </c>
      <c r="I645" s="115">
        <v>-284791.74</v>
      </c>
    </row>
    <row r="646" spans="1:9">
      <c r="A646" s="113" t="s">
        <v>844</v>
      </c>
      <c r="B646" s="116" t="s">
        <v>82</v>
      </c>
      <c r="C646" s="116">
        <v>2</v>
      </c>
      <c r="D646" s="113">
        <v>2705</v>
      </c>
      <c r="E646" s="113" t="s">
        <v>3261</v>
      </c>
      <c r="F646" s="115">
        <v>15410.77</v>
      </c>
      <c r="G646" s="113">
        <v>459.94</v>
      </c>
      <c r="H646" s="115">
        <v>1410.04</v>
      </c>
      <c r="I646" s="115">
        <v>-16360.87</v>
      </c>
    </row>
    <row r="647" spans="1:9">
      <c r="A647" s="113" t="s">
        <v>845</v>
      </c>
      <c r="B647" s="116" t="s">
        <v>82</v>
      </c>
      <c r="C647" s="116">
        <v>2</v>
      </c>
      <c r="D647" s="113">
        <v>2706</v>
      </c>
      <c r="E647" s="113" t="s">
        <v>3261</v>
      </c>
      <c r="F647" s="115">
        <v>249991.48</v>
      </c>
      <c r="G647" s="113">
        <v>0</v>
      </c>
      <c r="H647" s="115">
        <v>71135.740000000005</v>
      </c>
      <c r="I647" s="115">
        <v>-321127.21999999997</v>
      </c>
    </row>
    <row r="648" spans="1:9">
      <c r="A648" s="113" t="s">
        <v>846</v>
      </c>
      <c r="B648" s="116" t="s">
        <v>82</v>
      </c>
      <c r="C648" s="116">
        <v>2</v>
      </c>
      <c r="D648" s="113">
        <v>2707</v>
      </c>
      <c r="E648" s="113" t="s">
        <v>3261</v>
      </c>
      <c r="F648" s="115">
        <v>74231.77</v>
      </c>
      <c r="G648" s="113">
        <v>0</v>
      </c>
      <c r="H648" s="115">
        <v>23822.240000000002</v>
      </c>
      <c r="I648" s="115">
        <v>-98054.01</v>
      </c>
    </row>
    <row r="649" spans="1:9">
      <c r="A649" s="113" t="s">
        <v>847</v>
      </c>
      <c r="B649" s="116" t="s">
        <v>82</v>
      </c>
      <c r="C649" s="116">
        <v>2</v>
      </c>
      <c r="D649" s="113">
        <v>2708</v>
      </c>
      <c r="E649" s="113" t="s">
        <v>3261</v>
      </c>
      <c r="F649" s="115">
        <v>4260.33</v>
      </c>
      <c r="G649" s="113">
        <v>0</v>
      </c>
      <c r="H649" s="115">
        <v>1262.1500000000001</v>
      </c>
      <c r="I649" s="115">
        <v>-5522.48</v>
      </c>
    </row>
    <row r="650" spans="1:9" hidden="1">
      <c r="A650" s="113" t="s">
        <v>244</v>
      </c>
      <c r="B650" s="116" t="s">
        <v>77</v>
      </c>
      <c r="C650" s="116">
        <v>2</v>
      </c>
      <c r="D650" s="113">
        <v>1598</v>
      </c>
      <c r="E650" s="113" t="s">
        <v>3262</v>
      </c>
      <c r="F650" s="115">
        <v>1732774.26</v>
      </c>
      <c r="G650" s="113">
        <v>0</v>
      </c>
      <c r="H650" s="113">
        <v>0</v>
      </c>
      <c r="I650" s="115">
        <v>-1732774.26</v>
      </c>
    </row>
    <row r="651" spans="1:9">
      <c r="A651" s="113" t="s">
        <v>245</v>
      </c>
      <c r="B651" s="116" t="s">
        <v>82</v>
      </c>
      <c r="C651" s="116">
        <v>2</v>
      </c>
      <c r="D651" s="113">
        <v>1600</v>
      </c>
      <c r="E651" s="113" t="s">
        <v>3263</v>
      </c>
      <c r="F651" s="115">
        <v>622774.26</v>
      </c>
      <c r="G651" s="113">
        <v>0</v>
      </c>
      <c r="H651" s="113">
        <v>0</v>
      </c>
      <c r="I651" s="115">
        <v>-622774.26</v>
      </c>
    </row>
    <row r="652" spans="1:9">
      <c r="A652" s="113" t="s">
        <v>372</v>
      </c>
      <c r="B652" s="116" t="s">
        <v>82</v>
      </c>
      <c r="C652" s="116">
        <v>2</v>
      </c>
      <c r="D652" s="113">
        <v>1602</v>
      </c>
      <c r="E652" s="113" t="s">
        <v>3263</v>
      </c>
      <c r="F652" s="115">
        <v>1110000</v>
      </c>
      <c r="G652" s="113">
        <v>0</v>
      </c>
      <c r="H652" s="113">
        <v>0</v>
      </c>
      <c r="I652" s="115">
        <v>-1110000</v>
      </c>
    </row>
    <row r="653" spans="1:9" hidden="1">
      <c r="A653" s="113" t="s">
        <v>246</v>
      </c>
      <c r="B653" s="116" t="s">
        <v>77</v>
      </c>
      <c r="C653" s="116">
        <v>2</v>
      </c>
      <c r="D653" s="113">
        <v>1615</v>
      </c>
      <c r="E653" s="113" t="s">
        <v>3264</v>
      </c>
      <c r="F653" s="115">
        <v>6080967.2599999998</v>
      </c>
      <c r="G653" s="115">
        <v>506747.27</v>
      </c>
      <c r="H653" s="115">
        <v>506747.27</v>
      </c>
      <c r="I653" s="115">
        <v>-6080967.2599999998</v>
      </c>
    </row>
    <row r="654" spans="1:9">
      <c r="A654" s="113" t="s">
        <v>247</v>
      </c>
      <c r="B654" s="116" t="s">
        <v>82</v>
      </c>
      <c r="C654" s="116">
        <v>2</v>
      </c>
      <c r="D654" s="113">
        <v>1616</v>
      </c>
      <c r="E654" s="113" t="s">
        <v>3265</v>
      </c>
      <c r="F654" s="115">
        <v>6080967.2599999998</v>
      </c>
      <c r="G654" s="115">
        <v>506747.27</v>
      </c>
      <c r="H654" s="115">
        <v>506747.27</v>
      </c>
      <c r="I654" s="115">
        <v>-6080967.2599999998</v>
      </c>
    </row>
    <row r="655" spans="1:9" hidden="1">
      <c r="A655" s="113" t="s">
        <v>799</v>
      </c>
      <c r="B655" s="116" t="s">
        <v>77</v>
      </c>
      <c r="C655" s="116">
        <v>2</v>
      </c>
      <c r="D655" s="113">
        <v>2561</v>
      </c>
      <c r="E655" s="113" t="s">
        <v>3266</v>
      </c>
      <c r="F655" s="113">
        <v>0</v>
      </c>
      <c r="G655" s="115">
        <v>23125.84</v>
      </c>
      <c r="H655" s="115">
        <v>23125.84</v>
      </c>
      <c r="I655" s="115">
        <v>0</v>
      </c>
    </row>
    <row r="656" spans="1:9">
      <c r="A656" s="113" t="s">
        <v>979</v>
      </c>
      <c r="B656" s="116" t="s">
        <v>82</v>
      </c>
      <c r="C656" s="116">
        <v>2</v>
      </c>
      <c r="D656" s="113">
        <v>2563</v>
      </c>
      <c r="E656" s="113" t="s">
        <v>3445</v>
      </c>
      <c r="F656" s="113">
        <v>0</v>
      </c>
      <c r="G656" s="115">
        <v>13373.42</v>
      </c>
      <c r="H656" s="115">
        <v>13373.42</v>
      </c>
      <c r="I656" s="115">
        <v>0</v>
      </c>
    </row>
    <row r="657" spans="1:9">
      <c r="A657" s="113" t="s">
        <v>1009</v>
      </c>
      <c r="B657" s="116" t="s">
        <v>82</v>
      </c>
      <c r="C657" s="116">
        <v>2</v>
      </c>
      <c r="D657" s="113">
        <v>2976</v>
      </c>
      <c r="E657" s="113" t="s">
        <v>3192</v>
      </c>
      <c r="F657" s="113">
        <v>0</v>
      </c>
      <c r="G657" s="115">
        <v>9752.42</v>
      </c>
      <c r="H657" s="115">
        <v>9752.42</v>
      </c>
      <c r="I657" s="115">
        <v>0</v>
      </c>
    </row>
    <row r="658" spans="1:9" hidden="1">
      <c r="A658" s="113" t="s">
        <v>248</v>
      </c>
      <c r="B658" s="116" t="s">
        <v>77</v>
      </c>
      <c r="C658" s="116">
        <v>2</v>
      </c>
      <c r="D658" s="113">
        <v>726</v>
      </c>
      <c r="E658" s="113" t="s">
        <v>3267</v>
      </c>
      <c r="F658" s="115">
        <v>438169694.04000002</v>
      </c>
      <c r="G658" s="115">
        <v>506747.27</v>
      </c>
      <c r="H658" s="113">
        <v>0</v>
      </c>
      <c r="I658" s="115">
        <v>-437662946.76999998</v>
      </c>
    </row>
    <row r="659" spans="1:9" hidden="1">
      <c r="A659" s="113" t="s">
        <v>249</v>
      </c>
      <c r="B659" s="116" t="s">
        <v>77</v>
      </c>
      <c r="C659" s="116">
        <v>2</v>
      </c>
      <c r="D659" s="113">
        <v>727</v>
      </c>
      <c r="E659" s="113" t="s">
        <v>3268</v>
      </c>
      <c r="F659" s="115">
        <v>438169694.04000002</v>
      </c>
      <c r="G659" s="115">
        <v>506747.27</v>
      </c>
      <c r="H659" s="113">
        <v>0</v>
      </c>
      <c r="I659" s="115">
        <v>-437662946.76999998</v>
      </c>
    </row>
    <row r="660" spans="1:9" hidden="1">
      <c r="A660" s="113" t="s">
        <v>250</v>
      </c>
      <c r="B660" s="116" t="s">
        <v>77</v>
      </c>
      <c r="C660" s="116">
        <v>2</v>
      </c>
      <c r="D660" s="113">
        <v>728</v>
      </c>
      <c r="E660" s="113" t="s">
        <v>3269</v>
      </c>
      <c r="F660" s="115">
        <v>336818954.05000001</v>
      </c>
      <c r="G660" s="113">
        <v>0</v>
      </c>
      <c r="H660" s="113">
        <v>0</v>
      </c>
      <c r="I660" s="115">
        <v>-336818954.05000001</v>
      </c>
    </row>
    <row r="661" spans="1:9">
      <c r="A661" s="113" t="s">
        <v>251</v>
      </c>
      <c r="B661" s="116" t="s">
        <v>82</v>
      </c>
      <c r="C661" s="116">
        <v>2</v>
      </c>
      <c r="D661" s="113">
        <v>729</v>
      </c>
      <c r="E661" s="113" t="s">
        <v>3270</v>
      </c>
      <c r="F661" s="115">
        <v>248773205.41999999</v>
      </c>
      <c r="G661" s="113">
        <v>0</v>
      </c>
      <c r="H661" s="113">
        <v>0</v>
      </c>
      <c r="I661" s="115">
        <v>-248773205.41999999</v>
      </c>
    </row>
    <row r="662" spans="1:9">
      <c r="A662" s="113" t="s">
        <v>252</v>
      </c>
      <c r="B662" s="116" t="s">
        <v>82</v>
      </c>
      <c r="C662" s="116">
        <v>2</v>
      </c>
      <c r="D662" s="113">
        <v>730</v>
      </c>
      <c r="E662" s="113" t="s">
        <v>3104</v>
      </c>
      <c r="F662" s="115">
        <v>571251.17000000004</v>
      </c>
      <c r="G662" s="113">
        <v>0</v>
      </c>
      <c r="H662" s="113">
        <v>0</v>
      </c>
      <c r="I662" s="115">
        <v>-571251.17000000004</v>
      </c>
    </row>
    <row r="663" spans="1:9">
      <c r="A663" s="113" t="s">
        <v>253</v>
      </c>
      <c r="B663" s="116" t="s">
        <v>82</v>
      </c>
      <c r="C663" s="116">
        <v>2</v>
      </c>
      <c r="D663" s="113">
        <v>731</v>
      </c>
      <c r="E663" s="113" t="s">
        <v>3107</v>
      </c>
      <c r="F663" s="115">
        <v>16207119.6</v>
      </c>
      <c r="G663" s="113">
        <v>0</v>
      </c>
      <c r="H663" s="113">
        <v>0</v>
      </c>
      <c r="I663" s="115">
        <v>-16207119.6</v>
      </c>
    </row>
    <row r="664" spans="1:9">
      <c r="A664" s="113" t="s">
        <v>254</v>
      </c>
      <c r="B664" s="116" t="s">
        <v>82</v>
      </c>
      <c r="C664" s="116">
        <v>2</v>
      </c>
      <c r="D664" s="113">
        <v>1470</v>
      </c>
      <c r="E664" s="113" t="s">
        <v>3108</v>
      </c>
      <c r="F664" s="115">
        <v>40992348.109999999</v>
      </c>
      <c r="G664" s="113">
        <v>0</v>
      </c>
      <c r="H664" s="113">
        <v>0</v>
      </c>
      <c r="I664" s="115">
        <v>-40992348.109999999</v>
      </c>
    </row>
    <row r="665" spans="1:9">
      <c r="A665" s="113" t="s">
        <v>391</v>
      </c>
      <c r="B665" s="116" t="s">
        <v>82</v>
      </c>
      <c r="C665" s="116">
        <v>2</v>
      </c>
      <c r="D665" s="113">
        <v>1964</v>
      </c>
      <c r="E665" s="113" t="s">
        <v>3108</v>
      </c>
      <c r="F665" s="115">
        <v>30275029.75</v>
      </c>
      <c r="G665" s="113">
        <v>0</v>
      </c>
      <c r="H665" s="113">
        <v>0</v>
      </c>
      <c r="I665" s="115">
        <v>-30275029.75</v>
      </c>
    </row>
    <row r="666" spans="1:9" hidden="1">
      <c r="A666" s="113" t="s">
        <v>256</v>
      </c>
      <c r="B666" s="116" t="s">
        <v>77</v>
      </c>
      <c r="C666" s="116">
        <v>2</v>
      </c>
      <c r="D666" s="113">
        <v>1617</v>
      </c>
      <c r="E666" s="113" t="s">
        <v>3271</v>
      </c>
      <c r="F666" s="115">
        <v>101350739.98999999</v>
      </c>
      <c r="G666" s="115">
        <v>506747.27</v>
      </c>
      <c r="H666" s="113">
        <v>0</v>
      </c>
      <c r="I666" s="115">
        <v>-100843992.72</v>
      </c>
    </row>
    <row r="667" spans="1:9">
      <c r="A667" s="113" t="s">
        <v>257</v>
      </c>
      <c r="B667" s="116" t="s">
        <v>82</v>
      </c>
      <c r="C667" s="116">
        <v>2</v>
      </c>
      <c r="D667" s="113">
        <v>1618</v>
      </c>
      <c r="E667" s="113" t="s">
        <v>3265</v>
      </c>
      <c r="F667" s="115">
        <v>101350739.98999999</v>
      </c>
      <c r="G667" s="115">
        <v>506747.27</v>
      </c>
      <c r="H667" s="113">
        <v>0</v>
      </c>
      <c r="I667" s="115">
        <v>-100843992.72</v>
      </c>
    </row>
    <row r="668" spans="1:9" hidden="1">
      <c r="A668" s="113" t="s">
        <v>258</v>
      </c>
      <c r="B668" s="116" t="s">
        <v>77</v>
      </c>
      <c r="C668" s="116">
        <v>2</v>
      </c>
      <c r="D668" s="113">
        <v>734</v>
      </c>
      <c r="E668" s="113" t="s">
        <v>3272</v>
      </c>
      <c r="F668" s="115">
        <v>88283872.469999999</v>
      </c>
      <c r="G668" s="113">
        <v>0</v>
      </c>
      <c r="H668" s="113">
        <v>0</v>
      </c>
      <c r="I668" s="115">
        <v>-88283872.469999999</v>
      </c>
    </row>
    <row r="669" spans="1:9" hidden="1">
      <c r="A669" s="113" t="s">
        <v>259</v>
      </c>
      <c r="B669" s="116" t="s">
        <v>77</v>
      </c>
      <c r="C669" s="116">
        <v>2</v>
      </c>
      <c r="D669" s="113">
        <v>735</v>
      </c>
      <c r="E669" s="113" t="s">
        <v>3135</v>
      </c>
      <c r="F669" s="115">
        <v>88283872.469999999</v>
      </c>
      <c r="G669" s="113">
        <v>0</v>
      </c>
      <c r="H669" s="113">
        <v>0</v>
      </c>
      <c r="I669" s="115">
        <v>-88283872.469999999</v>
      </c>
    </row>
    <row r="670" spans="1:9" hidden="1">
      <c r="A670" s="113" t="s">
        <v>260</v>
      </c>
      <c r="B670" s="116" t="s">
        <v>77</v>
      </c>
      <c r="C670" s="116">
        <v>2</v>
      </c>
      <c r="D670" s="113">
        <v>736</v>
      </c>
      <c r="E670" s="113" t="s">
        <v>3273</v>
      </c>
      <c r="F670" s="115">
        <v>88283872.469999999</v>
      </c>
      <c r="G670" s="113">
        <v>0</v>
      </c>
      <c r="H670" s="113">
        <v>0</v>
      </c>
      <c r="I670" s="115">
        <v>-88283872.469999999</v>
      </c>
    </row>
    <row r="671" spans="1:9">
      <c r="A671" s="113" t="s">
        <v>261</v>
      </c>
      <c r="B671" s="116" t="s">
        <v>82</v>
      </c>
      <c r="C671" s="116">
        <v>2</v>
      </c>
      <c r="D671" s="113">
        <v>737</v>
      </c>
      <c r="E671" s="113" t="s">
        <v>402</v>
      </c>
      <c r="F671" s="115">
        <v>1588934.94</v>
      </c>
      <c r="G671" s="113">
        <v>0</v>
      </c>
      <c r="H671" s="113">
        <v>0</v>
      </c>
      <c r="I671" s="115">
        <v>-1588934.94</v>
      </c>
    </row>
    <row r="672" spans="1:9">
      <c r="A672" s="113" t="s">
        <v>262</v>
      </c>
      <c r="B672" s="116" t="s">
        <v>82</v>
      </c>
      <c r="C672" s="116">
        <v>2</v>
      </c>
      <c r="D672" s="113">
        <v>738</v>
      </c>
      <c r="E672" s="113" t="s">
        <v>401</v>
      </c>
      <c r="F672" s="115">
        <v>86694937.530000001</v>
      </c>
      <c r="G672" s="113">
        <v>0</v>
      </c>
      <c r="H672" s="113">
        <v>0</v>
      </c>
      <c r="I672" s="115">
        <v>-86694937.530000001</v>
      </c>
    </row>
    <row r="673" spans="1:9" hidden="1">
      <c r="A673" s="113" t="s">
        <v>263</v>
      </c>
      <c r="B673" s="116" t="s">
        <v>77</v>
      </c>
      <c r="C673" s="116">
        <v>2</v>
      </c>
      <c r="D673" s="113">
        <v>739</v>
      </c>
      <c r="E673" s="113" t="s">
        <v>26</v>
      </c>
      <c r="F673" s="115">
        <v>457044688.61000001</v>
      </c>
      <c r="G673" s="113">
        <v>0</v>
      </c>
      <c r="H673" s="113">
        <v>0</v>
      </c>
      <c r="I673" s="115">
        <v>-457044688.61000001</v>
      </c>
    </row>
    <row r="674" spans="1:9" hidden="1">
      <c r="A674" s="113" t="s">
        <v>264</v>
      </c>
      <c r="B674" s="116" t="s">
        <v>77</v>
      </c>
      <c r="C674" s="116">
        <v>2</v>
      </c>
      <c r="D674" s="113">
        <v>740</v>
      </c>
      <c r="E674" s="113" t="s">
        <v>2628</v>
      </c>
      <c r="F674" s="115">
        <v>331714177.02999997</v>
      </c>
      <c r="G674" s="113">
        <v>0</v>
      </c>
      <c r="H674" s="113">
        <v>0</v>
      </c>
      <c r="I674" s="115">
        <v>-331714177.02999997</v>
      </c>
    </row>
    <row r="675" spans="1:9">
      <c r="A675" s="113" t="s">
        <v>1977</v>
      </c>
      <c r="B675" s="116" t="s">
        <v>82</v>
      </c>
      <c r="C675" s="116">
        <v>2</v>
      </c>
      <c r="D675" s="113">
        <v>3829</v>
      </c>
      <c r="E675" s="113" t="s">
        <v>2629</v>
      </c>
      <c r="F675" s="115">
        <v>336714177.02999997</v>
      </c>
      <c r="G675" s="113">
        <v>0</v>
      </c>
      <c r="H675" s="113">
        <v>0</v>
      </c>
      <c r="I675" s="115">
        <v>-336714177.02999997</v>
      </c>
    </row>
    <row r="676" spans="1:9">
      <c r="A676" s="113" t="s">
        <v>1979</v>
      </c>
      <c r="B676" s="116" t="s">
        <v>82</v>
      </c>
      <c r="C676" s="116">
        <v>2</v>
      </c>
      <c r="D676" s="113">
        <v>3830</v>
      </c>
      <c r="E676" s="113" t="s">
        <v>3274</v>
      </c>
      <c r="F676" s="115">
        <v>5000000</v>
      </c>
      <c r="G676" s="113">
        <v>0</v>
      </c>
      <c r="H676" s="113">
        <v>0</v>
      </c>
      <c r="I676" s="115">
        <v>5000000</v>
      </c>
    </row>
    <row r="677" spans="1:9" hidden="1">
      <c r="A677" s="113" t="s">
        <v>266</v>
      </c>
      <c r="B677" s="116" t="s">
        <v>77</v>
      </c>
      <c r="C677" s="116">
        <v>2</v>
      </c>
      <c r="D677" s="113">
        <v>742</v>
      </c>
      <c r="E677" s="113" t="s">
        <v>2631</v>
      </c>
      <c r="F677" s="115">
        <v>125330511.58</v>
      </c>
      <c r="G677" s="113">
        <v>0</v>
      </c>
      <c r="H677" s="113">
        <v>0</v>
      </c>
      <c r="I677" s="115">
        <v>-125330511.58</v>
      </c>
    </row>
    <row r="678" spans="1:9" hidden="1">
      <c r="A678" s="113" t="s">
        <v>267</v>
      </c>
      <c r="B678" s="116" t="s">
        <v>77</v>
      </c>
      <c r="C678" s="116">
        <v>2</v>
      </c>
      <c r="D678" s="113">
        <v>744</v>
      </c>
      <c r="E678" s="113" t="s">
        <v>2632</v>
      </c>
      <c r="F678" s="115">
        <v>125330511.58</v>
      </c>
      <c r="G678" s="113">
        <v>0</v>
      </c>
      <c r="H678" s="113">
        <v>0</v>
      </c>
      <c r="I678" s="115">
        <v>-125330511.58</v>
      </c>
    </row>
    <row r="679" spans="1:9">
      <c r="A679" s="113" t="s">
        <v>817</v>
      </c>
      <c r="B679" s="116" t="s">
        <v>82</v>
      </c>
      <c r="C679" s="116">
        <v>2</v>
      </c>
      <c r="D679" s="113">
        <v>745</v>
      </c>
      <c r="E679" s="113" t="s">
        <v>3275</v>
      </c>
      <c r="F679" s="115">
        <v>19683568.43</v>
      </c>
      <c r="G679" s="113">
        <v>0</v>
      </c>
      <c r="H679" s="113">
        <v>0</v>
      </c>
      <c r="I679" s="115">
        <v>-19683568.43</v>
      </c>
    </row>
    <row r="680" spans="1:9">
      <c r="A680" s="113" t="s">
        <v>268</v>
      </c>
      <c r="B680" s="116" t="s">
        <v>82</v>
      </c>
      <c r="C680" s="116">
        <v>2</v>
      </c>
      <c r="D680" s="113">
        <v>746</v>
      </c>
      <c r="E680" s="113" t="s">
        <v>29</v>
      </c>
      <c r="F680" s="115">
        <v>17611477</v>
      </c>
      <c r="G680" s="113">
        <v>0</v>
      </c>
      <c r="H680" s="113">
        <v>0</v>
      </c>
      <c r="I680" s="115">
        <v>-17611477</v>
      </c>
    </row>
    <row r="681" spans="1:9">
      <c r="A681" s="113" t="s">
        <v>818</v>
      </c>
      <c r="B681" s="116" t="s">
        <v>82</v>
      </c>
      <c r="C681" s="116">
        <v>2</v>
      </c>
      <c r="D681" s="113">
        <v>747</v>
      </c>
      <c r="E681" s="113" t="s">
        <v>3</v>
      </c>
      <c r="F681" s="115">
        <v>88035466.150000006</v>
      </c>
      <c r="G681" s="113">
        <v>0</v>
      </c>
      <c r="H681" s="113">
        <v>0</v>
      </c>
      <c r="I681" s="115">
        <v>-88035466.150000006</v>
      </c>
    </row>
    <row r="682" spans="1:9" hidden="1">
      <c r="A682" s="114">
        <v>3</v>
      </c>
      <c r="B682" s="116" t="s">
        <v>77</v>
      </c>
      <c r="C682" s="116">
        <v>3</v>
      </c>
      <c r="D682" s="113">
        <v>760</v>
      </c>
      <c r="E682" s="113" t="s">
        <v>3276</v>
      </c>
      <c r="F682" s="115">
        <v>20060532.309999999</v>
      </c>
      <c r="G682" s="115">
        <v>18805945.800000001</v>
      </c>
      <c r="H682" s="115">
        <v>22789699.449999999</v>
      </c>
      <c r="I682" s="115">
        <v>-24044285.960000001</v>
      </c>
    </row>
    <row r="683" spans="1:9" hidden="1">
      <c r="A683" s="113" t="s">
        <v>269</v>
      </c>
      <c r="B683" s="116" t="s">
        <v>77</v>
      </c>
      <c r="C683" s="116">
        <v>3</v>
      </c>
      <c r="D683" s="113">
        <v>761</v>
      </c>
      <c r="E683" s="113" t="s">
        <v>2642</v>
      </c>
      <c r="F683" s="115">
        <v>85135497.5</v>
      </c>
      <c r="G683" s="115">
        <v>2765936.58</v>
      </c>
      <c r="H683" s="115">
        <v>22301958.579999998</v>
      </c>
      <c r="I683" s="115">
        <v>-104671519.5</v>
      </c>
    </row>
    <row r="684" spans="1:9" hidden="1">
      <c r="A684" s="113" t="s">
        <v>270</v>
      </c>
      <c r="B684" s="116" t="s">
        <v>77</v>
      </c>
      <c r="C684" s="116">
        <v>3</v>
      </c>
      <c r="D684" s="113">
        <v>762</v>
      </c>
      <c r="E684" s="113" t="s">
        <v>3277</v>
      </c>
      <c r="F684" s="115">
        <v>97124911.200000003</v>
      </c>
      <c r="G684" s="115">
        <v>3588.8</v>
      </c>
      <c r="H684" s="115">
        <v>22301626.629999999</v>
      </c>
      <c r="I684" s="115">
        <v>-119422949.03</v>
      </c>
    </row>
    <row r="685" spans="1:9" hidden="1">
      <c r="A685" s="113" t="s">
        <v>271</v>
      </c>
      <c r="B685" s="116" t="s">
        <v>77</v>
      </c>
      <c r="C685" s="116">
        <v>3</v>
      </c>
      <c r="D685" s="113">
        <v>763</v>
      </c>
      <c r="E685" s="113" t="s">
        <v>2644</v>
      </c>
      <c r="F685" s="115">
        <v>71786073.480000004</v>
      </c>
      <c r="G685" s="113">
        <v>0</v>
      </c>
      <c r="H685" s="115">
        <v>16497493.039999999</v>
      </c>
      <c r="I685" s="115">
        <v>-88283566.519999996</v>
      </c>
    </row>
    <row r="686" spans="1:9">
      <c r="A686" s="113" t="s">
        <v>272</v>
      </c>
      <c r="B686" s="116" t="s">
        <v>82</v>
      </c>
      <c r="C686" s="116">
        <v>3</v>
      </c>
      <c r="D686" s="113">
        <v>764</v>
      </c>
      <c r="E686" s="113" t="s">
        <v>2645</v>
      </c>
      <c r="F686" s="115">
        <v>22405775.440000001</v>
      </c>
      <c r="G686" s="113">
        <v>0</v>
      </c>
      <c r="H686" s="115">
        <v>5031645</v>
      </c>
      <c r="I686" s="115">
        <v>-27437420.440000001</v>
      </c>
    </row>
    <row r="687" spans="1:9">
      <c r="A687" s="113" t="s">
        <v>273</v>
      </c>
      <c r="B687" s="116" t="s">
        <v>82</v>
      </c>
      <c r="C687" s="116">
        <v>3</v>
      </c>
      <c r="D687" s="113">
        <v>765</v>
      </c>
      <c r="E687" s="113" t="s">
        <v>2646</v>
      </c>
      <c r="F687" s="115">
        <v>1440130.47</v>
      </c>
      <c r="G687" s="113">
        <v>0</v>
      </c>
      <c r="H687" s="115">
        <v>282267.09000000003</v>
      </c>
      <c r="I687" s="115">
        <v>-1722397.56</v>
      </c>
    </row>
    <row r="688" spans="1:9">
      <c r="A688" s="113" t="s">
        <v>274</v>
      </c>
      <c r="B688" s="116" t="s">
        <v>82</v>
      </c>
      <c r="C688" s="116">
        <v>3</v>
      </c>
      <c r="D688" s="113">
        <v>766</v>
      </c>
      <c r="E688" s="113" t="s">
        <v>2647</v>
      </c>
      <c r="F688" s="115">
        <v>33967885.829999998</v>
      </c>
      <c r="G688" s="113">
        <v>0</v>
      </c>
      <c r="H688" s="115">
        <v>6512217.3099999996</v>
      </c>
      <c r="I688" s="115">
        <v>-40480103.140000001</v>
      </c>
    </row>
    <row r="689" spans="1:11">
      <c r="A689" s="113" t="s">
        <v>275</v>
      </c>
      <c r="B689" s="116" t="s">
        <v>82</v>
      </c>
      <c r="C689" s="116">
        <v>3</v>
      </c>
      <c r="D689" s="113">
        <v>768</v>
      </c>
      <c r="E689" s="113" t="s">
        <v>2648</v>
      </c>
      <c r="F689" s="115">
        <v>1036813.79</v>
      </c>
      <c r="G689" s="113">
        <v>0</v>
      </c>
      <c r="H689" s="115">
        <v>1846215.1</v>
      </c>
      <c r="I689" s="115">
        <v>-2883028.89</v>
      </c>
    </row>
    <row r="690" spans="1:11">
      <c r="A690" s="113" t="s">
        <v>276</v>
      </c>
      <c r="B690" s="116" t="s">
        <v>82</v>
      </c>
      <c r="C690" s="116">
        <v>3</v>
      </c>
      <c r="D690" s="113">
        <v>770</v>
      </c>
      <c r="E690" s="113" t="s">
        <v>2649</v>
      </c>
      <c r="F690" s="115">
        <v>1035513.51</v>
      </c>
      <c r="G690" s="113">
        <v>0</v>
      </c>
      <c r="H690" s="115">
        <v>273257.34000000003</v>
      </c>
      <c r="I690" s="115">
        <v>-1308770.8500000001</v>
      </c>
    </row>
    <row r="691" spans="1:11">
      <c r="A691" s="113" t="s">
        <v>277</v>
      </c>
      <c r="B691" s="116" t="s">
        <v>82</v>
      </c>
      <c r="C691" s="116">
        <v>3</v>
      </c>
      <c r="D691" s="113">
        <v>772</v>
      </c>
      <c r="E691" s="113" t="s">
        <v>3278</v>
      </c>
      <c r="F691" s="115">
        <v>221057.96</v>
      </c>
      <c r="G691" s="113">
        <v>0</v>
      </c>
      <c r="H691" s="115">
        <v>43341.8</v>
      </c>
      <c r="I691" s="115">
        <v>-264399.76</v>
      </c>
    </row>
    <row r="692" spans="1:11">
      <c r="A692" s="113" t="s">
        <v>278</v>
      </c>
      <c r="B692" s="116" t="s">
        <v>82</v>
      </c>
      <c r="C692" s="116">
        <v>3</v>
      </c>
      <c r="D692" s="113">
        <v>773</v>
      </c>
      <c r="E692" s="113" t="s">
        <v>2651</v>
      </c>
      <c r="F692" s="115">
        <v>11678896.48</v>
      </c>
      <c r="G692" s="113">
        <v>0</v>
      </c>
      <c r="H692" s="115">
        <v>2508549.4</v>
      </c>
      <c r="I692" s="115">
        <v>-14187445.880000001</v>
      </c>
    </row>
    <row r="693" spans="1:11" hidden="1">
      <c r="A693" s="113" t="s">
        <v>279</v>
      </c>
      <c r="B693" s="116" t="s">
        <v>77</v>
      </c>
      <c r="C693" s="116">
        <v>3</v>
      </c>
      <c r="D693" s="113">
        <v>774</v>
      </c>
      <c r="E693" s="113" t="s">
        <v>3279</v>
      </c>
      <c r="F693" s="115">
        <v>25338837.719999999</v>
      </c>
      <c r="G693" s="115">
        <v>3588.8</v>
      </c>
      <c r="H693" s="115">
        <v>5804133.5899999999</v>
      </c>
      <c r="I693" s="115">
        <v>-31139382.510000002</v>
      </c>
    </row>
    <row r="694" spans="1:11">
      <c r="A694" s="113" t="s">
        <v>280</v>
      </c>
      <c r="B694" s="116" t="s">
        <v>82</v>
      </c>
      <c r="C694" s="116">
        <v>3</v>
      </c>
      <c r="D694" s="113">
        <v>775</v>
      </c>
      <c r="E694" s="113" t="s">
        <v>3280</v>
      </c>
      <c r="F694" s="115">
        <v>14384891.630000001</v>
      </c>
      <c r="G694" s="113">
        <v>0</v>
      </c>
      <c r="H694" s="115">
        <v>2867581.65</v>
      </c>
      <c r="I694" s="115">
        <v>-17252473.280000001</v>
      </c>
    </row>
    <row r="695" spans="1:11">
      <c r="A695" s="113" t="s">
        <v>281</v>
      </c>
      <c r="B695" s="116" t="s">
        <v>82</v>
      </c>
      <c r="C695" s="116">
        <v>3</v>
      </c>
      <c r="D695" s="113">
        <v>778</v>
      </c>
      <c r="E695" s="113" t="s">
        <v>2654</v>
      </c>
      <c r="F695" s="115">
        <v>178602.06</v>
      </c>
      <c r="G695" s="115">
        <v>3588.8</v>
      </c>
      <c r="H695" s="115">
        <v>40029.269999999997</v>
      </c>
      <c r="I695" s="115">
        <v>-215042.53</v>
      </c>
    </row>
    <row r="696" spans="1:11">
      <c r="A696" s="113" t="s">
        <v>282</v>
      </c>
      <c r="B696" s="116" t="s">
        <v>82</v>
      </c>
      <c r="C696" s="116">
        <v>3</v>
      </c>
      <c r="D696" s="113">
        <v>1406</v>
      </c>
      <c r="E696" s="113" t="s">
        <v>3281</v>
      </c>
      <c r="F696" s="115">
        <v>2405488.7999999998</v>
      </c>
      <c r="G696" s="113">
        <v>0</v>
      </c>
      <c r="H696" s="115">
        <v>481097.76</v>
      </c>
      <c r="I696" s="115">
        <v>-2886586.56</v>
      </c>
    </row>
    <row r="697" spans="1:11">
      <c r="A697" s="113" t="s">
        <v>283</v>
      </c>
      <c r="B697" s="116" t="s">
        <v>82</v>
      </c>
      <c r="C697" s="116">
        <v>3</v>
      </c>
      <c r="D697" s="113">
        <v>1407</v>
      </c>
      <c r="E697" s="113" t="s">
        <v>3281</v>
      </c>
      <c r="F697" s="115">
        <v>128247.55</v>
      </c>
      <c r="G697" s="113">
        <v>0</v>
      </c>
      <c r="H697" s="115">
        <v>25649.51</v>
      </c>
      <c r="I697" s="115">
        <v>-153897.06</v>
      </c>
    </row>
    <row r="698" spans="1:11">
      <c r="A698" s="113" t="s">
        <v>284</v>
      </c>
      <c r="B698" s="116" t="s">
        <v>82</v>
      </c>
      <c r="C698" s="116">
        <v>3</v>
      </c>
      <c r="D698" s="113">
        <v>1474</v>
      </c>
      <c r="E698" s="113" t="s">
        <v>3282</v>
      </c>
      <c r="F698" s="115">
        <v>8241607.6799999997</v>
      </c>
      <c r="G698" s="113">
        <v>0</v>
      </c>
      <c r="H698" s="115">
        <v>2389775.4</v>
      </c>
      <c r="I698" s="115">
        <v>-10631383.08</v>
      </c>
    </row>
    <row r="699" spans="1:11" hidden="1">
      <c r="A699" s="113" t="s">
        <v>285</v>
      </c>
      <c r="B699" s="116" t="s">
        <v>77</v>
      </c>
      <c r="C699" s="116">
        <v>3</v>
      </c>
      <c r="D699" s="113">
        <v>779</v>
      </c>
      <c r="E699" s="113" t="s">
        <v>3283</v>
      </c>
      <c r="F699" s="115">
        <v>11989413.699999999</v>
      </c>
      <c r="G699" s="115">
        <v>2762347.78</v>
      </c>
      <c r="H699" s="113">
        <v>331.95</v>
      </c>
      <c r="I699" s="115">
        <v>14751429.529999999</v>
      </c>
    </row>
    <row r="700" spans="1:11" hidden="1">
      <c r="A700" s="113" t="s">
        <v>286</v>
      </c>
      <c r="B700" s="116" t="s">
        <v>77</v>
      </c>
      <c r="C700" s="116">
        <v>3</v>
      </c>
      <c r="D700" s="113">
        <v>780</v>
      </c>
      <c r="E700" s="113" t="s">
        <v>3284</v>
      </c>
      <c r="F700" s="115">
        <v>11989413.699999999</v>
      </c>
      <c r="G700" s="115">
        <v>2762347.78</v>
      </c>
      <c r="H700" s="113">
        <v>331.95</v>
      </c>
      <c r="I700" s="115">
        <v>14751429.529999999</v>
      </c>
    </row>
    <row r="701" spans="1:11">
      <c r="A701" s="113" t="s">
        <v>287</v>
      </c>
      <c r="B701" s="116" t="s">
        <v>82</v>
      </c>
      <c r="C701" s="116">
        <v>3</v>
      </c>
      <c r="D701" s="113">
        <v>781</v>
      </c>
      <c r="E701" s="113" t="s">
        <v>2190</v>
      </c>
      <c r="F701" s="115">
        <v>1602561.04</v>
      </c>
      <c r="G701" s="115">
        <v>367976.83</v>
      </c>
      <c r="H701" s="113">
        <v>59.21</v>
      </c>
      <c r="I701" s="115">
        <v>1970478.66</v>
      </c>
    </row>
    <row r="702" spans="1:11">
      <c r="A702" s="113" t="s">
        <v>288</v>
      </c>
      <c r="B702" s="116" t="s">
        <v>82</v>
      </c>
      <c r="C702" s="116">
        <v>3</v>
      </c>
      <c r="D702" s="113">
        <v>782</v>
      </c>
      <c r="E702" s="113" t="s">
        <v>406</v>
      </c>
      <c r="F702" s="115">
        <v>7381493.2400000002</v>
      </c>
      <c r="G702" s="115">
        <v>1694923.62</v>
      </c>
      <c r="H702" s="113">
        <v>272.74</v>
      </c>
      <c r="I702" s="115">
        <v>9076144.1199999992</v>
      </c>
    </row>
    <row r="703" spans="1:11">
      <c r="A703" s="113" t="s">
        <v>289</v>
      </c>
      <c r="B703" s="116" t="s">
        <v>82</v>
      </c>
      <c r="C703" s="116">
        <v>3</v>
      </c>
      <c r="D703" s="113">
        <v>783</v>
      </c>
      <c r="E703" s="113" t="s">
        <v>405</v>
      </c>
      <c r="F703" s="115">
        <v>3005359.42</v>
      </c>
      <c r="G703" s="115">
        <v>699447.33</v>
      </c>
      <c r="H703" s="113">
        <v>0</v>
      </c>
      <c r="I703" s="115">
        <v>3704806.75</v>
      </c>
    </row>
    <row r="704" spans="1:11" hidden="1">
      <c r="A704" s="113" t="s">
        <v>290</v>
      </c>
      <c r="B704" s="116" t="s">
        <v>77</v>
      </c>
      <c r="C704" s="116">
        <v>3</v>
      </c>
      <c r="D704" s="113">
        <v>787</v>
      </c>
      <c r="E704" s="113" t="s">
        <v>2659</v>
      </c>
      <c r="F704" s="115">
        <v>65074965.189999998</v>
      </c>
      <c r="G704" s="115">
        <v>16040009.220000001</v>
      </c>
      <c r="H704" s="115">
        <v>487740.87</v>
      </c>
      <c r="I704" s="115">
        <v>80627233.540000007</v>
      </c>
      <c r="K704" s="115"/>
    </row>
    <row r="705" spans="1:9" hidden="1">
      <c r="A705" s="113" t="s">
        <v>291</v>
      </c>
      <c r="B705" s="116" t="s">
        <v>77</v>
      </c>
      <c r="C705" s="116">
        <v>3</v>
      </c>
      <c r="D705" s="113">
        <v>788</v>
      </c>
      <c r="E705" s="113" t="s">
        <v>3285</v>
      </c>
      <c r="F705" s="115">
        <v>21362428.600000001</v>
      </c>
      <c r="G705" s="115">
        <v>5296570.93</v>
      </c>
      <c r="H705" s="115">
        <v>55567.01</v>
      </c>
      <c r="I705" s="115">
        <v>26603432.52</v>
      </c>
    </row>
    <row r="706" spans="1:9" hidden="1">
      <c r="A706" s="113" t="s">
        <v>292</v>
      </c>
      <c r="B706" s="116" t="s">
        <v>77</v>
      </c>
      <c r="C706" s="116">
        <v>3</v>
      </c>
      <c r="D706" s="113">
        <v>789</v>
      </c>
      <c r="E706" s="113" t="s">
        <v>707</v>
      </c>
      <c r="F706" s="115">
        <v>9153791.8200000003</v>
      </c>
      <c r="G706" s="115">
        <v>2561217.04</v>
      </c>
      <c r="H706" s="115">
        <v>55567.01</v>
      </c>
      <c r="I706" s="115">
        <v>11659441.85</v>
      </c>
    </row>
    <row r="707" spans="1:9" hidden="1">
      <c r="A707" s="113" t="s">
        <v>293</v>
      </c>
      <c r="B707" s="116" t="s">
        <v>77</v>
      </c>
      <c r="C707" s="116">
        <v>3</v>
      </c>
      <c r="D707" s="113">
        <v>790</v>
      </c>
      <c r="E707" s="113" t="s">
        <v>3286</v>
      </c>
      <c r="F707" s="115">
        <v>4640531.68</v>
      </c>
      <c r="G707" s="115">
        <v>1350489.53</v>
      </c>
      <c r="H707" s="115">
        <v>6637.15</v>
      </c>
      <c r="I707" s="115">
        <v>5984384.0599999996</v>
      </c>
    </row>
    <row r="708" spans="1:9">
      <c r="A708" s="113" t="s">
        <v>581</v>
      </c>
      <c r="B708" s="116" t="s">
        <v>82</v>
      </c>
      <c r="C708" s="116">
        <v>3</v>
      </c>
      <c r="D708" s="113">
        <v>791</v>
      </c>
      <c r="E708" s="113" t="s">
        <v>2662</v>
      </c>
      <c r="F708" s="115">
        <v>2393115.7000000002</v>
      </c>
      <c r="G708" s="115">
        <v>664690.29</v>
      </c>
      <c r="H708" s="113">
        <v>0</v>
      </c>
      <c r="I708" s="115">
        <v>3057805.99</v>
      </c>
    </row>
    <row r="709" spans="1:9">
      <c r="A709" s="113" t="s">
        <v>582</v>
      </c>
      <c r="B709" s="116" t="s">
        <v>82</v>
      </c>
      <c r="C709" s="116">
        <v>3</v>
      </c>
      <c r="D709" s="113">
        <v>792</v>
      </c>
      <c r="E709" s="113" t="s">
        <v>2554</v>
      </c>
      <c r="F709" s="115">
        <v>541741.81000000006</v>
      </c>
      <c r="G709" s="115">
        <v>193869.02</v>
      </c>
      <c r="H709" s="113">
        <v>0</v>
      </c>
      <c r="I709" s="115">
        <v>735610.83</v>
      </c>
    </row>
    <row r="710" spans="1:9">
      <c r="A710" s="113" t="s">
        <v>583</v>
      </c>
      <c r="B710" s="116" t="s">
        <v>82</v>
      </c>
      <c r="C710" s="116">
        <v>3</v>
      </c>
      <c r="D710" s="113">
        <v>793</v>
      </c>
      <c r="E710" s="113" t="s">
        <v>2663</v>
      </c>
      <c r="F710" s="115">
        <v>350623.19</v>
      </c>
      <c r="G710" s="115">
        <v>109859.85</v>
      </c>
      <c r="H710" s="113">
        <v>0</v>
      </c>
      <c r="I710" s="115">
        <v>460483.04</v>
      </c>
    </row>
    <row r="711" spans="1:9">
      <c r="A711" s="113" t="s">
        <v>584</v>
      </c>
      <c r="B711" s="116" t="s">
        <v>82</v>
      </c>
      <c r="C711" s="116">
        <v>3</v>
      </c>
      <c r="D711" s="113">
        <v>794</v>
      </c>
      <c r="E711" s="113" t="s">
        <v>2664</v>
      </c>
      <c r="F711" s="115">
        <v>19768.14</v>
      </c>
      <c r="G711" s="115">
        <v>2385.81</v>
      </c>
      <c r="H711" s="113">
        <v>0</v>
      </c>
      <c r="I711" s="115">
        <v>22153.95</v>
      </c>
    </row>
    <row r="712" spans="1:9">
      <c r="A712" s="113" t="s">
        <v>585</v>
      </c>
      <c r="B712" s="116" t="s">
        <v>82</v>
      </c>
      <c r="C712" s="116">
        <v>3</v>
      </c>
      <c r="D712" s="113">
        <v>795</v>
      </c>
      <c r="E712" s="113" t="s">
        <v>3287</v>
      </c>
      <c r="F712" s="115">
        <v>83522.55</v>
      </c>
      <c r="G712" s="115">
        <v>19447.77</v>
      </c>
      <c r="H712" s="113">
        <v>0</v>
      </c>
      <c r="I712" s="115">
        <v>102970.32</v>
      </c>
    </row>
    <row r="713" spans="1:9">
      <c r="A713" s="113" t="s">
        <v>586</v>
      </c>
      <c r="B713" s="116" t="s">
        <v>82</v>
      </c>
      <c r="C713" s="116">
        <v>3</v>
      </c>
      <c r="D713" s="113">
        <v>796</v>
      </c>
      <c r="E713" s="113" t="s">
        <v>2666</v>
      </c>
      <c r="F713" s="115">
        <v>973073.42</v>
      </c>
      <c r="G713" s="115">
        <v>270467.67</v>
      </c>
      <c r="H713" s="113">
        <v>0</v>
      </c>
      <c r="I713" s="115">
        <v>1243541.0900000001</v>
      </c>
    </row>
    <row r="714" spans="1:9">
      <c r="A714" s="113" t="s">
        <v>587</v>
      </c>
      <c r="B714" s="116" t="s">
        <v>82</v>
      </c>
      <c r="C714" s="116">
        <v>3</v>
      </c>
      <c r="D714" s="113">
        <v>797</v>
      </c>
      <c r="E714" s="113" t="s">
        <v>3288</v>
      </c>
      <c r="F714" s="115">
        <v>77408.05</v>
      </c>
      <c r="G714" s="115">
        <v>26557</v>
      </c>
      <c r="H714" s="113">
        <v>0</v>
      </c>
      <c r="I714" s="115">
        <v>103965.05</v>
      </c>
    </row>
    <row r="715" spans="1:9">
      <c r="A715" s="113" t="s">
        <v>588</v>
      </c>
      <c r="B715" s="116" t="s">
        <v>82</v>
      </c>
      <c r="C715" s="116">
        <v>3</v>
      </c>
      <c r="D715" s="113">
        <v>799</v>
      </c>
      <c r="E715" s="113" t="s">
        <v>2668</v>
      </c>
      <c r="F715" s="115">
        <v>115678.8</v>
      </c>
      <c r="G715" s="115">
        <v>5853.86</v>
      </c>
      <c r="H715" s="113">
        <v>0</v>
      </c>
      <c r="I715" s="115">
        <v>121532.66</v>
      </c>
    </row>
    <row r="716" spans="1:9">
      <c r="A716" s="113" t="s">
        <v>589</v>
      </c>
      <c r="B716" s="116" t="s">
        <v>82</v>
      </c>
      <c r="C716" s="116">
        <v>3</v>
      </c>
      <c r="D716" s="113">
        <v>800</v>
      </c>
      <c r="E716" s="113" t="s">
        <v>2669</v>
      </c>
      <c r="F716" s="115">
        <v>119058.34</v>
      </c>
      <c r="G716" s="115">
        <v>40759.599999999999</v>
      </c>
      <c r="H716" s="113">
        <v>0</v>
      </c>
      <c r="I716" s="115">
        <v>159817.94</v>
      </c>
    </row>
    <row r="717" spans="1:9">
      <c r="A717" s="113" t="s">
        <v>590</v>
      </c>
      <c r="B717" s="116" t="s">
        <v>82</v>
      </c>
      <c r="C717" s="116">
        <v>3</v>
      </c>
      <c r="D717" s="113">
        <v>801</v>
      </c>
      <c r="E717" s="113" t="s">
        <v>3289</v>
      </c>
      <c r="F717" s="115">
        <v>24672.43</v>
      </c>
      <c r="G717" s="115">
        <v>5410.56</v>
      </c>
      <c r="H717" s="113">
        <v>0</v>
      </c>
      <c r="I717" s="115">
        <v>30082.99</v>
      </c>
    </row>
    <row r="718" spans="1:9">
      <c r="A718" s="113" t="s">
        <v>663</v>
      </c>
      <c r="B718" s="116" t="s">
        <v>82</v>
      </c>
      <c r="C718" s="116">
        <v>3</v>
      </c>
      <c r="D718" s="113">
        <v>802</v>
      </c>
      <c r="E718" s="113" t="s">
        <v>2671</v>
      </c>
      <c r="F718" s="115">
        <v>19804.04</v>
      </c>
      <c r="G718" s="113">
        <v>0</v>
      </c>
      <c r="H718" s="113">
        <v>0</v>
      </c>
      <c r="I718" s="115">
        <v>19804.04</v>
      </c>
    </row>
    <row r="719" spans="1:9">
      <c r="A719" s="113" t="s">
        <v>944</v>
      </c>
      <c r="B719" s="116" t="s">
        <v>82</v>
      </c>
      <c r="C719" s="116">
        <v>3</v>
      </c>
      <c r="D719" s="113">
        <v>1128</v>
      </c>
      <c r="E719" s="113" t="s">
        <v>3612</v>
      </c>
      <c r="F719" s="115">
        <v>3067.47</v>
      </c>
      <c r="G719" s="113">
        <v>0</v>
      </c>
      <c r="H719" s="113">
        <v>0</v>
      </c>
      <c r="I719" s="115">
        <v>3067.47</v>
      </c>
    </row>
    <row r="720" spans="1:9">
      <c r="A720" s="113" t="s">
        <v>591</v>
      </c>
      <c r="B720" s="116" t="s">
        <v>82</v>
      </c>
      <c r="C720" s="116">
        <v>3</v>
      </c>
      <c r="D720" s="113">
        <v>1285</v>
      </c>
      <c r="E720" s="113" t="s">
        <v>3290</v>
      </c>
      <c r="F720" s="115">
        <v>16218</v>
      </c>
      <c r="G720" s="115">
        <v>4000</v>
      </c>
      <c r="H720" s="113">
        <v>0</v>
      </c>
      <c r="I720" s="115">
        <v>20218</v>
      </c>
    </row>
    <row r="721" spans="1:9">
      <c r="A721" s="113" t="s">
        <v>592</v>
      </c>
      <c r="B721" s="116" t="s">
        <v>82</v>
      </c>
      <c r="C721" s="116">
        <v>3</v>
      </c>
      <c r="D721" s="113">
        <v>1719</v>
      </c>
      <c r="E721" s="113" t="s">
        <v>3291</v>
      </c>
      <c r="F721" s="115">
        <v>29546.44</v>
      </c>
      <c r="G721" s="115">
        <v>7188.1</v>
      </c>
      <c r="H721" s="113">
        <v>0</v>
      </c>
      <c r="I721" s="115">
        <v>36734.54</v>
      </c>
    </row>
    <row r="722" spans="1:9">
      <c r="A722" s="113" t="s">
        <v>836</v>
      </c>
      <c r="B722" s="116" t="s">
        <v>82</v>
      </c>
      <c r="C722" s="116">
        <v>3</v>
      </c>
      <c r="D722" s="113">
        <v>2334</v>
      </c>
      <c r="E722" s="113" t="s">
        <v>3292</v>
      </c>
      <c r="F722" s="115">
        <v>120694.07</v>
      </c>
      <c r="G722" s="113">
        <v>0</v>
      </c>
      <c r="H722" s="115">
        <v>5964.39</v>
      </c>
      <c r="I722" s="115">
        <v>-126658.46</v>
      </c>
    </row>
    <row r="723" spans="1:9">
      <c r="A723" s="113" t="s">
        <v>848</v>
      </c>
      <c r="B723" s="116" t="s">
        <v>82</v>
      </c>
      <c r="C723" s="116">
        <v>3</v>
      </c>
      <c r="D723" s="113">
        <v>2690</v>
      </c>
      <c r="E723" s="113" t="s">
        <v>3293</v>
      </c>
      <c r="F723" s="115">
        <v>5353.48</v>
      </c>
      <c r="G723" s="113">
        <v>0</v>
      </c>
      <c r="H723" s="113">
        <v>620.54</v>
      </c>
      <c r="I723" s="115">
        <v>-5974.02</v>
      </c>
    </row>
    <row r="724" spans="1:9">
      <c r="A724" s="113" t="s">
        <v>849</v>
      </c>
      <c r="B724" s="116" t="s">
        <v>82</v>
      </c>
      <c r="C724" s="116">
        <v>3</v>
      </c>
      <c r="D724" s="113">
        <v>2693</v>
      </c>
      <c r="E724" s="113" t="s">
        <v>3446</v>
      </c>
      <c r="F724" s="113">
        <v>719.15</v>
      </c>
      <c r="G724" s="113">
        <v>0</v>
      </c>
      <c r="H724" s="113">
        <v>52.22</v>
      </c>
      <c r="I724" s="115">
        <v>-771.37</v>
      </c>
    </row>
    <row r="725" spans="1:9" hidden="1">
      <c r="A725" s="113" t="s">
        <v>294</v>
      </c>
      <c r="B725" s="116" t="s">
        <v>77</v>
      </c>
      <c r="C725" s="116">
        <v>3</v>
      </c>
      <c r="D725" s="113">
        <v>803</v>
      </c>
      <c r="E725" s="113" t="s">
        <v>3294</v>
      </c>
      <c r="F725" s="115">
        <v>237858.52</v>
      </c>
      <c r="G725" s="115">
        <v>33031.21</v>
      </c>
      <c r="H725" s="113">
        <v>0</v>
      </c>
      <c r="I725" s="115">
        <v>270889.73</v>
      </c>
    </row>
    <row r="726" spans="1:9">
      <c r="A726" s="113" t="s">
        <v>593</v>
      </c>
      <c r="B726" s="116" t="s">
        <v>82</v>
      </c>
      <c r="C726" s="116">
        <v>3</v>
      </c>
      <c r="D726" s="113">
        <v>804</v>
      </c>
      <c r="E726" s="113" t="s">
        <v>3295</v>
      </c>
      <c r="F726" s="115">
        <v>164781.54</v>
      </c>
      <c r="G726" s="115">
        <v>23593.72</v>
      </c>
      <c r="H726" s="113">
        <v>0</v>
      </c>
      <c r="I726" s="115">
        <v>188375.26</v>
      </c>
    </row>
    <row r="727" spans="1:9">
      <c r="A727" s="113" t="s">
        <v>594</v>
      </c>
      <c r="B727" s="116" t="s">
        <v>82</v>
      </c>
      <c r="C727" s="116">
        <v>3</v>
      </c>
      <c r="D727" s="113">
        <v>806</v>
      </c>
      <c r="E727" s="113" t="s">
        <v>2666</v>
      </c>
      <c r="F727" s="115">
        <v>65912.59</v>
      </c>
      <c r="G727" s="115">
        <v>9437.49</v>
      </c>
      <c r="H727" s="113">
        <v>0</v>
      </c>
      <c r="I727" s="115">
        <v>75350.080000000002</v>
      </c>
    </row>
    <row r="728" spans="1:9">
      <c r="A728" s="113" t="s">
        <v>595</v>
      </c>
      <c r="B728" s="116" t="s">
        <v>82</v>
      </c>
      <c r="C728" s="116">
        <v>3</v>
      </c>
      <c r="D728" s="113">
        <v>1381</v>
      </c>
      <c r="E728" s="113" t="s">
        <v>3331</v>
      </c>
      <c r="F728" s="115">
        <v>7164.39</v>
      </c>
      <c r="G728" s="113">
        <v>0</v>
      </c>
      <c r="H728" s="113">
        <v>0</v>
      </c>
      <c r="I728" s="115">
        <v>7164.39</v>
      </c>
    </row>
    <row r="729" spans="1:9" hidden="1">
      <c r="A729" s="113" t="s">
        <v>295</v>
      </c>
      <c r="B729" s="116" t="s">
        <v>77</v>
      </c>
      <c r="C729" s="116">
        <v>3</v>
      </c>
      <c r="D729" s="113">
        <v>808</v>
      </c>
      <c r="E729" s="113" t="s">
        <v>3296</v>
      </c>
      <c r="F729" s="115">
        <v>1569741</v>
      </c>
      <c r="G729" s="115">
        <v>473189.38</v>
      </c>
      <c r="H729" s="115">
        <v>2039.82</v>
      </c>
      <c r="I729" s="115">
        <v>2040890.56</v>
      </c>
    </row>
    <row r="730" spans="1:9">
      <c r="A730" s="113" t="s">
        <v>411</v>
      </c>
      <c r="B730" s="116" t="s">
        <v>82</v>
      </c>
      <c r="C730" s="116">
        <v>3</v>
      </c>
      <c r="D730" s="113">
        <v>809</v>
      </c>
      <c r="E730" s="113" t="s">
        <v>404</v>
      </c>
      <c r="F730" s="115">
        <v>1282370.73</v>
      </c>
      <c r="G730" s="115">
        <v>358619.32</v>
      </c>
      <c r="H730" s="113">
        <v>0</v>
      </c>
      <c r="I730" s="115">
        <v>1640990.05</v>
      </c>
    </row>
    <row r="731" spans="1:9">
      <c r="A731" s="113" t="s">
        <v>412</v>
      </c>
      <c r="B731" s="116" t="s">
        <v>82</v>
      </c>
      <c r="C731" s="116">
        <v>3</v>
      </c>
      <c r="D731" s="113">
        <v>810</v>
      </c>
      <c r="E731" s="113" t="s">
        <v>409</v>
      </c>
      <c r="F731" s="115">
        <v>392023.79</v>
      </c>
      <c r="G731" s="115">
        <v>109453.23</v>
      </c>
      <c r="H731" s="113">
        <v>0</v>
      </c>
      <c r="I731" s="115">
        <v>501477.02</v>
      </c>
    </row>
    <row r="732" spans="1:9">
      <c r="A732" s="113" t="s">
        <v>413</v>
      </c>
      <c r="B732" s="116" t="s">
        <v>82</v>
      </c>
      <c r="C732" s="116">
        <v>3</v>
      </c>
      <c r="D732" s="113">
        <v>811</v>
      </c>
      <c r="E732" s="113" t="s">
        <v>3205</v>
      </c>
      <c r="F732" s="115">
        <v>23333.43</v>
      </c>
      <c r="G732" s="115">
        <v>5116.83</v>
      </c>
      <c r="H732" s="113">
        <v>0</v>
      </c>
      <c r="I732" s="115">
        <v>28450.26</v>
      </c>
    </row>
    <row r="733" spans="1:9">
      <c r="A733" s="113" t="s">
        <v>850</v>
      </c>
      <c r="B733" s="116" t="s">
        <v>82</v>
      </c>
      <c r="C733" s="116">
        <v>3</v>
      </c>
      <c r="D733" s="113">
        <v>2697</v>
      </c>
      <c r="E733" s="113" t="s">
        <v>3297</v>
      </c>
      <c r="F733" s="115">
        <v>98048.49</v>
      </c>
      <c r="G733" s="113">
        <v>0</v>
      </c>
      <c r="H733" s="115">
        <v>1562.67</v>
      </c>
      <c r="I733" s="115">
        <v>-99611.16</v>
      </c>
    </row>
    <row r="734" spans="1:9">
      <c r="A734" s="113" t="s">
        <v>851</v>
      </c>
      <c r="B734" s="116" t="s">
        <v>82</v>
      </c>
      <c r="C734" s="116">
        <v>3</v>
      </c>
      <c r="D734" s="113">
        <v>2698</v>
      </c>
      <c r="E734" s="113" t="s">
        <v>3298</v>
      </c>
      <c r="F734" s="115">
        <v>29938.46</v>
      </c>
      <c r="G734" s="113">
        <v>0</v>
      </c>
      <c r="H734" s="113">
        <v>477.15</v>
      </c>
      <c r="I734" s="115">
        <v>-30415.61</v>
      </c>
    </row>
    <row r="735" spans="1:9" hidden="1">
      <c r="A735" s="113" t="s">
        <v>761</v>
      </c>
      <c r="B735" s="116" t="s">
        <v>77</v>
      </c>
      <c r="C735" s="116">
        <v>3</v>
      </c>
      <c r="D735" s="113">
        <v>813</v>
      </c>
      <c r="E735" s="113" t="s">
        <v>3299</v>
      </c>
      <c r="F735" s="115">
        <v>84484.72</v>
      </c>
      <c r="G735" s="113">
        <v>0</v>
      </c>
      <c r="H735" s="113">
        <v>0</v>
      </c>
      <c r="I735" s="115">
        <v>84484.72</v>
      </c>
    </row>
    <row r="736" spans="1:9">
      <c r="A736" s="113" t="s">
        <v>693</v>
      </c>
      <c r="B736" s="116" t="s">
        <v>82</v>
      </c>
      <c r="C736" s="116">
        <v>3</v>
      </c>
      <c r="D736" s="113">
        <v>814</v>
      </c>
      <c r="E736" s="113" t="s">
        <v>2662</v>
      </c>
      <c r="F736" s="115">
        <v>85950.59</v>
      </c>
      <c r="G736" s="113">
        <v>0</v>
      </c>
      <c r="H736" s="113">
        <v>0</v>
      </c>
      <c r="I736" s="115">
        <v>85950.59</v>
      </c>
    </row>
    <row r="737" spans="1:9">
      <c r="A737" s="113" t="s">
        <v>2688</v>
      </c>
      <c r="B737" s="116" t="s">
        <v>82</v>
      </c>
      <c r="C737" s="116">
        <v>3</v>
      </c>
      <c r="D737" s="113">
        <v>3842</v>
      </c>
      <c r="E737" s="113" t="s">
        <v>3333</v>
      </c>
      <c r="F737" s="115">
        <v>1465.87</v>
      </c>
      <c r="G737" s="113">
        <v>0</v>
      </c>
      <c r="H737" s="113">
        <v>0</v>
      </c>
      <c r="I737" s="115">
        <v>-1465.87</v>
      </c>
    </row>
    <row r="738" spans="1:9" hidden="1">
      <c r="A738" s="113" t="s">
        <v>296</v>
      </c>
      <c r="B738" s="116" t="s">
        <v>77</v>
      </c>
      <c r="C738" s="116">
        <v>3</v>
      </c>
      <c r="D738" s="113">
        <v>817</v>
      </c>
      <c r="E738" s="113" t="s">
        <v>3300</v>
      </c>
      <c r="F738" s="115">
        <v>1935930.94</v>
      </c>
      <c r="G738" s="115">
        <v>429857.56</v>
      </c>
      <c r="H738" s="113">
        <v>0</v>
      </c>
      <c r="I738" s="115">
        <v>2365788.5</v>
      </c>
    </row>
    <row r="739" spans="1:9">
      <c r="A739" s="113" t="s">
        <v>2691</v>
      </c>
      <c r="B739" s="116" t="s">
        <v>82</v>
      </c>
      <c r="C739" s="116">
        <v>3</v>
      </c>
      <c r="D739" s="113">
        <v>818</v>
      </c>
      <c r="E739" s="113" t="s">
        <v>2692</v>
      </c>
      <c r="F739" s="113">
        <v>414.8</v>
      </c>
      <c r="G739" s="113">
        <v>251.6</v>
      </c>
      <c r="H739" s="113">
        <v>0</v>
      </c>
      <c r="I739" s="115">
        <v>-666.4</v>
      </c>
    </row>
    <row r="740" spans="1:9">
      <c r="A740" s="113" t="s">
        <v>596</v>
      </c>
      <c r="B740" s="116" t="s">
        <v>82</v>
      </c>
      <c r="C740" s="116">
        <v>3</v>
      </c>
      <c r="D740" s="113">
        <v>819</v>
      </c>
      <c r="E740" s="113" t="s">
        <v>2693</v>
      </c>
      <c r="F740" s="115">
        <v>732715.39</v>
      </c>
      <c r="G740" s="115">
        <v>147489.75</v>
      </c>
      <c r="H740" s="113">
        <v>0</v>
      </c>
      <c r="I740" s="115">
        <v>880205.14</v>
      </c>
    </row>
    <row r="741" spans="1:9">
      <c r="A741" s="113" t="s">
        <v>597</v>
      </c>
      <c r="B741" s="116" t="s">
        <v>82</v>
      </c>
      <c r="C741" s="116">
        <v>3</v>
      </c>
      <c r="D741" s="113">
        <v>820</v>
      </c>
      <c r="E741" s="113" t="s">
        <v>2694</v>
      </c>
      <c r="F741" s="115">
        <v>837294.84</v>
      </c>
      <c r="G741" s="115">
        <v>177906.45</v>
      </c>
      <c r="H741" s="113">
        <v>0</v>
      </c>
      <c r="I741" s="115">
        <v>1015201.29</v>
      </c>
    </row>
    <row r="742" spans="1:9">
      <c r="A742" s="113" t="s">
        <v>598</v>
      </c>
      <c r="B742" s="116" t="s">
        <v>82</v>
      </c>
      <c r="C742" s="116">
        <v>3</v>
      </c>
      <c r="D742" s="113">
        <v>821</v>
      </c>
      <c r="E742" s="113" t="s">
        <v>2695</v>
      </c>
      <c r="F742" s="115">
        <v>136824.09</v>
      </c>
      <c r="G742" s="115">
        <v>33840.19</v>
      </c>
      <c r="H742" s="113">
        <v>0</v>
      </c>
      <c r="I742" s="115">
        <v>170664.28</v>
      </c>
    </row>
    <row r="743" spans="1:9">
      <c r="A743" s="113" t="s">
        <v>599</v>
      </c>
      <c r="B743" s="116" t="s">
        <v>82</v>
      </c>
      <c r="C743" s="116">
        <v>3</v>
      </c>
      <c r="D743" s="113">
        <v>822</v>
      </c>
      <c r="E743" s="113" t="s">
        <v>3301</v>
      </c>
      <c r="F743" s="115">
        <v>69046.23</v>
      </c>
      <c r="G743" s="115">
        <v>12677.03</v>
      </c>
      <c r="H743" s="113">
        <v>0</v>
      </c>
      <c r="I743" s="115">
        <v>81723.259999999995</v>
      </c>
    </row>
    <row r="744" spans="1:9">
      <c r="A744" s="113" t="s">
        <v>600</v>
      </c>
      <c r="B744" s="116" t="s">
        <v>82</v>
      </c>
      <c r="C744" s="116">
        <v>3</v>
      </c>
      <c r="D744" s="113">
        <v>823</v>
      </c>
      <c r="E744" s="113" t="s">
        <v>2697</v>
      </c>
      <c r="F744" s="115">
        <v>31969.599999999999</v>
      </c>
      <c r="G744" s="115">
        <v>10804</v>
      </c>
      <c r="H744" s="113">
        <v>0</v>
      </c>
      <c r="I744" s="115">
        <v>42773.599999999999</v>
      </c>
    </row>
    <row r="745" spans="1:9">
      <c r="A745" s="113" t="s">
        <v>601</v>
      </c>
      <c r="B745" s="116" t="s">
        <v>82</v>
      </c>
      <c r="C745" s="116">
        <v>3</v>
      </c>
      <c r="D745" s="113">
        <v>824</v>
      </c>
      <c r="E745" s="113" t="s">
        <v>3302</v>
      </c>
      <c r="F745" s="115">
        <v>19050.23</v>
      </c>
      <c r="G745" s="115">
        <v>3859.18</v>
      </c>
      <c r="H745" s="113">
        <v>0</v>
      </c>
      <c r="I745" s="115">
        <v>22909.41</v>
      </c>
    </row>
    <row r="746" spans="1:9">
      <c r="A746" s="113" t="s">
        <v>602</v>
      </c>
      <c r="B746" s="116" t="s">
        <v>82</v>
      </c>
      <c r="C746" s="116">
        <v>3</v>
      </c>
      <c r="D746" s="113">
        <v>825</v>
      </c>
      <c r="E746" s="113" t="s">
        <v>3301</v>
      </c>
      <c r="F746" s="115">
        <v>85778.62</v>
      </c>
      <c r="G746" s="115">
        <v>10526.73</v>
      </c>
      <c r="H746" s="113">
        <v>0</v>
      </c>
      <c r="I746" s="115">
        <v>96305.35</v>
      </c>
    </row>
    <row r="747" spans="1:9">
      <c r="A747" s="113" t="s">
        <v>906</v>
      </c>
      <c r="B747" s="116" t="s">
        <v>82</v>
      </c>
      <c r="C747" s="116">
        <v>3</v>
      </c>
      <c r="D747" s="113">
        <v>1228</v>
      </c>
      <c r="E747" s="113" t="s">
        <v>2699</v>
      </c>
      <c r="F747" s="115">
        <v>20487.14</v>
      </c>
      <c r="G747" s="115">
        <v>10294.879999999999</v>
      </c>
      <c r="H747" s="113">
        <v>0</v>
      </c>
      <c r="I747" s="115">
        <v>30782.02</v>
      </c>
    </row>
    <row r="748" spans="1:9">
      <c r="A748" s="113" t="s">
        <v>820</v>
      </c>
      <c r="B748" s="116" t="s">
        <v>82</v>
      </c>
      <c r="C748" s="116">
        <v>3</v>
      </c>
      <c r="D748" s="113">
        <v>856</v>
      </c>
      <c r="E748" s="113" t="s">
        <v>2700</v>
      </c>
      <c r="F748" s="115">
        <v>2350</v>
      </c>
      <c r="G748" s="115">
        <v>22207.75</v>
      </c>
      <c r="H748" s="113">
        <v>0</v>
      </c>
      <c r="I748" s="115">
        <v>24557.75</v>
      </c>
    </row>
    <row r="749" spans="1:9" hidden="1">
      <c r="A749" s="113" t="s">
        <v>297</v>
      </c>
      <c r="B749" s="116" t="s">
        <v>77</v>
      </c>
      <c r="C749" s="116">
        <v>3</v>
      </c>
      <c r="D749" s="113">
        <v>826</v>
      </c>
      <c r="E749" s="113" t="s">
        <v>3303</v>
      </c>
      <c r="F749" s="115">
        <v>191312.05</v>
      </c>
      <c r="G749" s="113">
        <v>0</v>
      </c>
      <c r="H749" s="115">
        <v>46890.04</v>
      </c>
      <c r="I749" s="115">
        <v>-238202.09</v>
      </c>
    </row>
    <row r="750" spans="1:9">
      <c r="A750" s="113" t="s">
        <v>907</v>
      </c>
      <c r="B750" s="116" t="s">
        <v>82</v>
      </c>
      <c r="C750" s="116">
        <v>3</v>
      </c>
      <c r="D750" s="113">
        <v>827</v>
      </c>
      <c r="E750" s="113" t="s">
        <v>2692</v>
      </c>
      <c r="F750" s="113">
        <v>100.93</v>
      </c>
      <c r="G750" s="113">
        <v>0</v>
      </c>
      <c r="H750" s="113">
        <v>161.68</v>
      </c>
      <c r="I750" s="115">
        <v>-262.61</v>
      </c>
    </row>
    <row r="751" spans="1:9">
      <c r="A751" s="113" t="s">
        <v>603</v>
      </c>
      <c r="B751" s="116" t="s">
        <v>82</v>
      </c>
      <c r="C751" s="116">
        <v>3</v>
      </c>
      <c r="D751" s="113">
        <v>828</v>
      </c>
      <c r="E751" s="113" t="s">
        <v>2693</v>
      </c>
      <c r="F751" s="115">
        <v>31695.759999999998</v>
      </c>
      <c r="G751" s="113">
        <v>0</v>
      </c>
      <c r="H751" s="115">
        <v>4950</v>
      </c>
      <c r="I751" s="115">
        <v>-36645.760000000002</v>
      </c>
    </row>
    <row r="752" spans="1:9">
      <c r="A752" s="113" t="s">
        <v>604</v>
      </c>
      <c r="B752" s="116" t="s">
        <v>82</v>
      </c>
      <c r="C752" s="116">
        <v>3</v>
      </c>
      <c r="D752" s="113">
        <v>829</v>
      </c>
      <c r="E752" s="113" t="s">
        <v>2694</v>
      </c>
      <c r="F752" s="115">
        <v>109822.08</v>
      </c>
      <c r="G752" s="113">
        <v>0</v>
      </c>
      <c r="H752" s="115">
        <v>27537.119999999999</v>
      </c>
      <c r="I752" s="115">
        <v>-137359.20000000001</v>
      </c>
    </row>
    <row r="753" spans="1:9">
      <c r="A753" s="113" t="s">
        <v>605</v>
      </c>
      <c r="B753" s="116" t="s">
        <v>82</v>
      </c>
      <c r="C753" s="116">
        <v>3</v>
      </c>
      <c r="D753" s="113">
        <v>830</v>
      </c>
      <c r="E753" s="113" t="s">
        <v>2695</v>
      </c>
      <c r="F753" s="115">
        <v>25808.3</v>
      </c>
      <c r="G753" s="113">
        <v>0</v>
      </c>
      <c r="H753" s="115">
        <v>8487.41</v>
      </c>
      <c r="I753" s="115">
        <v>-34295.71</v>
      </c>
    </row>
    <row r="754" spans="1:9">
      <c r="A754" s="113" t="s">
        <v>606</v>
      </c>
      <c r="B754" s="116" t="s">
        <v>82</v>
      </c>
      <c r="C754" s="116">
        <v>3</v>
      </c>
      <c r="D754" s="113">
        <v>833</v>
      </c>
      <c r="E754" s="113" t="s">
        <v>3304</v>
      </c>
      <c r="F754" s="115">
        <v>23884.98</v>
      </c>
      <c r="G754" s="113">
        <v>0</v>
      </c>
      <c r="H754" s="115">
        <v>5753.83</v>
      </c>
      <c r="I754" s="115">
        <v>-29638.81</v>
      </c>
    </row>
    <row r="755" spans="1:9" hidden="1">
      <c r="A755" s="113" t="s">
        <v>750</v>
      </c>
      <c r="B755" s="116" t="s">
        <v>77</v>
      </c>
      <c r="C755" s="116">
        <v>3</v>
      </c>
      <c r="D755" s="113">
        <v>2389</v>
      </c>
      <c r="E755" s="113" t="s">
        <v>3305</v>
      </c>
      <c r="F755" s="115">
        <v>876557.01</v>
      </c>
      <c r="G755" s="115">
        <v>274649.36</v>
      </c>
      <c r="H755" s="113">
        <v>0</v>
      </c>
      <c r="I755" s="115">
        <v>1151206.3700000001</v>
      </c>
    </row>
    <row r="756" spans="1:9">
      <c r="A756" s="113" t="s">
        <v>742</v>
      </c>
      <c r="B756" s="116" t="s">
        <v>82</v>
      </c>
      <c r="C756" s="116">
        <v>3</v>
      </c>
      <c r="D756" s="113">
        <v>2390</v>
      </c>
      <c r="E756" s="113" t="s">
        <v>2704</v>
      </c>
      <c r="F756" s="115">
        <v>876557.01</v>
      </c>
      <c r="G756" s="115">
        <v>274649.36</v>
      </c>
      <c r="H756" s="113">
        <v>0</v>
      </c>
      <c r="I756" s="115">
        <v>1151206.3700000001</v>
      </c>
    </row>
    <row r="757" spans="1:9" hidden="1">
      <c r="A757" s="113" t="s">
        <v>298</v>
      </c>
      <c r="B757" s="116" t="s">
        <v>77</v>
      </c>
      <c r="C757" s="116">
        <v>3</v>
      </c>
      <c r="D757" s="113">
        <v>834</v>
      </c>
      <c r="E757" s="113" t="s">
        <v>3306</v>
      </c>
      <c r="F757" s="115">
        <v>1588797.05</v>
      </c>
      <c r="G757" s="115">
        <v>341229.19</v>
      </c>
      <c r="H757" s="113">
        <v>0</v>
      </c>
      <c r="I757" s="115">
        <v>1930026.24</v>
      </c>
    </row>
    <row r="758" spans="1:9">
      <c r="A758" s="113" t="s">
        <v>945</v>
      </c>
      <c r="B758" s="116" t="s">
        <v>82</v>
      </c>
      <c r="C758" s="116">
        <v>3</v>
      </c>
      <c r="D758" s="113">
        <v>835</v>
      </c>
      <c r="E758" s="113" t="s">
        <v>3611</v>
      </c>
      <c r="F758" s="115">
        <v>204425.77</v>
      </c>
      <c r="G758" s="113">
        <v>0</v>
      </c>
      <c r="H758" s="113">
        <v>0</v>
      </c>
      <c r="I758" s="115">
        <v>204425.77</v>
      </c>
    </row>
    <row r="759" spans="1:9">
      <c r="A759" s="113" t="s">
        <v>828</v>
      </c>
      <c r="B759" s="116" t="s">
        <v>82</v>
      </c>
      <c r="C759" s="116">
        <v>3</v>
      </c>
      <c r="D759" s="113">
        <v>836</v>
      </c>
      <c r="E759" s="113" t="s">
        <v>3307</v>
      </c>
      <c r="F759" s="115">
        <v>704794.19</v>
      </c>
      <c r="G759" s="115">
        <v>244904.28</v>
      </c>
      <c r="H759" s="113">
        <v>0</v>
      </c>
      <c r="I759" s="115">
        <v>949698.47</v>
      </c>
    </row>
    <row r="760" spans="1:9">
      <c r="A760" s="113" t="s">
        <v>958</v>
      </c>
      <c r="B760" s="116" t="s">
        <v>82</v>
      </c>
      <c r="C760" s="116">
        <v>3</v>
      </c>
      <c r="D760" s="113">
        <v>837</v>
      </c>
      <c r="E760" s="113" t="s">
        <v>3447</v>
      </c>
      <c r="F760" s="115">
        <v>179825.79</v>
      </c>
      <c r="G760" s="113">
        <v>0</v>
      </c>
      <c r="H760" s="113">
        <v>0</v>
      </c>
      <c r="I760" s="115">
        <v>179825.79</v>
      </c>
    </row>
    <row r="761" spans="1:9">
      <c r="A761" s="113" t="s">
        <v>908</v>
      </c>
      <c r="B761" s="116" t="s">
        <v>82</v>
      </c>
      <c r="C761" s="116">
        <v>3</v>
      </c>
      <c r="D761" s="113">
        <v>838</v>
      </c>
      <c r="E761" s="113" t="s">
        <v>3308</v>
      </c>
      <c r="F761" s="115">
        <v>190588.62</v>
      </c>
      <c r="G761" s="115">
        <v>11799.5</v>
      </c>
      <c r="H761" s="113">
        <v>0</v>
      </c>
      <c r="I761" s="115">
        <v>202388.12</v>
      </c>
    </row>
    <row r="762" spans="1:9">
      <c r="A762" s="113" t="s">
        <v>299</v>
      </c>
      <c r="B762" s="116" t="s">
        <v>82</v>
      </c>
      <c r="C762" s="116">
        <v>3</v>
      </c>
      <c r="D762" s="113">
        <v>841</v>
      </c>
      <c r="E762" s="113" t="s">
        <v>3309</v>
      </c>
      <c r="F762" s="115">
        <v>152006.07</v>
      </c>
      <c r="G762" s="115">
        <v>32314.65</v>
      </c>
      <c r="H762" s="113">
        <v>0</v>
      </c>
      <c r="I762" s="115">
        <v>184320.72</v>
      </c>
    </row>
    <row r="763" spans="1:9">
      <c r="A763" s="113" t="s">
        <v>740</v>
      </c>
      <c r="B763" s="116" t="s">
        <v>82</v>
      </c>
      <c r="C763" s="116">
        <v>3</v>
      </c>
      <c r="D763" s="113">
        <v>870</v>
      </c>
      <c r="E763" s="113" t="s">
        <v>2712</v>
      </c>
      <c r="F763" s="115">
        <v>157156.60999999999</v>
      </c>
      <c r="G763" s="115">
        <v>52210.76</v>
      </c>
      <c r="H763" s="113">
        <v>0</v>
      </c>
      <c r="I763" s="115">
        <v>209367.37</v>
      </c>
    </row>
    <row r="764" spans="1:9" hidden="1">
      <c r="A764" s="113" t="s">
        <v>300</v>
      </c>
      <c r="B764" s="116" t="s">
        <v>77</v>
      </c>
      <c r="C764" s="116">
        <v>3</v>
      </c>
      <c r="D764" s="113">
        <v>844</v>
      </c>
      <c r="E764" s="113" t="s">
        <v>2713</v>
      </c>
      <c r="F764" s="115">
        <v>8718899.25</v>
      </c>
      <c r="G764" s="115">
        <v>2024508.55</v>
      </c>
      <c r="H764" s="113">
        <v>0</v>
      </c>
      <c r="I764" s="115">
        <v>10743407.800000001</v>
      </c>
    </row>
    <row r="765" spans="1:9">
      <c r="A765" s="113" t="s">
        <v>301</v>
      </c>
      <c r="B765" s="116" t="s">
        <v>82</v>
      </c>
      <c r="C765" s="116">
        <v>3</v>
      </c>
      <c r="D765" s="113">
        <v>847</v>
      </c>
      <c r="E765" s="113" t="s">
        <v>3310</v>
      </c>
      <c r="F765" s="115">
        <v>118360.77</v>
      </c>
      <c r="G765" s="115">
        <v>28094.91</v>
      </c>
      <c r="H765" s="113">
        <v>0</v>
      </c>
      <c r="I765" s="115">
        <v>146455.67999999999</v>
      </c>
    </row>
    <row r="766" spans="1:9">
      <c r="A766" s="113" t="s">
        <v>819</v>
      </c>
      <c r="B766" s="116" t="s">
        <v>82</v>
      </c>
      <c r="C766" s="116">
        <v>3</v>
      </c>
      <c r="D766" s="113">
        <v>849</v>
      </c>
      <c r="E766" s="113" t="s">
        <v>3311</v>
      </c>
      <c r="F766" s="115">
        <v>151396.1</v>
      </c>
      <c r="G766" s="115">
        <v>30279.22</v>
      </c>
      <c r="H766" s="113">
        <v>0</v>
      </c>
      <c r="I766" s="115">
        <v>181675.32</v>
      </c>
    </row>
    <row r="767" spans="1:9">
      <c r="A767" s="113" t="s">
        <v>665</v>
      </c>
      <c r="B767" s="116" t="s">
        <v>82</v>
      </c>
      <c r="C767" s="116">
        <v>3</v>
      </c>
      <c r="D767" s="113">
        <v>850</v>
      </c>
      <c r="E767" s="113" t="s">
        <v>3312</v>
      </c>
      <c r="F767" s="115">
        <v>1547712.72</v>
      </c>
      <c r="G767" s="115">
        <v>385010.21</v>
      </c>
      <c r="H767" s="113">
        <v>0</v>
      </c>
      <c r="I767" s="115">
        <v>1932722.93</v>
      </c>
    </row>
    <row r="768" spans="1:9">
      <c r="A768" s="113" t="s">
        <v>685</v>
      </c>
      <c r="B768" s="116" t="s">
        <v>82</v>
      </c>
      <c r="C768" s="116">
        <v>3</v>
      </c>
      <c r="D768" s="113">
        <v>851</v>
      </c>
      <c r="E768" s="113" t="s">
        <v>3312</v>
      </c>
      <c r="F768" s="115">
        <v>1934793.79</v>
      </c>
      <c r="G768" s="115">
        <v>427563.73</v>
      </c>
      <c r="H768" s="113">
        <v>0</v>
      </c>
      <c r="I768" s="115">
        <v>2362357.52</v>
      </c>
    </row>
    <row r="769" spans="1:9">
      <c r="A769" s="113" t="s">
        <v>821</v>
      </c>
      <c r="B769" s="116" t="s">
        <v>82</v>
      </c>
      <c r="C769" s="116">
        <v>3</v>
      </c>
      <c r="D769" s="113">
        <v>852</v>
      </c>
      <c r="E769" s="113" t="s">
        <v>2717</v>
      </c>
      <c r="F769" s="115">
        <v>31357.759999999998</v>
      </c>
      <c r="G769" s="115">
        <v>4797.26</v>
      </c>
      <c r="H769" s="113">
        <v>0</v>
      </c>
      <c r="I769" s="115">
        <v>36155.019999999997</v>
      </c>
    </row>
    <row r="770" spans="1:9">
      <c r="A770" s="113" t="s">
        <v>909</v>
      </c>
      <c r="B770" s="116" t="s">
        <v>82</v>
      </c>
      <c r="C770" s="116">
        <v>3</v>
      </c>
      <c r="D770" s="113">
        <v>853</v>
      </c>
      <c r="E770" s="113" t="s">
        <v>3313</v>
      </c>
      <c r="F770" s="115">
        <v>11114.22</v>
      </c>
      <c r="G770" s="113">
        <v>0</v>
      </c>
      <c r="H770" s="113">
        <v>0</v>
      </c>
      <c r="I770" s="115">
        <v>11114.22</v>
      </c>
    </row>
    <row r="771" spans="1:9">
      <c r="A771" s="113" t="s">
        <v>861</v>
      </c>
      <c r="B771" s="116" t="s">
        <v>82</v>
      </c>
      <c r="C771" s="116">
        <v>3</v>
      </c>
      <c r="D771" s="113">
        <v>855</v>
      </c>
      <c r="E771" s="113" t="s">
        <v>2719</v>
      </c>
      <c r="F771" s="115">
        <v>72884.28</v>
      </c>
      <c r="G771" s="115">
        <v>225502.78</v>
      </c>
      <c r="H771" s="113">
        <v>0</v>
      </c>
      <c r="I771" s="115">
        <v>298387.06</v>
      </c>
    </row>
    <row r="772" spans="1:9">
      <c r="A772" s="113" t="s">
        <v>302</v>
      </c>
      <c r="B772" s="116" t="s">
        <v>82</v>
      </c>
      <c r="C772" s="116">
        <v>3</v>
      </c>
      <c r="D772" s="113">
        <v>857</v>
      </c>
      <c r="E772" s="113" t="s">
        <v>3314</v>
      </c>
      <c r="F772" s="115">
        <v>314582.69</v>
      </c>
      <c r="G772" s="115">
        <v>55265.49</v>
      </c>
      <c r="H772" s="113">
        <v>0</v>
      </c>
      <c r="I772" s="115">
        <v>369848.18</v>
      </c>
    </row>
    <row r="773" spans="1:9">
      <c r="A773" s="113" t="s">
        <v>666</v>
      </c>
      <c r="B773" s="116" t="s">
        <v>82</v>
      </c>
      <c r="C773" s="116">
        <v>3</v>
      </c>
      <c r="D773" s="113">
        <v>862</v>
      </c>
      <c r="E773" s="113" t="s">
        <v>3315</v>
      </c>
      <c r="F773" s="115">
        <v>169653.14</v>
      </c>
      <c r="G773" s="115">
        <v>37151.269999999997</v>
      </c>
      <c r="H773" s="113">
        <v>0</v>
      </c>
      <c r="I773" s="115">
        <v>206804.41</v>
      </c>
    </row>
    <row r="774" spans="1:9">
      <c r="A774" s="113" t="s">
        <v>731</v>
      </c>
      <c r="B774" s="116" t="s">
        <v>82</v>
      </c>
      <c r="C774" s="116">
        <v>3</v>
      </c>
      <c r="D774" s="113">
        <v>863</v>
      </c>
      <c r="E774" s="113" t="s">
        <v>3316</v>
      </c>
      <c r="F774" s="115">
        <v>343590.88</v>
      </c>
      <c r="G774" s="115">
        <v>72128.070000000007</v>
      </c>
      <c r="H774" s="113">
        <v>0</v>
      </c>
      <c r="I774" s="115">
        <v>415718.95</v>
      </c>
    </row>
    <row r="775" spans="1:9">
      <c r="A775" s="113" t="s">
        <v>303</v>
      </c>
      <c r="B775" s="116" t="s">
        <v>82</v>
      </c>
      <c r="C775" s="116">
        <v>3</v>
      </c>
      <c r="D775" s="113">
        <v>867</v>
      </c>
      <c r="E775" s="113" t="s">
        <v>3307</v>
      </c>
      <c r="F775" s="115">
        <v>234801.26</v>
      </c>
      <c r="G775" s="115">
        <v>29495.759999999998</v>
      </c>
      <c r="H775" s="113">
        <v>0</v>
      </c>
      <c r="I775" s="115">
        <v>264297.02</v>
      </c>
    </row>
    <row r="776" spans="1:9">
      <c r="A776" s="113" t="s">
        <v>304</v>
      </c>
      <c r="B776" s="116" t="s">
        <v>82</v>
      </c>
      <c r="C776" s="116">
        <v>3</v>
      </c>
      <c r="D776" s="113">
        <v>871</v>
      </c>
      <c r="E776" s="113" t="s">
        <v>2731</v>
      </c>
      <c r="F776" s="115">
        <v>1075.52</v>
      </c>
      <c r="G776" s="113">
        <v>0</v>
      </c>
      <c r="H776" s="113">
        <v>0</v>
      </c>
      <c r="I776" s="115">
        <v>1075.52</v>
      </c>
    </row>
    <row r="777" spans="1:9">
      <c r="A777" s="113" t="s">
        <v>667</v>
      </c>
      <c r="B777" s="116" t="s">
        <v>82</v>
      </c>
      <c r="C777" s="116">
        <v>3</v>
      </c>
      <c r="D777" s="113">
        <v>1226</v>
      </c>
      <c r="E777" s="113" t="s">
        <v>3317</v>
      </c>
      <c r="F777" s="115">
        <v>132449</v>
      </c>
      <c r="G777" s="115">
        <v>26890.12</v>
      </c>
      <c r="H777" s="113">
        <v>0</v>
      </c>
      <c r="I777" s="115">
        <v>159339.12</v>
      </c>
    </row>
    <row r="778" spans="1:9">
      <c r="A778" s="113" t="s">
        <v>829</v>
      </c>
      <c r="B778" s="116" t="s">
        <v>82</v>
      </c>
      <c r="C778" s="116">
        <v>3</v>
      </c>
      <c r="D778" s="113">
        <v>1249</v>
      </c>
      <c r="E778" s="113" t="s">
        <v>3318</v>
      </c>
      <c r="F778" s="113">
        <v>727.43</v>
      </c>
      <c r="G778" s="113">
        <v>98.89</v>
      </c>
      <c r="H778" s="113">
        <v>0</v>
      </c>
      <c r="I778" s="115">
        <v>826.32</v>
      </c>
    </row>
    <row r="779" spans="1:9">
      <c r="A779" s="113" t="s">
        <v>305</v>
      </c>
      <c r="B779" s="116" t="s">
        <v>82</v>
      </c>
      <c r="C779" s="116">
        <v>3</v>
      </c>
      <c r="D779" s="113">
        <v>1729</v>
      </c>
      <c r="E779" s="113" t="s">
        <v>3448</v>
      </c>
      <c r="F779" s="115">
        <v>21952.89</v>
      </c>
      <c r="G779" s="115">
        <v>4349.96</v>
      </c>
      <c r="H779" s="113">
        <v>0</v>
      </c>
      <c r="I779" s="115">
        <v>26302.85</v>
      </c>
    </row>
    <row r="780" spans="1:9">
      <c r="A780" s="113" t="s">
        <v>668</v>
      </c>
      <c r="B780" s="116" t="s">
        <v>82</v>
      </c>
      <c r="C780" s="116">
        <v>3</v>
      </c>
      <c r="D780" s="113">
        <v>1965</v>
      </c>
      <c r="E780" s="113" t="s">
        <v>3312</v>
      </c>
      <c r="F780" s="115">
        <v>1223753.1200000001</v>
      </c>
      <c r="G780" s="115">
        <v>245461</v>
      </c>
      <c r="H780" s="113">
        <v>0</v>
      </c>
      <c r="I780" s="115">
        <v>1469214.12</v>
      </c>
    </row>
    <row r="781" spans="1:9">
      <c r="A781" s="113" t="s">
        <v>669</v>
      </c>
      <c r="B781" s="116" t="s">
        <v>82</v>
      </c>
      <c r="C781" s="116">
        <v>3</v>
      </c>
      <c r="D781" s="113">
        <v>1966</v>
      </c>
      <c r="E781" s="113" t="s">
        <v>3312</v>
      </c>
      <c r="F781" s="115">
        <v>2408693.6800000002</v>
      </c>
      <c r="G781" s="115">
        <v>452419.88</v>
      </c>
      <c r="H781" s="113">
        <v>0</v>
      </c>
      <c r="I781" s="115">
        <v>2861113.56</v>
      </c>
    </row>
    <row r="782" spans="1:9" hidden="1">
      <c r="A782" s="113" t="s">
        <v>306</v>
      </c>
      <c r="B782" s="116" t="s">
        <v>77</v>
      </c>
      <c r="C782" s="116">
        <v>3</v>
      </c>
      <c r="D782" s="113">
        <v>872</v>
      </c>
      <c r="E782" s="113" t="s">
        <v>3319</v>
      </c>
      <c r="F782" s="115">
        <v>187112.6</v>
      </c>
      <c r="G782" s="115">
        <v>20689.95</v>
      </c>
      <c r="H782" s="113">
        <v>0</v>
      </c>
      <c r="I782" s="115">
        <v>207802.55</v>
      </c>
    </row>
    <row r="783" spans="1:9">
      <c r="A783" s="113" t="s">
        <v>307</v>
      </c>
      <c r="B783" s="116" t="s">
        <v>82</v>
      </c>
      <c r="C783" s="116">
        <v>3</v>
      </c>
      <c r="D783" s="113">
        <v>873</v>
      </c>
      <c r="E783" s="113" t="s">
        <v>3320</v>
      </c>
      <c r="F783" s="115">
        <v>50031.87</v>
      </c>
      <c r="G783" s="115">
        <v>13288.7</v>
      </c>
      <c r="H783" s="113">
        <v>0</v>
      </c>
      <c r="I783" s="115">
        <v>63320.57</v>
      </c>
    </row>
    <row r="784" spans="1:9">
      <c r="A784" s="113" t="s">
        <v>380</v>
      </c>
      <c r="B784" s="116" t="s">
        <v>82</v>
      </c>
      <c r="C784" s="116">
        <v>3</v>
      </c>
      <c r="D784" s="113">
        <v>874</v>
      </c>
      <c r="E784" s="113" t="s">
        <v>2941</v>
      </c>
      <c r="F784" s="115">
        <v>11069.89</v>
      </c>
      <c r="G784" s="115">
        <v>2072.27</v>
      </c>
      <c r="H784" s="113">
        <v>0</v>
      </c>
      <c r="I784" s="115">
        <v>13142.16</v>
      </c>
    </row>
    <row r="785" spans="1:9">
      <c r="A785" s="113" t="s">
        <v>2741</v>
      </c>
      <c r="B785" s="116" t="s">
        <v>82</v>
      </c>
      <c r="C785" s="116">
        <v>3</v>
      </c>
      <c r="D785" s="113">
        <v>876</v>
      </c>
      <c r="E785" s="113" t="s">
        <v>2742</v>
      </c>
      <c r="F785" s="115">
        <v>4980</v>
      </c>
      <c r="G785" s="115">
        <v>1670</v>
      </c>
      <c r="H785" s="113">
        <v>0</v>
      </c>
      <c r="I785" s="115">
        <v>6650</v>
      </c>
    </row>
    <row r="786" spans="1:9">
      <c r="A786" s="113" t="s">
        <v>381</v>
      </c>
      <c r="B786" s="116" t="s">
        <v>82</v>
      </c>
      <c r="C786" s="116">
        <v>3</v>
      </c>
      <c r="D786" s="113">
        <v>877</v>
      </c>
      <c r="E786" s="113" t="s">
        <v>2743</v>
      </c>
      <c r="F786" s="115">
        <v>16778.900000000001</v>
      </c>
      <c r="G786" s="115">
        <v>1419.92</v>
      </c>
      <c r="H786" s="113">
        <v>0</v>
      </c>
      <c r="I786" s="115">
        <v>18198.82</v>
      </c>
    </row>
    <row r="787" spans="1:9">
      <c r="A787" s="113" t="s">
        <v>308</v>
      </c>
      <c r="B787" s="116" t="s">
        <v>82</v>
      </c>
      <c r="C787" s="116">
        <v>3</v>
      </c>
      <c r="D787" s="113">
        <v>1123</v>
      </c>
      <c r="E787" s="113" t="s">
        <v>2744</v>
      </c>
      <c r="F787" s="115">
        <v>11568.97</v>
      </c>
      <c r="G787" s="113">
        <v>0</v>
      </c>
      <c r="H787" s="113">
        <v>0</v>
      </c>
      <c r="I787" s="115">
        <v>11568.97</v>
      </c>
    </row>
    <row r="788" spans="1:9">
      <c r="A788" s="113" t="s">
        <v>635</v>
      </c>
      <c r="B788" s="116" t="s">
        <v>82</v>
      </c>
      <c r="C788" s="116">
        <v>3</v>
      </c>
      <c r="D788" s="113">
        <v>1971</v>
      </c>
      <c r="E788" s="113" t="s">
        <v>3321</v>
      </c>
      <c r="F788" s="115">
        <v>4072.01</v>
      </c>
      <c r="G788" s="113">
        <v>839.06</v>
      </c>
      <c r="H788" s="113">
        <v>0</v>
      </c>
      <c r="I788" s="115">
        <v>4911.07</v>
      </c>
    </row>
    <row r="789" spans="1:9">
      <c r="A789" s="113" t="s">
        <v>607</v>
      </c>
      <c r="B789" s="116" t="s">
        <v>82</v>
      </c>
      <c r="C789" s="116">
        <v>3</v>
      </c>
      <c r="D789" s="113">
        <v>1972</v>
      </c>
      <c r="E789" s="113" t="s">
        <v>3449</v>
      </c>
      <c r="F789" s="115">
        <v>88610.96</v>
      </c>
      <c r="G789" s="115">
        <v>1400</v>
      </c>
      <c r="H789" s="113">
        <v>0</v>
      </c>
      <c r="I789" s="115">
        <v>90010.96</v>
      </c>
    </row>
    <row r="790" spans="1:9" hidden="1">
      <c r="A790" s="113" t="s">
        <v>309</v>
      </c>
      <c r="B790" s="116" t="s">
        <v>77</v>
      </c>
      <c r="C790" s="116">
        <v>3</v>
      </c>
      <c r="D790" s="113">
        <v>878</v>
      </c>
      <c r="E790" s="113" t="s">
        <v>3322</v>
      </c>
      <c r="F790" s="115">
        <v>1332591.8600000001</v>
      </c>
      <c r="G790" s="115">
        <v>267567.46000000002</v>
      </c>
      <c r="H790" s="113">
        <v>0</v>
      </c>
      <c r="I790" s="115">
        <v>1600159.32</v>
      </c>
    </row>
    <row r="791" spans="1:9">
      <c r="A791" s="113" t="s">
        <v>310</v>
      </c>
      <c r="B791" s="116" t="s">
        <v>82</v>
      </c>
      <c r="C791" s="116">
        <v>3</v>
      </c>
      <c r="D791" s="113">
        <v>879</v>
      </c>
      <c r="E791" s="113" t="s">
        <v>2749</v>
      </c>
      <c r="F791" s="115">
        <v>738112.89</v>
      </c>
      <c r="G791" s="115">
        <v>143107.35999999999</v>
      </c>
      <c r="H791" s="113">
        <v>0</v>
      </c>
      <c r="I791" s="115">
        <v>881220.25</v>
      </c>
    </row>
    <row r="792" spans="1:9">
      <c r="A792" s="113" t="s">
        <v>311</v>
      </c>
      <c r="B792" s="116" t="s">
        <v>82</v>
      </c>
      <c r="C792" s="116">
        <v>3</v>
      </c>
      <c r="D792" s="113">
        <v>881</v>
      </c>
      <c r="E792" s="113" t="s">
        <v>3323</v>
      </c>
      <c r="F792" s="115">
        <v>35544.58</v>
      </c>
      <c r="G792" s="115">
        <v>7219.93</v>
      </c>
      <c r="H792" s="113">
        <v>0</v>
      </c>
      <c r="I792" s="115">
        <v>42764.51</v>
      </c>
    </row>
    <row r="793" spans="1:9">
      <c r="A793" s="113" t="s">
        <v>312</v>
      </c>
      <c r="B793" s="116" t="s">
        <v>82</v>
      </c>
      <c r="C793" s="116">
        <v>3</v>
      </c>
      <c r="D793" s="113">
        <v>882</v>
      </c>
      <c r="E793" s="113" t="s">
        <v>2751</v>
      </c>
      <c r="F793" s="115">
        <v>510580.18</v>
      </c>
      <c r="G793" s="115">
        <v>106918.57</v>
      </c>
      <c r="H793" s="113">
        <v>0</v>
      </c>
      <c r="I793" s="115">
        <v>617498.75</v>
      </c>
    </row>
    <row r="794" spans="1:9">
      <c r="A794" s="113" t="s">
        <v>375</v>
      </c>
      <c r="B794" s="116" t="s">
        <v>82</v>
      </c>
      <c r="C794" s="116">
        <v>3</v>
      </c>
      <c r="D794" s="113">
        <v>1861</v>
      </c>
      <c r="E794" s="113" t="s">
        <v>3323</v>
      </c>
      <c r="F794" s="115">
        <v>25097.47</v>
      </c>
      <c r="G794" s="115">
        <v>5439.03</v>
      </c>
      <c r="H794" s="113">
        <v>0</v>
      </c>
      <c r="I794" s="115">
        <v>30536.5</v>
      </c>
    </row>
    <row r="795" spans="1:9">
      <c r="A795" s="113" t="s">
        <v>376</v>
      </c>
      <c r="B795" s="116" t="s">
        <v>82</v>
      </c>
      <c r="C795" s="116">
        <v>3</v>
      </c>
      <c r="D795" s="113">
        <v>1863</v>
      </c>
      <c r="E795" s="113" t="s">
        <v>3324</v>
      </c>
      <c r="F795" s="115">
        <v>23256.74</v>
      </c>
      <c r="G795" s="115">
        <v>4882.57</v>
      </c>
      <c r="H795" s="113">
        <v>0</v>
      </c>
      <c r="I795" s="115">
        <v>28139.31</v>
      </c>
    </row>
    <row r="796" spans="1:9" hidden="1">
      <c r="A796" s="113" t="s">
        <v>313</v>
      </c>
      <c r="B796" s="116" t="s">
        <v>77</v>
      </c>
      <c r="C796" s="116">
        <v>3</v>
      </c>
      <c r="D796" s="113">
        <v>1240</v>
      </c>
      <c r="E796" s="113" t="s">
        <v>3325</v>
      </c>
      <c r="F796" s="115">
        <v>381236.02</v>
      </c>
      <c r="G796" s="115">
        <v>81358.740000000005</v>
      </c>
      <c r="H796" s="113">
        <v>0</v>
      </c>
      <c r="I796" s="115">
        <v>462594.76</v>
      </c>
    </row>
    <row r="797" spans="1:9">
      <c r="A797" s="113" t="s">
        <v>314</v>
      </c>
      <c r="B797" s="116" t="s">
        <v>82</v>
      </c>
      <c r="C797" s="116">
        <v>3</v>
      </c>
      <c r="D797" s="113">
        <v>1241</v>
      </c>
      <c r="E797" s="113" t="s">
        <v>2749</v>
      </c>
      <c r="F797" s="115">
        <v>116808.12</v>
      </c>
      <c r="G797" s="115">
        <v>23104.12</v>
      </c>
      <c r="H797" s="113">
        <v>0</v>
      </c>
      <c r="I797" s="115">
        <v>139912.24</v>
      </c>
    </row>
    <row r="798" spans="1:9">
      <c r="A798" s="113" t="s">
        <v>315</v>
      </c>
      <c r="B798" s="116" t="s">
        <v>82</v>
      </c>
      <c r="C798" s="116">
        <v>3</v>
      </c>
      <c r="D798" s="113">
        <v>1242</v>
      </c>
      <c r="E798" s="113" t="s">
        <v>2751</v>
      </c>
      <c r="F798" s="115">
        <v>100032.67</v>
      </c>
      <c r="G798" s="115">
        <v>19856.84</v>
      </c>
      <c r="H798" s="113">
        <v>0</v>
      </c>
      <c r="I798" s="115">
        <v>119889.51</v>
      </c>
    </row>
    <row r="799" spans="1:9">
      <c r="A799" s="113" t="s">
        <v>316</v>
      </c>
      <c r="B799" s="116" t="s">
        <v>82</v>
      </c>
      <c r="C799" s="116">
        <v>3</v>
      </c>
      <c r="D799" s="113">
        <v>1263</v>
      </c>
      <c r="E799" s="113" t="s">
        <v>2730</v>
      </c>
      <c r="F799" s="115">
        <v>164395.23000000001</v>
      </c>
      <c r="G799" s="115">
        <v>38397.78</v>
      </c>
      <c r="H799" s="113">
        <v>0</v>
      </c>
      <c r="I799" s="115">
        <v>202793.01</v>
      </c>
    </row>
    <row r="800" spans="1:9" hidden="1">
      <c r="A800" s="113" t="s">
        <v>317</v>
      </c>
      <c r="B800" s="116" t="s">
        <v>77</v>
      </c>
      <c r="C800" s="116">
        <v>3</v>
      </c>
      <c r="D800" s="113">
        <v>883</v>
      </c>
      <c r="E800" s="113" t="s">
        <v>3326</v>
      </c>
      <c r="F800" s="115">
        <v>24894100.579999998</v>
      </c>
      <c r="G800" s="115">
        <v>6280232.1900000004</v>
      </c>
      <c r="H800" s="115">
        <v>193495.92</v>
      </c>
      <c r="I800" s="115">
        <v>30980836.850000001</v>
      </c>
    </row>
    <row r="801" spans="1:9" hidden="1">
      <c r="A801" s="113" t="s">
        <v>318</v>
      </c>
      <c r="B801" s="116" t="s">
        <v>77</v>
      </c>
      <c r="C801" s="116">
        <v>3</v>
      </c>
      <c r="D801" s="113">
        <v>884</v>
      </c>
      <c r="E801" s="113" t="s">
        <v>3327</v>
      </c>
      <c r="F801" s="115">
        <v>16384777.689999999</v>
      </c>
      <c r="G801" s="115">
        <v>3571231.84</v>
      </c>
      <c r="H801" s="115">
        <v>124972.97</v>
      </c>
      <c r="I801" s="115">
        <v>19831036.559999999</v>
      </c>
    </row>
    <row r="802" spans="1:9" hidden="1">
      <c r="A802" s="113" t="s">
        <v>319</v>
      </c>
      <c r="B802" s="116" t="s">
        <v>77</v>
      </c>
      <c r="C802" s="116">
        <v>3</v>
      </c>
      <c r="D802" s="113">
        <v>885</v>
      </c>
      <c r="E802" s="113" t="s">
        <v>3328</v>
      </c>
      <c r="F802" s="115">
        <v>8758145.7300000004</v>
      </c>
      <c r="G802" s="115">
        <v>1831193.74</v>
      </c>
      <c r="H802" s="115">
        <v>58954.87</v>
      </c>
      <c r="I802" s="115">
        <v>10530384.6</v>
      </c>
    </row>
    <row r="803" spans="1:9">
      <c r="A803" s="113" t="s">
        <v>608</v>
      </c>
      <c r="B803" s="116" t="s">
        <v>82</v>
      </c>
      <c r="C803" s="116">
        <v>3</v>
      </c>
      <c r="D803" s="113">
        <v>886</v>
      </c>
      <c r="E803" s="113" t="s">
        <v>2662</v>
      </c>
      <c r="F803" s="115">
        <v>4496711.6799999997</v>
      </c>
      <c r="G803" s="115">
        <v>849836.52</v>
      </c>
      <c r="H803" s="113">
        <v>0</v>
      </c>
      <c r="I803" s="115">
        <v>5346548.2</v>
      </c>
    </row>
    <row r="804" spans="1:9">
      <c r="A804" s="113" t="s">
        <v>609</v>
      </c>
      <c r="B804" s="116" t="s">
        <v>82</v>
      </c>
      <c r="C804" s="116">
        <v>3</v>
      </c>
      <c r="D804" s="113">
        <v>887</v>
      </c>
      <c r="E804" s="113" t="s">
        <v>2554</v>
      </c>
      <c r="F804" s="115">
        <v>1079964.3700000001</v>
      </c>
      <c r="G804" s="115">
        <v>292135.71999999997</v>
      </c>
      <c r="H804" s="113">
        <v>0</v>
      </c>
      <c r="I804" s="115">
        <v>1372100.09</v>
      </c>
    </row>
    <row r="805" spans="1:9">
      <c r="A805" s="113" t="s">
        <v>610</v>
      </c>
      <c r="B805" s="116" t="s">
        <v>82</v>
      </c>
      <c r="C805" s="116">
        <v>3</v>
      </c>
      <c r="D805" s="113">
        <v>888</v>
      </c>
      <c r="E805" s="113" t="s">
        <v>2663</v>
      </c>
      <c r="F805" s="115">
        <v>676925.84</v>
      </c>
      <c r="G805" s="115">
        <v>158632.18</v>
      </c>
      <c r="H805" s="113">
        <v>0</v>
      </c>
      <c r="I805" s="115">
        <v>835558.02</v>
      </c>
    </row>
    <row r="806" spans="1:9">
      <c r="A806" s="113" t="s">
        <v>670</v>
      </c>
      <c r="B806" s="116" t="s">
        <v>82</v>
      </c>
      <c r="C806" s="116">
        <v>3</v>
      </c>
      <c r="D806" s="113">
        <v>889</v>
      </c>
      <c r="E806" s="113" t="s">
        <v>2664</v>
      </c>
      <c r="F806" s="115">
        <v>49913.35</v>
      </c>
      <c r="G806" s="115">
        <v>1020.56</v>
      </c>
      <c r="H806" s="115">
        <v>2385.81</v>
      </c>
      <c r="I806" s="115">
        <v>48548.1</v>
      </c>
    </row>
    <row r="807" spans="1:9">
      <c r="A807" s="113" t="s">
        <v>611</v>
      </c>
      <c r="B807" s="116" t="s">
        <v>82</v>
      </c>
      <c r="C807" s="116">
        <v>3</v>
      </c>
      <c r="D807" s="113">
        <v>890</v>
      </c>
      <c r="E807" s="113" t="s">
        <v>3287</v>
      </c>
      <c r="F807" s="115">
        <v>90453.29</v>
      </c>
      <c r="G807" s="115">
        <v>17954.669999999998</v>
      </c>
      <c r="H807" s="113">
        <v>0</v>
      </c>
      <c r="I807" s="115">
        <v>108407.96</v>
      </c>
    </row>
    <row r="808" spans="1:9">
      <c r="A808" s="113" t="s">
        <v>612</v>
      </c>
      <c r="B808" s="116" t="s">
        <v>82</v>
      </c>
      <c r="C808" s="116">
        <v>3</v>
      </c>
      <c r="D808" s="113">
        <v>892</v>
      </c>
      <c r="E808" s="113" t="s">
        <v>2759</v>
      </c>
      <c r="F808" s="115">
        <v>1797183.65</v>
      </c>
      <c r="G808" s="115">
        <v>344459.1</v>
      </c>
      <c r="H808" s="113">
        <v>0</v>
      </c>
      <c r="I808" s="115">
        <v>2141642.75</v>
      </c>
    </row>
    <row r="809" spans="1:9">
      <c r="A809" s="113" t="s">
        <v>613</v>
      </c>
      <c r="B809" s="116" t="s">
        <v>82</v>
      </c>
      <c r="C809" s="116">
        <v>3</v>
      </c>
      <c r="D809" s="113">
        <v>893</v>
      </c>
      <c r="E809" s="113" t="s">
        <v>3329</v>
      </c>
      <c r="F809" s="115">
        <v>305691.55</v>
      </c>
      <c r="G809" s="115">
        <v>80508.91</v>
      </c>
      <c r="H809" s="113">
        <v>0</v>
      </c>
      <c r="I809" s="115">
        <v>386200.46</v>
      </c>
    </row>
    <row r="810" spans="1:9">
      <c r="A810" s="113" t="s">
        <v>614</v>
      </c>
      <c r="B810" s="116" t="s">
        <v>82</v>
      </c>
      <c r="C810" s="116">
        <v>3</v>
      </c>
      <c r="D810" s="113">
        <v>894</v>
      </c>
      <c r="E810" s="113" t="s">
        <v>3330</v>
      </c>
      <c r="F810" s="115">
        <v>67097.5</v>
      </c>
      <c r="G810" s="115">
        <v>14374.84</v>
      </c>
      <c r="H810" s="113">
        <v>0</v>
      </c>
      <c r="I810" s="115">
        <v>81472.34</v>
      </c>
    </row>
    <row r="811" spans="1:9">
      <c r="A811" s="113" t="s">
        <v>615</v>
      </c>
      <c r="B811" s="116" t="s">
        <v>82</v>
      </c>
      <c r="C811" s="116">
        <v>3</v>
      </c>
      <c r="D811" s="113">
        <v>895</v>
      </c>
      <c r="E811" s="113" t="s">
        <v>2762</v>
      </c>
      <c r="F811" s="115">
        <v>192843.89</v>
      </c>
      <c r="G811" s="115">
        <v>50501.919999999998</v>
      </c>
      <c r="H811" s="113">
        <v>0</v>
      </c>
      <c r="I811" s="115">
        <v>243345.81</v>
      </c>
    </row>
    <row r="812" spans="1:9">
      <c r="A812" s="113" t="s">
        <v>616</v>
      </c>
      <c r="B812" s="116" t="s">
        <v>82</v>
      </c>
      <c r="C812" s="116">
        <v>3</v>
      </c>
      <c r="D812" s="113">
        <v>896</v>
      </c>
      <c r="E812" s="113" t="s">
        <v>2669</v>
      </c>
      <c r="F812" s="115">
        <v>119640.76</v>
      </c>
      <c r="G812" s="115">
        <v>9069.48</v>
      </c>
      <c r="H812" s="113">
        <v>0</v>
      </c>
      <c r="I812" s="115">
        <v>128710.24</v>
      </c>
    </row>
    <row r="813" spans="1:9">
      <c r="A813" s="113" t="s">
        <v>617</v>
      </c>
      <c r="B813" s="116" t="s">
        <v>82</v>
      </c>
      <c r="C813" s="116">
        <v>3</v>
      </c>
      <c r="D813" s="113">
        <v>897</v>
      </c>
      <c r="E813" s="113" t="s">
        <v>2671</v>
      </c>
      <c r="F813" s="115">
        <v>22832.639999999999</v>
      </c>
      <c r="G813" s="113">
        <v>948.99</v>
      </c>
      <c r="H813" s="113">
        <v>0</v>
      </c>
      <c r="I813" s="115">
        <v>23781.63</v>
      </c>
    </row>
    <row r="814" spans="1:9">
      <c r="A814" s="113" t="s">
        <v>910</v>
      </c>
      <c r="B814" s="116" t="s">
        <v>82</v>
      </c>
      <c r="C814" s="116">
        <v>3</v>
      </c>
      <c r="D814" s="113">
        <v>1129</v>
      </c>
      <c r="E814" s="113" t="s">
        <v>3612</v>
      </c>
      <c r="F814" s="115">
        <v>1704.15</v>
      </c>
      <c r="G814" s="113">
        <v>0</v>
      </c>
      <c r="H814" s="113">
        <v>0</v>
      </c>
      <c r="I814" s="115">
        <v>1704.15</v>
      </c>
    </row>
    <row r="815" spans="1:9">
      <c r="A815" s="113" t="s">
        <v>618</v>
      </c>
      <c r="B815" s="116" t="s">
        <v>82</v>
      </c>
      <c r="C815" s="116">
        <v>3</v>
      </c>
      <c r="D815" s="113">
        <v>1286</v>
      </c>
      <c r="E815" s="113" t="s">
        <v>3290</v>
      </c>
      <c r="F815" s="115">
        <v>22896</v>
      </c>
      <c r="G815" s="115">
        <v>5000</v>
      </c>
      <c r="H815" s="113">
        <v>0</v>
      </c>
      <c r="I815" s="115">
        <v>27896</v>
      </c>
    </row>
    <row r="816" spans="1:9">
      <c r="A816" s="113" t="s">
        <v>619</v>
      </c>
      <c r="B816" s="116" t="s">
        <v>82</v>
      </c>
      <c r="C816" s="116">
        <v>3</v>
      </c>
      <c r="D816" s="113">
        <v>1720</v>
      </c>
      <c r="E816" s="113" t="s">
        <v>3291</v>
      </c>
      <c r="F816" s="115">
        <v>45945.75</v>
      </c>
      <c r="G816" s="115">
        <v>6750.85</v>
      </c>
      <c r="H816" s="113">
        <v>0</v>
      </c>
      <c r="I816" s="115">
        <v>52696.6</v>
      </c>
    </row>
    <row r="817" spans="1:9">
      <c r="A817" s="113" t="s">
        <v>822</v>
      </c>
      <c r="B817" s="116" t="s">
        <v>82</v>
      </c>
      <c r="C817" s="116">
        <v>3</v>
      </c>
      <c r="D817" s="113">
        <v>2335</v>
      </c>
      <c r="E817" s="113" t="s">
        <v>3292</v>
      </c>
      <c r="F817" s="115">
        <v>198105.49</v>
      </c>
      <c r="G817" s="113">
        <v>0</v>
      </c>
      <c r="H817" s="115">
        <v>56075.25</v>
      </c>
      <c r="I817" s="115">
        <v>-254180.74</v>
      </c>
    </row>
    <row r="818" spans="1:9">
      <c r="A818" s="113" t="s">
        <v>852</v>
      </c>
      <c r="B818" s="116" t="s">
        <v>82</v>
      </c>
      <c r="C818" s="116">
        <v>3</v>
      </c>
      <c r="D818" s="113">
        <v>2691</v>
      </c>
      <c r="E818" s="113" t="s">
        <v>3293</v>
      </c>
      <c r="F818" s="115">
        <v>10477.85</v>
      </c>
      <c r="G818" s="113">
        <v>0</v>
      </c>
      <c r="H818" s="113">
        <v>493.81</v>
      </c>
      <c r="I818" s="115">
        <v>-10971.66</v>
      </c>
    </row>
    <row r="819" spans="1:9">
      <c r="A819" s="113" t="s">
        <v>853</v>
      </c>
      <c r="B819" s="116" t="s">
        <v>82</v>
      </c>
      <c r="C819" s="116">
        <v>3</v>
      </c>
      <c r="D819" s="113">
        <v>2694</v>
      </c>
      <c r="E819" s="113" t="s">
        <v>3446</v>
      </c>
      <c r="F819" s="113">
        <v>348.71</v>
      </c>
      <c r="G819" s="113">
        <v>0</v>
      </c>
      <c r="H819" s="113">
        <v>0</v>
      </c>
      <c r="I819" s="115">
        <v>-348.71</v>
      </c>
    </row>
    <row r="820" spans="1:9">
      <c r="A820" s="113" t="s">
        <v>3498</v>
      </c>
      <c r="B820" s="116" t="s">
        <v>82</v>
      </c>
      <c r="C820" s="116">
        <v>3</v>
      </c>
      <c r="D820" s="113">
        <v>3872</v>
      </c>
      <c r="E820" s="113" t="s">
        <v>3499</v>
      </c>
      <c r="F820" s="115">
        <v>2726.64</v>
      </c>
      <c r="G820" s="113">
        <v>0</v>
      </c>
      <c r="H820" s="113">
        <v>0</v>
      </c>
      <c r="I820" s="115">
        <v>-2726.64</v>
      </c>
    </row>
    <row r="821" spans="1:9" hidden="1">
      <c r="A821" s="113" t="s">
        <v>320</v>
      </c>
      <c r="B821" s="116" t="s">
        <v>77</v>
      </c>
      <c r="C821" s="116">
        <v>3</v>
      </c>
      <c r="D821" s="113">
        <v>898</v>
      </c>
      <c r="E821" s="113" t="s">
        <v>3328</v>
      </c>
      <c r="F821" s="115">
        <v>626786.17000000004</v>
      </c>
      <c r="G821" s="115">
        <v>161615.57</v>
      </c>
      <c r="H821" s="113">
        <v>0</v>
      </c>
      <c r="I821" s="115">
        <v>788401.74</v>
      </c>
    </row>
    <row r="822" spans="1:9">
      <c r="A822" s="113" t="s">
        <v>620</v>
      </c>
      <c r="B822" s="116" t="s">
        <v>82</v>
      </c>
      <c r="C822" s="116">
        <v>3</v>
      </c>
      <c r="D822" s="113">
        <v>899</v>
      </c>
      <c r="E822" s="113" t="s">
        <v>3295</v>
      </c>
      <c r="F822" s="115">
        <v>412453.07</v>
      </c>
      <c r="G822" s="115">
        <v>111676.91</v>
      </c>
      <c r="H822" s="113">
        <v>0</v>
      </c>
      <c r="I822" s="115">
        <v>524129.98</v>
      </c>
    </row>
    <row r="823" spans="1:9">
      <c r="A823" s="113" t="s">
        <v>621</v>
      </c>
      <c r="B823" s="116" t="s">
        <v>82</v>
      </c>
      <c r="C823" s="116">
        <v>3</v>
      </c>
      <c r="D823" s="113">
        <v>901</v>
      </c>
      <c r="E823" s="113" t="s">
        <v>2666</v>
      </c>
      <c r="F823" s="115">
        <v>164981.20000000001</v>
      </c>
      <c r="G823" s="115">
        <v>44670.76</v>
      </c>
      <c r="H823" s="113">
        <v>0</v>
      </c>
      <c r="I823" s="115">
        <v>209651.96</v>
      </c>
    </row>
    <row r="824" spans="1:9">
      <c r="A824" s="113" t="s">
        <v>671</v>
      </c>
      <c r="B824" s="116" t="s">
        <v>82</v>
      </c>
      <c r="C824" s="116">
        <v>3</v>
      </c>
      <c r="D824" s="113">
        <v>1383</v>
      </c>
      <c r="E824" s="113" t="s">
        <v>3331</v>
      </c>
      <c r="F824" s="115">
        <v>49351.9</v>
      </c>
      <c r="G824" s="115">
        <v>5267.9</v>
      </c>
      <c r="H824" s="113">
        <v>0</v>
      </c>
      <c r="I824" s="115">
        <v>54619.8</v>
      </c>
    </row>
    <row r="825" spans="1:9" hidden="1">
      <c r="A825" s="113" t="s">
        <v>321</v>
      </c>
      <c r="B825" s="116" t="s">
        <v>77</v>
      </c>
      <c r="C825" s="116">
        <v>3</v>
      </c>
      <c r="D825" s="113">
        <v>903</v>
      </c>
      <c r="E825" s="113" t="s">
        <v>2763</v>
      </c>
      <c r="F825" s="115">
        <v>3000514.46</v>
      </c>
      <c r="G825" s="115">
        <v>652572.80000000005</v>
      </c>
      <c r="H825" s="115">
        <v>15487.38</v>
      </c>
      <c r="I825" s="115">
        <v>3637599.88</v>
      </c>
    </row>
    <row r="826" spans="1:9">
      <c r="A826" s="113" t="s">
        <v>414</v>
      </c>
      <c r="B826" s="116" t="s">
        <v>82</v>
      </c>
      <c r="C826" s="116">
        <v>3</v>
      </c>
      <c r="D826" s="113">
        <v>904</v>
      </c>
      <c r="E826" s="113" t="s">
        <v>404</v>
      </c>
      <c r="F826" s="115">
        <v>2381652.3199999998</v>
      </c>
      <c r="G826" s="115">
        <v>490444.59</v>
      </c>
      <c r="H826" s="113">
        <v>0</v>
      </c>
      <c r="I826" s="115">
        <v>2872096.91</v>
      </c>
    </row>
    <row r="827" spans="1:9">
      <c r="A827" s="113" t="s">
        <v>415</v>
      </c>
      <c r="B827" s="116" t="s">
        <v>82</v>
      </c>
      <c r="C827" s="116">
        <v>3</v>
      </c>
      <c r="D827" s="113">
        <v>905</v>
      </c>
      <c r="E827" s="113" t="s">
        <v>409</v>
      </c>
      <c r="F827" s="115">
        <v>723986.43</v>
      </c>
      <c r="G827" s="115">
        <v>151660.99</v>
      </c>
      <c r="H827" s="113">
        <v>0</v>
      </c>
      <c r="I827" s="115">
        <v>875647.42</v>
      </c>
    </row>
    <row r="828" spans="1:9">
      <c r="A828" s="113" t="s">
        <v>416</v>
      </c>
      <c r="B828" s="116" t="s">
        <v>82</v>
      </c>
      <c r="C828" s="116">
        <v>3</v>
      </c>
      <c r="D828" s="113">
        <v>906</v>
      </c>
      <c r="E828" s="113" t="s">
        <v>3205</v>
      </c>
      <c r="F828" s="115">
        <v>31366.85</v>
      </c>
      <c r="G828" s="115">
        <v>6788.62</v>
      </c>
      <c r="H828" s="113">
        <v>0</v>
      </c>
      <c r="I828" s="115">
        <v>38155.47</v>
      </c>
    </row>
    <row r="829" spans="1:9">
      <c r="A829" s="113" t="s">
        <v>706</v>
      </c>
      <c r="B829" s="116" t="s">
        <v>82</v>
      </c>
      <c r="C829" s="116">
        <v>3</v>
      </c>
      <c r="D829" s="113">
        <v>2255</v>
      </c>
      <c r="E829" s="113" t="s">
        <v>3332</v>
      </c>
      <c r="F829" s="115">
        <v>18239.48</v>
      </c>
      <c r="G829" s="115">
        <v>3678.6</v>
      </c>
      <c r="H829" s="113">
        <v>0</v>
      </c>
      <c r="I829" s="115">
        <v>21918.080000000002</v>
      </c>
    </row>
    <row r="830" spans="1:9">
      <c r="A830" s="113" t="s">
        <v>854</v>
      </c>
      <c r="B830" s="116" t="s">
        <v>82</v>
      </c>
      <c r="C830" s="116">
        <v>3</v>
      </c>
      <c r="D830" s="113">
        <v>2700</v>
      </c>
      <c r="E830" s="113" t="s">
        <v>3297</v>
      </c>
      <c r="F830" s="115">
        <v>117967.66</v>
      </c>
      <c r="G830" s="113">
        <v>0</v>
      </c>
      <c r="H830" s="115">
        <v>11794.95</v>
      </c>
      <c r="I830" s="115">
        <v>-129762.61</v>
      </c>
    </row>
    <row r="831" spans="1:9">
      <c r="A831" s="113" t="s">
        <v>855</v>
      </c>
      <c r="B831" s="116" t="s">
        <v>82</v>
      </c>
      <c r="C831" s="116">
        <v>3</v>
      </c>
      <c r="D831" s="113">
        <v>2701</v>
      </c>
      <c r="E831" s="113" t="s">
        <v>3298</v>
      </c>
      <c r="F831" s="115">
        <v>36020.81</v>
      </c>
      <c r="G831" s="113">
        <v>0</v>
      </c>
      <c r="H831" s="115">
        <v>3601.62</v>
      </c>
      <c r="I831" s="115">
        <v>-39622.43</v>
      </c>
    </row>
    <row r="832" spans="1:9">
      <c r="A832" s="113" t="s">
        <v>886</v>
      </c>
      <c r="B832" s="116" t="s">
        <v>82</v>
      </c>
      <c r="C832" s="116">
        <v>3</v>
      </c>
      <c r="D832" s="113">
        <v>2702</v>
      </c>
      <c r="E832" s="113" t="s">
        <v>3450</v>
      </c>
      <c r="F832" s="113">
        <v>742.15</v>
      </c>
      <c r="G832" s="113">
        <v>0</v>
      </c>
      <c r="H832" s="113">
        <v>90.81</v>
      </c>
      <c r="I832" s="115">
        <v>-832.96</v>
      </c>
    </row>
    <row r="833" spans="1:9" hidden="1">
      <c r="A833" s="113" t="s">
        <v>322</v>
      </c>
      <c r="B833" s="116" t="s">
        <v>77</v>
      </c>
      <c r="C833" s="116">
        <v>3</v>
      </c>
      <c r="D833" s="113">
        <v>908</v>
      </c>
      <c r="E833" s="113" t="s">
        <v>2765</v>
      </c>
      <c r="F833" s="115">
        <v>94916.61</v>
      </c>
      <c r="G833" s="113">
        <v>0</v>
      </c>
      <c r="H833" s="113">
        <v>0</v>
      </c>
      <c r="I833" s="115">
        <v>94916.61</v>
      </c>
    </row>
    <row r="834" spans="1:9">
      <c r="A834" s="113" t="s">
        <v>973</v>
      </c>
      <c r="B834" s="116" t="s">
        <v>82</v>
      </c>
      <c r="C834" s="116">
        <v>3</v>
      </c>
      <c r="D834" s="113">
        <v>909</v>
      </c>
      <c r="E834" s="113" t="s">
        <v>2662</v>
      </c>
      <c r="F834" s="115">
        <v>103803.97</v>
      </c>
      <c r="G834" s="113">
        <v>0</v>
      </c>
      <c r="H834" s="113">
        <v>0</v>
      </c>
      <c r="I834" s="115">
        <v>103803.97</v>
      </c>
    </row>
    <row r="835" spans="1:9">
      <c r="A835" s="113" t="s">
        <v>2766</v>
      </c>
      <c r="B835" s="116" t="s">
        <v>82</v>
      </c>
      <c r="C835" s="116">
        <v>3</v>
      </c>
      <c r="D835" s="113">
        <v>3843</v>
      </c>
      <c r="E835" s="113" t="s">
        <v>3333</v>
      </c>
      <c r="F835" s="115">
        <v>8887.36</v>
      </c>
      <c r="G835" s="113">
        <v>0</v>
      </c>
      <c r="H835" s="113">
        <v>0</v>
      </c>
      <c r="I835" s="115">
        <v>-8887.36</v>
      </c>
    </row>
    <row r="836" spans="1:9" hidden="1">
      <c r="A836" s="113" t="s">
        <v>323</v>
      </c>
      <c r="B836" s="116" t="s">
        <v>77</v>
      </c>
      <c r="C836" s="116">
        <v>3</v>
      </c>
      <c r="D836" s="113">
        <v>913</v>
      </c>
      <c r="E836" s="113" t="s">
        <v>2767</v>
      </c>
      <c r="F836" s="115">
        <v>2325000.34</v>
      </c>
      <c r="G836" s="115">
        <v>495004.2</v>
      </c>
      <c r="H836" s="113">
        <v>0</v>
      </c>
      <c r="I836" s="115">
        <v>2820004.54</v>
      </c>
    </row>
    <row r="837" spans="1:9">
      <c r="A837" s="113" t="s">
        <v>2768</v>
      </c>
      <c r="B837" s="116" t="s">
        <v>82</v>
      </c>
      <c r="C837" s="116">
        <v>3</v>
      </c>
      <c r="D837" s="113">
        <v>914</v>
      </c>
      <c r="E837" s="113" t="s">
        <v>2692</v>
      </c>
      <c r="F837" s="115">
        <v>1319.2</v>
      </c>
      <c r="G837" s="113">
        <v>710.4</v>
      </c>
      <c r="H837" s="113">
        <v>0</v>
      </c>
      <c r="I837" s="115">
        <v>2029.6</v>
      </c>
    </row>
    <row r="838" spans="1:9">
      <c r="A838" s="113" t="s">
        <v>622</v>
      </c>
      <c r="B838" s="116" t="s">
        <v>82</v>
      </c>
      <c r="C838" s="116">
        <v>3</v>
      </c>
      <c r="D838" s="113">
        <v>915</v>
      </c>
      <c r="E838" s="113" t="s">
        <v>2693</v>
      </c>
      <c r="F838" s="115">
        <v>920778.07</v>
      </c>
      <c r="G838" s="115">
        <v>181396.49</v>
      </c>
      <c r="H838" s="113">
        <v>0</v>
      </c>
      <c r="I838" s="115">
        <v>1102174.56</v>
      </c>
    </row>
    <row r="839" spans="1:9">
      <c r="A839" s="113" t="s">
        <v>623</v>
      </c>
      <c r="B839" s="116" t="s">
        <v>82</v>
      </c>
      <c r="C839" s="116">
        <v>3</v>
      </c>
      <c r="D839" s="113">
        <v>916</v>
      </c>
      <c r="E839" s="113" t="s">
        <v>2694</v>
      </c>
      <c r="F839" s="115">
        <v>913898.98</v>
      </c>
      <c r="G839" s="115">
        <v>179080.75</v>
      </c>
      <c r="H839" s="113">
        <v>0</v>
      </c>
      <c r="I839" s="115">
        <v>1092979.73</v>
      </c>
    </row>
    <row r="840" spans="1:9">
      <c r="A840" s="113" t="s">
        <v>624</v>
      </c>
      <c r="B840" s="116" t="s">
        <v>82</v>
      </c>
      <c r="C840" s="116">
        <v>3</v>
      </c>
      <c r="D840" s="113">
        <v>917</v>
      </c>
      <c r="E840" s="113" t="s">
        <v>2695</v>
      </c>
      <c r="F840" s="115">
        <v>212772.73</v>
      </c>
      <c r="G840" s="115">
        <v>43606.03</v>
      </c>
      <c r="H840" s="113">
        <v>0</v>
      </c>
      <c r="I840" s="115">
        <v>256378.76</v>
      </c>
    </row>
    <row r="841" spans="1:9">
      <c r="A841" s="113" t="s">
        <v>625</v>
      </c>
      <c r="B841" s="116" t="s">
        <v>82</v>
      </c>
      <c r="C841" s="116">
        <v>3</v>
      </c>
      <c r="D841" s="113">
        <v>918</v>
      </c>
      <c r="E841" s="113" t="s">
        <v>3301</v>
      </c>
      <c r="F841" s="115">
        <v>74077.84</v>
      </c>
      <c r="G841" s="115">
        <v>9890.89</v>
      </c>
      <c r="H841" s="113">
        <v>0</v>
      </c>
      <c r="I841" s="115">
        <v>83968.73</v>
      </c>
    </row>
    <row r="842" spans="1:9">
      <c r="A842" s="113" t="s">
        <v>626</v>
      </c>
      <c r="B842" s="116" t="s">
        <v>82</v>
      </c>
      <c r="C842" s="116">
        <v>3</v>
      </c>
      <c r="D842" s="113">
        <v>919</v>
      </c>
      <c r="E842" s="113" t="s">
        <v>2697</v>
      </c>
      <c r="F842" s="115">
        <v>37626.44</v>
      </c>
      <c r="G842" s="115">
        <v>22619.88</v>
      </c>
      <c r="H842" s="113">
        <v>0</v>
      </c>
      <c r="I842" s="115">
        <v>60246.32</v>
      </c>
    </row>
    <row r="843" spans="1:9">
      <c r="A843" s="113" t="s">
        <v>627</v>
      </c>
      <c r="B843" s="116" t="s">
        <v>82</v>
      </c>
      <c r="C843" s="116">
        <v>3</v>
      </c>
      <c r="D843" s="113">
        <v>920</v>
      </c>
      <c r="E843" s="113" t="s">
        <v>2699</v>
      </c>
      <c r="F843" s="115">
        <v>27887.58</v>
      </c>
      <c r="G843" s="115">
        <v>14243.47</v>
      </c>
      <c r="H843" s="113">
        <v>0</v>
      </c>
      <c r="I843" s="115">
        <v>42131.05</v>
      </c>
    </row>
    <row r="844" spans="1:9">
      <c r="A844" s="113" t="s">
        <v>628</v>
      </c>
      <c r="B844" s="116" t="s">
        <v>82</v>
      </c>
      <c r="C844" s="116">
        <v>3</v>
      </c>
      <c r="D844" s="113">
        <v>921</v>
      </c>
      <c r="E844" s="113" t="s">
        <v>3302</v>
      </c>
      <c r="F844" s="115">
        <v>22867.41</v>
      </c>
      <c r="G844" s="115">
        <v>4257.29</v>
      </c>
      <c r="H844" s="113">
        <v>0</v>
      </c>
      <c r="I844" s="115">
        <v>27124.7</v>
      </c>
    </row>
    <row r="845" spans="1:9">
      <c r="A845" s="113" t="s">
        <v>629</v>
      </c>
      <c r="B845" s="116" t="s">
        <v>82</v>
      </c>
      <c r="C845" s="116">
        <v>3</v>
      </c>
      <c r="D845" s="113">
        <v>922</v>
      </c>
      <c r="E845" s="113" t="s">
        <v>3301</v>
      </c>
      <c r="F845" s="115">
        <v>95172.75</v>
      </c>
      <c r="G845" s="115">
        <v>7047</v>
      </c>
      <c r="H845" s="113">
        <v>0</v>
      </c>
      <c r="I845" s="115">
        <v>102219.75</v>
      </c>
    </row>
    <row r="846" spans="1:9">
      <c r="A846" s="113" t="s">
        <v>946</v>
      </c>
      <c r="B846" s="116" t="s">
        <v>82</v>
      </c>
      <c r="C846" s="116">
        <v>3</v>
      </c>
      <c r="D846" s="113">
        <v>951</v>
      </c>
      <c r="E846" s="113" t="s">
        <v>2700</v>
      </c>
      <c r="F846" s="115">
        <v>18599.34</v>
      </c>
      <c r="G846" s="115">
        <v>32152</v>
      </c>
      <c r="H846" s="113">
        <v>0</v>
      </c>
      <c r="I846" s="115">
        <v>50751.34</v>
      </c>
    </row>
    <row r="847" spans="1:9" hidden="1">
      <c r="A847" s="113" t="s">
        <v>324</v>
      </c>
      <c r="B847" s="116" t="s">
        <v>77</v>
      </c>
      <c r="C847" s="116">
        <v>3</v>
      </c>
      <c r="D847" s="113">
        <v>924</v>
      </c>
      <c r="E847" s="113" t="s">
        <v>3334</v>
      </c>
      <c r="F847" s="115">
        <v>331523.84999999998</v>
      </c>
      <c r="G847" s="113">
        <v>0</v>
      </c>
      <c r="H847" s="115">
        <v>50530.720000000001</v>
      </c>
      <c r="I847" s="115">
        <v>-382054.57</v>
      </c>
    </row>
    <row r="848" spans="1:9">
      <c r="A848" s="113" t="s">
        <v>912</v>
      </c>
      <c r="B848" s="116" t="s">
        <v>82</v>
      </c>
      <c r="C848" s="116">
        <v>3</v>
      </c>
      <c r="D848" s="113">
        <v>925</v>
      </c>
      <c r="E848" s="113" t="s">
        <v>2692</v>
      </c>
      <c r="F848" s="113">
        <v>184.92</v>
      </c>
      <c r="G848" s="113">
        <v>0</v>
      </c>
      <c r="H848" s="113">
        <v>138.32</v>
      </c>
      <c r="I848" s="115">
        <v>-323.24</v>
      </c>
    </row>
    <row r="849" spans="1:9">
      <c r="A849" s="113" t="s">
        <v>630</v>
      </c>
      <c r="B849" s="116" t="s">
        <v>82</v>
      </c>
      <c r="C849" s="116">
        <v>3</v>
      </c>
      <c r="D849" s="113">
        <v>926</v>
      </c>
      <c r="E849" s="113" t="s">
        <v>2693</v>
      </c>
      <c r="F849" s="115">
        <v>53986.84</v>
      </c>
      <c r="G849" s="113">
        <v>0</v>
      </c>
      <c r="H849" s="115">
        <v>5972</v>
      </c>
      <c r="I849" s="115">
        <v>-59958.84</v>
      </c>
    </row>
    <row r="850" spans="1:9">
      <c r="A850" s="113" t="s">
        <v>631</v>
      </c>
      <c r="B850" s="116" t="s">
        <v>82</v>
      </c>
      <c r="C850" s="116">
        <v>3</v>
      </c>
      <c r="D850" s="113">
        <v>927</v>
      </c>
      <c r="E850" s="113" t="s">
        <v>2694</v>
      </c>
      <c r="F850" s="115">
        <v>189061.87</v>
      </c>
      <c r="G850" s="113">
        <v>0</v>
      </c>
      <c r="H850" s="115">
        <v>28417.63</v>
      </c>
      <c r="I850" s="115">
        <v>-217479.5</v>
      </c>
    </row>
    <row r="851" spans="1:9">
      <c r="A851" s="113" t="s">
        <v>632</v>
      </c>
      <c r="B851" s="116" t="s">
        <v>82</v>
      </c>
      <c r="C851" s="116">
        <v>3</v>
      </c>
      <c r="D851" s="113">
        <v>928</v>
      </c>
      <c r="E851" s="113" t="s">
        <v>2695</v>
      </c>
      <c r="F851" s="115">
        <v>56541.24</v>
      </c>
      <c r="G851" s="113">
        <v>0</v>
      </c>
      <c r="H851" s="115">
        <v>11004.4</v>
      </c>
      <c r="I851" s="115">
        <v>-67545.64</v>
      </c>
    </row>
    <row r="852" spans="1:9">
      <c r="A852" s="113" t="s">
        <v>633</v>
      </c>
      <c r="B852" s="116" t="s">
        <v>82</v>
      </c>
      <c r="C852" s="116">
        <v>3</v>
      </c>
      <c r="D852" s="113">
        <v>932</v>
      </c>
      <c r="E852" s="113" t="s">
        <v>3304</v>
      </c>
      <c r="F852" s="115">
        <v>31748.98</v>
      </c>
      <c r="G852" s="113">
        <v>0</v>
      </c>
      <c r="H852" s="115">
        <v>4998.37</v>
      </c>
      <c r="I852" s="115">
        <v>-36747.35</v>
      </c>
    </row>
    <row r="853" spans="1:9" hidden="1">
      <c r="A853" s="113" t="s">
        <v>325</v>
      </c>
      <c r="B853" s="116" t="s">
        <v>77</v>
      </c>
      <c r="C853" s="116">
        <v>3</v>
      </c>
      <c r="D853" s="113">
        <v>936</v>
      </c>
      <c r="E853" s="113" t="s">
        <v>2771</v>
      </c>
      <c r="F853" s="115">
        <v>218160</v>
      </c>
      <c r="G853" s="115">
        <v>36720</v>
      </c>
      <c r="H853" s="113">
        <v>0</v>
      </c>
      <c r="I853" s="115">
        <v>254880</v>
      </c>
    </row>
    <row r="854" spans="1:9">
      <c r="A854" s="113" t="s">
        <v>672</v>
      </c>
      <c r="B854" s="116" t="s">
        <v>82</v>
      </c>
      <c r="C854" s="116">
        <v>3</v>
      </c>
      <c r="D854" s="113">
        <v>937</v>
      </c>
      <c r="E854" s="113" t="s">
        <v>2551</v>
      </c>
      <c r="F854" s="115">
        <v>172800</v>
      </c>
      <c r="G854" s="115">
        <v>27000</v>
      </c>
      <c r="H854" s="113">
        <v>0</v>
      </c>
      <c r="I854" s="115">
        <v>199800</v>
      </c>
    </row>
    <row r="855" spans="1:9">
      <c r="A855" s="113" t="s">
        <v>686</v>
      </c>
      <c r="B855" s="116" t="s">
        <v>82</v>
      </c>
      <c r="C855" s="116">
        <v>3</v>
      </c>
      <c r="D855" s="113">
        <v>938</v>
      </c>
      <c r="E855" s="113" t="s">
        <v>2552</v>
      </c>
      <c r="F855" s="115">
        <v>45360</v>
      </c>
      <c r="G855" s="115">
        <v>9720</v>
      </c>
      <c r="H855" s="113">
        <v>0</v>
      </c>
      <c r="I855" s="115">
        <v>55080</v>
      </c>
    </row>
    <row r="856" spans="1:9" hidden="1">
      <c r="A856" s="113" t="s">
        <v>751</v>
      </c>
      <c r="B856" s="116" t="s">
        <v>77</v>
      </c>
      <c r="C856" s="116">
        <v>3</v>
      </c>
      <c r="D856" s="113">
        <v>2391</v>
      </c>
      <c r="E856" s="113" t="s">
        <v>3305</v>
      </c>
      <c r="F856" s="115">
        <v>1692778.23</v>
      </c>
      <c r="G856" s="115">
        <v>394125.53</v>
      </c>
      <c r="H856" s="113">
        <v>0</v>
      </c>
      <c r="I856" s="115">
        <v>2086903.76</v>
      </c>
    </row>
    <row r="857" spans="1:9">
      <c r="A857" s="113" t="s">
        <v>741</v>
      </c>
      <c r="B857" s="116" t="s">
        <v>82</v>
      </c>
      <c r="C857" s="116">
        <v>3</v>
      </c>
      <c r="D857" s="113">
        <v>2392</v>
      </c>
      <c r="E857" s="113" t="s">
        <v>2772</v>
      </c>
      <c r="F857" s="115">
        <v>1692778.44</v>
      </c>
      <c r="G857" s="115">
        <v>394125.53</v>
      </c>
      <c r="H857" s="113">
        <v>0</v>
      </c>
      <c r="I857" s="115">
        <v>2086903.97</v>
      </c>
    </row>
    <row r="858" spans="1:9">
      <c r="A858" s="113" t="s">
        <v>1732</v>
      </c>
      <c r="B858" s="116" t="s">
        <v>82</v>
      </c>
      <c r="C858" s="116">
        <v>3</v>
      </c>
      <c r="D858" s="113">
        <v>2618</v>
      </c>
      <c r="E858" s="113" t="s">
        <v>3292</v>
      </c>
      <c r="F858" s="113">
        <v>0.21</v>
      </c>
      <c r="G858" s="113">
        <v>0</v>
      </c>
      <c r="H858" s="113">
        <v>0</v>
      </c>
      <c r="I858" s="115">
        <v>-0.21</v>
      </c>
    </row>
    <row r="859" spans="1:9" hidden="1">
      <c r="A859" s="113" t="s">
        <v>326</v>
      </c>
      <c r="B859" s="116" t="s">
        <v>77</v>
      </c>
      <c r="C859" s="116">
        <v>3</v>
      </c>
      <c r="D859" s="113">
        <v>940</v>
      </c>
      <c r="E859" s="113" t="s">
        <v>9</v>
      </c>
      <c r="F859" s="115">
        <v>6279429.54</v>
      </c>
      <c r="G859" s="115">
        <v>2176052.62</v>
      </c>
      <c r="H859" s="115">
        <v>68522.95</v>
      </c>
      <c r="I859" s="115">
        <v>8386959.21</v>
      </c>
    </row>
    <row r="860" spans="1:9">
      <c r="A860" s="113" t="s">
        <v>327</v>
      </c>
      <c r="B860" s="116" t="s">
        <v>82</v>
      </c>
      <c r="C860" s="116">
        <v>3</v>
      </c>
      <c r="D860" s="113">
        <v>943</v>
      </c>
      <c r="E860" s="113" t="s">
        <v>3310</v>
      </c>
      <c r="F860" s="115">
        <v>110925.36</v>
      </c>
      <c r="G860" s="115">
        <v>18260.23</v>
      </c>
      <c r="H860" s="113">
        <v>0</v>
      </c>
      <c r="I860" s="115">
        <v>129185.59</v>
      </c>
    </row>
    <row r="861" spans="1:9">
      <c r="A861" s="113" t="s">
        <v>328</v>
      </c>
      <c r="B861" s="116" t="s">
        <v>82</v>
      </c>
      <c r="C861" s="116">
        <v>3</v>
      </c>
      <c r="D861" s="113">
        <v>945</v>
      </c>
      <c r="E861" s="113" t="s">
        <v>2717</v>
      </c>
      <c r="F861" s="115">
        <v>101842</v>
      </c>
      <c r="G861" s="115">
        <v>48756.15</v>
      </c>
      <c r="H861" s="113">
        <v>0</v>
      </c>
      <c r="I861" s="115">
        <v>150598.15</v>
      </c>
    </row>
    <row r="862" spans="1:9">
      <c r="A862" s="113" t="s">
        <v>673</v>
      </c>
      <c r="B862" s="116" t="s">
        <v>82</v>
      </c>
      <c r="C862" s="116">
        <v>3</v>
      </c>
      <c r="D862" s="113">
        <v>946</v>
      </c>
      <c r="E862" s="113" t="s">
        <v>3313</v>
      </c>
      <c r="F862" s="115">
        <v>5156</v>
      </c>
      <c r="G862" s="113">
        <v>0</v>
      </c>
      <c r="H862" s="113">
        <v>0</v>
      </c>
      <c r="I862" s="115">
        <v>5156</v>
      </c>
    </row>
    <row r="863" spans="1:9">
      <c r="A863" s="113" t="s">
        <v>329</v>
      </c>
      <c r="B863" s="116" t="s">
        <v>82</v>
      </c>
      <c r="C863" s="116">
        <v>3</v>
      </c>
      <c r="D863" s="113">
        <v>947</v>
      </c>
      <c r="E863" s="113" t="s">
        <v>3307</v>
      </c>
      <c r="F863" s="115">
        <v>251100.79</v>
      </c>
      <c r="G863" s="115">
        <v>33997.800000000003</v>
      </c>
      <c r="H863" s="113">
        <v>0</v>
      </c>
      <c r="I863" s="115">
        <v>285098.59000000003</v>
      </c>
    </row>
    <row r="864" spans="1:9">
      <c r="A864" s="113" t="s">
        <v>783</v>
      </c>
      <c r="B864" s="116" t="s">
        <v>82</v>
      </c>
      <c r="C864" s="116">
        <v>3</v>
      </c>
      <c r="D864" s="113">
        <v>949</v>
      </c>
      <c r="E864" s="113" t="s">
        <v>2719</v>
      </c>
      <c r="F864" s="115">
        <v>124626.91</v>
      </c>
      <c r="G864" s="113">
        <v>0</v>
      </c>
      <c r="H864" s="115">
        <v>68522.95</v>
      </c>
      <c r="I864" s="115">
        <v>56103.96</v>
      </c>
    </row>
    <row r="865" spans="1:9">
      <c r="A865" s="113" t="s">
        <v>1000</v>
      </c>
      <c r="B865" s="116" t="s">
        <v>82</v>
      </c>
      <c r="C865" s="116">
        <v>3</v>
      </c>
      <c r="D865" s="113">
        <v>950</v>
      </c>
      <c r="E865" s="113" t="s">
        <v>3308</v>
      </c>
      <c r="F865" s="115">
        <v>314582.39</v>
      </c>
      <c r="G865" s="115">
        <v>586808.68000000005</v>
      </c>
      <c r="H865" s="113">
        <v>0</v>
      </c>
      <c r="I865" s="115">
        <v>901391.07</v>
      </c>
    </row>
    <row r="866" spans="1:9">
      <c r="A866" s="113" t="s">
        <v>330</v>
      </c>
      <c r="B866" s="116" t="s">
        <v>82</v>
      </c>
      <c r="C866" s="116">
        <v>3</v>
      </c>
      <c r="D866" s="113">
        <v>953</v>
      </c>
      <c r="E866" s="113" t="s">
        <v>3314</v>
      </c>
      <c r="F866" s="115">
        <v>166559.01</v>
      </c>
      <c r="G866" s="115">
        <v>41295.699999999997</v>
      </c>
      <c r="H866" s="113">
        <v>0</v>
      </c>
      <c r="I866" s="115">
        <v>207854.71</v>
      </c>
    </row>
    <row r="867" spans="1:9">
      <c r="A867" s="113" t="s">
        <v>674</v>
      </c>
      <c r="B867" s="116" t="s">
        <v>82</v>
      </c>
      <c r="C867" s="116">
        <v>3</v>
      </c>
      <c r="D867" s="113">
        <v>954</v>
      </c>
      <c r="E867" s="113" t="s">
        <v>3335</v>
      </c>
      <c r="F867" s="115">
        <v>159632</v>
      </c>
      <c r="G867" s="115">
        <v>31930.86</v>
      </c>
      <c r="H867" s="113">
        <v>0</v>
      </c>
      <c r="I867" s="115">
        <v>191562.86</v>
      </c>
    </row>
    <row r="868" spans="1:9">
      <c r="A868" s="113" t="s">
        <v>914</v>
      </c>
      <c r="B868" s="116" t="s">
        <v>82</v>
      </c>
      <c r="C868" s="116">
        <v>3</v>
      </c>
      <c r="D868" s="113">
        <v>956</v>
      </c>
      <c r="E868" s="113" t="s">
        <v>2721</v>
      </c>
      <c r="F868" s="115">
        <v>2401.36</v>
      </c>
      <c r="G868" s="115">
        <v>1366.4</v>
      </c>
      <c r="H868" s="113">
        <v>0</v>
      </c>
      <c r="I868" s="115">
        <v>3767.76</v>
      </c>
    </row>
    <row r="869" spans="1:9">
      <c r="A869" s="113" t="s">
        <v>792</v>
      </c>
      <c r="B869" s="116" t="s">
        <v>82</v>
      </c>
      <c r="C869" s="116">
        <v>3</v>
      </c>
      <c r="D869" s="113">
        <v>957</v>
      </c>
      <c r="E869" s="113" t="s">
        <v>2723</v>
      </c>
      <c r="F869" s="115">
        <v>6570.72</v>
      </c>
      <c r="G869" s="113">
        <v>0</v>
      </c>
      <c r="H869" s="113">
        <v>0</v>
      </c>
      <c r="I869" s="115">
        <v>6570.72</v>
      </c>
    </row>
    <row r="870" spans="1:9">
      <c r="A870" s="113" t="s">
        <v>331</v>
      </c>
      <c r="B870" s="116" t="s">
        <v>82</v>
      </c>
      <c r="C870" s="116">
        <v>3</v>
      </c>
      <c r="D870" s="113">
        <v>958</v>
      </c>
      <c r="E870" s="113" t="s">
        <v>2724</v>
      </c>
      <c r="F870" s="115">
        <v>121750</v>
      </c>
      <c r="G870" s="115">
        <v>24350</v>
      </c>
      <c r="H870" s="113">
        <v>0</v>
      </c>
      <c r="I870" s="115">
        <v>146100</v>
      </c>
    </row>
    <row r="871" spans="1:9">
      <c r="A871" s="113" t="s">
        <v>675</v>
      </c>
      <c r="B871" s="116" t="s">
        <v>82</v>
      </c>
      <c r="C871" s="116">
        <v>3</v>
      </c>
      <c r="D871" s="113">
        <v>959</v>
      </c>
      <c r="E871" s="113" t="s">
        <v>3315</v>
      </c>
      <c r="F871" s="115">
        <v>207821.41</v>
      </c>
      <c r="G871" s="115">
        <v>46347.12</v>
      </c>
      <c r="H871" s="113">
        <v>0</v>
      </c>
      <c r="I871" s="115">
        <v>254168.53</v>
      </c>
    </row>
    <row r="872" spans="1:9">
      <c r="A872" s="113" t="s">
        <v>1010</v>
      </c>
      <c r="B872" s="116" t="s">
        <v>82</v>
      </c>
      <c r="C872" s="116">
        <v>3</v>
      </c>
      <c r="D872" s="113">
        <v>960</v>
      </c>
      <c r="E872" s="113" t="s">
        <v>2774</v>
      </c>
      <c r="F872" s="115">
        <v>12000</v>
      </c>
      <c r="G872" s="113">
        <v>0</v>
      </c>
      <c r="H872" s="113">
        <v>0</v>
      </c>
      <c r="I872" s="115">
        <v>12000</v>
      </c>
    </row>
    <row r="873" spans="1:9">
      <c r="A873" s="113" t="s">
        <v>947</v>
      </c>
      <c r="B873" s="116" t="s">
        <v>82</v>
      </c>
      <c r="C873" s="116">
        <v>3</v>
      </c>
      <c r="D873" s="113">
        <v>961</v>
      </c>
      <c r="E873" s="113" t="s">
        <v>3336</v>
      </c>
      <c r="F873" s="115">
        <v>1461683.95</v>
      </c>
      <c r="G873" s="115">
        <v>756242.05</v>
      </c>
      <c r="H873" s="113">
        <v>0</v>
      </c>
      <c r="I873" s="115">
        <v>2217926</v>
      </c>
    </row>
    <row r="874" spans="1:9">
      <c r="A874" s="113" t="s">
        <v>687</v>
      </c>
      <c r="B874" s="116" t="s">
        <v>82</v>
      </c>
      <c r="C874" s="116">
        <v>3</v>
      </c>
      <c r="D874" s="113">
        <v>962</v>
      </c>
      <c r="E874" s="113" t="s">
        <v>3316</v>
      </c>
      <c r="F874" s="115">
        <v>158898.73000000001</v>
      </c>
      <c r="G874" s="115">
        <v>37552.14</v>
      </c>
      <c r="H874" s="113">
        <v>0</v>
      </c>
      <c r="I874" s="115">
        <v>196450.87</v>
      </c>
    </row>
    <row r="875" spans="1:9">
      <c r="A875" s="113" t="s">
        <v>982</v>
      </c>
      <c r="B875" s="116" t="s">
        <v>82</v>
      </c>
      <c r="C875" s="116">
        <v>3</v>
      </c>
      <c r="D875" s="113">
        <v>963</v>
      </c>
      <c r="E875" s="113" t="s">
        <v>3659</v>
      </c>
      <c r="F875" s="115">
        <v>7990</v>
      </c>
      <c r="G875" s="115">
        <v>2899</v>
      </c>
      <c r="H875" s="113">
        <v>0</v>
      </c>
      <c r="I875" s="115">
        <v>10889</v>
      </c>
    </row>
    <row r="876" spans="1:9">
      <c r="A876" s="113" t="s">
        <v>948</v>
      </c>
      <c r="B876" s="116" t="s">
        <v>82</v>
      </c>
      <c r="C876" s="116">
        <v>3</v>
      </c>
      <c r="D876" s="113">
        <v>965</v>
      </c>
      <c r="E876" s="113" t="s">
        <v>3337</v>
      </c>
      <c r="F876" s="115">
        <v>507657</v>
      </c>
      <c r="G876" s="113">
        <v>0</v>
      </c>
      <c r="H876" s="113">
        <v>0</v>
      </c>
      <c r="I876" s="115">
        <v>507657</v>
      </c>
    </row>
    <row r="877" spans="1:9">
      <c r="A877" s="113" t="s">
        <v>2776</v>
      </c>
      <c r="B877" s="116" t="s">
        <v>82</v>
      </c>
      <c r="C877" s="116">
        <v>3</v>
      </c>
      <c r="D877" s="113">
        <v>966</v>
      </c>
      <c r="E877" s="113" t="s">
        <v>3307</v>
      </c>
      <c r="F877" s="113">
        <v>495</v>
      </c>
      <c r="G877" s="115">
        <v>29747.57</v>
      </c>
      <c r="H877" s="113">
        <v>0</v>
      </c>
      <c r="I877" s="115">
        <v>30242.57</v>
      </c>
    </row>
    <row r="878" spans="1:9">
      <c r="A878" s="113" t="s">
        <v>2777</v>
      </c>
      <c r="B878" s="116" t="s">
        <v>82</v>
      </c>
      <c r="C878" s="116">
        <v>3</v>
      </c>
      <c r="D878" s="113">
        <v>1152</v>
      </c>
      <c r="E878" s="113" t="s">
        <v>2352</v>
      </c>
      <c r="F878" s="115">
        <v>5410.96</v>
      </c>
      <c r="G878" s="113">
        <v>0</v>
      </c>
      <c r="H878" s="113">
        <v>0</v>
      </c>
      <c r="I878" s="115">
        <v>-5410.96</v>
      </c>
    </row>
    <row r="879" spans="1:9">
      <c r="A879" s="113" t="s">
        <v>676</v>
      </c>
      <c r="B879" s="116" t="s">
        <v>82</v>
      </c>
      <c r="C879" s="116">
        <v>3</v>
      </c>
      <c r="D879" s="113">
        <v>1224</v>
      </c>
      <c r="E879" s="113" t="s">
        <v>3311</v>
      </c>
      <c r="F879" s="115">
        <v>1824225.84</v>
      </c>
      <c r="G879" s="115">
        <v>364864.28</v>
      </c>
      <c r="H879" s="113">
        <v>0</v>
      </c>
      <c r="I879" s="115">
        <v>2189090.12</v>
      </c>
    </row>
    <row r="880" spans="1:9">
      <c r="A880" s="113" t="s">
        <v>688</v>
      </c>
      <c r="B880" s="116" t="s">
        <v>82</v>
      </c>
      <c r="C880" s="116">
        <v>3</v>
      </c>
      <c r="D880" s="113">
        <v>1225</v>
      </c>
      <c r="E880" s="113" t="s">
        <v>3312</v>
      </c>
      <c r="F880" s="115">
        <v>23313.47</v>
      </c>
      <c r="G880" s="115">
        <v>5283.35</v>
      </c>
      <c r="H880" s="113">
        <v>0</v>
      </c>
      <c r="I880" s="115">
        <v>28596.82</v>
      </c>
    </row>
    <row r="881" spans="1:9">
      <c r="A881" s="113" t="s">
        <v>332</v>
      </c>
      <c r="B881" s="116" t="s">
        <v>82</v>
      </c>
      <c r="C881" s="116">
        <v>3</v>
      </c>
      <c r="D881" s="113">
        <v>1730</v>
      </c>
      <c r="E881" s="113" t="s">
        <v>3448</v>
      </c>
      <c r="F881" s="115">
        <v>19092.39</v>
      </c>
      <c r="G881" s="115">
        <v>5213.42</v>
      </c>
      <c r="H881" s="113">
        <v>0</v>
      </c>
      <c r="I881" s="115">
        <v>24305.81</v>
      </c>
    </row>
    <row r="882" spans="1:9">
      <c r="A882" s="113" t="s">
        <v>677</v>
      </c>
      <c r="B882" s="116" t="s">
        <v>82</v>
      </c>
      <c r="C882" s="116">
        <v>3</v>
      </c>
      <c r="D882" s="113">
        <v>1967</v>
      </c>
      <c r="E882" s="113" t="s">
        <v>3312</v>
      </c>
      <c r="F882" s="115">
        <v>664132.17000000004</v>
      </c>
      <c r="G882" s="115">
        <v>138092.87</v>
      </c>
      <c r="H882" s="113">
        <v>0</v>
      </c>
      <c r="I882" s="115">
        <v>802225.04</v>
      </c>
    </row>
    <row r="883" spans="1:9">
      <c r="A883" s="113" t="s">
        <v>949</v>
      </c>
      <c r="B883" s="116" t="s">
        <v>82</v>
      </c>
      <c r="C883" s="116">
        <v>3</v>
      </c>
      <c r="D883" s="113">
        <v>2654</v>
      </c>
      <c r="E883" s="113" t="s">
        <v>2737</v>
      </c>
      <c r="F883" s="115">
        <v>25554</v>
      </c>
      <c r="G883" s="113">
        <v>0</v>
      </c>
      <c r="H883" s="113">
        <v>0</v>
      </c>
      <c r="I883" s="115">
        <v>25554</v>
      </c>
    </row>
    <row r="884" spans="1:9">
      <c r="A884" s="113" t="s">
        <v>902</v>
      </c>
      <c r="B884" s="116" t="s">
        <v>82</v>
      </c>
      <c r="C884" s="116">
        <v>3</v>
      </c>
      <c r="D884" s="113">
        <v>2867</v>
      </c>
      <c r="E884" s="113" t="s">
        <v>3613</v>
      </c>
      <c r="F884" s="115">
        <v>6830</v>
      </c>
      <c r="G884" s="115">
        <v>3045</v>
      </c>
      <c r="H884" s="113">
        <v>0</v>
      </c>
      <c r="I884" s="115">
        <v>9875</v>
      </c>
    </row>
    <row r="885" spans="1:9" hidden="1">
      <c r="A885" s="113" t="s">
        <v>333</v>
      </c>
      <c r="B885" s="116" t="s">
        <v>77</v>
      </c>
      <c r="C885" s="116">
        <v>3</v>
      </c>
      <c r="D885" s="113">
        <v>968</v>
      </c>
      <c r="E885" s="113" t="s">
        <v>3338</v>
      </c>
      <c r="F885" s="115">
        <v>151147.57999999999</v>
      </c>
      <c r="G885" s="115">
        <v>22197.69</v>
      </c>
      <c r="H885" s="113">
        <v>0</v>
      </c>
      <c r="I885" s="115">
        <v>173345.27</v>
      </c>
    </row>
    <row r="886" spans="1:9">
      <c r="A886" s="113" t="s">
        <v>334</v>
      </c>
      <c r="B886" s="116" t="s">
        <v>82</v>
      </c>
      <c r="C886" s="116">
        <v>3</v>
      </c>
      <c r="D886" s="113">
        <v>969</v>
      </c>
      <c r="E886" s="113" t="s">
        <v>3320</v>
      </c>
      <c r="F886" s="115">
        <v>44806.79</v>
      </c>
      <c r="G886" s="115">
        <v>15359.5</v>
      </c>
      <c r="H886" s="113">
        <v>0</v>
      </c>
      <c r="I886" s="115">
        <v>60166.29</v>
      </c>
    </row>
    <row r="887" spans="1:9">
      <c r="A887" s="113" t="s">
        <v>335</v>
      </c>
      <c r="B887" s="116" t="s">
        <v>82</v>
      </c>
      <c r="C887" s="116">
        <v>3</v>
      </c>
      <c r="D887" s="113">
        <v>970</v>
      </c>
      <c r="E887" s="113" t="s">
        <v>2941</v>
      </c>
      <c r="F887" s="115">
        <v>27983.63</v>
      </c>
      <c r="G887" s="115">
        <v>2660.2</v>
      </c>
      <c r="H887" s="113">
        <v>0</v>
      </c>
      <c r="I887" s="115">
        <v>30643.83</v>
      </c>
    </row>
    <row r="888" spans="1:9">
      <c r="A888" s="113" t="s">
        <v>2778</v>
      </c>
      <c r="B888" s="116" t="s">
        <v>82</v>
      </c>
      <c r="C888" s="116">
        <v>3</v>
      </c>
      <c r="D888" s="113">
        <v>972</v>
      </c>
      <c r="E888" s="113" t="s">
        <v>2742</v>
      </c>
      <c r="F888" s="113">
        <v>247.94</v>
      </c>
      <c r="G888" s="113">
        <v>640</v>
      </c>
      <c r="H888" s="113">
        <v>0</v>
      </c>
      <c r="I888" s="115">
        <v>887.94</v>
      </c>
    </row>
    <row r="889" spans="1:9">
      <c r="A889" s="113" t="s">
        <v>636</v>
      </c>
      <c r="B889" s="116" t="s">
        <v>82</v>
      </c>
      <c r="C889" s="116">
        <v>3</v>
      </c>
      <c r="D889" s="113">
        <v>973</v>
      </c>
      <c r="E889" s="113" t="s">
        <v>2743</v>
      </c>
      <c r="F889" s="115">
        <v>15540.75</v>
      </c>
      <c r="G889" s="115">
        <v>1540.09</v>
      </c>
      <c r="H889" s="113">
        <v>0</v>
      </c>
      <c r="I889" s="115">
        <v>17080.84</v>
      </c>
    </row>
    <row r="890" spans="1:9">
      <c r="A890" s="113" t="s">
        <v>336</v>
      </c>
      <c r="B890" s="116" t="s">
        <v>82</v>
      </c>
      <c r="C890" s="116">
        <v>3</v>
      </c>
      <c r="D890" s="113">
        <v>974</v>
      </c>
      <c r="E890" s="113" t="s">
        <v>2744</v>
      </c>
      <c r="F890" s="115">
        <v>10376.85</v>
      </c>
      <c r="G890" s="113">
        <v>250.5</v>
      </c>
      <c r="H890" s="113">
        <v>0</v>
      </c>
      <c r="I890" s="115">
        <v>10627.35</v>
      </c>
    </row>
    <row r="891" spans="1:9">
      <c r="A891" s="113" t="s">
        <v>2779</v>
      </c>
      <c r="B891" s="116" t="s">
        <v>82</v>
      </c>
      <c r="C891" s="116">
        <v>3</v>
      </c>
      <c r="D891" s="113">
        <v>977</v>
      </c>
      <c r="E891" s="113" t="s">
        <v>2780</v>
      </c>
      <c r="F891" s="115">
        <v>35889</v>
      </c>
      <c r="G891" s="113">
        <v>0</v>
      </c>
      <c r="H891" s="113">
        <v>0</v>
      </c>
      <c r="I891" s="115">
        <v>35889</v>
      </c>
    </row>
    <row r="892" spans="1:9">
      <c r="A892" s="113" t="s">
        <v>634</v>
      </c>
      <c r="B892" s="116" t="s">
        <v>82</v>
      </c>
      <c r="C892" s="116">
        <v>3</v>
      </c>
      <c r="D892" s="113">
        <v>1973</v>
      </c>
      <c r="E892" s="113" t="s">
        <v>3321</v>
      </c>
      <c r="F892" s="115">
        <v>16311.45</v>
      </c>
      <c r="G892" s="115">
        <v>1747.4</v>
      </c>
      <c r="H892" s="113">
        <v>0</v>
      </c>
      <c r="I892" s="115">
        <v>18058.849999999999</v>
      </c>
    </row>
    <row r="893" spans="1:9">
      <c r="A893" s="113" t="s">
        <v>959</v>
      </c>
      <c r="B893" s="116" t="s">
        <v>82</v>
      </c>
      <c r="C893" s="116">
        <v>3</v>
      </c>
      <c r="D893" s="113">
        <v>2794</v>
      </c>
      <c r="E893" s="113" t="s">
        <v>3339</v>
      </c>
      <c r="F893" s="113">
        <v>8.83</v>
      </c>
      <c r="G893" s="113">
        <v>0</v>
      </c>
      <c r="H893" s="113">
        <v>0</v>
      </c>
      <c r="I893" s="115">
        <v>-8.83</v>
      </c>
    </row>
    <row r="894" spans="1:9" hidden="1">
      <c r="A894" s="117" t="s">
        <v>337</v>
      </c>
      <c r="B894" s="118" t="s">
        <v>77</v>
      </c>
      <c r="C894" s="118">
        <v>3</v>
      </c>
      <c r="D894" s="117">
        <v>1057</v>
      </c>
      <c r="E894" s="117" t="s">
        <v>3340</v>
      </c>
      <c r="F894" s="129">
        <v>251210.7</v>
      </c>
      <c r="G894" s="129">
        <v>50123.71</v>
      </c>
      <c r="H894" s="117">
        <v>0</v>
      </c>
      <c r="I894" s="129">
        <v>301334.40999999997</v>
      </c>
    </row>
    <row r="895" spans="1:9">
      <c r="A895" s="113" t="s">
        <v>338</v>
      </c>
      <c r="B895" s="116" t="s">
        <v>82</v>
      </c>
      <c r="C895" s="116">
        <v>3</v>
      </c>
      <c r="D895" s="113">
        <v>1058</v>
      </c>
      <c r="E895" s="113" t="s">
        <v>2749</v>
      </c>
      <c r="F895" s="115">
        <v>108897.37</v>
      </c>
      <c r="G895" s="115">
        <v>20730.34</v>
      </c>
      <c r="H895" s="113">
        <v>0</v>
      </c>
      <c r="I895" s="115">
        <v>129627.71</v>
      </c>
    </row>
    <row r="896" spans="1:9">
      <c r="A896" s="113" t="s">
        <v>339</v>
      </c>
      <c r="B896" s="116" t="s">
        <v>82</v>
      </c>
      <c r="C896" s="116">
        <v>3</v>
      </c>
      <c r="D896" s="113">
        <v>1060</v>
      </c>
      <c r="E896" s="113" t="s">
        <v>3323</v>
      </c>
      <c r="F896" s="115">
        <v>59537.72</v>
      </c>
      <c r="G896" s="115">
        <v>12207.61</v>
      </c>
      <c r="H896" s="113">
        <v>0</v>
      </c>
      <c r="I896" s="115">
        <v>71745.33</v>
      </c>
    </row>
    <row r="897" spans="1:9">
      <c r="A897" s="113" t="s">
        <v>340</v>
      </c>
      <c r="B897" s="116" t="s">
        <v>82</v>
      </c>
      <c r="C897" s="116">
        <v>3</v>
      </c>
      <c r="D897" s="113">
        <v>1061</v>
      </c>
      <c r="E897" s="113" t="s">
        <v>2751</v>
      </c>
      <c r="F897" s="115">
        <v>18092.07</v>
      </c>
      <c r="G897" s="115">
        <v>4309.3</v>
      </c>
      <c r="H897" s="113">
        <v>0</v>
      </c>
      <c r="I897" s="115">
        <v>22401.37</v>
      </c>
    </row>
    <row r="898" spans="1:9">
      <c r="A898" s="113" t="s">
        <v>377</v>
      </c>
      <c r="B898" s="116" t="s">
        <v>82</v>
      </c>
      <c r="C898" s="116">
        <v>3</v>
      </c>
      <c r="D898" s="113">
        <v>1862</v>
      </c>
      <c r="E898" s="113" t="s">
        <v>3323</v>
      </c>
      <c r="F898" s="115">
        <v>33374.239999999998</v>
      </c>
      <c r="G898" s="115">
        <v>6785.33</v>
      </c>
      <c r="H898" s="113">
        <v>0</v>
      </c>
      <c r="I898" s="115">
        <v>40159.57</v>
      </c>
    </row>
    <row r="899" spans="1:9">
      <c r="A899" s="113" t="s">
        <v>378</v>
      </c>
      <c r="B899" s="116" t="s">
        <v>82</v>
      </c>
      <c r="C899" s="116">
        <v>3</v>
      </c>
      <c r="D899" s="113">
        <v>1864</v>
      </c>
      <c r="E899" s="113" t="s">
        <v>3324</v>
      </c>
      <c r="F899" s="115">
        <v>31309.3</v>
      </c>
      <c r="G899" s="115">
        <v>6091.13</v>
      </c>
      <c r="H899" s="113">
        <v>0</v>
      </c>
      <c r="I899" s="115">
        <v>37400.43</v>
      </c>
    </row>
    <row r="900" spans="1:9" hidden="1">
      <c r="A900" s="117" t="s">
        <v>341</v>
      </c>
      <c r="B900" s="118" t="s">
        <v>77</v>
      </c>
      <c r="C900" s="118">
        <v>3</v>
      </c>
      <c r="D900" s="117">
        <v>978</v>
      </c>
      <c r="E900" s="117" t="s">
        <v>3341</v>
      </c>
      <c r="F900" s="129">
        <v>230570.02</v>
      </c>
      <c r="G900" s="129">
        <v>128579.57</v>
      </c>
      <c r="H900" s="117">
        <v>0</v>
      </c>
      <c r="I900" s="129">
        <v>359149.59</v>
      </c>
    </row>
    <row r="901" spans="1:9">
      <c r="A901" s="113" t="s">
        <v>950</v>
      </c>
      <c r="B901" s="116" t="s">
        <v>82</v>
      </c>
      <c r="C901" s="116">
        <v>3</v>
      </c>
      <c r="D901" s="113">
        <v>982</v>
      </c>
      <c r="E901" s="113" t="s">
        <v>3660</v>
      </c>
      <c r="F901" s="113">
        <v>485</v>
      </c>
      <c r="G901" s="113">
        <v>0</v>
      </c>
      <c r="H901" s="113">
        <v>0</v>
      </c>
      <c r="I901" s="115">
        <v>485</v>
      </c>
    </row>
    <row r="902" spans="1:9">
      <c r="A902" s="113" t="s">
        <v>342</v>
      </c>
      <c r="B902" s="116" t="s">
        <v>82</v>
      </c>
      <c r="C902" s="116">
        <v>3</v>
      </c>
      <c r="D902" s="113">
        <v>984</v>
      </c>
      <c r="E902" s="113" t="s">
        <v>3342</v>
      </c>
      <c r="F902" s="115">
        <v>5386.52</v>
      </c>
      <c r="G902" s="113">
        <v>741.23</v>
      </c>
      <c r="H902" s="113">
        <v>0</v>
      </c>
      <c r="I902" s="115">
        <v>6127.75</v>
      </c>
    </row>
    <row r="903" spans="1:9">
      <c r="A903" s="113" t="s">
        <v>856</v>
      </c>
      <c r="B903" s="116" t="s">
        <v>82</v>
      </c>
      <c r="C903" s="116">
        <v>3</v>
      </c>
      <c r="D903" s="113">
        <v>985</v>
      </c>
      <c r="E903" s="113" t="s">
        <v>3343</v>
      </c>
      <c r="F903" s="115">
        <v>11200</v>
      </c>
      <c r="G903" s="115">
        <v>5600</v>
      </c>
      <c r="H903" s="113">
        <v>0</v>
      </c>
      <c r="I903" s="115">
        <v>16800</v>
      </c>
    </row>
    <row r="904" spans="1:9">
      <c r="A904" s="113" t="s">
        <v>343</v>
      </c>
      <c r="B904" s="116" t="s">
        <v>82</v>
      </c>
      <c r="C904" s="116">
        <v>3</v>
      </c>
      <c r="D904" s="113">
        <v>986</v>
      </c>
      <c r="E904" s="113" t="s">
        <v>3309</v>
      </c>
      <c r="F904" s="115">
        <v>149161.18</v>
      </c>
      <c r="G904" s="115">
        <v>37812.71</v>
      </c>
      <c r="H904" s="113">
        <v>0</v>
      </c>
      <c r="I904" s="115">
        <v>186973.89</v>
      </c>
    </row>
    <row r="905" spans="1:9">
      <c r="A905" s="113" t="s">
        <v>694</v>
      </c>
      <c r="B905" s="116" t="s">
        <v>82</v>
      </c>
      <c r="C905" s="116">
        <v>3</v>
      </c>
      <c r="D905" s="113">
        <v>988</v>
      </c>
      <c r="E905" s="113" t="s">
        <v>2731</v>
      </c>
      <c r="F905" s="113">
        <v>0</v>
      </c>
      <c r="G905" s="113">
        <v>480</v>
      </c>
      <c r="H905" s="113">
        <v>0</v>
      </c>
      <c r="I905" s="115">
        <v>480</v>
      </c>
    </row>
    <row r="906" spans="1:9">
      <c r="A906" s="113" t="s">
        <v>915</v>
      </c>
      <c r="B906" s="116" t="s">
        <v>82</v>
      </c>
      <c r="C906" s="116">
        <v>3</v>
      </c>
      <c r="D906" s="113">
        <v>990</v>
      </c>
      <c r="E906" s="113" t="s">
        <v>3451</v>
      </c>
      <c r="F906" s="115">
        <v>16050.75</v>
      </c>
      <c r="G906" s="113">
        <v>0</v>
      </c>
      <c r="H906" s="113">
        <v>0</v>
      </c>
      <c r="I906" s="115">
        <v>16050.75</v>
      </c>
    </row>
    <row r="907" spans="1:9">
      <c r="A907" s="113" t="s">
        <v>344</v>
      </c>
      <c r="B907" s="116" t="s">
        <v>82</v>
      </c>
      <c r="C907" s="116">
        <v>3</v>
      </c>
      <c r="D907" s="113">
        <v>991</v>
      </c>
      <c r="E907" s="113" t="s">
        <v>3318</v>
      </c>
      <c r="F907" s="115">
        <v>4388.34</v>
      </c>
      <c r="G907" s="113">
        <v>974.99</v>
      </c>
      <c r="H907" s="113">
        <v>0</v>
      </c>
      <c r="I907" s="115">
        <v>5363.33</v>
      </c>
    </row>
    <row r="908" spans="1:9">
      <c r="A908" s="113" t="s">
        <v>916</v>
      </c>
      <c r="B908" s="116" t="s">
        <v>82</v>
      </c>
      <c r="C908" s="116">
        <v>3</v>
      </c>
      <c r="D908" s="113">
        <v>992</v>
      </c>
      <c r="E908" s="113" t="s">
        <v>3452</v>
      </c>
      <c r="F908" s="115">
        <v>2137.1999999999998</v>
      </c>
      <c r="G908" s="113">
        <v>188.7</v>
      </c>
      <c r="H908" s="113">
        <v>0</v>
      </c>
      <c r="I908" s="115">
        <v>2325.9</v>
      </c>
    </row>
    <row r="909" spans="1:9">
      <c r="A909" s="113" t="s">
        <v>873</v>
      </c>
      <c r="B909" s="116" t="s">
        <v>82</v>
      </c>
      <c r="C909" s="116">
        <v>3</v>
      </c>
      <c r="D909" s="113">
        <v>995</v>
      </c>
      <c r="E909" s="113" t="s">
        <v>2788</v>
      </c>
      <c r="F909" s="115">
        <v>11727.16</v>
      </c>
      <c r="G909" s="113">
        <v>0</v>
      </c>
      <c r="H909" s="113">
        <v>0</v>
      </c>
      <c r="I909" s="115">
        <v>11727.16</v>
      </c>
    </row>
    <row r="910" spans="1:9">
      <c r="A910" s="113" t="s">
        <v>2789</v>
      </c>
      <c r="B910" s="116" t="s">
        <v>82</v>
      </c>
      <c r="C910" s="116">
        <v>3</v>
      </c>
      <c r="D910" s="113">
        <v>998</v>
      </c>
      <c r="E910" s="113" t="s">
        <v>3453</v>
      </c>
      <c r="F910" s="115">
        <v>2033.87</v>
      </c>
      <c r="G910" s="113">
        <v>0</v>
      </c>
      <c r="H910" s="113">
        <v>0</v>
      </c>
      <c r="I910" s="115">
        <v>2033.87</v>
      </c>
    </row>
    <row r="911" spans="1:9">
      <c r="A911" s="113" t="s">
        <v>1887</v>
      </c>
      <c r="B911" s="116" t="s">
        <v>82</v>
      </c>
      <c r="C911" s="116">
        <v>3</v>
      </c>
      <c r="D911" s="113">
        <v>2604</v>
      </c>
      <c r="E911" s="113" t="s">
        <v>3344</v>
      </c>
      <c r="F911" s="115">
        <v>20000</v>
      </c>
      <c r="G911" s="113">
        <v>0</v>
      </c>
      <c r="H911" s="113">
        <v>0</v>
      </c>
      <c r="I911" s="115">
        <v>20000</v>
      </c>
    </row>
    <row r="912" spans="1:9">
      <c r="A912" s="113" t="s">
        <v>2792</v>
      </c>
      <c r="B912" s="116" t="s">
        <v>82</v>
      </c>
      <c r="C912" s="116">
        <v>3</v>
      </c>
      <c r="D912" s="113">
        <v>3836</v>
      </c>
      <c r="E912" s="113" t="s">
        <v>2793</v>
      </c>
      <c r="F912" s="115">
        <v>8000</v>
      </c>
      <c r="G912" s="115">
        <v>82781.94</v>
      </c>
      <c r="H912" s="113">
        <v>0</v>
      </c>
      <c r="I912" s="115">
        <v>90781.94</v>
      </c>
    </row>
    <row r="913" spans="1:9" hidden="1">
      <c r="A913" s="113" t="s">
        <v>345</v>
      </c>
      <c r="B913" s="116" t="s">
        <v>77</v>
      </c>
      <c r="C913" s="116">
        <v>3</v>
      </c>
      <c r="D913" s="113">
        <v>999</v>
      </c>
      <c r="E913" s="113" t="s">
        <v>3345</v>
      </c>
      <c r="F913" s="115">
        <v>1588504.47</v>
      </c>
      <c r="G913" s="115">
        <v>330040.89</v>
      </c>
      <c r="H913" s="113">
        <v>0</v>
      </c>
      <c r="I913" s="115">
        <v>1918545.36</v>
      </c>
    </row>
    <row r="914" spans="1:9">
      <c r="A914" s="113" t="s">
        <v>346</v>
      </c>
      <c r="B914" s="116" t="s">
        <v>82</v>
      </c>
      <c r="C914" s="116">
        <v>3</v>
      </c>
      <c r="D914" s="113">
        <v>1000</v>
      </c>
      <c r="E914" s="113" t="s">
        <v>2795</v>
      </c>
      <c r="F914" s="115">
        <v>1588504.47</v>
      </c>
      <c r="G914" s="115">
        <v>330040.89</v>
      </c>
      <c r="H914" s="113">
        <v>0</v>
      </c>
      <c r="I914" s="115">
        <v>1918545.36</v>
      </c>
    </row>
    <row r="915" spans="1:9" hidden="1">
      <c r="A915" s="117" t="s">
        <v>347</v>
      </c>
      <c r="B915" s="118" t="s">
        <v>77</v>
      </c>
      <c r="C915" s="118">
        <v>3</v>
      </c>
      <c r="D915" s="117">
        <v>1385</v>
      </c>
      <c r="E915" s="117" t="s">
        <v>3346</v>
      </c>
      <c r="F915" s="129">
        <v>8460.58</v>
      </c>
      <c r="G915" s="129">
        <v>2005.87</v>
      </c>
      <c r="H915" s="117">
        <v>0</v>
      </c>
      <c r="I915" s="129">
        <v>10466.450000000001</v>
      </c>
    </row>
    <row r="916" spans="1:9" hidden="1">
      <c r="A916" s="113" t="s">
        <v>752</v>
      </c>
      <c r="B916" s="116" t="s">
        <v>77</v>
      </c>
      <c r="C916" s="116">
        <v>3</v>
      </c>
      <c r="D916" s="113">
        <v>1388</v>
      </c>
      <c r="E916" s="113" t="s">
        <v>3340</v>
      </c>
      <c r="F916" s="115">
        <v>8460.58</v>
      </c>
      <c r="G916" s="115">
        <v>2005.87</v>
      </c>
      <c r="H916" s="113">
        <v>0</v>
      </c>
      <c r="I916" s="115">
        <v>10466.450000000001</v>
      </c>
    </row>
    <row r="917" spans="1:9">
      <c r="A917" s="113" t="s">
        <v>753</v>
      </c>
      <c r="B917" s="116" t="s">
        <v>82</v>
      </c>
      <c r="C917" s="116">
        <v>3</v>
      </c>
      <c r="D917" s="113">
        <v>1389</v>
      </c>
      <c r="E917" s="113" t="s">
        <v>3347</v>
      </c>
      <c r="F917" s="115">
        <v>8460.58</v>
      </c>
      <c r="G917" s="115">
        <v>2005.87</v>
      </c>
      <c r="H917" s="113">
        <v>0</v>
      </c>
      <c r="I917" s="115">
        <v>10466.450000000001</v>
      </c>
    </row>
    <row r="918" spans="1:9" hidden="1">
      <c r="A918" s="117" t="s">
        <v>348</v>
      </c>
      <c r="B918" s="118" t="s">
        <v>77</v>
      </c>
      <c r="C918" s="118">
        <v>3</v>
      </c>
      <c r="D918" s="117">
        <v>1002</v>
      </c>
      <c r="E918" s="117" t="s">
        <v>3348</v>
      </c>
      <c r="F918" s="129">
        <v>36553.57</v>
      </c>
      <c r="G918" s="129">
        <v>22719.22</v>
      </c>
      <c r="H918" s="117">
        <v>0</v>
      </c>
      <c r="I918" s="129">
        <v>59272.79</v>
      </c>
    </row>
    <row r="919" spans="1:9" hidden="1">
      <c r="A919" s="113" t="s">
        <v>349</v>
      </c>
      <c r="B919" s="116" t="s">
        <v>77</v>
      </c>
      <c r="C919" s="116">
        <v>3</v>
      </c>
      <c r="D919" s="113">
        <v>1003</v>
      </c>
      <c r="E919" s="113" t="s">
        <v>2799</v>
      </c>
      <c r="F919" s="115">
        <v>36553.57</v>
      </c>
      <c r="G919" s="113">
        <v>0</v>
      </c>
      <c r="H919" s="113">
        <v>0</v>
      </c>
      <c r="I919" s="115">
        <v>36553.57</v>
      </c>
    </row>
    <row r="920" spans="1:9">
      <c r="A920" s="113" t="s">
        <v>918</v>
      </c>
      <c r="B920" s="116" t="s">
        <v>82</v>
      </c>
      <c r="C920" s="116">
        <v>3</v>
      </c>
      <c r="D920" s="113">
        <v>1004</v>
      </c>
      <c r="E920" s="113" t="s">
        <v>3349</v>
      </c>
      <c r="F920" s="115">
        <v>8127.01</v>
      </c>
      <c r="G920" s="113">
        <v>0</v>
      </c>
      <c r="H920" s="113">
        <v>0</v>
      </c>
      <c r="I920" s="115">
        <v>8127.01</v>
      </c>
    </row>
    <row r="921" spans="1:9">
      <c r="A921" s="113" t="s">
        <v>857</v>
      </c>
      <c r="B921" s="116" t="s">
        <v>82</v>
      </c>
      <c r="C921" s="116">
        <v>3</v>
      </c>
      <c r="D921" s="113">
        <v>1005</v>
      </c>
      <c r="E921" s="113" t="s">
        <v>2800</v>
      </c>
      <c r="F921" s="115">
        <v>17325</v>
      </c>
      <c r="G921" s="113">
        <v>0</v>
      </c>
      <c r="H921" s="113">
        <v>0</v>
      </c>
      <c r="I921" s="115">
        <v>17325</v>
      </c>
    </row>
    <row r="922" spans="1:9">
      <c r="A922" s="113" t="s">
        <v>919</v>
      </c>
      <c r="B922" s="116" t="s">
        <v>82</v>
      </c>
      <c r="C922" s="116">
        <v>3</v>
      </c>
      <c r="D922" s="113">
        <v>1007</v>
      </c>
      <c r="E922" s="113" t="s">
        <v>3350</v>
      </c>
      <c r="F922" s="115">
        <v>6957.2</v>
      </c>
      <c r="G922" s="113">
        <v>0</v>
      </c>
      <c r="H922" s="113">
        <v>0</v>
      </c>
      <c r="I922" s="115">
        <v>6957.2</v>
      </c>
    </row>
    <row r="923" spans="1:9">
      <c r="A923" s="113" t="s">
        <v>350</v>
      </c>
      <c r="B923" s="116" t="s">
        <v>82</v>
      </c>
      <c r="C923" s="116">
        <v>3</v>
      </c>
      <c r="D923" s="113">
        <v>1008</v>
      </c>
      <c r="E923" s="113" t="s">
        <v>3351</v>
      </c>
      <c r="F923" s="115">
        <v>4144.3599999999997</v>
      </c>
      <c r="G923" s="113">
        <v>0</v>
      </c>
      <c r="H923" s="113">
        <v>0</v>
      </c>
      <c r="I923" s="115">
        <v>4144.3599999999997</v>
      </c>
    </row>
    <row r="924" spans="1:9" hidden="1">
      <c r="A924" s="113" t="s">
        <v>983</v>
      </c>
      <c r="B924" s="116" t="s">
        <v>77</v>
      </c>
      <c r="C924" s="116">
        <v>3</v>
      </c>
      <c r="D924" s="113">
        <v>1884</v>
      </c>
      <c r="E924" s="113" t="s">
        <v>2803</v>
      </c>
      <c r="F924" s="113">
        <v>0</v>
      </c>
      <c r="G924" s="115">
        <v>22719.22</v>
      </c>
      <c r="H924" s="113">
        <v>0</v>
      </c>
      <c r="I924" s="115">
        <v>22719.22</v>
      </c>
    </row>
    <row r="925" spans="1:9">
      <c r="A925" s="113" t="s">
        <v>2804</v>
      </c>
      <c r="B925" s="116" t="s">
        <v>82</v>
      </c>
      <c r="C925" s="116">
        <v>3</v>
      </c>
      <c r="D925" s="113">
        <v>1885</v>
      </c>
      <c r="E925" s="113" t="s">
        <v>2805</v>
      </c>
      <c r="F925" s="113">
        <v>0</v>
      </c>
      <c r="G925" s="115">
        <v>11939.8</v>
      </c>
      <c r="H925" s="113">
        <v>0</v>
      </c>
      <c r="I925" s="115">
        <v>11939.8</v>
      </c>
    </row>
    <row r="926" spans="1:9">
      <c r="A926" s="113" t="s">
        <v>984</v>
      </c>
      <c r="B926" s="116" t="s">
        <v>82</v>
      </c>
      <c r="C926" s="116">
        <v>3</v>
      </c>
      <c r="D926" s="113">
        <v>1887</v>
      </c>
      <c r="E926" s="113" t="s">
        <v>2806</v>
      </c>
      <c r="F926" s="113">
        <v>0</v>
      </c>
      <c r="G926" s="115">
        <v>10779.42</v>
      </c>
      <c r="H926" s="113">
        <v>0</v>
      </c>
      <c r="I926" s="115">
        <v>10779.42</v>
      </c>
    </row>
    <row r="927" spans="1:9" hidden="1">
      <c r="A927" s="113" t="s">
        <v>351</v>
      </c>
      <c r="B927" s="116" t="s">
        <v>77</v>
      </c>
      <c r="C927" s="116">
        <v>3</v>
      </c>
      <c r="D927" s="113">
        <v>1010</v>
      </c>
      <c r="E927" s="113" t="s">
        <v>3352</v>
      </c>
      <c r="F927" s="115">
        <v>11497275.83</v>
      </c>
      <c r="G927" s="115">
        <v>2404001.38</v>
      </c>
      <c r="H927" s="115">
        <v>238608.85</v>
      </c>
      <c r="I927" s="115">
        <v>13662668.359999999</v>
      </c>
    </row>
    <row r="928" spans="1:9" hidden="1">
      <c r="A928" s="113" t="s">
        <v>352</v>
      </c>
      <c r="B928" s="116" t="s">
        <v>77</v>
      </c>
      <c r="C928" s="116">
        <v>3</v>
      </c>
      <c r="D928" s="113">
        <v>1011</v>
      </c>
      <c r="E928" s="113" t="s">
        <v>3353</v>
      </c>
      <c r="F928" s="115">
        <v>1360774.52</v>
      </c>
      <c r="G928" s="115">
        <v>11095.31</v>
      </c>
      <c r="H928" s="115">
        <v>238608.85</v>
      </c>
      <c r="I928" s="115">
        <v>-1588288.06</v>
      </c>
    </row>
    <row r="929" spans="1:9">
      <c r="A929" s="113" t="s">
        <v>353</v>
      </c>
      <c r="B929" s="116" t="s">
        <v>82</v>
      </c>
      <c r="C929" s="116">
        <v>3</v>
      </c>
      <c r="D929" s="113">
        <v>1012</v>
      </c>
      <c r="E929" s="113" t="s">
        <v>3354</v>
      </c>
      <c r="F929" s="115">
        <v>484934.93</v>
      </c>
      <c r="G929" s="113">
        <v>0</v>
      </c>
      <c r="H929" s="115">
        <v>174091.08</v>
      </c>
      <c r="I929" s="115">
        <v>-659026.01</v>
      </c>
    </row>
    <row r="930" spans="1:9">
      <c r="A930" s="113" t="s">
        <v>689</v>
      </c>
      <c r="B930" s="116" t="s">
        <v>82</v>
      </c>
      <c r="C930" s="116">
        <v>3</v>
      </c>
      <c r="D930" s="113">
        <v>1013</v>
      </c>
      <c r="E930" s="113" t="s">
        <v>2808</v>
      </c>
      <c r="F930" s="115">
        <v>39893.660000000003</v>
      </c>
      <c r="G930" s="113">
        <v>0</v>
      </c>
      <c r="H930" s="115">
        <v>52412.09</v>
      </c>
      <c r="I930" s="115">
        <v>-92305.75</v>
      </c>
    </row>
    <row r="931" spans="1:9">
      <c r="A931" s="113" t="s">
        <v>354</v>
      </c>
      <c r="B931" s="116" t="s">
        <v>82</v>
      </c>
      <c r="C931" s="116">
        <v>3</v>
      </c>
      <c r="D931" s="113">
        <v>1014</v>
      </c>
      <c r="E931" s="113" t="s">
        <v>2809</v>
      </c>
      <c r="F931" s="115">
        <v>733135.35999999999</v>
      </c>
      <c r="G931" s="113">
        <v>0</v>
      </c>
      <c r="H931" s="115">
        <v>2764.32</v>
      </c>
      <c r="I931" s="115">
        <v>-735899.68</v>
      </c>
    </row>
    <row r="932" spans="1:9">
      <c r="A932" s="113" t="s">
        <v>793</v>
      </c>
      <c r="B932" s="116" t="s">
        <v>82</v>
      </c>
      <c r="C932" s="116">
        <v>3</v>
      </c>
      <c r="D932" s="113">
        <v>2522</v>
      </c>
      <c r="E932" s="113" t="s">
        <v>3355</v>
      </c>
      <c r="F932" s="115">
        <v>169172.41</v>
      </c>
      <c r="G932" s="113">
        <v>0</v>
      </c>
      <c r="H932" s="115">
        <v>9341.36</v>
      </c>
      <c r="I932" s="115">
        <v>-178513.77</v>
      </c>
    </row>
    <row r="933" spans="1:9">
      <c r="A933" s="113" t="s">
        <v>808</v>
      </c>
      <c r="B933" s="116" t="s">
        <v>82</v>
      </c>
      <c r="C933" s="116">
        <v>3</v>
      </c>
      <c r="D933" s="113">
        <v>2608</v>
      </c>
      <c r="E933" s="113" t="s">
        <v>3356</v>
      </c>
      <c r="F933" s="115">
        <v>9276.3799999999992</v>
      </c>
      <c r="G933" s="115">
        <v>1550.96</v>
      </c>
      <c r="H933" s="113">
        <v>0</v>
      </c>
      <c r="I933" s="115">
        <v>10827.34</v>
      </c>
    </row>
    <row r="934" spans="1:9">
      <c r="A934" s="113" t="s">
        <v>809</v>
      </c>
      <c r="B934" s="116" t="s">
        <v>82</v>
      </c>
      <c r="C934" s="116">
        <v>3</v>
      </c>
      <c r="D934" s="113">
        <v>2609</v>
      </c>
      <c r="E934" s="113" t="s">
        <v>3357</v>
      </c>
      <c r="F934" s="115">
        <v>57085.46</v>
      </c>
      <c r="G934" s="115">
        <v>9544.35</v>
      </c>
      <c r="H934" s="113">
        <v>0</v>
      </c>
      <c r="I934" s="115">
        <v>66629.81</v>
      </c>
    </row>
    <row r="935" spans="1:9" hidden="1">
      <c r="A935" s="113" t="s">
        <v>355</v>
      </c>
      <c r="B935" s="116" t="s">
        <v>77</v>
      </c>
      <c r="C935" s="116">
        <v>3</v>
      </c>
      <c r="D935" s="113">
        <v>1015</v>
      </c>
      <c r="E935" s="113" t="s">
        <v>3358</v>
      </c>
      <c r="F935" s="115">
        <v>12858050.35</v>
      </c>
      <c r="G935" s="115">
        <v>2392906.0699999998</v>
      </c>
      <c r="H935" s="113">
        <v>0</v>
      </c>
      <c r="I935" s="115">
        <v>15250956.42</v>
      </c>
    </row>
    <row r="936" spans="1:9">
      <c r="A936" s="113" t="s">
        <v>356</v>
      </c>
      <c r="B936" s="116" t="s">
        <v>82</v>
      </c>
      <c r="C936" s="116">
        <v>3</v>
      </c>
      <c r="D936" s="113">
        <v>1017</v>
      </c>
      <c r="E936" s="113" t="s">
        <v>2814</v>
      </c>
      <c r="F936" s="115">
        <v>17152.62</v>
      </c>
      <c r="G936" s="115">
        <v>4159.83</v>
      </c>
      <c r="H936" s="113">
        <v>0</v>
      </c>
      <c r="I936" s="115">
        <v>21312.45</v>
      </c>
    </row>
    <row r="937" spans="1:9">
      <c r="A937" s="113" t="s">
        <v>357</v>
      </c>
      <c r="B937" s="116" t="s">
        <v>82</v>
      </c>
      <c r="C937" s="116">
        <v>3</v>
      </c>
      <c r="D937" s="113">
        <v>1018</v>
      </c>
      <c r="E937" s="113" t="s">
        <v>2815</v>
      </c>
      <c r="F937" s="115">
        <v>17929.61</v>
      </c>
      <c r="G937" s="113">
        <v>3.53</v>
      </c>
      <c r="H937" s="113">
        <v>0</v>
      </c>
      <c r="I937" s="115">
        <v>17933.14</v>
      </c>
    </row>
    <row r="938" spans="1:9">
      <c r="A938" s="113" t="s">
        <v>358</v>
      </c>
      <c r="B938" s="116" t="s">
        <v>82</v>
      </c>
      <c r="C938" s="116">
        <v>3</v>
      </c>
      <c r="D938" s="113">
        <v>1019</v>
      </c>
      <c r="E938" s="113" t="s">
        <v>3359</v>
      </c>
      <c r="F938" s="115">
        <v>12800907.65</v>
      </c>
      <c r="G938" s="115">
        <v>2384402.14</v>
      </c>
      <c r="H938" s="113">
        <v>0</v>
      </c>
      <c r="I938" s="115">
        <v>15185309.789999999</v>
      </c>
    </row>
    <row r="939" spans="1:9">
      <c r="A939" s="113" t="s">
        <v>690</v>
      </c>
      <c r="B939" s="116" t="s">
        <v>82</v>
      </c>
      <c r="C939" s="116">
        <v>3</v>
      </c>
      <c r="D939" s="113">
        <v>1020</v>
      </c>
      <c r="E939" s="113" t="s">
        <v>3697</v>
      </c>
      <c r="F939" s="113">
        <v>0</v>
      </c>
      <c r="G939" s="113">
        <v>106.56</v>
      </c>
      <c r="H939" s="113">
        <v>0</v>
      </c>
      <c r="I939" s="115">
        <v>106.56</v>
      </c>
    </row>
    <row r="940" spans="1:9">
      <c r="A940" s="113" t="s">
        <v>359</v>
      </c>
      <c r="B940" s="116" t="s">
        <v>82</v>
      </c>
      <c r="C940" s="116">
        <v>3</v>
      </c>
      <c r="D940" s="113">
        <v>1021</v>
      </c>
      <c r="E940" s="113" t="s">
        <v>3360</v>
      </c>
      <c r="F940" s="113">
        <v>6.93</v>
      </c>
      <c r="G940" s="113">
        <v>0.87</v>
      </c>
      <c r="H940" s="113">
        <v>0</v>
      </c>
      <c r="I940" s="115">
        <v>7.8</v>
      </c>
    </row>
    <row r="941" spans="1:9">
      <c r="A941" s="113" t="s">
        <v>360</v>
      </c>
      <c r="B941" s="116" t="s">
        <v>82</v>
      </c>
      <c r="C941" s="116">
        <v>3</v>
      </c>
      <c r="D941" s="113">
        <v>1022</v>
      </c>
      <c r="E941" s="113" t="s">
        <v>2819</v>
      </c>
      <c r="F941" s="115">
        <v>1835.87</v>
      </c>
      <c r="G941" s="113">
        <v>0</v>
      </c>
      <c r="H941" s="113">
        <v>0</v>
      </c>
      <c r="I941" s="115">
        <v>1835.87</v>
      </c>
    </row>
    <row r="942" spans="1:9">
      <c r="A942" s="113" t="s">
        <v>361</v>
      </c>
      <c r="B942" s="116" t="s">
        <v>82</v>
      </c>
      <c r="C942" s="116">
        <v>3</v>
      </c>
      <c r="D942" s="113">
        <v>1023</v>
      </c>
      <c r="E942" s="113" t="s">
        <v>3361</v>
      </c>
      <c r="F942" s="113">
        <v>724.74</v>
      </c>
      <c r="G942" s="113">
        <v>0</v>
      </c>
      <c r="H942" s="113">
        <v>0</v>
      </c>
      <c r="I942" s="115">
        <v>724.74</v>
      </c>
    </row>
    <row r="943" spans="1:9">
      <c r="A943" s="113" t="s">
        <v>755</v>
      </c>
      <c r="B943" s="116" t="s">
        <v>82</v>
      </c>
      <c r="C943" s="116">
        <v>3</v>
      </c>
      <c r="D943" s="113">
        <v>2404</v>
      </c>
      <c r="E943" s="113" t="s">
        <v>3362</v>
      </c>
      <c r="F943" s="115">
        <v>19492.93</v>
      </c>
      <c r="G943" s="115">
        <v>4233.1400000000003</v>
      </c>
      <c r="H943" s="113">
        <v>0</v>
      </c>
      <c r="I943" s="115">
        <v>23726.07</v>
      </c>
    </row>
    <row r="944" spans="1:9" hidden="1">
      <c r="A944" s="113" t="s">
        <v>362</v>
      </c>
      <c r="B944" s="116" t="s">
        <v>77</v>
      </c>
      <c r="C944" s="116">
        <v>3</v>
      </c>
      <c r="D944" s="113">
        <v>1024</v>
      </c>
      <c r="E944" s="113" t="s">
        <v>3363</v>
      </c>
      <c r="F944" s="115">
        <v>7283622.1200000001</v>
      </c>
      <c r="G944" s="115">
        <v>2036370.7</v>
      </c>
      <c r="H944" s="113">
        <v>0</v>
      </c>
      <c r="I944" s="115">
        <v>9319992.8200000003</v>
      </c>
    </row>
    <row r="945" spans="1:9" hidden="1">
      <c r="A945" s="113" t="s">
        <v>363</v>
      </c>
      <c r="B945" s="116" t="s">
        <v>77</v>
      </c>
      <c r="C945" s="116">
        <v>3</v>
      </c>
      <c r="D945" s="113">
        <v>1025</v>
      </c>
      <c r="E945" s="113" t="s">
        <v>3364</v>
      </c>
      <c r="F945" s="115">
        <v>8124645.8499999996</v>
      </c>
      <c r="G945" s="115">
        <v>2036370.7</v>
      </c>
      <c r="H945" s="113">
        <v>0</v>
      </c>
      <c r="I945" s="115">
        <v>10161016.550000001</v>
      </c>
    </row>
    <row r="946" spans="1:9">
      <c r="A946" s="113" t="s">
        <v>364</v>
      </c>
      <c r="B946" s="116" t="s">
        <v>82</v>
      </c>
      <c r="C946" s="116">
        <v>3</v>
      </c>
      <c r="D946" s="113">
        <v>1026</v>
      </c>
      <c r="E946" s="113" t="s">
        <v>408</v>
      </c>
      <c r="F946" s="115">
        <v>2543471.4900000002</v>
      </c>
      <c r="G946" s="115">
        <v>549261.56000000006</v>
      </c>
      <c r="H946" s="113">
        <v>0</v>
      </c>
      <c r="I946" s="115">
        <v>3092733.05</v>
      </c>
    </row>
    <row r="947" spans="1:9">
      <c r="A947" s="113" t="s">
        <v>365</v>
      </c>
      <c r="B947" s="116" t="s">
        <v>82</v>
      </c>
      <c r="C947" s="116">
        <v>3</v>
      </c>
      <c r="D947" s="113">
        <v>1027</v>
      </c>
      <c r="E947" s="113" t="s">
        <v>407</v>
      </c>
      <c r="F947" s="115">
        <v>6885633.8099999996</v>
      </c>
      <c r="G947" s="115">
        <v>1487109.14</v>
      </c>
      <c r="H947" s="113">
        <v>0</v>
      </c>
      <c r="I947" s="115">
        <v>8372742.9500000002</v>
      </c>
    </row>
    <row r="948" spans="1:9">
      <c r="A948" s="113" t="s">
        <v>366</v>
      </c>
      <c r="B948" s="116" t="s">
        <v>82</v>
      </c>
      <c r="C948" s="116">
        <v>3</v>
      </c>
      <c r="D948" s="113">
        <v>1028</v>
      </c>
      <c r="E948" s="113" t="s">
        <v>3365</v>
      </c>
      <c r="F948" s="115">
        <v>1304459.45</v>
      </c>
      <c r="G948" s="113">
        <v>0</v>
      </c>
      <c r="H948" s="113">
        <v>0</v>
      </c>
      <c r="I948" s="115">
        <v>-1304459.45</v>
      </c>
    </row>
    <row r="949" spans="1:9" hidden="1">
      <c r="A949" s="117" t="s">
        <v>368</v>
      </c>
      <c r="B949" s="118" t="s">
        <v>77</v>
      </c>
      <c r="C949" s="118">
        <v>3</v>
      </c>
      <c r="D949" s="117">
        <v>1723</v>
      </c>
      <c r="E949" s="117" t="s">
        <v>2824</v>
      </c>
      <c r="F949" s="129">
        <v>841023.73</v>
      </c>
      <c r="G949" s="117">
        <v>0</v>
      </c>
      <c r="H949" s="117">
        <v>0</v>
      </c>
      <c r="I949" s="129">
        <v>-841023.73</v>
      </c>
    </row>
    <row r="950" spans="1:9">
      <c r="A950" s="113" t="s">
        <v>1983</v>
      </c>
      <c r="B950" s="116" t="s">
        <v>82</v>
      </c>
      <c r="C950" s="116">
        <v>3</v>
      </c>
      <c r="D950" s="113">
        <v>1724</v>
      </c>
      <c r="E950" s="113" t="s">
        <v>3454</v>
      </c>
      <c r="F950" s="115">
        <v>1438.2</v>
      </c>
      <c r="G950" s="113">
        <v>0</v>
      </c>
      <c r="H950" s="113">
        <v>0</v>
      </c>
      <c r="I950" s="115">
        <v>1438.2</v>
      </c>
    </row>
    <row r="951" spans="1:9">
      <c r="A951" s="113" t="s">
        <v>1002</v>
      </c>
      <c r="B951" s="116" t="s">
        <v>82</v>
      </c>
      <c r="C951" s="116">
        <v>3</v>
      </c>
      <c r="D951" s="113">
        <v>2967</v>
      </c>
      <c r="E951" s="113" t="s">
        <v>3366</v>
      </c>
      <c r="F951" s="115">
        <v>842461.93</v>
      </c>
      <c r="G951" s="113">
        <v>0</v>
      </c>
      <c r="H951" s="113">
        <v>0</v>
      </c>
      <c r="I951" s="115">
        <v>-842461.93</v>
      </c>
    </row>
    <row r="952" spans="1:9" hidden="1">
      <c r="A952" s="113" t="s">
        <v>369</v>
      </c>
      <c r="B952" s="116" t="s">
        <v>77</v>
      </c>
      <c r="C952" s="116">
        <v>3</v>
      </c>
      <c r="D952" s="113">
        <v>1031</v>
      </c>
      <c r="E952" s="113" t="s">
        <v>3367</v>
      </c>
      <c r="F952" s="113">
        <v>984.49</v>
      </c>
      <c r="G952" s="113">
        <v>114.8</v>
      </c>
      <c r="H952" s="113">
        <v>69.09</v>
      </c>
      <c r="I952" s="115">
        <v>1030.2</v>
      </c>
    </row>
    <row r="953" spans="1:9" hidden="1">
      <c r="A953" s="117" t="s">
        <v>715</v>
      </c>
      <c r="B953" s="118" t="s">
        <v>77</v>
      </c>
      <c r="C953" s="118">
        <v>3</v>
      </c>
      <c r="D953" s="117">
        <v>1624</v>
      </c>
      <c r="E953" s="117" t="s">
        <v>3368</v>
      </c>
      <c r="F953" s="117">
        <v>984.49</v>
      </c>
      <c r="G953" s="117">
        <v>114.8</v>
      </c>
      <c r="H953" s="117">
        <v>69.09</v>
      </c>
      <c r="I953" s="129">
        <v>1030.2</v>
      </c>
    </row>
    <row r="954" spans="1:9">
      <c r="A954" s="113" t="s">
        <v>754</v>
      </c>
      <c r="B954" s="116" t="s">
        <v>82</v>
      </c>
      <c r="C954" s="116">
        <v>3</v>
      </c>
      <c r="D954" s="113">
        <v>2401</v>
      </c>
      <c r="E954" s="113" t="s">
        <v>3368</v>
      </c>
      <c r="F954" s="115">
        <v>2578.35</v>
      </c>
      <c r="G954" s="113">
        <v>114.8</v>
      </c>
      <c r="H954" s="113">
        <v>0</v>
      </c>
      <c r="I954" s="115">
        <v>2693.15</v>
      </c>
    </row>
    <row r="955" spans="1:9">
      <c r="A955" s="113" t="s">
        <v>920</v>
      </c>
      <c r="B955" s="116" t="s">
        <v>82</v>
      </c>
      <c r="C955" s="116">
        <v>3</v>
      </c>
      <c r="D955" s="113">
        <v>2402</v>
      </c>
      <c r="E955" s="113" t="s">
        <v>3368</v>
      </c>
      <c r="F955" s="115">
        <v>1593.86</v>
      </c>
      <c r="G955" s="113">
        <v>0</v>
      </c>
      <c r="H955" s="113">
        <v>69.09</v>
      </c>
      <c r="I955" s="115">
        <v>-1662.95</v>
      </c>
    </row>
  </sheetData>
  <autoFilter ref="A5:I955">
    <filterColumn colId="1">
      <filters>
        <filter val="A"/>
      </filters>
    </filterColumn>
  </autoFilter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959"/>
  <sheetViews>
    <sheetView topLeftCell="A698" workbookViewId="0">
      <selection activeCell="I731" sqref="I731"/>
    </sheetView>
  </sheetViews>
  <sheetFormatPr defaultRowHeight="12.75"/>
  <cols>
    <col min="1" max="1" width="20.140625" style="243" customWidth="1"/>
    <col min="2" max="2" width="9.7109375" style="243" customWidth="1"/>
    <col min="3" max="3" width="7.85546875" style="243" customWidth="1"/>
    <col min="4" max="4" width="5.140625" style="243" customWidth="1"/>
    <col min="5" max="5" width="19.85546875" style="243" customWidth="1"/>
    <col min="6" max="6" width="19.140625" style="243" customWidth="1"/>
    <col min="7" max="7" width="17.7109375" style="243" customWidth="1"/>
    <col min="8" max="8" width="15.140625" style="243" customWidth="1"/>
    <col min="9" max="9" width="17.5703125" style="243" customWidth="1"/>
    <col min="12" max="12" width="17.5703125" customWidth="1"/>
    <col min="13" max="13" width="17" customWidth="1"/>
  </cols>
  <sheetData>
    <row r="1" spans="1:13" ht="15">
      <c r="A1" s="113" t="s">
        <v>3403</v>
      </c>
      <c r="B1" s="113"/>
      <c r="C1" s="113"/>
      <c r="D1" s="113" t="s">
        <v>3404</v>
      </c>
      <c r="E1" s="113" t="s">
        <v>3616</v>
      </c>
      <c r="F1" s="113" t="s">
        <v>3617</v>
      </c>
      <c r="G1" s="113" t="s">
        <v>3406</v>
      </c>
      <c r="H1" s="113" t="s">
        <v>3618</v>
      </c>
      <c r="I1" s="113" t="s">
        <v>3402</v>
      </c>
      <c r="L1" s="243" t="s">
        <v>1990</v>
      </c>
      <c r="M1" s="3">
        <v>1068589087.35</v>
      </c>
    </row>
    <row r="2" spans="1:13" ht="15">
      <c r="A2" s="113" t="s">
        <v>1989</v>
      </c>
      <c r="B2" s="113"/>
      <c r="C2" s="113"/>
      <c r="D2" s="113"/>
      <c r="E2" s="113"/>
      <c r="F2" s="113"/>
      <c r="G2" s="113"/>
      <c r="H2" s="113" t="s">
        <v>3408</v>
      </c>
      <c r="I2" s="113" t="s">
        <v>3619</v>
      </c>
      <c r="L2" s="243" t="s">
        <v>2358</v>
      </c>
      <c r="M2" s="3">
        <v>-1048528555.04</v>
      </c>
    </row>
    <row r="3" spans="1:13" ht="15">
      <c r="A3" s="113"/>
      <c r="B3" s="113"/>
      <c r="C3" s="113"/>
      <c r="D3" s="113"/>
      <c r="E3" s="113"/>
      <c r="F3" s="113"/>
      <c r="G3" s="113"/>
      <c r="H3" s="113"/>
      <c r="I3" s="113"/>
      <c r="L3" s="245" t="s">
        <v>3661</v>
      </c>
      <c r="M3" s="428">
        <f>SUBTOTAL(9,M1:M2)</f>
        <v>20060532.310000062</v>
      </c>
    </row>
    <row r="4" spans="1:13">
      <c r="I4" s="244">
        <f>SUBTOTAL(9,I10:I959)</f>
        <v>-20042757.589999955</v>
      </c>
      <c r="M4" s="123"/>
    </row>
    <row r="5" spans="1:13" ht="15">
      <c r="A5" s="113" t="s">
        <v>2834</v>
      </c>
      <c r="B5" s="113" t="s">
        <v>3458</v>
      </c>
      <c r="C5" s="113" t="s">
        <v>70</v>
      </c>
      <c r="D5" s="113" t="s">
        <v>3459</v>
      </c>
      <c r="E5" s="113" t="s">
        <v>678</v>
      </c>
      <c r="F5" s="116" t="s">
        <v>3411</v>
      </c>
      <c r="G5" s="116" t="s">
        <v>2836</v>
      </c>
      <c r="H5" s="116" t="s">
        <v>2837</v>
      </c>
      <c r="I5" s="116" t="s">
        <v>2838</v>
      </c>
      <c r="M5" s="3"/>
    </row>
    <row r="6" spans="1:13" ht="15" hidden="1">
      <c r="A6" s="114">
        <v>1</v>
      </c>
      <c r="B6" s="116" t="s">
        <v>77</v>
      </c>
      <c r="C6" s="116">
        <v>1</v>
      </c>
      <c r="D6" s="113">
        <v>1</v>
      </c>
      <c r="E6" s="113" t="s">
        <v>1990</v>
      </c>
      <c r="F6" s="115">
        <v>1057939274.49</v>
      </c>
      <c r="G6" s="115">
        <v>77899414.840000004</v>
      </c>
      <c r="H6" s="115">
        <v>67249601.980000004</v>
      </c>
      <c r="I6" s="115">
        <v>1068589087.35</v>
      </c>
    </row>
    <row r="7" spans="1:13" ht="15" hidden="1">
      <c r="A7" s="113" t="s">
        <v>78</v>
      </c>
      <c r="B7" s="116" t="s">
        <v>77</v>
      </c>
      <c r="C7" s="116">
        <v>1</v>
      </c>
      <c r="D7" s="113">
        <v>2</v>
      </c>
      <c r="E7" s="113" t="s">
        <v>1991</v>
      </c>
      <c r="F7" s="115">
        <v>53137907.030000001</v>
      </c>
      <c r="G7" s="115">
        <v>76532362.890000001</v>
      </c>
      <c r="H7" s="115">
        <v>66575038.350000001</v>
      </c>
      <c r="I7" s="115">
        <v>63095231.57</v>
      </c>
    </row>
    <row r="8" spans="1:13" ht="15" hidden="1">
      <c r="A8" s="113" t="s">
        <v>79</v>
      </c>
      <c r="B8" s="116" t="s">
        <v>77</v>
      </c>
      <c r="C8" s="116">
        <v>1</v>
      </c>
      <c r="D8" s="113">
        <v>3</v>
      </c>
      <c r="E8" s="113" t="s">
        <v>1992</v>
      </c>
      <c r="F8" s="115">
        <v>25155124.760000002</v>
      </c>
      <c r="G8" s="115">
        <v>42362839.43</v>
      </c>
      <c r="H8" s="115">
        <v>33240730.010000002</v>
      </c>
      <c r="I8" s="115">
        <v>34277234.18</v>
      </c>
    </row>
    <row r="9" spans="1:13" ht="15" hidden="1">
      <c r="A9" s="113" t="s">
        <v>80</v>
      </c>
      <c r="B9" s="116" t="s">
        <v>77</v>
      </c>
      <c r="C9" s="116">
        <v>1</v>
      </c>
      <c r="D9" s="113">
        <v>4</v>
      </c>
      <c r="E9" s="113" t="s">
        <v>1993</v>
      </c>
      <c r="F9" s="115">
        <v>7363.96</v>
      </c>
      <c r="G9" s="115">
        <v>10006.83</v>
      </c>
      <c r="H9" s="115">
        <v>7371.48</v>
      </c>
      <c r="I9" s="115">
        <v>9999.31</v>
      </c>
    </row>
    <row r="10" spans="1:13" ht="15" hidden="1">
      <c r="A10" s="113" t="s">
        <v>81</v>
      </c>
      <c r="B10" s="116" t="s">
        <v>82</v>
      </c>
      <c r="C10" s="116">
        <v>1</v>
      </c>
      <c r="D10" s="113">
        <v>5</v>
      </c>
      <c r="E10" s="113" t="s">
        <v>1994</v>
      </c>
      <c r="F10" s="115">
        <v>7363.96</v>
      </c>
      <c r="G10" s="115">
        <v>10006.83</v>
      </c>
      <c r="H10" s="115">
        <v>7371.48</v>
      </c>
      <c r="I10" s="115">
        <v>9999.31</v>
      </c>
    </row>
    <row r="11" spans="1:13" ht="15" hidden="1">
      <c r="A11" s="113" t="s">
        <v>83</v>
      </c>
      <c r="B11" s="116" t="s">
        <v>77</v>
      </c>
      <c r="C11" s="116">
        <v>1</v>
      </c>
      <c r="D11" s="113">
        <v>6</v>
      </c>
      <c r="E11" s="113" t="s">
        <v>2839</v>
      </c>
      <c r="F11" s="115">
        <v>65674.53</v>
      </c>
      <c r="G11" s="115">
        <v>28160268.199999999</v>
      </c>
      <c r="H11" s="115">
        <v>28201414.66</v>
      </c>
      <c r="I11" s="115">
        <v>24528.07</v>
      </c>
    </row>
    <row r="12" spans="1:13" ht="15" hidden="1">
      <c r="A12" s="113" t="s">
        <v>84</v>
      </c>
      <c r="B12" s="116" t="s">
        <v>82</v>
      </c>
      <c r="C12" s="116">
        <v>1</v>
      </c>
      <c r="D12" s="113">
        <v>9</v>
      </c>
      <c r="E12" s="113" t="s">
        <v>1998</v>
      </c>
      <c r="F12" s="115">
        <v>11890.97</v>
      </c>
      <c r="G12" s="115">
        <v>20000</v>
      </c>
      <c r="H12" s="115">
        <v>10088.5</v>
      </c>
      <c r="I12" s="115">
        <v>21802.47</v>
      </c>
    </row>
    <row r="13" spans="1:13" ht="15" hidden="1">
      <c r="A13" s="113" t="s">
        <v>704</v>
      </c>
      <c r="B13" s="116" t="s">
        <v>82</v>
      </c>
      <c r="C13" s="116">
        <v>1</v>
      </c>
      <c r="D13" s="113">
        <v>1942</v>
      </c>
      <c r="E13" s="113" t="s">
        <v>2840</v>
      </c>
      <c r="F13" s="113">
        <v>893.33</v>
      </c>
      <c r="G13" s="115">
        <v>22961.279999999999</v>
      </c>
      <c r="H13" s="115">
        <v>23003.279999999999</v>
      </c>
      <c r="I13" s="113">
        <v>851.33</v>
      </c>
    </row>
    <row r="14" spans="1:13" ht="15" hidden="1">
      <c r="A14" s="113" t="s">
        <v>773</v>
      </c>
      <c r="B14" s="116" t="s">
        <v>82</v>
      </c>
      <c r="C14" s="116">
        <v>1</v>
      </c>
      <c r="D14" s="113">
        <v>2482</v>
      </c>
      <c r="E14" s="113" t="s">
        <v>2841</v>
      </c>
      <c r="F14" s="115">
        <v>51660.83</v>
      </c>
      <c r="G14" s="115">
        <v>28116821.920000002</v>
      </c>
      <c r="H14" s="115">
        <v>28167310.699999999</v>
      </c>
      <c r="I14" s="115">
        <v>1172.05</v>
      </c>
    </row>
    <row r="15" spans="1:13" ht="15" hidden="1">
      <c r="A15" s="113" t="s">
        <v>875</v>
      </c>
      <c r="B15" s="116" t="s">
        <v>82</v>
      </c>
      <c r="C15" s="116">
        <v>1</v>
      </c>
      <c r="D15" s="113">
        <v>2483</v>
      </c>
      <c r="E15" s="113" t="s">
        <v>2842</v>
      </c>
      <c r="F15" s="113">
        <v>527.17999999999995</v>
      </c>
      <c r="G15" s="113">
        <v>0</v>
      </c>
      <c r="H15" s="113">
        <v>527.17999999999995</v>
      </c>
      <c r="I15" s="113">
        <v>0</v>
      </c>
    </row>
    <row r="16" spans="1:13" ht="15" hidden="1">
      <c r="A16" s="113" t="s">
        <v>1843</v>
      </c>
      <c r="B16" s="116" t="s">
        <v>82</v>
      </c>
      <c r="C16" s="116">
        <v>1</v>
      </c>
      <c r="D16" s="113">
        <v>2484</v>
      </c>
      <c r="E16" s="113" t="s">
        <v>3620</v>
      </c>
      <c r="F16" s="113">
        <v>0</v>
      </c>
      <c r="G16" s="113">
        <v>485</v>
      </c>
      <c r="H16" s="113">
        <v>485</v>
      </c>
      <c r="I16" s="113">
        <v>0</v>
      </c>
    </row>
    <row r="17" spans="1:9" ht="15" hidden="1">
      <c r="A17" s="113" t="s">
        <v>879</v>
      </c>
      <c r="B17" s="116" t="s">
        <v>82</v>
      </c>
      <c r="C17" s="116">
        <v>1</v>
      </c>
      <c r="D17" s="113">
        <v>2488</v>
      </c>
      <c r="E17" s="113" t="s">
        <v>2844</v>
      </c>
      <c r="F17" s="113">
        <v>702.22</v>
      </c>
      <c r="G17" s="113">
        <v>0</v>
      </c>
      <c r="H17" s="113">
        <v>0</v>
      </c>
      <c r="I17" s="113">
        <v>702.22</v>
      </c>
    </row>
    <row r="18" spans="1:9" ht="15" hidden="1">
      <c r="A18" s="113" t="s">
        <v>85</v>
      </c>
      <c r="B18" s="116" t="s">
        <v>77</v>
      </c>
      <c r="C18" s="116">
        <v>1</v>
      </c>
      <c r="D18" s="113">
        <v>13</v>
      </c>
      <c r="E18" s="113" t="s">
        <v>2845</v>
      </c>
      <c r="F18" s="115">
        <v>24206572.039999999</v>
      </c>
      <c r="G18" s="115">
        <v>14157000.99</v>
      </c>
      <c r="H18" s="115">
        <v>5031943.87</v>
      </c>
      <c r="I18" s="115">
        <v>33331629.16</v>
      </c>
    </row>
    <row r="19" spans="1:9" ht="15" hidden="1">
      <c r="A19" s="113" t="s">
        <v>774</v>
      </c>
      <c r="B19" s="116" t="s">
        <v>82</v>
      </c>
      <c r="C19" s="116">
        <v>1</v>
      </c>
      <c r="D19" s="113">
        <v>2492</v>
      </c>
      <c r="E19" s="113" t="s">
        <v>2846</v>
      </c>
      <c r="F19" s="115">
        <v>154652.34</v>
      </c>
      <c r="G19" s="113">
        <v>652.47</v>
      </c>
      <c r="H19" s="113">
        <v>0</v>
      </c>
      <c r="I19" s="115">
        <v>155304.81</v>
      </c>
    </row>
    <row r="20" spans="1:9" ht="15" hidden="1">
      <c r="A20" s="113" t="s">
        <v>775</v>
      </c>
      <c r="B20" s="116" t="s">
        <v>82</v>
      </c>
      <c r="C20" s="116">
        <v>1</v>
      </c>
      <c r="D20" s="113">
        <v>2493</v>
      </c>
      <c r="E20" s="113" t="s">
        <v>2847</v>
      </c>
      <c r="F20" s="115">
        <v>18188.599999999999</v>
      </c>
      <c r="G20" s="113">
        <v>27.08</v>
      </c>
      <c r="H20" s="113">
        <v>485</v>
      </c>
      <c r="I20" s="115">
        <v>17730.68</v>
      </c>
    </row>
    <row r="21" spans="1:9" ht="15" hidden="1">
      <c r="A21" s="113" t="s">
        <v>776</v>
      </c>
      <c r="B21" s="116" t="s">
        <v>82</v>
      </c>
      <c r="C21" s="116">
        <v>1</v>
      </c>
      <c r="D21" s="113">
        <v>2495</v>
      </c>
      <c r="E21" s="113" t="s">
        <v>2848</v>
      </c>
      <c r="F21" s="115">
        <v>985340.53</v>
      </c>
      <c r="G21" s="115">
        <v>3660.54</v>
      </c>
      <c r="H21" s="113">
        <v>0</v>
      </c>
      <c r="I21" s="115">
        <v>989001.07</v>
      </c>
    </row>
    <row r="22" spans="1:9" ht="15" hidden="1">
      <c r="A22" s="113" t="s">
        <v>777</v>
      </c>
      <c r="B22" s="116" t="s">
        <v>82</v>
      </c>
      <c r="C22" s="116">
        <v>1</v>
      </c>
      <c r="D22" s="113">
        <v>2497</v>
      </c>
      <c r="E22" s="113" t="s">
        <v>2849</v>
      </c>
      <c r="F22" s="115">
        <v>135441.84</v>
      </c>
      <c r="G22" s="113">
        <v>544.04</v>
      </c>
      <c r="H22" s="113">
        <v>0</v>
      </c>
      <c r="I22" s="115">
        <v>135985.88</v>
      </c>
    </row>
    <row r="23" spans="1:9" ht="15" hidden="1">
      <c r="A23" s="113" t="s">
        <v>778</v>
      </c>
      <c r="B23" s="116" t="s">
        <v>82</v>
      </c>
      <c r="C23" s="116">
        <v>1</v>
      </c>
      <c r="D23" s="113">
        <v>2498</v>
      </c>
      <c r="E23" s="113" t="s">
        <v>2850</v>
      </c>
      <c r="F23" s="115">
        <v>22894055.870000001</v>
      </c>
      <c r="G23" s="115">
        <v>14152089.109999999</v>
      </c>
      <c r="H23" s="115">
        <v>5031458.87</v>
      </c>
      <c r="I23" s="115">
        <v>32014686.109999999</v>
      </c>
    </row>
    <row r="24" spans="1:9" ht="15" hidden="1">
      <c r="A24" s="113" t="s">
        <v>3383</v>
      </c>
      <c r="B24" s="116" t="s">
        <v>82</v>
      </c>
      <c r="C24" s="116">
        <v>1</v>
      </c>
      <c r="D24" s="113">
        <v>3847</v>
      </c>
      <c r="E24" s="113" t="s">
        <v>3412</v>
      </c>
      <c r="F24" s="115">
        <v>18892.86</v>
      </c>
      <c r="G24" s="113">
        <v>27.75</v>
      </c>
      <c r="H24" s="113">
        <v>0</v>
      </c>
      <c r="I24" s="115">
        <v>18920.61</v>
      </c>
    </row>
    <row r="25" spans="1:9" ht="15" hidden="1">
      <c r="A25" s="113" t="s">
        <v>86</v>
      </c>
      <c r="B25" s="116" t="s">
        <v>77</v>
      </c>
      <c r="C25" s="116">
        <v>1</v>
      </c>
      <c r="D25" s="113">
        <v>19</v>
      </c>
      <c r="E25" s="113" t="s">
        <v>2851</v>
      </c>
      <c r="F25" s="115">
        <v>875514.23</v>
      </c>
      <c r="G25" s="115">
        <v>35563.410000000003</v>
      </c>
      <c r="H25" s="113">
        <v>0</v>
      </c>
      <c r="I25" s="115">
        <v>911077.64</v>
      </c>
    </row>
    <row r="26" spans="1:9" ht="15" hidden="1">
      <c r="A26" s="113" t="s">
        <v>779</v>
      </c>
      <c r="B26" s="116" t="s">
        <v>82</v>
      </c>
      <c r="C26" s="116">
        <v>1</v>
      </c>
      <c r="D26" s="113">
        <v>2491</v>
      </c>
      <c r="E26" s="113" t="s">
        <v>2841</v>
      </c>
      <c r="F26" s="115">
        <v>875514.23</v>
      </c>
      <c r="G26" s="115">
        <v>35563.410000000003</v>
      </c>
      <c r="H26" s="113">
        <v>0</v>
      </c>
      <c r="I26" s="115">
        <v>911077.64</v>
      </c>
    </row>
    <row r="27" spans="1:9" ht="15" hidden="1">
      <c r="A27" s="113" t="s">
        <v>87</v>
      </c>
      <c r="B27" s="116" t="s">
        <v>77</v>
      </c>
      <c r="C27" s="116">
        <v>1</v>
      </c>
      <c r="D27" s="113">
        <v>24</v>
      </c>
      <c r="E27" s="113" t="s">
        <v>2852</v>
      </c>
      <c r="F27" s="115">
        <v>12750618.560000001</v>
      </c>
      <c r="G27" s="115">
        <v>32088598.379999999</v>
      </c>
      <c r="H27" s="115">
        <v>31303492.239999998</v>
      </c>
      <c r="I27" s="115">
        <v>13535724.699999999</v>
      </c>
    </row>
    <row r="28" spans="1:9" ht="15" hidden="1">
      <c r="A28" s="113" t="s">
        <v>88</v>
      </c>
      <c r="B28" s="116" t="s">
        <v>77</v>
      </c>
      <c r="C28" s="116">
        <v>1</v>
      </c>
      <c r="D28" s="113">
        <v>25</v>
      </c>
      <c r="E28" s="113" t="s">
        <v>2853</v>
      </c>
      <c r="F28" s="115">
        <v>12750618.560000001</v>
      </c>
      <c r="G28" s="115">
        <v>32088598.379999999</v>
      </c>
      <c r="H28" s="115">
        <v>31303492.239999998</v>
      </c>
      <c r="I28" s="115">
        <v>13535724.699999999</v>
      </c>
    </row>
    <row r="29" spans="1:9" ht="15" hidden="1">
      <c r="A29" s="113" t="s">
        <v>89</v>
      </c>
      <c r="B29" s="116" t="s">
        <v>77</v>
      </c>
      <c r="C29" s="116">
        <v>1</v>
      </c>
      <c r="D29" s="113">
        <v>26</v>
      </c>
      <c r="E29" s="113" t="s">
        <v>16</v>
      </c>
      <c r="F29" s="115">
        <v>12654376.1</v>
      </c>
      <c r="G29" s="115">
        <v>24879091.879999999</v>
      </c>
      <c r="H29" s="115">
        <v>24213427</v>
      </c>
      <c r="I29" s="115">
        <v>13320040.98</v>
      </c>
    </row>
    <row r="30" spans="1:9" ht="15" hidden="1">
      <c r="A30" s="113" t="s">
        <v>417</v>
      </c>
      <c r="B30" s="116" t="s">
        <v>82</v>
      </c>
      <c r="C30" s="116">
        <v>1</v>
      </c>
      <c r="D30" s="113">
        <v>27</v>
      </c>
      <c r="E30" s="113" t="s">
        <v>2854</v>
      </c>
      <c r="F30" s="113">
        <v>289.92</v>
      </c>
      <c r="G30" s="115">
        <v>1739.52</v>
      </c>
      <c r="H30" s="115">
        <v>1981.12</v>
      </c>
      <c r="I30" s="113">
        <v>48.32</v>
      </c>
    </row>
    <row r="31" spans="1:9" ht="15" hidden="1">
      <c r="A31" s="113" t="s">
        <v>784</v>
      </c>
      <c r="B31" s="116" t="s">
        <v>82</v>
      </c>
      <c r="C31" s="116">
        <v>1</v>
      </c>
      <c r="D31" s="113">
        <v>30</v>
      </c>
      <c r="E31" s="113" t="s">
        <v>2855</v>
      </c>
      <c r="F31" s="113">
        <v>0</v>
      </c>
      <c r="G31" s="115">
        <v>210316.54</v>
      </c>
      <c r="H31" s="115">
        <v>195497.32</v>
      </c>
      <c r="I31" s="115">
        <v>14819.22</v>
      </c>
    </row>
    <row r="32" spans="1:9" ht="15" hidden="1">
      <c r="A32" s="113" t="s">
        <v>418</v>
      </c>
      <c r="B32" s="116" t="s">
        <v>82</v>
      </c>
      <c r="C32" s="116">
        <v>1</v>
      </c>
      <c r="D32" s="113">
        <v>36</v>
      </c>
      <c r="E32" s="113" t="s">
        <v>2856</v>
      </c>
      <c r="F32" s="115">
        <v>243875.9</v>
      </c>
      <c r="G32" s="115">
        <v>438900.08</v>
      </c>
      <c r="H32" s="115">
        <v>438953.43</v>
      </c>
      <c r="I32" s="115">
        <v>243822.55</v>
      </c>
    </row>
    <row r="33" spans="1:9" ht="15" hidden="1">
      <c r="A33" s="113" t="s">
        <v>419</v>
      </c>
      <c r="B33" s="116" t="s">
        <v>82</v>
      </c>
      <c r="C33" s="116">
        <v>1</v>
      </c>
      <c r="D33" s="113">
        <v>38</v>
      </c>
      <c r="E33" s="113" t="s">
        <v>2857</v>
      </c>
      <c r="F33" s="115">
        <v>84784.2</v>
      </c>
      <c r="G33" s="115">
        <v>76443.66</v>
      </c>
      <c r="H33" s="115">
        <v>90977.49</v>
      </c>
      <c r="I33" s="115">
        <v>70250.37</v>
      </c>
    </row>
    <row r="34" spans="1:9" ht="15" hidden="1">
      <c r="A34" s="113" t="s">
        <v>420</v>
      </c>
      <c r="B34" s="116" t="s">
        <v>82</v>
      </c>
      <c r="C34" s="116">
        <v>1</v>
      </c>
      <c r="D34" s="113">
        <v>39</v>
      </c>
      <c r="E34" s="113" t="s">
        <v>2858</v>
      </c>
      <c r="F34" s="115">
        <v>32298.21</v>
      </c>
      <c r="G34" s="115">
        <v>31270.74</v>
      </c>
      <c r="H34" s="115">
        <v>32298.21</v>
      </c>
      <c r="I34" s="115">
        <v>31270.74</v>
      </c>
    </row>
    <row r="35" spans="1:9" ht="15" hidden="1">
      <c r="A35" s="113" t="s">
        <v>421</v>
      </c>
      <c r="B35" s="116" t="s">
        <v>82</v>
      </c>
      <c r="C35" s="116">
        <v>1</v>
      </c>
      <c r="D35" s="113">
        <v>40</v>
      </c>
      <c r="E35" s="113" t="s">
        <v>2859</v>
      </c>
      <c r="F35" s="115">
        <v>373365.88</v>
      </c>
      <c r="G35" s="115">
        <v>858798.06</v>
      </c>
      <c r="H35" s="115">
        <v>932877.3</v>
      </c>
      <c r="I35" s="115">
        <v>299286.64</v>
      </c>
    </row>
    <row r="36" spans="1:9" ht="15" hidden="1">
      <c r="A36" s="113" t="s">
        <v>422</v>
      </c>
      <c r="B36" s="116" t="s">
        <v>82</v>
      </c>
      <c r="C36" s="116">
        <v>1</v>
      </c>
      <c r="D36" s="113">
        <v>41</v>
      </c>
      <c r="E36" s="113" t="s">
        <v>2860</v>
      </c>
      <c r="F36" s="115">
        <v>1677876.1</v>
      </c>
      <c r="G36" s="115">
        <v>3570882.21</v>
      </c>
      <c r="H36" s="115">
        <v>4825621.63</v>
      </c>
      <c r="I36" s="115">
        <v>423136.68</v>
      </c>
    </row>
    <row r="37" spans="1:9" ht="15" hidden="1">
      <c r="A37" s="113" t="s">
        <v>423</v>
      </c>
      <c r="B37" s="116" t="s">
        <v>82</v>
      </c>
      <c r="C37" s="116">
        <v>1</v>
      </c>
      <c r="D37" s="113">
        <v>42</v>
      </c>
      <c r="E37" s="113" t="s">
        <v>2016</v>
      </c>
      <c r="F37" s="115">
        <v>19713.47</v>
      </c>
      <c r="G37" s="115">
        <v>386247.41</v>
      </c>
      <c r="H37" s="115">
        <v>377399.35</v>
      </c>
      <c r="I37" s="115">
        <v>28561.53</v>
      </c>
    </row>
    <row r="38" spans="1:9" ht="15" hidden="1">
      <c r="A38" s="113" t="s">
        <v>743</v>
      </c>
      <c r="B38" s="116" t="s">
        <v>82</v>
      </c>
      <c r="C38" s="116">
        <v>1</v>
      </c>
      <c r="D38" s="113">
        <v>44</v>
      </c>
      <c r="E38" s="113" t="s">
        <v>2017</v>
      </c>
      <c r="F38" s="115">
        <v>160329.60000000001</v>
      </c>
      <c r="G38" s="115">
        <v>433670.8</v>
      </c>
      <c r="H38" s="115">
        <v>530898.32999999996</v>
      </c>
      <c r="I38" s="115">
        <v>63102.07</v>
      </c>
    </row>
    <row r="39" spans="1:9" ht="15" hidden="1">
      <c r="A39" s="113" t="s">
        <v>1801</v>
      </c>
      <c r="B39" s="116" t="s">
        <v>82</v>
      </c>
      <c r="C39" s="116">
        <v>1</v>
      </c>
      <c r="D39" s="113">
        <v>45</v>
      </c>
      <c r="E39" s="113" t="s">
        <v>2861</v>
      </c>
      <c r="F39" s="115">
        <v>72281.149999999994</v>
      </c>
      <c r="G39" s="115">
        <v>5433.02</v>
      </c>
      <c r="H39" s="115">
        <v>77714.17</v>
      </c>
      <c r="I39" s="113">
        <v>0</v>
      </c>
    </row>
    <row r="40" spans="1:9" ht="15" hidden="1">
      <c r="A40" s="113" t="s">
        <v>424</v>
      </c>
      <c r="B40" s="116" t="s">
        <v>82</v>
      </c>
      <c r="C40" s="116">
        <v>1</v>
      </c>
      <c r="D40" s="113">
        <v>46</v>
      </c>
      <c r="E40" s="113" t="s">
        <v>2862</v>
      </c>
      <c r="F40" s="115">
        <v>24205.59</v>
      </c>
      <c r="G40" s="115">
        <v>10749.37</v>
      </c>
      <c r="H40" s="115">
        <v>34954.959999999999</v>
      </c>
      <c r="I40" s="113">
        <v>0</v>
      </c>
    </row>
    <row r="41" spans="1:9" ht="15" hidden="1">
      <c r="A41" s="113" t="s">
        <v>425</v>
      </c>
      <c r="B41" s="116" t="s">
        <v>82</v>
      </c>
      <c r="C41" s="116">
        <v>1</v>
      </c>
      <c r="D41" s="113">
        <v>49</v>
      </c>
      <c r="E41" s="113" t="s">
        <v>2863</v>
      </c>
      <c r="F41" s="115">
        <v>2466.31</v>
      </c>
      <c r="G41" s="115">
        <v>28351.79</v>
      </c>
      <c r="H41" s="115">
        <v>28351.79</v>
      </c>
      <c r="I41" s="115">
        <v>2466.31</v>
      </c>
    </row>
    <row r="42" spans="1:9" ht="15" hidden="1">
      <c r="A42" s="113" t="s">
        <v>426</v>
      </c>
      <c r="B42" s="116" t="s">
        <v>82</v>
      </c>
      <c r="C42" s="116">
        <v>1</v>
      </c>
      <c r="D42" s="113">
        <v>52</v>
      </c>
      <c r="E42" s="113" t="s">
        <v>2864</v>
      </c>
      <c r="F42" s="115">
        <v>159826.99</v>
      </c>
      <c r="G42" s="115">
        <v>66680.800000000003</v>
      </c>
      <c r="H42" s="115">
        <v>86645.119999999995</v>
      </c>
      <c r="I42" s="115">
        <v>139862.67000000001</v>
      </c>
    </row>
    <row r="43" spans="1:9" ht="15" hidden="1">
      <c r="A43" s="113" t="s">
        <v>837</v>
      </c>
      <c r="B43" s="116" t="s">
        <v>82</v>
      </c>
      <c r="C43" s="116">
        <v>1</v>
      </c>
      <c r="D43" s="113">
        <v>55</v>
      </c>
      <c r="E43" s="113" t="s">
        <v>2865</v>
      </c>
      <c r="F43" s="113">
        <v>16.399999999999999</v>
      </c>
      <c r="G43" s="113">
        <v>993.62</v>
      </c>
      <c r="H43" s="113">
        <v>974.19</v>
      </c>
      <c r="I43" s="113">
        <v>35.83</v>
      </c>
    </row>
    <row r="44" spans="1:9" ht="15" hidden="1">
      <c r="A44" s="113" t="s">
        <v>891</v>
      </c>
      <c r="B44" s="116" t="s">
        <v>82</v>
      </c>
      <c r="C44" s="116">
        <v>1</v>
      </c>
      <c r="D44" s="113">
        <v>59</v>
      </c>
      <c r="E44" s="113" t="s">
        <v>2867</v>
      </c>
      <c r="F44" s="115">
        <v>2694.77</v>
      </c>
      <c r="G44" s="115">
        <v>241101.99</v>
      </c>
      <c r="H44" s="115">
        <v>2694.77</v>
      </c>
      <c r="I44" s="115">
        <v>241101.99</v>
      </c>
    </row>
    <row r="45" spans="1:9" ht="15" hidden="1">
      <c r="A45" s="113" t="s">
        <v>768</v>
      </c>
      <c r="B45" s="116" t="s">
        <v>82</v>
      </c>
      <c r="C45" s="116">
        <v>1</v>
      </c>
      <c r="D45" s="113">
        <v>62</v>
      </c>
      <c r="E45" s="113" t="s">
        <v>2868</v>
      </c>
      <c r="F45" s="115">
        <v>8172.9</v>
      </c>
      <c r="G45" s="115">
        <v>9167.07</v>
      </c>
      <c r="H45" s="115">
        <v>9167.07</v>
      </c>
      <c r="I45" s="115">
        <v>8172.9</v>
      </c>
    </row>
    <row r="46" spans="1:9" ht="15" hidden="1">
      <c r="A46" s="113" t="s">
        <v>427</v>
      </c>
      <c r="B46" s="116" t="s">
        <v>82</v>
      </c>
      <c r="C46" s="116">
        <v>1</v>
      </c>
      <c r="D46" s="113">
        <v>68</v>
      </c>
      <c r="E46" s="113" t="s">
        <v>2869</v>
      </c>
      <c r="F46" s="115">
        <v>12151.35</v>
      </c>
      <c r="G46" s="115">
        <v>25195.05</v>
      </c>
      <c r="H46" s="115">
        <v>22346.57</v>
      </c>
      <c r="I46" s="115">
        <v>14999.83</v>
      </c>
    </row>
    <row r="47" spans="1:9" ht="15" hidden="1">
      <c r="A47" s="113" t="s">
        <v>975</v>
      </c>
      <c r="B47" s="116" t="s">
        <v>82</v>
      </c>
      <c r="C47" s="116">
        <v>1</v>
      </c>
      <c r="D47" s="113">
        <v>71</v>
      </c>
      <c r="E47" s="113" t="s">
        <v>2066</v>
      </c>
      <c r="F47" s="115">
        <v>416666.64</v>
      </c>
      <c r="G47" s="115">
        <v>34722.22</v>
      </c>
      <c r="H47" s="115">
        <v>34722.22</v>
      </c>
      <c r="I47" s="115">
        <v>416666.64</v>
      </c>
    </row>
    <row r="48" spans="1:9" ht="15" hidden="1">
      <c r="A48" s="113" t="s">
        <v>2024</v>
      </c>
      <c r="B48" s="116" t="s">
        <v>82</v>
      </c>
      <c r="C48" s="116">
        <v>1</v>
      </c>
      <c r="D48" s="113">
        <v>81</v>
      </c>
      <c r="E48" s="113" t="s">
        <v>2870</v>
      </c>
      <c r="F48" s="115">
        <v>190845</v>
      </c>
      <c r="G48" s="115">
        <v>15903.75</v>
      </c>
      <c r="H48" s="115">
        <v>15903.75</v>
      </c>
      <c r="I48" s="115">
        <v>190845</v>
      </c>
    </row>
    <row r="49" spans="1:9" ht="15" hidden="1">
      <c r="A49" s="113" t="s">
        <v>2026</v>
      </c>
      <c r="B49" s="116" t="s">
        <v>82</v>
      </c>
      <c r="C49" s="116">
        <v>1</v>
      </c>
      <c r="D49" s="113">
        <v>84</v>
      </c>
      <c r="E49" s="113" t="s">
        <v>2966</v>
      </c>
      <c r="F49" s="113">
        <v>0</v>
      </c>
      <c r="G49" s="115">
        <v>259533.24</v>
      </c>
      <c r="H49" s="115">
        <v>21627.77</v>
      </c>
      <c r="I49" s="115">
        <v>237905.47</v>
      </c>
    </row>
    <row r="50" spans="1:9" ht="15" hidden="1">
      <c r="A50" s="113" t="s">
        <v>1845</v>
      </c>
      <c r="B50" s="116" t="s">
        <v>82</v>
      </c>
      <c r="C50" s="116">
        <v>1</v>
      </c>
      <c r="D50" s="113">
        <v>85</v>
      </c>
      <c r="E50" s="113" t="s">
        <v>2871</v>
      </c>
      <c r="F50" s="115">
        <v>304230.3</v>
      </c>
      <c r="G50" s="113">
        <v>0</v>
      </c>
      <c r="H50" s="115">
        <v>304230.3</v>
      </c>
      <c r="I50" s="113">
        <v>0</v>
      </c>
    </row>
    <row r="51" spans="1:9" ht="15" hidden="1">
      <c r="A51" s="113" t="s">
        <v>762</v>
      </c>
      <c r="B51" s="116" t="s">
        <v>82</v>
      </c>
      <c r="C51" s="116">
        <v>1</v>
      </c>
      <c r="D51" s="113">
        <v>91</v>
      </c>
      <c r="E51" s="113" t="s">
        <v>2872</v>
      </c>
      <c r="F51" s="113">
        <v>0</v>
      </c>
      <c r="G51" s="115">
        <v>58842.49</v>
      </c>
      <c r="H51" s="115">
        <v>34920.47</v>
      </c>
      <c r="I51" s="115">
        <v>23922.02</v>
      </c>
    </row>
    <row r="52" spans="1:9" ht="15" hidden="1">
      <c r="A52" s="113" t="s">
        <v>2029</v>
      </c>
      <c r="B52" s="116" t="s">
        <v>82</v>
      </c>
      <c r="C52" s="116">
        <v>1</v>
      </c>
      <c r="D52" s="113">
        <v>105</v>
      </c>
      <c r="E52" s="113" t="s">
        <v>2873</v>
      </c>
      <c r="F52" s="115">
        <v>319601.52</v>
      </c>
      <c r="G52" s="115">
        <v>26633.46</v>
      </c>
      <c r="H52" s="115">
        <v>26633.46</v>
      </c>
      <c r="I52" s="115">
        <v>319601.52</v>
      </c>
    </row>
    <row r="53" spans="1:9" ht="15" hidden="1">
      <c r="A53" s="113" t="s">
        <v>428</v>
      </c>
      <c r="B53" s="116" t="s">
        <v>82</v>
      </c>
      <c r="C53" s="116">
        <v>1</v>
      </c>
      <c r="D53" s="113">
        <v>116</v>
      </c>
      <c r="E53" s="113" t="s">
        <v>2874</v>
      </c>
      <c r="F53" s="115">
        <v>133035.89000000001</v>
      </c>
      <c r="G53" s="115">
        <v>1524932.79</v>
      </c>
      <c r="H53" s="115">
        <v>765971.65</v>
      </c>
      <c r="I53" s="115">
        <v>891997.03</v>
      </c>
    </row>
    <row r="54" spans="1:9" ht="15" hidden="1">
      <c r="A54" s="113" t="s">
        <v>1893</v>
      </c>
      <c r="B54" s="116" t="s">
        <v>82</v>
      </c>
      <c r="C54" s="116">
        <v>1</v>
      </c>
      <c r="D54" s="113">
        <v>124</v>
      </c>
      <c r="E54" s="113" t="s">
        <v>2032</v>
      </c>
      <c r="F54" s="115">
        <v>69472.77</v>
      </c>
      <c r="G54" s="115">
        <v>14328.27</v>
      </c>
      <c r="H54" s="115">
        <v>83801.039999999994</v>
      </c>
      <c r="I54" s="113">
        <v>0</v>
      </c>
    </row>
    <row r="55" spans="1:9" ht="15" hidden="1">
      <c r="A55" s="113" t="s">
        <v>744</v>
      </c>
      <c r="B55" s="116" t="s">
        <v>82</v>
      </c>
      <c r="C55" s="116">
        <v>1</v>
      </c>
      <c r="D55" s="113">
        <v>125</v>
      </c>
      <c r="E55" s="113" t="s">
        <v>2875</v>
      </c>
      <c r="F55" s="115">
        <v>8118.46</v>
      </c>
      <c r="G55" s="115">
        <v>298075.09999999998</v>
      </c>
      <c r="H55" s="115">
        <v>282079.25</v>
      </c>
      <c r="I55" s="115">
        <v>24114.31</v>
      </c>
    </row>
    <row r="56" spans="1:9" ht="15" hidden="1">
      <c r="A56" s="113" t="s">
        <v>862</v>
      </c>
      <c r="B56" s="116" t="s">
        <v>82</v>
      </c>
      <c r="C56" s="116">
        <v>1</v>
      </c>
      <c r="D56" s="113">
        <v>160</v>
      </c>
      <c r="E56" s="113" t="s">
        <v>2037</v>
      </c>
      <c r="F56" s="115">
        <v>26724.05</v>
      </c>
      <c r="G56" s="115">
        <v>31063.48</v>
      </c>
      <c r="H56" s="115">
        <v>26724.05</v>
      </c>
      <c r="I56" s="115">
        <v>31063.48</v>
      </c>
    </row>
    <row r="57" spans="1:9" ht="15" hidden="1">
      <c r="A57" s="113" t="s">
        <v>716</v>
      </c>
      <c r="B57" s="116" t="s">
        <v>82</v>
      </c>
      <c r="C57" s="116">
        <v>1</v>
      </c>
      <c r="D57" s="113">
        <v>200</v>
      </c>
      <c r="E57" s="113" t="s">
        <v>2877</v>
      </c>
      <c r="F57" s="113">
        <v>0</v>
      </c>
      <c r="G57" s="115">
        <v>425994.4</v>
      </c>
      <c r="H57" s="115">
        <v>366867.69</v>
      </c>
      <c r="I57" s="115">
        <v>59126.71</v>
      </c>
    </row>
    <row r="58" spans="1:9" ht="15" hidden="1">
      <c r="A58" s="113" t="s">
        <v>2041</v>
      </c>
      <c r="B58" s="116" t="s">
        <v>82</v>
      </c>
      <c r="C58" s="116">
        <v>1</v>
      </c>
      <c r="D58" s="113">
        <v>218</v>
      </c>
      <c r="E58" s="113" t="s">
        <v>2042</v>
      </c>
      <c r="F58" s="113">
        <v>0</v>
      </c>
      <c r="G58" s="113">
        <v>48.32</v>
      </c>
      <c r="H58" s="113">
        <v>48.32</v>
      </c>
      <c r="I58" s="113">
        <v>0</v>
      </c>
    </row>
    <row r="59" spans="1:9" ht="15" hidden="1">
      <c r="A59" s="113" t="s">
        <v>430</v>
      </c>
      <c r="B59" s="116" t="s">
        <v>82</v>
      </c>
      <c r="C59" s="116">
        <v>1</v>
      </c>
      <c r="D59" s="113">
        <v>1065</v>
      </c>
      <c r="E59" s="113" t="s">
        <v>2878</v>
      </c>
      <c r="F59" s="113">
        <v>760.5</v>
      </c>
      <c r="G59" s="115">
        <v>172546.84</v>
      </c>
      <c r="H59" s="115">
        <v>1443.4</v>
      </c>
      <c r="I59" s="115">
        <v>171863.94</v>
      </c>
    </row>
    <row r="60" spans="1:9" ht="15" hidden="1">
      <c r="A60" s="113" t="s">
        <v>2050</v>
      </c>
      <c r="B60" s="116" t="s">
        <v>82</v>
      </c>
      <c r="C60" s="116">
        <v>1</v>
      </c>
      <c r="D60" s="113">
        <v>1184</v>
      </c>
      <c r="E60" s="113" t="s">
        <v>3413</v>
      </c>
      <c r="F60" s="113">
        <v>0</v>
      </c>
      <c r="G60" s="113">
        <v>46.97</v>
      </c>
      <c r="H60" s="113">
        <v>0</v>
      </c>
      <c r="I60" s="113">
        <v>46.97</v>
      </c>
    </row>
    <row r="61" spans="1:9" ht="15" hidden="1">
      <c r="A61" s="113" t="s">
        <v>432</v>
      </c>
      <c r="B61" s="116" t="s">
        <v>82</v>
      </c>
      <c r="C61" s="116">
        <v>1</v>
      </c>
      <c r="D61" s="113">
        <v>1189</v>
      </c>
      <c r="E61" s="113" t="s">
        <v>2879</v>
      </c>
      <c r="F61" s="115">
        <v>10551.98</v>
      </c>
      <c r="G61" s="115">
        <v>113372.82</v>
      </c>
      <c r="H61" s="115">
        <v>60338.11</v>
      </c>
      <c r="I61" s="115">
        <v>63586.69</v>
      </c>
    </row>
    <row r="62" spans="1:9" ht="15" hidden="1">
      <c r="A62" s="113" t="s">
        <v>433</v>
      </c>
      <c r="B62" s="116" t="s">
        <v>82</v>
      </c>
      <c r="C62" s="116">
        <v>1</v>
      </c>
      <c r="D62" s="113">
        <v>1233</v>
      </c>
      <c r="E62" s="113" t="s">
        <v>2880</v>
      </c>
      <c r="F62" s="115">
        <v>65092.31</v>
      </c>
      <c r="G62" s="115">
        <v>148864.42000000001</v>
      </c>
      <c r="H62" s="115">
        <v>182967.82</v>
      </c>
      <c r="I62" s="115">
        <v>30988.91</v>
      </c>
    </row>
    <row r="63" spans="1:9" ht="15" hidden="1">
      <c r="A63" s="113" t="s">
        <v>1803</v>
      </c>
      <c r="B63" s="116" t="s">
        <v>82</v>
      </c>
      <c r="C63" s="116">
        <v>1</v>
      </c>
      <c r="D63" s="113">
        <v>1269</v>
      </c>
      <c r="E63" s="113" t="s">
        <v>2881</v>
      </c>
      <c r="F63" s="115">
        <v>122000.17</v>
      </c>
      <c r="G63" s="115">
        <v>30000.62</v>
      </c>
      <c r="H63" s="115">
        <v>152000.79</v>
      </c>
      <c r="I63" s="113">
        <v>0</v>
      </c>
    </row>
    <row r="64" spans="1:9" ht="15" hidden="1">
      <c r="A64" s="113" t="s">
        <v>921</v>
      </c>
      <c r="B64" s="116" t="s">
        <v>82</v>
      </c>
      <c r="C64" s="116">
        <v>1</v>
      </c>
      <c r="D64" s="113">
        <v>1270</v>
      </c>
      <c r="E64" s="113" t="s">
        <v>2882</v>
      </c>
      <c r="F64" s="113">
        <v>254.24</v>
      </c>
      <c r="G64" s="115">
        <v>100854.63</v>
      </c>
      <c r="H64" s="115">
        <v>101108.87</v>
      </c>
      <c r="I64" s="113">
        <v>0</v>
      </c>
    </row>
    <row r="65" spans="1:9" ht="15" hidden="1">
      <c r="A65" s="113" t="s">
        <v>434</v>
      </c>
      <c r="B65" s="116" t="s">
        <v>82</v>
      </c>
      <c r="C65" s="116">
        <v>1</v>
      </c>
      <c r="D65" s="113">
        <v>1271</v>
      </c>
      <c r="E65" s="113" t="s">
        <v>2883</v>
      </c>
      <c r="F65" s="115">
        <v>4005.9</v>
      </c>
      <c r="G65" s="115">
        <v>8203.52</v>
      </c>
      <c r="H65" s="115">
        <v>10394.84</v>
      </c>
      <c r="I65" s="115">
        <v>1814.58</v>
      </c>
    </row>
    <row r="66" spans="1:9" ht="15" hidden="1">
      <c r="A66" s="113" t="s">
        <v>780</v>
      </c>
      <c r="B66" s="116" t="s">
        <v>82</v>
      </c>
      <c r="C66" s="116">
        <v>1</v>
      </c>
      <c r="D66" s="113">
        <v>1282</v>
      </c>
      <c r="E66" s="113" t="s">
        <v>2872</v>
      </c>
      <c r="F66" s="113">
        <v>0</v>
      </c>
      <c r="G66" s="115">
        <v>76603.600000000006</v>
      </c>
      <c r="H66" s="115">
        <v>34331.449999999997</v>
      </c>
      <c r="I66" s="115">
        <v>42272.15</v>
      </c>
    </row>
    <row r="67" spans="1:9" ht="15" hidden="1">
      <c r="A67" s="113" t="s">
        <v>435</v>
      </c>
      <c r="B67" s="116" t="s">
        <v>82</v>
      </c>
      <c r="C67" s="116">
        <v>1</v>
      </c>
      <c r="D67" s="113">
        <v>1405</v>
      </c>
      <c r="E67" s="113" t="s">
        <v>2884</v>
      </c>
      <c r="F67" s="115">
        <v>255866.99</v>
      </c>
      <c r="G67" s="115">
        <v>551616.12</v>
      </c>
      <c r="H67" s="115">
        <v>806183.99</v>
      </c>
      <c r="I67" s="115">
        <v>1299.1199999999999</v>
      </c>
    </row>
    <row r="68" spans="1:9" ht="15" hidden="1">
      <c r="A68" s="113" t="s">
        <v>1065</v>
      </c>
      <c r="B68" s="116" t="s">
        <v>82</v>
      </c>
      <c r="C68" s="116">
        <v>1</v>
      </c>
      <c r="D68" s="113">
        <v>1409</v>
      </c>
      <c r="E68" s="113" t="s">
        <v>2885</v>
      </c>
      <c r="F68" s="115">
        <v>108000</v>
      </c>
      <c r="G68" s="115">
        <v>262429.2</v>
      </c>
      <c r="H68" s="115">
        <v>274729.2</v>
      </c>
      <c r="I68" s="115">
        <v>95700</v>
      </c>
    </row>
    <row r="69" spans="1:9" ht="15" hidden="1">
      <c r="A69" s="113" t="s">
        <v>1067</v>
      </c>
      <c r="B69" s="116" t="s">
        <v>82</v>
      </c>
      <c r="C69" s="116">
        <v>1</v>
      </c>
      <c r="D69" s="113">
        <v>1410</v>
      </c>
      <c r="E69" s="113" t="s">
        <v>2886</v>
      </c>
      <c r="F69" s="115">
        <v>38775</v>
      </c>
      <c r="G69" s="115">
        <v>103049.4</v>
      </c>
      <c r="H69" s="115">
        <v>102524.4</v>
      </c>
      <c r="I69" s="115">
        <v>39300</v>
      </c>
    </row>
    <row r="70" spans="1:9" ht="15" hidden="1">
      <c r="A70" s="113" t="s">
        <v>436</v>
      </c>
      <c r="B70" s="116" t="s">
        <v>82</v>
      </c>
      <c r="C70" s="116">
        <v>1</v>
      </c>
      <c r="D70" s="113">
        <v>1411</v>
      </c>
      <c r="E70" s="113" t="s">
        <v>2887</v>
      </c>
      <c r="F70" s="115">
        <v>492993.72</v>
      </c>
      <c r="G70" s="115">
        <v>456018.6</v>
      </c>
      <c r="H70" s="115">
        <v>652371.72</v>
      </c>
      <c r="I70" s="115">
        <v>296640.59999999998</v>
      </c>
    </row>
    <row r="71" spans="1:9" ht="15" hidden="1">
      <c r="A71" s="113" t="s">
        <v>437</v>
      </c>
      <c r="B71" s="116" t="s">
        <v>82</v>
      </c>
      <c r="C71" s="116">
        <v>1</v>
      </c>
      <c r="D71" s="113">
        <v>1412</v>
      </c>
      <c r="E71" s="113" t="s">
        <v>2888</v>
      </c>
      <c r="F71" s="115">
        <v>96242.46</v>
      </c>
      <c r="G71" s="115">
        <v>96242.46</v>
      </c>
      <c r="H71" s="115">
        <v>96242.46</v>
      </c>
      <c r="I71" s="115">
        <v>96242.46</v>
      </c>
    </row>
    <row r="72" spans="1:9" ht="15" hidden="1">
      <c r="A72" s="113" t="s">
        <v>438</v>
      </c>
      <c r="B72" s="116" t="s">
        <v>82</v>
      </c>
      <c r="C72" s="116">
        <v>1</v>
      </c>
      <c r="D72" s="113">
        <v>1418</v>
      </c>
      <c r="E72" s="113" t="s">
        <v>2889</v>
      </c>
      <c r="F72" s="113">
        <v>0</v>
      </c>
      <c r="G72" s="115">
        <v>96242.46</v>
      </c>
      <c r="H72" s="113">
        <v>0</v>
      </c>
      <c r="I72" s="115">
        <v>96242.46</v>
      </c>
    </row>
    <row r="73" spans="1:9" ht="15" hidden="1">
      <c r="A73" s="113" t="s">
        <v>763</v>
      </c>
      <c r="B73" s="116" t="s">
        <v>82</v>
      </c>
      <c r="C73" s="116">
        <v>1</v>
      </c>
      <c r="D73" s="113">
        <v>1462</v>
      </c>
      <c r="E73" s="113" t="s">
        <v>2872</v>
      </c>
      <c r="F73" s="113">
        <v>0</v>
      </c>
      <c r="G73" s="115">
        <v>152575.03</v>
      </c>
      <c r="H73" s="115">
        <v>122076.61</v>
      </c>
      <c r="I73" s="115">
        <v>30498.42</v>
      </c>
    </row>
    <row r="74" spans="1:9" ht="15" hidden="1">
      <c r="A74" s="113" t="s">
        <v>439</v>
      </c>
      <c r="B74" s="116" t="s">
        <v>82</v>
      </c>
      <c r="C74" s="116">
        <v>1</v>
      </c>
      <c r="D74" s="113">
        <v>1497</v>
      </c>
      <c r="E74" s="113" t="s">
        <v>2890</v>
      </c>
      <c r="F74" s="115">
        <v>21514.76</v>
      </c>
      <c r="G74" s="115">
        <v>7556.76</v>
      </c>
      <c r="H74" s="113">
        <v>0</v>
      </c>
      <c r="I74" s="115">
        <v>29071.52</v>
      </c>
    </row>
    <row r="75" spans="1:9" ht="15" hidden="1">
      <c r="A75" s="113" t="s">
        <v>440</v>
      </c>
      <c r="B75" s="116" t="s">
        <v>82</v>
      </c>
      <c r="C75" s="116">
        <v>1</v>
      </c>
      <c r="D75" s="113">
        <v>1541</v>
      </c>
      <c r="E75" s="113" t="s">
        <v>2891</v>
      </c>
      <c r="F75" s="113">
        <v>0</v>
      </c>
      <c r="G75" s="115">
        <v>1181.44</v>
      </c>
      <c r="H75" s="115">
        <v>1181.44</v>
      </c>
      <c r="I75" s="113">
        <v>0</v>
      </c>
    </row>
    <row r="76" spans="1:9" ht="15" hidden="1">
      <c r="A76" s="113" t="s">
        <v>987</v>
      </c>
      <c r="B76" s="116" t="s">
        <v>82</v>
      </c>
      <c r="C76" s="116">
        <v>1</v>
      </c>
      <c r="D76" s="113">
        <v>1568</v>
      </c>
      <c r="E76" s="113" t="s">
        <v>2069</v>
      </c>
      <c r="F76" s="113">
        <v>0</v>
      </c>
      <c r="G76" s="115">
        <v>11818.95</v>
      </c>
      <c r="H76" s="113">
        <v>0</v>
      </c>
      <c r="I76" s="115">
        <v>11818.95</v>
      </c>
    </row>
    <row r="77" spans="1:9" ht="15" hidden="1">
      <c r="A77" s="113" t="s">
        <v>757</v>
      </c>
      <c r="B77" s="116" t="s">
        <v>82</v>
      </c>
      <c r="C77" s="116">
        <v>1</v>
      </c>
      <c r="D77" s="113">
        <v>1571</v>
      </c>
      <c r="E77" s="113" t="s">
        <v>2892</v>
      </c>
      <c r="F77" s="115">
        <v>36327.879999999997</v>
      </c>
      <c r="G77" s="115">
        <v>377734.51</v>
      </c>
      <c r="H77" s="115">
        <v>36327.879999999997</v>
      </c>
      <c r="I77" s="115">
        <v>377734.51</v>
      </c>
    </row>
    <row r="78" spans="1:9" ht="15" hidden="1">
      <c r="A78" s="113" t="s">
        <v>745</v>
      </c>
      <c r="B78" s="116" t="s">
        <v>82</v>
      </c>
      <c r="C78" s="116">
        <v>1</v>
      </c>
      <c r="D78" s="113">
        <v>1641</v>
      </c>
      <c r="E78" s="113" t="s">
        <v>2073</v>
      </c>
      <c r="F78" s="115">
        <v>95851.06</v>
      </c>
      <c r="G78" s="115">
        <v>138869.25</v>
      </c>
      <c r="H78" s="115">
        <v>181346.91</v>
      </c>
      <c r="I78" s="115">
        <v>53373.4</v>
      </c>
    </row>
    <row r="79" spans="1:9" ht="15" hidden="1">
      <c r="A79" s="113" t="s">
        <v>441</v>
      </c>
      <c r="B79" s="116" t="s">
        <v>82</v>
      </c>
      <c r="C79" s="116">
        <v>1</v>
      </c>
      <c r="D79" s="113">
        <v>1655</v>
      </c>
      <c r="E79" s="113" t="s">
        <v>2893</v>
      </c>
      <c r="F79" s="115">
        <v>186937.89</v>
      </c>
      <c r="G79" s="115">
        <v>367207.66</v>
      </c>
      <c r="H79" s="115">
        <v>370732.83</v>
      </c>
      <c r="I79" s="115">
        <v>183412.72</v>
      </c>
    </row>
    <row r="80" spans="1:9" ht="15" hidden="1">
      <c r="A80" s="113" t="s">
        <v>1895</v>
      </c>
      <c r="B80" s="116" t="s">
        <v>82</v>
      </c>
      <c r="C80" s="116">
        <v>1</v>
      </c>
      <c r="D80" s="113">
        <v>1656</v>
      </c>
      <c r="E80" s="113" t="s">
        <v>2894</v>
      </c>
      <c r="F80" s="115">
        <v>5966</v>
      </c>
      <c r="G80" s="115">
        <v>5123.54</v>
      </c>
      <c r="H80" s="115">
        <v>5966</v>
      </c>
      <c r="I80" s="115">
        <v>5123.54</v>
      </c>
    </row>
    <row r="81" spans="1:9" ht="15" hidden="1">
      <c r="A81" s="113" t="s">
        <v>442</v>
      </c>
      <c r="B81" s="116" t="s">
        <v>82</v>
      </c>
      <c r="C81" s="116">
        <v>1</v>
      </c>
      <c r="D81" s="113">
        <v>1681</v>
      </c>
      <c r="E81" s="113" t="s">
        <v>2895</v>
      </c>
      <c r="F81" s="115">
        <v>510493.81</v>
      </c>
      <c r="G81" s="115">
        <v>1150472.98</v>
      </c>
      <c r="H81" s="115">
        <v>829237.49</v>
      </c>
      <c r="I81" s="115">
        <v>831729.3</v>
      </c>
    </row>
    <row r="82" spans="1:9" ht="15" hidden="1">
      <c r="A82" s="113" t="s">
        <v>922</v>
      </c>
      <c r="B82" s="116" t="s">
        <v>82</v>
      </c>
      <c r="C82" s="116">
        <v>1</v>
      </c>
      <c r="D82" s="113">
        <v>1694</v>
      </c>
      <c r="E82" s="113" t="s">
        <v>2077</v>
      </c>
      <c r="F82" s="115">
        <v>36693</v>
      </c>
      <c r="G82" s="115">
        <v>280863.53000000003</v>
      </c>
      <c r="H82" s="115">
        <v>169617.84</v>
      </c>
      <c r="I82" s="115">
        <v>147938.69</v>
      </c>
    </row>
    <row r="83" spans="1:9" ht="15" hidden="1">
      <c r="A83" s="113" t="s">
        <v>923</v>
      </c>
      <c r="B83" s="116" t="s">
        <v>82</v>
      </c>
      <c r="C83" s="116">
        <v>1</v>
      </c>
      <c r="D83" s="113">
        <v>1705</v>
      </c>
      <c r="E83" s="113" t="s">
        <v>3462</v>
      </c>
      <c r="F83" s="115">
        <v>23230.76</v>
      </c>
      <c r="G83" s="115">
        <v>106850.5</v>
      </c>
      <c r="H83" s="115">
        <v>48416.74</v>
      </c>
      <c r="I83" s="115">
        <v>81664.52</v>
      </c>
    </row>
    <row r="84" spans="1:9" ht="15" hidden="1">
      <c r="A84" s="113" t="s">
        <v>924</v>
      </c>
      <c r="B84" s="116" t="s">
        <v>82</v>
      </c>
      <c r="C84" s="116">
        <v>1</v>
      </c>
      <c r="D84" s="113">
        <v>1709</v>
      </c>
      <c r="E84" s="113" t="s">
        <v>3463</v>
      </c>
      <c r="F84" s="115">
        <v>8856.42</v>
      </c>
      <c r="G84" s="113">
        <v>186.41</v>
      </c>
      <c r="H84" s="115">
        <v>9042.83</v>
      </c>
      <c r="I84" s="113">
        <v>0</v>
      </c>
    </row>
    <row r="85" spans="1:9" ht="15" hidden="1">
      <c r="A85" s="113" t="s">
        <v>2081</v>
      </c>
      <c r="B85" s="116" t="s">
        <v>82</v>
      </c>
      <c r="C85" s="116">
        <v>1</v>
      </c>
      <c r="D85" s="113">
        <v>1710</v>
      </c>
      <c r="E85" s="113" t="s">
        <v>3463</v>
      </c>
      <c r="F85" s="115">
        <v>25615.9</v>
      </c>
      <c r="G85" s="115">
        <v>17467.62</v>
      </c>
      <c r="H85" s="115">
        <v>25860.05</v>
      </c>
      <c r="I85" s="115">
        <v>17223.47</v>
      </c>
    </row>
    <row r="86" spans="1:9" ht="15" hidden="1">
      <c r="A86" s="113" t="s">
        <v>961</v>
      </c>
      <c r="B86" s="116" t="s">
        <v>82</v>
      </c>
      <c r="C86" s="116">
        <v>1</v>
      </c>
      <c r="D86" s="113">
        <v>1711</v>
      </c>
      <c r="E86" s="113" t="s">
        <v>3464</v>
      </c>
      <c r="F86" s="115">
        <v>1594.61</v>
      </c>
      <c r="G86" s="115">
        <v>44130.26</v>
      </c>
      <c r="H86" s="115">
        <v>3744.88</v>
      </c>
      <c r="I86" s="115">
        <v>41979.99</v>
      </c>
    </row>
    <row r="87" spans="1:9" ht="15" hidden="1">
      <c r="A87" s="113" t="s">
        <v>925</v>
      </c>
      <c r="B87" s="116" t="s">
        <v>82</v>
      </c>
      <c r="C87" s="116">
        <v>1</v>
      </c>
      <c r="D87" s="113">
        <v>1712</v>
      </c>
      <c r="E87" s="113" t="s">
        <v>3463</v>
      </c>
      <c r="F87" s="115">
        <v>68942.77</v>
      </c>
      <c r="G87" s="115">
        <v>123684.48</v>
      </c>
      <c r="H87" s="115">
        <v>125855.78</v>
      </c>
      <c r="I87" s="115">
        <v>66771.47</v>
      </c>
    </row>
    <row r="88" spans="1:9" ht="15" hidden="1">
      <c r="A88" s="113" t="s">
        <v>926</v>
      </c>
      <c r="B88" s="116" t="s">
        <v>82</v>
      </c>
      <c r="C88" s="116">
        <v>1</v>
      </c>
      <c r="D88" s="113">
        <v>1713</v>
      </c>
      <c r="E88" s="113" t="s">
        <v>3464</v>
      </c>
      <c r="F88" s="115">
        <v>1732.07</v>
      </c>
      <c r="G88" s="115">
        <v>9089.2199999999993</v>
      </c>
      <c r="H88" s="115">
        <v>2298.6</v>
      </c>
      <c r="I88" s="115">
        <v>8522.69</v>
      </c>
    </row>
    <row r="89" spans="1:9" ht="15" hidden="1">
      <c r="A89" s="113" t="s">
        <v>2084</v>
      </c>
      <c r="B89" s="116" t="s">
        <v>82</v>
      </c>
      <c r="C89" s="116">
        <v>1</v>
      </c>
      <c r="D89" s="113">
        <v>1725</v>
      </c>
      <c r="E89" s="113" t="s">
        <v>3585</v>
      </c>
      <c r="F89" s="113">
        <v>193.54</v>
      </c>
      <c r="G89" s="113">
        <v>654.42999999999995</v>
      </c>
      <c r="H89" s="113">
        <v>847.97</v>
      </c>
      <c r="I89" s="113">
        <v>0</v>
      </c>
    </row>
    <row r="90" spans="1:9" ht="15" hidden="1">
      <c r="A90" s="113" t="s">
        <v>1805</v>
      </c>
      <c r="B90" s="116" t="s">
        <v>82</v>
      </c>
      <c r="C90" s="116">
        <v>1</v>
      </c>
      <c r="D90" s="113">
        <v>1726</v>
      </c>
      <c r="E90" s="113" t="s">
        <v>3621</v>
      </c>
      <c r="F90" s="113">
        <v>0</v>
      </c>
      <c r="G90" s="113">
        <v>78.53</v>
      </c>
      <c r="H90" s="113">
        <v>78.53</v>
      </c>
      <c r="I90" s="113">
        <v>0</v>
      </c>
    </row>
    <row r="91" spans="1:9" ht="15" hidden="1">
      <c r="A91" s="113" t="s">
        <v>443</v>
      </c>
      <c r="B91" s="116" t="s">
        <v>82</v>
      </c>
      <c r="C91" s="116">
        <v>1</v>
      </c>
      <c r="D91" s="113">
        <v>1755</v>
      </c>
      <c r="E91" s="113" t="s">
        <v>2897</v>
      </c>
      <c r="F91" s="115">
        <v>3796.71</v>
      </c>
      <c r="G91" s="115">
        <v>3796.71</v>
      </c>
      <c r="H91" s="115">
        <v>3796.71</v>
      </c>
      <c r="I91" s="115">
        <v>3796.71</v>
      </c>
    </row>
    <row r="92" spans="1:9" ht="15" hidden="1">
      <c r="A92" s="113" t="s">
        <v>927</v>
      </c>
      <c r="B92" s="116" t="s">
        <v>82</v>
      </c>
      <c r="C92" s="116">
        <v>1</v>
      </c>
      <c r="D92" s="113">
        <v>1774</v>
      </c>
      <c r="E92" s="113" t="s">
        <v>2889</v>
      </c>
      <c r="F92" s="115">
        <v>186304.84</v>
      </c>
      <c r="G92" s="115">
        <v>448263.21</v>
      </c>
      <c r="H92" s="115">
        <v>460882.21</v>
      </c>
      <c r="I92" s="115">
        <v>173685.84</v>
      </c>
    </row>
    <row r="93" spans="1:9" ht="15" hidden="1">
      <c r="A93" s="113" t="s">
        <v>444</v>
      </c>
      <c r="B93" s="116" t="s">
        <v>82</v>
      </c>
      <c r="C93" s="116">
        <v>1</v>
      </c>
      <c r="D93" s="113">
        <v>1868</v>
      </c>
      <c r="E93" s="113" t="s">
        <v>2884</v>
      </c>
      <c r="F93" s="115">
        <v>1251164.55</v>
      </c>
      <c r="G93" s="115">
        <v>1251164.55</v>
      </c>
      <c r="H93" s="115">
        <v>1251164.55</v>
      </c>
      <c r="I93" s="115">
        <v>1251164.55</v>
      </c>
    </row>
    <row r="94" spans="1:9" ht="15" hidden="1">
      <c r="A94" s="113" t="s">
        <v>2090</v>
      </c>
      <c r="B94" s="116" t="s">
        <v>82</v>
      </c>
      <c r="C94" s="116">
        <v>1</v>
      </c>
      <c r="D94" s="113">
        <v>1876</v>
      </c>
      <c r="E94" s="113" t="s">
        <v>3465</v>
      </c>
      <c r="F94" s="113">
        <v>0</v>
      </c>
      <c r="G94" s="115">
        <v>56942.62</v>
      </c>
      <c r="H94" s="115">
        <v>21120.91</v>
      </c>
      <c r="I94" s="115">
        <v>35821.71</v>
      </c>
    </row>
    <row r="95" spans="1:9" ht="15" hidden="1">
      <c r="A95" s="113" t="s">
        <v>838</v>
      </c>
      <c r="B95" s="116" t="s">
        <v>82</v>
      </c>
      <c r="C95" s="116">
        <v>1</v>
      </c>
      <c r="D95" s="113">
        <v>1881</v>
      </c>
      <c r="E95" s="113" t="s">
        <v>2898</v>
      </c>
      <c r="F95" s="115">
        <v>6656.84</v>
      </c>
      <c r="G95" s="115">
        <v>7022.72</v>
      </c>
      <c r="H95" s="115">
        <v>6656.84</v>
      </c>
      <c r="I95" s="115">
        <v>7022.72</v>
      </c>
    </row>
    <row r="96" spans="1:9" ht="15" hidden="1">
      <c r="A96" s="113" t="s">
        <v>928</v>
      </c>
      <c r="B96" s="116" t="s">
        <v>82</v>
      </c>
      <c r="C96" s="116">
        <v>1</v>
      </c>
      <c r="D96" s="113">
        <v>1894</v>
      </c>
      <c r="E96" s="113" t="s">
        <v>2899</v>
      </c>
      <c r="F96" s="113">
        <v>0</v>
      </c>
      <c r="G96" s="115">
        <v>507139.29</v>
      </c>
      <c r="H96" s="115">
        <v>179754.45</v>
      </c>
      <c r="I96" s="115">
        <v>327384.84000000003</v>
      </c>
    </row>
    <row r="97" spans="1:9" ht="15" hidden="1">
      <c r="A97" s="113" t="s">
        <v>445</v>
      </c>
      <c r="B97" s="116" t="s">
        <v>82</v>
      </c>
      <c r="C97" s="116">
        <v>1</v>
      </c>
      <c r="D97" s="113">
        <v>1934</v>
      </c>
      <c r="E97" s="113" t="s">
        <v>2900</v>
      </c>
      <c r="F97" s="115">
        <v>12959.84</v>
      </c>
      <c r="G97" s="115">
        <v>12959.84</v>
      </c>
      <c r="H97" s="113">
        <v>0</v>
      </c>
      <c r="I97" s="115">
        <v>25919.68</v>
      </c>
    </row>
    <row r="98" spans="1:9" ht="15" hidden="1">
      <c r="A98" s="113" t="s">
        <v>647</v>
      </c>
      <c r="B98" s="116" t="s">
        <v>82</v>
      </c>
      <c r="C98" s="116">
        <v>1</v>
      </c>
      <c r="D98" s="113">
        <v>1939</v>
      </c>
      <c r="E98" s="113" t="s">
        <v>2901</v>
      </c>
      <c r="F98" s="115">
        <v>52888.160000000003</v>
      </c>
      <c r="G98" s="115">
        <v>55386.239999999998</v>
      </c>
      <c r="H98" s="115">
        <v>55386.239999999998</v>
      </c>
      <c r="I98" s="115">
        <v>52888.160000000003</v>
      </c>
    </row>
    <row r="99" spans="1:9" ht="15" hidden="1">
      <c r="A99" s="113" t="s">
        <v>988</v>
      </c>
      <c r="B99" s="116" t="s">
        <v>82</v>
      </c>
      <c r="C99" s="116">
        <v>1</v>
      </c>
      <c r="D99" s="113">
        <v>1975</v>
      </c>
      <c r="E99" s="113" t="s">
        <v>3586</v>
      </c>
      <c r="F99" s="113">
        <v>0</v>
      </c>
      <c r="G99" s="115">
        <v>6389.18</v>
      </c>
      <c r="H99" s="113">
        <v>0</v>
      </c>
      <c r="I99" s="115">
        <v>6389.18</v>
      </c>
    </row>
    <row r="100" spans="1:9" ht="15" hidden="1">
      <c r="A100" s="113" t="s">
        <v>642</v>
      </c>
      <c r="B100" s="116" t="s">
        <v>82</v>
      </c>
      <c r="C100" s="116">
        <v>1</v>
      </c>
      <c r="D100" s="113">
        <v>2055</v>
      </c>
      <c r="E100" s="113" t="s">
        <v>2903</v>
      </c>
      <c r="F100" s="115">
        <v>14329.84</v>
      </c>
      <c r="G100" s="115">
        <v>23710.69</v>
      </c>
      <c r="H100" s="115">
        <v>23710.73</v>
      </c>
      <c r="I100" s="115">
        <v>14329.8</v>
      </c>
    </row>
    <row r="101" spans="1:9" ht="15" hidden="1">
      <c r="A101" s="113" t="s">
        <v>643</v>
      </c>
      <c r="B101" s="116" t="s">
        <v>82</v>
      </c>
      <c r="C101" s="116">
        <v>1</v>
      </c>
      <c r="D101" s="113">
        <v>2056</v>
      </c>
      <c r="E101" s="113" t="s">
        <v>2904</v>
      </c>
      <c r="F101" s="113">
        <v>455.19</v>
      </c>
      <c r="G101" s="113">
        <v>455.19</v>
      </c>
      <c r="H101" s="113">
        <v>455.19</v>
      </c>
      <c r="I101" s="113">
        <v>455.19</v>
      </c>
    </row>
    <row r="102" spans="1:9" ht="15" hidden="1">
      <c r="A102" s="113" t="s">
        <v>2101</v>
      </c>
      <c r="B102" s="116" t="s">
        <v>82</v>
      </c>
      <c r="C102" s="116">
        <v>1</v>
      </c>
      <c r="D102" s="113">
        <v>2082</v>
      </c>
      <c r="E102" s="113" t="s">
        <v>3465</v>
      </c>
      <c r="F102" s="113">
        <v>808.33</v>
      </c>
      <c r="G102" s="115">
        <v>5169.45</v>
      </c>
      <c r="H102" s="115">
        <v>5977.78</v>
      </c>
      <c r="I102" s="113">
        <v>0</v>
      </c>
    </row>
    <row r="103" spans="1:9" ht="15" hidden="1">
      <c r="A103" s="113" t="s">
        <v>648</v>
      </c>
      <c r="B103" s="116" t="s">
        <v>82</v>
      </c>
      <c r="C103" s="116">
        <v>1</v>
      </c>
      <c r="D103" s="113">
        <v>2111</v>
      </c>
      <c r="E103" s="113" t="s">
        <v>2905</v>
      </c>
      <c r="F103" s="113">
        <v>530.15</v>
      </c>
      <c r="G103" s="115">
        <v>1620.07</v>
      </c>
      <c r="H103" s="115">
        <v>1620.07</v>
      </c>
      <c r="I103" s="113">
        <v>530.15</v>
      </c>
    </row>
    <row r="104" spans="1:9" ht="15" hidden="1">
      <c r="A104" s="113" t="s">
        <v>652</v>
      </c>
      <c r="B104" s="116" t="s">
        <v>82</v>
      </c>
      <c r="C104" s="116">
        <v>1</v>
      </c>
      <c r="D104" s="113">
        <v>2145</v>
      </c>
      <c r="E104" s="113" t="s">
        <v>2906</v>
      </c>
      <c r="F104" s="113">
        <v>557.75</v>
      </c>
      <c r="G104" s="113">
        <v>557.75</v>
      </c>
      <c r="H104" s="113">
        <v>557.75</v>
      </c>
      <c r="I104" s="113">
        <v>557.75</v>
      </c>
    </row>
    <row r="105" spans="1:9" ht="15" hidden="1">
      <c r="A105" s="113" t="s">
        <v>659</v>
      </c>
      <c r="B105" s="116" t="s">
        <v>82</v>
      </c>
      <c r="C105" s="116">
        <v>1</v>
      </c>
      <c r="D105" s="113">
        <v>2163</v>
      </c>
      <c r="E105" s="113" t="s">
        <v>2907</v>
      </c>
      <c r="F105" s="115">
        <v>2590.1799999999998</v>
      </c>
      <c r="G105" s="113">
        <v>46.97</v>
      </c>
      <c r="H105" s="115">
        <v>2637.15</v>
      </c>
      <c r="I105" s="113">
        <v>0</v>
      </c>
    </row>
    <row r="106" spans="1:9" ht="15" hidden="1">
      <c r="A106" s="113" t="s">
        <v>692</v>
      </c>
      <c r="B106" s="116" t="s">
        <v>82</v>
      </c>
      <c r="C106" s="116">
        <v>1</v>
      </c>
      <c r="D106" s="113">
        <v>2186</v>
      </c>
      <c r="E106" s="113" t="s">
        <v>2105</v>
      </c>
      <c r="F106" s="115">
        <v>53229.9</v>
      </c>
      <c r="G106" s="115">
        <v>52867.040000000001</v>
      </c>
      <c r="H106" s="115">
        <v>53229.9</v>
      </c>
      <c r="I106" s="115">
        <v>52867.040000000001</v>
      </c>
    </row>
    <row r="107" spans="1:9" ht="15" hidden="1">
      <c r="A107" s="113" t="s">
        <v>951</v>
      </c>
      <c r="B107" s="116" t="s">
        <v>82</v>
      </c>
      <c r="C107" s="116">
        <v>1</v>
      </c>
      <c r="D107" s="113">
        <v>2207</v>
      </c>
      <c r="E107" s="113" t="s">
        <v>2908</v>
      </c>
      <c r="F107" s="115">
        <v>584800.64</v>
      </c>
      <c r="G107" s="115">
        <v>290720.34000000003</v>
      </c>
      <c r="H107" s="115">
        <v>834210.98</v>
      </c>
      <c r="I107" s="115">
        <v>41310</v>
      </c>
    </row>
    <row r="108" spans="1:9" ht="15" hidden="1">
      <c r="A108" s="113" t="s">
        <v>929</v>
      </c>
      <c r="B108" s="116" t="s">
        <v>82</v>
      </c>
      <c r="C108" s="116">
        <v>1</v>
      </c>
      <c r="D108" s="113">
        <v>2224</v>
      </c>
      <c r="E108" s="113" t="s">
        <v>2888</v>
      </c>
      <c r="F108" s="113">
        <v>0</v>
      </c>
      <c r="G108" s="115">
        <v>1056200.52</v>
      </c>
      <c r="H108" s="115">
        <v>744980.52</v>
      </c>
      <c r="I108" s="115">
        <v>311220</v>
      </c>
    </row>
    <row r="109" spans="1:9" ht="15" hidden="1">
      <c r="A109" s="113" t="s">
        <v>697</v>
      </c>
      <c r="B109" s="116" t="s">
        <v>82</v>
      </c>
      <c r="C109" s="116">
        <v>1</v>
      </c>
      <c r="D109" s="113">
        <v>2225</v>
      </c>
      <c r="E109" s="113" t="s">
        <v>2107</v>
      </c>
      <c r="F109" s="113">
        <v>0</v>
      </c>
      <c r="G109" s="113">
        <v>95.84</v>
      </c>
      <c r="H109" s="113">
        <v>95.84</v>
      </c>
      <c r="I109" s="113">
        <v>0</v>
      </c>
    </row>
    <row r="110" spans="1:9" ht="15" hidden="1">
      <c r="A110" s="113" t="s">
        <v>698</v>
      </c>
      <c r="B110" s="116" t="s">
        <v>82</v>
      </c>
      <c r="C110" s="116">
        <v>1</v>
      </c>
      <c r="D110" s="113">
        <v>2227</v>
      </c>
      <c r="E110" s="113" t="s">
        <v>2108</v>
      </c>
      <c r="F110" s="115">
        <v>3072.61</v>
      </c>
      <c r="G110" s="115">
        <v>3072.61</v>
      </c>
      <c r="H110" s="115">
        <v>3072.61</v>
      </c>
      <c r="I110" s="115">
        <v>3072.61</v>
      </c>
    </row>
    <row r="111" spans="1:9" ht="15" hidden="1">
      <c r="A111" s="113" t="s">
        <v>824</v>
      </c>
      <c r="B111" s="116" t="s">
        <v>82</v>
      </c>
      <c r="C111" s="116">
        <v>1</v>
      </c>
      <c r="D111" s="113">
        <v>2228</v>
      </c>
      <c r="E111" s="113" t="s">
        <v>2889</v>
      </c>
      <c r="F111" s="115">
        <v>727446.37</v>
      </c>
      <c r="G111" s="115">
        <v>1036753.94</v>
      </c>
      <c r="H111" s="115">
        <v>1090030.42</v>
      </c>
      <c r="I111" s="115">
        <v>674169.89</v>
      </c>
    </row>
    <row r="112" spans="1:9" ht="15" hidden="1">
      <c r="A112" s="113" t="s">
        <v>962</v>
      </c>
      <c r="B112" s="116" t="s">
        <v>82</v>
      </c>
      <c r="C112" s="116">
        <v>1</v>
      </c>
      <c r="D112" s="113">
        <v>2236</v>
      </c>
      <c r="E112" s="113" t="s">
        <v>2910</v>
      </c>
      <c r="F112" s="113">
        <v>93.94</v>
      </c>
      <c r="G112" s="113">
        <v>375.76</v>
      </c>
      <c r="H112" s="113">
        <v>422.73</v>
      </c>
      <c r="I112" s="113">
        <v>46.97</v>
      </c>
    </row>
    <row r="113" spans="1:9" ht="15" hidden="1">
      <c r="A113" s="113" t="s">
        <v>2112</v>
      </c>
      <c r="B113" s="116" t="s">
        <v>82</v>
      </c>
      <c r="C113" s="116">
        <v>1</v>
      </c>
      <c r="D113" s="113">
        <v>2265</v>
      </c>
      <c r="E113" s="113" t="s">
        <v>3465</v>
      </c>
      <c r="F113" s="113">
        <v>174.69</v>
      </c>
      <c r="G113" s="113">
        <v>465.63</v>
      </c>
      <c r="H113" s="113">
        <v>640.32000000000005</v>
      </c>
      <c r="I113" s="113">
        <v>0</v>
      </c>
    </row>
    <row r="114" spans="1:9" ht="15" hidden="1">
      <c r="A114" s="113" t="s">
        <v>708</v>
      </c>
      <c r="B114" s="116" t="s">
        <v>82</v>
      </c>
      <c r="C114" s="116">
        <v>1</v>
      </c>
      <c r="D114" s="113">
        <v>2276</v>
      </c>
      <c r="E114" s="113" t="s">
        <v>2911</v>
      </c>
      <c r="F114" s="115">
        <v>3879.89</v>
      </c>
      <c r="G114" s="115">
        <v>3674.24</v>
      </c>
      <c r="H114" s="115">
        <v>3674.24</v>
      </c>
      <c r="I114" s="115">
        <v>3879.89</v>
      </c>
    </row>
    <row r="115" spans="1:9" ht="15" hidden="1">
      <c r="A115" s="113" t="s">
        <v>989</v>
      </c>
      <c r="B115" s="116" t="s">
        <v>82</v>
      </c>
      <c r="C115" s="116">
        <v>1</v>
      </c>
      <c r="D115" s="113">
        <v>2278</v>
      </c>
      <c r="E115" s="113" t="s">
        <v>2912</v>
      </c>
      <c r="F115" s="115">
        <v>125028.29</v>
      </c>
      <c r="G115" s="115">
        <v>127399.44</v>
      </c>
      <c r="H115" s="115">
        <v>131573.44</v>
      </c>
      <c r="I115" s="115">
        <v>120854.29</v>
      </c>
    </row>
    <row r="116" spans="1:9" ht="15" hidden="1">
      <c r="A116" s="113" t="s">
        <v>930</v>
      </c>
      <c r="B116" s="116" t="s">
        <v>82</v>
      </c>
      <c r="C116" s="116">
        <v>1</v>
      </c>
      <c r="D116" s="113">
        <v>2279</v>
      </c>
      <c r="E116" s="113" t="s">
        <v>3465</v>
      </c>
      <c r="F116" s="115">
        <v>1129.7</v>
      </c>
      <c r="G116" s="115">
        <v>11852.07</v>
      </c>
      <c r="H116" s="115">
        <v>12750.72</v>
      </c>
      <c r="I116" s="113">
        <v>231.05</v>
      </c>
    </row>
    <row r="117" spans="1:9" ht="15" hidden="1">
      <c r="A117" s="113" t="s">
        <v>710</v>
      </c>
      <c r="B117" s="116" t="s">
        <v>82</v>
      </c>
      <c r="C117" s="116">
        <v>1</v>
      </c>
      <c r="D117" s="113">
        <v>2292</v>
      </c>
      <c r="E117" s="113" t="s">
        <v>2913</v>
      </c>
      <c r="F117" s="115">
        <v>6966.18</v>
      </c>
      <c r="G117" s="115">
        <v>35677.18</v>
      </c>
      <c r="H117" s="115">
        <v>36379.33</v>
      </c>
      <c r="I117" s="115">
        <v>6264.03</v>
      </c>
    </row>
    <row r="118" spans="1:9" ht="15" hidden="1">
      <c r="A118" s="113" t="s">
        <v>931</v>
      </c>
      <c r="B118" s="116" t="s">
        <v>82</v>
      </c>
      <c r="C118" s="116">
        <v>1</v>
      </c>
      <c r="D118" s="113">
        <v>2302</v>
      </c>
      <c r="E118" s="113" t="s">
        <v>2914</v>
      </c>
      <c r="F118" s="113">
        <v>0</v>
      </c>
      <c r="G118" s="115">
        <v>1092.6600000000001</v>
      </c>
      <c r="H118" s="115">
        <v>1092.6600000000001</v>
      </c>
      <c r="I118" s="113">
        <v>0</v>
      </c>
    </row>
    <row r="119" spans="1:9" ht="15" hidden="1">
      <c r="A119" s="113" t="s">
        <v>932</v>
      </c>
      <c r="B119" s="116" t="s">
        <v>82</v>
      </c>
      <c r="C119" s="116">
        <v>1</v>
      </c>
      <c r="D119" s="113">
        <v>2307</v>
      </c>
      <c r="E119" s="113" t="s">
        <v>2915</v>
      </c>
      <c r="F119" s="115">
        <v>401682.86</v>
      </c>
      <c r="G119" s="115">
        <v>848099.57</v>
      </c>
      <c r="H119" s="115">
        <v>813391.06</v>
      </c>
      <c r="I119" s="115">
        <v>436391.37</v>
      </c>
    </row>
    <row r="120" spans="1:9" ht="15" hidden="1">
      <c r="A120" s="113" t="s">
        <v>2119</v>
      </c>
      <c r="B120" s="116" t="s">
        <v>82</v>
      </c>
      <c r="C120" s="116">
        <v>1</v>
      </c>
      <c r="D120" s="113">
        <v>2360</v>
      </c>
      <c r="E120" s="113" t="s">
        <v>3622</v>
      </c>
      <c r="F120" s="113">
        <v>0</v>
      </c>
      <c r="G120" s="115">
        <v>175735</v>
      </c>
      <c r="H120" s="115">
        <v>175735</v>
      </c>
      <c r="I120" s="113">
        <v>0</v>
      </c>
    </row>
    <row r="121" spans="1:9" ht="15" hidden="1">
      <c r="A121" s="113" t="s">
        <v>737</v>
      </c>
      <c r="B121" s="116" t="s">
        <v>82</v>
      </c>
      <c r="C121" s="116">
        <v>1</v>
      </c>
      <c r="D121" s="113">
        <v>2368</v>
      </c>
      <c r="E121" s="113" t="s">
        <v>2916</v>
      </c>
      <c r="F121" s="115">
        <v>10632.77</v>
      </c>
      <c r="G121" s="115">
        <v>2760.02</v>
      </c>
      <c r="H121" s="115">
        <v>2452.46</v>
      </c>
      <c r="I121" s="115">
        <v>10940.33</v>
      </c>
    </row>
    <row r="122" spans="1:9" ht="15" hidden="1">
      <c r="A122" s="113" t="s">
        <v>746</v>
      </c>
      <c r="B122" s="116" t="s">
        <v>82</v>
      </c>
      <c r="C122" s="116">
        <v>1</v>
      </c>
      <c r="D122" s="113">
        <v>2378</v>
      </c>
      <c r="E122" s="113" t="s">
        <v>2918</v>
      </c>
      <c r="F122" s="115">
        <v>12372.45</v>
      </c>
      <c r="G122" s="115">
        <v>17779.57</v>
      </c>
      <c r="H122" s="115">
        <v>22115.33</v>
      </c>
      <c r="I122" s="115">
        <v>8036.69</v>
      </c>
    </row>
    <row r="123" spans="1:9" ht="15" hidden="1">
      <c r="A123" s="113" t="s">
        <v>747</v>
      </c>
      <c r="B123" s="116" t="s">
        <v>82</v>
      </c>
      <c r="C123" s="116">
        <v>1</v>
      </c>
      <c r="D123" s="113">
        <v>2379</v>
      </c>
      <c r="E123" s="113" t="s">
        <v>2919</v>
      </c>
      <c r="F123" s="115">
        <v>4145.03</v>
      </c>
      <c r="G123" s="115">
        <v>37527.230000000003</v>
      </c>
      <c r="H123" s="115">
        <v>24790.28</v>
      </c>
      <c r="I123" s="115">
        <v>16881.98</v>
      </c>
    </row>
    <row r="124" spans="1:9" ht="15" hidden="1">
      <c r="A124" s="113" t="s">
        <v>748</v>
      </c>
      <c r="B124" s="116" t="s">
        <v>82</v>
      </c>
      <c r="C124" s="116">
        <v>1</v>
      </c>
      <c r="D124" s="113">
        <v>2381</v>
      </c>
      <c r="E124" s="113" t="s">
        <v>2920</v>
      </c>
      <c r="F124" s="115">
        <v>7677.7</v>
      </c>
      <c r="G124" s="115">
        <v>19859.560000000001</v>
      </c>
      <c r="H124" s="115">
        <v>22998.81</v>
      </c>
      <c r="I124" s="115">
        <v>4538.45</v>
      </c>
    </row>
    <row r="125" spans="1:9" ht="15" hidden="1">
      <c r="A125" s="113" t="s">
        <v>933</v>
      </c>
      <c r="B125" s="116" t="s">
        <v>82</v>
      </c>
      <c r="C125" s="116">
        <v>1</v>
      </c>
      <c r="D125" s="113">
        <v>2405</v>
      </c>
      <c r="E125" s="113" t="s">
        <v>3466</v>
      </c>
      <c r="F125" s="115">
        <v>160817.57</v>
      </c>
      <c r="G125" s="115">
        <v>261856.37</v>
      </c>
      <c r="H125" s="115">
        <v>369636.84</v>
      </c>
      <c r="I125" s="115">
        <v>53037.1</v>
      </c>
    </row>
    <row r="126" spans="1:9" ht="15" hidden="1">
      <c r="A126" s="113" t="s">
        <v>2125</v>
      </c>
      <c r="B126" s="116" t="s">
        <v>82</v>
      </c>
      <c r="C126" s="116">
        <v>1</v>
      </c>
      <c r="D126" s="113">
        <v>2406</v>
      </c>
      <c r="E126" s="113" t="s">
        <v>3466</v>
      </c>
      <c r="F126" s="113">
        <v>0</v>
      </c>
      <c r="G126" s="115">
        <v>72583.23</v>
      </c>
      <c r="H126" s="115">
        <v>22133.82</v>
      </c>
      <c r="I126" s="115">
        <v>50449.41</v>
      </c>
    </row>
    <row r="127" spans="1:9" ht="15" hidden="1">
      <c r="A127" s="113" t="s">
        <v>2128</v>
      </c>
      <c r="B127" s="116" t="s">
        <v>82</v>
      </c>
      <c r="C127" s="116">
        <v>1</v>
      </c>
      <c r="D127" s="113">
        <v>2436</v>
      </c>
      <c r="E127" s="113" t="s">
        <v>3623</v>
      </c>
      <c r="F127" s="113">
        <v>0</v>
      </c>
      <c r="G127" s="113">
        <v>46.97</v>
      </c>
      <c r="H127" s="113">
        <v>0</v>
      </c>
      <c r="I127" s="113">
        <v>46.97</v>
      </c>
    </row>
    <row r="128" spans="1:9" ht="15" hidden="1">
      <c r="A128" s="113" t="s">
        <v>764</v>
      </c>
      <c r="B128" s="116" t="s">
        <v>82</v>
      </c>
      <c r="C128" s="116">
        <v>1</v>
      </c>
      <c r="D128" s="113">
        <v>2441</v>
      </c>
      <c r="E128" s="113" t="s">
        <v>2921</v>
      </c>
      <c r="F128" s="115">
        <v>3398.11</v>
      </c>
      <c r="G128" s="115">
        <v>7968.64</v>
      </c>
      <c r="H128" s="115">
        <v>9002.4500000000007</v>
      </c>
      <c r="I128" s="115">
        <v>2364.3000000000002</v>
      </c>
    </row>
    <row r="129" spans="1:9" ht="15" hidden="1">
      <c r="A129" s="113" t="s">
        <v>934</v>
      </c>
      <c r="B129" s="116" t="s">
        <v>82</v>
      </c>
      <c r="C129" s="116">
        <v>1</v>
      </c>
      <c r="D129" s="113">
        <v>2499</v>
      </c>
      <c r="E129" s="113" t="s">
        <v>3466</v>
      </c>
      <c r="F129" s="115">
        <v>23065.55</v>
      </c>
      <c r="G129" s="115">
        <v>2089.17</v>
      </c>
      <c r="H129" s="115">
        <v>24584.2</v>
      </c>
      <c r="I129" s="113">
        <v>570.52</v>
      </c>
    </row>
    <row r="130" spans="1:9" ht="15" hidden="1">
      <c r="A130" s="113" t="s">
        <v>785</v>
      </c>
      <c r="B130" s="116" t="s">
        <v>82</v>
      </c>
      <c r="C130" s="116">
        <v>1</v>
      </c>
      <c r="D130" s="113">
        <v>2519</v>
      </c>
      <c r="E130" s="113" t="s">
        <v>2922</v>
      </c>
      <c r="F130" s="113">
        <v>822.04</v>
      </c>
      <c r="G130" s="115">
        <v>1204.76</v>
      </c>
      <c r="H130" s="115">
        <v>1204.76</v>
      </c>
      <c r="I130" s="113">
        <v>822.04</v>
      </c>
    </row>
    <row r="131" spans="1:9" ht="15" hidden="1">
      <c r="A131" s="113" t="s">
        <v>2132</v>
      </c>
      <c r="B131" s="116" t="s">
        <v>82</v>
      </c>
      <c r="C131" s="116">
        <v>1</v>
      </c>
      <c r="D131" s="113">
        <v>2550</v>
      </c>
      <c r="E131" s="113" t="s">
        <v>3468</v>
      </c>
      <c r="F131" s="115">
        <v>168859.25</v>
      </c>
      <c r="G131" s="115">
        <v>207825.82</v>
      </c>
      <c r="H131" s="115">
        <v>376685.07</v>
      </c>
      <c r="I131" s="113">
        <v>0</v>
      </c>
    </row>
    <row r="132" spans="1:9" ht="15" hidden="1">
      <c r="A132" s="113" t="s">
        <v>805</v>
      </c>
      <c r="B132" s="116" t="s">
        <v>82</v>
      </c>
      <c r="C132" s="116">
        <v>1</v>
      </c>
      <c r="D132" s="113">
        <v>2585</v>
      </c>
      <c r="E132" s="113" t="s">
        <v>2134</v>
      </c>
      <c r="F132" s="115">
        <v>1720896.59</v>
      </c>
      <c r="G132" s="115">
        <v>2870608.62</v>
      </c>
      <c r="H132" s="115">
        <v>2041758.39</v>
      </c>
      <c r="I132" s="115">
        <v>2549746.8199999998</v>
      </c>
    </row>
    <row r="133" spans="1:9" ht="15" hidden="1">
      <c r="A133" s="113" t="s">
        <v>2135</v>
      </c>
      <c r="B133" s="116" t="s">
        <v>82</v>
      </c>
      <c r="C133" s="116">
        <v>1</v>
      </c>
      <c r="D133" s="113">
        <v>2643</v>
      </c>
      <c r="E133" s="113" t="s">
        <v>3469</v>
      </c>
      <c r="F133" s="113">
        <v>46.97</v>
      </c>
      <c r="G133" s="113">
        <v>375.76</v>
      </c>
      <c r="H133" s="113">
        <v>422.73</v>
      </c>
      <c r="I133" s="113">
        <v>0</v>
      </c>
    </row>
    <row r="134" spans="1:9" ht="15" hidden="1">
      <c r="A134" s="113" t="s">
        <v>825</v>
      </c>
      <c r="B134" s="116" t="s">
        <v>82</v>
      </c>
      <c r="C134" s="116">
        <v>1</v>
      </c>
      <c r="D134" s="113">
        <v>2656</v>
      </c>
      <c r="E134" s="113" t="s">
        <v>2923</v>
      </c>
      <c r="F134" s="115">
        <v>5930.99</v>
      </c>
      <c r="G134" s="115">
        <v>5930.99</v>
      </c>
      <c r="H134" s="115">
        <v>5930.99</v>
      </c>
      <c r="I134" s="115">
        <v>5930.99</v>
      </c>
    </row>
    <row r="135" spans="1:9" ht="15" hidden="1">
      <c r="A135" s="113" t="s">
        <v>830</v>
      </c>
      <c r="B135" s="116" t="s">
        <v>82</v>
      </c>
      <c r="C135" s="116">
        <v>1</v>
      </c>
      <c r="D135" s="113">
        <v>2673</v>
      </c>
      <c r="E135" s="113" t="s">
        <v>2137</v>
      </c>
      <c r="F135" s="115">
        <v>2187.9899999999998</v>
      </c>
      <c r="G135" s="115">
        <v>2187.9899999999998</v>
      </c>
      <c r="H135" s="115">
        <v>2187.9899999999998</v>
      </c>
      <c r="I135" s="115">
        <v>2187.9899999999998</v>
      </c>
    </row>
    <row r="136" spans="1:9" ht="15" hidden="1">
      <c r="A136" s="113" t="s">
        <v>831</v>
      </c>
      <c r="B136" s="116" t="s">
        <v>82</v>
      </c>
      <c r="C136" s="116">
        <v>1</v>
      </c>
      <c r="D136" s="113">
        <v>2674</v>
      </c>
      <c r="E136" s="113" t="s">
        <v>2924</v>
      </c>
      <c r="F136" s="113">
        <v>489.74</v>
      </c>
      <c r="G136" s="113">
        <v>766.38</v>
      </c>
      <c r="H136" s="113">
        <v>489.74</v>
      </c>
      <c r="I136" s="113">
        <v>766.38</v>
      </c>
    </row>
    <row r="137" spans="1:9" ht="15" hidden="1">
      <c r="A137" s="113" t="s">
        <v>1851</v>
      </c>
      <c r="B137" s="116" t="s">
        <v>82</v>
      </c>
      <c r="C137" s="116">
        <v>1</v>
      </c>
      <c r="D137" s="113">
        <v>2716</v>
      </c>
      <c r="E137" s="113" t="s">
        <v>2139</v>
      </c>
      <c r="F137" s="113">
        <v>57.22</v>
      </c>
      <c r="G137" s="113">
        <v>0</v>
      </c>
      <c r="H137" s="113">
        <v>0</v>
      </c>
      <c r="I137" s="113">
        <v>57.22</v>
      </c>
    </row>
    <row r="138" spans="1:9" ht="15" hidden="1">
      <c r="A138" s="113" t="s">
        <v>858</v>
      </c>
      <c r="B138" s="116" t="s">
        <v>82</v>
      </c>
      <c r="C138" s="116">
        <v>1</v>
      </c>
      <c r="D138" s="113">
        <v>2724</v>
      </c>
      <c r="E138" s="113" t="s">
        <v>2925</v>
      </c>
      <c r="F138" s="115">
        <v>1684.33</v>
      </c>
      <c r="G138" s="115">
        <v>3680.65</v>
      </c>
      <c r="H138" s="115">
        <v>3512.65</v>
      </c>
      <c r="I138" s="115">
        <v>1852.33</v>
      </c>
    </row>
    <row r="139" spans="1:9" ht="15" hidden="1">
      <c r="A139" s="113" t="s">
        <v>990</v>
      </c>
      <c r="B139" s="116" t="s">
        <v>82</v>
      </c>
      <c r="C139" s="116">
        <v>1</v>
      </c>
      <c r="D139" s="113">
        <v>2726</v>
      </c>
      <c r="E139" s="113" t="s">
        <v>2141</v>
      </c>
      <c r="F139" s="115">
        <v>41310</v>
      </c>
      <c r="G139" s="115">
        <v>21870</v>
      </c>
      <c r="H139" s="115">
        <v>63180</v>
      </c>
      <c r="I139" s="113">
        <v>0</v>
      </c>
    </row>
    <row r="140" spans="1:9" ht="15" hidden="1">
      <c r="A140" s="113" t="s">
        <v>863</v>
      </c>
      <c r="B140" s="116" t="s">
        <v>82</v>
      </c>
      <c r="C140" s="116">
        <v>1</v>
      </c>
      <c r="D140" s="113">
        <v>2754</v>
      </c>
      <c r="E140" s="113" t="s">
        <v>2926</v>
      </c>
      <c r="F140" s="115">
        <v>4441.22</v>
      </c>
      <c r="G140" s="115">
        <v>10802.85</v>
      </c>
      <c r="H140" s="115">
        <v>11910.22</v>
      </c>
      <c r="I140" s="115">
        <v>3333.85</v>
      </c>
    </row>
    <row r="141" spans="1:9" ht="15" hidden="1">
      <c r="A141" s="113" t="s">
        <v>964</v>
      </c>
      <c r="B141" s="116" t="s">
        <v>82</v>
      </c>
      <c r="C141" s="116">
        <v>1</v>
      </c>
      <c r="D141" s="113">
        <v>2782</v>
      </c>
      <c r="E141" s="113" t="s">
        <v>3415</v>
      </c>
      <c r="F141" s="113">
        <v>0</v>
      </c>
      <c r="G141" s="115">
        <v>127818</v>
      </c>
      <c r="H141" s="115">
        <v>127818</v>
      </c>
      <c r="I141" s="113">
        <v>0</v>
      </c>
    </row>
    <row r="142" spans="1:9" ht="15" hidden="1">
      <c r="A142" s="113" t="s">
        <v>2143</v>
      </c>
      <c r="B142" s="116" t="s">
        <v>82</v>
      </c>
      <c r="C142" s="116">
        <v>1</v>
      </c>
      <c r="D142" s="113">
        <v>2784</v>
      </c>
      <c r="E142" s="113" t="s">
        <v>2927</v>
      </c>
      <c r="F142" s="113">
        <v>0</v>
      </c>
      <c r="G142" s="115">
        <v>6938.6</v>
      </c>
      <c r="H142" s="115">
        <v>1362.16</v>
      </c>
      <c r="I142" s="115">
        <v>5576.44</v>
      </c>
    </row>
    <row r="143" spans="1:9" ht="15" hidden="1">
      <c r="A143" s="113" t="s">
        <v>880</v>
      </c>
      <c r="B143" s="116" t="s">
        <v>82</v>
      </c>
      <c r="C143" s="116">
        <v>1</v>
      </c>
      <c r="D143" s="113">
        <v>2791</v>
      </c>
      <c r="E143" s="113" t="s">
        <v>2144</v>
      </c>
      <c r="F143" s="115">
        <v>152026.38</v>
      </c>
      <c r="G143" s="115">
        <v>221723.8</v>
      </c>
      <c r="H143" s="115">
        <v>221723.8</v>
      </c>
      <c r="I143" s="115">
        <v>152026.38</v>
      </c>
    </row>
    <row r="144" spans="1:9" ht="15" hidden="1">
      <c r="A144" s="113" t="s">
        <v>2145</v>
      </c>
      <c r="B144" s="116" t="s">
        <v>82</v>
      </c>
      <c r="C144" s="116">
        <v>1</v>
      </c>
      <c r="D144" s="113">
        <v>2817</v>
      </c>
      <c r="E144" s="113" t="s">
        <v>3416</v>
      </c>
      <c r="F144" s="113">
        <v>0</v>
      </c>
      <c r="G144" s="115">
        <v>19652.75</v>
      </c>
      <c r="H144" s="115">
        <v>4931.8500000000004</v>
      </c>
      <c r="I144" s="115">
        <v>14720.9</v>
      </c>
    </row>
    <row r="145" spans="1:9" ht="15" hidden="1">
      <c r="A145" s="113" t="s">
        <v>894</v>
      </c>
      <c r="B145" s="116" t="s">
        <v>82</v>
      </c>
      <c r="C145" s="116">
        <v>1</v>
      </c>
      <c r="D145" s="113">
        <v>2846</v>
      </c>
      <c r="E145" s="113" t="s">
        <v>2929</v>
      </c>
      <c r="F145" s="113">
        <v>862.38</v>
      </c>
      <c r="G145" s="115">
        <v>1332.46</v>
      </c>
      <c r="H145" s="115">
        <v>1332.46</v>
      </c>
      <c r="I145" s="113">
        <v>862.38</v>
      </c>
    </row>
    <row r="146" spans="1:9" ht="15" hidden="1">
      <c r="A146" s="113" t="s">
        <v>976</v>
      </c>
      <c r="B146" s="116" t="s">
        <v>82</v>
      </c>
      <c r="C146" s="116">
        <v>1</v>
      </c>
      <c r="D146" s="113">
        <v>2848</v>
      </c>
      <c r="E146" s="113" t="s">
        <v>2147</v>
      </c>
      <c r="F146" s="113">
        <v>0</v>
      </c>
      <c r="G146" s="115">
        <v>143251.79999999999</v>
      </c>
      <c r="H146" s="115">
        <v>143251.79999999999</v>
      </c>
      <c r="I146" s="113">
        <v>0</v>
      </c>
    </row>
    <row r="147" spans="1:9" ht="15" hidden="1">
      <c r="A147" s="113" t="s">
        <v>903</v>
      </c>
      <c r="B147" s="116" t="s">
        <v>82</v>
      </c>
      <c r="C147" s="116">
        <v>1</v>
      </c>
      <c r="D147" s="113">
        <v>2874</v>
      </c>
      <c r="E147" s="113" t="s">
        <v>2931</v>
      </c>
      <c r="F147" s="115">
        <v>2746.9</v>
      </c>
      <c r="G147" s="115">
        <v>7056.36</v>
      </c>
      <c r="H147" s="115">
        <v>6912.76</v>
      </c>
      <c r="I147" s="115">
        <v>2890.5</v>
      </c>
    </row>
    <row r="148" spans="1:9" ht="15" hidden="1">
      <c r="A148" s="113" t="s">
        <v>2150</v>
      </c>
      <c r="B148" s="116" t="s">
        <v>82</v>
      </c>
      <c r="C148" s="116">
        <v>1</v>
      </c>
      <c r="D148" s="113">
        <v>2900</v>
      </c>
      <c r="E148" s="113" t="s">
        <v>3465</v>
      </c>
      <c r="F148" s="113">
        <v>0</v>
      </c>
      <c r="G148" s="115">
        <v>21242.15</v>
      </c>
      <c r="H148" s="115">
        <v>19202.21</v>
      </c>
      <c r="I148" s="115">
        <v>2039.94</v>
      </c>
    </row>
    <row r="149" spans="1:9" ht="15" hidden="1">
      <c r="A149" s="113" t="s">
        <v>2152</v>
      </c>
      <c r="B149" s="116" t="s">
        <v>82</v>
      </c>
      <c r="C149" s="116">
        <v>1</v>
      </c>
      <c r="D149" s="113">
        <v>2920</v>
      </c>
      <c r="E149" s="113" t="s">
        <v>2153</v>
      </c>
      <c r="F149" s="113">
        <v>0</v>
      </c>
      <c r="G149" s="115">
        <v>36450</v>
      </c>
      <c r="H149" s="115">
        <v>36450</v>
      </c>
      <c r="I149" s="113">
        <v>0</v>
      </c>
    </row>
    <row r="150" spans="1:9" ht="15" hidden="1">
      <c r="A150" s="113" t="s">
        <v>1138</v>
      </c>
      <c r="B150" s="116" t="s">
        <v>82</v>
      </c>
      <c r="C150" s="116">
        <v>1</v>
      </c>
      <c r="D150" s="113">
        <v>2948</v>
      </c>
      <c r="E150" s="113" t="s">
        <v>3586</v>
      </c>
      <c r="F150" s="115">
        <v>76806.100000000006</v>
      </c>
      <c r="G150" s="115">
        <v>44741.87</v>
      </c>
      <c r="H150" s="115">
        <v>76806.100000000006</v>
      </c>
      <c r="I150" s="115">
        <v>44741.87</v>
      </c>
    </row>
    <row r="151" spans="1:9" ht="15" hidden="1">
      <c r="A151" s="113" t="s">
        <v>2155</v>
      </c>
      <c r="B151" s="116" t="s">
        <v>82</v>
      </c>
      <c r="C151" s="116">
        <v>1</v>
      </c>
      <c r="D151" s="113">
        <v>2953</v>
      </c>
      <c r="E151" s="113" t="s">
        <v>3624</v>
      </c>
      <c r="F151" s="113">
        <v>0</v>
      </c>
      <c r="G151" s="115">
        <v>3768.11</v>
      </c>
      <c r="H151" s="115">
        <v>3768.11</v>
      </c>
      <c r="I151" s="113">
        <v>0</v>
      </c>
    </row>
    <row r="152" spans="1:9" ht="15" hidden="1">
      <c r="A152" s="113" t="s">
        <v>1004</v>
      </c>
      <c r="B152" s="116" t="s">
        <v>82</v>
      </c>
      <c r="C152" s="116">
        <v>1</v>
      </c>
      <c r="D152" s="113">
        <v>2962</v>
      </c>
      <c r="E152" s="113" t="s">
        <v>2932</v>
      </c>
      <c r="F152" s="115">
        <v>2974</v>
      </c>
      <c r="G152" s="113">
        <v>0</v>
      </c>
      <c r="H152" s="113">
        <v>0</v>
      </c>
      <c r="I152" s="115">
        <v>2974</v>
      </c>
    </row>
    <row r="153" spans="1:9" ht="15" hidden="1">
      <c r="A153" s="113" t="s">
        <v>1811</v>
      </c>
      <c r="B153" s="116" t="s">
        <v>82</v>
      </c>
      <c r="C153" s="116">
        <v>1</v>
      </c>
      <c r="D153" s="113">
        <v>2970</v>
      </c>
      <c r="E153" s="113" t="s">
        <v>2933</v>
      </c>
      <c r="F153" s="115">
        <v>4271.96</v>
      </c>
      <c r="G153" s="115">
        <v>16167.57</v>
      </c>
      <c r="H153" s="115">
        <v>9832.8700000000008</v>
      </c>
      <c r="I153" s="115">
        <v>10606.66</v>
      </c>
    </row>
    <row r="154" spans="1:9" ht="15" hidden="1">
      <c r="A154" s="113" t="s">
        <v>2160</v>
      </c>
      <c r="B154" s="116" t="s">
        <v>82</v>
      </c>
      <c r="C154" s="116">
        <v>1</v>
      </c>
      <c r="D154" s="113">
        <v>3781</v>
      </c>
      <c r="E154" s="113" t="s">
        <v>3625</v>
      </c>
      <c r="F154" s="113">
        <v>0</v>
      </c>
      <c r="G154" s="113">
        <v>48.32</v>
      </c>
      <c r="H154" s="113">
        <v>48.32</v>
      </c>
      <c r="I154" s="113">
        <v>0</v>
      </c>
    </row>
    <row r="155" spans="1:9" ht="15" hidden="1">
      <c r="A155" s="113" t="s">
        <v>2161</v>
      </c>
      <c r="B155" s="116" t="s">
        <v>82</v>
      </c>
      <c r="C155" s="116">
        <v>1</v>
      </c>
      <c r="D155" s="113">
        <v>3794</v>
      </c>
      <c r="E155" s="113" t="s">
        <v>2934</v>
      </c>
      <c r="F155" s="113">
        <v>0</v>
      </c>
      <c r="G155" s="115">
        <v>159041.79999999999</v>
      </c>
      <c r="H155" s="115">
        <v>159041.79999999999</v>
      </c>
      <c r="I155" s="113">
        <v>0</v>
      </c>
    </row>
    <row r="156" spans="1:9" ht="15" hidden="1">
      <c r="A156" s="113" t="s">
        <v>1857</v>
      </c>
      <c r="B156" s="116" t="s">
        <v>82</v>
      </c>
      <c r="C156" s="116">
        <v>1</v>
      </c>
      <c r="D156" s="113">
        <v>3796</v>
      </c>
      <c r="E156" s="113" t="s">
        <v>2162</v>
      </c>
      <c r="F156" s="113">
        <v>46.97</v>
      </c>
      <c r="G156" s="113">
        <v>0</v>
      </c>
      <c r="H156" s="113">
        <v>46.97</v>
      </c>
      <c r="I156" s="113">
        <v>0</v>
      </c>
    </row>
    <row r="157" spans="1:9" ht="15" hidden="1">
      <c r="A157" s="113" t="s">
        <v>2163</v>
      </c>
      <c r="B157" s="116" t="s">
        <v>82</v>
      </c>
      <c r="C157" s="116">
        <v>1</v>
      </c>
      <c r="D157" s="113">
        <v>3797</v>
      </c>
      <c r="E157" s="113" t="s">
        <v>3587</v>
      </c>
      <c r="F157" s="113">
        <v>0</v>
      </c>
      <c r="G157" s="115">
        <v>1374.07</v>
      </c>
      <c r="H157" s="113">
        <v>0</v>
      </c>
      <c r="I157" s="115">
        <v>1374.07</v>
      </c>
    </row>
    <row r="158" spans="1:9" ht="15" hidden="1">
      <c r="A158" s="113" t="s">
        <v>1859</v>
      </c>
      <c r="B158" s="116" t="s">
        <v>82</v>
      </c>
      <c r="C158" s="116">
        <v>1</v>
      </c>
      <c r="D158" s="113">
        <v>3798</v>
      </c>
      <c r="E158" s="113" t="s">
        <v>2164</v>
      </c>
      <c r="F158" s="115">
        <v>1510.9</v>
      </c>
      <c r="G158" s="115">
        <v>1603.04</v>
      </c>
      <c r="H158" s="113">
        <v>900</v>
      </c>
      <c r="I158" s="115">
        <v>2213.94</v>
      </c>
    </row>
    <row r="159" spans="1:9" ht="15" hidden="1">
      <c r="A159" s="113" t="s">
        <v>2168</v>
      </c>
      <c r="B159" s="116" t="s">
        <v>82</v>
      </c>
      <c r="C159" s="116">
        <v>1</v>
      </c>
      <c r="D159" s="113">
        <v>3824</v>
      </c>
      <c r="E159" s="113" t="s">
        <v>2937</v>
      </c>
      <c r="F159" s="115">
        <v>137988.47</v>
      </c>
      <c r="G159" s="115">
        <v>252495.66</v>
      </c>
      <c r="H159" s="115">
        <v>294771.19</v>
      </c>
      <c r="I159" s="115">
        <v>95712.94</v>
      </c>
    </row>
    <row r="160" spans="1:9" ht="15" hidden="1">
      <c r="A160" s="113" t="s">
        <v>2171</v>
      </c>
      <c r="B160" s="116" t="s">
        <v>82</v>
      </c>
      <c r="C160" s="116">
        <v>1</v>
      </c>
      <c r="D160" s="113">
        <v>3841</v>
      </c>
      <c r="E160" s="113" t="s">
        <v>3418</v>
      </c>
      <c r="F160" s="115">
        <v>29504.36</v>
      </c>
      <c r="G160" s="113">
        <v>0</v>
      </c>
      <c r="H160" s="113">
        <v>0</v>
      </c>
      <c r="I160" s="115">
        <v>29504.36</v>
      </c>
    </row>
    <row r="161" spans="1:9" ht="15" hidden="1">
      <c r="A161" s="113" t="s">
        <v>3386</v>
      </c>
      <c r="B161" s="116" t="s">
        <v>82</v>
      </c>
      <c r="C161" s="116">
        <v>1</v>
      </c>
      <c r="D161" s="113">
        <v>3846</v>
      </c>
      <c r="E161" s="113" t="s">
        <v>3387</v>
      </c>
      <c r="F161" s="113">
        <v>636.17999999999995</v>
      </c>
      <c r="G161" s="113">
        <v>636.17999999999995</v>
      </c>
      <c r="H161" s="115">
        <v>1272.3599999999999</v>
      </c>
      <c r="I161" s="113">
        <v>0</v>
      </c>
    </row>
    <row r="162" spans="1:9" ht="15" hidden="1">
      <c r="A162" s="113" t="s">
        <v>3558</v>
      </c>
      <c r="B162" s="116" t="s">
        <v>82</v>
      </c>
      <c r="C162" s="116">
        <v>1</v>
      </c>
      <c r="D162" s="113">
        <v>3877</v>
      </c>
      <c r="E162" s="113" t="s">
        <v>3589</v>
      </c>
      <c r="F162" s="115">
        <v>3221.42</v>
      </c>
      <c r="G162" s="113">
        <v>0</v>
      </c>
      <c r="H162" s="115">
        <v>3221.42</v>
      </c>
      <c r="I162" s="113">
        <v>0</v>
      </c>
    </row>
    <row r="163" spans="1:9" ht="15" hidden="1">
      <c r="A163" s="113" t="s">
        <v>3559</v>
      </c>
      <c r="B163" s="116" t="s">
        <v>82</v>
      </c>
      <c r="C163" s="116">
        <v>1</v>
      </c>
      <c r="D163" s="113">
        <v>3878</v>
      </c>
      <c r="E163" s="113" t="s">
        <v>3590</v>
      </c>
      <c r="F163" s="115">
        <v>53803.03</v>
      </c>
      <c r="G163" s="113">
        <v>0</v>
      </c>
      <c r="H163" s="115">
        <v>53803.03</v>
      </c>
      <c r="I163" s="113">
        <v>0</v>
      </c>
    </row>
    <row r="164" spans="1:9" ht="15" hidden="1">
      <c r="A164" s="113" t="s">
        <v>3563</v>
      </c>
      <c r="B164" s="116" t="s">
        <v>82</v>
      </c>
      <c r="C164" s="116">
        <v>1</v>
      </c>
      <c r="D164" s="113">
        <v>3884</v>
      </c>
      <c r="E164" s="113" t="s">
        <v>3592</v>
      </c>
      <c r="F164" s="113">
        <v>46.97</v>
      </c>
      <c r="G164" s="113">
        <v>0</v>
      </c>
      <c r="H164" s="113">
        <v>46.97</v>
      </c>
      <c r="I164" s="113">
        <v>0</v>
      </c>
    </row>
    <row r="165" spans="1:9" ht="15" hidden="1">
      <c r="A165" s="113" t="s">
        <v>3565</v>
      </c>
      <c r="B165" s="116" t="s">
        <v>82</v>
      </c>
      <c r="C165" s="116">
        <v>1</v>
      </c>
      <c r="D165" s="113">
        <v>3888</v>
      </c>
      <c r="E165" s="113" t="s">
        <v>3594</v>
      </c>
      <c r="F165" s="115">
        <v>17010</v>
      </c>
      <c r="G165" s="115">
        <v>49676.55</v>
      </c>
      <c r="H165" s="115">
        <v>66686.55</v>
      </c>
      <c r="I165" s="113">
        <v>0</v>
      </c>
    </row>
    <row r="166" spans="1:9" ht="15" hidden="1">
      <c r="A166" s="113" t="s">
        <v>3626</v>
      </c>
      <c r="B166" s="116" t="s">
        <v>82</v>
      </c>
      <c r="C166" s="116">
        <v>1</v>
      </c>
      <c r="D166" s="113">
        <v>3895</v>
      </c>
      <c r="E166" s="113" t="s">
        <v>3627</v>
      </c>
      <c r="F166" s="113">
        <v>0</v>
      </c>
      <c r="G166" s="113">
        <v>46.97</v>
      </c>
      <c r="H166" s="113">
        <v>46.97</v>
      </c>
      <c r="I166" s="113">
        <v>0</v>
      </c>
    </row>
    <row r="167" spans="1:9" ht="15" hidden="1">
      <c r="A167" s="113" t="s">
        <v>3628</v>
      </c>
      <c r="B167" s="116" t="s">
        <v>82</v>
      </c>
      <c r="C167" s="116">
        <v>1</v>
      </c>
      <c r="D167" s="113">
        <v>3896</v>
      </c>
      <c r="E167" s="113" t="s">
        <v>3629</v>
      </c>
      <c r="F167" s="113">
        <v>0</v>
      </c>
      <c r="G167" s="115">
        <v>8505</v>
      </c>
      <c r="H167" s="113">
        <v>0</v>
      </c>
      <c r="I167" s="115">
        <v>8505</v>
      </c>
    </row>
    <row r="168" spans="1:9" ht="15" hidden="1">
      <c r="A168" s="113" t="s">
        <v>3630</v>
      </c>
      <c r="B168" s="116" t="s">
        <v>82</v>
      </c>
      <c r="C168" s="116">
        <v>1</v>
      </c>
      <c r="D168" s="113">
        <v>3897</v>
      </c>
      <c r="E168" s="113" t="s">
        <v>3629</v>
      </c>
      <c r="F168" s="113">
        <v>0</v>
      </c>
      <c r="G168" s="115">
        <v>64881</v>
      </c>
      <c r="H168" s="113">
        <v>0</v>
      </c>
      <c r="I168" s="115">
        <v>64881</v>
      </c>
    </row>
    <row r="169" spans="1:9" ht="15" hidden="1">
      <c r="A169" s="113" t="s">
        <v>3631</v>
      </c>
      <c r="B169" s="116" t="s">
        <v>82</v>
      </c>
      <c r="C169" s="116">
        <v>1</v>
      </c>
      <c r="D169" s="113">
        <v>3898</v>
      </c>
      <c r="E169" s="113" t="s">
        <v>3632</v>
      </c>
      <c r="F169" s="113">
        <v>0</v>
      </c>
      <c r="G169" s="113">
        <v>140.91</v>
      </c>
      <c r="H169" s="113">
        <v>0</v>
      </c>
      <c r="I169" s="113">
        <v>140.91</v>
      </c>
    </row>
    <row r="170" spans="1:9" ht="15" hidden="1">
      <c r="A170" s="113" t="s">
        <v>3633</v>
      </c>
      <c r="B170" s="116" t="s">
        <v>82</v>
      </c>
      <c r="C170" s="116">
        <v>1</v>
      </c>
      <c r="D170" s="113">
        <v>3899</v>
      </c>
      <c r="E170" s="113" t="s">
        <v>3629</v>
      </c>
      <c r="F170" s="113">
        <v>0</v>
      </c>
      <c r="G170" s="115">
        <v>20412</v>
      </c>
      <c r="H170" s="113">
        <v>0</v>
      </c>
      <c r="I170" s="115">
        <v>20412</v>
      </c>
    </row>
    <row r="171" spans="1:9" ht="15" hidden="1">
      <c r="A171" s="113" t="s">
        <v>91</v>
      </c>
      <c r="B171" s="116" t="s">
        <v>77</v>
      </c>
      <c r="C171" s="116">
        <v>1</v>
      </c>
      <c r="D171" s="113">
        <v>1514</v>
      </c>
      <c r="E171" s="113" t="s">
        <v>2939</v>
      </c>
      <c r="F171" s="115">
        <v>96242.46</v>
      </c>
      <c r="G171" s="115">
        <v>7209506.5</v>
      </c>
      <c r="H171" s="115">
        <v>7090065.2400000002</v>
      </c>
      <c r="I171" s="115">
        <v>215683.72</v>
      </c>
    </row>
    <row r="172" spans="1:9" ht="15" hidden="1">
      <c r="A172" s="113" t="s">
        <v>705</v>
      </c>
      <c r="B172" s="116" t="s">
        <v>82</v>
      </c>
      <c r="C172" s="116">
        <v>1</v>
      </c>
      <c r="D172" s="113">
        <v>1525</v>
      </c>
      <c r="E172" s="113" t="s">
        <v>2940</v>
      </c>
      <c r="F172" s="115">
        <v>96242.46</v>
      </c>
      <c r="G172" s="115">
        <v>7209506.5</v>
      </c>
      <c r="H172" s="115">
        <v>7090065.2400000002</v>
      </c>
      <c r="I172" s="115">
        <v>215683.72</v>
      </c>
    </row>
    <row r="173" spans="1:9" ht="15" hidden="1">
      <c r="A173" s="113" t="s">
        <v>93</v>
      </c>
      <c r="B173" s="116" t="s">
        <v>77</v>
      </c>
      <c r="C173" s="116">
        <v>1</v>
      </c>
      <c r="D173" s="113">
        <v>234</v>
      </c>
      <c r="E173" s="113" t="s">
        <v>1</v>
      </c>
      <c r="F173" s="115">
        <v>149803.62</v>
      </c>
      <c r="G173" s="115">
        <v>6207</v>
      </c>
      <c r="H173" s="115">
        <v>15869.47</v>
      </c>
      <c r="I173" s="115">
        <v>140141.15</v>
      </c>
    </row>
    <row r="174" spans="1:9" ht="15" hidden="1">
      <c r="A174" s="113" t="s">
        <v>94</v>
      </c>
      <c r="B174" s="116" t="s">
        <v>82</v>
      </c>
      <c r="C174" s="116">
        <v>1</v>
      </c>
      <c r="D174" s="113">
        <v>235</v>
      </c>
      <c r="E174" s="113" t="s">
        <v>2941</v>
      </c>
      <c r="F174" s="115">
        <v>149803.62</v>
      </c>
      <c r="G174" s="115">
        <v>6207</v>
      </c>
      <c r="H174" s="115">
        <v>15869.47</v>
      </c>
      <c r="I174" s="115">
        <v>140141.15</v>
      </c>
    </row>
    <row r="175" spans="1:9" ht="15" hidden="1">
      <c r="A175" s="113" t="s">
        <v>95</v>
      </c>
      <c r="B175" s="116" t="s">
        <v>77</v>
      </c>
      <c r="C175" s="116">
        <v>1</v>
      </c>
      <c r="D175" s="113">
        <v>236</v>
      </c>
      <c r="E175" s="113" t="s">
        <v>2175</v>
      </c>
      <c r="F175" s="115">
        <v>3351092.68</v>
      </c>
      <c r="G175" s="115">
        <v>1059771.8700000001</v>
      </c>
      <c r="H175" s="115">
        <v>1021744.73</v>
      </c>
      <c r="I175" s="115">
        <v>3389119.82</v>
      </c>
    </row>
    <row r="176" spans="1:9" ht="15" hidden="1">
      <c r="A176" s="113" t="s">
        <v>96</v>
      </c>
      <c r="B176" s="116" t="s">
        <v>77</v>
      </c>
      <c r="C176" s="116">
        <v>1</v>
      </c>
      <c r="D176" s="113">
        <v>237</v>
      </c>
      <c r="E176" s="113" t="s">
        <v>2942</v>
      </c>
      <c r="F176" s="115">
        <v>96610.28</v>
      </c>
      <c r="G176" s="115">
        <v>982614.53</v>
      </c>
      <c r="H176" s="115">
        <v>962797.83</v>
      </c>
      <c r="I176" s="115">
        <v>116426.98</v>
      </c>
    </row>
    <row r="177" spans="1:9" ht="15" hidden="1">
      <c r="A177" s="113" t="s">
        <v>97</v>
      </c>
      <c r="B177" s="116" t="s">
        <v>82</v>
      </c>
      <c r="C177" s="116">
        <v>1</v>
      </c>
      <c r="D177" s="113">
        <v>238</v>
      </c>
      <c r="E177" s="113" t="s">
        <v>2943</v>
      </c>
      <c r="F177" s="113">
        <v>0</v>
      </c>
      <c r="G177" s="115">
        <v>873185.51</v>
      </c>
      <c r="H177" s="115">
        <v>873185.51</v>
      </c>
      <c r="I177" s="113">
        <v>0</v>
      </c>
    </row>
    <row r="178" spans="1:9" ht="15" hidden="1">
      <c r="A178" s="113" t="s">
        <v>98</v>
      </c>
      <c r="B178" s="116" t="s">
        <v>82</v>
      </c>
      <c r="C178" s="116">
        <v>1</v>
      </c>
      <c r="D178" s="113">
        <v>239</v>
      </c>
      <c r="E178" s="113" t="s">
        <v>2944</v>
      </c>
      <c r="F178" s="115">
        <v>41921.49</v>
      </c>
      <c r="G178" s="115">
        <v>62188.29</v>
      </c>
      <c r="H178" s="115">
        <v>41921.49</v>
      </c>
      <c r="I178" s="115">
        <v>62188.29</v>
      </c>
    </row>
    <row r="179" spans="1:9" ht="15" hidden="1">
      <c r="A179" s="113" t="s">
        <v>904</v>
      </c>
      <c r="B179" s="116" t="s">
        <v>82</v>
      </c>
      <c r="C179" s="116">
        <v>1</v>
      </c>
      <c r="D179" s="113">
        <v>240</v>
      </c>
      <c r="E179" s="113" t="s">
        <v>3422</v>
      </c>
      <c r="F179" s="115">
        <v>14693.89</v>
      </c>
      <c r="G179" s="115">
        <v>19672.53</v>
      </c>
      <c r="H179" s="113">
        <v>0</v>
      </c>
      <c r="I179" s="115">
        <v>34366.42</v>
      </c>
    </row>
    <row r="180" spans="1:9" ht="15" hidden="1">
      <c r="A180" s="113" t="s">
        <v>446</v>
      </c>
      <c r="B180" s="116" t="s">
        <v>82</v>
      </c>
      <c r="C180" s="116">
        <v>1</v>
      </c>
      <c r="D180" s="113">
        <v>241</v>
      </c>
      <c r="E180" s="113" t="s">
        <v>2945</v>
      </c>
      <c r="F180" s="113">
        <v>0</v>
      </c>
      <c r="G180" s="115">
        <v>7371.48</v>
      </c>
      <c r="H180" s="115">
        <v>7371.48</v>
      </c>
      <c r="I180" s="113">
        <v>0</v>
      </c>
    </row>
    <row r="181" spans="1:9" ht="15" hidden="1">
      <c r="A181" s="113" t="s">
        <v>769</v>
      </c>
      <c r="B181" s="116" t="s">
        <v>82</v>
      </c>
      <c r="C181" s="116">
        <v>1</v>
      </c>
      <c r="D181" s="113">
        <v>2452</v>
      </c>
      <c r="E181" s="113" t="s">
        <v>2946</v>
      </c>
      <c r="F181" s="115">
        <v>39994.9</v>
      </c>
      <c r="G181" s="115">
        <v>20196.72</v>
      </c>
      <c r="H181" s="115">
        <v>40319.35</v>
      </c>
      <c r="I181" s="115">
        <v>19872.27</v>
      </c>
    </row>
    <row r="182" spans="1:9" ht="15" hidden="1">
      <c r="A182" s="113" t="s">
        <v>99</v>
      </c>
      <c r="B182" s="116" t="s">
        <v>77</v>
      </c>
      <c r="C182" s="116">
        <v>1</v>
      </c>
      <c r="D182" s="113">
        <v>247</v>
      </c>
      <c r="E182" s="113" t="s">
        <v>2947</v>
      </c>
      <c r="F182" s="115">
        <v>3254482.4</v>
      </c>
      <c r="G182" s="115">
        <v>77157.34</v>
      </c>
      <c r="H182" s="115">
        <v>58946.9</v>
      </c>
      <c r="I182" s="115">
        <v>3272692.84</v>
      </c>
    </row>
    <row r="183" spans="1:9" ht="15" hidden="1">
      <c r="A183" s="113" t="s">
        <v>100</v>
      </c>
      <c r="B183" s="116" t="s">
        <v>82</v>
      </c>
      <c r="C183" s="116">
        <v>1</v>
      </c>
      <c r="D183" s="113">
        <v>248</v>
      </c>
      <c r="E183" s="113" t="s">
        <v>2948</v>
      </c>
      <c r="F183" s="115">
        <v>3122960.64</v>
      </c>
      <c r="G183" s="115">
        <v>20379.5</v>
      </c>
      <c r="H183" s="113">
        <v>0</v>
      </c>
      <c r="I183" s="115">
        <v>3143340.14</v>
      </c>
    </row>
    <row r="184" spans="1:9" ht="15" hidden="1">
      <c r="A184" s="113" t="s">
        <v>370</v>
      </c>
      <c r="B184" s="116" t="s">
        <v>82</v>
      </c>
      <c r="C184" s="116">
        <v>1</v>
      </c>
      <c r="D184" s="113">
        <v>1834</v>
      </c>
      <c r="E184" s="113" t="s">
        <v>2183</v>
      </c>
      <c r="F184" s="115">
        <v>2250</v>
      </c>
      <c r="G184" s="113">
        <v>0</v>
      </c>
      <c r="H184" s="113">
        <v>0</v>
      </c>
      <c r="I184" s="115">
        <v>2250</v>
      </c>
    </row>
    <row r="185" spans="1:9" ht="15" hidden="1">
      <c r="A185" s="113" t="s">
        <v>388</v>
      </c>
      <c r="B185" s="116" t="s">
        <v>82</v>
      </c>
      <c r="C185" s="116">
        <v>1</v>
      </c>
      <c r="D185" s="113">
        <v>1927</v>
      </c>
      <c r="E185" s="113" t="s">
        <v>2947</v>
      </c>
      <c r="F185" s="113">
        <v>11.44</v>
      </c>
      <c r="G185" s="113">
        <v>0</v>
      </c>
      <c r="H185" s="113">
        <v>0</v>
      </c>
      <c r="I185" s="113">
        <v>11.44</v>
      </c>
    </row>
    <row r="186" spans="1:9" ht="15" hidden="1">
      <c r="A186" s="113" t="s">
        <v>839</v>
      </c>
      <c r="B186" s="116" t="s">
        <v>82</v>
      </c>
      <c r="C186" s="116">
        <v>1</v>
      </c>
      <c r="D186" s="113">
        <v>2157</v>
      </c>
      <c r="E186" s="113" t="s">
        <v>2949</v>
      </c>
      <c r="F186" s="115">
        <v>51738.25</v>
      </c>
      <c r="G186" s="115">
        <v>49919.16</v>
      </c>
      <c r="H186" s="115">
        <v>52269.599999999999</v>
      </c>
      <c r="I186" s="115">
        <v>49387.81</v>
      </c>
    </row>
    <row r="187" spans="1:9" ht="15" hidden="1">
      <c r="A187" s="113" t="s">
        <v>770</v>
      </c>
      <c r="B187" s="116" t="s">
        <v>82</v>
      </c>
      <c r="C187" s="116">
        <v>1</v>
      </c>
      <c r="D187" s="113">
        <v>2459</v>
      </c>
      <c r="E187" s="113" t="s">
        <v>2950</v>
      </c>
      <c r="F187" s="115">
        <v>70844.600000000006</v>
      </c>
      <c r="G187" s="113">
        <v>0</v>
      </c>
      <c r="H187" s="113">
        <v>0</v>
      </c>
      <c r="I187" s="115">
        <v>70844.600000000006</v>
      </c>
    </row>
    <row r="188" spans="1:9" ht="15" hidden="1">
      <c r="A188" s="113" t="s">
        <v>832</v>
      </c>
      <c r="B188" s="116" t="s">
        <v>82</v>
      </c>
      <c r="C188" s="116">
        <v>1</v>
      </c>
      <c r="D188" s="113">
        <v>2504</v>
      </c>
      <c r="E188" s="113" t="s">
        <v>2951</v>
      </c>
      <c r="F188" s="115">
        <v>6111.89</v>
      </c>
      <c r="G188" s="115">
        <v>6111.89</v>
      </c>
      <c r="H188" s="115">
        <v>6111.72</v>
      </c>
      <c r="I188" s="115">
        <v>6112.06</v>
      </c>
    </row>
    <row r="189" spans="1:9" ht="15" hidden="1">
      <c r="A189" s="113" t="s">
        <v>1005</v>
      </c>
      <c r="B189" s="116" t="s">
        <v>82</v>
      </c>
      <c r="C189" s="116">
        <v>1</v>
      </c>
      <c r="D189" s="113">
        <v>2979</v>
      </c>
      <c r="E189" s="113" t="s">
        <v>2952</v>
      </c>
      <c r="F189" s="113">
        <v>565.58000000000004</v>
      </c>
      <c r="G189" s="113">
        <v>746.79</v>
      </c>
      <c r="H189" s="113">
        <v>565.58000000000004</v>
      </c>
      <c r="I189" s="113">
        <v>746.79</v>
      </c>
    </row>
    <row r="190" spans="1:9" ht="15" hidden="1">
      <c r="A190" s="113" t="s">
        <v>101</v>
      </c>
      <c r="B190" s="116" t="s">
        <v>77</v>
      </c>
      <c r="C190" s="116">
        <v>1</v>
      </c>
      <c r="D190" s="113">
        <v>255</v>
      </c>
      <c r="E190" s="113" t="s">
        <v>2953</v>
      </c>
      <c r="F190" s="115">
        <v>11731267.41</v>
      </c>
      <c r="G190" s="115">
        <v>1014946.21</v>
      </c>
      <c r="H190" s="115">
        <v>993201.9</v>
      </c>
      <c r="I190" s="115">
        <v>11753011.720000001</v>
      </c>
    </row>
    <row r="191" spans="1:9" ht="15" hidden="1">
      <c r="A191" s="113" t="s">
        <v>102</v>
      </c>
      <c r="B191" s="116" t="s">
        <v>82</v>
      </c>
      <c r="C191" s="116">
        <v>1</v>
      </c>
      <c r="D191" s="113">
        <v>256</v>
      </c>
      <c r="E191" s="113" t="s">
        <v>404</v>
      </c>
      <c r="F191" s="115">
        <v>7603.25</v>
      </c>
      <c r="G191" s="113">
        <v>0</v>
      </c>
      <c r="H191" s="113">
        <v>0</v>
      </c>
      <c r="I191" s="115">
        <v>7603.25</v>
      </c>
    </row>
    <row r="192" spans="1:9" ht="15" hidden="1">
      <c r="A192" s="113" t="s">
        <v>103</v>
      </c>
      <c r="B192" s="116" t="s">
        <v>82</v>
      </c>
      <c r="C192" s="116">
        <v>1</v>
      </c>
      <c r="D192" s="113">
        <v>257</v>
      </c>
      <c r="E192" s="113" t="s">
        <v>2190</v>
      </c>
      <c r="F192" s="113">
        <v>0</v>
      </c>
      <c r="G192" s="115">
        <v>31335.88</v>
      </c>
      <c r="H192" s="115">
        <v>31335.88</v>
      </c>
      <c r="I192" s="113">
        <v>0</v>
      </c>
    </row>
    <row r="193" spans="1:9" ht="15" hidden="1">
      <c r="A193" s="113" t="s">
        <v>104</v>
      </c>
      <c r="B193" s="116" t="s">
        <v>82</v>
      </c>
      <c r="C193" s="116">
        <v>1</v>
      </c>
      <c r="D193" s="113">
        <v>258</v>
      </c>
      <c r="E193" s="113" t="s">
        <v>406</v>
      </c>
      <c r="F193" s="113">
        <v>0</v>
      </c>
      <c r="G193" s="115">
        <v>144627.87</v>
      </c>
      <c r="H193" s="115">
        <v>144627.87</v>
      </c>
      <c r="I193" s="113">
        <v>0</v>
      </c>
    </row>
    <row r="194" spans="1:9" ht="15" hidden="1">
      <c r="A194" s="113" t="s">
        <v>105</v>
      </c>
      <c r="B194" s="116" t="s">
        <v>82</v>
      </c>
      <c r="C194" s="116">
        <v>1</v>
      </c>
      <c r="D194" s="113">
        <v>259</v>
      </c>
      <c r="E194" s="113" t="s">
        <v>405</v>
      </c>
      <c r="F194" s="113">
        <v>0</v>
      </c>
      <c r="G194" s="115">
        <v>313747.25</v>
      </c>
      <c r="H194" s="115">
        <v>313747.25</v>
      </c>
      <c r="I194" s="113">
        <v>0</v>
      </c>
    </row>
    <row r="195" spans="1:9" ht="15" hidden="1">
      <c r="A195" s="113" t="s">
        <v>106</v>
      </c>
      <c r="B195" s="116" t="s">
        <v>82</v>
      </c>
      <c r="C195" s="116">
        <v>1</v>
      </c>
      <c r="D195" s="113">
        <v>260</v>
      </c>
      <c r="E195" s="113" t="s">
        <v>407</v>
      </c>
      <c r="F195" s="113">
        <v>0</v>
      </c>
      <c r="G195" s="115">
        <v>231404.42</v>
      </c>
      <c r="H195" s="115">
        <v>231404.42</v>
      </c>
      <c r="I195" s="113">
        <v>0</v>
      </c>
    </row>
    <row r="196" spans="1:9" ht="15" hidden="1">
      <c r="A196" s="113" t="s">
        <v>107</v>
      </c>
      <c r="B196" s="116" t="s">
        <v>82</v>
      </c>
      <c r="C196" s="116">
        <v>1</v>
      </c>
      <c r="D196" s="113">
        <v>261</v>
      </c>
      <c r="E196" s="113" t="s">
        <v>408</v>
      </c>
      <c r="F196" s="113">
        <v>0</v>
      </c>
      <c r="G196" s="115">
        <v>48209.17</v>
      </c>
      <c r="H196" s="115">
        <v>48209.17</v>
      </c>
      <c r="I196" s="113">
        <v>0</v>
      </c>
    </row>
    <row r="197" spans="1:9" ht="15" hidden="1">
      <c r="A197" s="113" t="s">
        <v>108</v>
      </c>
      <c r="B197" s="116" t="s">
        <v>82</v>
      </c>
      <c r="C197" s="116">
        <v>1</v>
      </c>
      <c r="D197" s="113">
        <v>264</v>
      </c>
      <c r="E197" s="113" t="s">
        <v>2954</v>
      </c>
      <c r="F197" s="115">
        <v>10779.42</v>
      </c>
      <c r="G197" s="113">
        <v>0</v>
      </c>
      <c r="H197" s="113">
        <v>0</v>
      </c>
      <c r="I197" s="115">
        <v>10779.42</v>
      </c>
    </row>
    <row r="198" spans="1:9" ht="15" hidden="1">
      <c r="A198" s="113" t="s">
        <v>109</v>
      </c>
      <c r="B198" s="116" t="s">
        <v>82</v>
      </c>
      <c r="C198" s="116">
        <v>1</v>
      </c>
      <c r="D198" s="113">
        <v>265</v>
      </c>
      <c r="E198" s="113" t="s">
        <v>2191</v>
      </c>
      <c r="F198" s="115">
        <v>9998682.2400000002</v>
      </c>
      <c r="G198" s="113">
        <v>0</v>
      </c>
      <c r="H198" s="113">
        <v>0</v>
      </c>
      <c r="I198" s="115">
        <v>9998682.2400000002</v>
      </c>
    </row>
    <row r="199" spans="1:9" ht="15" hidden="1">
      <c r="A199" s="113" t="s">
        <v>110</v>
      </c>
      <c r="B199" s="116" t="s">
        <v>82</v>
      </c>
      <c r="C199" s="116">
        <v>1</v>
      </c>
      <c r="D199" s="113">
        <v>266</v>
      </c>
      <c r="E199" s="113" t="s">
        <v>2192</v>
      </c>
      <c r="F199" s="115">
        <v>1605682.37</v>
      </c>
      <c r="G199" s="113">
        <v>0</v>
      </c>
      <c r="H199" s="113">
        <v>0</v>
      </c>
      <c r="I199" s="115">
        <v>1605682.37</v>
      </c>
    </row>
    <row r="200" spans="1:9" ht="15" hidden="1">
      <c r="A200" s="113" t="s">
        <v>111</v>
      </c>
      <c r="B200" s="116" t="s">
        <v>82</v>
      </c>
      <c r="C200" s="116">
        <v>1</v>
      </c>
      <c r="D200" s="113">
        <v>267</v>
      </c>
      <c r="E200" s="113" t="s">
        <v>2193</v>
      </c>
      <c r="F200" s="115">
        <v>11939.8</v>
      </c>
      <c r="G200" s="113">
        <v>0</v>
      </c>
      <c r="H200" s="113">
        <v>0</v>
      </c>
      <c r="I200" s="115">
        <v>11939.8</v>
      </c>
    </row>
    <row r="201" spans="1:9" ht="15" hidden="1">
      <c r="A201" s="113" t="s">
        <v>112</v>
      </c>
      <c r="B201" s="116" t="s">
        <v>82</v>
      </c>
      <c r="C201" s="116">
        <v>1</v>
      </c>
      <c r="D201" s="113">
        <v>1766</v>
      </c>
      <c r="E201" s="113" t="s">
        <v>2955</v>
      </c>
      <c r="F201" s="115">
        <v>14074.34</v>
      </c>
      <c r="G201" s="113">
        <v>0</v>
      </c>
      <c r="H201" s="113">
        <v>0</v>
      </c>
      <c r="I201" s="115">
        <v>14074.34</v>
      </c>
    </row>
    <row r="202" spans="1:9" ht="15" hidden="1">
      <c r="A202" s="113" t="s">
        <v>113</v>
      </c>
      <c r="B202" s="116" t="s">
        <v>82</v>
      </c>
      <c r="C202" s="116">
        <v>1</v>
      </c>
      <c r="D202" s="113">
        <v>1767</v>
      </c>
      <c r="E202" s="113" t="s">
        <v>2956</v>
      </c>
      <c r="F202" s="113">
        <v>0</v>
      </c>
      <c r="G202" s="115">
        <v>14939.69</v>
      </c>
      <c r="H202" s="115">
        <v>14939.69</v>
      </c>
      <c r="I202" s="113">
        <v>0</v>
      </c>
    </row>
    <row r="203" spans="1:9" ht="15" hidden="1">
      <c r="A203" s="113" t="s">
        <v>447</v>
      </c>
      <c r="B203" s="116" t="s">
        <v>82</v>
      </c>
      <c r="C203" s="116">
        <v>1</v>
      </c>
      <c r="D203" s="113">
        <v>1175</v>
      </c>
      <c r="E203" s="113" t="s">
        <v>2957</v>
      </c>
      <c r="F203" s="113">
        <v>0</v>
      </c>
      <c r="G203" s="115">
        <v>34604.959999999999</v>
      </c>
      <c r="H203" s="115">
        <v>34604.959999999999</v>
      </c>
      <c r="I203" s="113">
        <v>0</v>
      </c>
    </row>
    <row r="204" spans="1:9" ht="15" hidden="1">
      <c r="A204" s="113" t="s">
        <v>448</v>
      </c>
      <c r="B204" s="116" t="s">
        <v>82</v>
      </c>
      <c r="C204" s="116">
        <v>1</v>
      </c>
      <c r="D204" s="113">
        <v>1255</v>
      </c>
      <c r="E204" s="113" t="s">
        <v>2195</v>
      </c>
      <c r="F204" s="113">
        <v>0</v>
      </c>
      <c r="G204" s="115">
        <v>159392.97</v>
      </c>
      <c r="H204" s="115">
        <v>159392.97</v>
      </c>
      <c r="I204" s="113">
        <v>0</v>
      </c>
    </row>
    <row r="205" spans="1:9" ht="15" hidden="1">
      <c r="A205" s="113" t="s">
        <v>725</v>
      </c>
      <c r="B205" s="116" t="s">
        <v>82</v>
      </c>
      <c r="C205" s="116">
        <v>1</v>
      </c>
      <c r="D205" s="113">
        <v>2353</v>
      </c>
      <c r="E205" s="113" t="s">
        <v>2955</v>
      </c>
      <c r="F205" s="115">
        <v>44157.34</v>
      </c>
      <c r="G205" s="115">
        <v>34229.699999999997</v>
      </c>
      <c r="H205" s="115">
        <v>14938.79</v>
      </c>
      <c r="I205" s="115">
        <v>63448.25</v>
      </c>
    </row>
    <row r="206" spans="1:9" ht="15" hidden="1">
      <c r="A206" s="113" t="s">
        <v>726</v>
      </c>
      <c r="B206" s="116" t="s">
        <v>82</v>
      </c>
      <c r="C206" s="116">
        <v>1</v>
      </c>
      <c r="D206" s="113">
        <v>2354</v>
      </c>
      <c r="E206" s="113" t="s">
        <v>2955</v>
      </c>
      <c r="F206" s="113">
        <v>418.08</v>
      </c>
      <c r="G206" s="113">
        <v>158.12</v>
      </c>
      <c r="H206" s="113">
        <v>0</v>
      </c>
      <c r="I206" s="113">
        <v>576.20000000000005</v>
      </c>
    </row>
    <row r="207" spans="1:9" ht="15" hidden="1">
      <c r="A207" s="113" t="s">
        <v>727</v>
      </c>
      <c r="B207" s="116" t="s">
        <v>82</v>
      </c>
      <c r="C207" s="116">
        <v>1</v>
      </c>
      <c r="D207" s="113">
        <v>2355</v>
      </c>
      <c r="E207" s="113" t="s">
        <v>2955</v>
      </c>
      <c r="F207" s="113">
        <v>927.92</v>
      </c>
      <c r="G207" s="113">
        <v>124.19</v>
      </c>
      <c r="H207" s="113">
        <v>0</v>
      </c>
      <c r="I207" s="115">
        <v>1052.1099999999999</v>
      </c>
    </row>
    <row r="208" spans="1:9" ht="15" hidden="1">
      <c r="A208" s="113" t="s">
        <v>728</v>
      </c>
      <c r="B208" s="116" t="s">
        <v>82</v>
      </c>
      <c r="C208" s="116">
        <v>1</v>
      </c>
      <c r="D208" s="113">
        <v>2356</v>
      </c>
      <c r="E208" s="113" t="s">
        <v>2955</v>
      </c>
      <c r="F208" s="113">
        <v>28.84</v>
      </c>
      <c r="G208" s="113">
        <v>6.76</v>
      </c>
      <c r="H208" s="113">
        <v>0.9</v>
      </c>
      <c r="I208" s="113">
        <v>34.700000000000003</v>
      </c>
    </row>
    <row r="209" spans="1:9" ht="15" hidden="1">
      <c r="A209" s="113" t="s">
        <v>729</v>
      </c>
      <c r="B209" s="116" t="s">
        <v>82</v>
      </c>
      <c r="C209" s="116">
        <v>1</v>
      </c>
      <c r="D209" s="113">
        <v>2357</v>
      </c>
      <c r="E209" s="113" t="s">
        <v>2958</v>
      </c>
      <c r="F209" s="115">
        <v>36956.879999999997</v>
      </c>
      <c r="G209" s="115">
        <v>2157.16</v>
      </c>
      <c r="H209" s="113">
        <v>0</v>
      </c>
      <c r="I209" s="115">
        <v>39114.04</v>
      </c>
    </row>
    <row r="210" spans="1:9" ht="15" hidden="1">
      <c r="A210" s="113" t="s">
        <v>3390</v>
      </c>
      <c r="B210" s="116" t="s">
        <v>82</v>
      </c>
      <c r="C210" s="116">
        <v>1</v>
      </c>
      <c r="D210" s="113">
        <v>3855</v>
      </c>
      <c r="E210" s="113" t="s">
        <v>2955</v>
      </c>
      <c r="F210" s="113">
        <v>16.93</v>
      </c>
      <c r="G210" s="113">
        <v>8.07</v>
      </c>
      <c r="H210" s="113">
        <v>0</v>
      </c>
      <c r="I210" s="113">
        <v>25</v>
      </c>
    </row>
    <row r="211" spans="1:9" ht="15" hidden="1">
      <c r="A211" s="113" t="s">
        <v>115</v>
      </c>
      <c r="B211" s="116" t="s">
        <v>77</v>
      </c>
      <c r="C211" s="116">
        <v>1</v>
      </c>
      <c r="D211" s="113">
        <v>271</v>
      </c>
      <c r="E211" s="113" t="s">
        <v>2959</v>
      </c>
      <c r="F211" s="115">
        <v>916517494.99000001</v>
      </c>
      <c r="G211" s="115">
        <v>1367051.95</v>
      </c>
      <c r="H211" s="115">
        <v>674563.63</v>
      </c>
      <c r="I211" s="115">
        <v>917209983.30999994</v>
      </c>
    </row>
    <row r="212" spans="1:9" ht="15" hidden="1">
      <c r="A212" s="113" t="s">
        <v>116</v>
      </c>
      <c r="B212" s="116" t="s">
        <v>77</v>
      </c>
      <c r="C212" s="116">
        <v>1</v>
      </c>
      <c r="D212" s="113">
        <v>272</v>
      </c>
      <c r="E212" s="113" t="s">
        <v>2960</v>
      </c>
      <c r="F212" s="115">
        <v>791686.62</v>
      </c>
      <c r="G212" s="115">
        <v>526792.43000000005</v>
      </c>
      <c r="H212" s="115">
        <v>344518.44</v>
      </c>
      <c r="I212" s="115">
        <v>973960.61</v>
      </c>
    </row>
    <row r="213" spans="1:9" ht="15" hidden="1">
      <c r="A213" s="113" t="s">
        <v>117</v>
      </c>
      <c r="B213" s="116" t="s">
        <v>77</v>
      </c>
      <c r="C213" s="116">
        <v>1</v>
      </c>
      <c r="D213" s="113">
        <v>273</v>
      </c>
      <c r="E213" s="113" t="s">
        <v>2961</v>
      </c>
      <c r="F213" s="115">
        <v>11212514.109999999</v>
      </c>
      <c r="G213" s="113">
        <v>0</v>
      </c>
      <c r="H213" s="115">
        <v>344518.44</v>
      </c>
      <c r="I213" s="115">
        <v>10867995.67</v>
      </c>
    </row>
    <row r="214" spans="1:9" ht="15" hidden="1">
      <c r="A214" s="113" t="s">
        <v>118</v>
      </c>
      <c r="B214" s="116" t="s">
        <v>82</v>
      </c>
      <c r="C214" s="116">
        <v>1</v>
      </c>
      <c r="D214" s="113">
        <v>276</v>
      </c>
      <c r="E214" s="113" t="s">
        <v>2962</v>
      </c>
      <c r="F214" s="115">
        <v>231243.7</v>
      </c>
      <c r="G214" s="113">
        <v>0</v>
      </c>
      <c r="H214" s="113">
        <v>0</v>
      </c>
      <c r="I214" s="115">
        <v>231243.7</v>
      </c>
    </row>
    <row r="215" spans="1:9" ht="15" hidden="1">
      <c r="A215" s="113" t="s">
        <v>119</v>
      </c>
      <c r="B215" s="116" t="s">
        <v>82</v>
      </c>
      <c r="C215" s="116">
        <v>1</v>
      </c>
      <c r="D215" s="113">
        <v>277</v>
      </c>
      <c r="E215" s="113" t="s">
        <v>2202</v>
      </c>
      <c r="F215" s="115">
        <v>93560.75</v>
      </c>
      <c r="G215" s="113">
        <v>0</v>
      </c>
      <c r="H215" s="113">
        <v>0</v>
      </c>
      <c r="I215" s="115">
        <v>93560.75</v>
      </c>
    </row>
    <row r="216" spans="1:9" ht="15" hidden="1">
      <c r="A216" s="113" t="s">
        <v>120</v>
      </c>
      <c r="B216" s="116" t="s">
        <v>82</v>
      </c>
      <c r="C216" s="116">
        <v>1</v>
      </c>
      <c r="D216" s="113">
        <v>278</v>
      </c>
      <c r="E216" s="113" t="s">
        <v>2963</v>
      </c>
      <c r="F216" s="115">
        <v>206281.53</v>
      </c>
      <c r="G216" s="113">
        <v>0</v>
      </c>
      <c r="H216" s="113">
        <v>0</v>
      </c>
      <c r="I216" s="115">
        <v>206281.53</v>
      </c>
    </row>
    <row r="217" spans="1:9" ht="15" hidden="1">
      <c r="A217" s="113" t="s">
        <v>121</v>
      </c>
      <c r="B217" s="116" t="s">
        <v>82</v>
      </c>
      <c r="C217" s="116">
        <v>1</v>
      </c>
      <c r="D217" s="113">
        <v>280</v>
      </c>
      <c r="E217" s="113" t="s">
        <v>2964</v>
      </c>
      <c r="F217" s="115">
        <v>26435.34</v>
      </c>
      <c r="G217" s="113">
        <v>0</v>
      </c>
      <c r="H217" s="113">
        <v>0</v>
      </c>
      <c r="I217" s="115">
        <v>26435.34</v>
      </c>
    </row>
    <row r="218" spans="1:9" ht="15" hidden="1">
      <c r="A218" s="113" t="s">
        <v>122</v>
      </c>
      <c r="B218" s="116" t="s">
        <v>82</v>
      </c>
      <c r="C218" s="116">
        <v>1</v>
      </c>
      <c r="D218" s="113">
        <v>282</v>
      </c>
      <c r="E218" s="113" t="s">
        <v>2965</v>
      </c>
      <c r="F218" s="115">
        <v>57621.599999999999</v>
      </c>
      <c r="G218" s="113">
        <v>0</v>
      </c>
      <c r="H218" s="113">
        <v>0</v>
      </c>
      <c r="I218" s="115">
        <v>57621.599999999999</v>
      </c>
    </row>
    <row r="219" spans="1:9" ht="15" hidden="1">
      <c r="A219" s="113" t="s">
        <v>123</v>
      </c>
      <c r="B219" s="116" t="s">
        <v>82</v>
      </c>
      <c r="C219" s="116">
        <v>1</v>
      </c>
      <c r="D219" s="113">
        <v>283</v>
      </c>
      <c r="E219" s="113" t="s">
        <v>2870</v>
      </c>
      <c r="F219" s="115">
        <v>168178.39</v>
      </c>
      <c r="G219" s="113">
        <v>0</v>
      </c>
      <c r="H219" s="115">
        <v>15903.75</v>
      </c>
      <c r="I219" s="115">
        <v>152274.64000000001</v>
      </c>
    </row>
    <row r="220" spans="1:9" ht="15" hidden="1">
      <c r="A220" s="113" t="s">
        <v>124</v>
      </c>
      <c r="B220" s="116" t="s">
        <v>82</v>
      </c>
      <c r="C220" s="116">
        <v>1</v>
      </c>
      <c r="D220" s="113">
        <v>284</v>
      </c>
      <c r="E220" s="113" t="s">
        <v>2966</v>
      </c>
      <c r="F220" s="115">
        <v>1286185.83</v>
      </c>
      <c r="G220" s="113">
        <v>0</v>
      </c>
      <c r="H220" s="115">
        <v>267259.01</v>
      </c>
      <c r="I220" s="115">
        <v>1018926.82</v>
      </c>
    </row>
    <row r="221" spans="1:9" ht="15" hidden="1">
      <c r="A221" s="113" t="s">
        <v>1813</v>
      </c>
      <c r="B221" s="116" t="s">
        <v>82</v>
      </c>
      <c r="C221" s="116">
        <v>1</v>
      </c>
      <c r="D221" s="113">
        <v>285</v>
      </c>
      <c r="E221" s="113" t="s">
        <v>2066</v>
      </c>
      <c r="F221" s="115">
        <v>451388.94</v>
      </c>
      <c r="G221" s="113">
        <v>0</v>
      </c>
      <c r="H221" s="115">
        <v>34722.22</v>
      </c>
      <c r="I221" s="115">
        <v>416666.72</v>
      </c>
    </row>
    <row r="222" spans="1:9" ht="15" hidden="1">
      <c r="A222" s="113" t="s">
        <v>125</v>
      </c>
      <c r="B222" s="116" t="s">
        <v>82</v>
      </c>
      <c r="C222" s="116">
        <v>1</v>
      </c>
      <c r="D222" s="113">
        <v>286</v>
      </c>
      <c r="E222" s="113" t="s">
        <v>2967</v>
      </c>
      <c r="F222" s="115">
        <v>213067.68</v>
      </c>
      <c r="G222" s="113">
        <v>0</v>
      </c>
      <c r="H222" s="115">
        <v>26633.46</v>
      </c>
      <c r="I222" s="115">
        <v>186434.22</v>
      </c>
    </row>
    <row r="223" spans="1:9" ht="15" hidden="1">
      <c r="A223" s="113" t="s">
        <v>126</v>
      </c>
      <c r="B223" s="116" t="s">
        <v>82</v>
      </c>
      <c r="C223" s="116">
        <v>1</v>
      </c>
      <c r="D223" s="113">
        <v>290</v>
      </c>
      <c r="E223" s="113" t="s">
        <v>2968</v>
      </c>
      <c r="F223" s="115">
        <v>1928935.36</v>
      </c>
      <c r="G223" s="113">
        <v>0</v>
      </c>
      <c r="H223" s="113">
        <v>0</v>
      </c>
      <c r="I223" s="115">
        <v>1928935.36</v>
      </c>
    </row>
    <row r="224" spans="1:9" ht="15" hidden="1">
      <c r="A224" s="113" t="s">
        <v>127</v>
      </c>
      <c r="B224" s="116" t="s">
        <v>82</v>
      </c>
      <c r="C224" s="116">
        <v>1</v>
      </c>
      <c r="D224" s="113">
        <v>292</v>
      </c>
      <c r="E224" s="113" t="s">
        <v>2969</v>
      </c>
      <c r="F224" s="115">
        <v>1094477.06</v>
      </c>
      <c r="G224" s="113">
        <v>0</v>
      </c>
      <c r="H224" s="113">
        <v>0</v>
      </c>
      <c r="I224" s="115">
        <v>1094477.06</v>
      </c>
    </row>
    <row r="225" spans="1:9" ht="15" hidden="1">
      <c r="A225" s="113" t="s">
        <v>128</v>
      </c>
      <c r="B225" s="116" t="s">
        <v>82</v>
      </c>
      <c r="C225" s="116">
        <v>1</v>
      </c>
      <c r="D225" s="113">
        <v>293</v>
      </c>
      <c r="E225" s="113" t="s">
        <v>2970</v>
      </c>
      <c r="F225" s="115">
        <v>4221704.58</v>
      </c>
      <c r="G225" s="113">
        <v>0</v>
      </c>
      <c r="H225" s="113">
        <v>0</v>
      </c>
      <c r="I225" s="115">
        <v>4221704.58</v>
      </c>
    </row>
    <row r="226" spans="1:9" ht="15" hidden="1">
      <c r="A226" s="113" t="s">
        <v>129</v>
      </c>
      <c r="B226" s="116" t="s">
        <v>82</v>
      </c>
      <c r="C226" s="116">
        <v>1</v>
      </c>
      <c r="D226" s="113">
        <v>294</v>
      </c>
      <c r="E226" s="113" t="s">
        <v>2971</v>
      </c>
      <c r="F226" s="115">
        <v>268100.67</v>
      </c>
      <c r="G226" s="113">
        <v>0</v>
      </c>
      <c r="H226" s="113">
        <v>0</v>
      </c>
      <c r="I226" s="115">
        <v>268100.67</v>
      </c>
    </row>
    <row r="227" spans="1:9" ht="15" hidden="1">
      <c r="A227" s="113" t="s">
        <v>130</v>
      </c>
      <c r="B227" s="116" t="s">
        <v>82</v>
      </c>
      <c r="C227" s="116">
        <v>1</v>
      </c>
      <c r="D227" s="113">
        <v>295</v>
      </c>
      <c r="E227" s="113" t="s">
        <v>2972</v>
      </c>
      <c r="F227" s="115">
        <v>6222.22</v>
      </c>
      <c r="G227" s="113">
        <v>0</v>
      </c>
      <c r="H227" s="113">
        <v>0</v>
      </c>
      <c r="I227" s="115">
        <v>6222.22</v>
      </c>
    </row>
    <row r="228" spans="1:9" ht="15" hidden="1">
      <c r="A228" s="113" t="s">
        <v>649</v>
      </c>
      <c r="B228" s="116" t="s">
        <v>82</v>
      </c>
      <c r="C228" s="116">
        <v>1</v>
      </c>
      <c r="D228" s="113">
        <v>2130</v>
      </c>
      <c r="E228" s="113" t="s">
        <v>2210</v>
      </c>
      <c r="F228" s="115">
        <v>416943.95</v>
      </c>
      <c r="G228" s="113">
        <v>0</v>
      </c>
      <c r="H228" s="113">
        <v>0</v>
      </c>
      <c r="I228" s="115">
        <v>416943.95</v>
      </c>
    </row>
    <row r="229" spans="1:9" ht="15" hidden="1">
      <c r="A229" s="113" t="s">
        <v>786</v>
      </c>
      <c r="B229" s="116" t="s">
        <v>82</v>
      </c>
      <c r="C229" s="116">
        <v>1</v>
      </c>
      <c r="D229" s="113">
        <v>2132</v>
      </c>
      <c r="E229" s="113" t="s">
        <v>2973</v>
      </c>
      <c r="F229" s="115">
        <v>15606</v>
      </c>
      <c r="G229" s="113">
        <v>0</v>
      </c>
      <c r="H229" s="113">
        <v>0</v>
      </c>
      <c r="I229" s="115">
        <v>15606</v>
      </c>
    </row>
    <row r="230" spans="1:9" ht="15" hidden="1">
      <c r="A230" s="113" t="s">
        <v>650</v>
      </c>
      <c r="B230" s="116" t="s">
        <v>82</v>
      </c>
      <c r="C230" s="116">
        <v>1</v>
      </c>
      <c r="D230" s="113">
        <v>2133</v>
      </c>
      <c r="E230" s="113" t="s">
        <v>2974</v>
      </c>
      <c r="F230" s="115">
        <v>4420.26</v>
      </c>
      <c r="G230" s="113">
        <v>0</v>
      </c>
      <c r="H230" s="113">
        <v>0</v>
      </c>
      <c r="I230" s="115">
        <v>4420.26</v>
      </c>
    </row>
    <row r="231" spans="1:9" ht="15" hidden="1">
      <c r="A231" s="113" t="s">
        <v>718</v>
      </c>
      <c r="B231" s="116" t="s">
        <v>82</v>
      </c>
      <c r="C231" s="116">
        <v>1</v>
      </c>
      <c r="D231" s="113">
        <v>2327</v>
      </c>
      <c r="E231" s="113" t="s">
        <v>2975</v>
      </c>
      <c r="F231" s="115">
        <v>7341.61</v>
      </c>
      <c r="G231" s="113">
        <v>0</v>
      </c>
      <c r="H231" s="113">
        <v>0</v>
      </c>
      <c r="I231" s="115">
        <v>7341.61</v>
      </c>
    </row>
    <row r="232" spans="1:9" ht="15" hidden="1">
      <c r="A232" s="113" t="s">
        <v>719</v>
      </c>
      <c r="B232" s="116" t="s">
        <v>82</v>
      </c>
      <c r="C232" s="116">
        <v>1</v>
      </c>
      <c r="D232" s="113">
        <v>2328</v>
      </c>
      <c r="E232" s="113" t="s">
        <v>2976</v>
      </c>
      <c r="F232" s="115">
        <v>1807.7</v>
      </c>
      <c r="G232" s="113">
        <v>0</v>
      </c>
      <c r="H232" s="113">
        <v>0</v>
      </c>
      <c r="I232" s="115">
        <v>1807.7</v>
      </c>
    </row>
    <row r="233" spans="1:9" ht="15" hidden="1">
      <c r="A233" s="113" t="s">
        <v>720</v>
      </c>
      <c r="B233" s="116" t="s">
        <v>82</v>
      </c>
      <c r="C233" s="116">
        <v>1</v>
      </c>
      <c r="D233" s="113">
        <v>2329</v>
      </c>
      <c r="E233" s="113" t="s">
        <v>2977</v>
      </c>
      <c r="F233" s="115">
        <v>471620.85</v>
      </c>
      <c r="G233" s="113">
        <v>0</v>
      </c>
      <c r="H233" s="113">
        <v>0</v>
      </c>
      <c r="I233" s="115">
        <v>471620.85</v>
      </c>
    </row>
    <row r="234" spans="1:9" ht="15" hidden="1">
      <c r="A234" s="113" t="s">
        <v>721</v>
      </c>
      <c r="B234" s="116" t="s">
        <v>82</v>
      </c>
      <c r="C234" s="116">
        <v>1</v>
      </c>
      <c r="D234" s="113">
        <v>2330</v>
      </c>
      <c r="E234" s="113" t="s">
        <v>2978</v>
      </c>
      <c r="F234" s="115">
        <v>5490</v>
      </c>
      <c r="G234" s="113">
        <v>0</v>
      </c>
      <c r="H234" s="113">
        <v>0</v>
      </c>
      <c r="I234" s="115">
        <v>5490</v>
      </c>
    </row>
    <row r="235" spans="1:9" ht="15" hidden="1">
      <c r="A235" s="113" t="s">
        <v>722</v>
      </c>
      <c r="B235" s="116" t="s">
        <v>82</v>
      </c>
      <c r="C235" s="116">
        <v>1</v>
      </c>
      <c r="D235" s="113">
        <v>2331</v>
      </c>
      <c r="E235" s="113" t="s">
        <v>2979</v>
      </c>
      <c r="F235" s="115">
        <v>9821</v>
      </c>
      <c r="G235" s="113">
        <v>0</v>
      </c>
      <c r="H235" s="113">
        <v>0</v>
      </c>
      <c r="I235" s="115">
        <v>9821</v>
      </c>
    </row>
    <row r="236" spans="1:9" ht="15" hidden="1">
      <c r="A236" s="113" t="s">
        <v>806</v>
      </c>
      <c r="B236" s="116" t="s">
        <v>82</v>
      </c>
      <c r="C236" s="116">
        <v>1</v>
      </c>
      <c r="D236" s="113">
        <v>2606</v>
      </c>
      <c r="E236" s="113" t="s">
        <v>2980</v>
      </c>
      <c r="F236" s="115">
        <v>20079.09</v>
      </c>
      <c r="G236" s="113">
        <v>0</v>
      </c>
      <c r="H236" s="113">
        <v>0</v>
      </c>
      <c r="I236" s="115">
        <v>20079.09</v>
      </c>
    </row>
    <row r="237" spans="1:9" ht="15" hidden="1">
      <c r="A237" s="113" t="s">
        <v>1907</v>
      </c>
      <c r="B237" s="116" t="s">
        <v>82</v>
      </c>
      <c r="C237" s="116">
        <v>1</v>
      </c>
      <c r="D237" s="113">
        <v>3828</v>
      </c>
      <c r="E237" s="113" t="s">
        <v>2217</v>
      </c>
      <c r="F237" s="115">
        <v>5980</v>
      </c>
      <c r="G237" s="113">
        <v>0</v>
      </c>
      <c r="H237" s="113">
        <v>0</v>
      </c>
      <c r="I237" s="115">
        <v>5980</v>
      </c>
    </row>
    <row r="238" spans="1:9" ht="15" hidden="1">
      <c r="A238" s="113" t="s">
        <v>131</v>
      </c>
      <c r="B238" s="116" t="s">
        <v>77</v>
      </c>
      <c r="C238" s="116">
        <v>1</v>
      </c>
      <c r="D238" s="113">
        <v>3779</v>
      </c>
      <c r="E238" s="113" t="s">
        <v>2981</v>
      </c>
      <c r="F238" s="115">
        <v>10420827.49</v>
      </c>
      <c r="G238" s="115">
        <v>526792.43000000005</v>
      </c>
      <c r="H238" s="113">
        <v>0</v>
      </c>
      <c r="I238" s="115">
        <v>-9894035.0600000005</v>
      </c>
    </row>
    <row r="239" spans="1:9" ht="15" hidden="1">
      <c r="A239" s="113" t="s">
        <v>723</v>
      </c>
      <c r="B239" s="116" t="s">
        <v>82</v>
      </c>
      <c r="C239" s="116">
        <v>1</v>
      </c>
      <c r="D239" s="113">
        <v>296</v>
      </c>
      <c r="E239" s="113" t="s">
        <v>2981</v>
      </c>
      <c r="F239" s="115">
        <v>10420827.49</v>
      </c>
      <c r="G239" s="115">
        <v>526792.43000000005</v>
      </c>
      <c r="H239" s="113">
        <v>0</v>
      </c>
      <c r="I239" s="115">
        <v>-9894035.0600000005</v>
      </c>
    </row>
    <row r="240" spans="1:9" ht="15" hidden="1">
      <c r="A240" s="113" t="s">
        <v>132</v>
      </c>
      <c r="B240" s="116" t="s">
        <v>77</v>
      </c>
      <c r="C240" s="116">
        <v>1</v>
      </c>
      <c r="D240" s="113">
        <v>298</v>
      </c>
      <c r="E240" s="113" t="s">
        <v>19</v>
      </c>
      <c r="F240" s="115">
        <v>892131672.67999995</v>
      </c>
      <c r="G240" s="115">
        <v>840259.52</v>
      </c>
      <c r="H240" s="115">
        <v>330045.19</v>
      </c>
      <c r="I240" s="115">
        <v>892641887.00999999</v>
      </c>
    </row>
    <row r="241" spans="1:9" ht="15" hidden="1">
      <c r="A241" s="113" t="s">
        <v>133</v>
      </c>
      <c r="B241" s="116" t="s">
        <v>77</v>
      </c>
      <c r="C241" s="116">
        <v>1</v>
      </c>
      <c r="D241" s="113">
        <v>299</v>
      </c>
      <c r="E241" s="113" t="s">
        <v>401</v>
      </c>
      <c r="F241" s="115">
        <v>307400584.91000003</v>
      </c>
      <c r="G241" s="113">
        <v>0</v>
      </c>
      <c r="H241" s="113">
        <v>0</v>
      </c>
      <c r="I241" s="115">
        <v>307400584.91000003</v>
      </c>
    </row>
    <row r="242" spans="1:9" ht="15" hidden="1">
      <c r="A242" s="113" t="s">
        <v>134</v>
      </c>
      <c r="B242" s="116" t="s">
        <v>77</v>
      </c>
      <c r="C242" s="116">
        <v>1</v>
      </c>
      <c r="D242" s="113">
        <v>300</v>
      </c>
      <c r="E242" s="113" t="s">
        <v>2982</v>
      </c>
      <c r="F242" s="115">
        <v>30275810.489999998</v>
      </c>
      <c r="G242" s="113">
        <v>0</v>
      </c>
      <c r="H242" s="113">
        <v>0</v>
      </c>
      <c r="I242" s="115">
        <v>30275810.489999998</v>
      </c>
    </row>
    <row r="243" spans="1:9" ht="15" hidden="1">
      <c r="A243" s="113" t="s">
        <v>449</v>
      </c>
      <c r="B243" s="116" t="s">
        <v>82</v>
      </c>
      <c r="C243" s="116">
        <v>1</v>
      </c>
      <c r="D243" s="113">
        <v>301</v>
      </c>
      <c r="E243" s="113" t="s">
        <v>2983</v>
      </c>
      <c r="F243" s="115">
        <v>2960859.94</v>
      </c>
      <c r="G243" s="113">
        <v>0</v>
      </c>
      <c r="H243" s="113">
        <v>0</v>
      </c>
      <c r="I243" s="115">
        <v>2960859.94</v>
      </c>
    </row>
    <row r="244" spans="1:9" ht="15" hidden="1">
      <c r="A244" s="113" t="s">
        <v>450</v>
      </c>
      <c r="B244" s="116" t="s">
        <v>82</v>
      </c>
      <c r="C244" s="116">
        <v>1</v>
      </c>
      <c r="D244" s="113">
        <v>302</v>
      </c>
      <c r="E244" s="113" t="s">
        <v>2984</v>
      </c>
      <c r="F244" s="115">
        <v>4731961.9000000004</v>
      </c>
      <c r="G244" s="113">
        <v>0</v>
      </c>
      <c r="H244" s="113">
        <v>0</v>
      </c>
      <c r="I244" s="115">
        <v>4731961.9000000004</v>
      </c>
    </row>
    <row r="245" spans="1:9" ht="15" hidden="1">
      <c r="A245" s="113" t="s">
        <v>451</v>
      </c>
      <c r="B245" s="116" t="s">
        <v>82</v>
      </c>
      <c r="C245" s="116">
        <v>1</v>
      </c>
      <c r="D245" s="113">
        <v>303</v>
      </c>
      <c r="E245" s="113" t="s">
        <v>2985</v>
      </c>
      <c r="F245" s="115">
        <v>216735.99</v>
      </c>
      <c r="G245" s="113">
        <v>0</v>
      </c>
      <c r="H245" s="113">
        <v>0</v>
      </c>
      <c r="I245" s="115">
        <v>216735.99</v>
      </c>
    </row>
    <row r="246" spans="1:9" ht="15" hidden="1">
      <c r="A246" s="113" t="s">
        <v>452</v>
      </c>
      <c r="B246" s="116" t="s">
        <v>82</v>
      </c>
      <c r="C246" s="116">
        <v>1</v>
      </c>
      <c r="D246" s="113">
        <v>304</v>
      </c>
      <c r="E246" s="113" t="s">
        <v>2220</v>
      </c>
      <c r="F246" s="115">
        <v>3444919.91</v>
      </c>
      <c r="G246" s="113">
        <v>0</v>
      </c>
      <c r="H246" s="113">
        <v>0</v>
      </c>
      <c r="I246" s="115">
        <v>3444919.91</v>
      </c>
    </row>
    <row r="247" spans="1:9" ht="15" hidden="1">
      <c r="A247" s="113" t="s">
        <v>453</v>
      </c>
      <c r="B247" s="116" t="s">
        <v>82</v>
      </c>
      <c r="C247" s="116">
        <v>1</v>
      </c>
      <c r="D247" s="113">
        <v>305</v>
      </c>
      <c r="E247" s="113" t="s">
        <v>2986</v>
      </c>
      <c r="F247" s="115">
        <v>266453.75</v>
      </c>
      <c r="G247" s="113">
        <v>0</v>
      </c>
      <c r="H247" s="113">
        <v>0</v>
      </c>
      <c r="I247" s="115">
        <v>266453.75</v>
      </c>
    </row>
    <row r="248" spans="1:9" ht="15" hidden="1">
      <c r="A248" s="113" t="s">
        <v>454</v>
      </c>
      <c r="B248" s="116" t="s">
        <v>82</v>
      </c>
      <c r="C248" s="116">
        <v>1</v>
      </c>
      <c r="D248" s="113">
        <v>306</v>
      </c>
      <c r="E248" s="113" t="s">
        <v>2986</v>
      </c>
      <c r="F248" s="115">
        <v>843156.51</v>
      </c>
      <c r="G248" s="113">
        <v>0</v>
      </c>
      <c r="H248" s="113">
        <v>0</v>
      </c>
      <c r="I248" s="115">
        <v>843156.51</v>
      </c>
    </row>
    <row r="249" spans="1:9" ht="15" hidden="1">
      <c r="A249" s="113" t="s">
        <v>455</v>
      </c>
      <c r="B249" s="116" t="s">
        <v>82</v>
      </c>
      <c r="C249" s="116">
        <v>1</v>
      </c>
      <c r="D249" s="113">
        <v>307</v>
      </c>
      <c r="E249" s="113" t="s">
        <v>2221</v>
      </c>
      <c r="F249" s="115">
        <v>2272787.4700000002</v>
      </c>
      <c r="G249" s="113">
        <v>0</v>
      </c>
      <c r="H249" s="113">
        <v>0</v>
      </c>
      <c r="I249" s="115">
        <v>2272787.4700000002</v>
      </c>
    </row>
    <row r="250" spans="1:9" ht="15" hidden="1">
      <c r="A250" s="113" t="s">
        <v>456</v>
      </c>
      <c r="B250" s="116" t="s">
        <v>82</v>
      </c>
      <c r="C250" s="116">
        <v>1</v>
      </c>
      <c r="D250" s="113">
        <v>308</v>
      </c>
      <c r="E250" s="113" t="s">
        <v>2222</v>
      </c>
      <c r="F250" s="115">
        <v>790577.82</v>
      </c>
      <c r="G250" s="113">
        <v>0</v>
      </c>
      <c r="H250" s="113">
        <v>0</v>
      </c>
      <c r="I250" s="115">
        <v>790577.82</v>
      </c>
    </row>
    <row r="251" spans="1:9" ht="15" hidden="1">
      <c r="A251" s="113" t="s">
        <v>457</v>
      </c>
      <c r="B251" s="116" t="s">
        <v>82</v>
      </c>
      <c r="C251" s="116">
        <v>1</v>
      </c>
      <c r="D251" s="113">
        <v>309</v>
      </c>
      <c r="E251" s="113" t="s">
        <v>2987</v>
      </c>
      <c r="F251" s="115">
        <v>356874.69</v>
      </c>
      <c r="G251" s="113">
        <v>0</v>
      </c>
      <c r="H251" s="113">
        <v>0</v>
      </c>
      <c r="I251" s="115">
        <v>356874.69</v>
      </c>
    </row>
    <row r="252" spans="1:9" ht="15" hidden="1">
      <c r="A252" s="113" t="s">
        <v>458</v>
      </c>
      <c r="B252" s="116" t="s">
        <v>82</v>
      </c>
      <c r="C252" s="116">
        <v>1</v>
      </c>
      <c r="D252" s="113">
        <v>310</v>
      </c>
      <c r="E252" s="113" t="s">
        <v>2988</v>
      </c>
      <c r="F252" s="115">
        <v>164961.95000000001</v>
      </c>
      <c r="G252" s="113">
        <v>0</v>
      </c>
      <c r="H252" s="113">
        <v>0</v>
      </c>
      <c r="I252" s="115">
        <v>164961.95000000001</v>
      </c>
    </row>
    <row r="253" spans="1:9" ht="15" hidden="1">
      <c r="A253" s="113" t="s">
        <v>459</v>
      </c>
      <c r="B253" s="116" t="s">
        <v>82</v>
      </c>
      <c r="C253" s="116">
        <v>1</v>
      </c>
      <c r="D253" s="113">
        <v>311</v>
      </c>
      <c r="E253" s="113" t="s">
        <v>2989</v>
      </c>
      <c r="F253" s="115">
        <v>184736.42</v>
      </c>
      <c r="G253" s="113">
        <v>0</v>
      </c>
      <c r="H253" s="113">
        <v>0</v>
      </c>
      <c r="I253" s="115">
        <v>184736.42</v>
      </c>
    </row>
    <row r="254" spans="1:9" ht="15" hidden="1">
      <c r="A254" s="113" t="s">
        <v>460</v>
      </c>
      <c r="B254" s="116" t="s">
        <v>82</v>
      </c>
      <c r="C254" s="116">
        <v>1</v>
      </c>
      <c r="D254" s="113">
        <v>312</v>
      </c>
      <c r="E254" s="113" t="s">
        <v>2990</v>
      </c>
      <c r="F254" s="115">
        <v>44852.480000000003</v>
      </c>
      <c r="G254" s="113">
        <v>0</v>
      </c>
      <c r="H254" s="113">
        <v>0</v>
      </c>
      <c r="I254" s="115">
        <v>44852.480000000003</v>
      </c>
    </row>
    <row r="255" spans="1:9" ht="15" hidden="1">
      <c r="A255" s="113" t="s">
        <v>461</v>
      </c>
      <c r="B255" s="116" t="s">
        <v>82</v>
      </c>
      <c r="C255" s="116">
        <v>1</v>
      </c>
      <c r="D255" s="113">
        <v>313</v>
      </c>
      <c r="E255" s="113" t="s">
        <v>2991</v>
      </c>
      <c r="F255" s="115">
        <v>760775.74</v>
      </c>
      <c r="G255" s="113">
        <v>0</v>
      </c>
      <c r="H255" s="113">
        <v>0</v>
      </c>
      <c r="I255" s="115">
        <v>760775.74</v>
      </c>
    </row>
    <row r="256" spans="1:9" ht="15" hidden="1">
      <c r="A256" s="113" t="s">
        <v>462</v>
      </c>
      <c r="B256" s="116" t="s">
        <v>82</v>
      </c>
      <c r="C256" s="116">
        <v>1</v>
      </c>
      <c r="D256" s="113">
        <v>314</v>
      </c>
      <c r="E256" s="113" t="s">
        <v>2992</v>
      </c>
      <c r="F256" s="115">
        <v>312118.07</v>
      </c>
      <c r="G256" s="113">
        <v>0</v>
      </c>
      <c r="H256" s="113">
        <v>0</v>
      </c>
      <c r="I256" s="115">
        <v>312118.07</v>
      </c>
    </row>
    <row r="257" spans="1:9" ht="15" hidden="1">
      <c r="A257" s="113" t="s">
        <v>463</v>
      </c>
      <c r="B257" s="116" t="s">
        <v>82</v>
      </c>
      <c r="C257" s="116">
        <v>1</v>
      </c>
      <c r="D257" s="113">
        <v>315</v>
      </c>
      <c r="E257" s="113" t="s">
        <v>2993</v>
      </c>
      <c r="F257" s="115">
        <v>143769.34</v>
      </c>
      <c r="G257" s="113">
        <v>0</v>
      </c>
      <c r="H257" s="113">
        <v>0</v>
      </c>
      <c r="I257" s="115">
        <v>143769.34</v>
      </c>
    </row>
    <row r="258" spans="1:9" ht="15" hidden="1">
      <c r="A258" s="113" t="s">
        <v>464</v>
      </c>
      <c r="B258" s="116" t="s">
        <v>82</v>
      </c>
      <c r="C258" s="116">
        <v>1</v>
      </c>
      <c r="D258" s="113">
        <v>316</v>
      </c>
      <c r="E258" s="113" t="s">
        <v>2994</v>
      </c>
      <c r="F258" s="115">
        <v>148508.54</v>
      </c>
      <c r="G258" s="113">
        <v>0</v>
      </c>
      <c r="H258" s="113">
        <v>0</v>
      </c>
      <c r="I258" s="115">
        <v>148508.54</v>
      </c>
    </row>
    <row r="259" spans="1:9" ht="15" hidden="1">
      <c r="A259" s="113" t="s">
        <v>465</v>
      </c>
      <c r="B259" s="116" t="s">
        <v>82</v>
      </c>
      <c r="C259" s="116">
        <v>1</v>
      </c>
      <c r="D259" s="113">
        <v>317</v>
      </c>
      <c r="E259" s="113" t="s">
        <v>2995</v>
      </c>
      <c r="F259" s="115">
        <v>207683.5</v>
      </c>
      <c r="G259" s="113">
        <v>0</v>
      </c>
      <c r="H259" s="113">
        <v>0</v>
      </c>
      <c r="I259" s="115">
        <v>207683.5</v>
      </c>
    </row>
    <row r="260" spans="1:9" ht="15" hidden="1">
      <c r="A260" s="113" t="s">
        <v>466</v>
      </c>
      <c r="B260" s="116" t="s">
        <v>82</v>
      </c>
      <c r="C260" s="116">
        <v>1</v>
      </c>
      <c r="D260" s="113">
        <v>318</v>
      </c>
      <c r="E260" s="113" t="s">
        <v>2229</v>
      </c>
      <c r="F260" s="115">
        <v>446340.18</v>
      </c>
      <c r="G260" s="113">
        <v>0</v>
      </c>
      <c r="H260" s="113">
        <v>0</v>
      </c>
      <c r="I260" s="115">
        <v>446340.18</v>
      </c>
    </row>
    <row r="261" spans="1:9" ht="15" hidden="1">
      <c r="A261" s="113" t="s">
        <v>467</v>
      </c>
      <c r="B261" s="116" t="s">
        <v>82</v>
      </c>
      <c r="C261" s="116">
        <v>1</v>
      </c>
      <c r="D261" s="113">
        <v>319</v>
      </c>
      <c r="E261" s="113" t="s">
        <v>2996</v>
      </c>
      <c r="F261" s="115">
        <v>49225.3</v>
      </c>
      <c r="G261" s="113">
        <v>0</v>
      </c>
      <c r="H261" s="113">
        <v>0</v>
      </c>
      <c r="I261" s="115">
        <v>49225.3</v>
      </c>
    </row>
    <row r="262" spans="1:9" ht="15" hidden="1">
      <c r="A262" s="113" t="s">
        <v>468</v>
      </c>
      <c r="B262" s="116" t="s">
        <v>82</v>
      </c>
      <c r="C262" s="116">
        <v>1</v>
      </c>
      <c r="D262" s="113">
        <v>320</v>
      </c>
      <c r="E262" s="113" t="s">
        <v>2997</v>
      </c>
      <c r="F262" s="115">
        <v>29740</v>
      </c>
      <c r="G262" s="113">
        <v>0</v>
      </c>
      <c r="H262" s="113">
        <v>0</v>
      </c>
      <c r="I262" s="115">
        <v>29740</v>
      </c>
    </row>
    <row r="263" spans="1:9" ht="15" hidden="1">
      <c r="A263" s="113" t="s">
        <v>469</v>
      </c>
      <c r="B263" s="116" t="s">
        <v>82</v>
      </c>
      <c r="C263" s="116">
        <v>1</v>
      </c>
      <c r="D263" s="113">
        <v>321</v>
      </c>
      <c r="E263" s="113" t="s">
        <v>2232</v>
      </c>
      <c r="F263" s="115">
        <v>431184.95</v>
      </c>
      <c r="G263" s="113">
        <v>0</v>
      </c>
      <c r="H263" s="113">
        <v>0</v>
      </c>
      <c r="I263" s="115">
        <v>431184.95</v>
      </c>
    </row>
    <row r="264" spans="1:9" ht="15" hidden="1">
      <c r="A264" s="113" t="s">
        <v>470</v>
      </c>
      <c r="B264" s="116" t="s">
        <v>82</v>
      </c>
      <c r="C264" s="116">
        <v>1</v>
      </c>
      <c r="D264" s="113">
        <v>322</v>
      </c>
      <c r="E264" s="113" t="s">
        <v>2998</v>
      </c>
      <c r="F264" s="115">
        <v>139860</v>
      </c>
      <c r="G264" s="113">
        <v>0</v>
      </c>
      <c r="H264" s="113">
        <v>0</v>
      </c>
      <c r="I264" s="115">
        <v>139860</v>
      </c>
    </row>
    <row r="265" spans="1:9" ht="15" hidden="1">
      <c r="A265" s="113" t="s">
        <v>471</v>
      </c>
      <c r="B265" s="116" t="s">
        <v>82</v>
      </c>
      <c r="C265" s="116">
        <v>1</v>
      </c>
      <c r="D265" s="113">
        <v>323</v>
      </c>
      <c r="E265" s="113" t="s">
        <v>2999</v>
      </c>
      <c r="F265" s="115">
        <v>101292</v>
      </c>
      <c r="G265" s="113">
        <v>0</v>
      </c>
      <c r="H265" s="113">
        <v>0</v>
      </c>
      <c r="I265" s="115">
        <v>101292</v>
      </c>
    </row>
    <row r="266" spans="1:9" ht="15" hidden="1">
      <c r="A266" s="113" t="s">
        <v>472</v>
      </c>
      <c r="B266" s="116" t="s">
        <v>82</v>
      </c>
      <c r="C266" s="116">
        <v>1</v>
      </c>
      <c r="D266" s="113">
        <v>324</v>
      </c>
      <c r="E266" s="113" t="s">
        <v>3000</v>
      </c>
      <c r="F266" s="115">
        <v>137600</v>
      </c>
      <c r="G266" s="113">
        <v>0</v>
      </c>
      <c r="H266" s="113">
        <v>0</v>
      </c>
      <c r="I266" s="115">
        <v>137600</v>
      </c>
    </row>
    <row r="267" spans="1:9" ht="15" hidden="1">
      <c r="A267" s="113" t="s">
        <v>473</v>
      </c>
      <c r="B267" s="116" t="s">
        <v>82</v>
      </c>
      <c r="C267" s="116">
        <v>1</v>
      </c>
      <c r="D267" s="113">
        <v>325</v>
      </c>
      <c r="E267" s="113" t="s">
        <v>3001</v>
      </c>
      <c r="F267" s="115">
        <v>78926.05</v>
      </c>
      <c r="G267" s="113">
        <v>0</v>
      </c>
      <c r="H267" s="113">
        <v>0</v>
      </c>
      <c r="I267" s="115">
        <v>78926.05</v>
      </c>
    </row>
    <row r="268" spans="1:9" ht="15" hidden="1">
      <c r="A268" s="113" t="s">
        <v>474</v>
      </c>
      <c r="B268" s="116" t="s">
        <v>82</v>
      </c>
      <c r="C268" s="116">
        <v>1</v>
      </c>
      <c r="D268" s="113">
        <v>326</v>
      </c>
      <c r="E268" s="113" t="s">
        <v>3002</v>
      </c>
      <c r="F268" s="115">
        <v>136387.59</v>
      </c>
      <c r="G268" s="113">
        <v>0</v>
      </c>
      <c r="H268" s="113">
        <v>0</v>
      </c>
      <c r="I268" s="115">
        <v>136387.59</v>
      </c>
    </row>
    <row r="269" spans="1:9" ht="15" hidden="1">
      <c r="A269" s="113" t="s">
        <v>475</v>
      </c>
      <c r="B269" s="116" t="s">
        <v>82</v>
      </c>
      <c r="C269" s="116">
        <v>1</v>
      </c>
      <c r="D269" s="113">
        <v>327</v>
      </c>
      <c r="E269" s="113" t="s">
        <v>3003</v>
      </c>
      <c r="F269" s="115">
        <v>145054.93</v>
      </c>
      <c r="G269" s="113">
        <v>0</v>
      </c>
      <c r="H269" s="113">
        <v>0</v>
      </c>
      <c r="I269" s="115">
        <v>145054.93</v>
      </c>
    </row>
    <row r="270" spans="1:9" ht="15" hidden="1">
      <c r="A270" s="113" t="s">
        <v>476</v>
      </c>
      <c r="B270" s="116" t="s">
        <v>82</v>
      </c>
      <c r="C270" s="116">
        <v>1</v>
      </c>
      <c r="D270" s="113">
        <v>328</v>
      </c>
      <c r="E270" s="113" t="s">
        <v>3004</v>
      </c>
      <c r="F270" s="115">
        <v>138325</v>
      </c>
      <c r="G270" s="113">
        <v>0</v>
      </c>
      <c r="H270" s="113">
        <v>0</v>
      </c>
      <c r="I270" s="115">
        <v>138325</v>
      </c>
    </row>
    <row r="271" spans="1:9" ht="15" hidden="1">
      <c r="A271" s="113" t="s">
        <v>477</v>
      </c>
      <c r="B271" s="116" t="s">
        <v>82</v>
      </c>
      <c r="C271" s="116">
        <v>1</v>
      </c>
      <c r="D271" s="113">
        <v>329</v>
      </c>
      <c r="E271" s="113" t="s">
        <v>3005</v>
      </c>
      <c r="F271" s="115">
        <v>109929.43</v>
      </c>
      <c r="G271" s="113">
        <v>0</v>
      </c>
      <c r="H271" s="113">
        <v>0</v>
      </c>
      <c r="I271" s="115">
        <v>109929.43</v>
      </c>
    </row>
    <row r="272" spans="1:9" ht="15" hidden="1">
      <c r="A272" s="113" t="s">
        <v>478</v>
      </c>
      <c r="B272" s="116" t="s">
        <v>82</v>
      </c>
      <c r="C272" s="116">
        <v>1</v>
      </c>
      <c r="D272" s="113">
        <v>330</v>
      </c>
      <c r="E272" s="113" t="s">
        <v>3006</v>
      </c>
      <c r="F272" s="115">
        <v>164102.10999999999</v>
      </c>
      <c r="G272" s="113">
        <v>0</v>
      </c>
      <c r="H272" s="113">
        <v>0</v>
      </c>
      <c r="I272" s="115">
        <v>164102.10999999999</v>
      </c>
    </row>
    <row r="273" spans="1:9" ht="15" hidden="1">
      <c r="A273" s="113" t="s">
        <v>479</v>
      </c>
      <c r="B273" s="116" t="s">
        <v>82</v>
      </c>
      <c r="C273" s="116">
        <v>1</v>
      </c>
      <c r="D273" s="113">
        <v>331</v>
      </c>
      <c r="E273" s="113" t="s">
        <v>3007</v>
      </c>
      <c r="F273" s="115">
        <v>280780.3</v>
      </c>
      <c r="G273" s="113">
        <v>0</v>
      </c>
      <c r="H273" s="113">
        <v>0</v>
      </c>
      <c r="I273" s="115">
        <v>280780.3</v>
      </c>
    </row>
    <row r="274" spans="1:9" ht="15" hidden="1">
      <c r="A274" s="113" t="s">
        <v>480</v>
      </c>
      <c r="B274" s="116" t="s">
        <v>82</v>
      </c>
      <c r="C274" s="116">
        <v>1</v>
      </c>
      <c r="D274" s="113">
        <v>332</v>
      </c>
      <c r="E274" s="113" t="s">
        <v>3008</v>
      </c>
      <c r="F274" s="115">
        <v>142300</v>
      </c>
      <c r="G274" s="113">
        <v>0</v>
      </c>
      <c r="H274" s="113">
        <v>0</v>
      </c>
      <c r="I274" s="115">
        <v>142300</v>
      </c>
    </row>
    <row r="275" spans="1:9" ht="15" hidden="1">
      <c r="A275" s="113" t="s">
        <v>481</v>
      </c>
      <c r="B275" s="116" t="s">
        <v>82</v>
      </c>
      <c r="C275" s="116">
        <v>1</v>
      </c>
      <c r="D275" s="113">
        <v>333</v>
      </c>
      <c r="E275" s="113" t="s">
        <v>3009</v>
      </c>
      <c r="F275" s="115">
        <v>128000</v>
      </c>
      <c r="G275" s="113">
        <v>0</v>
      </c>
      <c r="H275" s="113">
        <v>0</v>
      </c>
      <c r="I275" s="115">
        <v>128000</v>
      </c>
    </row>
    <row r="276" spans="1:9" ht="15" hidden="1">
      <c r="A276" s="113" t="s">
        <v>482</v>
      </c>
      <c r="B276" s="116" t="s">
        <v>82</v>
      </c>
      <c r="C276" s="116">
        <v>1</v>
      </c>
      <c r="D276" s="113">
        <v>334</v>
      </c>
      <c r="E276" s="113" t="s">
        <v>3010</v>
      </c>
      <c r="F276" s="115">
        <v>307970.46999999997</v>
      </c>
      <c r="G276" s="113">
        <v>0</v>
      </c>
      <c r="H276" s="113">
        <v>0</v>
      </c>
      <c r="I276" s="115">
        <v>307970.46999999997</v>
      </c>
    </row>
    <row r="277" spans="1:9" ht="15" hidden="1">
      <c r="A277" s="113" t="s">
        <v>483</v>
      </c>
      <c r="B277" s="116" t="s">
        <v>82</v>
      </c>
      <c r="C277" s="116">
        <v>1</v>
      </c>
      <c r="D277" s="113">
        <v>335</v>
      </c>
      <c r="E277" s="113" t="s">
        <v>3011</v>
      </c>
      <c r="F277" s="115">
        <v>132649.45000000001</v>
      </c>
      <c r="G277" s="113">
        <v>0</v>
      </c>
      <c r="H277" s="113">
        <v>0</v>
      </c>
      <c r="I277" s="115">
        <v>132649.45000000001</v>
      </c>
    </row>
    <row r="278" spans="1:9" ht="15" hidden="1">
      <c r="A278" s="113" t="s">
        <v>484</v>
      </c>
      <c r="B278" s="116" t="s">
        <v>82</v>
      </c>
      <c r="C278" s="116">
        <v>1</v>
      </c>
      <c r="D278" s="113">
        <v>336</v>
      </c>
      <c r="E278" s="113" t="s">
        <v>3012</v>
      </c>
      <c r="F278" s="115">
        <v>151373.47</v>
      </c>
      <c r="G278" s="113">
        <v>0</v>
      </c>
      <c r="H278" s="113">
        <v>0</v>
      </c>
      <c r="I278" s="115">
        <v>151373.47</v>
      </c>
    </row>
    <row r="279" spans="1:9" ht="15" hidden="1">
      <c r="A279" s="113" t="s">
        <v>485</v>
      </c>
      <c r="B279" s="116" t="s">
        <v>82</v>
      </c>
      <c r="C279" s="116">
        <v>1</v>
      </c>
      <c r="D279" s="113">
        <v>337</v>
      </c>
      <c r="E279" s="113" t="s">
        <v>3013</v>
      </c>
      <c r="F279" s="115">
        <v>139383.35999999999</v>
      </c>
      <c r="G279" s="113">
        <v>0</v>
      </c>
      <c r="H279" s="113">
        <v>0</v>
      </c>
      <c r="I279" s="115">
        <v>139383.35999999999</v>
      </c>
    </row>
    <row r="280" spans="1:9" ht="15" hidden="1">
      <c r="A280" s="113" t="s">
        <v>486</v>
      </c>
      <c r="B280" s="116" t="s">
        <v>82</v>
      </c>
      <c r="C280" s="116">
        <v>1</v>
      </c>
      <c r="D280" s="113">
        <v>338</v>
      </c>
      <c r="E280" s="113" t="s">
        <v>3014</v>
      </c>
      <c r="F280" s="115">
        <v>134919.72</v>
      </c>
      <c r="G280" s="113">
        <v>0</v>
      </c>
      <c r="H280" s="113">
        <v>0</v>
      </c>
      <c r="I280" s="115">
        <v>134919.72</v>
      </c>
    </row>
    <row r="281" spans="1:9" ht="15" hidden="1">
      <c r="A281" s="113" t="s">
        <v>487</v>
      </c>
      <c r="B281" s="116" t="s">
        <v>82</v>
      </c>
      <c r="C281" s="116">
        <v>1</v>
      </c>
      <c r="D281" s="113">
        <v>339</v>
      </c>
      <c r="E281" s="113" t="s">
        <v>3015</v>
      </c>
      <c r="F281" s="115">
        <v>270785.17</v>
      </c>
      <c r="G281" s="113">
        <v>0</v>
      </c>
      <c r="H281" s="113">
        <v>0</v>
      </c>
      <c r="I281" s="115">
        <v>270785.17</v>
      </c>
    </row>
    <row r="282" spans="1:9" ht="15" hidden="1">
      <c r="A282" s="113" t="s">
        <v>488</v>
      </c>
      <c r="B282" s="116" t="s">
        <v>82</v>
      </c>
      <c r="C282" s="116">
        <v>1</v>
      </c>
      <c r="D282" s="113">
        <v>340</v>
      </c>
      <c r="E282" s="113" t="s">
        <v>3016</v>
      </c>
      <c r="F282" s="115">
        <v>132722</v>
      </c>
      <c r="G282" s="113">
        <v>0</v>
      </c>
      <c r="H282" s="113">
        <v>0</v>
      </c>
      <c r="I282" s="115">
        <v>132722</v>
      </c>
    </row>
    <row r="283" spans="1:9" ht="15" hidden="1">
      <c r="A283" s="113" t="s">
        <v>489</v>
      </c>
      <c r="B283" s="116" t="s">
        <v>82</v>
      </c>
      <c r="C283" s="116">
        <v>1</v>
      </c>
      <c r="D283" s="113">
        <v>341</v>
      </c>
      <c r="E283" s="113" t="s">
        <v>2244</v>
      </c>
      <c r="F283" s="115">
        <v>141997.69</v>
      </c>
      <c r="G283" s="113">
        <v>0</v>
      </c>
      <c r="H283" s="113">
        <v>0</v>
      </c>
      <c r="I283" s="115">
        <v>141997.69</v>
      </c>
    </row>
    <row r="284" spans="1:9" ht="15" hidden="1">
      <c r="A284" s="113" t="s">
        <v>490</v>
      </c>
      <c r="B284" s="116" t="s">
        <v>82</v>
      </c>
      <c r="C284" s="116">
        <v>1</v>
      </c>
      <c r="D284" s="113">
        <v>342</v>
      </c>
      <c r="E284" s="113" t="s">
        <v>3017</v>
      </c>
      <c r="F284" s="115">
        <v>43661.38</v>
      </c>
      <c r="G284" s="113">
        <v>0</v>
      </c>
      <c r="H284" s="113">
        <v>0</v>
      </c>
      <c r="I284" s="115">
        <v>43661.38</v>
      </c>
    </row>
    <row r="285" spans="1:9" ht="15" hidden="1">
      <c r="A285" s="113" t="s">
        <v>491</v>
      </c>
      <c r="B285" s="116" t="s">
        <v>82</v>
      </c>
      <c r="C285" s="116">
        <v>1</v>
      </c>
      <c r="D285" s="113">
        <v>343</v>
      </c>
      <c r="E285" s="113" t="s">
        <v>2999</v>
      </c>
      <c r="F285" s="115">
        <v>134998.29999999999</v>
      </c>
      <c r="G285" s="113">
        <v>0</v>
      </c>
      <c r="H285" s="113">
        <v>0</v>
      </c>
      <c r="I285" s="115">
        <v>134998.29999999999</v>
      </c>
    </row>
    <row r="286" spans="1:9" ht="15" hidden="1">
      <c r="A286" s="113" t="s">
        <v>492</v>
      </c>
      <c r="B286" s="116" t="s">
        <v>82</v>
      </c>
      <c r="C286" s="116">
        <v>1</v>
      </c>
      <c r="D286" s="113">
        <v>344</v>
      </c>
      <c r="E286" s="113" t="s">
        <v>3018</v>
      </c>
      <c r="F286" s="115">
        <v>84845.98</v>
      </c>
      <c r="G286" s="113">
        <v>0</v>
      </c>
      <c r="H286" s="113">
        <v>0</v>
      </c>
      <c r="I286" s="115">
        <v>84845.98</v>
      </c>
    </row>
    <row r="287" spans="1:9" ht="15" hidden="1">
      <c r="A287" s="113" t="s">
        <v>493</v>
      </c>
      <c r="B287" s="116" t="s">
        <v>82</v>
      </c>
      <c r="C287" s="116">
        <v>1</v>
      </c>
      <c r="D287" s="113">
        <v>345</v>
      </c>
      <c r="E287" s="113" t="s">
        <v>3019</v>
      </c>
      <c r="F287" s="115">
        <v>143209.35</v>
      </c>
      <c r="G287" s="113">
        <v>0</v>
      </c>
      <c r="H287" s="113">
        <v>0</v>
      </c>
      <c r="I287" s="115">
        <v>143209.35</v>
      </c>
    </row>
    <row r="288" spans="1:9" ht="15" hidden="1">
      <c r="A288" s="113" t="s">
        <v>494</v>
      </c>
      <c r="B288" s="116" t="s">
        <v>82</v>
      </c>
      <c r="C288" s="116">
        <v>1</v>
      </c>
      <c r="D288" s="113">
        <v>346</v>
      </c>
      <c r="E288" s="113" t="s">
        <v>3020</v>
      </c>
      <c r="F288" s="115">
        <v>138437.65</v>
      </c>
      <c r="G288" s="113">
        <v>0</v>
      </c>
      <c r="H288" s="113">
        <v>0</v>
      </c>
      <c r="I288" s="115">
        <v>138437.65</v>
      </c>
    </row>
    <row r="289" spans="1:9" ht="15" hidden="1">
      <c r="A289" s="113" t="s">
        <v>495</v>
      </c>
      <c r="B289" s="116" t="s">
        <v>82</v>
      </c>
      <c r="C289" s="116">
        <v>1</v>
      </c>
      <c r="D289" s="113">
        <v>347</v>
      </c>
      <c r="E289" s="113" t="s">
        <v>3021</v>
      </c>
      <c r="F289" s="115">
        <v>133495.20000000001</v>
      </c>
      <c r="G289" s="113">
        <v>0</v>
      </c>
      <c r="H289" s="113">
        <v>0</v>
      </c>
      <c r="I289" s="115">
        <v>133495.20000000001</v>
      </c>
    </row>
    <row r="290" spans="1:9" ht="15" hidden="1">
      <c r="A290" s="113" t="s">
        <v>496</v>
      </c>
      <c r="B290" s="116" t="s">
        <v>82</v>
      </c>
      <c r="C290" s="116">
        <v>1</v>
      </c>
      <c r="D290" s="113">
        <v>348</v>
      </c>
      <c r="E290" s="113" t="s">
        <v>3022</v>
      </c>
      <c r="F290" s="115">
        <v>67979.61</v>
      </c>
      <c r="G290" s="113">
        <v>0</v>
      </c>
      <c r="H290" s="113">
        <v>0</v>
      </c>
      <c r="I290" s="115">
        <v>67979.61</v>
      </c>
    </row>
    <row r="291" spans="1:9" ht="15" hidden="1">
      <c r="A291" s="113" t="s">
        <v>497</v>
      </c>
      <c r="B291" s="116" t="s">
        <v>82</v>
      </c>
      <c r="C291" s="116">
        <v>1</v>
      </c>
      <c r="D291" s="113">
        <v>349</v>
      </c>
      <c r="E291" s="113" t="s">
        <v>3023</v>
      </c>
      <c r="F291" s="115">
        <v>134563.98000000001</v>
      </c>
      <c r="G291" s="113">
        <v>0</v>
      </c>
      <c r="H291" s="113">
        <v>0</v>
      </c>
      <c r="I291" s="115">
        <v>134563.98000000001</v>
      </c>
    </row>
    <row r="292" spans="1:9" ht="15" hidden="1">
      <c r="A292" s="113" t="s">
        <v>498</v>
      </c>
      <c r="B292" s="116" t="s">
        <v>82</v>
      </c>
      <c r="C292" s="116">
        <v>1</v>
      </c>
      <c r="D292" s="113">
        <v>350</v>
      </c>
      <c r="E292" s="113" t="s">
        <v>3002</v>
      </c>
      <c r="F292" s="115">
        <v>3292602.66</v>
      </c>
      <c r="G292" s="113">
        <v>0</v>
      </c>
      <c r="H292" s="113">
        <v>0</v>
      </c>
      <c r="I292" s="115">
        <v>3292602.66</v>
      </c>
    </row>
    <row r="293" spans="1:9" ht="15" hidden="1">
      <c r="A293" s="113" t="s">
        <v>499</v>
      </c>
      <c r="B293" s="116" t="s">
        <v>82</v>
      </c>
      <c r="C293" s="116">
        <v>1</v>
      </c>
      <c r="D293" s="113">
        <v>351</v>
      </c>
      <c r="E293" s="113" t="s">
        <v>2251</v>
      </c>
      <c r="F293" s="115">
        <v>491664.97</v>
      </c>
      <c r="G293" s="113">
        <v>0</v>
      </c>
      <c r="H293" s="113">
        <v>0</v>
      </c>
      <c r="I293" s="115">
        <v>491664.97</v>
      </c>
    </row>
    <row r="294" spans="1:9" ht="15" hidden="1">
      <c r="A294" s="113" t="s">
        <v>500</v>
      </c>
      <c r="B294" s="116" t="s">
        <v>82</v>
      </c>
      <c r="C294" s="116">
        <v>1</v>
      </c>
      <c r="D294" s="113">
        <v>352</v>
      </c>
      <c r="E294" s="113" t="s">
        <v>3024</v>
      </c>
      <c r="F294" s="115">
        <v>609334.03</v>
      </c>
      <c r="G294" s="113">
        <v>0</v>
      </c>
      <c r="H294" s="113">
        <v>0</v>
      </c>
      <c r="I294" s="115">
        <v>609334.03</v>
      </c>
    </row>
    <row r="295" spans="1:9" ht="15" hidden="1">
      <c r="A295" s="113" t="s">
        <v>501</v>
      </c>
      <c r="B295" s="116" t="s">
        <v>82</v>
      </c>
      <c r="C295" s="116">
        <v>1</v>
      </c>
      <c r="D295" s="113">
        <v>353</v>
      </c>
      <c r="E295" s="113" t="s">
        <v>3025</v>
      </c>
      <c r="F295" s="115">
        <v>967638.44</v>
      </c>
      <c r="G295" s="113">
        <v>0</v>
      </c>
      <c r="H295" s="113">
        <v>0</v>
      </c>
      <c r="I295" s="115">
        <v>967638.44</v>
      </c>
    </row>
    <row r="296" spans="1:9" ht="15" hidden="1">
      <c r="A296" s="113" t="s">
        <v>502</v>
      </c>
      <c r="B296" s="116" t="s">
        <v>82</v>
      </c>
      <c r="C296" s="116">
        <v>1</v>
      </c>
      <c r="D296" s="113">
        <v>354</v>
      </c>
      <c r="E296" s="113" t="s">
        <v>3026</v>
      </c>
      <c r="F296" s="115">
        <v>106700</v>
      </c>
      <c r="G296" s="113">
        <v>0</v>
      </c>
      <c r="H296" s="113">
        <v>0</v>
      </c>
      <c r="I296" s="115">
        <v>106700</v>
      </c>
    </row>
    <row r="297" spans="1:9" ht="15" hidden="1">
      <c r="A297" s="113" t="s">
        <v>503</v>
      </c>
      <c r="B297" s="116" t="s">
        <v>82</v>
      </c>
      <c r="C297" s="116">
        <v>1</v>
      </c>
      <c r="D297" s="113">
        <v>355</v>
      </c>
      <c r="E297" s="113" t="s">
        <v>3027</v>
      </c>
      <c r="F297" s="115">
        <v>266894.42</v>
      </c>
      <c r="G297" s="113">
        <v>0</v>
      </c>
      <c r="H297" s="113">
        <v>0</v>
      </c>
      <c r="I297" s="115">
        <v>266894.42</v>
      </c>
    </row>
    <row r="298" spans="1:9" ht="15" hidden="1">
      <c r="A298" s="113" t="s">
        <v>504</v>
      </c>
      <c r="B298" s="116" t="s">
        <v>82</v>
      </c>
      <c r="C298" s="116">
        <v>1</v>
      </c>
      <c r="D298" s="113">
        <v>356</v>
      </c>
      <c r="E298" s="113" t="s">
        <v>3028</v>
      </c>
      <c r="F298" s="115">
        <v>151649.4</v>
      </c>
      <c r="G298" s="113">
        <v>0</v>
      </c>
      <c r="H298" s="113">
        <v>0</v>
      </c>
      <c r="I298" s="115">
        <v>151649.4</v>
      </c>
    </row>
    <row r="299" spans="1:9" ht="15" hidden="1">
      <c r="A299" s="113" t="s">
        <v>505</v>
      </c>
      <c r="B299" s="116" t="s">
        <v>82</v>
      </c>
      <c r="C299" s="116">
        <v>1</v>
      </c>
      <c r="D299" s="113">
        <v>357</v>
      </c>
      <c r="E299" s="113" t="s">
        <v>3029</v>
      </c>
      <c r="F299" s="115">
        <v>46527.28</v>
      </c>
      <c r="G299" s="113">
        <v>0</v>
      </c>
      <c r="H299" s="113">
        <v>0</v>
      </c>
      <c r="I299" s="115">
        <v>46527.28</v>
      </c>
    </row>
    <row r="300" spans="1:9" ht="15" hidden="1">
      <c r="A300" s="113" t="s">
        <v>506</v>
      </c>
      <c r="B300" s="116" t="s">
        <v>82</v>
      </c>
      <c r="C300" s="116">
        <v>1</v>
      </c>
      <c r="D300" s="113">
        <v>358</v>
      </c>
      <c r="E300" s="113" t="s">
        <v>3030</v>
      </c>
      <c r="F300" s="115">
        <v>29956.69</v>
      </c>
      <c r="G300" s="113">
        <v>0</v>
      </c>
      <c r="H300" s="113">
        <v>0</v>
      </c>
      <c r="I300" s="115">
        <v>29956.69</v>
      </c>
    </row>
    <row r="301" spans="1:9" ht="15" hidden="1">
      <c r="A301" s="113" t="s">
        <v>507</v>
      </c>
      <c r="B301" s="116" t="s">
        <v>82</v>
      </c>
      <c r="C301" s="116">
        <v>1</v>
      </c>
      <c r="D301" s="113">
        <v>359</v>
      </c>
      <c r="E301" s="113" t="s">
        <v>3031</v>
      </c>
      <c r="F301" s="115">
        <v>130675.79</v>
      </c>
      <c r="G301" s="113">
        <v>0</v>
      </c>
      <c r="H301" s="113">
        <v>0</v>
      </c>
      <c r="I301" s="115">
        <v>130675.79</v>
      </c>
    </row>
    <row r="302" spans="1:9" ht="15" hidden="1">
      <c r="A302" s="113" t="s">
        <v>508</v>
      </c>
      <c r="B302" s="116" t="s">
        <v>82</v>
      </c>
      <c r="C302" s="116">
        <v>1</v>
      </c>
      <c r="D302" s="113">
        <v>1368</v>
      </c>
      <c r="E302" s="113" t="s">
        <v>3032</v>
      </c>
      <c r="F302" s="115">
        <v>1378392.17</v>
      </c>
      <c r="G302" s="113">
        <v>0</v>
      </c>
      <c r="H302" s="113">
        <v>0</v>
      </c>
      <c r="I302" s="115">
        <v>1378392.17</v>
      </c>
    </row>
    <row r="303" spans="1:9" ht="15" hidden="1">
      <c r="A303" s="113" t="s">
        <v>1909</v>
      </c>
      <c r="B303" s="116" t="s">
        <v>77</v>
      </c>
      <c r="C303" s="116">
        <v>1</v>
      </c>
      <c r="D303" s="113">
        <v>3831</v>
      </c>
      <c r="E303" s="113" t="s">
        <v>1986</v>
      </c>
      <c r="F303" s="115">
        <v>277124774.42000002</v>
      </c>
      <c r="G303" s="113">
        <v>0</v>
      </c>
      <c r="H303" s="113">
        <v>0</v>
      </c>
      <c r="I303" s="115">
        <v>277124774.42000002</v>
      </c>
    </row>
    <row r="304" spans="1:9" ht="15" hidden="1">
      <c r="A304" s="113" t="s">
        <v>1911</v>
      </c>
      <c r="B304" s="116" t="s">
        <v>82</v>
      </c>
      <c r="C304" s="116">
        <v>1</v>
      </c>
      <c r="D304" s="113">
        <v>3832</v>
      </c>
      <c r="E304" s="113" t="s">
        <v>3033</v>
      </c>
      <c r="F304" s="115">
        <v>69556457.549999997</v>
      </c>
      <c r="G304" s="113">
        <v>0</v>
      </c>
      <c r="H304" s="113">
        <v>0</v>
      </c>
      <c r="I304" s="115">
        <v>69556457.549999997</v>
      </c>
    </row>
    <row r="305" spans="1:9" ht="15" hidden="1">
      <c r="A305" s="113" t="s">
        <v>1912</v>
      </c>
      <c r="B305" s="116" t="s">
        <v>82</v>
      </c>
      <c r="C305" s="116">
        <v>1</v>
      </c>
      <c r="D305" s="113">
        <v>3833</v>
      </c>
      <c r="E305" s="113" t="s">
        <v>3034</v>
      </c>
      <c r="F305" s="115">
        <v>207568316.87</v>
      </c>
      <c r="G305" s="113">
        <v>0</v>
      </c>
      <c r="H305" s="113">
        <v>0</v>
      </c>
      <c r="I305" s="115">
        <v>207568316.87</v>
      </c>
    </row>
    <row r="306" spans="1:9" ht="15" hidden="1">
      <c r="A306" s="113" t="s">
        <v>135</v>
      </c>
      <c r="B306" s="116" t="s">
        <v>77</v>
      </c>
      <c r="C306" s="116">
        <v>1</v>
      </c>
      <c r="D306" s="113">
        <v>360</v>
      </c>
      <c r="E306" s="113" t="s">
        <v>402</v>
      </c>
      <c r="F306" s="115">
        <v>30151255.460000001</v>
      </c>
      <c r="G306" s="113">
        <v>0</v>
      </c>
      <c r="H306" s="113">
        <v>0</v>
      </c>
      <c r="I306" s="115">
        <v>30151255.460000001</v>
      </c>
    </row>
    <row r="307" spans="1:9" ht="15" hidden="1">
      <c r="A307" s="113" t="s">
        <v>136</v>
      </c>
      <c r="B307" s="116" t="s">
        <v>82</v>
      </c>
      <c r="C307" s="116">
        <v>1</v>
      </c>
      <c r="D307" s="113">
        <v>361</v>
      </c>
      <c r="E307" s="113" t="s">
        <v>3035</v>
      </c>
      <c r="F307" s="115">
        <v>3365061.11</v>
      </c>
      <c r="G307" s="113">
        <v>0</v>
      </c>
      <c r="H307" s="113">
        <v>0</v>
      </c>
      <c r="I307" s="115">
        <v>3365061.11</v>
      </c>
    </row>
    <row r="308" spans="1:9" ht="15" hidden="1">
      <c r="A308" s="113" t="s">
        <v>137</v>
      </c>
      <c r="B308" s="116" t="s">
        <v>82</v>
      </c>
      <c r="C308" s="116">
        <v>1</v>
      </c>
      <c r="D308" s="113">
        <v>362</v>
      </c>
      <c r="E308" s="113" t="s">
        <v>3036</v>
      </c>
      <c r="F308" s="115">
        <v>5664265.7800000003</v>
      </c>
      <c r="G308" s="113">
        <v>0</v>
      </c>
      <c r="H308" s="113">
        <v>0</v>
      </c>
      <c r="I308" s="115">
        <v>5664265.7800000003</v>
      </c>
    </row>
    <row r="309" spans="1:9" ht="15" hidden="1">
      <c r="A309" s="113" t="s">
        <v>138</v>
      </c>
      <c r="B309" s="116" t="s">
        <v>82</v>
      </c>
      <c r="C309" s="116">
        <v>1</v>
      </c>
      <c r="D309" s="113">
        <v>363</v>
      </c>
      <c r="E309" s="113" t="s">
        <v>3037</v>
      </c>
      <c r="F309" s="115">
        <v>16038619.869999999</v>
      </c>
      <c r="G309" s="113">
        <v>0</v>
      </c>
      <c r="H309" s="113">
        <v>0</v>
      </c>
      <c r="I309" s="115">
        <v>16038619.869999999</v>
      </c>
    </row>
    <row r="310" spans="1:9" ht="15" hidden="1">
      <c r="A310" s="113" t="s">
        <v>139</v>
      </c>
      <c r="B310" s="116" t="s">
        <v>82</v>
      </c>
      <c r="C310" s="116">
        <v>1</v>
      </c>
      <c r="D310" s="113">
        <v>364</v>
      </c>
      <c r="E310" s="113" t="s">
        <v>735</v>
      </c>
      <c r="F310" s="115">
        <v>640048.76</v>
      </c>
      <c r="G310" s="113">
        <v>0</v>
      </c>
      <c r="H310" s="113">
        <v>0</v>
      </c>
      <c r="I310" s="115">
        <v>640048.76</v>
      </c>
    </row>
    <row r="311" spans="1:9" ht="15" hidden="1">
      <c r="A311" s="113" t="s">
        <v>140</v>
      </c>
      <c r="B311" s="116" t="s">
        <v>82</v>
      </c>
      <c r="C311" s="116">
        <v>1</v>
      </c>
      <c r="D311" s="113">
        <v>365</v>
      </c>
      <c r="E311" s="113" t="s">
        <v>3038</v>
      </c>
      <c r="F311" s="115">
        <v>309659.94</v>
      </c>
      <c r="G311" s="113">
        <v>0</v>
      </c>
      <c r="H311" s="113">
        <v>0</v>
      </c>
      <c r="I311" s="115">
        <v>309659.94</v>
      </c>
    </row>
    <row r="312" spans="1:9" ht="15" hidden="1">
      <c r="A312" s="113" t="s">
        <v>141</v>
      </c>
      <c r="B312" s="116" t="s">
        <v>82</v>
      </c>
      <c r="C312" s="116">
        <v>1</v>
      </c>
      <c r="D312" s="113">
        <v>1141</v>
      </c>
      <c r="E312" s="113" t="s">
        <v>3039</v>
      </c>
      <c r="F312" s="115">
        <v>4133600</v>
      </c>
      <c r="G312" s="113">
        <v>0</v>
      </c>
      <c r="H312" s="113">
        <v>0</v>
      </c>
      <c r="I312" s="115">
        <v>4133600</v>
      </c>
    </row>
    <row r="313" spans="1:9" ht="15" hidden="1">
      <c r="A313" s="113" t="s">
        <v>142</v>
      </c>
      <c r="B313" s="116" t="s">
        <v>77</v>
      </c>
      <c r="C313" s="116">
        <v>1</v>
      </c>
      <c r="D313" s="113">
        <v>366</v>
      </c>
      <c r="E313" s="113" t="s">
        <v>3040</v>
      </c>
      <c r="F313" s="115">
        <v>33353296.899999999</v>
      </c>
      <c r="G313" s="113">
        <v>0</v>
      </c>
      <c r="H313" s="115">
        <v>330045.19</v>
      </c>
      <c r="I313" s="115">
        <v>-33683342.090000004</v>
      </c>
    </row>
    <row r="314" spans="1:9" ht="15" hidden="1">
      <c r="A314" s="113" t="s">
        <v>143</v>
      </c>
      <c r="B314" s="116" t="s">
        <v>82</v>
      </c>
      <c r="C314" s="116">
        <v>1</v>
      </c>
      <c r="D314" s="113">
        <v>367</v>
      </c>
      <c r="E314" s="113" t="s">
        <v>3041</v>
      </c>
      <c r="F314" s="115">
        <v>15738771.960000001</v>
      </c>
      <c r="G314" s="113">
        <v>0</v>
      </c>
      <c r="H314" s="115">
        <v>100919.37</v>
      </c>
      <c r="I314" s="115">
        <v>-15839691.33</v>
      </c>
    </row>
    <row r="315" spans="1:9" ht="15" hidden="1">
      <c r="A315" s="113" t="s">
        <v>144</v>
      </c>
      <c r="B315" s="116" t="s">
        <v>82</v>
      </c>
      <c r="C315" s="116">
        <v>1</v>
      </c>
      <c r="D315" s="113">
        <v>368</v>
      </c>
      <c r="E315" s="113" t="s">
        <v>3041</v>
      </c>
      <c r="F315" s="115">
        <v>2034023.06</v>
      </c>
      <c r="G315" s="113">
        <v>0</v>
      </c>
      <c r="H315" s="115">
        <v>19808.64</v>
      </c>
      <c r="I315" s="115">
        <v>-2053831.7</v>
      </c>
    </row>
    <row r="316" spans="1:9" ht="15" hidden="1">
      <c r="A316" s="113" t="s">
        <v>145</v>
      </c>
      <c r="B316" s="116" t="s">
        <v>82</v>
      </c>
      <c r="C316" s="116">
        <v>1</v>
      </c>
      <c r="D316" s="113">
        <v>369</v>
      </c>
      <c r="E316" s="113" t="s">
        <v>3041</v>
      </c>
      <c r="F316" s="115">
        <v>4066041.2</v>
      </c>
      <c r="G316" s="113">
        <v>0</v>
      </c>
      <c r="H316" s="115">
        <v>45081.14</v>
      </c>
      <c r="I316" s="115">
        <v>-4111122.34</v>
      </c>
    </row>
    <row r="317" spans="1:9" ht="15" hidden="1">
      <c r="A317" s="113" t="s">
        <v>146</v>
      </c>
      <c r="B317" s="116" t="s">
        <v>82</v>
      </c>
      <c r="C317" s="116">
        <v>1</v>
      </c>
      <c r="D317" s="113">
        <v>370</v>
      </c>
      <c r="E317" s="113" t="s">
        <v>3041</v>
      </c>
      <c r="F317" s="115">
        <v>7411506.5599999996</v>
      </c>
      <c r="G317" s="113">
        <v>0</v>
      </c>
      <c r="H317" s="115">
        <v>122104.9</v>
      </c>
      <c r="I317" s="115">
        <v>-7533611.46</v>
      </c>
    </row>
    <row r="318" spans="1:9" ht="15" hidden="1">
      <c r="A318" s="113" t="s">
        <v>147</v>
      </c>
      <c r="B318" s="116" t="s">
        <v>82</v>
      </c>
      <c r="C318" s="116">
        <v>1</v>
      </c>
      <c r="D318" s="113">
        <v>371</v>
      </c>
      <c r="E318" s="113" t="s">
        <v>3041</v>
      </c>
      <c r="F318" s="115">
        <v>433648.83</v>
      </c>
      <c r="G318" s="113">
        <v>0</v>
      </c>
      <c r="H318" s="115">
        <v>7684.44</v>
      </c>
      <c r="I318" s="115">
        <v>-441333.27</v>
      </c>
    </row>
    <row r="319" spans="1:9" ht="15" hidden="1">
      <c r="A319" s="113" t="s">
        <v>148</v>
      </c>
      <c r="B319" s="116" t="s">
        <v>82</v>
      </c>
      <c r="C319" s="116">
        <v>1</v>
      </c>
      <c r="D319" s="113">
        <v>372</v>
      </c>
      <c r="E319" s="113" t="s">
        <v>3041</v>
      </c>
      <c r="F319" s="115">
        <v>309659.94</v>
      </c>
      <c r="G319" s="113">
        <v>0</v>
      </c>
      <c r="H319" s="113">
        <v>0</v>
      </c>
      <c r="I319" s="115">
        <v>-309659.94</v>
      </c>
    </row>
    <row r="320" spans="1:9" ht="15" hidden="1">
      <c r="A320" s="113" t="s">
        <v>149</v>
      </c>
      <c r="B320" s="116" t="s">
        <v>82</v>
      </c>
      <c r="C320" s="116">
        <v>1</v>
      </c>
      <c r="D320" s="113">
        <v>1166</v>
      </c>
      <c r="E320" s="113" t="s">
        <v>3041</v>
      </c>
      <c r="F320" s="115">
        <v>3359645.35</v>
      </c>
      <c r="G320" s="113">
        <v>0</v>
      </c>
      <c r="H320" s="115">
        <v>34446.699999999997</v>
      </c>
      <c r="I320" s="115">
        <v>-3394092.05</v>
      </c>
    </row>
    <row r="321" spans="1:9" ht="15" hidden="1">
      <c r="A321" s="113" t="s">
        <v>150</v>
      </c>
      <c r="B321" s="116" t="s">
        <v>77</v>
      </c>
      <c r="C321" s="116">
        <v>1</v>
      </c>
      <c r="D321" s="113">
        <v>373</v>
      </c>
      <c r="E321" s="113" t="s">
        <v>3042</v>
      </c>
      <c r="F321" s="113">
        <v>0</v>
      </c>
      <c r="G321" s="113">
        <v>0</v>
      </c>
      <c r="H321" s="113">
        <v>0</v>
      </c>
      <c r="I321" s="113">
        <v>0</v>
      </c>
    </row>
    <row r="322" spans="1:9" ht="15" hidden="1">
      <c r="A322" s="113" t="s">
        <v>151</v>
      </c>
      <c r="B322" s="116" t="s">
        <v>82</v>
      </c>
      <c r="C322" s="116">
        <v>1</v>
      </c>
      <c r="D322" s="113">
        <v>374</v>
      </c>
      <c r="E322" s="113" t="s">
        <v>2263</v>
      </c>
      <c r="F322" s="115">
        <v>148243.54</v>
      </c>
      <c r="G322" s="113">
        <v>0</v>
      </c>
      <c r="H322" s="113">
        <v>0</v>
      </c>
      <c r="I322" s="115">
        <v>148243.54</v>
      </c>
    </row>
    <row r="323" spans="1:9" ht="15" hidden="1">
      <c r="A323" s="113" t="s">
        <v>152</v>
      </c>
      <c r="B323" s="116" t="s">
        <v>82</v>
      </c>
      <c r="C323" s="116">
        <v>1</v>
      </c>
      <c r="D323" s="113">
        <v>375</v>
      </c>
      <c r="E323" s="113" t="s">
        <v>2264</v>
      </c>
      <c r="F323" s="115">
        <v>148243.54</v>
      </c>
      <c r="G323" s="113">
        <v>0</v>
      </c>
      <c r="H323" s="113">
        <v>0</v>
      </c>
      <c r="I323" s="115">
        <v>-148243.54</v>
      </c>
    </row>
    <row r="324" spans="1:9" ht="15" hidden="1">
      <c r="A324" s="113" t="s">
        <v>153</v>
      </c>
      <c r="B324" s="116" t="s">
        <v>77</v>
      </c>
      <c r="C324" s="116">
        <v>1</v>
      </c>
      <c r="D324" s="113">
        <v>376</v>
      </c>
      <c r="E324" s="113" t="s">
        <v>3043</v>
      </c>
      <c r="F324" s="115">
        <v>252577.5</v>
      </c>
      <c r="G324" s="113">
        <v>0</v>
      </c>
      <c r="H324" s="113">
        <v>0</v>
      </c>
      <c r="I324" s="115">
        <v>252577.5</v>
      </c>
    </row>
    <row r="325" spans="1:9" ht="15" hidden="1">
      <c r="A325" s="113" t="s">
        <v>154</v>
      </c>
      <c r="B325" s="116" t="s">
        <v>77</v>
      </c>
      <c r="C325" s="116">
        <v>1</v>
      </c>
      <c r="D325" s="113">
        <v>377</v>
      </c>
      <c r="E325" s="113" t="s">
        <v>3044</v>
      </c>
      <c r="F325" s="115">
        <v>252577.5</v>
      </c>
      <c r="G325" s="113">
        <v>0</v>
      </c>
      <c r="H325" s="113">
        <v>0</v>
      </c>
      <c r="I325" s="115">
        <v>252577.5</v>
      </c>
    </row>
    <row r="326" spans="1:9" ht="15" hidden="1">
      <c r="A326" s="113" t="s">
        <v>509</v>
      </c>
      <c r="B326" s="116" t="s">
        <v>82</v>
      </c>
      <c r="C326" s="116">
        <v>1</v>
      </c>
      <c r="D326" s="113">
        <v>378</v>
      </c>
      <c r="E326" s="113" t="s">
        <v>2266</v>
      </c>
      <c r="F326" s="115">
        <v>252577.5</v>
      </c>
      <c r="G326" s="113">
        <v>0</v>
      </c>
      <c r="H326" s="113">
        <v>0</v>
      </c>
      <c r="I326" s="115">
        <v>252577.5</v>
      </c>
    </row>
    <row r="327" spans="1:9" ht="15" hidden="1">
      <c r="A327" s="113" t="s">
        <v>155</v>
      </c>
      <c r="B327" s="116" t="s">
        <v>77</v>
      </c>
      <c r="C327" s="116">
        <v>1</v>
      </c>
      <c r="D327" s="113">
        <v>379</v>
      </c>
      <c r="E327" s="113" t="s">
        <v>2267</v>
      </c>
      <c r="F327" s="115">
        <v>580294906.12</v>
      </c>
      <c r="G327" s="115">
        <v>840259.52</v>
      </c>
      <c r="H327" s="113">
        <v>0</v>
      </c>
      <c r="I327" s="115">
        <v>581135165.63999999</v>
      </c>
    </row>
    <row r="328" spans="1:9" ht="15" hidden="1">
      <c r="A328" s="113" t="s">
        <v>156</v>
      </c>
      <c r="B328" s="116" t="s">
        <v>77</v>
      </c>
      <c r="C328" s="116">
        <v>1</v>
      </c>
      <c r="D328" s="113">
        <v>380</v>
      </c>
      <c r="E328" s="113" t="s">
        <v>2267</v>
      </c>
      <c r="F328" s="115">
        <v>242997970.90000001</v>
      </c>
      <c r="G328" s="115">
        <v>840259.52</v>
      </c>
      <c r="H328" s="113">
        <v>0</v>
      </c>
      <c r="I328" s="115">
        <v>243838230.41999999</v>
      </c>
    </row>
    <row r="329" spans="1:9" ht="15" hidden="1">
      <c r="A329" s="113" t="s">
        <v>510</v>
      </c>
      <c r="B329" s="116" t="s">
        <v>82</v>
      </c>
      <c r="C329" s="116">
        <v>1</v>
      </c>
      <c r="D329" s="113">
        <v>381</v>
      </c>
      <c r="E329" s="113" t="s">
        <v>3045</v>
      </c>
      <c r="F329" s="115">
        <v>1193478.17</v>
      </c>
      <c r="G329" s="113">
        <v>0</v>
      </c>
      <c r="H329" s="113">
        <v>0</v>
      </c>
      <c r="I329" s="115">
        <v>1193478.17</v>
      </c>
    </row>
    <row r="330" spans="1:9" ht="15" hidden="1">
      <c r="A330" s="113" t="s">
        <v>511</v>
      </c>
      <c r="B330" s="116" t="s">
        <v>82</v>
      </c>
      <c r="C330" s="116">
        <v>1</v>
      </c>
      <c r="D330" s="113">
        <v>382</v>
      </c>
      <c r="E330" s="113" t="s">
        <v>3046</v>
      </c>
      <c r="F330" s="115">
        <v>1685961.34</v>
      </c>
      <c r="G330" s="113">
        <v>0</v>
      </c>
      <c r="H330" s="113">
        <v>0</v>
      </c>
      <c r="I330" s="115">
        <v>1685961.34</v>
      </c>
    </row>
    <row r="331" spans="1:9" ht="15" hidden="1">
      <c r="A331" s="113" t="s">
        <v>512</v>
      </c>
      <c r="B331" s="116" t="s">
        <v>82</v>
      </c>
      <c r="C331" s="116">
        <v>1</v>
      </c>
      <c r="D331" s="113">
        <v>383</v>
      </c>
      <c r="E331" s="113" t="s">
        <v>3047</v>
      </c>
      <c r="F331" s="115">
        <v>1665682.75</v>
      </c>
      <c r="G331" s="113">
        <v>0</v>
      </c>
      <c r="H331" s="113">
        <v>0</v>
      </c>
      <c r="I331" s="115">
        <v>1665682.75</v>
      </c>
    </row>
    <row r="332" spans="1:9" ht="15" hidden="1">
      <c r="A332" s="113" t="s">
        <v>513</v>
      </c>
      <c r="B332" s="116" t="s">
        <v>82</v>
      </c>
      <c r="C332" s="116">
        <v>1</v>
      </c>
      <c r="D332" s="113">
        <v>384</v>
      </c>
      <c r="E332" s="113" t="s">
        <v>3048</v>
      </c>
      <c r="F332" s="115">
        <v>11411216.91</v>
      </c>
      <c r="G332" s="113">
        <v>0</v>
      </c>
      <c r="H332" s="113">
        <v>0</v>
      </c>
      <c r="I332" s="115">
        <v>11411216.91</v>
      </c>
    </row>
    <row r="333" spans="1:9" ht="15" hidden="1">
      <c r="A333" s="113" t="s">
        <v>514</v>
      </c>
      <c r="B333" s="116" t="s">
        <v>82</v>
      </c>
      <c r="C333" s="116">
        <v>1</v>
      </c>
      <c r="D333" s="113">
        <v>385</v>
      </c>
      <c r="E333" s="113" t="s">
        <v>3049</v>
      </c>
      <c r="F333" s="115">
        <v>11165777.25</v>
      </c>
      <c r="G333" s="113">
        <v>0</v>
      </c>
      <c r="H333" s="113">
        <v>0</v>
      </c>
      <c r="I333" s="115">
        <v>11165777.25</v>
      </c>
    </row>
    <row r="334" spans="1:9" ht="15" hidden="1">
      <c r="A334" s="113" t="s">
        <v>515</v>
      </c>
      <c r="B334" s="116" t="s">
        <v>82</v>
      </c>
      <c r="C334" s="116">
        <v>1</v>
      </c>
      <c r="D334" s="113">
        <v>386</v>
      </c>
      <c r="E334" s="113" t="s">
        <v>3050</v>
      </c>
      <c r="F334" s="115">
        <v>94494.17</v>
      </c>
      <c r="G334" s="113">
        <v>0</v>
      </c>
      <c r="H334" s="113">
        <v>0</v>
      </c>
      <c r="I334" s="115">
        <v>94494.17</v>
      </c>
    </row>
    <row r="335" spans="1:9" ht="15" hidden="1">
      <c r="A335" s="113" t="s">
        <v>516</v>
      </c>
      <c r="B335" s="116" t="s">
        <v>82</v>
      </c>
      <c r="C335" s="116">
        <v>1</v>
      </c>
      <c r="D335" s="113">
        <v>387</v>
      </c>
      <c r="E335" s="113" t="s">
        <v>3051</v>
      </c>
      <c r="F335" s="115">
        <v>132124.51</v>
      </c>
      <c r="G335" s="113">
        <v>0</v>
      </c>
      <c r="H335" s="113">
        <v>0</v>
      </c>
      <c r="I335" s="115">
        <v>132124.51</v>
      </c>
    </row>
    <row r="336" spans="1:9" ht="15" hidden="1">
      <c r="A336" s="113" t="s">
        <v>517</v>
      </c>
      <c r="B336" s="116" t="s">
        <v>82</v>
      </c>
      <c r="C336" s="116">
        <v>1</v>
      </c>
      <c r="D336" s="113">
        <v>388</v>
      </c>
      <c r="E336" s="113" t="s">
        <v>3052</v>
      </c>
      <c r="F336" s="115">
        <v>1608848.46</v>
      </c>
      <c r="G336" s="113">
        <v>0</v>
      </c>
      <c r="H336" s="113">
        <v>0</v>
      </c>
      <c r="I336" s="115">
        <v>1608848.46</v>
      </c>
    </row>
    <row r="337" spans="1:9" ht="15" hidden="1">
      <c r="A337" s="113" t="s">
        <v>518</v>
      </c>
      <c r="B337" s="116" t="s">
        <v>82</v>
      </c>
      <c r="C337" s="116">
        <v>1</v>
      </c>
      <c r="D337" s="113">
        <v>389</v>
      </c>
      <c r="E337" s="113" t="s">
        <v>3053</v>
      </c>
      <c r="F337" s="115">
        <v>40443.919999999998</v>
      </c>
      <c r="G337" s="113">
        <v>0</v>
      </c>
      <c r="H337" s="113">
        <v>0</v>
      </c>
      <c r="I337" s="115">
        <v>40443.919999999998</v>
      </c>
    </row>
    <row r="338" spans="1:9" ht="15" hidden="1">
      <c r="A338" s="113" t="s">
        <v>519</v>
      </c>
      <c r="B338" s="116" t="s">
        <v>82</v>
      </c>
      <c r="C338" s="116">
        <v>1</v>
      </c>
      <c r="D338" s="113">
        <v>1153</v>
      </c>
      <c r="E338" s="113" t="s">
        <v>3054</v>
      </c>
      <c r="F338" s="115">
        <v>600777.4</v>
      </c>
      <c r="G338" s="113">
        <v>0</v>
      </c>
      <c r="H338" s="113">
        <v>0</v>
      </c>
      <c r="I338" s="115">
        <v>600777.4</v>
      </c>
    </row>
    <row r="339" spans="1:9" ht="15" hidden="1">
      <c r="A339" s="113" t="s">
        <v>520</v>
      </c>
      <c r="B339" s="116" t="s">
        <v>82</v>
      </c>
      <c r="C339" s="116">
        <v>1</v>
      </c>
      <c r="D339" s="113">
        <v>1227</v>
      </c>
      <c r="E339" s="113" t="s">
        <v>3055</v>
      </c>
      <c r="F339" s="115">
        <v>11051167.33</v>
      </c>
      <c r="G339" s="113">
        <v>0</v>
      </c>
      <c r="H339" s="113">
        <v>0</v>
      </c>
      <c r="I339" s="115">
        <v>11051167.33</v>
      </c>
    </row>
    <row r="340" spans="1:9" ht="15" hidden="1">
      <c r="A340" s="113" t="s">
        <v>521</v>
      </c>
      <c r="B340" s="116" t="s">
        <v>82</v>
      </c>
      <c r="C340" s="116">
        <v>1</v>
      </c>
      <c r="D340" s="113">
        <v>1577</v>
      </c>
      <c r="E340" s="113" t="s">
        <v>3056</v>
      </c>
      <c r="F340" s="115">
        <v>213422.75</v>
      </c>
      <c r="G340" s="113">
        <v>0</v>
      </c>
      <c r="H340" s="113">
        <v>0</v>
      </c>
      <c r="I340" s="115">
        <v>213422.75</v>
      </c>
    </row>
    <row r="341" spans="1:9" ht="15" hidden="1">
      <c r="A341" s="113" t="s">
        <v>522</v>
      </c>
      <c r="B341" s="116" t="s">
        <v>82</v>
      </c>
      <c r="C341" s="116">
        <v>1</v>
      </c>
      <c r="D341" s="113">
        <v>1610</v>
      </c>
      <c r="E341" s="113" t="s">
        <v>3057</v>
      </c>
      <c r="F341" s="115">
        <v>4774203.0599999996</v>
      </c>
      <c r="G341" s="113">
        <v>0</v>
      </c>
      <c r="H341" s="113">
        <v>0</v>
      </c>
      <c r="I341" s="115">
        <v>4774203.0599999996</v>
      </c>
    </row>
    <row r="342" spans="1:9" ht="15" hidden="1">
      <c r="A342" s="113" t="s">
        <v>523</v>
      </c>
      <c r="B342" s="116" t="s">
        <v>82</v>
      </c>
      <c r="C342" s="116">
        <v>1</v>
      </c>
      <c r="D342" s="113">
        <v>1611</v>
      </c>
      <c r="E342" s="113" t="s">
        <v>3058</v>
      </c>
      <c r="F342" s="115">
        <v>28279010.84</v>
      </c>
      <c r="G342" s="113">
        <v>0</v>
      </c>
      <c r="H342" s="113">
        <v>0</v>
      </c>
      <c r="I342" s="115">
        <v>28279010.84</v>
      </c>
    </row>
    <row r="343" spans="1:9" ht="15" hidden="1">
      <c r="A343" s="113" t="s">
        <v>524</v>
      </c>
      <c r="B343" s="116" t="s">
        <v>82</v>
      </c>
      <c r="C343" s="116">
        <v>1</v>
      </c>
      <c r="D343" s="113">
        <v>1612</v>
      </c>
      <c r="E343" s="113" t="s">
        <v>3059</v>
      </c>
      <c r="F343" s="115">
        <v>2994216.62</v>
      </c>
      <c r="G343" s="113">
        <v>0</v>
      </c>
      <c r="H343" s="113">
        <v>0</v>
      </c>
      <c r="I343" s="115">
        <v>2994216.62</v>
      </c>
    </row>
    <row r="344" spans="1:9" ht="15" hidden="1">
      <c r="A344" s="113" t="s">
        <v>525</v>
      </c>
      <c r="B344" s="116" t="s">
        <v>82</v>
      </c>
      <c r="C344" s="116">
        <v>1</v>
      </c>
      <c r="D344" s="113">
        <v>1626</v>
      </c>
      <c r="E344" s="113" t="s">
        <v>3060</v>
      </c>
      <c r="F344" s="115">
        <v>564875.94999999995</v>
      </c>
      <c r="G344" s="113">
        <v>0</v>
      </c>
      <c r="H344" s="113">
        <v>0</v>
      </c>
      <c r="I344" s="115">
        <v>564875.94999999995</v>
      </c>
    </row>
    <row r="345" spans="1:9" ht="15" hidden="1">
      <c r="A345" s="113" t="s">
        <v>526</v>
      </c>
      <c r="B345" s="116" t="s">
        <v>82</v>
      </c>
      <c r="C345" s="116">
        <v>1</v>
      </c>
      <c r="D345" s="113">
        <v>1627</v>
      </c>
      <c r="E345" s="113" t="s">
        <v>3061</v>
      </c>
      <c r="F345" s="115">
        <v>296388.24</v>
      </c>
      <c r="G345" s="113">
        <v>0</v>
      </c>
      <c r="H345" s="113">
        <v>0</v>
      </c>
      <c r="I345" s="115">
        <v>296388.24</v>
      </c>
    </row>
    <row r="346" spans="1:9" ht="15" hidden="1">
      <c r="A346" s="113" t="s">
        <v>527</v>
      </c>
      <c r="B346" s="116" t="s">
        <v>82</v>
      </c>
      <c r="C346" s="116">
        <v>1</v>
      </c>
      <c r="D346" s="113">
        <v>1668</v>
      </c>
      <c r="E346" s="113" t="s">
        <v>3062</v>
      </c>
      <c r="F346" s="115">
        <v>283357.05</v>
      </c>
      <c r="G346" s="113">
        <v>0</v>
      </c>
      <c r="H346" s="113">
        <v>0</v>
      </c>
      <c r="I346" s="115">
        <v>283357.05</v>
      </c>
    </row>
    <row r="347" spans="1:9" ht="15" hidden="1">
      <c r="A347" s="113" t="s">
        <v>528</v>
      </c>
      <c r="B347" s="116" t="s">
        <v>82</v>
      </c>
      <c r="C347" s="116">
        <v>1</v>
      </c>
      <c r="D347" s="113">
        <v>1680</v>
      </c>
      <c r="E347" s="113" t="s">
        <v>3063</v>
      </c>
      <c r="F347" s="115">
        <v>2244114.52</v>
      </c>
      <c r="G347" s="113">
        <v>0</v>
      </c>
      <c r="H347" s="113">
        <v>0</v>
      </c>
      <c r="I347" s="115">
        <v>2244114.52</v>
      </c>
    </row>
    <row r="348" spans="1:9" ht="15" hidden="1">
      <c r="A348" s="113" t="s">
        <v>529</v>
      </c>
      <c r="B348" s="116" t="s">
        <v>82</v>
      </c>
      <c r="C348" s="116">
        <v>1</v>
      </c>
      <c r="D348" s="113">
        <v>1688</v>
      </c>
      <c r="E348" s="113" t="s">
        <v>3064</v>
      </c>
      <c r="F348" s="115">
        <v>3022822.74</v>
      </c>
      <c r="G348" s="113">
        <v>0</v>
      </c>
      <c r="H348" s="113">
        <v>0</v>
      </c>
      <c r="I348" s="115">
        <v>3022822.74</v>
      </c>
    </row>
    <row r="349" spans="1:9" ht="15" hidden="1">
      <c r="A349" s="113" t="s">
        <v>530</v>
      </c>
      <c r="B349" s="116" t="s">
        <v>82</v>
      </c>
      <c r="C349" s="116">
        <v>1</v>
      </c>
      <c r="D349" s="113">
        <v>1696</v>
      </c>
      <c r="E349" s="113" t="s">
        <v>3065</v>
      </c>
      <c r="F349" s="115">
        <v>417118.29</v>
      </c>
      <c r="G349" s="113">
        <v>0</v>
      </c>
      <c r="H349" s="113">
        <v>0</v>
      </c>
      <c r="I349" s="115">
        <v>417118.29</v>
      </c>
    </row>
    <row r="350" spans="1:9" ht="15" hidden="1">
      <c r="A350" s="113" t="s">
        <v>531</v>
      </c>
      <c r="B350" s="116" t="s">
        <v>82</v>
      </c>
      <c r="C350" s="116">
        <v>1</v>
      </c>
      <c r="D350" s="113">
        <v>1750</v>
      </c>
      <c r="E350" s="113" t="s">
        <v>3066</v>
      </c>
      <c r="F350" s="115">
        <v>10896142.48</v>
      </c>
      <c r="G350" s="113">
        <v>0</v>
      </c>
      <c r="H350" s="113">
        <v>0</v>
      </c>
      <c r="I350" s="115">
        <v>10896142.48</v>
      </c>
    </row>
    <row r="351" spans="1:9" ht="15" hidden="1">
      <c r="A351" s="113" t="s">
        <v>532</v>
      </c>
      <c r="B351" s="116" t="s">
        <v>82</v>
      </c>
      <c r="C351" s="116">
        <v>1</v>
      </c>
      <c r="D351" s="113">
        <v>1794</v>
      </c>
      <c r="E351" s="113" t="s">
        <v>3067</v>
      </c>
      <c r="F351" s="115">
        <v>99894.54</v>
      </c>
      <c r="G351" s="113">
        <v>0</v>
      </c>
      <c r="H351" s="113">
        <v>0</v>
      </c>
      <c r="I351" s="115">
        <v>99894.54</v>
      </c>
    </row>
    <row r="352" spans="1:9" ht="15" hidden="1">
      <c r="A352" s="113" t="s">
        <v>533</v>
      </c>
      <c r="B352" s="116" t="s">
        <v>82</v>
      </c>
      <c r="C352" s="116">
        <v>1</v>
      </c>
      <c r="D352" s="113">
        <v>1826</v>
      </c>
      <c r="E352" s="113" t="s">
        <v>3068</v>
      </c>
      <c r="F352" s="115">
        <v>5541842.7599999998</v>
      </c>
      <c r="G352" s="113">
        <v>0</v>
      </c>
      <c r="H352" s="113">
        <v>0</v>
      </c>
      <c r="I352" s="115">
        <v>5541842.7599999998</v>
      </c>
    </row>
    <row r="353" spans="1:9" ht="15" hidden="1">
      <c r="A353" s="113" t="s">
        <v>534</v>
      </c>
      <c r="B353" s="116" t="s">
        <v>82</v>
      </c>
      <c r="C353" s="116">
        <v>1</v>
      </c>
      <c r="D353" s="113">
        <v>1829</v>
      </c>
      <c r="E353" s="113" t="s">
        <v>3069</v>
      </c>
      <c r="F353" s="115">
        <v>1476159.75</v>
      </c>
      <c r="G353" s="113">
        <v>0</v>
      </c>
      <c r="H353" s="113">
        <v>0</v>
      </c>
      <c r="I353" s="115">
        <v>1476159.75</v>
      </c>
    </row>
    <row r="354" spans="1:9" ht="15" hidden="1">
      <c r="A354" s="113" t="s">
        <v>535</v>
      </c>
      <c r="B354" s="116" t="s">
        <v>82</v>
      </c>
      <c r="C354" s="116">
        <v>1</v>
      </c>
      <c r="D354" s="113">
        <v>1867</v>
      </c>
      <c r="E354" s="113" t="s">
        <v>3070</v>
      </c>
      <c r="F354" s="115">
        <v>1616585.5</v>
      </c>
      <c r="G354" s="113">
        <v>0</v>
      </c>
      <c r="H354" s="113">
        <v>0</v>
      </c>
      <c r="I354" s="115">
        <v>1616585.5</v>
      </c>
    </row>
    <row r="355" spans="1:9" ht="15" hidden="1">
      <c r="A355" s="113" t="s">
        <v>536</v>
      </c>
      <c r="B355" s="116" t="s">
        <v>82</v>
      </c>
      <c r="C355" s="116">
        <v>1</v>
      </c>
      <c r="D355" s="113">
        <v>1896</v>
      </c>
      <c r="E355" s="113" t="s">
        <v>3071</v>
      </c>
      <c r="F355" s="115">
        <v>6857529.0599999996</v>
      </c>
      <c r="G355" s="113">
        <v>0</v>
      </c>
      <c r="H355" s="113">
        <v>0</v>
      </c>
      <c r="I355" s="115">
        <v>6857529.0599999996</v>
      </c>
    </row>
    <row r="356" spans="1:9" ht="15" hidden="1">
      <c r="A356" s="113" t="s">
        <v>537</v>
      </c>
      <c r="B356" s="116" t="s">
        <v>82</v>
      </c>
      <c r="C356" s="116">
        <v>1</v>
      </c>
      <c r="D356" s="113">
        <v>1917</v>
      </c>
      <c r="E356" s="113" t="s">
        <v>3072</v>
      </c>
      <c r="F356" s="115">
        <v>3026621.81</v>
      </c>
      <c r="G356" s="113">
        <v>0</v>
      </c>
      <c r="H356" s="113">
        <v>0</v>
      </c>
      <c r="I356" s="115">
        <v>3026621.81</v>
      </c>
    </row>
    <row r="357" spans="1:9" ht="15" hidden="1">
      <c r="A357" s="113" t="s">
        <v>538</v>
      </c>
      <c r="B357" s="116" t="s">
        <v>82</v>
      </c>
      <c r="C357" s="116">
        <v>1</v>
      </c>
      <c r="D357" s="113">
        <v>1918</v>
      </c>
      <c r="E357" s="113" t="s">
        <v>3073</v>
      </c>
      <c r="F357" s="115">
        <v>65279618.619999997</v>
      </c>
      <c r="G357" s="113">
        <v>0</v>
      </c>
      <c r="H357" s="113">
        <v>0</v>
      </c>
      <c r="I357" s="115">
        <v>65279618.619999997</v>
      </c>
    </row>
    <row r="358" spans="1:9" ht="15" hidden="1">
      <c r="A358" s="113" t="s">
        <v>539</v>
      </c>
      <c r="B358" s="116" t="s">
        <v>82</v>
      </c>
      <c r="C358" s="116">
        <v>1</v>
      </c>
      <c r="D358" s="113">
        <v>1920</v>
      </c>
      <c r="E358" s="113" t="s">
        <v>3068</v>
      </c>
      <c r="F358" s="115">
        <v>2059939.77</v>
      </c>
      <c r="G358" s="113">
        <v>0</v>
      </c>
      <c r="H358" s="113">
        <v>0</v>
      </c>
      <c r="I358" s="115">
        <v>2059939.77</v>
      </c>
    </row>
    <row r="359" spans="1:9" ht="15" hidden="1">
      <c r="A359" s="113" t="s">
        <v>540</v>
      </c>
      <c r="B359" s="116" t="s">
        <v>82</v>
      </c>
      <c r="C359" s="116">
        <v>1</v>
      </c>
      <c r="D359" s="113">
        <v>1924</v>
      </c>
      <c r="E359" s="113" t="s">
        <v>3074</v>
      </c>
      <c r="F359" s="115">
        <v>4724183.8</v>
      </c>
      <c r="G359" s="113">
        <v>0</v>
      </c>
      <c r="H359" s="113">
        <v>0</v>
      </c>
      <c r="I359" s="115">
        <v>4724183.8</v>
      </c>
    </row>
    <row r="360" spans="1:9" ht="15" hidden="1">
      <c r="A360" s="113" t="s">
        <v>541</v>
      </c>
      <c r="B360" s="116" t="s">
        <v>82</v>
      </c>
      <c r="C360" s="116">
        <v>1</v>
      </c>
      <c r="D360" s="113">
        <v>1925</v>
      </c>
      <c r="E360" s="113" t="s">
        <v>3029</v>
      </c>
      <c r="F360" s="115">
        <v>248749.95</v>
      </c>
      <c r="G360" s="113">
        <v>0</v>
      </c>
      <c r="H360" s="113">
        <v>0</v>
      </c>
      <c r="I360" s="115">
        <v>248749.95</v>
      </c>
    </row>
    <row r="361" spans="1:9" ht="15" hidden="1">
      <c r="A361" s="113" t="s">
        <v>542</v>
      </c>
      <c r="B361" s="116" t="s">
        <v>82</v>
      </c>
      <c r="C361" s="116">
        <v>1</v>
      </c>
      <c r="D361" s="113">
        <v>1944</v>
      </c>
      <c r="E361" s="113" t="s">
        <v>3075</v>
      </c>
      <c r="F361" s="115">
        <v>511309.88</v>
      </c>
      <c r="G361" s="113">
        <v>0</v>
      </c>
      <c r="H361" s="113">
        <v>0</v>
      </c>
      <c r="I361" s="115">
        <v>511309.88</v>
      </c>
    </row>
    <row r="362" spans="1:9" ht="15" hidden="1">
      <c r="A362" s="113" t="s">
        <v>543</v>
      </c>
      <c r="B362" s="116" t="s">
        <v>82</v>
      </c>
      <c r="C362" s="116">
        <v>1</v>
      </c>
      <c r="D362" s="113">
        <v>1948</v>
      </c>
      <c r="E362" s="113" t="s">
        <v>3076</v>
      </c>
      <c r="F362" s="115">
        <v>64663.93</v>
      </c>
      <c r="G362" s="113">
        <v>0</v>
      </c>
      <c r="H362" s="113">
        <v>0</v>
      </c>
      <c r="I362" s="115">
        <v>64663.93</v>
      </c>
    </row>
    <row r="363" spans="1:9" ht="15" hidden="1">
      <c r="A363" s="113" t="s">
        <v>544</v>
      </c>
      <c r="B363" s="116" t="s">
        <v>82</v>
      </c>
      <c r="C363" s="116">
        <v>1</v>
      </c>
      <c r="D363" s="113">
        <v>1977</v>
      </c>
      <c r="E363" s="113" t="s">
        <v>3077</v>
      </c>
      <c r="F363" s="115">
        <v>403085.06</v>
      </c>
      <c r="G363" s="113">
        <v>0</v>
      </c>
      <c r="H363" s="113">
        <v>0</v>
      </c>
      <c r="I363" s="115">
        <v>403085.06</v>
      </c>
    </row>
    <row r="364" spans="1:9" ht="15" hidden="1">
      <c r="A364" s="113" t="s">
        <v>638</v>
      </c>
      <c r="B364" s="116" t="s">
        <v>82</v>
      </c>
      <c r="C364" s="116">
        <v>1</v>
      </c>
      <c r="D364" s="113">
        <v>2023</v>
      </c>
      <c r="E364" s="113" t="s">
        <v>3078</v>
      </c>
      <c r="F364" s="115">
        <v>140156.95000000001</v>
      </c>
      <c r="G364" s="113">
        <v>0</v>
      </c>
      <c r="H364" s="113">
        <v>0</v>
      </c>
      <c r="I364" s="115">
        <v>140156.95000000001</v>
      </c>
    </row>
    <row r="365" spans="1:9" ht="15" hidden="1">
      <c r="A365" s="113" t="s">
        <v>702</v>
      </c>
      <c r="B365" s="116" t="s">
        <v>82</v>
      </c>
      <c r="C365" s="116">
        <v>1</v>
      </c>
      <c r="D365" s="113">
        <v>2190</v>
      </c>
      <c r="E365" s="113" t="s">
        <v>3079</v>
      </c>
      <c r="F365" s="115">
        <v>335001.3</v>
      </c>
      <c r="G365" s="113">
        <v>0</v>
      </c>
      <c r="H365" s="113">
        <v>0</v>
      </c>
      <c r="I365" s="115">
        <v>335001.3</v>
      </c>
    </row>
    <row r="366" spans="1:9" ht="15" hidden="1">
      <c r="A366" s="113" t="s">
        <v>966</v>
      </c>
      <c r="B366" s="116" t="s">
        <v>82</v>
      </c>
      <c r="C366" s="116">
        <v>1</v>
      </c>
      <c r="D366" s="113">
        <v>2258</v>
      </c>
      <c r="E366" s="113" t="s">
        <v>3080</v>
      </c>
      <c r="F366" s="115">
        <v>827937.36</v>
      </c>
      <c r="G366" s="113">
        <v>0</v>
      </c>
      <c r="H366" s="113">
        <v>0</v>
      </c>
      <c r="I366" s="115">
        <v>827937.36</v>
      </c>
    </row>
    <row r="367" spans="1:9" ht="15" hidden="1">
      <c r="A367" s="113" t="s">
        <v>711</v>
      </c>
      <c r="B367" s="116" t="s">
        <v>82</v>
      </c>
      <c r="C367" s="116">
        <v>1</v>
      </c>
      <c r="D367" s="113">
        <v>2260</v>
      </c>
      <c r="E367" s="113" t="s">
        <v>3081</v>
      </c>
      <c r="F367" s="115">
        <v>1614217.07</v>
      </c>
      <c r="G367" s="113">
        <v>0</v>
      </c>
      <c r="H367" s="113">
        <v>0</v>
      </c>
      <c r="I367" s="115">
        <v>1614217.07</v>
      </c>
    </row>
    <row r="368" spans="1:9" ht="15" hidden="1">
      <c r="A368" s="113" t="s">
        <v>717</v>
      </c>
      <c r="B368" s="116" t="s">
        <v>82</v>
      </c>
      <c r="C368" s="116">
        <v>1</v>
      </c>
      <c r="D368" s="113">
        <v>2305</v>
      </c>
      <c r="E368" s="113" t="s">
        <v>3082</v>
      </c>
      <c r="F368" s="115">
        <v>153374.81</v>
      </c>
      <c r="G368" s="113">
        <v>0</v>
      </c>
      <c r="H368" s="113">
        <v>0</v>
      </c>
      <c r="I368" s="115">
        <v>153374.81</v>
      </c>
    </row>
    <row r="369" spans="1:9" ht="15" hidden="1">
      <c r="A369" s="113" t="s">
        <v>758</v>
      </c>
      <c r="B369" s="116" t="s">
        <v>82</v>
      </c>
      <c r="C369" s="116">
        <v>1</v>
      </c>
      <c r="D369" s="113">
        <v>2419</v>
      </c>
      <c r="E369" s="113" t="s">
        <v>3083</v>
      </c>
      <c r="F369" s="115">
        <v>2145436.33</v>
      </c>
      <c r="G369" s="113">
        <v>0</v>
      </c>
      <c r="H369" s="113">
        <v>0</v>
      </c>
      <c r="I369" s="115">
        <v>2145436.33</v>
      </c>
    </row>
    <row r="370" spans="1:9" ht="15" hidden="1">
      <c r="A370" s="113" t="s">
        <v>781</v>
      </c>
      <c r="B370" s="116" t="s">
        <v>82</v>
      </c>
      <c r="C370" s="116">
        <v>1</v>
      </c>
      <c r="D370" s="113">
        <v>2434</v>
      </c>
      <c r="E370" s="113" t="s">
        <v>3083</v>
      </c>
      <c r="F370" s="115">
        <v>1216045.3799999999</v>
      </c>
      <c r="G370" s="113">
        <v>0</v>
      </c>
      <c r="H370" s="113">
        <v>0</v>
      </c>
      <c r="I370" s="115">
        <v>1216045.3799999999</v>
      </c>
    </row>
    <row r="371" spans="1:9" ht="15" hidden="1">
      <c r="A371" s="113" t="s">
        <v>765</v>
      </c>
      <c r="B371" s="116" t="s">
        <v>82</v>
      </c>
      <c r="C371" s="116">
        <v>1</v>
      </c>
      <c r="D371" s="113">
        <v>2440</v>
      </c>
      <c r="E371" s="113" t="s">
        <v>3084</v>
      </c>
      <c r="F371" s="115">
        <v>200078.64</v>
      </c>
      <c r="G371" s="113">
        <v>0</v>
      </c>
      <c r="H371" s="113">
        <v>0</v>
      </c>
      <c r="I371" s="115">
        <v>200078.64</v>
      </c>
    </row>
    <row r="372" spans="1:9" ht="15" hidden="1">
      <c r="A372" s="113" t="s">
        <v>859</v>
      </c>
      <c r="B372" s="116" t="s">
        <v>82</v>
      </c>
      <c r="C372" s="116">
        <v>1</v>
      </c>
      <c r="D372" s="113">
        <v>2458</v>
      </c>
      <c r="E372" s="113" t="s">
        <v>3015</v>
      </c>
      <c r="F372" s="115">
        <v>17924425.050000001</v>
      </c>
      <c r="G372" s="113">
        <v>0</v>
      </c>
      <c r="H372" s="113">
        <v>0</v>
      </c>
      <c r="I372" s="115">
        <v>17924425.050000001</v>
      </c>
    </row>
    <row r="373" spans="1:9" ht="15" hidden="1">
      <c r="A373" s="113" t="s">
        <v>800</v>
      </c>
      <c r="B373" s="116" t="s">
        <v>82</v>
      </c>
      <c r="C373" s="116">
        <v>1</v>
      </c>
      <c r="D373" s="113">
        <v>2551</v>
      </c>
      <c r="E373" s="113" t="s">
        <v>3085</v>
      </c>
      <c r="F373" s="115">
        <v>155999.99</v>
      </c>
      <c r="G373" s="113">
        <v>0</v>
      </c>
      <c r="H373" s="113">
        <v>0</v>
      </c>
      <c r="I373" s="115">
        <v>155999.99</v>
      </c>
    </row>
    <row r="374" spans="1:9" ht="15" hidden="1">
      <c r="A374" s="113" t="s">
        <v>814</v>
      </c>
      <c r="B374" s="116" t="s">
        <v>82</v>
      </c>
      <c r="C374" s="116">
        <v>1</v>
      </c>
      <c r="D374" s="113">
        <v>2568</v>
      </c>
      <c r="E374" s="113" t="s">
        <v>3047</v>
      </c>
      <c r="F374" s="115">
        <v>1583376.9</v>
      </c>
      <c r="G374" s="113">
        <v>0</v>
      </c>
      <c r="H374" s="113">
        <v>0</v>
      </c>
      <c r="I374" s="115">
        <v>1583376.9</v>
      </c>
    </row>
    <row r="375" spans="1:9" ht="15" hidden="1">
      <c r="A375" s="113" t="s">
        <v>864</v>
      </c>
      <c r="B375" s="116" t="s">
        <v>82</v>
      </c>
      <c r="C375" s="116">
        <v>1</v>
      </c>
      <c r="D375" s="113">
        <v>2577</v>
      </c>
      <c r="E375" s="113" t="s">
        <v>3086</v>
      </c>
      <c r="F375" s="115">
        <v>835531.49</v>
      </c>
      <c r="G375" s="113">
        <v>0</v>
      </c>
      <c r="H375" s="113">
        <v>0</v>
      </c>
      <c r="I375" s="115">
        <v>835531.49</v>
      </c>
    </row>
    <row r="376" spans="1:9" ht="15" hidden="1">
      <c r="A376" s="113" t="s">
        <v>826</v>
      </c>
      <c r="B376" s="116" t="s">
        <v>82</v>
      </c>
      <c r="C376" s="116">
        <v>1</v>
      </c>
      <c r="D376" s="113">
        <v>2593</v>
      </c>
      <c r="E376" s="113" t="s">
        <v>2298</v>
      </c>
      <c r="F376" s="115">
        <v>83331.41</v>
      </c>
      <c r="G376" s="113">
        <v>0</v>
      </c>
      <c r="H376" s="113">
        <v>0</v>
      </c>
      <c r="I376" s="115">
        <v>83331.41</v>
      </c>
    </row>
    <row r="377" spans="1:9" ht="15" hidden="1">
      <c r="A377" s="113" t="s">
        <v>815</v>
      </c>
      <c r="B377" s="116" t="s">
        <v>82</v>
      </c>
      <c r="C377" s="116">
        <v>1</v>
      </c>
      <c r="D377" s="113">
        <v>2619</v>
      </c>
      <c r="E377" s="113" t="s">
        <v>3087</v>
      </c>
      <c r="F377" s="115">
        <v>31968.02</v>
      </c>
      <c r="G377" s="113">
        <v>0</v>
      </c>
      <c r="H377" s="113">
        <v>0</v>
      </c>
      <c r="I377" s="115">
        <v>31968.02</v>
      </c>
    </row>
    <row r="378" spans="1:9" ht="15" hidden="1">
      <c r="A378" s="113" t="s">
        <v>833</v>
      </c>
      <c r="B378" s="116" t="s">
        <v>82</v>
      </c>
      <c r="C378" s="116">
        <v>1</v>
      </c>
      <c r="D378" s="113">
        <v>2624</v>
      </c>
      <c r="E378" s="113" t="s">
        <v>3088</v>
      </c>
      <c r="F378" s="115">
        <v>12163580.6</v>
      </c>
      <c r="G378" s="115">
        <v>443696.51</v>
      </c>
      <c r="H378" s="113">
        <v>0</v>
      </c>
      <c r="I378" s="115">
        <v>12607277.109999999</v>
      </c>
    </row>
    <row r="379" spans="1:9" ht="15" hidden="1">
      <c r="A379" s="113" t="s">
        <v>834</v>
      </c>
      <c r="B379" s="116" t="s">
        <v>82</v>
      </c>
      <c r="C379" s="116">
        <v>1</v>
      </c>
      <c r="D379" s="113">
        <v>2641</v>
      </c>
      <c r="E379" s="113" t="s">
        <v>3089</v>
      </c>
      <c r="F379" s="115">
        <v>381331.93</v>
      </c>
      <c r="G379" s="113">
        <v>0</v>
      </c>
      <c r="H379" s="113">
        <v>0</v>
      </c>
      <c r="I379" s="115">
        <v>381331.93</v>
      </c>
    </row>
    <row r="380" spans="1:9" ht="15" hidden="1">
      <c r="A380" s="113" t="s">
        <v>877</v>
      </c>
      <c r="B380" s="116" t="s">
        <v>82</v>
      </c>
      <c r="C380" s="116">
        <v>1</v>
      </c>
      <c r="D380" s="113">
        <v>2686</v>
      </c>
      <c r="E380" s="113" t="s">
        <v>3090</v>
      </c>
      <c r="F380" s="115">
        <v>8938491.2200000007</v>
      </c>
      <c r="G380" s="113">
        <v>0</v>
      </c>
      <c r="H380" s="113">
        <v>0</v>
      </c>
      <c r="I380" s="115">
        <v>8938491.2200000007</v>
      </c>
    </row>
    <row r="381" spans="1:9" ht="15" hidden="1">
      <c r="A381" s="113" t="s">
        <v>865</v>
      </c>
      <c r="B381" s="116" t="s">
        <v>82</v>
      </c>
      <c r="C381" s="116">
        <v>1</v>
      </c>
      <c r="D381" s="113">
        <v>2742</v>
      </c>
      <c r="E381" s="113" t="s">
        <v>2301</v>
      </c>
      <c r="F381" s="115">
        <v>1972873.9</v>
      </c>
      <c r="G381" s="115">
        <v>94667.72</v>
      </c>
      <c r="H381" s="113">
        <v>0</v>
      </c>
      <c r="I381" s="115">
        <v>2067541.62</v>
      </c>
    </row>
    <row r="382" spans="1:9" ht="15" hidden="1">
      <c r="A382" s="113" t="s">
        <v>866</v>
      </c>
      <c r="B382" s="116" t="s">
        <v>82</v>
      </c>
      <c r="C382" s="116">
        <v>1</v>
      </c>
      <c r="D382" s="113">
        <v>2744</v>
      </c>
      <c r="E382" s="113" t="s">
        <v>3091</v>
      </c>
      <c r="F382" s="115">
        <v>24829.98</v>
      </c>
      <c r="G382" s="113">
        <v>0</v>
      </c>
      <c r="H382" s="113">
        <v>0</v>
      </c>
      <c r="I382" s="115">
        <v>24829.98</v>
      </c>
    </row>
    <row r="383" spans="1:9" ht="15" hidden="1">
      <c r="A383" s="113" t="s">
        <v>867</v>
      </c>
      <c r="B383" s="116" t="s">
        <v>82</v>
      </c>
      <c r="C383" s="116">
        <v>1</v>
      </c>
      <c r="D383" s="113">
        <v>2746</v>
      </c>
      <c r="E383" s="113" t="s">
        <v>2303</v>
      </c>
      <c r="F383" s="115">
        <v>63873.51</v>
      </c>
      <c r="G383" s="113">
        <v>0</v>
      </c>
      <c r="H383" s="113">
        <v>0</v>
      </c>
      <c r="I383" s="115">
        <v>63873.51</v>
      </c>
    </row>
    <row r="384" spans="1:9" ht="15" hidden="1">
      <c r="A384" s="113" t="s">
        <v>868</v>
      </c>
      <c r="B384" s="116" t="s">
        <v>82</v>
      </c>
      <c r="C384" s="116">
        <v>1</v>
      </c>
      <c r="D384" s="113">
        <v>2752</v>
      </c>
      <c r="E384" s="113" t="s">
        <v>3092</v>
      </c>
      <c r="F384" s="115">
        <v>433918.01</v>
      </c>
      <c r="G384" s="113">
        <v>0</v>
      </c>
      <c r="H384" s="113">
        <v>0</v>
      </c>
      <c r="I384" s="115">
        <v>433918.01</v>
      </c>
    </row>
    <row r="385" spans="1:9" ht="15" hidden="1">
      <c r="A385" s="113" t="s">
        <v>878</v>
      </c>
      <c r="B385" s="116" t="s">
        <v>82</v>
      </c>
      <c r="C385" s="116">
        <v>1</v>
      </c>
      <c r="D385" s="113">
        <v>2763</v>
      </c>
      <c r="E385" s="113" t="s">
        <v>3093</v>
      </c>
      <c r="F385" s="115">
        <v>69087.73</v>
      </c>
      <c r="G385" s="113">
        <v>0</v>
      </c>
      <c r="H385" s="113">
        <v>0</v>
      </c>
      <c r="I385" s="115">
        <v>69087.73</v>
      </c>
    </row>
    <row r="386" spans="1:9" ht="15" hidden="1">
      <c r="A386" s="113" t="s">
        <v>895</v>
      </c>
      <c r="B386" s="116" t="s">
        <v>82</v>
      </c>
      <c r="C386" s="116">
        <v>1</v>
      </c>
      <c r="D386" s="113">
        <v>2808</v>
      </c>
      <c r="E386" s="113" t="s">
        <v>3094</v>
      </c>
      <c r="F386" s="115">
        <v>1535272.82</v>
      </c>
      <c r="G386" s="113">
        <v>0</v>
      </c>
      <c r="H386" s="113">
        <v>0</v>
      </c>
      <c r="I386" s="115">
        <v>1535272.82</v>
      </c>
    </row>
    <row r="387" spans="1:9" ht="15" hidden="1">
      <c r="A387" s="113" t="s">
        <v>935</v>
      </c>
      <c r="B387" s="116" t="s">
        <v>82</v>
      </c>
      <c r="C387" s="116">
        <v>1</v>
      </c>
      <c r="D387" s="113">
        <v>2861</v>
      </c>
      <c r="E387" s="113" t="s">
        <v>3071</v>
      </c>
      <c r="F387" s="115">
        <v>1215157</v>
      </c>
      <c r="G387" s="113">
        <v>0</v>
      </c>
      <c r="H387" s="113">
        <v>0</v>
      </c>
      <c r="I387" s="115">
        <v>1215157</v>
      </c>
    </row>
    <row r="388" spans="1:9" ht="15" hidden="1">
      <c r="A388" s="113" t="s">
        <v>954</v>
      </c>
      <c r="B388" s="116" t="s">
        <v>82</v>
      </c>
      <c r="C388" s="116">
        <v>1</v>
      </c>
      <c r="D388" s="113">
        <v>2910</v>
      </c>
      <c r="E388" s="113" t="s">
        <v>2306</v>
      </c>
      <c r="F388" s="115">
        <v>1398960.14</v>
      </c>
      <c r="G388" s="113">
        <v>0</v>
      </c>
      <c r="H388" s="113">
        <v>0</v>
      </c>
      <c r="I388" s="115">
        <v>1398960.14</v>
      </c>
    </row>
    <row r="389" spans="1:9" ht="15" hidden="1">
      <c r="A389" s="113" t="s">
        <v>967</v>
      </c>
      <c r="B389" s="116" t="s">
        <v>82</v>
      </c>
      <c r="C389" s="116">
        <v>1</v>
      </c>
      <c r="D389" s="113">
        <v>2912</v>
      </c>
      <c r="E389" s="113" t="s">
        <v>2307</v>
      </c>
      <c r="F389" s="115">
        <v>56565.95</v>
      </c>
      <c r="G389" s="113">
        <v>0</v>
      </c>
      <c r="H389" s="113">
        <v>0</v>
      </c>
      <c r="I389" s="115">
        <v>56565.95</v>
      </c>
    </row>
    <row r="390" spans="1:9" ht="15" hidden="1">
      <c r="A390" s="113" t="s">
        <v>2308</v>
      </c>
      <c r="B390" s="116" t="s">
        <v>82</v>
      </c>
      <c r="C390" s="116">
        <v>1</v>
      </c>
      <c r="D390" s="113">
        <v>2993</v>
      </c>
      <c r="E390" s="113" t="s">
        <v>3473</v>
      </c>
      <c r="F390" s="115">
        <v>49106.14</v>
      </c>
      <c r="G390" s="113">
        <v>0</v>
      </c>
      <c r="H390" s="113">
        <v>0</v>
      </c>
      <c r="I390" s="115">
        <v>49106.14</v>
      </c>
    </row>
    <row r="391" spans="1:9" ht="15" hidden="1">
      <c r="A391" s="113" t="s">
        <v>1815</v>
      </c>
      <c r="B391" s="116" t="s">
        <v>82</v>
      </c>
      <c r="C391" s="116">
        <v>1</v>
      </c>
      <c r="D391" s="113">
        <v>3785</v>
      </c>
      <c r="E391" s="113" t="s">
        <v>3095</v>
      </c>
      <c r="F391" s="115">
        <v>133328.07</v>
      </c>
      <c r="G391" s="113">
        <v>0</v>
      </c>
      <c r="H391" s="113">
        <v>0</v>
      </c>
      <c r="I391" s="115">
        <v>133328.07</v>
      </c>
    </row>
    <row r="392" spans="1:9" ht="15" hidden="1">
      <c r="A392" s="113" t="s">
        <v>1817</v>
      </c>
      <c r="B392" s="116" t="s">
        <v>82</v>
      </c>
      <c r="C392" s="116">
        <v>1</v>
      </c>
      <c r="D392" s="113">
        <v>3786</v>
      </c>
      <c r="E392" s="113" t="s">
        <v>2313</v>
      </c>
      <c r="F392" s="115">
        <v>29761.91</v>
      </c>
      <c r="G392" s="113">
        <v>0</v>
      </c>
      <c r="H392" s="113">
        <v>0</v>
      </c>
      <c r="I392" s="115">
        <v>29761.91</v>
      </c>
    </row>
    <row r="393" spans="1:9" ht="15" hidden="1">
      <c r="A393" s="113" t="s">
        <v>1819</v>
      </c>
      <c r="B393" s="116" t="s">
        <v>82</v>
      </c>
      <c r="C393" s="116">
        <v>1</v>
      </c>
      <c r="D393" s="113">
        <v>3787</v>
      </c>
      <c r="E393" s="113" t="s">
        <v>3096</v>
      </c>
      <c r="F393" s="115">
        <v>13490.31</v>
      </c>
      <c r="G393" s="113">
        <v>0</v>
      </c>
      <c r="H393" s="113">
        <v>0</v>
      </c>
      <c r="I393" s="115">
        <v>13490.31</v>
      </c>
    </row>
    <row r="394" spans="1:9" ht="15" hidden="1">
      <c r="A394" s="113" t="s">
        <v>1821</v>
      </c>
      <c r="B394" s="116" t="s">
        <v>82</v>
      </c>
      <c r="C394" s="116">
        <v>1</v>
      </c>
      <c r="D394" s="113">
        <v>3788</v>
      </c>
      <c r="E394" s="113" t="s">
        <v>2315</v>
      </c>
      <c r="F394" s="115">
        <v>93279.67</v>
      </c>
      <c r="G394" s="113">
        <v>0</v>
      </c>
      <c r="H394" s="113">
        <v>0</v>
      </c>
      <c r="I394" s="115">
        <v>93279.67</v>
      </c>
    </row>
    <row r="395" spans="1:9" ht="15" hidden="1">
      <c r="A395" s="113" t="s">
        <v>1823</v>
      </c>
      <c r="B395" s="116" t="s">
        <v>82</v>
      </c>
      <c r="C395" s="116">
        <v>1</v>
      </c>
      <c r="D395" s="113">
        <v>3789</v>
      </c>
      <c r="E395" s="113" t="s">
        <v>3050</v>
      </c>
      <c r="F395" s="115">
        <v>71631.97</v>
      </c>
      <c r="G395" s="113">
        <v>0</v>
      </c>
      <c r="H395" s="113">
        <v>0</v>
      </c>
      <c r="I395" s="115">
        <v>71631.97</v>
      </c>
    </row>
    <row r="396" spans="1:9" ht="15" hidden="1">
      <c r="A396" s="113" t="s">
        <v>1825</v>
      </c>
      <c r="B396" s="116" t="s">
        <v>82</v>
      </c>
      <c r="C396" s="116">
        <v>1</v>
      </c>
      <c r="D396" s="113">
        <v>3790</v>
      </c>
      <c r="E396" s="113" t="s">
        <v>3097</v>
      </c>
      <c r="F396" s="115">
        <v>145796.5</v>
      </c>
      <c r="G396" s="113">
        <v>0</v>
      </c>
      <c r="H396" s="113">
        <v>0</v>
      </c>
      <c r="I396" s="115">
        <v>145796.5</v>
      </c>
    </row>
    <row r="397" spans="1:9" ht="15" hidden="1">
      <c r="A397" s="113" t="s">
        <v>1827</v>
      </c>
      <c r="B397" s="116" t="s">
        <v>82</v>
      </c>
      <c r="C397" s="116">
        <v>1</v>
      </c>
      <c r="D397" s="113">
        <v>3791</v>
      </c>
      <c r="E397" s="113" t="s">
        <v>2318</v>
      </c>
      <c r="F397" s="115">
        <v>29761.919999999998</v>
      </c>
      <c r="G397" s="113">
        <v>0</v>
      </c>
      <c r="H397" s="113">
        <v>0</v>
      </c>
      <c r="I397" s="115">
        <v>29761.919999999998</v>
      </c>
    </row>
    <row r="398" spans="1:9" ht="15" hidden="1">
      <c r="A398" s="113" t="s">
        <v>1829</v>
      </c>
      <c r="B398" s="116" t="s">
        <v>82</v>
      </c>
      <c r="C398" s="116">
        <v>1</v>
      </c>
      <c r="D398" s="113">
        <v>3792</v>
      </c>
      <c r="E398" s="113" t="s">
        <v>2319</v>
      </c>
      <c r="F398" s="115">
        <v>29761.919999999998</v>
      </c>
      <c r="G398" s="113">
        <v>0</v>
      </c>
      <c r="H398" s="113">
        <v>0</v>
      </c>
      <c r="I398" s="115">
        <v>29761.919999999998</v>
      </c>
    </row>
    <row r="399" spans="1:9" ht="15" hidden="1">
      <c r="A399" s="113" t="s">
        <v>3391</v>
      </c>
      <c r="B399" s="116" t="s">
        <v>82</v>
      </c>
      <c r="C399" s="116">
        <v>1</v>
      </c>
      <c r="D399" s="113">
        <v>3856</v>
      </c>
      <c r="E399" s="113" t="s">
        <v>3392</v>
      </c>
      <c r="F399" s="115">
        <v>248004.12</v>
      </c>
      <c r="G399" s="115">
        <v>13400.65</v>
      </c>
      <c r="H399" s="113">
        <v>0</v>
      </c>
      <c r="I399" s="115">
        <v>261404.77</v>
      </c>
    </row>
    <row r="400" spans="1:9" ht="15" hidden="1">
      <c r="A400" s="113" t="s">
        <v>3474</v>
      </c>
      <c r="B400" s="116" t="s">
        <v>82</v>
      </c>
      <c r="C400" s="116">
        <v>1</v>
      </c>
      <c r="D400" s="113">
        <v>3861</v>
      </c>
      <c r="E400" s="113" t="s">
        <v>3015</v>
      </c>
      <c r="F400" s="115">
        <v>107395.7</v>
      </c>
      <c r="G400" s="115">
        <v>288494.64</v>
      </c>
      <c r="H400" s="113">
        <v>0</v>
      </c>
      <c r="I400" s="115">
        <v>395890.34</v>
      </c>
    </row>
    <row r="401" spans="1:9" ht="15" hidden="1">
      <c r="A401" s="113" t="s">
        <v>157</v>
      </c>
      <c r="B401" s="116" t="s">
        <v>77</v>
      </c>
      <c r="C401" s="116">
        <v>1</v>
      </c>
      <c r="D401" s="113">
        <v>390</v>
      </c>
      <c r="E401" s="113" t="s">
        <v>3098</v>
      </c>
      <c r="F401" s="115">
        <v>249089998.31</v>
      </c>
      <c r="G401" s="113">
        <v>0</v>
      </c>
      <c r="H401" s="113">
        <v>0</v>
      </c>
      <c r="I401" s="115">
        <v>249089998.31</v>
      </c>
    </row>
    <row r="402" spans="1:9" ht="15" hidden="1">
      <c r="A402" s="113" t="s">
        <v>545</v>
      </c>
      <c r="B402" s="116" t="s">
        <v>77</v>
      </c>
      <c r="C402" s="116">
        <v>1</v>
      </c>
      <c r="D402" s="113">
        <v>391</v>
      </c>
      <c r="E402" s="113" t="s">
        <v>3099</v>
      </c>
      <c r="F402" s="115">
        <v>246909879.83000001</v>
      </c>
      <c r="G402" s="113">
        <v>0</v>
      </c>
      <c r="H402" s="113">
        <v>0</v>
      </c>
      <c r="I402" s="115">
        <v>246909879.83000001</v>
      </c>
    </row>
    <row r="403" spans="1:9" ht="15" hidden="1">
      <c r="A403" s="113" t="s">
        <v>546</v>
      </c>
      <c r="B403" s="116" t="s">
        <v>82</v>
      </c>
      <c r="C403" s="116">
        <v>1</v>
      </c>
      <c r="D403" s="113">
        <v>392</v>
      </c>
      <c r="E403" s="113" t="s">
        <v>2321</v>
      </c>
      <c r="F403" s="115">
        <v>3293968.98</v>
      </c>
      <c r="G403" s="113">
        <v>0</v>
      </c>
      <c r="H403" s="113">
        <v>0</v>
      </c>
      <c r="I403" s="115">
        <v>3293968.98</v>
      </c>
    </row>
    <row r="404" spans="1:9" ht="15" hidden="1">
      <c r="A404" s="113" t="s">
        <v>547</v>
      </c>
      <c r="B404" s="116" t="s">
        <v>82</v>
      </c>
      <c r="C404" s="116">
        <v>1</v>
      </c>
      <c r="D404" s="113">
        <v>393</v>
      </c>
      <c r="E404" s="113" t="s">
        <v>3051</v>
      </c>
      <c r="F404" s="115">
        <v>696131.94</v>
      </c>
      <c r="G404" s="113">
        <v>0</v>
      </c>
      <c r="H404" s="113">
        <v>0</v>
      </c>
      <c r="I404" s="115">
        <v>696131.94</v>
      </c>
    </row>
    <row r="405" spans="1:9" ht="15" hidden="1">
      <c r="A405" s="113" t="s">
        <v>548</v>
      </c>
      <c r="B405" s="116" t="s">
        <v>82</v>
      </c>
      <c r="C405" s="116">
        <v>1</v>
      </c>
      <c r="D405" s="113">
        <v>394</v>
      </c>
      <c r="E405" s="113" t="s">
        <v>3100</v>
      </c>
      <c r="F405" s="115">
        <v>4540223.04</v>
      </c>
      <c r="G405" s="113">
        <v>0</v>
      </c>
      <c r="H405" s="113">
        <v>0</v>
      </c>
      <c r="I405" s="115">
        <v>4540223.04</v>
      </c>
    </row>
    <row r="406" spans="1:9" ht="15" hidden="1">
      <c r="A406" s="113" t="s">
        <v>549</v>
      </c>
      <c r="B406" s="116" t="s">
        <v>82</v>
      </c>
      <c r="C406" s="116">
        <v>1</v>
      </c>
      <c r="D406" s="113">
        <v>395</v>
      </c>
      <c r="E406" s="113" t="s">
        <v>3101</v>
      </c>
      <c r="F406" s="115">
        <v>76890788.829999998</v>
      </c>
      <c r="G406" s="113">
        <v>0</v>
      </c>
      <c r="H406" s="113">
        <v>0</v>
      </c>
      <c r="I406" s="115">
        <v>76890788.829999998</v>
      </c>
    </row>
    <row r="407" spans="1:9" ht="15" hidden="1">
      <c r="A407" s="113" t="s">
        <v>550</v>
      </c>
      <c r="B407" s="116" t="s">
        <v>82</v>
      </c>
      <c r="C407" s="116">
        <v>1</v>
      </c>
      <c r="D407" s="113">
        <v>396</v>
      </c>
      <c r="E407" s="113" t="s">
        <v>3102</v>
      </c>
      <c r="F407" s="115">
        <v>161488767.03999999</v>
      </c>
      <c r="G407" s="113">
        <v>0</v>
      </c>
      <c r="H407" s="113">
        <v>0</v>
      </c>
      <c r="I407" s="115">
        <v>161488767.03999999</v>
      </c>
    </row>
    <row r="408" spans="1:9" ht="15" hidden="1">
      <c r="A408" s="113" t="s">
        <v>551</v>
      </c>
      <c r="B408" s="116" t="s">
        <v>77</v>
      </c>
      <c r="C408" s="116">
        <v>1</v>
      </c>
      <c r="D408" s="113">
        <v>397</v>
      </c>
      <c r="E408" s="113" t="s">
        <v>3103</v>
      </c>
      <c r="F408" s="115">
        <v>2180118.48</v>
      </c>
      <c r="G408" s="113">
        <v>0</v>
      </c>
      <c r="H408" s="113">
        <v>0</v>
      </c>
      <c r="I408" s="115">
        <v>2180118.48</v>
      </c>
    </row>
    <row r="409" spans="1:9" ht="15" hidden="1">
      <c r="A409" s="113" t="s">
        <v>552</v>
      </c>
      <c r="B409" s="116" t="s">
        <v>82</v>
      </c>
      <c r="C409" s="116">
        <v>1</v>
      </c>
      <c r="D409" s="113">
        <v>398</v>
      </c>
      <c r="E409" s="113" t="s">
        <v>2323</v>
      </c>
      <c r="F409" s="115">
        <v>491711.68</v>
      </c>
      <c r="G409" s="113">
        <v>0</v>
      </c>
      <c r="H409" s="113">
        <v>0</v>
      </c>
      <c r="I409" s="115">
        <v>491711.68</v>
      </c>
    </row>
    <row r="410" spans="1:9" ht="15" hidden="1">
      <c r="A410" s="113" t="s">
        <v>553</v>
      </c>
      <c r="B410" s="116" t="s">
        <v>82</v>
      </c>
      <c r="C410" s="116">
        <v>1</v>
      </c>
      <c r="D410" s="113">
        <v>399</v>
      </c>
      <c r="E410" s="113" t="s">
        <v>2324</v>
      </c>
      <c r="F410" s="115">
        <v>1688406.8</v>
      </c>
      <c r="G410" s="113">
        <v>0</v>
      </c>
      <c r="H410" s="113">
        <v>0</v>
      </c>
      <c r="I410" s="115">
        <v>1688406.8</v>
      </c>
    </row>
    <row r="411" spans="1:9" ht="15" hidden="1">
      <c r="A411" s="113" t="s">
        <v>158</v>
      </c>
      <c r="B411" s="116" t="s">
        <v>77</v>
      </c>
      <c r="C411" s="116">
        <v>1</v>
      </c>
      <c r="D411" s="113">
        <v>400</v>
      </c>
      <c r="E411" s="113" t="s">
        <v>3104</v>
      </c>
      <c r="F411" s="115">
        <v>565838.06999999995</v>
      </c>
      <c r="G411" s="113">
        <v>0</v>
      </c>
      <c r="H411" s="113">
        <v>0</v>
      </c>
      <c r="I411" s="115">
        <v>565838.06999999995</v>
      </c>
    </row>
    <row r="412" spans="1:9" ht="15" hidden="1">
      <c r="A412" s="113" t="s">
        <v>554</v>
      </c>
      <c r="B412" s="116" t="s">
        <v>77</v>
      </c>
      <c r="C412" s="116">
        <v>1</v>
      </c>
      <c r="D412" s="113">
        <v>401</v>
      </c>
      <c r="E412" s="113" t="s">
        <v>3105</v>
      </c>
      <c r="F412" s="115">
        <v>565838.06999999995</v>
      </c>
      <c r="G412" s="113">
        <v>0</v>
      </c>
      <c r="H412" s="113">
        <v>0</v>
      </c>
      <c r="I412" s="115">
        <v>565838.06999999995</v>
      </c>
    </row>
    <row r="413" spans="1:9" ht="15" hidden="1">
      <c r="A413" s="113" t="s">
        <v>555</v>
      </c>
      <c r="B413" s="116" t="s">
        <v>82</v>
      </c>
      <c r="C413" s="116">
        <v>1</v>
      </c>
      <c r="D413" s="113">
        <v>402</v>
      </c>
      <c r="E413" s="113" t="s">
        <v>3106</v>
      </c>
      <c r="F413" s="115">
        <v>59094.83</v>
      </c>
      <c r="G413" s="113">
        <v>0</v>
      </c>
      <c r="H413" s="113">
        <v>0</v>
      </c>
      <c r="I413" s="115">
        <v>59094.83</v>
      </c>
    </row>
    <row r="414" spans="1:9" ht="15" hidden="1">
      <c r="A414" s="113" t="s">
        <v>556</v>
      </c>
      <c r="B414" s="116" t="s">
        <v>82</v>
      </c>
      <c r="C414" s="116">
        <v>1</v>
      </c>
      <c r="D414" s="113">
        <v>403</v>
      </c>
      <c r="E414" s="113" t="s">
        <v>3024</v>
      </c>
      <c r="F414" s="115">
        <v>506743.24</v>
      </c>
      <c r="G414" s="113">
        <v>0</v>
      </c>
      <c r="H414" s="113">
        <v>0</v>
      </c>
      <c r="I414" s="115">
        <v>506743.24</v>
      </c>
    </row>
    <row r="415" spans="1:9" ht="15" hidden="1">
      <c r="A415" s="113" t="s">
        <v>159</v>
      </c>
      <c r="B415" s="116" t="s">
        <v>77</v>
      </c>
      <c r="C415" s="116">
        <v>1</v>
      </c>
      <c r="D415" s="113">
        <v>404</v>
      </c>
      <c r="E415" s="113" t="s">
        <v>3107</v>
      </c>
      <c r="F415" s="115">
        <v>16207119.630000001</v>
      </c>
      <c r="G415" s="113">
        <v>0</v>
      </c>
      <c r="H415" s="113">
        <v>0</v>
      </c>
      <c r="I415" s="115">
        <v>16207119.630000001</v>
      </c>
    </row>
    <row r="416" spans="1:9" ht="15" hidden="1">
      <c r="A416" s="113" t="s">
        <v>557</v>
      </c>
      <c r="B416" s="116" t="s">
        <v>77</v>
      </c>
      <c r="C416" s="116">
        <v>1</v>
      </c>
      <c r="D416" s="113">
        <v>405</v>
      </c>
      <c r="E416" s="113" t="s">
        <v>3099</v>
      </c>
      <c r="F416" s="115">
        <v>14479635.83</v>
      </c>
      <c r="G416" s="113">
        <v>0</v>
      </c>
      <c r="H416" s="113">
        <v>0</v>
      </c>
      <c r="I416" s="115">
        <v>14479635.83</v>
      </c>
    </row>
    <row r="417" spans="1:9" ht="15" hidden="1">
      <c r="A417" s="113" t="s">
        <v>558</v>
      </c>
      <c r="B417" s="116" t="s">
        <v>82</v>
      </c>
      <c r="C417" s="116">
        <v>1</v>
      </c>
      <c r="D417" s="113">
        <v>406</v>
      </c>
      <c r="E417" s="113" t="s">
        <v>3052</v>
      </c>
      <c r="F417" s="115">
        <v>14479635.83</v>
      </c>
      <c r="G417" s="113">
        <v>0</v>
      </c>
      <c r="H417" s="113">
        <v>0</v>
      </c>
      <c r="I417" s="115">
        <v>14479635.83</v>
      </c>
    </row>
    <row r="418" spans="1:9" ht="15" hidden="1">
      <c r="A418" s="113" t="s">
        <v>559</v>
      </c>
      <c r="B418" s="116" t="s">
        <v>77</v>
      </c>
      <c r="C418" s="116">
        <v>1</v>
      </c>
      <c r="D418" s="113">
        <v>407</v>
      </c>
      <c r="E418" s="113" t="s">
        <v>3103</v>
      </c>
      <c r="F418" s="115">
        <v>1727483.8</v>
      </c>
      <c r="G418" s="113">
        <v>0</v>
      </c>
      <c r="H418" s="113">
        <v>0</v>
      </c>
      <c r="I418" s="115">
        <v>1727483.8</v>
      </c>
    </row>
    <row r="419" spans="1:9" ht="15" hidden="1">
      <c r="A419" s="113" t="s">
        <v>560</v>
      </c>
      <c r="B419" s="116" t="s">
        <v>82</v>
      </c>
      <c r="C419" s="116">
        <v>1</v>
      </c>
      <c r="D419" s="113">
        <v>408</v>
      </c>
      <c r="E419" s="113" t="s">
        <v>2330</v>
      </c>
      <c r="F419" s="115">
        <v>1727483.8</v>
      </c>
      <c r="G419" s="113">
        <v>0</v>
      </c>
      <c r="H419" s="113">
        <v>0</v>
      </c>
      <c r="I419" s="115">
        <v>1727483.8</v>
      </c>
    </row>
    <row r="420" spans="1:9" ht="15" hidden="1">
      <c r="A420" s="113" t="s">
        <v>160</v>
      </c>
      <c r="B420" s="116" t="s">
        <v>77</v>
      </c>
      <c r="C420" s="116">
        <v>1</v>
      </c>
      <c r="D420" s="113">
        <v>1467</v>
      </c>
      <c r="E420" s="113" t="s">
        <v>3108</v>
      </c>
      <c r="F420" s="115">
        <v>41158949.460000001</v>
      </c>
      <c r="G420" s="113">
        <v>0</v>
      </c>
      <c r="H420" s="113">
        <v>0</v>
      </c>
      <c r="I420" s="115">
        <v>41158949.460000001</v>
      </c>
    </row>
    <row r="421" spans="1:9" ht="15" hidden="1">
      <c r="A421" s="113" t="s">
        <v>561</v>
      </c>
      <c r="B421" s="116" t="s">
        <v>77</v>
      </c>
      <c r="C421" s="116">
        <v>1</v>
      </c>
      <c r="D421" s="113">
        <v>1468</v>
      </c>
      <c r="E421" s="113" t="s">
        <v>3109</v>
      </c>
      <c r="F421" s="115">
        <v>40564207.960000001</v>
      </c>
      <c r="G421" s="113">
        <v>0</v>
      </c>
      <c r="H421" s="113">
        <v>0</v>
      </c>
      <c r="I421" s="115">
        <v>40564207.960000001</v>
      </c>
    </row>
    <row r="422" spans="1:9" ht="15" hidden="1">
      <c r="A422" s="113" t="s">
        <v>562</v>
      </c>
      <c r="B422" s="116" t="s">
        <v>82</v>
      </c>
      <c r="C422" s="116">
        <v>1</v>
      </c>
      <c r="D422" s="113">
        <v>1469</v>
      </c>
      <c r="E422" s="113" t="s">
        <v>3110</v>
      </c>
      <c r="F422" s="115">
        <v>38237878.189999998</v>
      </c>
      <c r="G422" s="113">
        <v>0</v>
      </c>
      <c r="H422" s="113">
        <v>0</v>
      </c>
      <c r="I422" s="115">
        <v>38237878.189999998</v>
      </c>
    </row>
    <row r="423" spans="1:9" ht="15" hidden="1">
      <c r="A423" s="113" t="s">
        <v>563</v>
      </c>
      <c r="B423" s="116" t="s">
        <v>82</v>
      </c>
      <c r="C423" s="116">
        <v>1</v>
      </c>
      <c r="D423" s="113">
        <v>1653</v>
      </c>
      <c r="E423" s="113" t="s">
        <v>3111</v>
      </c>
      <c r="F423" s="115">
        <v>2326329.77</v>
      </c>
      <c r="G423" s="113">
        <v>0</v>
      </c>
      <c r="H423" s="113">
        <v>0</v>
      </c>
      <c r="I423" s="115">
        <v>2326329.77</v>
      </c>
    </row>
    <row r="424" spans="1:9" ht="15" hidden="1">
      <c r="A424" s="113" t="s">
        <v>564</v>
      </c>
      <c r="B424" s="116" t="s">
        <v>77</v>
      </c>
      <c r="C424" s="116">
        <v>1</v>
      </c>
      <c r="D424" s="113">
        <v>1550</v>
      </c>
      <c r="E424" s="113" t="s">
        <v>3103</v>
      </c>
      <c r="F424" s="115">
        <v>594741.5</v>
      </c>
      <c r="G424" s="113">
        <v>0</v>
      </c>
      <c r="H424" s="113">
        <v>0</v>
      </c>
      <c r="I424" s="115">
        <v>594741.5</v>
      </c>
    </row>
    <row r="425" spans="1:9" ht="15" hidden="1">
      <c r="A425" s="113" t="s">
        <v>565</v>
      </c>
      <c r="B425" s="116" t="s">
        <v>82</v>
      </c>
      <c r="C425" s="116">
        <v>1</v>
      </c>
      <c r="D425" s="113">
        <v>1551</v>
      </c>
      <c r="E425" s="113" t="s">
        <v>2333</v>
      </c>
      <c r="F425" s="115">
        <v>594741.5</v>
      </c>
      <c r="G425" s="113">
        <v>0</v>
      </c>
      <c r="H425" s="113">
        <v>0</v>
      </c>
      <c r="I425" s="115">
        <v>594741.5</v>
      </c>
    </row>
    <row r="426" spans="1:9" ht="15" hidden="1">
      <c r="A426" s="113" t="s">
        <v>389</v>
      </c>
      <c r="B426" s="116" t="s">
        <v>77</v>
      </c>
      <c r="C426" s="116">
        <v>1</v>
      </c>
      <c r="D426" s="113">
        <v>1956</v>
      </c>
      <c r="E426" s="113" t="s">
        <v>3108</v>
      </c>
      <c r="F426" s="115">
        <v>30275029.75</v>
      </c>
      <c r="G426" s="113">
        <v>0</v>
      </c>
      <c r="H426" s="113">
        <v>0</v>
      </c>
      <c r="I426" s="115">
        <v>30275029.75</v>
      </c>
    </row>
    <row r="427" spans="1:9" ht="15" hidden="1">
      <c r="A427" s="113" t="s">
        <v>566</v>
      </c>
      <c r="B427" s="116" t="s">
        <v>77</v>
      </c>
      <c r="C427" s="116">
        <v>1</v>
      </c>
      <c r="D427" s="113">
        <v>1957</v>
      </c>
      <c r="E427" s="113" t="s">
        <v>3109</v>
      </c>
      <c r="F427" s="115">
        <v>26943567.82</v>
      </c>
      <c r="G427" s="113">
        <v>0</v>
      </c>
      <c r="H427" s="113">
        <v>0</v>
      </c>
      <c r="I427" s="115">
        <v>26943567.82</v>
      </c>
    </row>
    <row r="428" spans="1:9" ht="15" hidden="1">
      <c r="A428" s="113" t="s">
        <v>567</v>
      </c>
      <c r="B428" s="116" t="s">
        <v>82</v>
      </c>
      <c r="C428" s="116">
        <v>1</v>
      </c>
      <c r="D428" s="113">
        <v>1958</v>
      </c>
      <c r="E428" s="113" t="s">
        <v>3110</v>
      </c>
      <c r="F428" s="115">
        <v>24051626.989999998</v>
      </c>
      <c r="G428" s="113">
        <v>0</v>
      </c>
      <c r="H428" s="113">
        <v>0</v>
      </c>
      <c r="I428" s="115">
        <v>24051626.989999998</v>
      </c>
    </row>
    <row r="429" spans="1:9" ht="15" hidden="1">
      <c r="A429" s="113" t="s">
        <v>568</v>
      </c>
      <c r="B429" s="116" t="s">
        <v>82</v>
      </c>
      <c r="C429" s="116">
        <v>1</v>
      </c>
      <c r="D429" s="113">
        <v>1959</v>
      </c>
      <c r="E429" s="113" t="s">
        <v>3111</v>
      </c>
      <c r="F429" s="115">
        <v>1942386.71</v>
      </c>
      <c r="G429" s="113">
        <v>0</v>
      </c>
      <c r="H429" s="113">
        <v>0</v>
      </c>
      <c r="I429" s="115">
        <v>1942386.71</v>
      </c>
    </row>
    <row r="430" spans="1:9" ht="15" hidden="1">
      <c r="A430" s="113" t="s">
        <v>840</v>
      </c>
      <c r="B430" s="116" t="s">
        <v>82</v>
      </c>
      <c r="C430" s="116">
        <v>1</v>
      </c>
      <c r="D430" s="113">
        <v>2594</v>
      </c>
      <c r="E430" s="113" t="s">
        <v>2298</v>
      </c>
      <c r="F430" s="115">
        <v>162550.74</v>
      </c>
      <c r="G430" s="113">
        <v>0</v>
      </c>
      <c r="H430" s="113">
        <v>0</v>
      </c>
      <c r="I430" s="115">
        <v>162550.74</v>
      </c>
    </row>
    <row r="431" spans="1:9" ht="15" hidden="1">
      <c r="A431" s="113" t="s">
        <v>869</v>
      </c>
      <c r="B431" s="116" t="s">
        <v>82</v>
      </c>
      <c r="C431" s="116">
        <v>1</v>
      </c>
      <c r="D431" s="113">
        <v>2640</v>
      </c>
      <c r="E431" s="113" t="s">
        <v>3089</v>
      </c>
      <c r="F431" s="115">
        <v>787003.38</v>
      </c>
      <c r="G431" s="113">
        <v>0</v>
      </c>
      <c r="H431" s="113">
        <v>0</v>
      </c>
      <c r="I431" s="115">
        <v>787003.38</v>
      </c>
    </row>
    <row r="432" spans="1:9" ht="15" hidden="1">
      <c r="A432" s="113" t="s">
        <v>794</v>
      </c>
      <c r="B432" s="116" t="s">
        <v>77</v>
      </c>
      <c r="C432" s="116">
        <v>1</v>
      </c>
      <c r="D432" s="113">
        <v>2454</v>
      </c>
      <c r="E432" s="113" t="s">
        <v>3112</v>
      </c>
      <c r="F432" s="115">
        <v>3331461.93</v>
      </c>
      <c r="G432" s="113">
        <v>0</v>
      </c>
      <c r="H432" s="113">
        <v>0</v>
      </c>
      <c r="I432" s="115">
        <v>3331461.93</v>
      </c>
    </row>
    <row r="433" spans="1:9" ht="15" hidden="1">
      <c r="A433" s="113" t="s">
        <v>795</v>
      </c>
      <c r="B433" s="116" t="s">
        <v>82</v>
      </c>
      <c r="C433" s="116">
        <v>1</v>
      </c>
      <c r="D433" s="113">
        <v>2455</v>
      </c>
      <c r="E433" s="113" t="s">
        <v>3113</v>
      </c>
      <c r="F433" s="115">
        <v>3331461.93</v>
      </c>
      <c r="G433" s="113">
        <v>0</v>
      </c>
      <c r="H433" s="113">
        <v>0</v>
      </c>
      <c r="I433" s="115">
        <v>3331461.93</v>
      </c>
    </row>
    <row r="434" spans="1:9" ht="15" hidden="1">
      <c r="A434" s="113" t="s">
        <v>810</v>
      </c>
      <c r="B434" s="116" t="s">
        <v>77</v>
      </c>
      <c r="C434" s="116">
        <v>1</v>
      </c>
      <c r="D434" s="113">
        <v>2611</v>
      </c>
      <c r="E434" s="113" t="s">
        <v>3114</v>
      </c>
      <c r="F434" s="115">
        <v>7385645.5899999999</v>
      </c>
      <c r="G434" s="113">
        <v>0</v>
      </c>
      <c r="H434" s="113">
        <v>0</v>
      </c>
      <c r="I434" s="115">
        <v>7385645.5899999999</v>
      </c>
    </row>
    <row r="435" spans="1:9" ht="15" hidden="1">
      <c r="A435" s="113" t="s">
        <v>811</v>
      </c>
      <c r="B435" s="116" t="s">
        <v>82</v>
      </c>
      <c r="C435" s="116">
        <v>1</v>
      </c>
      <c r="D435" s="113">
        <v>2613</v>
      </c>
      <c r="E435" s="113" t="s">
        <v>3036</v>
      </c>
      <c r="F435" s="115">
        <v>7109021.75</v>
      </c>
      <c r="G435" s="113">
        <v>0</v>
      </c>
      <c r="H435" s="113">
        <v>0</v>
      </c>
      <c r="I435" s="115">
        <v>7109021.75</v>
      </c>
    </row>
    <row r="436" spans="1:9" ht="15" hidden="1">
      <c r="A436" s="113" t="s">
        <v>816</v>
      </c>
      <c r="B436" s="116" t="s">
        <v>82</v>
      </c>
      <c r="C436" s="116">
        <v>1</v>
      </c>
      <c r="D436" s="113">
        <v>2614</v>
      </c>
      <c r="E436" s="113" t="s">
        <v>3037</v>
      </c>
      <c r="F436" s="115">
        <v>148205.74</v>
      </c>
      <c r="G436" s="113">
        <v>0</v>
      </c>
      <c r="H436" s="113">
        <v>0</v>
      </c>
      <c r="I436" s="115">
        <v>148205.74</v>
      </c>
    </row>
    <row r="437" spans="1:9" ht="15" hidden="1">
      <c r="A437" s="113" t="s">
        <v>835</v>
      </c>
      <c r="B437" s="116" t="s">
        <v>82</v>
      </c>
      <c r="C437" s="116">
        <v>1</v>
      </c>
      <c r="D437" s="113">
        <v>2616</v>
      </c>
      <c r="E437" s="113" t="s">
        <v>3115</v>
      </c>
      <c r="F437" s="115">
        <v>128418.1</v>
      </c>
      <c r="G437" s="113">
        <v>0</v>
      </c>
      <c r="H437" s="113">
        <v>0</v>
      </c>
      <c r="I437" s="115">
        <v>128418.1</v>
      </c>
    </row>
    <row r="438" spans="1:9" ht="15" hidden="1">
      <c r="A438" s="113" t="s">
        <v>161</v>
      </c>
      <c r="B438" s="116" t="s">
        <v>77</v>
      </c>
      <c r="C438" s="116">
        <v>1</v>
      </c>
      <c r="D438" s="113">
        <v>409</v>
      </c>
      <c r="E438" s="113" t="s">
        <v>20</v>
      </c>
      <c r="F438" s="115">
        <v>23594135.690000001</v>
      </c>
      <c r="G438" s="113">
        <v>0</v>
      </c>
      <c r="H438" s="113">
        <v>0</v>
      </c>
      <c r="I438" s="115">
        <v>23594135.690000001</v>
      </c>
    </row>
    <row r="439" spans="1:9" ht="15" hidden="1">
      <c r="A439" s="113" t="s">
        <v>162</v>
      </c>
      <c r="B439" s="116" t="s">
        <v>77</v>
      </c>
      <c r="C439" s="116">
        <v>1</v>
      </c>
      <c r="D439" s="113">
        <v>410</v>
      </c>
      <c r="E439" s="113" t="s">
        <v>3116</v>
      </c>
      <c r="F439" s="115">
        <v>29300153.579999998</v>
      </c>
      <c r="G439" s="113">
        <v>0</v>
      </c>
      <c r="H439" s="113">
        <v>0</v>
      </c>
      <c r="I439" s="115">
        <v>29300153.579999998</v>
      </c>
    </row>
    <row r="440" spans="1:9" ht="15" hidden="1">
      <c r="A440" s="113" t="s">
        <v>163</v>
      </c>
      <c r="B440" s="116" t="s">
        <v>82</v>
      </c>
      <c r="C440" s="116">
        <v>1</v>
      </c>
      <c r="D440" s="113">
        <v>411</v>
      </c>
      <c r="E440" s="113" t="s">
        <v>3117</v>
      </c>
      <c r="F440" s="115">
        <v>160249.01999999999</v>
      </c>
      <c r="G440" s="113">
        <v>0</v>
      </c>
      <c r="H440" s="113">
        <v>0</v>
      </c>
      <c r="I440" s="115">
        <v>160249.01999999999</v>
      </c>
    </row>
    <row r="441" spans="1:9" ht="15" hidden="1">
      <c r="A441" s="113" t="s">
        <v>164</v>
      </c>
      <c r="B441" s="116" t="s">
        <v>82</v>
      </c>
      <c r="C441" s="116">
        <v>1</v>
      </c>
      <c r="D441" s="113">
        <v>412</v>
      </c>
      <c r="E441" s="113" t="s">
        <v>2340</v>
      </c>
      <c r="F441" s="115">
        <v>11750263.279999999</v>
      </c>
      <c r="G441" s="113">
        <v>0</v>
      </c>
      <c r="H441" s="113">
        <v>0</v>
      </c>
      <c r="I441" s="115">
        <v>11750263.279999999</v>
      </c>
    </row>
    <row r="442" spans="1:9" ht="15" hidden="1">
      <c r="A442" s="113" t="s">
        <v>165</v>
      </c>
      <c r="B442" s="116" t="s">
        <v>82</v>
      </c>
      <c r="C442" s="116">
        <v>1</v>
      </c>
      <c r="D442" s="113">
        <v>413</v>
      </c>
      <c r="E442" s="113" t="s">
        <v>3118</v>
      </c>
      <c r="F442" s="115">
        <v>118838.02</v>
      </c>
      <c r="G442" s="113">
        <v>0</v>
      </c>
      <c r="H442" s="113">
        <v>0</v>
      </c>
      <c r="I442" s="115">
        <v>118838.02</v>
      </c>
    </row>
    <row r="443" spans="1:9" ht="15" hidden="1">
      <c r="A443" s="113" t="s">
        <v>166</v>
      </c>
      <c r="B443" s="116" t="s">
        <v>82</v>
      </c>
      <c r="C443" s="116">
        <v>1</v>
      </c>
      <c r="D443" s="113">
        <v>414</v>
      </c>
      <c r="E443" s="113" t="s">
        <v>2341</v>
      </c>
      <c r="F443" s="115">
        <v>896214.12</v>
      </c>
      <c r="G443" s="113">
        <v>0</v>
      </c>
      <c r="H443" s="113">
        <v>0</v>
      </c>
      <c r="I443" s="115">
        <v>896214.12</v>
      </c>
    </row>
    <row r="444" spans="1:9" ht="15" hidden="1">
      <c r="A444" s="113" t="s">
        <v>167</v>
      </c>
      <c r="B444" s="116" t="s">
        <v>82</v>
      </c>
      <c r="C444" s="116">
        <v>1</v>
      </c>
      <c r="D444" s="113">
        <v>415</v>
      </c>
      <c r="E444" s="113" t="s">
        <v>3119</v>
      </c>
      <c r="F444" s="115">
        <v>168210</v>
      </c>
      <c r="G444" s="113">
        <v>0</v>
      </c>
      <c r="H444" s="113">
        <v>0</v>
      </c>
      <c r="I444" s="115">
        <v>168210</v>
      </c>
    </row>
    <row r="445" spans="1:9" ht="15" hidden="1">
      <c r="A445" s="113" t="s">
        <v>168</v>
      </c>
      <c r="B445" s="116" t="s">
        <v>82</v>
      </c>
      <c r="C445" s="116">
        <v>1</v>
      </c>
      <c r="D445" s="113">
        <v>416</v>
      </c>
      <c r="E445" s="113" t="s">
        <v>3120</v>
      </c>
      <c r="F445" s="115">
        <v>655537.57999999996</v>
      </c>
      <c r="G445" s="113">
        <v>0</v>
      </c>
      <c r="H445" s="113">
        <v>0</v>
      </c>
      <c r="I445" s="115">
        <v>655537.57999999996</v>
      </c>
    </row>
    <row r="446" spans="1:9" ht="15" hidden="1">
      <c r="A446" s="113" t="s">
        <v>169</v>
      </c>
      <c r="B446" s="116" t="s">
        <v>82</v>
      </c>
      <c r="C446" s="116">
        <v>1</v>
      </c>
      <c r="D446" s="113">
        <v>417</v>
      </c>
      <c r="E446" s="113" t="s">
        <v>3121</v>
      </c>
      <c r="F446" s="115">
        <v>265770</v>
      </c>
      <c r="G446" s="113">
        <v>0</v>
      </c>
      <c r="H446" s="113">
        <v>0</v>
      </c>
      <c r="I446" s="115">
        <v>265770</v>
      </c>
    </row>
    <row r="447" spans="1:9" ht="15" hidden="1">
      <c r="A447" s="113" t="s">
        <v>170</v>
      </c>
      <c r="B447" s="116" t="s">
        <v>82</v>
      </c>
      <c r="C447" s="116">
        <v>1</v>
      </c>
      <c r="D447" s="113">
        <v>418</v>
      </c>
      <c r="E447" s="113" t="s">
        <v>3122</v>
      </c>
      <c r="F447" s="115">
        <v>1532344.41</v>
      </c>
      <c r="G447" s="113">
        <v>0</v>
      </c>
      <c r="H447" s="113">
        <v>0</v>
      </c>
      <c r="I447" s="115">
        <v>1532344.41</v>
      </c>
    </row>
    <row r="448" spans="1:9" ht="15" hidden="1">
      <c r="A448" s="113" t="s">
        <v>171</v>
      </c>
      <c r="B448" s="116" t="s">
        <v>82</v>
      </c>
      <c r="C448" s="116">
        <v>1</v>
      </c>
      <c r="D448" s="113">
        <v>419</v>
      </c>
      <c r="E448" s="113" t="s">
        <v>3118</v>
      </c>
      <c r="F448" s="115">
        <v>1550000</v>
      </c>
      <c r="G448" s="113">
        <v>0</v>
      </c>
      <c r="H448" s="113">
        <v>0</v>
      </c>
      <c r="I448" s="115">
        <v>1550000</v>
      </c>
    </row>
    <row r="449" spans="1:9" ht="15" hidden="1">
      <c r="A449" s="113" t="s">
        <v>172</v>
      </c>
      <c r="B449" s="116" t="s">
        <v>82</v>
      </c>
      <c r="C449" s="116">
        <v>1</v>
      </c>
      <c r="D449" s="113">
        <v>420</v>
      </c>
      <c r="E449" s="113" t="s">
        <v>3123</v>
      </c>
      <c r="F449" s="115">
        <v>3159930</v>
      </c>
      <c r="G449" s="113">
        <v>0</v>
      </c>
      <c r="H449" s="113">
        <v>0</v>
      </c>
      <c r="I449" s="115">
        <v>3159930</v>
      </c>
    </row>
    <row r="450" spans="1:9" ht="15" hidden="1">
      <c r="A450" s="113" t="s">
        <v>173</v>
      </c>
      <c r="B450" s="116" t="s">
        <v>82</v>
      </c>
      <c r="C450" s="116">
        <v>1</v>
      </c>
      <c r="D450" s="113">
        <v>421</v>
      </c>
      <c r="E450" s="113" t="s">
        <v>3124</v>
      </c>
      <c r="F450" s="115">
        <v>281907.7</v>
      </c>
      <c r="G450" s="113">
        <v>0</v>
      </c>
      <c r="H450" s="113">
        <v>0</v>
      </c>
      <c r="I450" s="115">
        <v>281907.7</v>
      </c>
    </row>
    <row r="451" spans="1:9" ht="15" hidden="1">
      <c r="A451" s="113" t="s">
        <v>174</v>
      </c>
      <c r="B451" s="116" t="s">
        <v>82</v>
      </c>
      <c r="C451" s="116">
        <v>1</v>
      </c>
      <c r="D451" s="113">
        <v>422</v>
      </c>
      <c r="E451" s="113" t="s">
        <v>3125</v>
      </c>
      <c r="F451" s="115">
        <v>224137.31</v>
      </c>
      <c r="G451" s="113">
        <v>0</v>
      </c>
      <c r="H451" s="113">
        <v>0</v>
      </c>
      <c r="I451" s="115">
        <v>224137.31</v>
      </c>
    </row>
    <row r="452" spans="1:9" ht="15" hidden="1">
      <c r="A452" s="113" t="s">
        <v>175</v>
      </c>
      <c r="B452" s="116" t="s">
        <v>82</v>
      </c>
      <c r="C452" s="116">
        <v>1</v>
      </c>
      <c r="D452" s="113">
        <v>423</v>
      </c>
      <c r="E452" s="113" t="s">
        <v>3126</v>
      </c>
      <c r="F452" s="115">
        <v>3000000</v>
      </c>
      <c r="G452" s="113">
        <v>0</v>
      </c>
      <c r="H452" s="113">
        <v>0</v>
      </c>
      <c r="I452" s="115">
        <v>3000000</v>
      </c>
    </row>
    <row r="453" spans="1:9" ht="15" hidden="1">
      <c r="A453" s="113" t="s">
        <v>176</v>
      </c>
      <c r="B453" s="116" t="s">
        <v>82</v>
      </c>
      <c r="C453" s="116">
        <v>1</v>
      </c>
      <c r="D453" s="113">
        <v>424</v>
      </c>
      <c r="E453" s="113" t="s">
        <v>3127</v>
      </c>
      <c r="F453" s="115">
        <v>5387272.5499999998</v>
      </c>
      <c r="G453" s="113">
        <v>0</v>
      </c>
      <c r="H453" s="113">
        <v>0</v>
      </c>
      <c r="I453" s="115">
        <v>5387272.5499999998</v>
      </c>
    </row>
    <row r="454" spans="1:9" ht="15" hidden="1">
      <c r="A454" s="113" t="s">
        <v>177</v>
      </c>
      <c r="B454" s="116" t="s">
        <v>82</v>
      </c>
      <c r="C454" s="116">
        <v>1</v>
      </c>
      <c r="D454" s="113">
        <v>425</v>
      </c>
      <c r="E454" s="113" t="s">
        <v>3128</v>
      </c>
      <c r="F454" s="115">
        <v>149479.59</v>
      </c>
      <c r="G454" s="113">
        <v>0</v>
      </c>
      <c r="H454" s="113">
        <v>0</v>
      </c>
      <c r="I454" s="115">
        <v>149479.59</v>
      </c>
    </row>
    <row r="455" spans="1:9" ht="15" hidden="1">
      <c r="A455" s="113" t="s">
        <v>178</v>
      </c>
      <c r="B455" s="116" t="s">
        <v>77</v>
      </c>
      <c r="C455" s="116">
        <v>1</v>
      </c>
      <c r="D455" s="113">
        <v>1370</v>
      </c>
      <c r="E455" s="113" t="s">
        <v>3129</v>
      </c>
      <c r="F455" s="115">
        <v>23594135.690000001</v>
      </c>
      <c r="G455" s="113">
        <v>0</v>
      </c>
      <c r="H455" s="113">
        <v>0</v>
      </c>
      <c r="I455" s="115">
        <v>23594135.690000001</v>
      </c>
    </row>
    <row r="456" spans="1:9" ht="15" hidden="1">
      <c r="A456" s="113" t="s">
        <v>179</v>
      </c>
      <c r="B456" s="116" t="s">
        <v>82</v>
      </c>
      <c r="C456" s="116">
        <v>1</v>
      </c>
      <c r="D456" s="113">
        <v>1371</v>
      </c>
      <c r="E456" s="113" t="s">
        <v>3130</v>
      </c>
      <c r="F456" s="115">
        <v>1187641.6000000001</v>
      </c>
      <c r="G456" s="113">
        <v>0</v>
      </c>
      <c r="H456" s="113">
        <v>0</v>
      </c>
      <c r="I456" s="115">
        <v>1187641.6000000001</v>
      </c>
    </row>
    <row r="457" spans="1:9" ht="15" hidden="1">
      <c r="A457" s="113" t="s">
        <v>180</v>
      </c>
      <c r="B457" s="116" t="s">
        <v>82</v>
      </c>
      <c r="C457" s="116">
        <v>1</v>
      </c>
      <c r="D457" s="113">
        <v>1372</v>
      </c>
      <c r="E457" s="113" t="s">
        <v>3131</v>
      </c>
      <c r="F457" s="115">
        <v>13583641.640000001</v>
      </c>
      <c r="G457" s="113">
        <v>0</v>
      </c>
      <c r="H457" s="113">
        <v>0</v>
      </c>
      <c r="I457" s="115">
        <v>13583641.640000001</v>
      </c>
    </row>
    <row r="458" spans="1:9" ht="15" hidden="1">
      <c r="A458" s="113" t="s">
        <v>373</v>
      </c>
      <c r="B458" s="116" t="s">
        <v>82</v>
      </c>
      <c r="C458" s="116">
        <v>1</v>
      </c>
      <c r="D458" s="113">
        <v>1851</v>
      </c>
      <c r="E458" s="113" t="s">
        <v>2352</v>
      </c>
      <c r="F458" s="115">
        <v>8822852.4499999993</v>
      </c>
      <c r="G458" s="113">
        <v>0</v>
      </c>
      <c r="H458" s="113">
        <v>0</v>
      </c>
      <c r="I458" s="115">
        <v>8822852.4499999993</v>
      </c>
    </row>
    <row r="459" spans="1:9" ht="15" hidden="1">
      <c r="A459" s="113" t="s">
        <v>181</v>
      </c>
      <c r="B459" s="116" t="s">
        <v>77</v>
      </c>
      <c r="C459" s="116">
        <v>1</v>
      </c>
      <c r="D459" s="113">
        <v>1847</v>
      </c>
      <c r="E459" s="113" t="s">
        <v>3132</v>
      </c>
      <c r="F459" s="115">
        <v>29300153.579999998</v>
      </c>
      <c r="G459" s="113">
        <v>0</v>
      </c>
      <c r="H459" s="113">
        <v>0</v>
      </c>
      <c r="I459" s="115">
        <v>29300153.579999998</v>
      </c>
    </row>
    <row r="460" spans="1:9" ht="15" hidden="1">
      <c r="A460" s="113" t="s">
        <v>712</v>
      </c>
      <c r="B460" s="116" t="s">
        <v>82</v>
      </c>
      <c r="C460" s="116">
        <v>1</v>
      </c>
      <c r="D460" s="113">
        <v>426</v>
      </c>
      <c r="E460" s="113" t="s">
        <v>3133</v>
      </c>
      <c r="F460" s="115">
        <v>29300153.579999998</v>
      </c>
      <c r="G460" s="113">
        <v>0</v>
      </c>
      <c r="H460" s="113">
        <v>0</v>
      </c>
      <c r="I460" s="115">
        <v>-29300153.579999998</v>
      </c>
    </row>
    <row r="461" spans="1:9" ht="15" hidden="1">
      <c r="A461" s="113" t="s">
        <v>182</v>
      </c>
      <c r="B461" s="116" t="s">
        <v>77</v>
      </c>
      <c r="C461" s="116">
        <v>1</v>
      </c>
      <c r="D461" s="113">
        <v>427</v>
      </c>
      <c r="E461" s="113" t="s">
        <v>3134</v>
      </c>
      <c r="F461" s="115">
        <v>88283872.469999999</v>
      </c>
      <c r="G461" s="113">
        <v>0</v>
      </c>
      <c r="H461" s="113">
        <v>0</v>
      </c>
      <c r="I461" s="115">
        <v>88283872.469999999</v>
      </c>
    </row>
    <row r="462" spans="1:9" ht="15" hidden="1">
      <c r="A462" s="113" t="s">
        <v>183</v>
      </c>
      <c r="B462" s="116" t="s">
        <v>77</v>
      </c>
      <c r="C462" s="116">
        <v>1</v>
      </c>
      <c r="D462" s="113">
        <v>428</v>
      </c>
      <c r="E462" s="113" t="s">
        <v>3135</v>
      </c>
      <c r="F462" s="115">
        <v>88283872.469999999</v>
      </c>
      <c r="G462" s="113">
        <v>0</v>
      </c>
      <c r="H462" s="113">
        <v>0</v>
      </c>
      <c r="I462" s="115">
        <v>88283872.469999999</v>
      </c>
    </row>
    <row r="463" spans="1:9" ht="15" hidden="1">
      <c r="A463" s="113" t="s">
        <v>184</v>
      </c>
      <c r="B463" s="116" t="s">
        <v>77</v>
      </c>
      <c r="C463" s="116">
        <v>1</v>
      </c>
      <c r="D463" s="113">
        <v>429</v>
      </c>
      <c r="E463" s="113" t="s">
        <v>2357</v>
      </c>
      <c r="F463" s="115">
        <v>88283872.469999999</v>
      </c>
      <c r="G463" s="113">
        <v>0</v>
      </c>
      <c r="H463" s="113">
        <v>0</v>
      </c>
      <c r="I463" s="115">
        <v>88283872.469999999</v>
      </c>
    </row>
    <row r="464" spans="1:9" ht="15" hidden="1">
      <c r="A464" s="113" t="s">
        <v>185</v>
      </c>
      <c r="B464" s="116" t="s">
        <v>82</v>
      </c>
      <c r="C464" s="116">
        <v>1</v>
      </c>
      <c r="D464" s="113">
        <v>430</v>
      </c>
      <c r="E464" s="113" t="s">
        <v>402</v>
      </c>
      <c r="F464" s="115">
        <v>1588934.94</v>
      </c>
      <c r="G464" s="113">
        <v>0</v>
      </c>
      <c r="H464" s="113">
        <v>0</v>
      </c>
      <c r="I464" s="115">
        <v>1588934.94</v>
      </c>
    </row>
    <row r="465" spans="1:10" ht="15" hidden="1">
      <c r="A465" s="113" t="s">
        <v>186</v>
      </c>
      <c r="B465" s="116" t="s">
        <v>82</v>
      </c>
      <c r="C465" s="116">
        <v>1</v>
      </c>
      <c r="D465" s="113">
        <v>431</v>
      </c>
      <c r="E465" s="113" t="s">
        <v>401</v>
      </c>
      <c r="F465" s="115">
        <v>86694937.530000001</v>
      </c>
      <c r="G465" s="113">
        <v>0</v>
      </c>
      <c r="H465" s="113">
        <v>0</v>
      </c>
      <c r="I465" s="115">
        <v>86694937.530000001</v>
      </c>
    </row>
    <row r="466" spans="1:10" ht="15" hidden="1">
      <c r="A466" s="114">
        <v>2</v>
      </c>
      <c r="B466" s="116" t="s">
        <v>77</v>
      </c>
      <c r="C466" s="116">
        <v>2</v>
      </c>
      <c r="D466" s="113">
        <v>432</v>
      </c>
      <c r="E466" s="113" t="s">
        <v>2358</v>
      </c>
      <c r="F466" s="115">
        <v>1045103713.59</v>
      </c>
      <c r="G466" s="115">
        <v>16189737.83</v>
      </c>
      <c r="H466" s="115">
        <v>19614579.280000001</v>
      </c>
      <c r="I466" s="115">
        <v>-1048528555.04</v>
      </c>
    </row>
    <row r="467" spans="1:10" ht="15" hidden="1">
      <c r="A467" s="113" t="s">
        <v>187</v>
      </c>
      <c r="B467" s="116" t="s">
        <v>77</v>
      </c>
      <c r="C467" s="116">
        <v>2</v>
      </c>
      <c r="D467" s="113">
        <v>433</v>
      </c>
      <c r="E467" s="113" t="s">
        <v>2359</v>
      </c>
      <c r="F467" s="115">
        <v>61098711.200000003</v>
      </c>
      <c r="G467" s="115">
        <v>15682990.560000001</v>
      </c>
      <c r="H467" s="115">
        <v>19614579.280000001</v>
      </c>
      <c r="I467" s="115">
        <v>-65030299.920000002</v>
      </c>
    </row>
    <row r="468" spans="1:10" ht="15" hidden="1">
      <c r="A468" s="113" t="s">
        <v>188</v>
      </c>
      <c r="B468" s="116" t="s">
        <v>77</v>
      </c>
      <c r="C468" s="116">
        <v>2</v>
      </c>
      <c r="D468" s="113">
        <v>434</v>
      </c>
      <c r="E468" s="113" t="s">
        <v>3136</v>
      </c>
      <c r="F468" s="115">
        <v>61098711.200000003</v>
      </c>
      <c r="G468" s="115">
        <v>15682990.560000001</v>
      </c>
      <c r="H468" s="115">
        <v>19614579.280000001</v>
      </c>
      <c r="I468" s="115">
        <v>-65030299.920000002</v>
      </c>
    </row>
    <row r="469" spans="1:10" ht="15" hidden="1">
      <c r="A469" s="113" t="s">
        <v>189</v>
      </c>
      <c r="B469" s="116" t="s">
        <v>77</v>
      </c>
      <c r="C469" s="116">
        <v>2</v>
      </c>
      <c r="D469" s="113">
        <v>437</v>
      </c>
      <c r="E469" s="113" t="s">
        <v>2</v>
      </c>
      <c r="F469" s="115">
        <v>1870091.84</v>
      </c>
      <c r="G469" s="115">
        <v>5204069.0199999996</v>
      </c>
      <c r="H469" s="115">
        <v>5103305.3899999997</v>
      </c>
      <c r="I469" s="115">
        <v>-1769328.21</v>
      </c>
    </row>
    <row r="470" spans="1:10" ht="15" hidden="1">
      <c r="A470" s="113" t="s">
        <v>190</v>
      </c>
      <c r="B470" s="116" t="s">
        <v>77</v>
      </c>
      <c r="C470" s="116">
        <v>2</v>
      </c>
      <c r="D470" s="113">
        <v>438</v>
      </c>
      <c r="E470" s="113" t="s">
        <v>3137</v>
      </c>
      <c r="F470" s="115">
        <v>1870091.84</v>
      </c>
      <c r="G470" s="115">
        <v>5204069.0199999996</v>
      </c>
      <c r="H470" s="115">
        <v>5103305.3899999997</v>
      </c>
      <c r="I470" s="115">
        <v>-1769328.21</v>
      </c>
    </row>
    <row r="471" spans="1:10" ht="15" hidden="1">
      <c r="A471" s="113" t="s">
        <v>569</v>
      </c>
      <c r="B471" s="116" t="s">
        <v>82</v>
      </c>
      <c r="C471" s="116">
        <v>2</v>
      </c>
      <c r="D471" s="113">
        <v>445</v>
      </c>
      <c r="E471" s="113" t="s">
        <v>3138</v>
      </c>
      <c r="F471" s="113">
        <v>0</v>
      </c>
      <c r="G471" s="115">
        <v>11679.69</v>
      </c>
      <c r="H471" s="115">
        <v>11679.69</v>
      </c>
      <c r="I471" s="115">
        <v>0</v>
      </c>
      <c r="J471" s="243"/>
    </row>
    <row r="472" spans="1:10" ht="15" hidden="1">
      <c r="A472" s="113" t="s">
        <v>870</v>
      </c>
      <c r="B472" s="116" t="s">
        <v>82</v>
      </c>
      <c r="C472" s="116">
        <v>2</v>
      </c>
      <c r="D472" s="113">
        <v>452</v>
      </c>
      <c r="E472" s="113" t="s">
        <v>2366</v>
      </c>
      <c r="F472" s="115">
        <v>1596</v>
      </c>
      <c r="G472" s="115">
        <v>1596</v>
      </c>
      <c r="H472" s="115">
        <v>3192</v>
      </c>
      <c r="I472" s="115">
        <v>-3192</v>
      </c>
    </row>
    <row r="473" spans="1:10" ht="15" hidden="1">
      <c r="A473" s="113" t="s">
        <v>570</v>
      </c>
      <c r="B473" s="116" t="s">
        <v>82</v>
      </c>
      <c r="C473" s="116">
        <v>2</v>
      </c>
      <c r="D473" s="113">
        <v>457</v>
      </c>
      <c r="E473" s="113" t="s">
        <v>3139</v>
      </c>
      <c r="F473" s="113">
        <v>0</v>
      </c>
      <c r="G473" s="115">
        <v>217205.82</v>
      </c>
      <c r="H473" s="115">
        <v>217205.82</v>
      </c>
      <c r="I473" s="115">
        <v>0</v>
      </c>
    </row>
    <row r="474" spans="1:10" ht="15" hidden="1">
      <c r="A474" s="113" t="s">
        <v>936</v>
      </c>
      <c r="B474" s="116" t="s">
        <v>82</v>
      </c>
      <c r="C474" s="116">
        <v>2</v>
      </c>
      <c r="D474" s="113">
        <v>465</v>
      </c>
      <c r="E474" s="113" t="s">
        <v>3140</v>
      </c>
      <c r="F474" s="113">
        <v>0</v>
      </c>
      <c r="G474" s="115">
        <v>5249.23</v>
      </c>
      <c r="H474" s="115">
        <v>5249.23</v>
      </c>
      <c r="I474" s="115">
        <v>0</v>
      </c>
    </row>
    <row r="475" spans="1:10" ht="15" hidden="1">
      <c r="A475" s="113" t="s">
        <v>572</v>
      </c>
      <c r="B475" s="116" t="s">
        <v>82</v>
      </c>
      <c r="C475" s="116">
        <v>2</v>
      </c>
      <c r="D475" s="113">
        <v>498</v>
      </c>
      <c r="E475" s="113" t="s">
        <v>2372</v>
      </c>
      <c r="F475" s="113">
        <v>0</v>
      </c>
      <c r="G475" s="113">
        <v>573.16</v>
      </c>
      <c r="H475" s="113">
        <v>573.16</v>
      </c>
      <c r="I475" s="115">
        <v>0</v>
      </c>
    </row>
    <row r="476" spans="1:10" ht="15" hidden="1">
      <c r="A476" s="113" t="s">
        <v>1915</v>
      </c>
      <c r="B476" s="116" t="s">
        <v>82</v>
      </c>
      <c r="C476" s="116">
        <v>2</v>
      </c>
      <c r="D476" s="113">
        <v>504</v>
      </c>
      <c r="E476" s="113" t="s">
        <v>2373</v>
      </c>
      <c r="F476" s="113">
        <v>0</v>
      </c>
      <c r="G476" s="115">
        <v>44457.38</v>
      </c>
      <c r="H476" s="115">
        <v>44457.38</v>
      </c>
      <c r="I476" s="115">
        <v>0</v>
      </c>
    </row>
    <row r="477" spans="1:10" ht="15" hidden="1">
      <c r="A477" s="113" t="s">
        <v>2374</v>
      </c>
      <c r="B477" s="116" t="s">
        <v>82</v>
      </c>
      <c r="C477" s="116">
        <v>2</v>
      </c>
      <c r="D477" s="113">
        <v>510</v>
      </c>
      <c r="E477" s="113" t="s">
        <v>3634</v>
      </c>
      <c r="F477" s="113">
        <v>0</v>
      </c>
      <c r="G477" s="113">
        <v>0</v>
      </c>
      <c r="H477" s="115">
        <v>12000</v>
      </c>
      <c r="I477" s="115">
        <v>-12000</v>
      </c>
    </row>
    <row r="478" spans="1:10" ht="15" hidden="1">
      <c r="A478" s="113" t="s">
        <v>660</v>
      </c>
      <c r="B478" s="116" t="s">
        <v>82</v>
      </c>
      <c r="C478" s="116">
        <v>2</v>
      </c>
      <c r="D478" s="113">
        <v>513</v>
      </c>
      <c r="E478" s="113" t="s">
        <v>3143</v>
      </c>
      <c r="F478" s="115">
        <v>529425.93000000005</v>
      </c>
      <c r="G478" s="115">
        <v>549590.18000000005</v>
      </c>
      <c r="H478" s="115">
        <v>968689.52</v>
      </c>
      <c r="I478" s="115">
        <v>-948525.27</v>
      </c>
    </row>
    <row r="479" spans="1:10" ht="15" hidden="1">
      <c r="A479" s="113" t="s">
        <v>573</v>
      </c>
      <c r="B479" s="116" t="s">
        <v>82</v>
      </c>
      <c r="C479" s="116">
        <v>2</v>
      </c>
      <c r="D479" s="113">
        <v>520</v>
      </c>
      <c r="E479" s="113" t="s">
        <v>2378</v>
      </c>
      <c r="F479" s="113">
        <v>0</v>
      </c>
      <c r="G479" s="115">
        <v>128857.21</v>
      </c>
      <c r="H479" s="115">
        <v>128857.21</v>
      </c>
      <c r="I479" s="115">
        <v>0</v>
      </c>
    </row>
    <row r="480" spans="1:10" ht="15" hidden="1">
      <c r="A480" s="113" t="s">
        <v>992</v>
      </c>
      <c r="B480" s="116" t="s">
        <v>82</v>
      </c>
      <c r="C480" s="116">
        <v>2</v>
      </c>
      <c r="D480" s="113">
        <v>566</v>
      </c>
      <c r="E480" s="113" t="s">
        <v>3144</v>
      </c>
      <c r="F480" s="113">
        <v>0</v>
      </c>
      <c r="G480" s="115">
        <v>23984.75</v>
      </c>
      <c r="H480" s="115">
        <v>23984.75</v>
      </c>
      <c r="I480" s="115">
        <v>0</v>
      </c>
    </row>
    <row r="481" spans="1:9" ht="15" hidden="1">
      <c r="A481" s="113" t="s">
        <v>1831</v>
      </c>
      <c r="B481" s="116" t="s">
        <v>82</v>
      </c>
      <c r="C481" s="116">
        <v>2</v>
      </c>
      <c r="D481" s="113">
        <v>582</v>
      </c>
      <c r="E481" s="113" t="s">
        <v>3145</v>
      </c>
      <c r="F481" s="115">
        <v>37956.269999999997</v>
      </c>
      <c r="G481" s="115">
        <v>65678.06</v>
      </c>
      <c r="H481" s="115">
        <v>27721.79</v>
      </c>
      <c r="I481" s="115">
        <v>0</v>
      </c>
    </row>
    <row r="482" spans="1:9" ht="15" hidden="1">
      <c r="A482" s="113" t="s">
        <v>2392</v>
      </c>
      <c r="B482" s="116" t="s">
        <v>82</v>
      </c>
      <c r="C482" s="116">
        <v>2</v>
      </c>
      <c r="D482" s="113">
        <v>586</v>
      </c>
      <c r="E482" s="113" t="s">
        <v>2393</v>
      </c>
      <c r="F482" s="113">
        <v>0</v>
      </c>
      <c r="G482" s="115">
        <v>1248.52</v>
      </c>
      <c r="H482" s="115">
        <v>1248.52</v>
      </c>
      <c r="I482" s="115">
        <v>0</v>
      </c>
    </row>
    <row r="483" spans="1:9" ht="15" hidden="1">
      <c r="A483" s="113" t="s">
        <v>968</v>
      </c>
      <c r="B483" s="116" t="s">
        <v>82</v>
      </c>
      <c r="C483" s="116">
        <v>2</v>
      </c>
      <c r="D483" s="113">
        <v>611</v>
      </c>
      <c r="E483" s="113" t="s">
        <v>3146</v>
      </c>
      <c r="F483" s="113">
        <v>0</v>
      </c>
      <c r="G483" s="113">
        <v>783.47</v>
      </c>
      <c r="H483" s="113">
        <v>783.47</v>
      </c>
      <c r="I483" s="115">
        <v>0</v>
      </c>
    </row>
    <row r="484" spans="1:9" ht="15" hidden="1">
      <c r="A484" s="113" t="s">
        <v>1919</v>
      </c>
      <c r="B484" s="116" t="s">
        <v>82</v>
      </c>
      <c r="C484" s="116">
        <v>2</v>
      </c>
      <c r="D484" s="113">
        <v>627</v>
      </c>
      <c r="E484" s="113" t="s">
        <v>2396</v>
      </c>
      <c r="F484" s="113">
        <v>0</v>
      </c>
      <c r="G484" s="115">
        <v>3015</v>
      </c>
      <c r="H484" s="115">
        <v>3015</v>
      </c>
      <c r="I484" s="115">
        <v>0</v>
      </c>
    </row>
    <row r="485" spans="1:9" ht="15" hidden="1">
      <c r="A485" s="113" t="s">
        <v>1921</v>
      </c>
      <c r="B485" s="116" t="s">
        <v>82</v>
      </c>
      <c r="C485" s="116">
        <v>2</v>
      </c>
      <c r="D485" s="113">
        <v>646</v>
      </c>
      <c r="E485" s="113" t="s">
        <v>2397</v>
      </c>
      <c r="F485" s="115">
        <v>5047.88</v>
      </c>
      <c r="G485" s="115">
        <v>5047.88</v>
      </c>
      <c r="H485" s="115">
        <v>5047.88</v>
      </c>
      <c r="I485" s="115">
        <v>-5047.88</v>
      </c>
    </row>
    <row r="486" spans="1:9" ht="15" hidden="1">
      <c r="A486" s="113" t="s">
        <v>2399</v>
      </c>
      <c r="B486" s="116" t="s">
        <v>82</v>
      </c>
      <c r="C486" s="116">
        <v>2</v>
      </c>
      <c r="D486" s="113">
        <v>1052</v>
      </c>
      <c r="E486" s="113" t="s">
        <v>2400</v>
      </c>
      <c r="F486" s="113">
        <v>0</v>
      </c>
      <c r="G486" s="113">
        <v>85.96</v>
      </c>
      <c r="H486" s="113">
        <v>85.96</v>
      </c>
      <c r="I486" s="115">
        <v>0</v>
      </c>
    </row>
    <row r="487" spans="1:9" ht="15" hidden="1">
      <c r="A487" s="113" t="s">
        <v>1833</v>
      </c>
      <c r="B487" s="116" t="s">
        <v>82</v>
      </c>
      <c r="C487" s="116">
        <v>2</v>
      </c>
      <c r="D487" s="113">
        <v>1142</v>
      </c>
      <c r="E487" s="113" t="s">
        <v>3147</v>
      </c>
      <c r="F487" s="113">
        <v>0</v>
      </c>
      <c r="G487" s="115">
        <v>189925.24</v>
      </c>
      <c r="H487" s="115">
        <v>189925.24</v>
      </c>
      <c r="I487" s="115">
        <v>0</v>
      </c>
    </row>
    <row r="488" spans="1:9" ht="15" hidden="1">
      <c r="A488" s="113" t="s">
        <v>1006</v>
      </c>
      <c r="B488" s="116" t="s">
        <v>82</v>
      </c>
      <c r="C488" s="116">
        <v>2</v>
      </c>
      <c r="D488" s="113">
        <v>1161</v>
      </c>
      <c r="E488" s="113" t="s">
        <v>3148</v>
      </c>
      <c r="F488" s="113">
        <v>657.62</v>
      </c>
      <c r="G488" s="113">
        <v>657.62</v>
      </c>
      <c r="H488" s="113">
        <v>0</v>
      </c>
      <c r="I488" s="115">
        <v>0</v>
      </c>
    </row>
    <row r="489" spans="1:9" ht="15" hidden="1">
      <c r="A489" s="113" t="s">
        <v>661</v>
      </c>
      <c r="B489" s="116" t="s">
        <v>82</v>
      </c>
      <c r="C489" s="116">
        <v>2</v>
      </c>
      <c r="D489" s="113">
        <v>1171</v>
      </c>
      <c r="E489" s="113" t="s">
        <v>3149</v>
      </c>
      <c r="F489" s="115">
        <v>76016.240000000005</v>
      </c>
      <c r="G489" s="115">
        <v>154677.07</v>
      </c>
      <c r="H489" s="115">
        <v>78660.83</v>
      </c>
      <c r="I489" s="115">
        <v>0</v>
      </c>
    </row>
    <row r="490" spans="1:9" ht="15" hidden="1">
      <c r="A490" s="113" t="s">
        <v>575</v>
      </c>
      <c r="B490" s="116" t="s">
        <v>82</v>
      </c>
      <c r="C490" s="116">
        <v>2</v>
      </c>
      <c r="D490" s="113">
        <v>1265</v>
      </c>
      <c r="E490" s="113" t="s">
        <v>3151</v>
      </c>
      <c r="F490" s="113">
        <v>0</v>
      </c>
      <c r="G490" s="115">
        <v>325100.55</v>
      </c>
      <c r="H490" s="115">
        <v>325100.55</v>
      </c>
      <c r="I490" s="115">
        <v>0</v>
      </c>
    </row>
    <row r="491" spans="1:9" ht="15" hidden="1">
      <c r="A491" s="113" t="s">
        <v>899</v>
      </c>
      <c r="B491" s="116" t="s">
        <v>82</v>
      </c>
      <c r="C491" s="116">
        <v>2</v>
      </c>
      <c r="D491" s="113">
        <v>1267</v>
      </c>
      <c r="E491" s="113" t="s">
        <v>3152</v>
      </c>
      <c r="F491" s="113">
        <v>0</v>
      </c>
      <c r="G491" s="113">
        <v>500</v>
      </c>
      <c r="H491" s="113">
        <v>500</v>
      </c>
      <c r="I491" s="115">
        <v>0</v>
      </c>
    </row>
    <row r="492" spans="1:9" ht="15" hidden="1">
      <c r="A492" s="113" t="s">
        <v>577</v>
      </c>
      <c r="B492" s="116" t="s">
        <v>82</v>
      </c>
      <c r="C492" s="116">
        <v>2</v>
      </c>
      <c r="D492" s="113">
        <v>1324</v>
      </c>
      <c r="E492" s="113" t="s">
        <v>2414</v>
      </c>
      <c r="F492" s="113">
        <v>0</v>
      </c>
      <c r="G492" s="115">
        <v>352290</v>
      </c>
      <c r="H492" s="115">
        <v>352290</v>
      </c>
      <c r="I492" s="115">
        <v>0</v>
      </c>
    </row>
    <row r="493" spans="1:9" ht="15" hidden="1">
      <c r="A493" s="113" t="s">
        <v>937</v>
      </c>
      <c r="B493" s="116" t="s">
        <v>82</v>
      </c>
      <c r="C493" s="116">
        <v>2</v>
      </c>
      <c r="D493" s="113">
        <v>1354</v>
      </c>
      <c r="E493" s="113" t="s">
        <v>2415</v>
      </c>
      <c r="F493" s="113">
        <v>0</v>
      </c>
      <c r="G493" s="113">
        <v>0</v>
      </c>
      <c r="H493" s="115">
        <v>14105.53</v>
      </c>
      <c r="I493" s="115">
        <v>-14105.53</v>
      </c>
    </row>
    <row r="494" spans="1:9" ht="15" hidden="1">
      <c r="A494" s="113" t="s">
        <v>896</v>
      </c>
      <c r="B494" s="116" t="s">
        <v>82</v>
      </c>
      <c r="C494" s="116">
        <v>2</v>
      </c>
      <c r="D494" s="113">
        <v>1403</v>
      </c>
      <c r="E494" s="113" t="s">
        <v>3154</v>
      </c>
      <c r="F494" s="113">
        <v>0</v>
      </c>
      <c r="G494" s="115">
        <v>8595.9</v>
      </c>
      <c r="H494" s="115">
        <v>8595.9</v>
      </c>
      <c r="I494" s="115">
        <v>0</v>
      </c>
    </row>
    <row r="495" spans="1:9" ht="15" hidden="1">
      <c r="A495" s="113" t="s">
        <v>1927</v>
      </c>
      <c r="B495" s="116" t="s">
        <v>82</v>
      </c>
      <c r="C495" s="116">
        <v>2</v>
      </c>
      <c r="D495" s="113">
        <v>1481</v>
      </c>
      <c r="E495" s="113" t="s">
        <v>3156</v>
      </c>
      <c r="F495" s="113">
        <v>0</v>
      </c>
      <c r="G495" s="113">
        <v>0</v>
      </c>
      <c r="H495" s="115">
        <v>15260</v>
      </c>
      <c r="I495" s="115">
        <v>-15260</v>
      </c>
    </row>
    <row r="496" spans="1:9" ht="15" hidden="1">
      <c r="A496" s="113" t="s">
        <v>578</v>
      </c>
      <c r="B496" s="116" t="s">
        <v>82</v>
      </c>
      <c r="C496" s="116">
        <v>2</v>
      </c>
      <c r="D496" s="113">
        <v>1638</v>
      </c>
      <c r="E496" s="113" t="s">
        <v>3158</v>
      </c>
      <c r="F496" s="113">
        <v>0</v>
      </c>
      <c r="G496" s="115">
        <v>88790.62</v>
      </c>
      <c r="H496" s="115">
        <v>88790.62</v>
      </c>
      <c r="I496" s="115">
        <v>0</v>
      </c>
    </row>
    <row r="497" spans="1:9" ht="15" hidden="1">
      <c r="A497" s="113" t="s">
        <v>662</v>
      </c>
      <c r="B497" s="116" t="s">
        <v>82</v>
      </c>
      <c r="C497" s="116">
        <v>2</v>
      </c>
      <c r="D497" s="113">
        <v>1661</v>
      </c>
      <c r="E497" s="113" t="s">
        <v>3159</v>
      </c>
      <c r="F497" s="115">
        <v>2444.0100000000002</v>
      </c>
      <c r="G497" s="115">
        <v>2444.0100000000002</v>
      </c>
      <c r="H497" s="113">
        <v>0</v>
      </c>
      <c r="I497" s="115">
        <v>0</v>
      </c>
    </row>
    <row r="498" spans="1:9" ht="15" hidden="1">
      <c r="A498" s="113" t="s">
        <v>759</v>
      </c>
      <c r="B498" s="116" t="s">
        <v>82</v>
      </c>
      <c r="C498" s="116">
        <v>2</v>
      </c>
      <c r="D498" s="113">
        <v>1780</v>
      </c>
      <c r="E498" s="113" t="s">
        <v>3161</v>
      </c>
      <c r="F498" s="113">
        <v>0</v>
      </c>
      <c r="G498" s="115">
        <v>12944.64</v>
      </c>
      <c r="H498" s="115">
        <v>12944.64</v>
      </c>
      <c r="I498" s="115">
        <v>0</v>
      </c>
    </row>
    <row r="499" spans="1:9" ht="15" hidden="1">
      <c r="A499" s="113" t="s">
        <v>977</v>
      </c>
      <c r="B499" s="116" t="s">
        <v>82</v>
      </c>
      <c r="C499" s="116">
        <v>2</v>
      </c>
      <c r="D499" s="113">
        <v>1815</v>
      </c>
      <c r="E499" s="113" t="s">
        <v>3162</v>
      </c>
      <c r="F499" s="113">
        <v>0</v>
      </c>
      <c r="G499" s="115">
        <v>19456.98</v>
      </c>
      <c r="H499" s="115">
        <v>19456.98</v>
      </c>
      <c r="I499" s="115">
        <v>0</v>
      </c>
    </row>
    <row r="500" spans="1:9" ht="15" hidden="1">
      <c r="A500" s="113" t="s">
        <v>738</v>
      </c>
      <c r="B500" s="116" t="s">
        <v>82</v>
      </c>
      <c r="C500" s="116">
        <v>2</v>
      </c>
      <c r="D500" s="113">
        <v>2040</v>
      </c>
      <c r="E500" s="113" t="s">
        <v>2863</v>
      </c>
      <c r="F500" s="115">
        <v>189824.49</v>
      </c>
      <c r="G500" s="115">
        <v>189824.49</v>
      </c>
      <c r="H500" s="115">
        <v>183495.61</v>
      </c>
      <c r="I500" s="115">
        <v>-183495.61</v>
      </c>
    </row>
    <row r="501" spans="1:9" ht="15" hidden="1">
      <c r="A501" s="113" t="s">
        <v>938</v>
      </c>
      <c r="B501" s="116" t="s">
        <v>82</v>
      </c>
      <c r="C501" s="116">
        <v>2</v>
      </c>
      <c r="D501" s="113">
        <v>2058</v>
      </c>
      <c r="E501" s="113" t="s">
        <v>3163</v>
      </c>
      <c r="F501" s="113">
        <v>0</v>
      </c>
      <c r="G501" s="115">
        <v>4117.1899999999996</v>
      </c>
      <c r="H501" s="115">
        <v>4117.1899999999996</v>
      </c>
      <c r="I501" s="115">
        <v>0</v>
      </c>
    </row>
    <row r="502" spans="1:9" ht="15" hidden="1">
      <c r="A502" s="113" t="s">
        <v>2445</v>
      </c>
      <c r="B502" s="116" t="s">
        <v>82</v>
      </c>
      <c r="C502" s="116">
        <v>2</v>
      </c>
      <c r="D502" s="113">
        <v>2059</v>
      </c>
      <c r="E502" s="113" t="s">
        <v>3635</v>
      </c>
      <c r="F502" s="113">
        <v>0</v>
      </c>
      <c r="G502" s="115">
        <v>2980</v>
      </c>
      <c r="H502" s="115">
        <v>2980</v>
      </c>
      <c r="I502" s="115">
        <v>0</v>
      </c>
    </row>
    <row r="503" spans="1:9" ht="15" hidden="1">
      <c r="A503" s="113" t="s">
        <v>1450</v>
      </c>
      <c r="B503" s="116" t="s">
        <v>82</v>
      </c>
      <c r="C503" s="116">
        <v>2</v>
      </c>
      <c r="D503" s="113">
        <v>2151</v>
      </c>
      <c r="E503" s="113" t="s">
        <v>3164</v>
      </c>
      <c r="F503" s="113">
        <v>650.45000000000005</v>
      </c>
      <c r="G503" s="115">
        <v>20807.64</v>
      </c>
      <c r="H503" s="115">
        <v>20816.14</v>
      </c>
      <c r="I503" s="115">
        <v>-658.95</v>
      </c>
    </row>
    <row r="504" spans="1:9" ht="15" hidden="1">
      <c r="A504" s="113" t="s">
        <v>2453</v>
      </c>
      <c r="B504" s="116" t="s">
        <v>82</v>
      </c>
      <c r="C504" s="116">
        <v>2</v>
      </c>
      <c r="D504" s="113">
        <v>2202</v>
      </c>
      <c r="E504" s="113" t="s">
        <v>3636</v>
      </c>
      <c r="F504" s="113">
        <v>0</v>
      </c>
      <c r="G504" s="113">
        <v>0</v>
      </c>
      <c r="H504" s="115">
        <v>82311.600000000006</v>
      </c>
      <c r="I504" s="115">
        <v>-82311.600000000006</v>
      </c>
    </row>
    <row r="505" spans="1:9" ht="15" hidden="1">
      <c r="A505" s="113" t="s">
        <v>1007</v>
      </c>
      <c r="B505" s="116" t="s">
        <v>82</v>
      </c>
      <c r="C505" s="116">
        <v>2</v>
      </c>
      <c r="D505" s="113">
        <v>2210</v>
      </c>
      <c r="E505" s="113" t="s">
        <v>3165</v>
      </c>
      <c r="F505" s="113">
        <v>0</v>
      </c>
      <c r="G505" s="115">
        <v>7655.15</v>
      </c>
      <c r="H505" s="115">
        <v>7655.15</v>
      </c>
      <c r="I505" s="115">
        <v>0</v>
      </c>
    </row>
    <row r="506" spans="1:9" ht="15" hidden="1">
      <c r="A506" s="113" t="s">
        <v>2455</v>
      </c>
      <c r="B506" s="116" t="s">
        <v>82</v>
      </c>
      <c r="C506" s="116">
        <v>2</v>
      </c>
      <c r="D506" s="113">
        <v>2229</v>
      </c>
      <c r="E506" s="113" t="s">
        <v>3429</v>
      </c>
      <c r="F506" s="113">
        <v>0</v>
      </c>
      <c r="G506" s="113">
        <v>189.52</v>
      </c>
      <c r="H506" s="113">
        <v>189.52</v>
      </c>
      <c r="I506" s="115">
        <v>0</v>
      </c>
    </row>
    <row r="507" spans="1:9" ht="15" hidden="1">
      <c r="A507" s="113" t="s">
        <v>1835</v>
      </c>
      <c r="B507" s="116" t="s">
        <v>82</v>
      </c>
      <c r="C507" s="116">
        <v>2</v>
      </c>
      <c r="D507" s="113">
        <v>2242</v>
      </c>
      <c r="E507" s="113" t="s">
        <v>3167</v>
      </c>
      <c r="F507" s="113">
        <v>0</v>
      </c>
      <c r="G507" s="115">
        <v>1713.86</v>
      </c>
      <c r="H507" s="115">
        <v>1713.86</v>
      </c>
      <c r="I507" s="115">
        <v>0</v>
      </c>
    </row>
    <row r="508" spans="1:9" ht="15" hidden="1">
      <c r="A508" s="113" t="s">
        <v>1869</v>
      </c>
      <c r="B508" s="116" t="s">
        <v>82</v>
      </c>
      <c r="C508" s="116">
        <v>2</v>
      </c>
      <c r="D508" s="113">
        <v>2261</v>
      </c>
      <c r="E508" s="113" t="s">
        <v>3637</v>
      </c>
      <c r="F508" s="113">
        <v>0</v>
      </c>
      <c r="G508" s="113">
        <v>485</v>
      </c>
      <c r="H508" s="113">
        <v>485</v>
      </c>
      <c r="I508" s="115">
        <v>0</v>
      </c>
    </row>
    <row r="509" spans="1:9" ht="15" hidden="1">
      <c r="A509" s="113" t="s">
        <v>787</v>
      </c>
      <c r="B509" s="116" t="s">
        <v>82</v>
      </c>
      <c r="C509" s="116">
        <v>2</v>
      </c>
      <c r="D509" s="113">
        <v>2262</v>
      </c>
      <c r="E509" s="113" t="s">
        <v>2460</v>
      </c>
      <c r="F509" s="113">
        <v>0</v>
      </c>
      <c r="G509" s="115">
        <v>27936</v>
      </c>
      <c r="H509" s="115">
        <v>27936</v>
      </c>
      <c r="I509" s="115">
        <v>0</v>
      </c>
    </row>
    <row r="510" spans="1:9" ht="15" hidden="1">
      <c r="A510" s="113" t="s">
        <v>1456</v>
      </c>
      <c r="B510" s="116" t="s">
        <v>82</v>
      </c>
      <c r="C510" s="116">
        <v>2</v>
      </c>
      <c r="D510" s="113">
        <v>2310</v>
      </c>
      <c r="E510" s="113" t="s">
        <v>3169</v>
      </c>
      <c r="F510" s="113">
        <v>0</v>
      </c>
      <c r="G510" s="115">
        <v>4295.9799999999996</v>
      </c>
      <c r="H510" s="115">
        <v>4295.9799999999996</v>
      </c>
      <c r="I510" s="115">
        <v>0</v>
      </c>
    </row>
    <row r="511" spans="1:9" ht="15" hidden="1">
      <c r="A511" s="113" t="s">
        <v>730</v>
      </c>
      <c r="B511" s="116" t="s">
        <v>82</v>
      </c>
      <c r="C511" s="116">
        <v>2</v>
      </c>
      <c r="D511" s="113">
        <v>2343</v>
      </c>
      <c r="E511" s="113" t="s">
        <v>2466</v>
      </c>
      <c r="F511" s="113">
        <v>0</v>
      </c>
      <c r="G511" s="115">
        <v>9350.02</v>
      </c>
      <c r="H511" s="115">
        <v>9350.02</v>
      </c>
      <c r="I511" s="115">
        <v>0</v>
      </c>
    </row>
    <row r="512" spans="1:9" ht="15" hidden="1">
      <c r="A512" s="113" t="s">
        <v>2468</v>
      </c>
      <c r="B512" s="116" t="s">
        <v>82</v>
      </c>
      <c r="C512" s="116">
        <v>2</v>
      </c>
      <c r="D512" s="113">
        <v>2438</v>
      </c>
      <c r="E512" s="113" t="s">
        <v>3476</v>
      </c>
      <c r="F512" s="113">
        <v>0</v>
      </c>
      <c r="G512" s="115">
        <v>18841.599999999999</v>
      </c>
      <c r="H512" s="115">
        <v>18841.599999999999</v>
      </c>
      <c r="I512" s="115">
        <v>0</v>
      </c>
    </row>
    <row r="513" spans="1:9" ht="15" hidden="1">
      <c r="A513" s="113" t="s">
        <v>897</v>
      </c>
      <c r="B513" s="116" t="s">
        <v>82</v>
      </c>
      <c r="C513" s="116">
        <v>2</v>
      </c>
      <c r="D513" s="113">
        <v>2521</v>
      </c>
      <c r="E513" s="113" t="s">
        <v>3170</v>
      </c>
      <c r="F513" s="113">
        <v>0</v>
      </c>
      <c r="G513" s="115">
        <v>2749.91</v>
      </c>
      <c r="H513" s="115">
        <v>2749.91</v>
      </c>
      <c r="I513" s="115">
        <v>0</v>
      </c>
    </row>
    <row r="514" spans="1:9" ht="15" hidden="1">
      <c r="A514" s="113" t="s">
        <v>788</v>
      </c>
      <c r="B514" s="116" t="s">
        <v>82</v>
      </c>
      <c r="C514" s="116">
        <v>2</v>
      </c>
      <c r="D514" s="113">
        <v>2527</v>
      </c>
      <c r="E514" s="113" t="s">
        <v>3171</v>
      </c>
      <c r="F514" s="115">
        <v>730306.69</v>
      </c>
      <c r="G514" s="115">
        <v>1005849.19</v>
      </c>
      <c r="H514" s="115">
        <v>527607.35</v>
      </c>
      <c r="I514" s="115">
        <v>-252064.85</v>
      </c>
    </row>
    <row r="515" spans="1:9" ht="15" hidden="1">
      <c r="A515" s="113" t="s">
        <v>796</v>
      </c>
      <c r="B515" s="116" t="s">
        <v>82</v>
      </c>
      <c r="C515" s="116">
        <v>2</v>
      </c>
      <c r="D515" s="113">
        <v>2543</v>
      </c>
      <c r="E515" s="113" t="s">
        <v>3172</v>
      </c>
      <c r="F515" s="113">
        <v>0</v>
      </c>
      <c r="G515" s="115">
        <v>50837.5</v>
      </c>
      <c r="H515" s="115">
        <v>50837.5</v>
      </c>
      <c r="I515" s="115">
        <v>0</v>
      </c>
    </row>
    <row r="516" spans="1:9" ht="15" hidden="1">
      <c r="A516" s="113" t="s">
        <v>797</v>
      </c>
      <c r="B516" s="116" t="s">
        <v>82</v>
      </c>
      <c r="C516" s="116">
        <v>2</v>
      </c>
      <c r="D516" s="113">
        <v>2547</v>
      </c>
      <c r="E516" s="113" t="s">
        <v>3173</v>
      </c>
      <c r="F516" s="113">
        <v>0</v>
      </c>
      <c r="G516" s="115">
        <v>4375.2299999999996</v>
      </c>
      <c r="H516" s="115">
        <v>4375.2299999999996</v>
      </c>
      <c r="I516" s="115">
        <v>0</v>
      </c>
    </row>
    <row r="517" spans="1:9" ht="15" hidden="1">
      <c r="A517" s="113" t="s">
        <v>802</v>
      </c>
      <c r="B517" s="116" t="s">
        <v>82</v>
      </c>
      <c r="C517" s="116">
        <v>2</v>
      </c>
      <c r="D517" s="113">
        <v>2581</v>
      </c>
      <c r="E517" s="113" t="s">
        <v>2487</v>
      </c>
      <c r="F517" s="115">
        <v>25440.17</v>
      </c>
      <c r="G517" s="115">
        <v>25440.17</v>
      </c>
      <c r="H517" s="115">
        <v>25440.16</v>
      </c>
      <c r="I517" s="115">
        <v>-25440.16</v>
      </c>
    </row>
    <row r="518" spans="1:9" ht="15" hidden="1">
      <c r="A518" s="113" t="s">
        <v>900</v>
      </c>
      <c r="B518" s="116" t="s">
        <v>82</v>
      </c>
      <c r="C518" s="116">
        <v>2</v>
      </c>
      <c r="D518" s="113">
        <v>2597</v>
      </c>
      <c r="E518" s="113" t="s">
        <v>3175</v>
      </c>
      <c r="F518" s="113">
        <v>0</v>
      </c>
      <c r="G518" s="115">
        <v>42169.01</v>
      </c>
      <c r="H518" s="115">
        <v>42169.01</v>
      </c>
      <c r="I518" s="115">
        <v>0</v>
      </c>
    </row>
    <row r="519" spans="1:9" ht="15" hidden="1">
      <c r="A519" s="113" t="s">
        <v>1935</v>
      </c>
      <c r="B519" s="116" t="s">
        <v>82</v>
      </c>
      <c r="C519" s="116">
        <v>2</v>
      </c>
      <c r="D519" s="113">
        <v>2663</v>
      </c>
      <c r="E519" s="113" t="s">
        <v>3176</v>
      </c>
      <c r="F519" s="113">
        <v>0</v>
      </c>
      <c r="G519" s="115">
        <v>88514.32</v>
      </c>
      <c r="H519" s="115">
        <v>88514.32</v>
      </c>
      <c r="I519" s="115">
        <v>0</v>
      </c>
    </row>
    <row r="520" spans="1:9" ht="15" hidden="1">
      <c r="A520" s="113" t="s">
        <v>1466</v>
      </c>
      <c r="B520" s="116" t="s">
        <v>82</v>
      </c>
      <c r="C520" s="116">
        <v>2</v>
      </c>
      <c r="D520" s="113">
        <v>2669</v>
      </c>
      <c r="E520" s="113" t="s">
        <v>3419</v>
      </c>
      <c r="F520" s="115">
        <v>55101.32</v>
      </c>
      <c r="G520" s="115">
        <v>461083.63</v>
      </c>
      <c r="H520" s="115">
        <v>405982.31</v>
      </c>
      <c r="I520" s="115">
        <v>0</v>
      </c>
    </row>
    <row r="521" spans="1:9" ht="15" hidden="1">
      <c r="A521" s="113" t="s">
        <v>969</v>
      </c>
      <c r="B521" s="116" t="s">
        <v>82</v>
      </c>
      <c r="C521" s="116">
        <v>2</v>
      </c>
      <c r="D521" s="113">
        <v>2696</v>
      </c>
      <c r="E521" s="113" t="s">
        <v>3177</v>
      </c>
      <c r="F521" s="115">
        <v>22140.58</v>
      </c>
      <c r="G521" s="115">
        <v>22140.58</v>
      </c>
      <c r="H521" s="115">
        <v>23072.55</v>
      </c>
      <c r="I521" s="115">
        <v>-23072.55</v>
      </c>
    </row>
    <row r="522" spans="1:9" ht="15" hidden="1">
      <c r="A522" s="113" t="s">
        <v>1875</v>
      </c>
      <c r="B522" s="116" t="s">
        <v>82</v>
      </c>
      <c r="C522" s="116">
        <v>2</v>
      </c>
      <c r="D522" s="113">
        <v>2710</v>
      </c>
      <c r="E522" s="113" t="s">
        <v>3178</v>
      </c>
      <c r="F522" s="115">
        <v>27573.68</v>
      </c>
      <c r="G522" s="115">
        <v>27573.68</v>
      </c>
      <c r="H522" s="113">
        <v>0</v>
      </c>
      <c r="I522" s="115">
        <v>0</v>
      </c>
    </row>
    <row r="523" spans="1:9" ht="15" hidden="1">
      <c r="A523" s="113" t="s">
        <v>871</v>
      </c>
      <c r="B523" s="116" t="s">
        <v>82</v>
      </c>
      <c r="C523" s="116">
        <v>2</v>
      </c>
      <c r="D523" s="113">
        <v>2745</v>
      </c>
      <c r="E523" s="113" t="s">
        <v>3180</v>
      </c>
      <c r="F523" s="113">
        <v>0</v>
      </c>
      <c r="G523" s="115">
        <v>57377</v>
      </c>
      <c r="H523" s="115">
        <v>57377</v>
      </c>
      <c r="I523" s="115">
        <v>0</v>
      </c>
    </row>
    <row r="524" spans="1:9" ht="15" hidden="1">
      <c r="A524" s="113" t="s">
        <v>2499</v>
      </c>
      <c r="B524" s="116" t="s">
        <v>82</v>
      </c>
      <c r="C524" s="116">
        <v>2</v>
      </c>
      <c r="D524" s="113">
        <v>2766</v>
      </c>
      <c r="E524" s="113" t="s">
        <v>2500</v>
      </c>
      <c r="F524" s="113">
        <v>0</v>
      </c>
      <c r="G524" s="115">
        <v>7472.99</v>
      </c>
      <c r="H524" s="115">
        <v>7472.99</v>
      </c>
      <c r="I524" s="115">
        <v>0</v>
      </c>
    </row>
    <row r="525" spans="1:9" ht="15" hidden="1">
      <c r="A525" s="113" t="s">
        <v>1879</v>
      </c>
      <c r="B525" s="116" t="s">
        <v>82</v>
      </c>
      <c r="C525" s="116">
        <v>2</v>
      </c>
      <c r="D525" s="113">
        <v>2799</v>
      </c>
      <c r="E525" s="113" t="s">
        <v>3182</v>
      </c>
      <c r="F525" s="113">
        <v>0</v>
      </c>
      <c r="G525" s="115">
        <v>13103.88</v>
      </c>
      <c r="H525" s="115">
        <v>13103.88</v>
      </c>
      <c r="I525" s="115">
        <v>0</v>
      </c>
    </row>
    <row r="526" spans="1:9" ht="15" hidden="1">
      <c r="A526" s="113" t="s">
        <v>888</v>
      </c>
      <c r="B526" s="116" t="s">
        <v>82</v>
      </c>
      <c r="C526" s="116">
        <v>2</v>
      </c>
      <c r="D526" s="113">
        <v>2814</v>
      </c>
      <c r="E526" s="113" t="s">
        <v>3184</v>
      </c>
      <c r="F526" s="113">
        <v>0</v>
      </c>
      <c r="G526" s="115">
        <v>17562.54</v>
      </c>
      <c r="H526" s="115">
        <v>17562.54</v>
      </c>
      <c r="I526" s="115">
        <v>0</v>
      </c>
    </row>
    <row r="527" spans="1:9" ht="15" hidden="1">
      <c r="A527" s="113" t="s">
        <v>889</v>
      </c>
      <c r="B527" s="116" t="s">
        <v>82</v>
      </c>
      <c r="C527" s="116">
        <v>2</v>
      </c>
      <c r="D527" s="113">
        <v>2816</v>
      </c>
      <c r="E527" s="113" t="s">
        <v>3185</v>
      </c>
      <c r="F527" s="113">
        <v>0</v>
      </c>
      <c r="G527" s="115">
        <v>4294</v>
      </c>
      <c r="H527" s="115">
        <v>4294</v>
      </c>
      <c r="I527" s="115">
        <v>0</v>
      </c>
    </row>
    <row r="528" spans="1:9" ht="15" hidden="1">
      <c r="A528" s="113" t="s">
        <v>2512</v>
      </c>
      <c r="B528" s="116" t="s">
        <v>82</v>
      </c>
      <c r="C528" s="116">
        <v>2</v>
      </c>
      <c r="D528" s="113">
        <v>2859</v>
      </c>
      <c r="E528" s="113" t="s">
        <v>3638</v>
      </c>
      <c r="F528" s="113">
        <v>0</v>
      </c>
      <c r="G528" s="113">
        <v>942.4</v>
      </c>
      <c r="H528" s="113">
        <v>942.4</v>
      </c>
      <c r="I528" s="115">
        <v>0</v>
      </c>
    </row>
    <row r="529" spans="1:9" ht="15" hidden="1">
      <c r="A529" s="113" t="s">
        <v>2513</v>
      </c>
      <c r="B529" s="116" t="s">
        <v>82</v>
      </c>
      <c r="C529" s="116">
        <v>2</v>
      </c>
      <c r="D529" s="113">
        <v>2877</v>
      </c>
      <c r="E529" s="113" t="s">
        <v>3431</v>
      </c>
      <c r="F529" s="113">
        <v>0</v>
      </c>
      <c r="G529" s="115">
        <v>13251.36</v>
      </c>
      <c r="H529" s="115">
        <v>13251.36</v>
      </c>
      <c r="I529" s="115">
        <v>0</v>
      </c>
    </row>
    <row r="530" spans="1:9" ht="15" hidden="1">
      <c r="A530" s="113" t="s">
        <v>2514</v>
      </c>
      <c r="B530" s="116" t="s">
        <v>82</v>
      </c>
      <c r="C530" s="116">
        <v>2</v>
      </c>
      <c r="D530" s="113">
        <v>2881</v>
      </c>
      <c r="E530" s="113" t="s">
        <v>3602</v>
      </c>
      <c r="F530" s="113">
        <v>0</v>
      </c>
      <c r="G530" s="113">
        <v>888.34</v>
      </c>
      <c r="H530" s="113">
        <v>888.34</v>
      </c>
      <c r="I530" s="115">
        <v>0</v>
      </c>
    </row>
    <row r="531" spans="1:9" ht="15" hidden="1">
      <c r="A531" s="113" t="s">
        <v>2515</v>
      </c>
      <c r="B531" s="116" t="s">
        <v>82</v>
      </c>
      <c r="C531" s="116">
        <v>2</v>
      </c>
      <c r="D531" s="113">
        <v>2889</v>
      </c>
      <c r="E531" s="113" t="s">
        <v>3603</v>
      </c>
      <c r="F531" s="115">
        <v>154908</v>
      </c>
      <c r="G531" s="113">
        <v>0</v>
      </c>
      <c r="H531" s="113">
        <v>0</v>
      </c>
      <c r="I531" s="115">
        <v>-154908</v>
      </c>
    </row>
    <row r="532" spans="1:9" ht="15" hidden="1">
      <c r="A532" s="113" t="s">
        <v>956</v>
      </c>
      <c r="B532" s="116" t="s">
        <v>82</v>
      </c>
      <c r="C532" s="116">
        <v>2</v>
      </c>
      <c r="D532" s="113">
        <v>2908</v>
      </c>
      <c r="E532" s="113" t="s">
        <v>3432</v>
      </c>
      <c r="F532" s="113">
        <v>0</v>
      </c>
      <c r="G532" s="113">
        <v>758</v>
      </c>
      <c r="H532" s="113">
        <v>758</v>
      </c>
      <c r="I532" s="115">
        <v>0</v>
      </c>
    </row>
    <row r="533" spans="1:9" ht="15" hidden="1">
      <c r="A533" s="113" t="s">
        <v>2518</v>
      </c>
      <c r="B533" s="116" t="s">
        <v>82</v>
      </c>
      <c r="C533" s="116">
        <v>2</v>
      </c>
      <c r="D533" s="113">
        <v>2936</v>
      </c>
      <c r="E533" s="113" t="s">
        <v>2519</v>
      </c>
      <c r="F533" s="113">
        <v>0</v>
      </c>
      <c r="G533" s="115">
        <v>7050.12</v>
      </c>
      <c r="H533" s="115">
        <v>7050.12</v>
      </c>
      <c r="I533" s="115">
        <v>0</v>
      </c>
    </row>
    <row r="534" spans="1:9" ht="15" hidden="1">
      <c r="A534" s="113" t="s">
        <v>994</v>
      </c>
      <c r="B534" s="116" t="s">
        <v>82</v>
      </c>
      <c r="C534" s="116">
        <v>2</v>
      </c>
      <c r="D534" s="113">
        <v>2954</v>
      </c>
      <c r="E534" s="113" t="s">
        <v>3191</v>
      </c>
      <c r="F534" s="113">
        <v>0</v>
      </c>
      <c r="G534" s="115">
        <v>12631.65</v>
      </c>
      <c r="H534" s="115">
        <v>12631.65</v>
      </c>
      <c r="I534" s="115">
        <v>0</v>
      </c>
    </row>
    <row r="535" spans="1:9" ht="15" hidden="1">
      <c r="A535" s="113" t="s">
        <v>995</v>
      </c>
      <c r="B535" s="116" t="s">
        <v>82</v>
      </c>
      <c r="C535" s="116">
        <v>2</v>
      </c>
      <c r="D535" s="113">
        <v>2957</v>
      </c>
      <c r="E535" s="113" t="s">
        <v>3192</v>
      </c>
      <c r="F535" s="113">
        <v>0</v>
      </c>
      <c r="G535" s="115">
        <v>361398.48</v>
      </c>
      <c r="H535" s="115">
        <v>361398.48</v>
      </c>
      <c r="I535" s="115">
        <v>0</v>
      </c>
    </row>
    <row r="536" spans="1:9" ht="15" hidden="1">
      <c r="A536" s="113" t="s">
        <v>1008</v>
      </c>
      <c r="B536" s="116" t="s">
        <v>82</v>
      </c>
      <c r="C536" s="116">
        <v>2</v>
      </c>
      <c r="D536" s="113">
        <v>2971</v>
      </c>
      <c r="E536" s="113" t="s">
        <v>3193</v>
      </c>
      <c r="F536" s="113">
        <v>0</v>
      </c>
      <c r="G536" s="115">
        <v>54921.16</v>
      </c>
      <c r="H536" s="115">
        <v>54921.16</v>
      </c>
      <c r="I536" s="115">
        <v>0</v>
      </c>
    </row>
    <row r="537" spans="1:9" ht="15" hidden="1">
      <c r="A537" s="113" t="s">
        <v>1477</v>
      </c>
      <c r="B537" s="116" t="s">
        <v>82</v>
      </c>
      <c r="C537" s="116">
        <v>2</v>
      </c>
      <c r="D537" s="113">
        <v>2988</v>
      </c>
      <c r="E537" s="113" t="s">
        <v>3195</v>
      </c>
      <c r="F537" s="113">
        <v>0</v>
      </c>
      <c r="G537" s="113">
        <v>885.19</v>
      </c>
      <c r="H537" s="113">
        <v>885.19</v>
      </c>
      <c r="I537" s="115">
        <v>0</v>
      </c>
    </row>
    <row r="538" spans="1:9" ht="15" hidden="1">
      <c r="A538" s="113" t="s">
        <v>1961</v>
      </c>
      <c r="B538" s="116" t="s">
        <v>82</v>
      </c>
      <c r="C538" s="116">
        <v>2</v>
      </c>
      <c r="D538" s="113">
        <v>3810</v>
      </c>
      <c r="E538" s="113" t="s">
        <v>3197</v>
      </c>
      <c r="F538" s="113">
        <v>0</v>
      </c>
      <c r="G538" s="115">
        <v>10833.33</v>
      </c>
      <c r="H538" s="115">
        <v>10833.33</v>
      </c>
      <c r="I538" s="115">
        <v>0</v>
      </c>
    </row>
    <row r="539" spans="1:9" ht="15" hidden="1">
      <c r="A539" s="113" t="s">
        <v>2541</v>
      </c>
      <c r="B539" s="116" t="s">
        <v>82</v>
      </c>
      <c r="C539" s="116">
        <v>2</v>
      </c>
      <c r="D539" s="113">
        <v>3839</v>
      </c>
      <c r="E539" s="113" t="s">
        <v>3202</v>
      </c>
      <c r="F539" s="113">
        <v>0</v>
      </c>
      <c r="G539" s="115">
        <v>2997</v>
      </c>
      <c r="H539" s="115">
        <v>2997</v>
      </c>
      <c r="I539" s="115">
        <v>0</v>
      </c>
    </row>
    <row r="540" spans="1:9" ht="15" hidden="1">
      <c r="A540" s="113" t="s">
        <v>3399</v>
      </c>
      <c r="B540" s="116" t="s">
        <v>82</v>
      </c>
      <c r="C540" s="116">
        <v>2</v>
      </c>
      <c r="D540" s="113">
        <v>3857</v>
      </c>
      <c r="E540" s="113" t="s">
        <v>3442</v>
      </c>
      <c r="F540" s="113">
        <v>0</v>
      </c>
      <c r="G540" s="115">
        <v>67136.23</v>
      </c>
      <c r="H540" s="115">
        <v>67136.23</v>
      </c>
      <c r="I540" s="115">
        <v>0</v>
      </c>
    </row>
    <row r="541" spans="1:9" ht="15" hidden="1">
      <c r="A541" s="113" t="s">
        <v>3482</v>
      </c>
      <c r="B541" s="116" t="s">
        <v>82</v>
      </c>
      <c r="C541" s="116">
        <v>2</v>
      </c>
      <c r="D541" s="113">
        <v>3858</v>
      </c>
      <c r="E541" s="113" t="s">
        <v>3483</v>
      </c>
      <c r="F541" s="115">
        <v>11002.51</v>
      </c>
      <c r="G541" s="115">
        <v>11002.51</v>
      </c>
      <c r="H541" s="113">
        <v>0</v>
      </c>
      <c r="I541" s="115">
        <v>0</v>
      </c>
    </row>
    <row r="542" spans="1:9" ht="15" hidden="1">
      <c r="A542" s="113" t="s">
        <v>3486</v>
      </c>
      <c r="B542" s="116" t="s">
        <v>82</v>
      </c>
      <c r="C542" s="116">
        <v>2</v>
      </c>
      <c r="D542" s="113">
        <v>3863</v>
      </c>
      <c r="E542" s="113" t="s">
        <v>3487</v>
      </c>
      <c r="F542" s="113">
        <v>0</v>
      </c>
      <c r="G542" s="115">
        <v>260799.15</v>
      </c>
      <c r="H542" s="115">
        <v>260799.15</v>
      </c>
      <c r="I542" s="115">
        <v>0</v>
      </c>
    </row>
    <row r="543" spans="1:9" ht="15" hidden="1">
      <c r="A543" s="113" t="s">
        <v>3574</v>
      </c>
      <c r="B543" s="116" t="s">
        <v>82</v>
      </c>
      <c r="C543" s="116">
        <v>2</v>
      </c>
      <c r="D543" s="113">
        <v>3889</v>
      </c>
      <c r="E543" s="113" t="s">
        <v>3575</v>
      </c>
      <c r="F543" s="113">
        <v>0</v>
      </c>
      <c r="G543" s="115">
        <v>1274.25</v>
      </c>
      <c r="H543" s="115">
        <v>1274.25</v>
      </c>
      <c r="I543" s="115">
        <v>0</v>
      </c>
    </row>
    <row r="544" spans="1:9" ht="15" hidden="1">
      <c r="A544" s="113" t="s">
        <v>3639</v>
      </c>
      <c r="B544" s="116" t="s">
        <v>82</v>
      </c>
      <c r="C544" s="116">
        <v>2</v>
      </c>
      <c r="D544" s="113">
        <v>3890</v>
      </c>
      <c r="E544" s="113" t="s">
        <v>3640</v>
      </c>
      <c r="F544" s="113">
        <v>0</v>
      </c>
      <c r="G544" s="113">
        <v>0</v>
      </c>
      <c r="H544" s="115">
        <v>32892</v>
      </c>
      <c r="I544" s="115">
        <v>-32892</v>
      </c>
    </row>
    <row r="545" spans="1:9" ht="15" hidden="1">
      <c r="A545" s="113" t="s">
        <v>3641</v>
      </c>
      <c r="B545" s="116" t="s">
        <v>82</v>
      </c>
      <c r="C545" s="116">
        <v>2</v>
      </c>
      <c r="D545" s="113">
        <v>3892</v>
      </c>
      <c r="E545" s="113" t="s">
        <v>3642</v>
      </c>
      <c r="F545" s="113">
        <v>0</v>
      </c>
      <c r="G545" s="115">
        <v>7990</v>
      </c>
      <c r="H545" s="115">
        <v>7990</v>
      </c>
      <c r="I545" s="115">
        <v>0</v>
      </c>
    </row>
    <row r="546" spans="1:9" ht="15" hidden="1">
      <c r="A546" s="113" t="s">
        <v>3643</v>
      </c>
      <c r="B546" s="116" t="s">
        <v>82</v>
      </c>
      <c r="C546" s="116">
        <v>2</v>
      </c>
      <c r="D546" s="113">
        <v>3893</v>
      </c>
      <c r="E546" s="113" t="s">
        <v>3644</v>
      </c>
      <c r="F546" s="113">
        <v>0</v>
      </c>
      <c r="G546" s="115">
        <v>50505.66</v>
      </c>
      <c r="H546" s="115">
        <v>66859.47</v>
      </c>
      <c r="I546" s="115">
        <v>-16353.81</v>
      </c>
    </row>
    <row r="547" spans="1:9" ht="15" hidden="1">
      <c r="A547" s="113" t="s">
        <v>3645</v>
      </c>
      <c r="B547" s="116" t="s">
        <v>82</v>
      </c>
      <c r="C547" s="116">
        <v>2</v>
      </c>
      <c r="D547" s="113">
        <v>3900</v>
      </c>
      <c r="E547" s="113" t="s">
        <v>3646</v>
      </c>
      <c r="F547" s="113">
        <v>0</v>
      </c>
      <c r="G547" s="115">
        <v>3000</v>
      </c>
      <c r="H547" s="115">
        <v>3000</v>
      </c>
      <c r="I547" s="115">
        <v>0</v>
      </c>
    </row>
    <row r="548" spans="1:9" ht="15" hidden="1">
      <c r="A548" s="113" t="s">
        <v>3647</v>
      </c>
      <c r="B548" s="116" t="s">
        <v>82</v>
      </c>
      <c r="C548" s="116">
        <v>2</v>
      </c>
      <c r="D548" s="113">
        <v>3902</v>
      </c>
      <c r="E548" s="113" t="s">
        <v>3648</v>
      </c>
      <c r="F548" s="113">
        <v>0</v>
      </c>
      <c r="G548" s="113">
        <v>271</v>
      </c>
      <c r="H548" s="113">
        <v>271</v>
      </c>
      <c r="I548" s="115">
        <v>0</v>
      </c>
    </row>
    <row r="549" spans="1:9" ht="15" hidden="1">
      <c r="A549" s="113" t="s">
        <v>3649</v>
      </c>
      <c r="B549" s="116" t="s">
        <v>82</v>
      </c>
      <c r="C549" s="116">
        <v>2</v>
      </c>
      <c r="D549" s="113">
        <v>3903</v>
      </c>
      <c r="E549" s="113" t="s">
        <v>3650</v>
      </c>
      <c r="F549" s="113">
        <v>0</v>
      </c>
      <c r="G549" s="113">
        <v>63.17</v>
      </c>
      <c r="H549" s="113">
        <v>63.17</v>
      </c>
      <c r="I549" s="115">
        <v>0</v>
      </c>
    </row>
    <row r="550" spans="1:9" ht="15" hidden="1">
      <c r="A550" s="113" t="s">
        <v>3651</v>
      </c>
      <c r="B550" s="116" t="s">
        <v>82</v>
      </c>
      <c r="C550" s="116">
        <v>2</v>
      </c>
      <c r="D550" s="113">
        <v>3904</v>
      </c>
      <c r="E550" s="113" t="s">
        <v>3652</v>
      </c>
      <c r="F550" s="113">
        <v>0</v>
      </c>
      <c r="G550" s="115">
        <v>1300</v>
      </c>
      <c r="H550" s="115">
        <v>1300</v>
      </c>
      <c r="I550" s="115">
        <v>0</v>
      </c>
    </row>
    <row r="551" spans="1:9" ht="15" hidden="1">
      <c r="A551" s="113" t="s">
        <v>3653</v>
      </c>
      <c r="B551" s="116" t="s">
        <v>82</v>
      </c>
      <c r="C551" s="116">
        <v>2</v>
      </c>
      <c r="D551" s="113">
        <v>3905</v>
      </c>
      <c r="E551" s="113" t="s">
        <v>3654</v>
      </c>
      <c r="F551" s="113">
        <v>0</v>
      </c>
      <c r="G551" s="113">
        <v>995</v>
      </c>
      <c r="H551" s="113">
        <v>995</v>
      </c>
      <c r="I551" s="115">
        <v>0</v>
      </c>
    </row>
    <row r="552" spans="1:9" ht="15" hidden="1">
      <c r="A552" s="113" t="s">
        <v>191</v>
      </c>
      <c r="B552" s="116" t="s">
        <v>77</v>
      </c>
      <c r="C552" s="116">
        <v>2</v>
      </c>
      <c r="D552" s="113">
        <v>654</v>
      </c>
      <c r="E552" s="113" t="s">
        <v>2953</v>
      </c>
      <c r="F552" s="115">
        <v>4654936.4800000004</v>
      </c>
      <c r="G552" s="115">
        <v>5389813.4400000004</v>
      </c>
      <c r="H552" s="115">
        <v>6736536.9100000001</v>
      </c>
      <c r="I552" s="115">
        <v>-6001659.9500000002</v>
      </c>
    </row>
    <row r="553" spans="1:9" ht="15" hidden="1">
      <c r="A553" s="113" t="s">
        <v>192</v>
      </c>
      <c r="B553" s="116" t="s">
        <v>82</v>
      </c>
      <c r="C553" s="116">
        <v>2</v>
      </c>
      <c r="D553" s="113">
        <v>655</v>
      </c>
      <c r="E553" s="113" t="s">
        <v>2190</v>
      </c>
      <c r="F553" s="115">
        <v>312740.32</v>
      </c>
      <c r="G553" s="115">
        <v>378681.16</v>
      </c>
      <c r="H553" s="115">
        <v>415152.05</v>
      </c>
      <c r="I553" s="115">
        <v>-349211.21</v>
      </c>
    </row>
    <row r="554" spans="1:9" ht="15" hidden="1">
      <c r="A554" s="113" t="s">
        <v>193</v>
      </c>
      <c r="B554" s="116" t="s">
        <v>82</v>
      </c>
      <c r="C554" s="116">
        <v>2</v>
      </c>
      <c r="D554" s="113">
        <v>656</v>
      </c>
      <c r="E554" s="113" t="s">
        <v>406</v>
      </c>
      <c r="F554" s="115">
        <v>1441930.32</v>
      </c>
      <c r="G554" s="115">
        <v>1745951.16</v>
      </c>
      <c r="H554" s="115">
        <v>1915216.57</v>
      </c>
      <c r="I554" s="115">
        <v>-1611195.73</v>
      </c>
    </row>
    <row r="555" spans="1:9" ht="15" hidden="1">
      <c r="A555" s="113" t="s">
        <v>194</v>
      </c>
      <c r="B555" s="116" t="s">
        <v>82</v>
      </c>
      <c r="C555" s="116">
        <v>2</v>
      </c>
      <c r="D555" s="113">
        <v>657</v>
      </c>
      <c r="E555" s="113" t="s">
        <v>2544</v>
      </c>
      <c r="F555" s="115">
        <v>439253.42</v>
      </c>
      <c r="G555" s="115">
        <v>439253.42</v>
      </c>
      <c r="H555" s="115">
        <v>498965.91</v>
      </c>
      <c r="I555" s="115">
        <v>-498965.91</v>
      </c>
    </row>
    <row r="556" spans="1:9" ht="15" hidden="1">
      <c r="A556" s="113" t="s">
        <v>384</v>
      </c>
      <c r="B556" s="116" t="s">
        <v>82</v>
      </c>
      <c r="C556" s="116">
        <v>2</v>
      </c>
      <c r="D556" s="113">
        <v>658</v>
      </c>
      <c r="E556" s="113" t="s">
        <v>407</v>
      </c>
      <c r="F556" s="115">
        <v>1596970.59</v>
      </c>
      <c r="G556" s="115">
        <v>1843314.7</v>
      </c>
      <c r="H556" s="115">
        <v>2657402.31</v>
      </c>
      <c r="I556" s="115">
        <v>-2411058.2000000002</v>
      </c>
    </row>
    <row r="557" spans="1:9" ht="15" hidden="1">
      <c r="A557" s="113" t="s">
        <v>195</v>
      </c>
      <c r="B557" s="116" t="s">
        <v>82</v>
      </c>
      <c r="C557" s="116">
        <v>2</v>
      </c>
      <c r="D557" s="113">
        <v>659</v>
      </c>
      <c r="E557" s="113" t="s">
        <v>408</v>
      </c>
      <c r="F557" s="115">
        <v>620656.57999999996</v>
      </c>
      <c r="G557" s="115">
        <v>668865.75</v>
      </c>
      <c r="H557" s="115">
        <v>980927.08</v>
      </c>
      <c r="I557" s="115">
        <v>-932717.91</v>
      </c>
    </row>
    <row r="558" spans="1:9" ht="15" hidden="1">
      <c r="A558" s="113" t="s">
        <v>196</v>
      </c>
      <c r="B558" s="116" t="s">
        <v>82</v>
      </c>
      <c r="C558" s="116">
        <v>2</v>
      </c>
      <c r="D558" s="113">
        <v>660</v>
      </c>
      <c r="E558" s="113" t="s">
        <v>3203</v>
      </c>
      <c r="F558" s="115">
        <v>243385.25</v>
      </c>
      <c r="G558" s="115">
        <v>313747.25</v>
      </c>
      <c r="H558" s="115">
        <v>268872.99</v>
      </c>
      <c r="I558" s="115">
        <v>-198510.99</v>
      </c>
    </row>
    <row r="559" spans="1:9" ht="15" hidden="1">
      <c r="A559" s="113" t="s">
        <v>197</v>
      </c>
      <c r="B559" s="116" t="s">
        <v>77</v>
      </c>
      <c r="C559" s="116">
        <v>2</v>
      </c>
      <c r="D559" s="113">
        <v>1905</v>
      </c>
      <c r="E559" s="113" t="s">
        <v>2546</v>
      </c>
      <c r="F559" s="113">
        <v>0</v>
      </c>
      <c r="G559" s="115">
        <v>830002.82</v>
      </c>
      <c r="H559" s="115">
        <v>830002.82</v>
      </c>
      <c r="I559" s="115">
        <v>0</v>
      </c>
    </row>
    <row r="560" spans="1:9" ht="15" hidden="1">
      <c r="A560" s="113" t="s">
        <v>382</v>
      </c>
      <c r="B560" s="116" t="s">
        <v>82</v>
      </c>
      <c r="C560" s="116">
        <v>2</v>
      </c>
      <c r="D560" s="113">
        <v>662</v>
      </c>
      <c r="E560" s="113" t="s">
        <v>2546</v>
      </c>
      <c r="F560" s="113">
        <v>0</v>
      </c>
      <c r="G560" s="115">
        <v>830002.82</v>
      </c>
      <c r="H560" s="115">
        <v>830002.82</v>
      </c>
      <c r="I560" s="115">
        <v>0</v>
      </c>
    </row>
    <row r="561" spans="1:9" ht="15" hidden="1">
      <c r="A561" s="113" t="s">
        <v>198</v>
      </c>
      <c r="B561" s="116" t="s">
        <v>77</v>
      </c>
      <c r="C561" s="116">
        <v>2</v>
      </c>
      <c r="D561" s="113">
        <v>663</v>
      </c>
      <c r="E561" s="113" t="s">
        <v>3204</v>
      </c>
      <c r="F561" s="115">
        <v>866339.85</v>
      </c>
      <c r="G561" s="115">
        <v>866339.85</v>
      </c>
      <c r="H561" s="115">
        <v>873427.92</v>
      </c>
      <c r="I561" s="115">
        <v>-873427.92</v>
      </c>
    </row>
    <row r="562" spans="1:9" ht="15" hidden="1">
      <c r="A562" s="113" t="s">
        <v>199</v>
      </c>
      <c r="B562" s="116" t="s">
        <v>82</v>
      </c>
      <c r="C562" s="116">
        <v>2</v>
      </c>
      <c r="D562" s="113">
        <v>664</v>
      </c>
      <c r="E562" s="113" t="s">
        <v>404</v>
      </c>
      <c r="F562" s="115">
        <v>646280.65</v>
      </c>
      <c r="G562" s="115">
        <v>646280.65</v>
      </c>
      <c r="H562" s="115">
        <v>653092.34</v>
      </c>
      <c r="I562" s="115">
        <v>-653092.34</v>
      </c>
    </row>
    <row r="563" spans="1:9" ht="15" hidden="1">
      <c r="A563" s="113" t="s">
        <v>200</v>
      </c>
      <c r="B563" s="116" t="s">
        <v>82</v>
      </c>
      <c r="C563" s="116">
        <v>2</v>
      </c>
      <c r="D563" s="113">
        <v>665</v>
      </c>
      <c r="E563" s="113" t="s">
        <v>409</v>
      </c>
      <c r="F563" s="115">
        <v>197742.87</v>
      </c>
      <c r="G563" s="115">
        <v>197742.87</v>
      </c>
      <c r="H563" s="115">
        <v>200798</v>
      </c>
      <c r="I563" s="115">
        <v>-200798</v>
      </c>
    </row>
    <row r="564" spans="1:9" ht="15" hidden="1">
      <c r="A564" s="113" t="s">
        <v>201</v>
      </c>
      <c r="B564" s="116" t="s">
        <v>82</v>
      </c>
      <c r="C564" s="116">
        <v>2</v>
      </c>
      <c r="D564" s="113">
        <v>666</v>
      </c>
      <c r="E564" s="113" t="s">
        <v>3205</v>
      </c>
      <c r="F564" s="115">
        <v>9017.7099999999991</v>
      </c>
      <c r="G564" s="115">
        <v>9017.7099999999991</v>
      </c>
      <c r="H564" s="115">
        <v>9017.7099999999991</v>
      </c>
      <c r="I564" s="115">
        <v>-9017.7099999999991</v>
      </c>
    </row>
    <row r="565" spans="1:9" ht="15" hidden="1">
      <c r="A565" s="113" t="s">
        <v>703</v>
      </c>
      <c r="B565" s="116" t="s">
        <v>82</v>
      </c>
      <c r="C565" s="116">
        <v>2</v>
      </c>
      <c r="D565" s="113">
        <v>2240</v>
      </c>
      <c r="E565" s="113" t="s">
        <v>3206</v>
      </c>
      <c r="F565" s="115">
        <v>13298.62</v>
      </c>
      <c r="G565" s="115">
        <v>13298.62</v>
      </c>
      <c r="H565" s="115">
        <v>10519.87</v>
      </c>
      <c r="I565" s="115">
        <v>-10519.87</v>
      </c>
    </row>
    <row r="566" spans="1:9" ht="15" hidden="1">
      <c r="A566" s="113" t="s">
        <v>202</v>
      </c>
      <c r="B566" s="116" t="s">
        <v>77</v>
      </c>
      <c r="C566" s="116">
        <v>2</v>
      </c>
      <c r="D566" s="113">
        <v>667</v>
      </c>
      <c r="E566" s="113" t="s">
        <v>3207</v>
      </c>
      <c r="F566" s="115">
        <v>11810.95</v>
      </c>
      <c r="G566" s="115">
        <v>276040.81</v>
      </c>
      <c r="H566" s="115">
        <v>276980.2</v>
      </c>
      <c r="I566" s="115">
        <v>-12750.34</v>
      </c>
    </row>
    <row r="567" spans="1:9" ht="15" hidden="1">
      <c r="A567" s="113" t="s">
        <v>203</v>
      </c>
      <c r="B567" s="116" t="s">
        <v>82</v>
      </c>
      <c r="C567" s="116">
        <v>2</v>
      </c>
      <c r="D567" s="113">
        <v>668</v>
      </c>
      <c r="E567" s="113" t="s">
        <v>3208</v>
      </c>
      <c r="F567" s="115">
        <v>4109</v>
      </c>
      <c r="G567" s="115">
        <v>55348.9</v>
      </c>
      <c r="H567" s="115">
        <v>63990.239999999998</v>
      </c>
      <c r="I567" s="115">
        <v>-12750.34</v>
      </c>
    </row>
    <row r="568" spans="1:9" ht="15" hidden="1">
      <c r="A568" s="113" t="s">
        <v>204</v>
      </c>
      <c r="B568" s="116" t="s">
        <v>82</v>
      </c>
      <c r="C568" s="116">
        <v>2</v>
      </c>
      <c r="D568" s="113">
        <v>669</v>
      </c>
      <c r="E568" s="113" t="s">
        <v>2551</v>
      </c>
      <c r="F568" s="113">
        <v>0</v>
      </c>
      <c r="G568" s="115">
        <v>23590.92</v>
      </c>
      <c r="H568" s="115">
        <v>23590.92</v>
      </c>
      <c r="I568" s="115">
        <v>0</v>
      </c>
    </row>
    <row r="569" spans="1:9" ht="15" hidden="1">
      <c r="A569" s="113" t="s">
        <v>683</v>
      </c>
      <c r="B569" s="116" t="s">
        <v>82</v>
      </c>
      <c r="C569" s="116">
        <v>2</v>
      </c>
      <c r="D569" s="113">
        <v>670</v>
      </c>
      <c r="E569" s="113" t="s">
        <v>2552</v>
      </c>
      <c r="F569" s="113">
        <v>0</v>
      </c>
      <c r="G569" s="115">
        <v>7406.47</v>
      </c>
      <c r="H569" s="115">
        <v>7406.47</v>
      </c>
      <c r="I569" s="115">
        <v>0</v>
      </c>
    </row>
    <row r="570" spans="1:9" ht="15" hidden="1">
      <c r="A570" s="113" t="s">
        <v>205</v>
      </c>
      <c r="B570" s="116" t="s">
        <v>82</v>
      </c>
      <c r="C570" s="116">
        <v>2</v>
      </c>
      <c r="D570" s="113">
        <v>672</v>
      </c>
      <c r="E570" s="113" t="s">
        <v>2554</v>
      </c>
      <c r="F570" s="113">
        <v>0</v>
      </c>
      <c r="G570" s="115">
        <v>113492.2</v>
      </c>
      <c r="H570" s="115">
        <v>113492.2</v>
      </c>
      <c r="I570" s="115">
        <v>0</v>
      </c>
    </row>
    <row r="571" spans="1:9" ht="15" hidden="1">
      <c r="A571" s="113" t="s">
        <v>206</v>
      </c>
      <c r="B571" s="116" t="s">
        <v>82</v>
      </c>
      <c r="C571" s="116">
        <v>2</v>
      </c>
      <c r="D571" s="113">
        <v>673</v>
      </c>
      <c r="E571" s="113" t="s">
        <v>3209</v>
      </c>
      <c r="F571" s="113">
        <v>0</v>
      </c>
      <c r="G571" s="115">
        <v>46583.97</v>
      </c>
      <c r="H571" s="115">
        <v>46583.97</v>
      </c>
      <c r="I571" s="115">
        <v>0</v>
      </c>
    </row>
    <row r="572" spans="1:9" ht="15" hidden="1">
      <c r="A572" s="113" t="s">
        <v>207</v>
      </c>
      <c r="B572" s="116" t="s">
        <v>82</v>
      </c>
      <c r="C572" s="116">
        <v>2</v>
      </c>
      <c r="D572" s="113">
        <v>674</v>
      </c>
      <c r="E572" s="113" t="s">
        <v>2556</v>
      </c>
      <c r="F572" s="115">
        <v>7701.95</v>
      </c>
      <c r="G572" s="115">
        <v>29618.35</v>
      </c>
      <c r="H572" s="115">
        <v>21916.400000000001</v>
      </c>
      <c r="I572" s="115">
        <v>0</v>
      </c>
    </row>
    <row r="573" spans="1:9" ht="15" hidden="1">
      <c r="A573" s="113" t="s">
        <v>208</v>
      </c>
      <c r="B573" s="116" t="s">
        <v>77</v>
      </c>
      <c r="C573" s="116">
        <v>2</v>
      </c>
      <c r="D573" s="113">
        <v>675</v>
      </c>
      <c r="E573" s="113" t="s">
        <v>3210</v>
      </c>
      <c r="F573" s="115">
        <v>1099562.3799999999</v>
      </c>
      <c r="G573" s="113">
        <v>0</v>
      </c>
      <c r="H573" s="115">
        <v>17605.900000000001</v>
      </c>
      <c r="I573" s="115">
        <v>-1117168.28</v>
      </c>
    </row>
    <row r="574" spans="1:9" ht="15" hidden="1">
      <c r="A574" s="113" t="s">
        <v>209</v>
      </c>
      <c r="B574" s="116" t="s">
        <v>82</v>
      </c>
      <c r="C574" s="116">
        <v>2</v>
      </c>
      <c r="D574" s="113">
        <v>676</v>
      </c>
      <c r="E574" s="113" t="s">
        <v>3210</v>
      </c>
      <c r="F574" s="115">
        <v>24505.68</v>
      </c>
      <c r="G574" s="113">
        <v>0</v>
      </c>
      <c r="H574" s="113">
        <v>0</v>
      </c>
      <c r="I574" s="115">
        <v>-24505.68</v>
      </c>
    </row>
    <row r="575" spans="1:9" ht="15" hidden="1">
      <c r="A575" s="113" t="s">
        <v>210</v>
      </c>
      <c r="B575" s="116" t="s">
        <v>82</v>
      </c>
      <c r="C575" s="116">
        <v>2</v>
      </c>
      <c r="D575" s="113">
        <v>685</v>
      </c>
      <c r="E575" s="113" t="s">
        <v>2558</v>
      </c>
      <c r="F575" s="115">
        <v>34880.550000000003</v>
      </c>
      <c r="G575" s="113">
        <v>0</v>
      </c>
      <c r="H575" s="113">
        <v>129.59</v>
      </c>
      <c r="I575" s="115">
        <v>-35010.14</v>
      </c>
    </row>
    <row r="576" spans="1:9" ht="15" hidden="1">
      <c r="A576" s="113" t="s">
        <v>211</v>
      </c>
      <c r="B576" s="116" t="s">
        <v>82</v>
      </c>
      <c r="C576" s="116">
        <v>2</v>
      </c>
      <c r="D576" s="113">
        <v>1558</v>
      </c>
      <c r="E576" s="113" t="s">
        <v>2559</v>
      </c>
      <c r="F576" s="115">
        <v>13623.53</v>
      </c>
      <c r="G576" s="113">
        <v>0</v>
      </c>
      <c r="H576" s="113">
        <v>50.61</v>
      </c>
      <c r="I576" s="115">
        <v>-13674.14</v>
      </c>
    </row>
    <row r="577" spans="1:9" ht="15" hidden="1">
      <c r="A577" s="113" t="s">
        <v>212</v>
      </c>
      <c r="B577" s="116" t="s">
        <v>82</v>
      </c>
      <c r="C577" s="116">
        <v>2</v>
      </c>
      <c r="D577" s="113">
        <v>1741</v>
      </c>
      <c r="E577" s="113" t="s">
        <v>3211</v>
      </c>
      <c r="F577" s="115">
        <v>12569.19</v>
      </c>
      <c r="G577" s="113">
        <v>0</v>
      </c>
      <c r="H577" s="113">
        <v>46.81</v>
      </c>
      <c r="I577" s="115">
        <v>-12616</v>
      </c>
    </row>
    <row r="578" spans="1:9" ht="15" hidden="1">
      <c r="A578" s="113" t="s">
        <v>213</v>
      </c>
      <c r="B578" s="116" t="s">
        <v>82</v>
      </c>
      <c r="C578" s="116">
        <v>2</v>
      </c>
      <c r="D578" s="113">
        <v>1772</v>
      </c>
      <c r="E578" s="113" t="s">
        <v>3212</v>
      </c>
      <c r="F578" s="115">
        <v>1246.3800000000001</v>
      </c>
      <c r="G578" s="113">
        <v>0</v>
      </c>
      <c r="H578" s="113">
        <v>4.63</v>
      </c>
      <c r="I578" s="115">
        <v>-1251.01</v>
      </c>
    </row>
    <row r="579" spans="1:9" ht="15" hidden="1">
      <c r="A579" s="113" t="s">
        <v>371</v>
      </c>
      <c r="B579" s="116" t="s">
        <v>82</v>
      </c>
      <c r="C579" s="116">
        <v>2</v>
      </c>
      <c r="D579" s="113">
        <v>1839</v>
      </c>
      <c r="E579" s="113" t="s">
        <v>3213</v>
      </c>
      <c r="F579" s="115">
        <v>1277.74</v>
      </c>
      <c r="G579" s="113">
        <v>0</v>
      </c>
      <c r="H579" s="113">
        <v>4.75</v>
      </c>
      <c r="I579" s="115">
        <v>-1282.49</v>
      </c>
    </row>
    <row r="580" spans="1:9" ht="15" hidden="1">
      <c r="A580" s="113" t="s">
        <v>374</v>
      </c>
      <c r="B580" s="116" t="s">
        <v>82</v>
      </c>
      <c r="C580" s="116">
        <v>2</v>
      </c>
      <c r="D580" s="113">
        <v>1866</v>
      </c>
      <c r="E580" s="113" t="s">
        <v>3214</v>
      </c>
      <c r="F580" s="115">
        <v>10579.62</v>
      </c>
      <c r="G580" s="113">
        <v>0</v>
      </c>
      <c r="H580" s="113">
        <v>39.299999999999997</v>
      </c>
      <c r="I580" s="115">
        <v>-10618.92</v>
      </c>
    </row>
    <row r="581" spans="1:9" ht="15" hidden="1">
      <c r="A581" s="113" t="s">
        <v>383</v>
      </c>
      <c r="B581" s="116" t="s">
        <v>82</v>
      </c>
      <c r="C581" s="116">
        <v>2</v>
      </c>
      <c r="D581" s="113">
        <v>1910</v>
      </c>
      <c r="E581" s="113" t="s">
        <v>3215</v>
      </c>
      <c r="F581" s="113">
        <v>291.39</v>
      </c>
      <c r="G581" s="113">
        <v>0</v>
      </c>
      <c r="H581" s="113">
        <v>1.08</v>
      </c>
      <c r="I581" s="115">
        <v>-292.47000000000003</v>
      </c>
    </row>
    <row r="582" spans="1:9" ht="15" hidden="1">
      <c r="A582" s="113" t="s">
        <v>579</v>
      </c>
      <c r="B582" s="116" t="s">
        <v>82</v>
      </c>
      <c r="C582" s="116">
        <v>2</v>
      </c>
      <c r="D582" s="113">
        <v>1979</v>
      </c>
      <c r="E582" s="113" t="s">
        <v>3216</v>
      </c>
      <c r="F582" s="115">
        <v>750825.02</v>
      </c>
      <c r="G582" s="113">
        <v>0</v>
      </c>
      <c r="H582" s="115">
        <v>2789.35</v>
      </c>
      <c r="I582" s="115">
        <v>-753614.37</v>
      </c>
    </row>
    <row r="583" spans="1:9" ht="15" hidden="1">
      <c r="A583" s="113" t="s">
        <v>644</v>
      </c>
      <c r="B583" s="116" t="s">
        <v>82</v>
      </c>
      <c r="C583" s="116">
        <v>2</v>
      </c>
      <c r="D583" s="113">
        <v>2054</v>
      </c>
      <c r="E583" s="113" t="s">
        <v>3217</v>
      </c>
      <c r="F583" s="115">
        <v>25526.45</v>
      </c>
      <c r="G583" s="113">
        <v>0</v>
      </c>
      <c r="H583" s="113">
        <v>94.83</v>
      </c>
      <c r="I583" s="115">
        <v>-25621.279999999999</v>
      </c>
    </row>
    <row r="584" spans="1:9" ht="15" hidden="1">
      <c r="A584" s="113" t="s">
        <v>646</v>
      </c>
      <c r="B584" s="116" t="s">
        <v>82</v>
      </c>
      <c r="C584" s="116">
        <v>2</v>
      </c>
      <c r="D584" s="113">
        <v>2081</v>
      </c>
      <c r="E584" s="113" t="s">
        <v>2564</v>
      </c>
      <c r="F584" s="115">
        <v>44477.97</v>
      </c>
      <c r="G584" s="113">
        <v>0</v>
      </c>
      <c r="H584" s="113">
        <v>165.24</v>
      </c>
      <c r="I584" s="115">
        <v>-44643.21</v>
      </c>
    </row>
    <row r="585" spans="1:9" ht="15" hidden="1">
      <c r="A585" s="113" t="s">
        <v>653</v>
      </c>
      <c r="B585" s="116" t="s">
        <v>82</v>
      </c>
      <c r="C585" s="116">
        <v>2</v>
      </c>
      <c r="D585" s="113">
        <v>2126</v>
      </c>
      <c r="E585" s="113" t="s">
        <v>2565</v>
      </c>
      <c r="F585" s="115">
        <v>1430.58</v>
      </c>
      <c r="G585" s="113">
        <v>0</v>
      </c>
      <c r="H585" s="113">
        <v>5.32</v>
      </c>
      <c r="I585" s="115">
        <v>-1435.9</v>
      </c>
    </row>
    <row r="586" spans="1:9" ht="15" hidden="1">
      <c r="A586" s="113" t="s">
        <v>654</v>
      </c>
      <c r="B586" s="116" t="s">
        <v>82</v>
      </c>
      <c r="C586" s="116">
        <v>2</v>
      </c>
      <c r="D586" s="113">
        <v>2127</v>
      </c>
      <c r="E586" s="113" t="s">
        <v>2566</v>
      </c>
      <c r="F586" s="115">
        <v>4646.09</v>
      </c>
      <c r="G586" s="113">
        <v>0</v>
      </c>
      <c r="H586" s="113">
        <v>17.260000000000002</v>
      </c>
      <c r="I586" s="115">
        <v>-4663.3500000000004</v>
      </c>
    </row>
    <row r="587" spans="1:9" ht="15" hidden="1">
      <c r="A587" s="113" t="s">
        <v>655</v>
      </c>
      <c r="B587" s="116" t="s">
        <v>82</v>
      </c>
      <c r="C587" s="116">
        <v>2</v>
      </c>
      <c r="D587" s="113">
        <v>2128</v>
      </c>
      <c r="E587" s="113" t="s">
        <v>3218</v>
      </c>
      <c r="F587" s="113">
        <v>968.53</v>
      </c>
      <c r="G587" s="113">
        <v>0</v>
      </c>
      <c r="H587" s="113">
        <v>3.6</v>
      </c>
      <c r="I587" s="115">
        <v>-972.13</v>
      </c>
    </row>
    <row r="588" spans="1:9" ht="15" hidden="1">
      <c r="A588" s="113" t="s">
        <v>656</v>
      </c>
      <c r="B588" s="116" t="s">
        <v>82</v>
      </c>
      <c r="C588" s="116">
        <v>2</v>
      </c>
      <c r="D588" s="113">
        <v>2138</v>
      </c>
      <c r="E588" s="113" t="s">
        <v>3219</v>
      </c>
      <c r="F588" s="113">
        <v>639.01</v>
      </c>
      <c r="G588" s="113">
        <v>0</v>
      </c>
      <c r="H588" s="113">
        <v>2.37</v>
      </c>
      <c r="I588" s="115">
        <v>-641.38</v>
      </c>
    </row>
    <row r="589" spans="1:9" ht="15" hidden="1">
      <c r="A589" s="113" t="s">
        <v>699</v>
      </c>
      <c r="B589" s="116" t="s">
        <v>82</v>
      </c>
      <c r="C589" s="116">
        <v>2</v>
      </c>
      <c r="D589" s="113">
        <v>2212</v>
      </c>
      <c r="E589" s="113" t="s">
        <v>3221</v>
      </c>
      <c r="F589" s="115">
        <v>18581.27</v>
      </c>
      <c r="G589" s="113">
        <v>0</v>
      </c>
      <c r="H589" s="113">
        <v>0</v>
      </c>
      <c r="I589" s="115">
        <v>-18581.27</v>
      </c>
    </row>
    <row r="590" spans="1:9" ht="15" hidden="1">
      <c r="A590" s="113" t="s">
        <v>700</v>
      </c>
      <c r="B590" s="116" t="s">
        <v>82</v>
      </c>
      <c r="C590" s="116">
        <v>2</v>
      </c>
      <c r="D590" s="113">
        <v>2213</v>
      </c>
      <c r="E590" s="113" t="s">
        <v>2570</v>
      </c>
      <c r="F590" s="115">
        <v>26175.919999999998</v>
      </c>
      <c r="G590" s="113">
        <v>0</v>
      </c>
      <c r="H590" s="113">
        <v>0</v>
      </c>
      <c r="I590" s="115">
        <v>-26175.919999999998</v>
      </c>
    </row>
    <row r="591" spans="1:9" ht="15" hidden="1">
      <c r="A591" s="113" t="s">
        <v>701</v>
      </c>
      <c r="B591" s="116" t="s">
        <v>82</v>
      </c>
      <c r="C591" s="116">
        <v>2</v>
      </c>
      <c r="D591" s="113">
        <v>2214</v>
      </c>
      <c r="E591" s="113" t="s">
        <v>3222</v>
      </c>
      <c r="F591" s="115">
        <v>13628.89</v>
      </c>
      <c r="G591" s="113">
        <v>0</v>
      </c>
      <c r="H591" s="113">
        <v>50.63</v>
      </c>
      <c r="I591" s="115">
        <v>-13679.52</v>
      </c>
    </row>
    <row r="592" spans="1:9" ht="15" hidden="1">
      <c r="A592" s="113" t="s">
        <v>939</v>
      </c>
      <c r="B592" s="116" t="s">
        <v>82</v>
      </c>
      <c r="C592" s="116">
        <v>2</v>
      </c>
      <c r="D592" s="113">
        <v>2215</v>
      </c>
      <c r="E592" s="113" t="s">
        <v>3223</v>
      </c>
      <c r="F592" s="115">
        <v>1269.8699999999999</v>
      </c>
      <c r="G592" s="113">
        <v>0</v>
      </c>
      <c r="H592" s="113">
        <v>4.72</v>
      </c>
      <c r="I592" s="115">
        <v>-1274.5899999999999</v>
      </c>
    </row>
    <row r="593" spans="1:9" ht="15" hidden="1">
      <c r="A593" s="113" t="s">
        <v>940</v>
      </c>
      <c r="B593" s="116" t="s">
        <v>82</v>
      </c>
      <c r="C593" s="116">
        <v>2</v>
      </c>
      <c r="D593" s="113">
        <v>2216</v>
      </c>
      <c r="E593" s="113" t="s">
        <v>3224</v>
      </c>
      <c r="F593" s="113">
        <v>507.18</v>
      </c>
      <c r="G593" s="113">
        <v>0</v>
      </c>
      <c r="H593" s="113">
        <v>1.88</v>
      </c>
      <c r="I593" s="115">
        <v>-509.06</v>
      </c>
    </row>
    <row r="594" spans="1:9" ht="15" hidden="1">
      <c r="A594" s="113" t="s">
        <v>709</v>
      </c>
      <c r="B594" s="116" t="s">
        <v>82</v>
      </c>
      <c r="C594" s="116">
        <v>2</v>
      </c>
      <c r="D594" s="113">
        <v>2267</v>
      </c>
      <c r="E594" s="113" t="s">
        <v>3224</v>
      </c>
      <c r="F594" s="115">
        <v>7648.36</v>
      </c>
      <c r="G594" s="113">
        <v>0</v>
      </c>
      <c r="H594" s="113">
        <v>28.41</v>
      </c>
      <c r="I594" s="115">
        <v>-7676.77</v>
      </c>
    </row>
    <row r="595" spans="1:9" ht="15" hidden="1">
      <c r="A595" s="113" t="s">
        <v>739</v>
      </c>
      <c r="B595" s="116" t="s">
        <v>82</v>
      </c>
      <c r="C595" s="116">
        <v>2</v>
      </c>
      <c r="D595" s="113">
        <v>2359</v>
      </c>
      <c r="E595" s="113" t="s">
        <v>3225</v>
      </c>
      <c r="F595" s="115">
        <v>2322.0300000000002</v>
      </c>
      <c r="G595" s="113">
        <v>0</v>
      </c>
      <c r="H595" s="113">
        <v>8.6300000000000008</v>
      </c>
      <c r="I595" s="115">
        <v>-2330.66</v>
      </c>
    </row>
    <row r="596" spans="1:9" ht="15" hidden="1">
      <c r="A596" s="113" t="s">
        <v>749</v>
      </c>
      <c r="B596" s="116" t="s">
        <v>82</v>
      </c>
      <c r="C596" s="116">
        <v>2</v>
      </c>
      <c r="D596" s="113">
        <v>2388</v>
      </c>
      <c r="E596" s="113" t="s">
        <v>3226</v>
      </c>
      <c r="F596" s="115">
        <v>11291.7</v>
      </c>
      <c r="G596" s="113">
        <v>0</v>
      </c>
      <c r="H596" s="113">
        <v>39.33</v>
      </c>
      <c r="I596" s="115">
        <v>-11331.03</v>
      </c>
    </row>
    <row r="597" spans="1:9" ht="15" hidden="1">
      <c r="A597" s="113" t="s">
        <v>771</v>
      </c>
      <c r="B597" s="116" t="s">
        <v>82</v>
      </c>
      <c r="C597" s="116">
        <v>2</v>
      </c>
      <c r="D597" s="113">
        <v>2453</v>
      </c>
      <c r="E597" s="113" t="s">
        <v>3227</v>
      </c>
      <c r="F597" s="113">
        <v>578.48</v>
      </c>
      <c r="G597" s="113">
        <v>0</v>
      </c>
      <c r="H597" s="113">
        <v>2.89</v>
      </c>
      <c r="I597" s="115">
        <v>-581.37</v>
      </c>
    </row>
    <row r="598" spans="1:9" ht="15" hidden="1">
      <c r="A598" s="113" t="s">
        <v>772</v>
      </c>
      <c r="B598" s="116" t="s">
        <v>82</v>
      </c>
      <c r="C598" s="116">
        <v>2</v>
      </c>
      <c r="D598" s="113">
        <v>2475</v>
      </c>
      <c r="E598" s="113" t="s">
        <v>2560</v>
      </c>
      <c r="F598" s="115">
        <v>1090.25</v>
      </c>
      <c r="G598" s="113">
        <v>0</v>
      </c>
      <c r="H598" s="113">
        <v>4.05</v>
      </c>
      <c r="I598" s="115">
        <v>-1094.3</v>
      </c>
    </row>
    <row r="599" spans="1:9" ht="15" hidden="1">
      <c r="A599" s="113" t="s">
        <v>789</v>
      </c>
      <c r="B599" s="116" t="s">
        <v>82</v>
      </c>
      <c r="C599" s="116">
        <v>2</v>
      </c>
      <c r="D599" s="113">
        <v>2518</v>
      </c>
      <c r="E599" s="113" t="s">
        <v>2573</v>
      </c>
      <c r="F599" s="113">
        <v>658.67</v>
      </c>
      <c r="G599" s="113">
        <v>0</v>
      </c>
      <c r="H599" s="113">
        <v>2.4500000000000002</v>
      </c>
      <c r="I599" s="115">
        <v>-661.12</v>
      </c>
    </row>
    <row r="600" spans="1:9" ht="15" hidden="1">
      <c r="A600" s="113" t="s">
        <v>790</v>
      </c>
      <c r="B600" s="116" t="s">
        <v>82</v>
      </c>
      <c r="C600" s="116">
        <v>2</v>
      </c>
      <c r="D600" s="113">
        <v>2520</v>
      </c>
      <c r="E600" s="113" t="s">
        <v>3228</v>
      </c>
      <c r="F600" s="115">
        <v>1061.07</v>
      </c>
      <c r="G600" s="113">
        <v>0</v>
      </c>
      <c r="H600" s="113">
        <v>3.94</v>
      </c>
      <c r="I600" s="115">
        <v>-1065.01</v>
      </c>
    </row>
    <row r="601" spans="1:9" ht="15" hidden="1">
      <c r="A601" s="113" t="s">
        <v>791</v>
      </c>
      <c r="B601" s="116" t="s">
        <v>82</v>
      </c>
      <c r="C601" s="116">
        <v>2</v>
      </c>
      <c r="D601" s="113">
        <v>2531</v>
      </c>
      <c r="E601" s="113" t="s">
        <v>3229</v>
      </c>
      <c r="F601" s="113">
        <v>358.12</v>
      </c>
      <c r="G601" s="113">
        <v>0</v>
      </c>
      <c r="H601" s="113">
        <v>1.33</v>
      </c>
      <c r="I601" s="115">
        <v>-359.45</v>
      </c>
    </row>
    <row r="602" spans="1:9" ht="15" hidden="1">
      <c r="A602" s="113" t="s">
        <v>798</v>
      </c>
      <c r="B602" s="116" t="s">
        <v>82</v>
      </c>
      <c r="C602" s="116">
        <v>2</v>
      </c>
      <c r="D602" s="113">
        <v>2542</v>
      </c>
      <c r="E602" s="113" t="s">
        <v>3230</v>
      </c>
      <c r="F602" s="115">
        <v>5051.57</v>
      </c>
      <c r="G602" s="113">
        <v>0</v>
      </c>
      <c r="H602" s="113">
        <v>18.649999999999999</v>
      </c>
      <c r="I602" s="115">
        <v>-5070.22</v>
      </c>
    </row>
    <row r="603" spans="1:9" ht="15" hidden="1">
      <c r="A603" s="113" t="s">
        <v>807</v>
      </c>
      <c r="B603" s="116" t="s">
        <v>82</v>
      </c>
      <c r="C603" s="116">
        <v>2</v>
      </c>
      <c r="D603" s="113">
        <v>2592</v>
      </c>
      <c r="E603" s="113" t="s">
        <v>3231</v>
      </c>
      <c r="F603" s="115">
        <v>8128.8</v>
      </c>
      <c r="G603" s="113">
        <v>0</v>
      </c>
      <c r="H603" s="113">
        <v>30.2</v>
      </c>
      <c r="I603" s="115">
        <v>-8159</v>
      </c>
    </row>
    <row r="604" spans="1:9" ht="15" hidden="1">
      <c r="A604" s="113" t="s">
        <v>827</v>
      </c>
      <c r="B604" s="116" t="s">
        <v>82</v>
      </c>
      <c r="C604" s="116">
        <v>2</v>
      </c>
      <c r="D604" s="113">
        <v>2666</v>
      </c>
      <c r="E604" s="113" t="s">
        <v>3232</v>
      </c>
      <c r="F604" s="115">
        <v>53934.42</v>
      </c>
      <c r="G604" s="113">
        <v>0</v>
      </c>
      <c r="H604" s="113">
        <v>200.37</v>
      </c>
      <c r="I604" s="115">
        <v>-54134.79</v>
      </c>
    </row>
    <row r="605" spans="1:9" ht="15" hidden="1">
      <c r="A605" s="113" t="s">
        <v>860</v>
      </c>
      <c r="B605" s="116" t="s">
        <v>82</v>
      </c>
      <c r="C605" s="116">
        <v>2</v>
      </c>
      <c r="D605" s="113">
        <v>2734</v>
      </c>
      <c r="E605" s="113" t="s">
        <v>2577</v>
      </c>
      <c r="F605" s="115">
        <v>1627.55</v>
      </c>
      <c r="G605" s="113">
        <v>0</v>
      </c>
      <c r="H605" s="113">
        <v>6.05</v>
      </c>
      <c r="I605" s="115">
        <v>-1633.6</v>
      </c>
    </row>
    <row r="606" spans="1:9" ht="15" hidden="1">
      <c r="A606" s="113" t="s">
        <v>901</v>
      </c>
      <c r="B606" s="116" t="s">
        <v>82</v>
      </c>
      <c r="C606" s="116">
        <v>2</v>
      </c>
      <c r="D606" s="113">
        <v>2862</v>
      </c>
      <c r="E606" s="113" t="s">
        <v>3233</v>
      </c>
      <c r="F606" s="113">
        <v>498.83</v>
      </c>
      <c r="G606" s="113">
        <v>0</v>
      </c>
      <c r="H606" s="113">
        <v>1.85</v>
      </c>
      <c r="I606" s="115">
        <v>-500.68</v>
      </c>
    </row>
    <row r="607" spans="1:9" ht="15" hidden="1">
      <c r="A607" s="113" t="s">
        <v>941</v>
      </c>
      <c r="B607" s="116" t="s">
        <v>82</v>
      </c>
      <c r="C607" s="116">
        <v>2</v>
      </c>
      <c r="D607" s="113">
        <v>2880</v>
      </c>
      <c r="E607" s="113" t="s">
        <v>2579</v>
      </c>
      <c r="F607" s="115">
        <v>2243.4299999999998</v>
      </c>
      <c r="G607" s="113">
        <v>0</v>
      </c>
      <c r="H607" s="113">
        <v>8.33</v>
      </c>
      <c r="I607" s="115">
        <v>-2251.7600000000002</v>
      </c>
    </row>
    <row r="608" spans="1:9" ht="15" hidden="1">
      <c r="A608" s="113" t="s">
        <v>942</v>
      </c>
      <c r="B608" s="116" t="s">
        <v>82</v>
      </c>
      <c r="C608" s="116">
        <v>2</v>
      </c>
      <c r="D608" s="113">
        <v>2882</v>
      </c>
      <c r="E608" s="113" t="s">
        <v>2580</v>
      </c>
      <c r="F608" s="113">
        <v>852.72</v>
      </c>
      <c r="G608" s="113">
        <v>0</v>
      </c>
      <c r="H608" s="113">
        <v>3.17</v>
      </c>
      <c r="I608" s="115">
        <v>-855.89</v>
      </c>
    </row>
    <row r="609" spans="1:9" ht="15" hidden="1">
      <c r="A609" s="113" t="s">
        <v>997</v>
      </c>
      <c r="B609" s="116" t="s">
        <v>82</v>
      </c>
      <c r="C609" s="116">
        <v>2</v>
      </c>
      <c r="D609" s="113">
        <v>2964</v>
      </c>
      <c r="E609" s="113" t="s">
        <v>2581</v>
      </c>
      <c r="F609" s="113">
        <v>660.68</v>
      </c>
      <c r="G609" s="113">
        <v>0</v>
      </c>
      <c r="H609" s="113">
        <v>2.4500000000000002</v>
      </c>
      <c r="I609" s="115">
        <v>-663.13</v>
      </c>
    </row>
    <row r="610" spans="1:9" ht="15" hidden="1">
      <c r="A610" s="113" t="s">
        <v>1974</v>
      </c>
      <c r="B610" s="116" t="s">
        <v>82</v>
      </c>
      <c r="C610" s="116">
        <v>2</v>
      </c>
      <c r="D610" s="113">
        <v>3825</v>
      </c>
      <c r="E610" s="113" t="s">
        <v>2582</v>
      </c>
      <c r="F610" s="113">
        <v>968.52</v>
      </c>
      <c r="G610" s="113">
        <v>0</v>
      </c>
      <c r="H610" s="115">
        <v>13783.77</v>
      </c>
      <c r="I610" s="115">
        <v>-14752.29</v>
      </c>
    </row>
    <row r="611" spans="1:9" ht="15" hidden="1">
      <c r="A611" s="113" t="s">
        <v>3400</v>
      </c>
      <c r="B611" s="116" t="s">
        <v>82</v>
      </c>
      <c r="C611" s="116">
        <v>2</v>
      </c>
      <c r="D611" s="113">
        <v>3850</v>
      </c>
      <c r="E611" s="113" t="s">
        <v>3443</v>
      </c>
      <c r="F611" s="115">
        <v>1153.6400000000001</v>
      </c>
      <c r="G611" s="113">
        <v>0</v>
      </c>
      <c r="H611" s="113">
        <v>4.29</v>
      </c>
      <c r="I611" s="115">
        <v>-1157.93</v>
      </c>
    </row>
    <row r="612" spans="1:9" ht="15" hidden="1">
      <c r="A612" s="113" t="s">
        <v>3496</v>
      </c>
      <c r="B612" s="116" t="s">
        <v>82</v>
      </c>
      <c r="C612" s="116">
        <v>2</v>
      </c>
      <c r="D612" s="113">
        <v>3869</v>
      </c>
      <c r="E612" s="113" t="s">
        <v>3497</v>
      </c>
      <c r="F612" s="115">
        <v>1007.69</v>
      </c>
      <c r="G612" s="113">
        <v>0</v>
      </c>
      <c r="H612" s="113">
        <v>3.74</v>
      </c>
      <c r="I612" s="115">
        <v>-1011.43</v>
      </c>
    </row>
    <row r="613" spans="1:9" ht="15" hidden="1">
      <c r="A613" s="113" t="s">
        <v>3576</v>
      </c>
      <c r="B613" s="116" t="s">
        <v>82</v>
      </c>
      <c r="C613" s="116">
        <v>2</v>
      </c>
      <c r="D613" s="113">
        <v>3876</v>
      </c>
      <c r="E613" s="113" t="s">
        <v>3608</v>
      </c>
      <c r="F613" s="115">
        <v>6499.99</v>
      </c>
      <c r="G613" s="113">
        <v>0</v>
      </c>
      <c r="H613" s="113">
        <v>24.15</v>
      </c>
      <c r="I613" s="115">
        <v>-6524.14</v>
      </c>
    </row>
    <row r="614" spans="1:9" ht="15" hidden="1">
      <c r="A614" s="113" t="s">
        <v>3578</v>
      </c>
      <c r="B614" s="116" t="s">
        <v>82</v>
      </c>
      <c r="C614" s="116">
        <v>2</v>
      </c>
      <c r="D614" s="113">
        <v>3879</v>
      </c>
      <c r="E614" s="113" t="s">
        <v>3609</v>
      </c>
      <c r="F614" s="115">
        <v>4275</v>
      </c>
      <c r="G614" s="113">
        <v>0</v>
      </c>
      <c r="H614" s="113">
        <v>15.88</v>
      </c>
      <c r="I614" s="115">
        <v>-4290.88</v>
      </c>
    </row>
    <row r="615" spans="1:9" ht="15" hidden="1">
      <c r="A615" s="113" t="s">
        <v>214</v>
      </c>
      <c r="B615" s="116" t="s">
        <v>77</v>
      </c>
      <c r="C615" s="116">
        <v>2</v>
      </c>
      <c r="D615" s="113">
        <v>686</v>
      </c>
      <c r="E615" s="113" t="s">
        <v>3234</v>
      </c>
      <c r="F615" s="115">
        <v>35058526.82</v>
      </c>
      <c r="G615" s="115">
        <v>288503.15000000002</v>
      </c>
      <c r="H615" s="115">
        <v>2406413.2400000002</v>
      </c>
      <c r="I615" s="115">
        <v>-37176436.909999996</v>
      </c>
    </row>
    <row r="616" spans="1:9" ht="15" hidden="1">
      <c r="A616" s="113" t="s">
        <v>215</v>
      </c>
      <c r="B616" s="116" t="s">
        <v>82</v>
      </c>
      <c r="C616" s="116">
        <v>2</v>
      </c>
      <c r="D616" s="113">
        <v>687</v>
      </c>
      <c r="E616" s="113" t="s">
        <v>3235</v>
      </c>
      <c r="F616" s="115">
        <v>34042214.369999997</v>
      </c>
      <c r="G616" s="113">
        <v>0</v>
      </c>
      <c r="H616" s="115">
        <v>2384402.14</v>
      </c>
      <c r="I616" s="115">
        <v>-36426616.509999998</v>
      </c>
    </row>
    <row r="617" spans="1:9" ht="15" hidden="1">
      <c r="A617" s="113" t="s">
        <v>216</v>
      </c>
      <c r="B617" s="116" t="s">
        <v>82</v>
      </c>
      <c r="C617" s="116">
        <v>2</v>
      </c>
      <c r="D617" s="113">
        <v>688</v>
      </c>
      <c r="E617" s="113" t="s">
        <v>2585</v>
      </c>
      <c r="F617" s="115">
        <v>26247.22</v>
      </c>
      <c r="G617" s="115">
        <v>2742.47</v>
      </c>
      <c r="H617" s="113">
        <v>0</v>
      </c>
      <c r="I617" s="115">
        <v>-23504.75</v>
      </c>
    </row>
    <row r="618" spans="1:9" ht="15" hidden="1">
      <c r="A618" s="113" t="s">
        <v>218</v>
      </c>
      <c r="B618" s="116" t="s">
        <v>82</v>
      </c>
      <c r="C618" s="116">
        <v>2</v>
      </c>
      <c r="D618" s="113">
        <v>690</v>
      </c>
      <c r="E618" s="113" t="s">
        <v>3236</v>
      </c>
      <c r="F618" s="115">
        <v>703144.58</v>
      </c>
      <c r="G618" s="113">
        <v>0</v>
      </c>
      <c r="H618" s="113">
        <v>0</v>
      </c>
      <c r="I618" s="115">
        <v>-703144.58</v>
      </c>
    </row>
    <row r="619" spans="1:9" ht="15" hidden="1">
      <c r="A619" s="113" t="s">
        <v>219</v>
      </c>
      <c r="B619" s="116" t="s">
        <v>82</v>
      </c>
      <c r="C619" s="116">
        <v>2</v>
      </c>
      <c r="D619" s="113">
        <v>697</v>
      </c>
      <c r="E619" s="113" t="s">
        <v>3236</v>
      </c>
      <c r="F619" s="113">
        <v>73.5</v>
      </c>
      <c r="G619" s="113">
        <v>0</v>
      </c>
      <c r="H619" s="113">
        <v>0</v>
      </c>
      <c r="I619" s="115">
        <v>-73.5</v>
      </c>
    </row>
    <row r="620" spans="1:9" ht="15" hidden="1">
      <c r="A620" s="113" t="s">
        <v>221</v>
      </c>
      <c r="B620" s="116" t="s">
        <v>82</v>
      </c>
      <c r="C620" s="116">
        <v>2</v>
      </c>
      <c r="D620" s="113">
        <v>1463</v>
      </c>
      <c r="E620" s="113" t="s">
        <v>3237</v>
      </c>
      <c r="F620" s="113">
        <v>28.5</v>
      </c>
      <c r="G620" s="113">
        <v>0</v>
      </c>
      <c r="H620" s="113">
        <v>0</v>
      </c>
      <c r="I620" s="115">
        <v>-28.5</v>
      </c>
    </row>
    <row r="621" spans="1:9" ht="15" hidden="1">
      <c r="A621" s="113" t="s">
        <v>222</v>
      </c>
      <c r="B621" s="116" t="s">
        <v>82</v>
      </c>
      <c r="C621" s="116">
        <v>2</v>
      </c>
      <c r="D621" s="113">
        <v>1693</v>
      </c>
      <c r="E621" s="113" t="s">
        <v>3238</v>
      </c>
      <c r="F621" s="115">
        <v>265056.96999999997</v>
      </c>
      <c r="G621" s="115">
        <v>264000</v>
      </c>
      <c r="H621" s="113">
        <v>0</v>
      </c>
      <c r="I621" s="115">
        <v>-1056.97</v>
      </c>
    </row>
    <row r="622" spans="1:9" ht="15" hidden="1">
      <c r="A622" s="113" t="s">
        <v>882</v>
      </c>
      <c r="B622" s="116" t="s">
        <v>82</v>
      </c>
      <c r="C622" s="116">
        <v>2</v>
      </c>
      <c r="D622" s="113">
        <v>2796</v>
      </c>
      <c r="E622" s="113" t="s">
        <v>3239</v>
      </c>
      <c r="F622" s="115">
        <v>7656.15</v>
      </c>
      <c r="G622" s="115">
        <v>7655.15</v>
      </c>
      <c r="H622" s="115">
        <v>7905.57</v>
      </c>
      <c r="I622" s="115">
        <v>-7906.57</v>
      </c>
    </row>
    <row r="623" spans="1:9" ht="15" hidden="1">
      <c r="A623" s="113" t="s">
        <v>883</v>
      </c>
      <c r="B623" s="116" t="s">
        <v>82</v>
      </c>
      <c r="C623" s="116">
        <v>2</v>
      </c>
      <c r="D623" s="113">
        <v>2797</v>
      </c>
      <c r="E623" s="113" t="s">
        <v>3239</v>
      </c>
      <c r="F623" s="115">
        <v>14105.53</v>
      </c>
      <c r="G623" s="115">
        <v>14105.53</v>
      </c>
      <c r="H623" s="115">
        <v>14105.53</v>
      </c>
      <c r="I623" s="115">
        <v>-14105.53</v>
      </c>
    </row>
    <row r="624" spans="1:9" ht="15" hidden="1">
      <c r="A624" s="113" t="s">
        <v>223</v>
      </c>
      <c r="B624" s="116" t="s">
        <v>77</v>
      </c>
      <c r="C624" s="116">
        <v>2</v>
      </c>
      <c r="D624" s="113">
        <v>699</v>
      </c>
      <c r="E624" s="113" t="s">
        <v>3240</v>
      </c>
      <c r="F624" s="115">
        <v>1508596.65</v>
      </c>
      <c r="G624" s="115">
        <v>1925310.08</v>
      </c>
      <c r="H624" s="115">
        <v>1544243.41</v>
      </c>
      <c r="I624" s="115">
        <v>-1127529.98</v>
      </c>
    </row>
    <row r="625" spans="1:9" ht="15" hidden="1">
      <c r="A625" s="113" t="s">
        <v>224</v>
      </c>
      <c r="B625" s="116" t="s">
        <v>82</v>
      </c>
      <c r="C625" s="116">
        <v>2</v>
      </c>
      <c r="D625" s="113">
        <v>702</v>
      </c>
      <c r="E625" s="113" t="s">
        <v>3241</v>
      </c>
      <c r="F625" s="115">
        <v>430335.08</v>
      </c>
      <c r="G625" s="115">
        <v>430335.08</v>
      </c>
      <c r="H625" s="115">
        <v>429078.07</v>
      </c>
      <c r="I625" s="115">
        <v>-429078.07</v>
      </c>
    </row>
    <row r="626" spans="1:9" ht="15" hidden="1">
      <c r="A626" s="113" t="s">
        <v>225</v>
      </c>
      <c r="B626" s="116" t="s">
        <v>82</v>
      </c>
      <c r="C626" s="116">
        <v>2</v>
      </c>
      <c r="D626" s="113">
        <v>703</v>
      </c>
      <c r="E626" s="113" t="s">
        <v>3242</v>
      </c>
      <c r="F626" s="115">
        <v>31870.49</v>
      </c>
      <c r="G626" s="115">
        <v>38909.31</v>
      </c>
      <c r="H626" s="115">
        <v>22268.28</v>
      </c>
      <c r="I626" s="115">
        <v>-15229.46</v>
      </c>
    </row>
    <row r="627" spans="1:9" ht="15" hidden="1">
      <c r="A627" s="113" t="s">
        <v>226</v>
      </c>
      <c r="B627" s="116" t="s">
        <v>82</v>
      </c>
      <c r="C627" s="116">
        <v>2</v>
      </c>
      <c r="D627" s="113">
        <v>704</v>
      </c>
      <c r="E627" s="113" t="s">
        <v>3243</v>
      </c>
      <c r="F627" s="115">
        <v>192848.46</v>
      </c>
      <c r="G627" s="115">
        <v>187475.95</v>
      </c>
      <c r="H627" s="115">
        <v>84573.16</v>
      </c>
      <c r="I627" s="115">
        <v>-89945.67</v>
      </c>
    </row>
    <row r="628" spans="1:9" ht="15" hidden="1">
      <c r="A628" s="113" t="s">
        <v>227</v>
      </c>
      <c r="B628" s="116" t="s">
        <v>82</v>
      </c>
      <c r="C628" s="116">
        <v>2</v>
      </c>
      <c r="D628" s="113">
        <v>705</v>
      </c>
      <c r="E628" s="113" t="s">
        <v>3244</v>
      </c>
      <c r="F628" s="115">
        <v>355990.96</v>
      </c>
      <c r="G628" s="115">
        <v>369844.71</v>
      </c>
      <c r="H628" s="115">
        <v>260586.22</v>
      </c>
      <c r="I628" s="115">
        <v>-246732.47</v>
      </c>
    </row>
    <row r="629" spans="1:9" ht="15" hidden="1">
      <c r="A629" s="113" t="s">
        <v>228</v>
      </c>
      <c r="B629" s="116" t="s">
        <v>82</v>
      </c>
      <c r="C629" s="116">
        <v>2</v>
      </c>
      <c r="D629" s="113">
        <v>706</v>
      </c>
      <c r="E629" s="113" t="s">
        <v>3245</v>
      </c>
      <c r="F629" s="115">
        <v>272988.07</v>
      </c>
      <c r="G629" s="115">
        <v>233727.41</v>
      </c>
      <c r="H629" s="115">
        <v>126325.57</v>
      </c>
      <c r="I629" s="115">
        <v>-165586.23000000001</v>
      </c>
    </row>
    <row r="630" spans="1:9" ht="15" hidden="1">
      <c r="A630" s="113" t="s">
        <v>229</v>
      </c>
      <c r="B630" s="116" t="s">
        <v>82</v>
      </c>
      <c r="C630" s="116">
        <v>2</v>
      </c>
      <c r="D630" s="113">
        <v>707</v>
      </c>
      <c r="E630" s="113" t="s">
        <v>3246</v>
      </c>
      <c r="F630" s="115">
        <v>6602.23</v>
      </c>
      <c r="G630" s="115">
        <v>13423.55</v>
      </c>
      <c r="H630" s="115">
        <v>6821.32</v>
      </c>
      <c r="I630" s="115">
        <v>0</v>
      </c>
    </row>
    <row r="631" spans="1:9" ht="15" hidden="1">
      <c r="A631" s="113" t="s">
        <v>230</v>
      </c>
      <c r="B631" s="116" t="s">
        <v>82</v>
      </c>
      <c r="C631" s="116">
        <v>2</v>
      </c>
      <c r="D631" s="113">
        <v>708</v>
      </c>
      <c r="E631" s="113" t="s">
        <v>3247</v>
      </c>
      <c r="F631" s="115">
        <v>4431.8999999999996</v>
      </c>
      <c r="G631" s="115">
        <v>1344.87</v>
      </c>
      <c r="H631" s="113">
        <v>209.19</v>
      </c>
      <c r="I631" s="115">
        <v>-3296.22</v>
      </c>
    </row>
    <row r="632" spans="1:9" ht="15" hidden="1">
      <c r="A632" s="113" t="s">
        <v>231</v>
      </c>
      <c r="B632" s="116" t="s">
        <v>82</v>
      </c>
      <c r="C632" s="116">
        <v>2</v>
      </c>
      <c r="D632" s="113">
        <v>709</v>
      </c>
      <c r="E632" s="113" t="s">
        <v>3248</v>
      </c>
      <c r="F632" s="115">
        <v>139416.6</v>
      </c>
      <c r="G632" s="115">
        <v>139416.6</v>
      </c>
      <c r="H632" s="115">
        <v>136858.19</v>
      </c>
      <c r="I632" s="115">
        <v>-136858.19</v>
      </c>
    </row>
    <row r="633" spans="1:9" ht="15" hidden="1">
      <c r="A633" s="113" t="s">
        <v>232</v>
      </c>
      <c r="B633" s="116" t="s">
        <v>82</v>
      </c>
      <c r="C633" s="116">
        <v>2</v>
      </c>
      <c r="D633" s="113">
        <v>710</v>
      </c>
      <c r="E633" s="113" t="s">
        <v>3249</v>
      </c>
      <c r="F633" s="115">
        <v>5908.14</v>
      </c>
      <c r="G633" s="115">
        <v>4956.01</v>
      </c>
      <c r="H633" s="115">
        <v>3774.54</v>
      </c>
      <c r="I633" s="115">
        <v>-4726.67</v>
      </c>
    </row>
    <row r="634" spans="1:9" ht="15" hidden="1">
      <c r="A634" s="113" t="s">
        <v>233</v>
      </c>
      <c r="B634" s="116" t="s">
        <v>82</v>
      </c>
      <c r="C634" s="116">
        <v>2</v>
      </c>
      <c r="D634" s="113">
        <v>711</v>
      </c>
      <c r="E634" s="113" t="s">
        <v>3250</v>
      </c>
      <c r="F634" s="115">
        <v>2682.6</v>
      </c>
      <c r="G634" s="115">
        <v>2682.6</v>
      </c>
      <c r="H634" s="115">
        <v>2609.2800000000002</v>
      </c>
      <c r="I634" s="115">
        <v>-2609.2800000000002</v>
      </c>
    </row>
    <row r="635" spans="1:9" ht="15" hidden="1">
      <c r="A635" s="113" t="s">
        <v>234</v>
      </c>
      <c r="B635" s="116" t="s">
        <v>82</v>
      </c>
      <c r="C635" s="116">
        <v>2</v>
      </c>
      <c r="D635" s="113">
        <v>712</v>
      </c>
      <c r="E635" s="113" t="s">
        <v>3251</v>
      </c>
      <c r="F635" s="113">
        <v>6</v>
      </c>
      <c r="G635" s="113">
        <v>6</v>
      </c>
      <c r="H635" s="113">
        <v>6</v>
      </c>
      <c r="I635" s="115">
        <v>-6</v>
      </c>
    </row>
    <row r="636" spans="1:9" ht="15" hidden="1">
      <c r="A636" s="113" t="s">
        <v>235</v>
      </c>
      <c r="B636" s="116" t="s">
        <v>82</v>
      </c>
      <c r="C636" s="116">
        <v>2</v>
      </c>
      <c r="D636" s="113">
        <v>717</v>
      </c>
      <c r="E636" s="113" t="s">
        <v>3252</v>
      </c>
      <c r="F636" s="113">
        <v>9.85</v>
      </c>
      <c r="G636" s="113">
        <v>9.85</v>
      </c>
      <c r="H636" s="113">
        <v>9.85</v>
      </c>
      <c r="I636" s="115">
        <v>-9.85</v>
      </c>
    </row>
    <row r="637" spans="1:9" ht="15" hidden="1">
      <c r="A637" s="113" t="s">
        <v>236</v>
      </c>
      <c r="B637" s="116" t="s">
        <v>82</v>
      </c>
      <c r="C637" s="116">
        <v>2</v>
      </c>
      <c r="D637" s="113">
        <v>718</v>
      </c>
      <c r="E637" s="113" t="s">
        <v>3252</v>
      </c>
      <c r="F637" s="115">
        <v>9017.7099999999991</v>
      </c>
      <c r="G637" s="115">
        <v>9017.7099999999991</v>
      </c>
      <c r="H637" s="115">
        <v>9017.7099999999991</v>
      </c>
      <c r="I637" s="115">
        <v>-9017.7099999999991</v>
      </c>
    </row>
    <row r="638" spans="1:9" ht="15" hidden="1">
      <c r="A638" s="113" t="s">
        <v>237</v>
      </c>
      <c r="B638" s="116" t="s">
        <v>82</v>
      </c>
      <c r="C638" s="116">
        <v>2</v>
      </c>
      <c r="D638" s="113">
        <v>719</v>
      </c>
      <c r="E638" s="113" t="s">
        <v>3253</v>
      </c>
      <c r="F638" s="115">
        <v>34928.129999999997</v>
      </c>
      <c r="G638" s="115">
        <v>67364.41</v>
      </c>
      <c r="H638" s="115">
        <v>32436.28</v>
      </c>
      <c r="I638" s="115">
        <v>0</v>
      </c>
    </row>
    <row r="639" spans="1:9" ht="15" hidden="1">
      <c r="A639" s="113" t="s">
        <v>580</v>
      </c>
      <c r="B639" s="116" t="s">
        <v>82</v>
      </c>
      <c r="C639" s="116">
        <v>2</v>
      </c>
      <c r="D639" s="113">
        <v>1256</v>
      </c>
      <c r="E639" s="113" t="s">
        <v>3254</v>
      </c>
      <c r="F639" s="115">
        <v>5100.54</v>
      </c>
      <c r="G639" s="115">
        <v>5100.54</v>
      </c>
      <c r="H639" s="115">
        <v>3426.97</v>
      </c>
      <c r="I639" s="115">
        <v>-3426.97</v>
      </c>
    </row>
    <row r="640" spans="1:9" ht="15" hidden="1">
      <c r="A640" s="113" t="s">
        <v>640</v>
      </c>
      <c r="B640" s="116" t="s">
        <v>82</v>
      </c>
      <c r="C640" s="116">
        <v>2</v>
      </c>
      <c r="D640" s="113">
        <v>2047</v>
      </c>
      <c r="E640" s="113" t="s">
        <v>3255</v>
      </c>
      <c r="F640" s="113">
        <v>0</v>
      </c>
      <c r="G640" s="115">
        <v>22961.279999999999</v>
      </c>
      <c r="H640" s="115">
        <v>22961.279999999999</v>
      </c>
      <c r="I640" s="115">
        <v>0</v>
      </c>
    </row>
    <row r="641" spans="1:9" ht="15" hidden="1">
      <c r="A641" s="113" t="s">
        <v>714</v>
      </c>
      <c r="B641" s="116" t="s">
        <v>82</v>
      </c>
      <c r="C641" s="116">
        <v>2</v>
      </c>
      <c r="D641" s="113">
        <v>2296</v>
      </c>
      <c r="E641" s="113" t="s">
        <v>3256</v>
      </c>
      <c r="F641" s="113">
        <v>243.61</v>
      </c>
      <c r="G641" s="113">
        <v>0</v>
      </c>
      <c r="H641" s="113">
        <v>0</v>
      </c>
      <c r="I641" s="115">
        <v>-243.61</v>
      </c>
    </row>
    <row r="642" spans="1:9" ht="15" hidden="1">
      <c r="A642" s="113" t="s">
        <v>760</v>
      </c>
      <c r="B642" s="116" t="s">
        <v>82</v>
      </c>
      <c r="C642" s="116">
        <v>2</v>
      </c>
      <c r="D642" s="113">
        <v>2430</v>
      </c>
      <c r="E642" s="113" t="s">
        <v>3257</v>
      </c>
      <c r="F642" s="113">
        <v>0</v>
      </c>
      <c r="G642" s="113">
        <v>0</v>
      </c>
      <c r="H642" s="113">
        <v>711.61</v>
      </c>
      <c r="I642" s="115">
        <v>-711.61</v>
      </c>
    </row>
    <row r="643" spans="1:9" ht="15" hidden="1">
      <c r="A643" s="113" t="s">
        <v>782</v>
      </c>
      <c r="B643" s="116" t="s">
        <v>82</v>
      </c>
      <c r="C643" s="116">
        <v>2</v>
      </c>
      <c r="D643" s="113">
        <v>2500</v>
      </c>
      <c r="E643" s="113" t="s">
        <v>3258</v>
      </c>
      <c r="F643" s="115">
        <v>11609.28</v>
      </c>
      <c r="G643" s="115">
        <v>11609.38</v>
      </c>
      <c r="H643" s="115">
        <v>18363.669999999998</v>
      </c>
      <c r="I643" s="115">
        <v>-18363.57</v>
      </c>
    </row>
    <row r="644" spans="1:9" ht="15" hidden="1">
      <c r="A644" s="113" t="s">
        <v>943</v>
      </c>
      <c r="B644" s="116" t="s">
        <v>82</v>
      </c>
      <c r="C644" s="116">
        <v>2</v>
      </c>
      <c r="D644" s="113">
        <v>2894</v>
      </c>
      <c r="E644" s="113" t="s">
        <v>3610</v>
      </c>
      <c r="F644" s="115">
        <v>4607</v>
      </c>
      <c r="G644" s="115">
        <v>4607</v>
      </c>
      <c r="H644" s="113">
        <v>0</v>
      </c>
      <c r="I644" s="115">
        <v>0</v>
      </c>
    </row>
    <row r="645" spans="1:9" ht="15" hidden="1">
      <c r="A645" s="113" t="s">
        <v>3655</v>
      </c>
      <c r="B645" s="116" t="s">
        <v>82</v>
      </c>
      <c r="C645" s="116">
        <v>2</v>
      </c>
      <c r="D645" s="113">
        <v>3891</v>
      </c>
      <c r="E645" s="113" t="s">
        <v>3656</v>
      </c>
      <c r="F645" s="113">
        <v>0</v>
      </c>
      <c r="G645" s="115">
        <v>382517.82</v>
      </c>
      <c r="H645" s="115">
        <v>382517.82</v>
      </c>
      <c r="I645" s="115">
        <v>0</v>
      </c>
    </row>
    <row r="646" spans="1:9" ht="15" hidden="1">
      <c r="A646" s="113" t="s">
        <v>3657</v>
      </c>
      <c r="B646" s="116" t="s">
        <v>82</v>
      </c>
      <c r="C646" s="116">
        <v>2</v>
      </c>
      <c r="D646" s="113">
        <v>3907</v>
      </c>
      <c r="E646" s="113" t="s">
        <v>3658</v>
      </c>
      <c r="F646" s="113">
        <v>0</v>
      </c>
      <c r="G646" s="113">
        <v>0</v>
      </c>
      <c r="H646" s="115">
        <v>1688.4</v>
      </c>
      <c r="I646" s="115">
        <v>-1688.4</v>
      </c>
    </row>
    <row r="647" spans="1:9" ht="15" hidden="1">
      <c r="A647" s="113" t="s">
        <v>238</v>
      </c>
      <c r="B647" s="116" t="s">
        <v>77</v>
      </c>
      <c r="C647" s="116">
        <v>2</v>
      </c>
      <c r="D647" s="113">
        <v>720</v>
      </c>
      <c r="E647" s="113" t="s">
        <v>3259</v>
      </c>
      <c r="F647" s="115">
        <v>8122696.1299999999</v>
      </c>
      <c r="G647" s="115">
        <v>283633.57</v>
      </c>
      <c r="H647" s="115">
        <v>1299194.25</v>
      </c>
      <c r="I647" s="115">
        <v>-9138256.8100000005</v>
      </c>
    </row>
    <row r="648" spans="1:9" ht="15" hidden="1">
      <c r="A648" s="113" t="s">
        <v>239</v>
      </c>
      <c r="B648" s="116" t="s">
        <v>82</v>
      </c>
      <c r="C648" s="116">
        <v>2</v>
      </c>
      <c r="D648" s="113">
        <v>721</v>
      </c>
      <c r="E648" s="113" t="s">
        <v>2608</v>
      </c>
      <c r="F648" s="115">
        <v>3187736.54</v>
      </c>
      <c r="G648" s="115">
        <v>207098.19</v>
      </c>
      <c r="H648" s="115">
        <v>352463.19</v>
      </c>
      <c r="I648" s="115">
        <v>-3333101.54</v>
      </c>
    </row>
    <row r="649" spans="1:9" ht="15" hidden="1">
      <c r="A649" s="113" t="s">
        <v>241</v>
      </c>
      <c r="B649" s="116" t="s">
        <v>82</v>
      </c>
      <c r="C649" s="116">
        <v>2</v>
      </c>
      <c r="D649" s="113">
        <v>723</v>
      </c>
      <c r="E649" s="113" t="s">
        <v>3260</v>
      </c>
      <c r="F649" s="115">
        <v>768778.72</v>
      </c>
      <c r="G649" s="115">
        <v>3145.82</v>
      </c>
      <c r="H649" s="115">
        <v>216150.09</v>
      </c>
      <c r="I649" s="115">
        <v>-981782.99</v>
      </c>
    </row>
    <row r="650" spans="1:9" ht="15" hidden="1">
      <c r="A650" s="113" t="s">
        <v>243</v>
      </c>
      <c r="B650" s="116" t="s">
        <v>82</v>
      </c>
      <c r="C650" s="116">
        <v>2</v>
      </c>
      <c r="D650" s="113">
        <v>725</v>
      </c>
      <c r="E650" s="113" t="s">
        <v>2610</v>
      </c>
      <c r="F650" s="115">
        <v>2028960.68</v>
      </c>
      <c r="G650" s="113">
        <v>0</v>
      </c>
      <c r="H650" s="115">
        <v>540374.77</v>
      </c>
      <c r="I650" s="115">
        <v>-2569335.4500000002</v>
      </c>
    </row>
    <row r="651" spans="1:9" ht="15" hidden="1">
      <c r="A651" s="113" t="s">
        <v>724</v>
      </c>
      <c r="B651" s="116" t="s">
        <v>82</v>
      </c>
      <c r="C651" s="116">
        <v>2</v>
      </c>
      <c r="D651" s="113">
        <v>1596</v>
      </c>
      <c r="E651" s="113" t="s">
        <v>2611</v>
      </c>
      <c r="F651" s="115">
        <v>797047.89</v>
      </c>
      <c r="G651" s="113">
        <v>0</v>
      </c>
      <c r="H651" s="113">
        <v>0</v>
      </c>
      <c r="I651" s="115">
        <v>-797047.89</v>
      </c>
    </row>
    <row r="652" spans="1:9" ht="15" hidden="1">
      <c r="A652" s="113" t="s">
        <v>842</v>
      </c>
      <c r="B652" s="116" t="s">
        <v>82</v>
      </c>
      <c r="C652" s="116">
        <v>2</v>
      </c>
      <c r="D652" s="113">
        <v>2703</v>
      </c>
      <c r="E652" s="113" t="s">
        <v>3261</v>
      </c>
      <c r="F652" s="115">
        <v>818361.31</v>
      </c>
      <c r="G652" s="115">
        <v>54178.09</v>
      </c>
      <c r="H652" s="115">
        <v>88538.27</v>
      </c>
      <c r="I652" s="115">
        <v>-852721.49</v>
      </c>
    </row>
    <row r="653" spans="1:9" ht="15" hidden="1">
      <c r="A653" s="113" t="s">
        <v>843</v>
      </c>
      <c r="B653" s="116" t="s">
        <v>82</v>
      </c>
      <c r="C653" s="116">
        <v>2</v>
      </c>
      <c r="D653" s="113">
        <v>2704</v>
      </c>
      <c r="E653" s="113" t="s">
        <v>3261</v>
      </c>
      <c r="F653" s="115">
        <v>249881.43</v>
      </c>
      <c r="G653" s="115">
        <v>16542.93</v>
      </c>
      <c r="H653" s="115">
        <v>27034.6</v>
      </c>
      <c r="I653" s="115">
        <v>-260373.1</v>
      </c>
    </row>
    <row r="654" spans="1:9" ht="15" hidden="1">
      <c r="A654" s="113" t="s">
        <v>844</v>
      </c>
      <c r="B654" s="116" t="s">
        <v>82</v>
      </c>
      <c r="C654" s="116">
        <v>2</v>
      </c>
      <c r="D654" s="113">
        <v>2705</v>
      </c>
      <c r="E654" s="113" t="s">
        <v>3261</v>
      </c>
      <c r="F654" s="115">
        <v>14058.14</v>
      </c>
      <c r="G654" s="113">
        <v>0</v>
      </c>
      <c r="H654" s="115">
        <v>1352.63</v>
      </c>
      <c r="I654" s="115">
        <v>-15410.77</v>
      </c>
    </row>
    <row r="655" spans="1:9" ht="15" hidden="1">
      <c r="A655" s="113" t="s">
        <v>845</v>
      </c>
      <c r="B655" s="116" t="s">
        <v>82</v>
      </c>
      <c r="C655" s="116">
        <v>2</v>
      </c>
      <c r="D655" s="113">
        <v>2706</v>
      </c>
      <c r="E655" s="113" t="s">
        <v>3261</v>
      </c>
      <c r="F655" s="115">
        <v>195357.15</v>
      </c>
      <c r="G655" s="113">
        <v>843.07</v>
      </c>
      <c r="H655" s="115">
        <v>55477.4</v>
      </c>
      <c r="I655" s="115">
        <v>-249991.48</v>
      </c>
    </row>
    <row r="656" spans="1:9" ht="15" hidden="1">
      <c r="A656" s="113" t="s">
        <v>846</v>
      </c>
      <c r="B656" s="116" t="s">
        <v>82</v>
      </c>
      <c r="C656" s="116">
        <v>2</v>
      </c>
      <c r="D656" s="113">
        <v>2707</v>
      </c>
      <c r="E656" s="113" t="s">
        <v>3261</v>
      </c>
      <c r="F656" s="115">
        <v>59117.48</v>
      </c>
      <c r="G656" s="115">
        <v>1825.47</v>
      </c>
      <c r="H656" s="115">
        <v>16939.759999999998</v>
      </c>
      <c r="I656" s="115">
        <v>-74231.77</v>
      </c>
    </row>
    <row r="657" spans="1:9" ht="15" hidden="1">
      <c r="A657" s="113" t="s">
        <v>847</v>
      </c>
      <c r="B657" s="116" t="s">
        <v>82</v>
      </c>
      <c r="C657" s="116">
        <v>2</v>
      </c>
      <c r="D657" s="113">
        <v>2708</v>
      </c>
      <c r="E657" s="113" t="s">
        <v>3261</v>
      </c>
      <c r="F657" s="115">
        <v>3396.79</v>
      </c>
      <c r="G657" s="113">
        <v>0</v>
      </c>
      <c r="H657" s="113">
        <v>863.54</v>
      </c>
      <c r="I657" s="115">
        <v>-4260.33</v>
      </c>
    </row>
    <row r="658" spans="1:9" ht="15" hidden="1">
      <c r="A658" s="113" t="s">
        <v>244</v>
      </c>
      <c r="B658" s="116" t="s">
        <v>77</v>
      </c>
      <c r="C658" s="116">
        <v>2</v>
      </c>
      <c r="D658" s="113">
        <v>1598</v>
      </c>
      <c r="E658" s="113" t="s">
        <v>3262</v>
      </c>
      <c r="F658" s="115">
        <v>1825182.84</v>
      </c>
      <c r="G658" s="115">
        <v>92408.58</v>
      </c>
      <c r="H658" s="113">
        <v>0</v>
      </c>
      <c r="I658" s="115">
        <v>-1732774.26</v>
      </c>
    </row>
    <row r="659" spans="1:9" ht="15" hidden="1">
      <c r="A659" s="113" t="s">
        <v>245</v>
      </c>
      <c r="B659" s="116" t="s">
        <v>82</v>
      </c>
      <c r="C659" s="116">
        <v>2</v>
      </c>
      <c r="D659" s="113">
        <v>1600</v>
      </c>
      <c r="E659" s="113" t="s">
        <v>3263</v>
      </c>
      <c r="F659" s="115">
        <v>715182.84</v>
      </c>
      <c r="G659" s="115">
        <v>92408.58</v>
      </c>
      <c r="H659" s="113">
        <v>0</v>
      </c>
      <c r="I659" s="115">
        <v>-622774.26</v>
      </c>
    </row>
    <row r="660" spans="1:9" ht="15" hidden="1">
      <c r="A660" s="113" t="s">
        <v>372</v>
      </c>
      <c r="B660" s="116" t="s">
        <v>82</v>
      </c>
      <c r="C660" s="116">
        <v>2</v>
      </c>
      <c r="D660" s="113">
        <v>1602</v>
      </c>
      <c r="E660" s="113" t="s">
        <v>3263</v>
      </c>
      <c r="F660" s="115">
        <v>1110000</v>
      </c>
      <c r="G660" s="113">
        <v>0</v>
      </c>
      <c r="H660" s="113">
        <v>0</v>
      </c>
      <c r="I660" s="115">
        <v>-1110000</v>
      </c>
    </row>
    <row r="661" spans="1:9" ht="15" hidden="1">
      <c r="A661" s="113" t="s">
        <v>246</v>
      </c>
      <c r="B661" s="116" t="s">
        <v>77</v>
      </c>
      <c r="C661" s="116">
        <v>2</v>
      </c>
      <c r="D661" s="113">
        <v>1615</v>
      </c>
      <c r="E661" s="113" t="s">
        <v>3264</v>
      </c>
      <c r="F661" s="115">
        <v>6080967.2599999998</v>
      </c>
      <c r="G661" s="115">
        <v>506747.27</v>
      </c>
      <c r="H661" s="115">
        <v>506747.27</v>
      </c>
      <c r="I661" s="115">
        <v>-6080967.2599999998</v>
      </c>
    </row>
    <row r="662" spans="1:9" ht="15" hidden="1">
      <c r="A662" s="113" t="s">
        <v>247</v>
      </c>
      <c r="B662" s="116" t="s">
        <v>82</v>
      </c>
      <c r="C662" s="116">
        <v>2</v>
      </c>
      <c r="D662" s="113">
        <v>1616</v>
      </c>
      <c r="E662" s="113" t="s">
        <v>3265</v>
      </c>
      <c r="F662" s="115">
        <v>6080967.2599999998</v>
      </c>
      <c r="G662" s="115">
        <v>506747.27</v>
      </c>
      <c r="H662" s="115">
        <v>506747.27</v>
      </c>
      <c r="I662" s="115">
        <v>-6080967.2599999998</v>
      </c>
    </row>
    <row r="663" spans="1:9" ht="15" hidden="1">
      <c r="A663" s="113" t="s">
        <v>799</v>
      </c>
      <c r="B663" s="116" t="s">
        <v>77</v>
      </c>
      <c r="C663" s="116">
        <v>2</v>
      </c>
      <c r="D663" s="113">
        <v>2561</v>
      </c>
      <c r="E663" s="113" t="s">
        <v>3266</v>
      </c>
      <c r="F663" s="113">
        <v>0</v>
      </c>
      <c r="G663" s="115">
        <v>20121.97</v>
      </c>
      <c r="H663" s="115">
        <v>20121.97</v>
      </c>
      <c r="I663" s="115">
        <v>0</v>
      </c>
    </row>
    <row r="664" spans="1:9" ht="15" hidden="1">
      <c r="A664" s="113" t="s">
        <v>970</v>
      </c>
      <c r="B664" s="116" t="s">
        <v>82</v>
      </c>
      <c r="C664" s="116">
        <v>2</v>
      </c>
      <c r="D664" s="113">
        <v>2562</v>
      </c>
      <c r="E664" s="113" t="s">
        <v>3444</v>
      </c>
      <c r="F664" s="113">
        <v>0</v>
      </c>
      <c r="G664" s="115">
        <v>3682.84</v>
      </c>
      <c r="H664" s="115">
        <v>3682.84</v>
      </c>
      <c r="I664" s="115">
        <v>0</v>
      </c>
    </row>
    <row r="665" spans="1:9" ht="15" hidden="1">
      <c r="A665" s="113" t="s">
        <v>979</v>
      </c>
      <c r="B665" s="116" t="s">
        <v>82</v>
      </c>
      <c r="C665" s="116">
        <v>2</v>
      </c>
      <c r="D665" s="113">
        <v>2563</v>
      </c>
      <c r="E665" s="113" t="s">
        <v>3445</v>
      </c>
      <c r="F665" s="113">
        <v>0</v>
      </c>
      <c r="G665" s="115">
        <v>6686.71</v>
      </c>
      <c r="H665" s="115">
        <v>6686.71</v>
      </c>
      <c r="I665" s="115">
        <v>0</v>
      </c>
    </row>
    <row r="666" spans="1:9" ht="15" hidden="1">
      <c r="A666" s="113" t="s">
        <v>1009</v>
      </c>
      <c r="B666" s="116" t="s">
        <v>82</v>
      </c>
      <c r="C666" s="116">
        <v>2</v>
      </c>
      <c r="D666" s="113">
        <v>2976</v>
      </c>
      <c r="E666" s="113" t="s">
        <v>3192</v>
      </c>
      <c r="F666" s="113">
        <v>0</v>
      </c>
      <c r="G666" s="115">
        <v>9752.42</v>
      </c>
      <c r="H666" s="115">
        <v>9752.42</v>
      </c>
      <c r="I666" s="115">
        <v>0</v>
      </c>
    </row>
    <row r="667" spans="1:9" ht="15" hidden="1">
      <c r="A667" s="113" t="s">
        <v>248</v>
      </c>
      <c r="B667" s="116" t="s">
        <v>77</v>
      </c>
      <c r="C667" s="116">
        <v>2</v>
      </c>
      <c r="D667" s="113">
        <v>726</v>
      </c>
      <c r="E667" s="113" t="s">
        <v>3267</v>
      </c>
      <c r="F667" s="115">
        <v>438676441.31</v>
      </c>
      <c r="G667" s="115">
        <v>506747.27</v>
      </c>
      <c r="H667" s="113">
        <v>0</v>
      </c>
      <c r="I667" s="115">
        <v>-438169694.04000002</v>
      </c>
    </row>
    <row r="668" spans="1:9" ht="15" hidden="1">
      <c r="A668" s="113" t="s">
        <v>249</v>
      </c>
      <c r="B668" s="116" t="s">
        <v>77</v>
      </c>
      <c r="C668" s="116">
        <v>2</v>
      </c>
      <c r="D668" s="113">
        <v>727</v>
      </c>
      <c r="E668" s="113" t="s">
        <v>3268</v>
      </c>
      <c r="F668" s="115">
        <v>438676441.31</v>
      </c>
      <c r="G668" s="115">
        <v>506747.27</v>
      </c>
      <c r="H668" s="113">
        <v>0</v>
      </c>
      <c r="I668" s="115">
        <v>-438169694.04000002</v>
      </c>
    </row>
    <row r="669" spans="1:9" ht="15" hidden="1">
      <c r="A669" s="113" t="s">
        <v>250</v>
      </c>
      <c r="B669" s="116" t="s">
        <v>77</v>
      </c>
      <c r="C669" s="116">
        <v>2</v>
      </c>
      <c r="D669" s="113">
        <v>728</v>
      </c>
      <c r="E669" s="113" t="s">
        <v>3269</v>
      </c>
      <c r="F669" s="115">
        <v>336818954.05000001</v>
      </c>
      <c r="G669" s="113">
        <v>0</v>
      </c>
      <c r="H669" s="113">
        <v>0</v>
      </c>
      <c r="I669" s="115">
        <v>-336818954.05000001</v>
      </c>
    </row>
    <row r="670" spans="1:9" ht="15" hidden="1">
      <c r="A670" s="113" t="s">
        <v>251</v>
      </c>
      <c r="B670" s="116" t="s">
        <v>82</v>
      </c>
      <c r="C670" s="116">
        <v>2</v>
      </c>
      <c r="D670" s="113">
        <v>729</v>
      </c>
      <c r="E670" s="113" t="s">
        <v>3270</v>
      </c>
      <c r="F670" s="115">
        <v>248773205.41999999</v>
      </c>
      <c r="G670" s="113">
        <v>0</v>
      </c>
      <c r="H670" s="113">
        <v>0</v>
      </c>
      <c r="I670" s="115">
        <v>-248773205.41999999</v>
      </c>
    </row>
    <row r="671" spans="1:9" ht="15" hidden="1">
      <c r="A671" s="113" t="s">
        <v>252</v>
      </c>
      <c r="B671" s="116" t="s">
        <v>82</v>
      </c>
      <c r="C671" s="116">
        <v>2</v>
      </c>
      <c r="D671" s="113">
        <v>730</v>
      </c>
      <c r="E671" s="113" t="s">
        <v>3104</v>
      </c>
      <c r="F671" s="115">
        <v>571251.17000000004</v>
      </c>
      <c r="G671" s="113">
        <v>0</v>
      </c>
      <c r="H671" s="113">
        <v>0</v>
      </c>
      <c r="I671" s="115">
        <v>-571251.17000000004</v>
      </c>
    </row>
    <row r="672" spans="1:9" ht="15" hidden="1">
      <c r="A672" s="113" t="s">
        <v>253</v>
      </c>
      <c r="B672" s="116" t="s">
        <v>82</v>
      </c>
      <c r="C672" s="116">
        <v>2</v>
      </c>
      <c r="D672" s="113">
        <v>731</v>
      </c>
      <c r="E672" s="113" t="s">
        <v>3107</v>
      </c>
      <c r="F672" s="115">
        <v>16207119.6</v>
      </c>
      <c r="G672" s="113">
        <v>0</v>
      </c>
      <c r="H672" s="113">
        <v>0</v>
      </c>
      <c r="I672" s="115">
        <v>-16207119.6</v>
      </c>
    </row>
    <row r="673" spans="1:9" ht="15" hidden="1">
      <c r="A673" s="113" t="s">
        <v>254</v>
      </c>
      <c r="B673" s="116" t="s">
        <v>82</v>
      </c>
      <c r="C673" s="116">
        <v>2</v>
      </c>
      <c r="D673" s="113">
        <v>1470</v>
      </c>
      <c r="E673" s="113" t="s">
        <v>3108</v>
      </c>
      <c r="F673" s="115">
        <v>40992348.109999999</v>
      </c>
      <c r="G673" s="113">
        <v>0</v>
      </c>
      <c r="H673" s="113">
        <v>0</v>
      </c>
      <c r="I673" s="115">
        <v>-40992348.109999999</v>
      </c>
    </row>
    <row r="674" spans="1:9" ht="15" hidden="1">
      <c r="A674" s="113" t="s">
        <v>391</v>
      </c>
      <c r="B674" s="116" t="s">
        <v>82</v>
      </c>
      <c r="C674" s="116">
        <v>2</v>
      </c>
      <c r="D674" s="113">
        <v>1964</v>
      </c>
      <c r="E674" s="113" t="s">
        <v>3108</v>
      </c>
      <c r="F674" s="115">
        <v>30275029.75</v>
      </c>
      <c r="G674" s="113">
        <v>0</v>
      </c>
      <c r="H674" s="113">
        <v>0</v>
      </c>
      <c r="I674" s="115">
        <v>-30275029.75</v>
      </c>
    </row>
    <row r="675" spans="1:9" ht="15" hidden="1">
      <c r="A675" s="113" t="s">
        <v>256</v>
      </c>
      <c r="B675" s="116" t="s">
        <v>77</v>
      </c>
      <c r="C675" s="116">
        <v>2</v>
      </c>
      <c r="D675" s="113">
        <v>1617</v>
      </c>
      <c r="E675" s="113" t="s">
        <v>3271</v>
      </c>
      <c r="F675" s="115">
        <v>101857487.26000001</v>
      </c>
      <c r="G675" s="115">
        <v>506747.27</v>
      </c>
      <c r="H675" s="113">
        <v>0</v>
      </c>
      <c r="I675" s="115">
        <v>-101350739.98999999</v>
      </c>
    </row>
    <row r="676" spans="1:9" ht="15" hidden="1">
      <c r="A676" s="113" t="s">
        <v>257</v>
      </c>
      <c r="B676" s="116" t="s">
        <v>82</v>
      </c>
      <c r="C676" s="116">
        <v>2</v>
      </c>
      <c r="D676" s="113">
        <v>1618</v>
      </c>
      <c r="E676" s="113" t="s">
        <v>3265</v>
      </c>
      <c r="F676" s="115">
        <v>101857487.26000001</v>
      </c>
      <c r="G676" s="115">
        <v>506747.27</v>
      </c>
      <c r="H676" s="113">
        <v>0</v>
      </c>
      <c r="I676" s="115">
        <v>-101350739.98999999</v>
      </c>
    </row>
    <row r="677" spans="1:9" ht="15" hidden="1">
      <c r="A677" s="113" t="s">
        <v>258</v>
      </c>
      <c r="B677" s="116" t="s">
        <v>77</v>
      </c>
      <c r="C677" s="116">
        <v>2</v>
      </c>
      <c r="D677" s="113">
        <v>734</v>
      </c>
      <c r="E677" s="113" t="s">
        <v>3272</v>
      </c>
      <c r="F677" s="115">
        <v>88283872.469999999</v>
      </c>
      <c r="G677" s="113">
        <v>0</v>
      </c>
      <c r="H677" s="113">
        <v>0</v>
      </c>
      <c r="I677" s="115">
        <v>-88283872.469999999</v>
      </c>
    </row>
    <row r="678" spans="1:9" ht="15" hidden="1">
      <c r="A678" s="113" t="s">
        <v>259</v>
      </c>
      <c r="B678" s="116" t="s">
        <v>77</v>
      </c>
      <c r="C678" s="116">
        <v>2</v>
      </c>
      <c r="D678" s="113">
        <v>735</v>
      </c>
      <c r="E678" s="113" t="s">
        <v>3135</v>
      </c>
      <c r="F678" s="115">
        <v>88283872.469999999</v>
      </c>
      <c r="G678" s="113">
        <v>0</v>
      </c>
      <c r="H678" s="113">
        <v>0</v>
      </c>
      <c r="I678" s="115">
        <v>-88283872.469999999</v>
      </c>
    </row>
    <row r="679" spans="1:9" ht="15" hidden="1">
      <c r="A679" s="113" t="s">
        <v>260</v>
      </c>
      <c r="B679" s="116" t="s">
        <v>77</v>
      </c>
      <c r="C679" s="116">
        <v>2</v>
      </c>
      <c r="D679" s="113">
        <v>736</v>
      </c>
      <c r="E679" s="113" t="s">
        <v>3273</v>
      </c>
      <c r="F679" s="115">
        <v>88283872.469999999</v>
      </c>
      <c r="G679" s="113">
        <v>0</v>
      </c>
      <c r="H679" s="113">
        <v>0</v>
      </c>
      <c r="I679" s="115">
        <v>-88283872.469999999</v>
      </c>
    </row>
    <row r="680" spans="1:9" ht="15" hidden="1">
      <c r="A680" s="113" t="s">
        <v>261</v>
      </c>
      <c r="B680" s="116" t="s">
        <v>82</v>
      </c>
      <c r="C680" s="116">
        <v>2</v>
      </c>
      <c r="D680" s="113">
        <v>737</v>
      </c>
      <c r="E680" s="113" t="s">
        <v>402</v>
      </c>
      <c r="F680" s="115">
        <v>1588934.94</v>
      </c>
      <c r="G680" s="113">
        <v>0</v>
      </c>
      <c r="H680" s="113">
        <v>0</v>
      </c>
      <c r="I680" s="115">
        <v>-1588934.94</v>
      </c>
    </row>
    <row r="681" spans="1:9" ht="15" hidden="1">
      <c r="A681" s="113" t="s">
        <v>262</v>
      </c>
      <c r="B681" s="116" t="s">
        <v>82</v>
      </c>
      <c r="C681" s="116">
        <v>2</v>
      </c>
      <c r="D681" s="113">
        <v>738</v>
      </c>
      <c r="E681" s="113" t="s">
        <v>401</v>
      </c>
      <c r="F681" s="115">
        <v>86694937.530000001</v>
      </c>
      <c r="G681" s="113">
        <v>0</v>
      </c>
      <c r="H681" s="113">
        <v>0</v>
      </c>
      <c r="I681" s="115">
        <v>-86694937.530000001</v>
      </c>
    </row>
    <row r="682" spans="1:9" ht="15" hidden="1">
      <c r="A682" s="113" t="s">
        <v>263</v>
      </c>
      <c r="B682" s="116" t="s">
        <v>77</v>
      </c>
      <c r="C682" s="116">
        <v>2</v>
      </c>
      <c r="D682" s="113">
        <v>739</v>
      </c>
      <c r="E682" s="113" t="s">
        <v>26</v>
      </c>
      <c r="F682" s="115">
        <v>457044688.61000001</v>
      </c>
      <c r="G682" s="113">
        <v>0</v>
      </c>
      <c r="H682" s="113">
        <v>0</v>
      </c>
      <c r="I682" s="115">
        <v>-457044688.61000001</v>
      </c>
    </row>
    <row r="683" spans="1:9" ht="15" hidden="1">
      <c r="A683" s="113" t="s">
        <v>264</v>
      </c>
      <c r="B683" s="116" t="s">
        <v>77</v>
      </c>
      <c r="C683" s="116">
        <v>2</v>
      </c>
      <c r="D683" s="113">
        <v>740</v>
      </c>
      <c r="E683" s="113" t="s">
        <v>2628</v>
      </c>
      <c r="F683" s="115">
        <v>331714177.02999997</v>
      </c>
      <c r="G683" s="113">
        <v>0</v>
      </c>
      <c r="H683" s="113">
        <v>0</v>
      </c>
      <c r="I683" s="115">
        <v>-331714177.02999997</v>
      </c>
    </row>
    <row r="684" spans="1:9" ht="15" hidden="1">
      <c r="A684" s="113" t="s">
        <v>1977</v>
      </c>
      <c r="B684" s="116" t="s">
        <v>82</v>
      </c>
      <c r="C684" s="116">
        <v>2</v>
      </c>
      <c r="D684" s="113">
        <v>3829</v>
      </c>
      <c r="E684" s="113" t="s">
        <v>2629</v>
      </c>
      <c r="F684" s="115">
        <v>336714177.02999997</v>
      </c>
      <c r="G684" s="113">
        <v>0</v>
      </c>
      <c r="H684" s="113">
        <v>0</v>
      </c>
      <c r="I684" s="115">
        <v>-336714177.02999997</v>
      </c>
    </row>
    <row r="685" spans="1:9" ht="15" hidden="1">
      <c r="A685" s="113" t="s">
        <v>1979</v>
      </c>
      <c r="B685" s="116" t="s">
        <v>82</v>
      </c>
      <c r="C685" s="116">
        <v>2</v>
      </c>
      <c r="D685" s="113">
        <v>3830</v>
      </c>
      <c r="E685" s="113" t="s">
        <v>3274</v>
      </c>
      <c r="F685" s="115">
        <v>5000000</v>
      </c>
      <c r="G685" s="113">
        <v>0</v>
      </c>
      <c r="H685" s="113">
        <v>0</v>
      </c>
      <c r="I685" s="115">
        <v>5000000</v>
      </c>
    </row>
    <row r="686" spans="1:9" ht="15" hidden="1">
      <c r="A686" s="113" t="s">
        <v>266</v>
      </c>
      <c r="B686" s="116" t="s">
        <v>77</v>
      </c>
      <c r="C686" s="116">
        <v>2</v>
      </c>
      <c r="D686" s="113">
        <v>742</v>
      </c>
      <c r="E686" s="113" t="s">
        <v>2631</v>
      </c>
      <c r="F686" s="115">
        <v>125330511.58</v>
      </c>
      <c r="G686" s="113">
        <v>0</v>
      </c>
      <c r="H686" s="113">
        <v>0</v>
      </c>
      <c r="I686" s="115">
        <v>-125330511.58</v>
      </c>
    </row>
    <row r="687" spans="1:9" ht="15" hidden="1">
      <c r="A687" s="113" t="s">
        <v>267</v>
      </c>
      <c r="B687" s="116" t="s">
        <v>77</v>
      </c>
      <c r="C687" s="116">
        <v>2</v>
      </c>
      <c r="D687" s="113">
        <v>744</v>
      </c>
      <c r="E687" s="113" t="s">
        <v>2632</v>
      </c>
      <c r="F687" s="115">
        <v>125330511.58</v>
      </c>
      <c r="G687" s="113">
        <v>0</v>
      </c>
      <c r="H687" s="113">
        <v>0</v>
      </c>
      <c r="I687" s="115">
        <v>-125330511.58</v>
      </c>
    </row>
    <row r="688" spans="1:9" ht="15" hidden="1">
      <c r="A688" s="113" t="s">
        <v>817</v>
      </c>
      <c r="B688" s="116" t="s">
        <v>82</v>
      </c>
      <c r="C688" s="116">
        <v>2</v>
      </c>
      <c r="D688" s="113">
        <v>745</v>
      </c>
      <c r="E688" s="113" t="s">
        <v>3275</v>
      </c>
      <c r="F688" s="115">
        <v>19683568.43</v>
      </c>
      <c r="G688" s="113">
        <v>0</v>
      </c>
      <c r="H688" s="113">
        <v>0</v>
      </c>
      <c r="I688" s="115">
        <v>-19683568.43</v>
      </c>
    </row>
    <row r="689" spans="1:13" ht="15" hidden="1">
      <c r="A689" s="113" t="s">
        <v>268</v>
      </c>
      <c r="B689" s="116" t="s">
        <v>82</v>
      </c>
      <c r="C689" s="116">
        <v>2</v>
      </c>
      <c r="D689" s="113">
        <v>746</v>
      </c>
      <c r="E689" s="113" t="s">
        <v>29</v>
      </c>
      <c r="F689" s="115">
        <v>17611477</v>
      </c>
      <c r="G689" s="113">
        <v>0</v>
      </c>
      <c r="H689" s="113">
        <v>0</v>
      </c>
      <c r="I689" s="115">
        <v>-17611477</v>
      </c>
    </row>
    <row r="690" spans="1:13" ht="15" hidden="1">
      <c r="A690" s="113" t="s">
        <v>818</v>
      </c>
      <c r="B690" s="116" t="s">
        <v>82</v>
      </c>
      <c r="C690" s="116">
        <v>2</v>
      </c>
      <c r="D690" s="113">
        <v>747</v>
      </c>
      <c r="E690" s="113" t="s">
        <v>3</v>
      </c>
      <c r="F690" s="115">
        <v>88035466.150000006</v>
      </c>
      <c r="G690" s="113">
        <v>0</v>
      </c>
      <c r="H690" s="113">
        <v>0</v>
      </c>
      <c r="I690" s="115">
        <v>-88035466.150000006</v>
      </c>
    </row>
    <row r="691" spans="1:13" ht="15" hidden="1">
      <c r="A691" s="114">
        <v>3</v>
      </c>
      <c r="B691" s="116" t="s">
        <v>77</v>
      </c>
      <c r="C691" s="116">
        <v>3</v>
      </c>
      <c r="D691" s="113">
        <v>760</v>
      </c>
      <c r="E691" s="113" t="s">
        <v>3276</v>
      </c>
      <c r="F691" s="115">
        <v>12835560.9</v>
      </c>
      <c r="G691" s="115">
        <v>18720254.440000001</v>
      </c>
      <c r="H691" s="115">
        <v>25945225.850000001</v>
      </c>
      <c r="I691" s="115">
        <v>-20060532.309999999</v>
      </c>
    </row>
    <row r="692" spans="1:13" ht="15" hidden="1">
      <c r="A692" s="113" t="s">
        <v>269</v>
      </c>
      <c r="B692" s="116" t="s">
        <v>77</v>
      </c>
      <c r="C692" s="116">
        <v>3</v>
      </c>
      <c r="D692" s="113">
        <v>761</v>
      </c>
      <c r="E692" s="113" t="s">
        <v>2642</v>
      </c>
      <c r="F692" s="115">
        <v>63176614.07</v>
      </c>
      <c r="G692" s="115">
        <v>3084336.76</v>
      </c>
      <c r="H692" s="115">
        <v>25043220.190000001</v>
      </c>
      <c r="I692" s="115">
        <v>-85135497.5</v>
      </c>
    </row>
    <row r="693" spans="1:13" ht="15" hidden="1">
      <c r="A693" s="113" t="s">
        <v>270</v>
      </c>
      <c r="B693" s="116" t="s">
        <v>77</v>
      </c>
      <c r="C693" s="116">
        <v>3</v>
      </c>
      <c r="D693" s="113">
        <v>762</v>
      </c>
      <c r="E693" s="113" t="s">
        <v>3277</v>
      </c>
      <c r="F693" s="115">
        <v>72081691.010000005</v>
      </c>
      <c r="G693" s="113">
        <v>0</v>
      </c>
      <c r="H693" s="115">
        <v>25043220.190000001</v>
      </c>
      <c r="I693" s="115">
        <v>-97124911.200000003</v>
      </c>
    </row>
    <row r="694" spans="1:13" ht="15" hidden="1">
      <c r="A694" s="113" t="s">
        <v>271</v>
      </c>
      <c r="B694" s="116" t="s">
        <v>77</v>
      </c>
      <c r="C694" s="116">
        <v>3</v>
      </c>
      <c r="D694" s="113">
        <v>763</v>
      </c>
      <c r="E694" s="113" t="s">
        <v>2644</v>
      </c>
      <c r="F694" s="115">
        <v>52561449.509999998</v>
      </c>
      <c r="G694" s="113">
        <v>0</v>
      </c>
      <c r="H694" s="115">
        <v>19224623.969999999</v>
      </c>
      <c r="I694" s="115">
        <v>-71786073.480000004</v>
      </c>
    </row>
    <row r="695" spans="1:13" ht="15">
      <c r="A695" s="113" t="s">
        <v>272</v>
      </c>
      <c r="B695" s="116" t="s">
        <v>82</v>
      </c>
      <c r="C695" s="116">
        <v>3</v>
      </c>
      <c r="D695" s="113">
        <v>764</v>
      </c>
      <c r="E695" s="113" t="s">
        <v>2645</v>
      </c>
      <c r="F695" s="115">
        <v>16437343.939999999</v>
      </c>
      <c r="G695" s="113">
        <v>0</v>
      </c>
      <c r="H695" s="115">
        <v>5968431.5</v>
      </c>
      <c r="I695" s="115">
        <v>-22405775.440000001</v>
      </c>
    </row>
    <row r="696" spans="1:13" ht="15">
      <c r="A696" s="113" t="s">
        <v>273</v>
      </c>
      <c r="B696" s="116" t="s">
        <v>82</v>
      </c>
      <c r="C696" s="116">
        <v>3</v>
      </c>
      <c r="D696" s="113">
        <v>765</v>
      </c>
      <c r="E696" s="113" t="s">
        <v>2646</v>
      </c>
      <c r="F696" s="115">
        <v>1110143.73</v>
      </c>
      <c r="G696" s="113">
        <v>0</v>
      </c>
      <c r="H696" s="115">
        <v>329986.74</v>
      </c>
      <c r="I696" s="115">
        <v>-1440130.47</v>
      </c>
      <c r="M696" s="123"/>
    </row>
    <row r="697" spans="1:13" ht="15">
      <c r="A697" s="113" t="s">
        <v>274</v>
      </c>
      <c r="B697" s="116" t="s">
        <v>82</v>
      </c>
      <c r="C697" s="116">
        <v>3</v>
      </c>
      <c r="D697" s="113">
        <v>766</v>
      </c>
      <c r="E697" s="113" t="s">
        <v>2647</v>
      </c>
      <c r="F697" s="115">
        <v>25431304.579999998</v>
      </c>
      <c r="G697" s="113">
        <v>0</v>
      </c>
      <c r="H697" s="115">
        <v>8536581.25</v>
      </c>
      <c r="I697" s="115">
        <v>-33967885.829999998</v>
      </c>
    </row>
    <row r="698" spans="1:13" ht="15">
      <c r="A698" s="113" t="s">
        <v>275</v>
      </c>
      <c r="B698" s="116" t="s">
        <v>82</v>
      </c>
      <c r="C698" s="116">
        <v>3</v>
      </c>
      <c r="D698" s="113">
        <v>768</v>
      </c>
      <c r="E698" s="113" t="s">
        <v>2648</v>
      </c>
      <c r="F698" s="115">
        <v>778142.99</v>
      </c>
      <c r="G698" s="113">
        <v>0</v>
      </c>
      <c r="H698" s="115">
        <v>258670.8</v>
      </c>
      <c r="I698" s="115">
        <v>-1036813.79</v>
      </c>
    </row>
    <row r="699" spans="1:13" ht="15">
      <c r="A699" s="113" t="s">
        <v>276</v>
      </c>
      <c r="B699" s="116" t="s">
        <v>82</v>
      </c>
      <c r="C699" s="116">
        <v>3</v>
      </c>
      <c r="D699" s="113">
        <v>770</v>
      </c>
      <c r="E699" s="113" t="s">
        <v>2649</v>
      </c>
      <c r="F699" s="115">
        <v>815749.91</v>
      </c>
      <c r="G699" s="113">
        <v>0</v>
      </c>
      <c r="H699" s="115">
        <v>219763.6</v>
      </c>
      <c r="I699" s="115">
        <v>-1035513.51</v>
      </c>
    </row>
    <row r="700" spans="1:13" ht="15">
      <c r="A700" s="113" t="s">
        <v>277</v>
      </c>
      <c r="B700" s="116" t="s">
        <v>82</v>
      </c>
      <c r="C700" s="116">
        <v>3</v>
      </c>
      <c r="D700" s="113">
        <v>772</v>
      </c>
      <c r="E700" s="113" t="s">
        <v>3278</v>
      </c>
      <c r="F700" s="115">
        <v>177716.12</v>
      </c>
      <c r="G700" s="113">
        <v>0</v>
      </c>
      <c r="H700" s="115">
        <v>43341.84</v>
      </c>
      <c r="I700" s="115">
        <v>-221057.96</v>
      </c>
    </row>
    <row r="701" spans="1:13" ht="15">
      <c r="A701" s="113" t="s">
        <v>278</v>
      </c>
      <c r="B701" s="116" t="s">
        <v>82</v>
      </c>
      <c r="C701" s="116">
        <v>3</v>
      </c>
      <c r="D701" s="113">
        <v>773</v>
      </c>
      <c r="E701" s="113" t="s">
        <v>2651</v>
      </c>
      <c r="F701" s="115">
        <v>7811048.2400000002</v>
      </c>
      <c r="G701" s="113">
        <v>0</v>
      </c>
      <c r="H701" s="115">
        <v>3867848.24</v>
      </c>
      <c r="I701" s="115">
        <v>-11678896.48</v>
      </c>
    </row>
    <row r="702" spans="1:13" ht="15" hidden="1">
      <c r="A702" s="113" t="s">
        <v>279</v>
      </c>
      <c r="B702" s="116" t="s">
        <v>77</v>
      </c>
      <c r="C702" s="116">
        <v>3</v>
      </c>
      <c r="D702" s="113">
        <v>774</v>
      </c>
      <c r="E702" s="113" t="s">
        <v>3279</v>
      </c>
      <c r="F702" s="115">
        <v>19520241.5</v>
      </c>
      <c r="G702" s="113">
        <v>0</v>
      </c>
      <c r="H702" s="115">
        <v>5818596.2199999997</v>
      </c>
      <c r="I702" s="115">
        <v>-25338837.719999999</v>
      </c>
    </row>
    <row r="703" spans="1:13" ht="15">
      <c r="A703" s="113" t="s">
        <v>280</v>
      </c>
      <c r="B703" s="116" t="s">
        <v>82</v>
      </c>
      <c r="C703" s="116">
        <v>3</v>
      </c>
      <c r="D703" s="113">
        <v>775</v>
      </c>
      <c r="E703" s="113" t="s">
        <v>3280</v>
      </c>
      <c r="F703" s="115">
        <v>11465702.08</v>
      </c>
      <c r="G703" s="113">
        <v>0</v>
      </c>
      <c r="H703" s="115">
        <v>2919189.55</v>
      </c>
      <c r="I703" s="115">
        <v>-14384891.630000001</v>
      </c>
    </row>
    <row r="704" spans="1:13" ht="15">
      <c r="A704" s="113" t="s">
        <v>281</v>
      </c>
      <c r="B704" s="116" t="s">
        <v>82</v>
      </c>
      <c r="C704" s="116">
        <v>3</v>
      </c>
      <c r="D704" s="113">
        <v>778</v>
      </c>
      <c r="E704" s="113" t="s">
        <v>2654</v>
      </c>
      <c r="F704" s="115">
        <v>177236.26</v>
      </c>
      <c r="G704" s="113">
        <v>0</v>
      </c>
      <c r="H704" s="115">
        <v>1365.8</v>
      </c>
      <c r="I704" s="115">
        <v>-178602.06</v>
      </c>
    </row>
    <row r="705" spans="1:11" ht="15">
      <c r="A705" s="113" t="s">
        <v>282</v>
      </c>
      <c r="B705" s="116" t="s">
        <v>82</v>
      </c>
      <c r="C705" s="116">
        <v>3</v>
      </c>
      <c r="D705" s="113">
        <v>1406</v>
      </c>
      <c r="E705" s="113" t="s">
        <v>3281</v>
      </c>
      <c r="F705" s="115">
        <v>1924391.04</v>
      </c>
      <c r="G705" s="113">
        <v>0</v>
      </c>
      <c r="H705" s="115">
        <v>481097.76</v>
      </c>
      <c r="I705" s="115">
        <v>-2405488.7999999998</v>
      </c>
    </row>
    <row r="706" spans="1:11" ht="15">
      <c r="A706" s="113" t="s">
        <v>283</v>
      </c>
      <c r="B706" s="116" t="s">
        <v>82</v>
      </c>
      <c r="C706" s="116">
        <v>3</v>
      </c>
      <c r="D706" s="113">
        <v>1407</v>
      </c>
      <c r="E706" s="113" t="s">
        <v>3281</v>
      </c>
      <c r="F706" s="115">
        <v>102598.04</v>
      </c>
      <c r="G706" s="113">
        <v>0</v>
      </c>
      <c r="H706" s="115">
        <v>25649.51</v>
      </c>
      <c r="I706" s="115">
        <v>-128247.55</v>
      </c>
    </row>
    <row r="707" spans="1:11" ht="15">
      <c r="A707" s="113" t="s">
        <v>284</v>
      </c>
      <c r="B707" s="116" t="s">
        <v>82</v>
      </c>
      <c r="C707" s="116">
        <v>3</v>
      </c>
      <c r="D707" s="113">
        <v>1474</v>
      </c>
      <c r="E707" s="113" t="s">
        <v>3282</v>
      </c>
      <c r="F707" s="115">
        <v>5850314.0800000001</v>
      </c>
      <c r="G707" s="113">
        <v>0</v>
      </c>
      <c r="H707" s="115">
        <v>2391293.6</v>
      </c>
      <c r="I707" s="115">
        <v>-8241607.6799999997</v>
      </c>
    </row>
    <row r="708" spans="1:11" ht="15" hidden="1">
      <c r="A708" s="113" t="s">
        <v>285</v>
      </c>
      <c r="B708" s="116" t="s">
        <v>77</v>
      </c>
      <c r="C708" s="116">
        <v>3</v>
      </c>
      <c r="D708" s="113">
        <v>779</v>
      </c>
      <c r="E708" s="113" t="s">
        <v>3283</v>
      </c>
      <c r="F708" s="115">
        <v>8905076.9399999995</v>
      </c>
      <c r="G708" s="115">
        <v>3084336.76</v>
      </c>
      <c r="H708" s="113">
        <v>0</v>
      </c>
      <c r="I708" s="115">
        <v>11989413.699999999</v>
      </c>
      <c r="K708" s="424"/>
    </row>
    <row r="709" spans="1:11" ht="15" hidden="1">
      <c r="A709" s="113" t="s">
        <v>286</v>
      </c>
      <c r="B709" s="116" t="s">
        <v>77</v>
      </c>
      <c r="C709" s="116">
        <v>3</v>
      </c>
      <c r="D709" s="113">
        <v>780</v>
      </c>
      <c r="E709" s="113" t="s">
        <v>3284</v>
      </c>
      <c r="F709" s="115">
        <v>8905076.9399999995</v>
      </c>
      <c r="G709" s="115">
        <v>3084336.76</v>
      </c>
      <c r="H709" s="113">
        <v>0</v>
      </c>
      <c r="I709" s="115">
        <v>11989413.699999999</v>
      </c>
    </row>
    <row r="710" spans="1:11" ht="15">
      <c r="A710" s="113" t="s">
        <v>287</v>
      </c>
      <c r="B710" s="116" t="s">
        <v>82</v>
      </c>
      <c r="C710" s="116">
        <v>3</v>
      </c>
      <c r="D710" s="113">
        <v>781</v>
      </c>
      <c r="E710" s="113" t="s">
        <v>2190</v>
      </c>
      <c r="F710" s="115">
        <v>1189347.9099999999</v>
      </c>
      <c r="G710" s="115">
        <v>413213.13</v>
      </c>
      <c r="H710" s="113">
        <v>0</v>
      </c>
      <c r="I710" s="115">
        <v>1602561.04</v>
      </c>
    </row>
    <row r="711" spans="1:11" ht="15">
      <c r="A711" s="113" t="s">
        <v>288</v>
      </c>
      <c r="B711" s="116" t="s">
        <v>82</v>
      </c>
      <c r="C711" s="116">
        <v>3</v>
      </c>
      <c r="D711" s="113">
        <v>782</v>
      </c>
      <c r="E711" s="113" t="s">
        <v>406</v>
      </c>
      <c r="F711" s="115">
        <v>5478208.5099999998</v>
      </c>
      <c r="G711" s="115">
        <v>1903284.73</v>
      </c>
      <c r="H711" s="113">
        <v>0</v>
      </c>
      <c r="I711" s="115">
        <v>7381493.2400000002</v>
      </c>
    </row>
    <row r="712" spans="1:11" ht="15">
      <c r="A712" s="113" t="s">
        <v>289</v>
      </c>
      <c r="B712" s="116" t="s">
        <v>82</v>
      </c>
      <c r="C712" s="116">
        <v>3</v>
      </c>
      <c r="D712" s="113">
        <v>783</v>
      </c>
      <c r="E712" s="113" t="s">
        <v>405</v>
      </c>
      <c r="F712" s="115">
        <v>2237520.52</v>
      </c>
      <c r="G712" s="115">
        <v>767838.9</v>
      </c>
      <c r="H712" s="113">
        <v>0</v>
      </c>
      <c r="I712" s="115">
        <v>3005359.42</v>
      </c>
    </row>
    <row r="713" spans="1:11" ht="15" hidden="1">
      <c r="A713" s="113" t="s">
        <v>290</v>
      </c>
      <c r="B713" s="116" t="s">
        <v>77</v>
      </c>
      <c r="C713" s="116">
        <v>3</v>
      </c>
      <c r="D713" s="113">
        <v>787</v>
      </c>
      <c r="E713" s="113" t="s">
        <v>2659</v>
      </c>
      <c r="F713" s="115">
        <v>50341053.170000002</v>
      </c>
      <c r="G713" s="115">
        <v>15635917.68</v>
      </c>
      <c r="H713" s="115">
        <v>902005.66</v>
      </c>
      <c r="I713" s="115">
        <v>65074965.189999998</v>
      </c>
    </row>
    <row r="714" spans="1:11" ht="15" hidden="1">
      <c r="A714" s="113" t="s">
        <v>291</v>
      </c>
      <c r="B714" s="116" t="s">
        <v>77</v>
      </c>
      <c r="C714" s="116">
        <v>3</v>
      </c>
      <c r="D714" s="113">
        <v>788</v>
      </c>
      <c r="E714" s="113" t="s">
        <v>3285</v>
      </c>
      <c r="F714" s="115">
        <v>17028638.039999999</v>
      </c>
      <c r="G714" s="115">
        <v>4423539.05</v>
      </c>
      <c r="H714" s="115">
        <v>89748.49</v>
      </c>
      <c r="I714" s="115">
        <v>21362428.600000001</v>
      </c>
    </row>
    <row r="715" spans="1:11" ht="15" hidden="1">
      <c r="A715" s="113" t="s">
        <v>292</v>
      </c>
      <c r="B715" s="116" t="s">
        <v>77</v>
      </c>
      <c r="C715" s="116">
        <v>3</v>
      </c>
      <c r="D715" s="113">
        <v>789</v>
      </c>
      <c r="E715" s="113" t="s">
        <v>707</v>
      </c>
      <c r="F715" s="115">
        <v>6958497.8499999996</v>
      </c>
      <c r="G715" s="115">
        <v>2272584.5499999998</v>
      </c>
      <c r="H715" s="115">
        <v>77290.58</v>
      </c>
      <c r="I715" s="115">
        <v>9153791.8200000003</v>
      </c>
    </row>
    <row r="716" spans="1:11" ht="15" hidden="1">
      <c r="A716" s="113" t="s">
        <v>293</v>
      </c>
      <c r="B716" s="116" t="s">
        <v>77</v>
      </c>
      <c r="C716" s="116">
        <v>3</v>
      </c>
      <c r="D716" s="113">
        <v>790</v>
      </c>
      <c r="E716" s="113" t="s">
        <v>3286</v>
      </c>
      <c r="F716" s="115">
        <v>3439425.43</v>
      </c>
      <c r="G716" s="115">
        <v>1216839.46</v>
      </c>
      <c r="H716" s="115">
        <v>15733.21</v>
      </c>
      <c r="I716" s="115">
        <v>4640531.68</v>
      </c>
    </row>
    <row r="717" spans="1:11" ht="15">
      <c r="A717" s="113" t="s">
        <v>581</v>
      </c>
      <c r="B717" s="116" t="s">
        <v>82</v>
      </c>
      <c r="C717" s="116">
        <v>3</v>
      </c>
      <c r="D717" s="113">
        <v>791</v>
      </c>
      <c r="E717" s="113" t="s">
        <v>2662</v>
      </c>
      <c r="F717" s="115">
        <v>1764905.57</v>
      </c>
      <c r="G717" s="115">
        <v>628210.13</v>
      </c>
      <c r="H717" s="113">
        <v>0</v>
      </c>
      <c r="I717" s="115">
        <v>2393115.7000000002</v>
      </c>
    </row>
    <row r="718" spans="1:11" ht="15">
      <c r="A718" s="113" t="s">
        <v>582</v>
      </c>
      <c r="B718" s="116" t="s">
        <v>82</v>
      </c>
      <c r="C718" s="116">
        <v>3</v>
      </c>
      <c r="D718" s="113">
        <v>792</v>
      </c>
      <c r="E718" s="113" t="s">
        <v>2554</v>
      </c>
      <c r="F718" s="115">
        <v>415936.2</v>
      </c>
      <c r="G718" s="115">
        <v>125805.61</v>
      </c>
      <c r="H718" s="113">
        <v>0</v>
      </c>
      <c r="I718" s="115">
        <v>541741.81000000006</v>
      </c>
    </row>
    <row r="719" spans="1:11" ht="15">
      <c r="A719" s="113" t="s">
        <v>583</v>
      </c>
      <c r="B719" s="116" t="s">
        <v>82</v>
      </c>
      <c r="C719" s="116">
        <v>3</v>
      </c>
      <c r="D719" s="113">
        <v>793</v>
      </c>
      <c r="E719" s="113" t="s">
        <v>2663</v>
      </c>
      <c r="F719" s="115">
        <v>263313.88</v>
      </c>
      <c r="G719" s="115">
        <v>87309.31</v>
      </c>
      <c r="H719" s="113">
        <v>0</v>
      </c>
      <c r="I719" s="115">
        <v>350623.19</v>
      </c>
    </row>
    <row r="720" spans="1:11" ht="15">
      <c r="A720" s="113" t="s">
        <v>584</v>
      </c>
      <c r="B720" s="116" t="s">
        <v>82</v>
      </c>
      <c r="C720" s="116">
        <v>3</v>
      </c>
      <c r="D720" s="113">
        <v>794</v>
      </c>
      <c r="E720" s="113" t="s">
        <v>2664</v>
      </c>
      <c r="F720" s="115">
        <v>19768.14</v>
      </c>
      <c r="G720" s="113">
        <v>0</v>
      </c>
      <c r="H720" s="113">
        <v>0</v>
      </c>
      <c r="I720" s="115">
        <v>19768.14</v>
      </c>
    </row>
    <row r="721" spans="1:9" ht="15">
      <c r="A721" s="113" t="s">
        <v>585</v>
      </c>
      <c r="B721" s="116" t="s">
        <v>82</v>
      </c>
      <c r="C721" s="116">
        <v>3</v>
      </c>
      <c r="D721" s="113">
        <v>795</v>
      </c>
      <c r="E721" s="113" t="s">
        <v>3287</v>
      </c>
      <c r="F721" s="115">
        <v>64882.81</v>
      </c>
      <c r="G721" s="115">
        <v>18639.740000000002</v>
      </c>
      <c r="H721" s="113">
        <v>0</v>
      </c>
      <c r="I721" s="115">
        <v>83522.55</v>
      </c>
    </row>
    <row r="722" spans="1:9" ht="15">
      <c r="A722" s="113" t="s">
        <v>586</v>
      </c>
      <c r="B722" s="116" t="s">
        <v>82</v>
      </c>
      <c r="C722" s="116">
        <v>3</v>
      </c>
      <c r="D722" s="113">
        <v>796</v>
      </c>
      <c r="E722" s="113" t="s">
        <v>2666</v>
      </c>
      <c r="F722" s="115">
        <v>719605.62</v>
      </c>
      <c r="G722" s="115">
        <v>253467.8</v>
      </c>
      <c r="H722" s="113">
        <v>0</v>
      </c>
      <c r="I722" s="115">
        <v>973073.42</v>
      </c>
    </row>
    <row r="723" spans="1:9" ht="15">
      <c r="A723" s="113" t="s">
        <v>587</v>
      </c>
      <c r="B723" s="116" t="s">
        <v>82</v>
      </c>
      <c r="C723" s="116">
        <v>3</v>
      </c>
      <c r="D723" s="113">
        <v>797</v>
      </c>
      <c r="E723" s="113" t="s">
        <v>3288</v>
      </c>
      <c r="F723" s="115">
        <v>55154.559999999998</v>
      </c>
      <c r="G723" s="115">
        <v>22253.49</v>
      </c>
      <c r="H723" s="113">
        <v>0</v>
      </c>
      <c r="I723" s="115">
        <v>77408.05</v>
      </c>
    </row>
    <row r="724" spans="1:9" ht="15">
      <c r="A724" s="113" t="s">
        <v>588</v>
      </c>
      <c r="B724" s="116" t="s">
        <v>82</v>
      </c>
      <c r="C724" s="116">
        <v>3</v>
      </c>
      <c r="D724" s="113">
        <v>799</v>
      </c>
      <c r="E724" s="113" t="s">
        <v>2668</v>
      </c>
      <c r="F724" s="115">
        <v>104034.47</v>
      </c>
      <c r="G724" s="115">
        <v>11644.33</v>
      </c>
      <c r="H724" s="113">
        <v>0</v>
      </c>
      <c r="I724" s="115">
        <v>115678.8</v>
      </c>
    </row>
    <row r="725" spans="1:9" ht="15">
      <c r="A725" s="113" t="s">
        <v>589</v>
      </c>
      <c r="B725" s="116" t="s">
        <v>82</v>
      </c>
      <c r="C725" s="116">
        <v>3</v>
      </c>
      <c r="D725" s="113">
        <v>800</v>
      </c>
      <c r="E725" s="113" t="s">
        <v>2669</v>
      </c>
      <c r="F725" s="115">
        <v>84670.98</v>
      </c>
      <c r="G725" s="115">
        <v>34387.360000000001</v>
      </c>
      <c r="H725" s="113">
        <v>0</v>
      </c>
      <c r="I725" s="115">
        <v>119058.34</v>
      </c>
    </row>
    <row r="726" spans="1:9" ht="15">
      <c r="A726" s="113" t="s">
        <v>590</v>
      </c>
      <c r="B726" s="116" t="s">
        <v>82</v>
      </c>
      <c r="C726" s="116">
        <v>3</v>
      </c>
      <c r="D726" s="113">
        <v>801</v>
      </c>
      <c r="E726" s="113" t="s">
        <v>3289</v>
      </c>
      <c r="F726" s="115">
        <v>19519.509999999998</v>
      </c>
      <c r="G726" s="115">
        <v>5152.92</v>
      </c>
      <c r="H726" s="113">
        <v>0</v>
      </c>
      <c r="I726" s="115">
        <v>24672.43</v>
      </c>
    </row>
    <row r="727" spans="1:9" ht="15">
      <c r="A727" s="113" t="s">
        <v>663</v>
      </c>
      <c r="B727" s="116" t="s">
        <v>82</v>
      </c>
      <c r="C727" s="116">
        <v>3</v>
      </c>
      <c r="D727" s="113">
        <v>802</v>
      </c>
      <c r="E727" s="113" t="s">
        <v>2671</v>
      </c>
      <c r="F727" s="115">
        <v>8098.84</v>
      </c>
      <c r="G727" s="115">
        <v>11705.2</v>
      </c>
      <c r="H727" s="113">
        <v>0</v>
      </c>
      <c r="I727" s="115">
        <v>19804.04</v>
      </c>
    </row>
    <row r="728" spans="1:9" ht="15">
      <c r="A728" s="113" t="s">
        <v>944</v>
      </c>
      <c r="B728" s="116" t="s">
        <v>82</v>
      </c>
      <c r="C728" s="116">
        <v>3</v>
      </c>
      <c r="D728" s="113">
        <v>1128</v>
      </c>
      <c r="E728" s="113" t="s">
        <v>3612</v>
      </c>
      <c r="F728" s="113">
        <v>0</v>
      </c>
      <c r="G728" s="115">
        <v>3067.47</v>
      </c>
      <c r="H728" s="113">
        <v>0</v>
      </c>
      <c r="I728" s="115">
        <v>3067.47</v>
      </c>
    </row>
    <row r="729" spans="1:9" ht="15">
      <c r="A729" s="113" t="s">
        <v>591</v>
      </c>
      <c r="B729" s="116" t="s">
        <v>82</v>
      </c>
      <c r="C729" s="116">
        <v>3</v>
      </c>
      <c r="D729" s="113">
        <v>1285</v>
      </c>
      <c r="E729" s="113" t="s">
        <v>3290</v>
      </c>
      <c r="F729" s="115">
        <v>12402</v>
      </c>
      <c r="G729" s="115">
        <v>3816</v>
      </c>
      <c r="H729" s="113">
        <v>0</v>
      </c>
      <c r="I729" s="115">
        <v>16218</v>
      </c>
    </row>
    <row r="730" spans="1:9" ht="15">
      <c r="A730" s="113" t="s">
        <v>592</v>
      </c>
      <c r="B730" s="116" t="s">
        <v>82</v>
      </c>
      <c r="C730" s="116">
        <v>3</v>
      </c>
      <c r="D730" s="113">
        <v>1719</v>
      </c>
      <c r="E730" s="113" t="s">
        <v>3291</v>
      </c>
      <c r="F730" s="115">
        <v>18166.34</v>
      </c>
      <c r="G730" s="115">
        <v>11380.1</v>
      </c>
      <c r="H730" s="113">
        <v>0</v>
      </c>
      <c r="I730" s="115">
        <v>29546.44</v>
      </c>
    </row>
    <row r="731" spans="1:9" ht="15">
      <c r="A731" s="113" t="s">
        <v>836</v>
      </c>
      <c r="B731" s="116" t="s">
        <v>82</v>
      </c>
      <c r="C731" s="116">
        <v>3</v>
      </c>
      <c r="D731" s="113">
        <v>2334</v>
      </c>
      <c r="E731" s="113" t="s">
        <v>3292</v>
      </c>
      <c r="F731" s="115">
        <v>105365.51</v>
      </c>
      <c r="G731" s="113">
        <v>0</v>
      </c>
      <c r="H731" s="115">
        <v>15328.56</v>
      </c>
      <c r="I731" s="115">
        <v>-120694.07</v>
      </c>
    </row>
    <row r="732" spans="1:9" ht="15">
      <c r="A732" s="113" t="s">
        <v>848</v>
      </c>
      <c r="B732" s="116" t="s">
        <v>82</v>
      </c>
      <c r="C732" s="116">
        <v>3</v>
      </c>
      <c r="D732" s="113">
        <v>2690</v>
      </c>
      <c r="E732" s="113" t="s">
        <v>3293</v>
      </c>
      <c r="F732" s="115">
        <v>4948.83</v>
      </c>
      <c r="G732" s="113">
        <v>0</v>
      </c>
      <c r="H732" s="113">
        <v>404.65</v>
      </c>
      <c r="I732" s="115">
        <v>-5353.48</v>
      </c>
    </row>
    <row r="733" spans="1:9" ht="15">
      <c r="A733" s="113" t="s">
        <v>849</v>
      </c>
      <c r="B733" s="116" t="s">
        <v>82</v>
      </c>
      <c r="C733" s="116">
        <v>3</v>
      </c>
      <c r="D733" s="113">
        <v>2693</v>
      </c>
      <c r="E733" s="113" t="s">
        <v>3446</v>
      </c>
      <c r="F733" s="113">
        <v>719.15</v>
      </c>
      <c r="G733" s="113">
        <v>0</v>
      </c>
      <c r="H733" s="113">
        <v>0</v>
      </c>
      <c r="I733" s="113">
        <v>-719.15</v>
      </c>
    </row>
    <row r="734" spans="1:9" ht="15" hidden="1">
      <c r="A734" s="113" t="s">
        <v>294</v>
      </c>
      <c r="B734" s="116" t="s">
        <v>77</v>
      </c>
      <c r="C734" s="116">
        <v>3</v>
      </c>
      <c r="D734" s="113">
        <v>803</v>
      </c>
      <c r="E734" s="113" t="s">
        <v>3294</v>
      </c>
      <c r="F734" s="115">
        <v>203871.62</v>
      </c>
      <c r="G734" s="115">
        <v>33986.9</v>
      </c>
      <c r="H734" s="113">
        <v>0</v>
      </c>
      <c r="I734" s="115">
        <v>237858.52</v>
      </c>
    </row>
    <row r="735" spans="1:9" ht="15">
      <c r="A735" s="113" t="s">
        <v>593</v>
      </c>
      <c r="B735" s="116" t="s">
        <v>82</v>
      </c>
      <c r="C735" s="116">
        <v>3</v>
      </c>
      <c r="D735" s="113">
        <v>804</v>
      </c>
      <c r="E735" s="113" t="s">
        <v>3295</v>
      </c>
      <c r="F735" s="115">
        <v>142311.32999999999</v>
      </c>
      <c r="G735" s="115">
        <v>22470.21</v>
      </c>
      <c r="H735" s="113">
        <v>0</v>
      </c>
      <c r="I735" s="115">
        <v>164781.54</v>
      </c>
    </row>
    <row r="736" spans="1:9" ht="15">
      <c r="A736" s="113" t="s">
        <v>594</v>
      </c>
      <c r="B736" s="116" t="s">
        <v>82</v>
      </c>
      <c r="C736" s="116">
        <v>3</v>
      </c>
      <c r="D736" s="113">
        <v>806</v>
      </c>
      <c r="E736" s="113" t="s">
        <v>2666</v>
      </c>
      <c r="F736" s="115">
        <v>56924.51</v>
      </c>
      <c r="G736" s="115">
        <v>8988.08</v>
      </c>
      <c r="H736" s="113">
        <v>0</v>
      </c>
      <c r="I736" s="115">
        <v>65912.59</v>
      </c>
    </row>
    <row r="737" spans="1:9" ht="15">
      <c r="A737" s="113" t="s">
        <v>595</v>
      </c>
      <c r="B737" s="116" t="s">
        <v>82</v>
      </c>
      <c r="C737" s="116">
        <v>3</v>
      </c>
      <c r="D737" s="113">
        <v>1381</v>
      </c>
      <c r="E737" s="113" t="s">
        <v>3331</v>
      </c>
      <c r="F737" s="115">
        <v>4635.78</v>
      </c>
      <c r="G737" s="115">
        <v>2528.61</v>
      </c>
      <c r="H737" s="113">
        <v>0</v>
      </c>
      <c r="I737" s="115">
        <v>7164.39</v>
      </c>
    </row>
    <row r="738" spans="1:9" ht="15" hidden="1">
      <c r="A738" s="113" t="s">
        <v>295</v>
      </c>
      <c r="B738" s="116" t="s">
        <v>77</v>
      </c>
      <c r="C738" s="116">
        <v>3</v>
      </c>
      <c r="D738" s="113">
        <v>808</v>
      </c>
      <c r="E738" s="113" t="s">
        <v>3296</v>
      </c>
      <c r="F738" s="115">
        <v>1157892.95</v>
      </c>
      <c r="G738" s="115">
        <v>423463.16</v>
      </c>
      <c r="H738" s="115">
        <v>11615.11</v>
      </c>
      <c r="I738" s="115">
        <v>1569741</v>
      </c>
    </row>
    <row r="739" spans="1:9" ht="15">
      <c r="A739" s="113" t="s">
        <v>411</v>
      </c>
      <c r="B739" s="116" t="s">
        <v>82</v>
      </c>
      <c r="C739" s="116">
        <v>3</v>
      </c>
      <c r="D739" s="113">
        <v>809</v>
      </c>
      <c r="E739" s="113" t="s">
        <v>404</v>
      </c>
      <c r="F739" s="115">
        <v>961487.23</v>
      </c>
      <c r="G739" s="115">
        <v>320883.5</v>
      </c>
      <c r="H739" s="113">
        <v>0</v>
      </c>
      <c r="I739" s="115">
        <v>1282370.73</v>
      </c>
    </row>
    <row r="740" spans="1:9" ht="15">
      <c r="A740" s="113" t="s">
        <v>412</v>
      </c>
      <c r="B740" s="116" t="s">
        <v>82</v>
      </c>
      <c r="C740" s="116">
        <v>3</v>
      </c>
      <c r="D740" s="113">
        <v>810</v>
      </c>
      <c r="E740" s="113" t="s">
        <v>409</v>
      </c>
      <c r="F740" s="115">
        <v>293894.73</v>
      </c>
      <c r="G740" s="115">
        <v>98129.06</v>
      </c>
      <c r="H740" s="113">
        <v>0</v>
      </c>
      <c r="I740" s="115">
        <v>392023.79</v>
      </c>
    </row>
    <row r="741" spans="1:9" ht="15">
      <c r="A741" s="113" t="s">
        <v>413</v>
      </c>
      <c r="B741" s="116" t="s">
        <v>82</v>
      </c>
      <c r="C741" s="116">
        <v>3</v>
      </c>
      <c r="D741" s="113">
        <v>811</v>
      </c>
      <c r="E741" s="113" t="s">
        <v>3205</v>
      </c>
      <c r="F741" s="115">
        <v>18882.830000000002</v>
      </c>
      <c r="G741" s="115">
        <v>4450.6000000000004</v>
      </c>
      <c r="H741" s="113">
        <v>0</v>
      </c>
      <c r="I741" s="115">
        <v>23333.43</v>
      </c>
    </row>
    <row r="742" spans="1:9" ht="15">
      <c r="A742" s="113" t="s">
        <v>850</v>
      </c>
      <c r="B742" s="116" t="s">
        <v>82</v>
      </c>
      <c r="C742" s="116">
        <v>3</v>
      </c>
      <c r="D742" s="113">
        <v>2697</v>
      </c>
      <c r="E742" s="113" t="s">
        <v>3297</v>
      </c>
      <c r="F742" s="115">
        <v>89150.36</v>
      </c>
      <c r="G742" s="113">
        <v>0</v>
      </c>
      <c r="H742" s="115">
        <v>8898.1299999999992</v>
      </c>
      <c r="I742" s="115">
        <v>-98048.49</v>
      </c>
    </row>
    <row r="743" spans="1:9" ht="15">
      <c r="A743" s="113" t="s">
        <v>851</v>
      </c>
      <c r="B743" s="116" t="s">
        <v>82</v>
      </c>
      <c r="C743" s="116">
        <v>3</v>
      </c>
      <c r="D743" s="113">
        <v>2698</v>
      </c>
      <c r="E743" s="113" t="s">
        <v>3298</v>
      </c>
      <c r="F743" s="115">
        <v>27221.48</v>
      </c>
      <c r="G743" s="113">
        <v>0</v>
      </c>
      <c r="H743" s="115">
        <v>2716.98</v>
      </c>
      <c r="I743" s="115">
        <v>-29938.46</v>
      </c>
    </row>
    <row r="744" spans="1:9" ht="15" hidden="1">
      <c r="A744" s="113" t="s">
        <v>761</v>
      </c>
      <c r="B744" s="116" t="s">
        <v>77</v>
      </c>
      <c r="C744" s="116">
        <v>3</v>
      </c>
      <c r="D744" s="113">
        <v>813</v>
      </c>
      <c r="E744" s="113" t="s">
        <v>3299</v>
      </c>
      <c r="F744" s="115">
        <v>82597.23</v>
      </c>
      <c r="G744" s="115">
        <v>1887.49</v>
      </c>
      <c r="H744" s="113">
        <v>0</v>
      </c>
      <c r="I744" s="115">
        <v>84484.72</v>
      </c>
    </row>
    <row r="745" spans="1:9" ht="15">
      <c r="A745" s="113" t="s">
        <v>693</v>
      </c>
      <c r="B745" s="116" t="s">
        <v>82</v>
      </c>
      <c r="C745" s="116">
        <v>3</v>
      </c>
      <c r="D745" s="113">
        <v>814</v>
      </c>
      <c r="E745" s="113" t="s">
        <v>2662</v>
      </c>
      <c r="F745" s="115">
        <v>84063.1</v>
      </c>
      <c r="G745" s="115">
        <v>1887.49</v>
      </c>
      <c r="H745" s="113">
        <v>0</v>
      </c>
      <c r="I745" s="115">
        <v>85950.59</v>
      </c>
    </row>
    <row r="746" spans="1:9" ht="15">
      <c r="A746" s="113" t="s">
        <v>2688</v>
      </c>
      <c r="B746" s="116" t="s">
        <v>82</v>
      </c>
      <c r="C746" s="116">
        <v>3</v>
      </c>
      <c r="D746" s="113">
        <v>3842</v>
      </c>
      <c r="E746" s="113" t="s">
        <v>3333</v>
      </c>
      <c r="F746" s="115">
        <v>1465.87</v>
      </c>
      <c r="G746" s="113">
        <v>0</v>
      </c>
      <c r="H746" s="113">
        <v>0</v>
      </c>
      <c r="I746" s="115">
        <v>-1465.87</v>
      </c>
    </row>
    <row r="747" spans="1:9" ht="15" hidden="1">
      <c r="A747" s="113" t="s">
        <v>296</v>
      </c>
      <c r="B747" s="116" t="s">
        <v>77</v>
      </c>
      <c r="C747" s="116">
        <v>3</v>
      </c>
      <c r="D747" s="113">
        <v>817</v>
      </c>
      <c r="E747" s="113" t="s">
        <v>3300</v>
      </c>
      <c r="F747" s="115">
        <v>1557796.41</v>
      </c>
      <c r="G747" s="115">
        <v>378134.53</v>
      </c>
      <c r="H747" s="113">
        <v>0</v>
      </c>
      <c r="I747" s="115">
        <v>1935930.94</v>
      </c>
    </row>
    <row r="748" spans="1:9" ht="15">
      <c r="A748" s="113" t="s">
        <v>2691</v>
      </c>
      <c r="B748" s="116" t="s">
        <v>82</v>
      </c>
      <c r="C748" s="116">
        <v>3</v>
      </c>
      <c r="D748" s="113">
        <v>818</v>
      </c>
      <c r="E748" s="113" t="s">
        <v>2692</v>
      </c>
      <c r="F748" s="113">
        <v>0</v>
      </c>
      <c r="G748" s="113">
        <v>414.8</v>
      </c>
      <c r="H748" s="113">
        <v>0</v>
      </c>
      <c r="I748" s="113">
        <v>414.8</v>
      </c>
    </row>
    <row r="749" spans="1:9" ht="15">
      <c r="A749" s="113" t="s">
        <v>596</v>
      </c>
      <c r="B749" s="116" t="s">
        <v>82</v>
      </c>
      <c r="C749" s="116">
        <v>3</v>
      </c>
      <c r="D749" s="113">
        <v>819</v>
      </c>
      <c r="E749" s="113" t="s">
        <v>2693</v>
      </c>
      <c r="F749" s="115">
        <v>590939.49</v>
      </c>
      <c r="G749" s="115">
        <v>141775.9</v>
      </c>
      <c r="H749" s="113">
        <v>0</v>
      </c>
      <c r="I749" s="115">
        <v>732715.39</v>
      </c>
    </row>
    <row r="750" spans="1:9" ht="15">
      <c r="A750" s="113" t="s">
        <v>597</v>
      </c>
      <c r="B750" s="116" t="s">
        <v>82</v>
      </c>
      <c r="C750" s="116">
        <v>3</v>
      </c>
      <c r="D750" s="113">
        <v>820</v>
      </c>
      <c r="E750" s="113" t="s">
        <v>2694</v>
      </c>
      <c r="F750" s="115">
        <v>668782.79</v>
      </c>
      <c r="G750" s="115">
        <v>168512.05</v>
      </c>
      <c r="H750" s="113">
        <v>0</v>
      </c>
      <c r="I750" s="115">
        <v>837294.84</v>
      </c>
    </row>
    <row r="751" spans="1:9" ht="15">
      <c r="A751" s="113" t="s">
        <v>598</v>
      </c>
      <c r="B751" s="116" t="s">
        <v>82</v>
      </c>
      <c r="C751" s="116">
        <v>3</v>
      </c>
      <c r="D751" s="113">
        <v>821</v>
      </c>
      <c r="E751" s="113" t="s">
        <v>2695</v>
      </c>
      <c r="F751" s="115">
        <v>109327.15</v>
      </c>
      <c r="G751" s="115">
        <v>27496.94</v>
      </c>
      <c r="H751" s="113">
        <v>0</v>
      </c>
      <c r="I751" s="115">
        <v>136824.09</v>
      </c>
    </row>
    <row r="752" spans="1:9" ht="15">
      <c r="A752" s="113" t="s">
        <v>599</v>
      </c>
      <c r="B752" s="116" t="s">
        <v>82</v>
      </c>
      <c r="C752" s="116">
        <v>3</v>
      </c>
      <c r="D752" s="113">
        <v>822</v>
      </c>
      <c r="E752" s="113" t="s">
        <v>3301</v>
      </c>
      <c r="F752" s="115">
        <v>60867.55</v>
      </c>
      <c r="G752" s="115">
        <v>8178.68</v>
      </c>
      <c r="H752" s="113">
        <v>0</v>
      </c>
      <c r="I752" s="115">
        <v>69046.23</v>
      </c>
    </row>
    <row r="753" spans="1:9" ht="15">
      <c r="A753" s="113" t="s">
        <v>600</v>
      </c>
      <c r="B753" s="116" t="s">
        <v>82</v>
      </c>
      <c r="C753" s="116">
        <v>3</v>
      </c>
      <c r="D753" s="113">
        <v>823</v>
      </c>
      <c r="E753" s="113" t="s">
        <v>2697</v>
      </c>
      <c r="F753" s="115">
        <v>23195.200000000001</v>
      </c>
      <c r="G753" s="115">
        <v>8774.4</v>
      </c>
      <c r="H753" s="113">
        <v>0</v>
      </c>
      <c r="I753" s="115">
        <v>31969.599999999999</v>
      </c>
    </row>
    <row r="754" spans="1:9" ht="15">
      <c r="A754" s="113" t="s">
        <v>601</v>
      </c>
      <c r="B754" s="116" t="s">
        <v>82</v>
      </c>
      <c r="C754" s="116">
        <v>3</v>
      </c>
      <c r="D754" s="113">
        <v>824</v>
      </c>
      <c r="E754" s="113" t="s">
        <v>3302</v>
      </c>
      <c r="F754" s="115">
        <v>15776.25</v>
      </c>
      <c r="G754" s="115">
        <v>3273.98</v>
      </c>
      <c r="H754" s="113">
        <v>0</v>
      </c>
      <c r="I754" s="115">
        <v>19050.23</v>
      </c>
    </row>
    <row r="755" spans="1:9" ht="15">
      <c r="A755" s="113" t="s">
        <v>602</v>
      </c>
      <c r="B755" s="116" t="s">
        <v>82</v>
      </c>
      <c r="C755" s="116">
        <v>3</v>
      </c>
      <c r="D755" s="113">
        <v>825</v>
      </c>
      <c r="E755" s="113" t="s">
        <v>3301</v>
      </c>
      <c r="F755" s="115">
        <v>67370.84</v>
      </c>
      <c r="G755" s="115">
        <v>18407.78</v>
      </c>
      <c r="H755" s="113">
        <v>0</v>
      </c>
      <c r="I755" s="115">
        <v>85778.62</v>
      </c>
    </row>
    <row r="756" spans="1:9" ht="15">
      <c r="A756" s="113" t="s">
        <v>906</v>
      </c>
      <c r="B756" s="116" t="s">
        <v>82</v>
      </c>
      <c r="C756" s="116">
        <v>3</v>
      </c>
      <c r="D756" s="113">
        <v>1228</v>
      </c>
      <c r="E756" s="113" t="s">
        <v>2699</v>
      </c>
      <c r="F756" s="115">
        <v>20487.14</v>
      </c>
      <c r="G756" s="113">
        <v>0</v>
      </c>
      <c r="H756" s="113">
        <v>0</v>
      </c>
      <c r="I756" s="115">
        <v>20487.14</v>
      </c>
    </row>
    <row r="757" spans="1:9" ht="15">
      <c r="A757" s="113" t="s">
        <v>820</v>
      </c>
      <c r="B757" s="116" t="s">
        <v>82</v>
      </c>
      <c r="C757" s="116">
        <v>3</v>
      </c>
      <c r="D757" s="113">
        <v>856</v>
      </c>
      <c r="E757" s="113" t="s">
        <v>2700</v>
      </c>
      <c r="F757" s="115">
        <v>1050</v>
      </c>
      <c r="G757" s="115">
        <v>1300</v>
      </c>
      <c r="H757" s="113">
        <v>0</v>
      </c>
      <c r="I757" s="115">
        <v>2350</v>
      </c>
    </row>
    <row r="758" spans="1:9" ht="15" hidden="1">
      <c r="A758" s="113" t="s">
        <v>297</v>
      </c>
      <c r="B758" s="116" t="s">
        <v>77</v>
      </c>
      <c r="C758" s="116">
        <v>3</v>
      </c>
      <c r="D758" s="113">
        <v>826</v>
      </c>
      <c r="E758" s="113" t="s">
        <v>3303</v>
      </c>
      <c r="F758" s="115">
        <v>141369.79</v>
      </c>
      <c r="G758" s="113">
        <v>0</v>
      </c>
      <c r="H758" s="115">
        <v>49942.26</v>
      </c>
      <c r="I758" s="115">
        <v>-191312.05</v>
      </c>
    </row>
    <row r="759" spans="1:9" ht="15">
      <c r="A759" s="113" t="s">
        <v>907</v>
      </c>
      <c r="B759" s="116" t="s">
        <v>82</v>
      </c>
      <c r="C759" s="116">
        <v>3</v>
      </c>
      <c r="D759" s="113">
        <v>827</v>
      </c>
      <c r="E759" s="113" t="s">
        <v>2692</v>
      </c>
      <c r="F759" s="113">
        <v>52.7</v>
      </c>
      <c r="G759" s="113">
        <v>0</v>
      </c>
      <c r="H759" s="113">
        <v>48.23</v>
      </c>
      <c r="I759" s="113">
        <v>-100.93</v>
      </c>
    </row>
    <row r="760" spans="1:9" ht="15">
      <c r="A760" s="113" t="s">
        <v>603</v>
      </c>
      <c r="B760" s="116" t="s">
        <v>82</v>
      </c>
      <c r="C760" s="116">
        <v>3</v>
      </c>
      <c r="D760" s="113">
        <v>828</v>
      </c>
      <c r="E760" s="113" t="s">
        <v>2693</v>
      </c>
      <c r="F760" s="115">
        <v>26010.51</v>
      </c>
      <c r="G760" s="113">
        <v>0</v>
      </c>
      <c r="H760" s="115">
        <v>5685.25</v>
      </c>
      <c r="I760" s="115">
        <v>-31695.759999999998</v>
      </c>
    </row>
    <row r="761" spans="1:9" ht="15">
      <c r="A761" s="113" t="s">
        <v>604</v>
      </c>
      <c r="B761" s="116" t="s">
        <v>82</v>
      </c>
      <c r="C761" s="116">
        <v>3</v>
      </c>
      <c r="D761" s="113">
        <v>829</v>
      </c>
      <c r="E761" s="113" t="s">
        <v>2694</v>
      </c>
      <c r="F761" s="115">
        <v>82989.539999999994</v>
      </c>
      <c r="G761" s="113">
        <v>0</v>
      </c>
      <c r="H761" s="115">
        <v>26832.54</v>
      </c>
      <c r="I761" s="115">
        <v>-109822.08</v>
      </c>
    </row>
    <row r="762" spans="1:9" ht="15">
      <c r="A762" s="113" t="s">
        <v>605</v>
      </c>
      <c r="B762" s="116" t="s">
        <v>82</v>
      </c>
      <c r="C762" s="116">
        <v>3</v>
      </c>
      <c r="D762" s="113">
        <v>830</v>
      </c>
      <c r="E762" s="113" t="s">
        <v>2695</v>
      </c>
      <c r="F762" s="115">
        <v>18709.900000000001</v>
      </c>
      <c r="G762" s="113">
        <v>0</v>
      </c>
      <c r="H762" s="115">
        <v>7098.4</v>
      </c>
      <c r="I762" s="115">
        <v>-25808.3</v>
      </c>
    </row>
    <row r="763" spans="1:9" ht="15">
      <c r="A763" s="113" t="s">
        <v>606</v>
      </c>
      <c r="B763" s="116" t="s">
        <v>82</v>
      </c>
      <c r="C763" s="116">
        <v>3</v>
      </c>
      <c r="D763" s="113">
        <v>833</v>
      </c>
      <c r="E763" s="113" t="s">
        <v>3304</v>
      </c>
      <c r="F763" s="115">
        <v>13607.14</v>
      </c>
      <c r="G763" s="113">
        <v>0</v>
      </c>
      <c r="H763" s="115">
        <v>10277.84</v>
      </c>
      <c r="I763" s="115">
        <v>-23884.98</v>
      </c>
    </row>
    <row r="764" spans="1:9" ht="15" hidden="1">
      <c r="A764" s="113" t="s">
        <v>750</v>
      </c>
      <c r="B764" s="116" t="s">
        <v>77</v>
      </c>
      <c r="C764" s="116">
        <v>3</v>
      </c>
      <c r="D764" s="113">
        <v>2389</v>
      </c>
      <c r="E764" s="113" t="s">
        <v>3305</v>
      </c>
      <c r="F764" s="115">
        <v>658284</v>
      </c>
      <c r="G764" s="115">
        <v>218273.01</v>
      </c>
      <c r="H764" s="113">
        <v>0</v>
      </c>
      <c r="I764" s="115">
        <v>876557.01</v>
      </c>
    </row>
    <row r="765" spans="1:9" ht="15">
      <c r="A765" s="113" t="s">
        <v>742</v>
      </c>
      <c r="B765" s="116" t="s">
        <v>82</v>
      </c>
      <c r="C765" s="116">
        <v>3</v>
      </c>
      <c r="D765" s="113">
        <v>2390</v>
      </c>
      <c r="E765" s="113" t="s">
        <v>2704</v>
      </c>
      <c r="F765" s="115">
        <v>658284</v>
      </c>
      <c r="G765" s="115">
        <v>218273.01</v>
      </c>
      <c r="H765" s="113">
        <v>0</v>
      </c>
      <c r="I765" s="115">
        <v>876557.01</v>
      </c>
    </row>
    <row r="766" spans="1:9" ht="15" hidden="1">
      <c r="A766" s="113" t="s">
        <v>298</v>
      </c>
      <c r="B766" s="116" t="s">
        <v>77</v>
      </c>
      <c r="C766" s="116">
        <v>3</v>
      </c>
      <c r="D766" s="113">
        <v>834</v>
      </c>
      <c r="E766" s="113" t="s">
        <v>3306</v>
      </c>
      <c r="F766" s="115">
        <v>1283609.75</v>
      </c>
      <c r="G766" s="115">
        <v>317645.21000000002</v>
      </c>
      <c r="H766" s="115">
        <v>12457.91</v>
      </c>
      <c r="I766" s="115">
        <v>1588797.05</v>
      </c>
    </row>
    <row r="767" spans="1:9" ht="15">
      <c r="A767" s="113" t="s">
        <v>945</v>
      </c>
      <c r="B767" s="116" t="s">
        <v>82</v>
      </c>
      <c r="C767" s="116">
        <v>3</v>
      </c>
      <c r="D767" s="113">
        <v>835</v>
      </c>
      <c r="E767" s="113" t="s">
        <v>3611</v>
      </c>
      <c r="F767" s="115">
        <v>204425.77</v>
      </c>
      <c r="G767" s="113">
        <v>0</v>
      </c>
      <c r="H767" s="113">
        <v>0</v>
      </c>
      <c r="I767" s="115">
        <v>204425.77</v>
      </c>
    </row>
    <row r="768" spans="1:9" ht="15">
      <c r="A768" s="113" t="s">
        <v>828</v>
      </c>
      <c r="B768" s="116" t="s">
        <v>82</v>
      </c>
      <c r="C768" s="116">
        <v>3</v>
      </c>
      <c r="D768" s="113">
        <v>836</v>
      </c>
      <c r="E768" s="113" t="s">
        <v>3307</v>
      </c>
      <c r="F768" s="115">
        <v>515702.41</v>
      </c>
      <c r="G768" s="115">
        <v>189091.78</v>
      </c>
      <c r="H768" s="113">
        <v>0</v>
      </c>
      <c r="I768" s="115">
        <v>704794.19</v>
      </c>
    </row>
    <row r="769" spans="1:9" ht="15">
      <c r="A769" s="113" t="s">
        <v>958</v>
      </c>
      <c r="B769" s="116" t="s">
        <v>82</v>
      </c>
      <c r="C769" s="116">
        <v>3</v>
      </c>
      <c r="D769" s="113">
        <v>837</v>
      </c>
      <c r="E769" s="113" t="s">
        <v>3447</v>
      </c>
      <c r="F769" s="115">
        <v>119455.77</v>
      </c>
      <c r="G769" s="115">
        <v>60370.02</v>
      </c>
      <c r="H769" s="113">
        <v>0</v>
      </c>
      <c r="I769" s="115">
        <v>179825.79</v>
      </c>
    </row>
    <row r="770" spans="1:9" ht="15">
      <c r="A770" s="113" t="s">
        <v>908</v>
      </c>
      <c r="B770" s="116" t="s">
        <v>82</v>
      </c>
      <c r="C770" s="116">
        <v>3</v>
      </c>
      <c r="D770" s="113">
        <v>838</v>
      </c>
      <c r="E770" s="113" t="s">
        <v>3308</v>
      </c>
      <c r="F770" s="115">
        <v>190588.62</v>
      </c>
      <c r="G770" s="113">
        <v>0</v>
      </c>
      <c r="H770" s="113">
        <v>0</v>
      </c>
      <c r="I770" s="115">
        <v>190588.62</v>
      </c>
    </row>
    <row r="771" spans="1:9" ht="15">
      <c r="A771" s="113" t="s">
        <v>299</v>
      </c>
      <c r="B771" s="116" t="s">
        <v>82</v>
      </c>
      <c r="C771" s="116">
        <v>3</v>
      </c>
      <c r="D771" s="113">
        <v>841</v>
      </c>
      <c r="E771" s="113" t="s">
        <v>3309</v>
      </c>
      <c r="F771" s="115">
        <v>96280.57</v>
      </c>
      <c r="G771" s="115">
        <v>68183.41</v>
      </c>
      <c r="H771" s="115">
        <v>12457.91</v>
      </c>
      <c r="I771" s="115">
        <v>152006.07</v>
      </c>
    </row>
    <row r="772" spans="1:9" ht="15">
      <c r="A772" s="113" t="s">
        <v>740</v>
      </c>
      <c r="B772" s="116" t="s">
        <v>82</v>
      </c>
      <c r="C772" s="116">
        <v>3</v>
      </c>
      <c r="D772" s="113">
        <v>870</v>
      </c>
      <c r="E772" s="113" t="s">
        <v>2712</v>
      </c>
      <c r="F772" s="115">
        <v>157156.60999999999</v>
      </c>
      <c r="G772" s="113">
        <v>0</v>
      </c>
      <c r="H772" s="113">
        <v>0</v>
      </c>
      <c r="I772" s="115">
        <v>157156.60999999999</v>
      </c>
    </row>
    <row r="773" spans="1:9" ht="15" hidden="1">
      <c r="A773" s="113" t="s">
        <v>300</v>
      </c>
      <c r="B773" s="116" t="s">
        <v>77</v>
      </c>
      <c r="C773" s="116">
        <v>3</v>
      </c>
      <c r="D773" s="113">
        <v>844</v>
      </c>
      <c r="E773" s="113" t="s">
        <v>2713</v>
      </c>
      <c r="F773" s="115">
        <v>7255632.3099999996</v>
      </c>
      <c r="G773" s="115">
        <v>1463266.94</v>
      </c>
      <c r="H773" s="113">
        <v>0</v>
      </c>
      <c r="I773" s="115">
        <v>8718899.25</v>
      </c>
    </row>
    <row r="774" spans="1:9" ht="15">
      <c r="A774" s="113" t="s">
        <v>301</v>
      </c>
      <c r="B774" s="116" t="s">
        <v>82</v>
      </c>
      <c r="C774" s="116">
        <v>3</v>
      </c>
      <c r="D774" s="113">
        <v>847</v>
      </c>
      <c r="E774" s="113" t="s">
        <v>3310</v>
      </c>
      <c r="F774" s="115">
        <v>87292.3</v>
      </c>
      <c r="G774" s="115">
        <v>31068.47</v>
      </c>
      <c r="H774" s="113">
        <v>0</v>
      </c>
      <c r="I774" s="115">
        <v>118360.77</v>
      </c>
    </row>
    <row r="775" spans="1:9" ht="15">
      <c r="A775" s="113" t="s">
        <v>819</v>
      </c>
      <c r="B775" s="116" t="s">
        <v>82</v>
      </c>
      <c r="C775" s="116">
        <v>3</v>
      </c>
      <c r="D775" s="113">
        <v>849</v>
      </c>
      <c r="E775" s="113" t="s">
        <v>3311</v>
      </c>
      <c r="F775" s="115">
        <v>121116.88</v>
      </c>
      <c r="G775" s="115">
        <v>30279.22</v>
      </c>
      <c r="H775" s="113">
        <v>0</v>
      </c>
      <c r="I775" s="115">
        <v>151396.1</v>
      </c>
    </row>
    <row r="776" spans="1:9" ht="15">
      <c r="A776" s="113" t="s">
        <v>665</v>
      </c>
      <c r="B776" s="116" t="s">
        <v>82</v>
      </c>
      <c r="C776" s="116">
        <v>3</v>
      </c>
      <c r="D776" s="113">
        <v>850</v>
      </c>
      <c r="E776" s="113" t="s">
        <v>3312</v>
      </c>
      <c r="F776" s="115">
        <v>1547712.72</v>
      </c>
      <c r="G776" s="113">
        <v>0</v>
      </c>
      <c r="H776" s="113">
        <v>0</v>
      </c>
      <c r="I776" s="115">
        <v>1547712.72</v>
      </c>
    </row>
    <row r="777" spans="1:9" ht="15">
      <c r="A777" s="113" t="s">
        <v>685</v>
      </c>
      <c r="B777" s="116" t="s">
        <v>82</v>
      </c>
      <c r="C777" s="116">
        <v>3</v>
      </c>
      <c r="D777" s="113">
        <v>851</v>
      </c>
      <c r="E777" s="113" t="s">
        <v>3312</v>
      </c>
      <c r="F777" s="115">
        <v>1506766.78</v>
      </c>
      <c r="G777" s="115">
        <v>428027.01</v>
      </c>
      <c r="H777" s="113">
        <v>0</v>
      </c>
      <c r="I777" s="115">
        <v>1934793.79</v>
      </c>
    </row>
    <row r="778" spans="1:9" ht="15">
      <c r="A778" s="113" t="s">
        <v>821</v>
      </c>
      <c r="B778" s="116" t="s">
        <v>82</v>
      </c>
      <c r="C778" s="116">
        <v>3</v>
      </c>
      <c r="D778" s="113">
        <v>852</v>
      </c>
      <c r="E778" s="113" t="s">
        <v>2717</v>
      </c>
      <c r="F778" s="115">
        <v>29683.62</v>
      </c>
      <c r="G778" s="115">
        <v>1674.14</v>
      </c>
      <c r="H778" s="113">
        <v>0</v>
      </c>
      <c r="I778" s="115">
        <v>31357.759999999998</v>
      </c>
    </row>
    <row r="779" spans="1:9" ht="15">
      <c r="A779" s="113" t="s">
        <v>909</v>
      </c>
      <c r="B779" s="116" t="s">
        <v>82</v>
      </c>
      <c r="C779" s="116">
        <v>3</v>
      </c>
      <c r="D779" s="113">
        <v>853</v>
      </c>
      <c r="E779" s="113" t="s">
        <v>3313</v>
      </c>
      <c r="F779" s="115">
        <v>11114.22</v>
      </c>
      <c r="G779" s="113">
        <v>0</v>
      </c>
      <c r="H779" s="113">
        <v>0</v>
      </c>
      <c r="I779" s="115">
        <v>11114.22</v>
      </c>
    </row>
    <row r="780" spans="1:9" ht="15">
      <c r="A780" s="113" t="s">
        <v>861</v>
      </c>
      <c r="B780" s="116" t="s">
        <v>82</v>
      </c>
      <c r="C780" s="116">
        <v>3</v>
      </c>
      <c r="D780" s="113">
        <v>855</v>
      </c>
      <c r="E780" s="113" t="s">
        <v>2719</v>
      </c>
      <c r="F780" s="115">
        <v>47574.94</v>
      </c>
      <c r="G780" s="115">
        <v>25309.34</v>
      </c>
      <c r="H780" s="113">
        <v>0</v>
      </c>
      <c r="I780" s="115">
        <v>72884.28</v>
      </c>
    </row>
    <row r="781" spans="1:9" ht="15">
      <c r="A781" s="113" t="s">
        <v>302</v>
      </c>
      <c r="B781" s="116" t="s">
        <v>82</v>
      </c>
      <c r="C781" s="116">
        <v>3</v>
      </c>
      <c r="D781" s="113">
        <v>857</v>
      </c>
      <c r="E781" s="113" t="s">
        <v>3314</v>
      </c>
      <c r="F781" s="115">
        <v>252782.68</v>
      </c>
      <c r="G781" s="115">
        <v>61800.01</v>
      </c>
      <c r="H781" s="113">
        <v>0</v>
      </c>
      <c r="I781" s="115">
        <v>314582.69</v>
      </c>
    </row>
    <row r="782" spans="1:9" ht="15">
      <c r="A782" s="113" t="s">
        <v>666</v>
      </c>
      <c r="B782" s="116" t="s">
        <v>82</v>
      </c>
      <c r="C782" s="116">
        <v>3</v>
      </c>
      <c r="D782" s="113">
        <v>862</v>
      </c>
      <c r="E782" s="113" t="s">
        <v>3315</v>
      </c>
      <c r="F782" s="115">
        <v>133147.82</v>
      </c>
      <c r="G782" s="115">
        <v>36505.32</v>
      </c>
      <c r="H782" s="113">
        <v>0</v>
      </c>
      <c r="I782" s="115">
        <v>169653.14</v>
      </c>
    </row>
    <row r="783" spans="1:9" ht="15">
      <c r="A783" s="113" t="s">
        <v>731</v>
      </c>
      <c r="B783" s="116" t="s">
        <v>82</v>
      </c>
      <c r="C783" s="116">
        <v>3</v>
      </c>
      <c r="D783" s="113">
        <v>863</v>
      </c>
      <c r="E783" s="113" t="s">
        <v>3316</v>
      </c>
      <c r="F783" s="115">
        <v>281587.08</v>
      </c>
      <c r="G783" s="115">
        <v>62003.8</v>
      </c>
      <c r="H783" s="113">
        <v>0</v>
      </c>
      <c r="I783" s="115">
        <v>343590.88</v>
      </c>
    </row>
    <row r="784" spans="1:9" ht="15">
      <c r="A784" s="113" t="s">
        <v>303</v>
      </c>
      <c r="B784" s="116" t="s">
        <v>82</v>
      </c>
      <c r="C784" s="116">
        <v>3</v>
      </c>
      <c r="D784" s="113">
        <v>867</v>
      </c>
      <c r="E784" s="113" t="s">
        <v>3307</v>
      </c>
      <c r="F784" s="115">
        <v>179508.59</v>
      </c>
      <c r="G784" s="115">
        <v>55292.67</v>
      </c>
      <c r="H784" s="113">
        <v>0</v>
      </c>
      <c r="I784" s="115">
        <v>234801.26</v>
      </c>
    </row>
    <row r="785" spans="1:9" ht="15">
      <c r="A785" s="113" t="s">
        <v>304</v>
      </c>
      <c r="B785" s="116" t="s">
        <v>82</v>
      </c>
      <c r="C785" s="116">
        <v>3</v>
      </c>
      <c r="D785" s="113">
        <v>871</v>
      </c>
      <c r="E785" s="113" t="s">
        <v>2731</v>
      </c>
      <c r="F785" s="113">
        <v>800.04</v>
      </c>
      <c r="G785" s="113">
        <v>275.48</v>
      </c>
      <c r="H785" s="113">
        <v>0</v>
      </c>
      <c r="I785" s="115">
        <v>1075.52</v>
      </c>
    </row>
    <row r="786" spans="1:9" ht="15">
      <c r="A786" s="113" t="s">
        <v>667</v>
      </c>
      <c r="B786" s="116" t="s">
        <v>82</v>
      </c>
      <c r="C786" s="116">
        <v>3</v>
      </c>
      <c r="D786" s="113">
        <v>1226</v>
      </c>
      <c r="E786" s="113" t="s">
        <v>3317</v>
      </c>
      <c r="F786" s="115">
        <v>106219</v>
      </c>
      <c r="G786" s="115">
        <v>26230</v>
      </c>
      <c r="H786" s="113">
        <v>0</v>
      </c>
      <c r="I786" s="115">
        <v>132449</v>
      </c>
    </row>
    <row r="787" spans="1:9" ht="15">
      <c r="A787" s="113" t="s">
        <v>829</v>
      </c>
      <c r="B787" s="116" t="s">
        <v>82</v>
      </c>
      <c r="C787" s="116">
        <v>3</v>
      </c>
      <c r="D787" s="113">
        <v>1249</v>
      </c>
      <c r="E787" s="113" t="s">
        <v>3318</v>
      </c>
      <c r="F787" s="113">
        <v>700.98</v>
      </c>
      <c r="G787" s="113">
        <v>26.45</v>
      </c>
      <c r="H787" s="113">
        <v>0</v>
      </c>
      <c r="I787" s="113">
        <v>727.43</v>
      </c>
    </row>
    <row r="788" spans="1:9" ht="15">
      <c r="A788" s="113" t="s">
        <v>305</v>
      </c>
      <c r="B788" s="116" t="s">
        <v>82</v>
      </c>
      <c r="C788" s="116">
        <v>3</v>
      </c>
      <c r="D788" s="113">
        <v>1729</v>
      </c>
      <c r="E788" s="113" t="s">
        <v>3448</v>
      </c>
      <c r="F788" s="115">
        <v>12388.73</v>
      </c>
      <c r="G788" s="115">
        <v>9564.16</v>
      </c>
      <c r="H788" s="113">
        <v>0</v>
      </c>
      <c r="I788" s="115">
        <v>21952.89</v>
      </c>
    </row>
    <row r="789" spans="1:9" ht="15">
      <c r="A789" s="113" t="s">
        <v>668</v>
      </c>
      <c r="B789" s="116" t="s">
        <v>82</v>
      </c>
      <c r="C789" s="116">
        <v>3</v>
      </c>
      <c r="D789" s="113">
        <v>1965</v>
      </c>
      <c r="E789" s="113" t="s">
        <v>3312</v>
      </c>
      <c r="F789" s="115">
        <v>977462.16</v>
      </c>
      <c r="G789" s="115">
        <v>246290.96</v>
      </c>
      <c r="H789" s="113">
        <v>0</v>
      </c>
      <c r="I789" s="115">
        <v>1223753.1200000001</v>
      </c>
    </row>
    <row r="790" spans="1:9" ht="15">
      <c r="A790" s="113" t="s">
        <v>669</v>
      </c>
      <c r="B790" s="116" t="s">
        <v>82</v>
      </c>
      <c r="C790" s="116">
        <v>3</v>
      </c>
      <c r="D790" s="113">
        <v>1966</v>
      </c>
      <c r="E790" s="113" t="s">
        <v>3312</v>
      </c>
      <c r="F790" s="115">
        <v>1959773.77</v>
      </c>
      <c r="G790" s="115">
        <v>448919.91</v>
      </c>
      <c r="H790" s="113">
        <v>0</v>
      </c>
      <c r="I790" s="115">
        <v>2408693.6800000002</v>
      </c>
    </row>
    <row r="791" spans="1:9" ht="15" hidden="1">
      <c r="A791" s="113" t="s">
        <v>306</v>
      </c>
      <c r="B791" s="116" t="s">
        <v>77</v>
      </c>
      <c r="C791" s="116">
        <v>3</v>
      </c>
      <c r="D791" s="113">
        <v>872</v>
      </c>
      <c r="E791" s="113" t="s">
        <v>3319</v>
      </c>
      <c r="F791" s="115">
        <v>166292.12</v>
      </c>
      <c r="G791" s="115">
        <v>20820.48</v>
      </c>
      <c r="H791" s="113">
        <v>0</v>
      </c>
      <c r="I791" s="115">
        <v>187112.6</v>
      </c>
    </row>
    <row r="792" spans="1:9" ht="15">
      <c r="A792" s="113" t="s">
        <v>307</v>
      </c>
      <c r="B792" s="116" t="s">
        <v>82</v>
      </c>
      <c r="C792" s="116">
        <v>3</v>
      </c>
      <c r="D792" s="113">
        <v>873</v>
      </c>
      <c r="E792" s="113" t="s">
        <v>3320</v>
      </c>
      <c r="F792" s="115">
        <v>37173.550000000003</v>
      </c>
      <c r="G792" s="115">
        <v>12858.32</v>
      </c>
      <c r="H792" s="113">
        <v>0</v>
      </c>
      <c r="I792" s="115">
        <v>50031.87</v>
      </c>
    </row>
    <row r="793" spans="1:9" ht="15">
      <c r="A793" s="113" t="s">
        <v>380</v>
      </c>
      <c r="B793" s="116" t="s">
        <v>82</v>
      </c>
      <c r="C793" s="116">
        <v>3</v>
      </c>
      <c r="D793" s="113">
        <v>874</v>
      </c>
      <c r="E793" s="113" t="s">
        <v>2941</v>
      </c>
      <c r="F793" s="115">
        <v>8973.1</v>
      </c>
      <c r="G793" s="115">
        <v>2096.79</v>
      </c>
      <c r="H793" s="113">
        <v>0</v>
      </c>
      <c r="I793" s="115">
        <v>11069.89</v>
      </c>
    </row>
    <row r="794" spans="1:9" ht="15">
      <c r="A794" s="113" t="s">
        <v>2741</v>
      </c>
      <c r="B794" s="116" t="s">
        <v>82</v>
      </c>
      <c r="C794" s="116">
        <v>3</v>
      </c>
      <c r="D794" s="113">
        <v>876</v>
      </c>
      <c r="E794" s="113" t="s">
        <v>2742</v>
      </c>
      <c r="F794" s="115">
        <v>1980</v>
      </c>
      <c r="G794" s="115">
        <v>3000</v>
      </c>
      <c r="H794" s="113">
        <v>0</v>
      </c>
      <c r="I794" s="115">
        <v>4980</v>
      </c>
    </row>
    <row r="795" spans="1:9" ht="15">
      <c r="A795" s="113" t="s">
        <v>381</v>
      </c>
      <c r="B795" s="116" t="s">
        <v>82</v>
      </c>
      <c r="C795" s="116">
        <v>3</v>
      </c>
      <c r="D795" s="113">
        <v>877</v>
      </c>
      <c r="E795" s="113" t="s">
        <v>2743</v>
      </c>
      <c r="F795" s="115">
        <v>14977.5</v>
      </c>
      <c r="G795" s="115">
        <v>1801.4</v>
      </c>
      <c r="H795" s="113">
        <v>0</v>
      </c>
      <c r="I795" s="115">
        <v>16778.900000000001</v>
      </c>
    </row>
    <row r="796" spans="1:9" ht="15">
      <c r="A796" s="113" t="s">
        <v>308</v>
      </c>
      <c r="B796" s="116" t="s">
        <v>82</v>
      </c>
      <c r="C796" s="116">
        <v>3</v>
      </c>
      <c r="D796" s="113">
        <v>1123</v>
      </c>
      <c r="E796" s="113" t="s">
        <v>2744</v>
      </c>
      <c r="F796" s="115">
        <v>11297.97</v>
      </c>
      <c r="G796" s="113">
        <v>271</v>
      </c>
      <c r="H796" s="113">
        <v>0</v>
      </c>
      <c r="I796" s="115">
        <v>11568.97</v>
      </c>
    </row>
    <row r="797" spans="1:9" ht="15">
      <c r="A797" s="113" t="s">
        <v>635</v>
      </c>
      <c r="B797" s="116" t="s">
        <v>82</v>
      </c>
      <c r="C797" s="116">
        <v>3</v>
      </c>
      <c r="D797" s="113">
        <v>1971</v>
      </c>
      <c r="E797" s="113" t="s">
        <v>3321</v>
      </c>
      <c r="F797" s="115">
        <v>3279.04</v>
      </c>
      <c r="G797" s="113">
        <v>792.97</v>
      </c>
      <c r="H797" s="113">
        <v>0</v>
      </c>
      <c r="I797" s="115">
        <v>4072.01</v>
      </c>
    </row>
    <row r="798" spans="1:9" ht="15">
      <c r="A798" s="113" t="s">
        <v>607</v>
      </c>
      <c r="B798" s="116" t="s">
        <v>82</v>
      </c>
      <c r="C798" s="116">
        <v>3</v>
      </c>
      <c r="D798" s="113">
        <v>1972</v>
      </c>
      <c r="E798" s="113" t="s">
        <v>3449</v>
      </c>
      <c r="F798" s="115">
        <v>88610.96</v>
      </c>
      <c r="G798" s="113">
        <v>0</v>
      </c>
      <c r="H798" s="113">
        <v>0</v>
      </c>
      <c r="I798" s="115">
        <v>88610.96</v>
      </c>
    </row>
    <row r="799" spans="1:9" ht="15" hidden="1">
      <c r="A799" s="113" t="s">
        <v>309</v>
      </c>
      <c r="B799" s="116" t="s">
        <v>77</v>
      </c>
      <c r="C799" s="116">
        <v>3</v>
      </c>
      <c r="D799" s="113">
        <v>878</v>
      </c>
      <c r="E799" s="113" t="s">
        <v>3322</v>
      </c>
      <c r="F799" s="115">
        <v>1059531.29</v>
      </c>
      <c r="G799" s="115">
        <v>273060.57</v>
      </c>
      <c r="H799" s="113">
        <v>0</v>
      </c>
      <c r="I799" s="115">
        <v>1332591.8600000001</v>
      </c>
    </row>
    <row r="800" spans="1:9" ht="15">
      <c r="A800" s="113" t="s">
        <v>310</v>
      </c>
      <c r="B800" s="116" t="s">
        <v>82</v>
      </c>
      <c r="C800" s="116">
        <v>3</v>
      </c>
      <c r="D800" s="113">
        <v>879</v>
      </c>
      <c r="E800" s="113" t="s">
        <v>2749</v>
      </c>
      <c r="F800" s="115">
        <v>587339.39</v>
      </c>
      <c r="G800" s="115">
        <v>150773.5</v>
      </c>
      <c r="H800" s="113">
        <v>0</v>
      </c>
      <c r="I800" s="115">
        <v>738112.89</v>
      </c>
    </row>
    <row r="801" spans="1:9" ht="15">
      <c r="A801" s="113" t="s">
        <v>311</v>
      </c>
      <c r="B801" s="116" t="s">
        <v>82</v>
      </c>
      <c r="C801" s="116">
        <v>3</v>
      </c>
      <c r="D801" s="113">
        <v>881</v>
      </c>
      <c r="E801" s="113" t="s">
        <v>3323</v>
      </c>
      <c r="F801" s="115">
        <v>28505.59</v>
      </c>
      <c r="G801" s="115">
        <v>7038.99</v>
      </c>
      <c r="H801" s="113">
        <v>0</v>
      </c>
      <c r="I801" s="115">
        <v>35544.58</v>
      </c>
    </row>
    <row r="802" spans="1:9" ht="15">
      <c r="A802" s="113" t="s">
        <v>312</v>
      </c>
      <c r="B802" s="116" t="s">
        <v>82</v>
      </c>
      <c r="C802" s="116">
        <v>3</v>
      </c>
      <c r="D802" s="113">
        <v>882</v>
      </c>
      <c r="E802" s="113" t="s">
        <v>2751</v>
      </c>
      <c r="F802" s="115">
        <v>405307.88</v>
      </c>
      <c r="G802" s="115">
        <v>105272.3</v>
      </c>
      <c r="H802" s="113">
        <v>0</v>
      </c>
      <c r="I802" s="115">
        <v>510580.18</v>
      </c>
    </row>
    <row r="803" spans="1:9" ht="15">
      <c r="A803" s="113" t="s">
        <v>375</v>
      </c>
      <c r="B803" s="116" t="s">
        <v>82</v>
      </c>
      <c r="C803" s="116">
        <v>3</v>
      </c>
      <c r="D803" s="113">
        <v>1861</v>
      </c>
      <c r="E803" s="113" t="s">
        <v>3323</v>
      </c>
      <c r="F803" s="115">
        <v>19801.509999999998</v>
      </c>
      <c r="G803" s="115">
        <v>5295.96</v>
      </c>
      <c r="H803" s="113">
        <v>0</v>
      </c>
      <c r="I803" s="115">
        <v>25097.47</v>
      </c>
    </row>
    <row r="804" spans="1:9" ht="15">
      <c r="A804" s="113" t="s">
        <v>376</v>
      </c>
      <c r="B804" s="116" t="s">
        <v>82</v>
      </c>
      <c r="C804" s="116">
        <v>3</v>
      </c>
      <c r="D804" s="113">
        <v>1863</v>
      </c>
      <c r="E804" s="113" t="s">
        <v>3324</v>
      </c>
      <c r="F804" s="115">
        <v>18576.919999999998</v>
      </c>
      <c r="G804" s="115">
        <v>4679.82</v>
      </c>
      <c r="H804" s="113">
        <v>0</v>
      </c>
      <c r="I804" s="115">
        <v>23256.74</v>
      </c>
    </row>
    <row r="805" spans="1:9" ht="15" hidden="1">
      <c r="A805" s="113" t="s">
        <v>313</v>
      </c>
      <c r="B805" s="116" t="s">
        <v>77</v>
      </c>
      <c r="C805" s="116">
        <v>3</v>
      </c>
      <c r="D805" s="113">
        <v>1240</v>
      </c>
      <c r="E805" s="113" t="s">
        <v>3325</v>
      </c>
      <c r="F805" s="115">
        <v>305074.71999999997</v>
      </c>
      <c r="G805" s="115">
        <v>76161.3</v>
      </c>
      <c r="H805" s="113">
        <v>0</v>
      </c>
      <c r="I805" s="115">
        <v>381236.02</v>
      </c>
    </row>
    <row r="806" spans="1:9" ht="15">
      <c r="A806" s="113" t="s">
        <v>314</v>
      </c>
      <c r="B806" s="116" t="s">
        <v>82</v>
      </c>
      <c r="C806" s="116">
        <v>3</v>
      </c>
      <c r="D806" s="113">
        <v>1241</v>
      </c>
      <c r="E806" s="113" t="s">
        <v>2749</v>
      </c>
      <c r="F806" s="115">
        <v>93052.49</v>
      </c>
      <c r="G806" s="115">
        <v>23755.63</v>
      </c>
      <c r="H806" s="113">
        <v>0</v>
      </c>
      <c r="I806" s="115">
        <v>116808.12</v>
      </c>
    </row>
    <row r="807" spans="1:9" ht="15">
      <c r="A807" s="113" t="s">
        <v>315</v>
      </c>
      <c r="B807" s="116" t="s">
        <v>82</v>
      </c>
      <c r="C807" s="116">
        <v>3</v>
      </c>
      <c r="D807" s="113">
        <v>1242</v>
      </c>
      <c r="E807" s="113" t="s">
        <v>2751</v>
      </c>
      <c r="F807" s="115">
        <v>79938.23</v>
      </c>
      <c r="G807" s="115">
        <v>20094.439999999999</v>
      </c>
      <c r="H807" s="113">
        <v>0</v>
      </c>
      <c r="I807" s="115">
        <v>100032.67</v>
      </c>
    </row>
    <row r="808" spans="1:9" ht="15">
      <c r="A808" s="113" t="s">
        <v>316</v>
      </c>
      <c r="B808" s="116" t="s">
        <v>82</v>
      </c>
      <c r="C808" s="116">
        <v>3</v>
      </c>
      <c r="D808" s="113">
        <v>1263</v>
      </c>
      <c r="E808" s="113" t="s">
        <v>2730</v>
      </c>
      <c r="F808" s="115">
        <v>132084</v>
      </c>
      <c r="G808" s="115">
        <v>32311.23</v>
      </c>
      <c r="H808" s="113">
        <v>0</v>
      </c>
      <c r="I808" s="115">
        <v>164395.23000000001</v>
      </c>
    </row>
    <row r="809" spans="1:9" ht="15" hidden="1">
      <c r="A809" s="113" t="s">
        <v>317</v>
      </c>
      <c r="B809" s="116" t="s">
        <v>77</v>
      </c>
      <c r="C809" s="116">
        <v>3</v>
      </c>
      <c r="D809" s="113">
        <v>883</v>
      </c>
      <c r="E809" s="113" t="s">
        <v>3326</v>
      </c>
      <c r="F809" s="115">
        <v>19838626.100000001</v>
      </c>
      <c r="G809" s="115">
        <v>5154182.33</v>
      </c>
      <c r="H809" s="115">
        <v>98707.85</v>
      </c>
      <c r="I809" s="115">
        <v>24894100.579999998</v>
      </c>
    </row>
    <row r="810" spans="1:9" ht="15" hidden="1">
      <c r="A810" s="113" t="s">
        <v>318</v>
      </c>
      <c r="B810" s="116" t="s">
        <v>77</v>
      </c>
      <c r="C810" s="116">
        <v>3</v>
      </c>
      <c r="D810" s="113">
        <v>884</v>
      </c>
      <c r="E810" s="113" t="s">
        <v>3327</v>
      </c>
      <c r="F810" s="115">
        <v>13255202.58</v>
      </c>
      <c r="G810" s="115">
        <v>3210573.93</v>
      </c>
      <c r="H810" s="115">
        <v>80998.820000000007</v>
      </c>
      <c r="I810" s="115">
        <v>16384777.689999999</v>
      </c>
    </row>
    <row r="811" spans="1:9" ht="15" hidden="1">
      <c r="A811" s="113" t="s">
        <v>319</v>
      </c>
      <c r="B811" s="116" t="s">
        <v>77</v>
      </c>
      <c r="C811" s="116">
        <v>3</v>
      </c>
      <c r="D811" s="113">
        <v>885</v>
      </c>
      <c r="E811" s="113" t="s">
        <v>3328</v>
      </c>
      <c r="F811" s="115">
        <v>7139276.5999999996</v>
      </c>
      <c r="G811" s="115">
        <v>1640419.37</v>
      </c>
      <c r="H811" s="115">
        <v>21550.240000000002</v>
      </c>
      <c r="I811" s="115">
        <v>8758145.7300000004</v>
      </c>
    </row>
    <row r="812" spans="1:9" ht="15">
      <c r="A812" s="113" t="s">
        <v>608</v>
      </c>
      <c r="B812" s="116" t="s">
        <v>82</v>
      </c>
      <c r="C812" s="116">
        <v>3</v>
      </c>
      <c r="D812" s="113">
        <v>886</v>
      </c>
      <c r="E812" s="113" t="s">
        <v>2662</v>
      </c>
      <c r="F812" s="115">
        <v>3699224.18</v>
      </c>
      <c r="G812" s="115">
        <v>797487.5</v>
      </c>
      <c r="H812" s="113">
        <v>0</v>
      </c>
      <c r="I812" s="115">
        <v>4496711.6799999997</v>
      </c>
    </row>
    <row r="813" spans="1:9" ht="15">
      <c r="A813" s="113" t="s">
        <v>609</v>
      </c>
      <c r="B813" s="116" t="s">
        <v>82</v>
      </c>
      <c r="C813" s="116">
        <v>3</v>
      </c>
      <c r="D813" s="113">
        <v>887</v>
      </c>
      <c r="E813" s="113" t="s">
        <v>2554</v>
      </c>
      <c r="F813" s="115">
        <v>853306.79</v>
      </c>
      <c r="G813" s="115">
        <v>226657.58</v>
      </c>
      <c r="H813" s="113">
        <v>0</v>
      </c>
      <c r="I813" s="115">
        <v>1079964.3700000001</v>
      </c>
    </row>
    <row r="814" spans="1:9" ht="15">
      <c r="A814" s="113" t="s">
        <v>610</v>
      </c>
      <c r="B814" s="116" t="s">
        <v>82</v>
      </c>
      <c r="C814" s="116">
        <v>3</v>
      </c>
      <c r="D814" s="113">
        <v>888</v>
      </c>
      <c r="E814" s="113" t="s">
        <v>2663</v>
      </c>
      <c r="F814" s="115">
        <v>548085.06000000006</v>
      </c>
      <c r="G814" s="115">
        <v>128840.78</v>
      </c>
      <c r="H814" s="113">
        <v>0</v>
      </c>
      <c r="I814" s="115">
        <v>676925.84</v>
      </c>
    </row>
    <row r="815" spans="1:9" ht="15">
      <c r="A815" s="113" t="s">
        <v>670</v>
      </c>
      <c r="B815" s="116" t="s">
        <v>82</v>
      </c>
      <c r="C815" s="116">
        <v>3</v>
      </c>
      <c r="D815" s="113">
        <v>889</v>
      </c>
      <c r="E815" s="113" t="s">
        <v>2664</v>
      </c>
      <c r="F815" s="115">
        <v>34250.53</v>
      </c>
      <c r="G815" s="115">
        <v>15662.82</v>
      </c>
      <c r="H815" s="113">
        <v>0</v>
      </c>
      <c r="I815" s="115">
        <v>49913.35</v>
      </c>
    </row>
    <row r="816" spans="1:9" ht="15">
      <c r="A816" s="113" t="s">
        <v>611</v>
      </c>
      <c r="B816" s="116" t="s">
        <v>82</v>
      </c>
      <c r="C816" s="116">
        <v>3</v>
      </c>
      <c r="D816" s="113">
        <v>890</v>
      </c>
      <c r="E816" s="113" t="s">
        <v>3287</v>
      </c>
      <c r="F816" s="115">
        <v>72567.05</v>
      </c>
      <c r="G816" s="115">
        <v>17886.240000000002</v>
      </c>
      <c r="H816" s="113">
        <v>0</v>
      </c>
      <c r="I816" s="115">
        <v>90453.29</v>
      </c>
    </row>
    <row r="817" spans="1:9" ht="15">
      <c r="A817" s="113" t="s">
        <v>612</v>
      </c>
      <c r="B817" s="116" t="s">
        <v>82</v>
      </c>
      <c r="C817" s="116">
        <v>3</v>
      </c>
      <c r="D817" s="113">
        <v>892</v>
      </c>
      <c r="E817" s="113" t="s">
        <v>2759</v>
      </c>
      <c r="F817" s="115">
        <v>1476499.8</v>
      </c>
      <c r="G817" s="115">
        <v>320683.84999999998</v>
      </c>
      <c r="H817" s="113">
        <v>0</v>
      </c>
      <c r="I817" s="115">
        <v>1797183.65</v>
      </c>
    </row>
    <row r="818" spans="1:9" ht="15">
      <c r="A818" s="113" t="s">
        <v>613</v>
      </c>
      <c r="B818" s="116" t="s">
        <v>82</v>
      </c>
      <c r="C818" s="116">
        <v>3</v>
      </c>
      <c r="D818" s="113">
        <v>893</v>
      </c>
      <c r="E818" s="113" t="s">
        <v>3329</v>
      </c>
      <c r="F818" s="115">
        <v>238156.42</v>
      </c>
      <c r="G818" s="115">
        <v>67535.13</v>
      </c>
      <c r="H818" s="113">
        <v>0</v>
      </c>
      <c r="I818" s="115">
        <v>305691.55</v>
      </c>
    </row>
    <row r="819" spans="1:9" ht="15">
      <c r="A819" s="113" t="s">
        <v>614</v>
      </c>
      <c r="B819" s="116" t="s">
        <v>82</v>
      </c>
      <c r="C819" s="116">
        <v>3</v>
      </c>
      <c r="D819" s="113">
        <v>894</v>
      </c>
      <c r="E819" s="113" t="s">
        <v>3330</v>
      </c>
      <c r="F819" s="115">
        <v>53407.16</v>
      </c>
      <c r="G819" s="115">
        <v>13690.34</v>
      </c>
      <c r="H819" s="113">
        <v>0</v>
      </c>
      <c r="I819" s="115">
        <v>67097.5</v>
      </c>
    </row>
    <row r="820" spans="1:9" ht="15">
      <c r="A820" s="113" t="s">
        <v>615</v>
      </c>
      <c r="B820" s="116" t="s">
        <v>82</v>
      </c>
      <c r="C820" s="116">
        <v>3</v>
      </c>
      <c r="D820" s="113">
        <v>895</v>
      </c>
      <c r="E820" s="113" t="s">
        <v>2762</v>
      </c>
      <c r="F820" s="115">
        <v>168005.35</v>
      </c>
      <c r="G820" s="115">
        <v>24838.54</v>
      </c>
      <c r="H820" s="113">
        <v>0</v>
      </c>
      <c r="I820" s="115">
        <v>192843.89</v>
      </c>
    </row>
    <row r="821" spans="1:9" ht="15">
      <c r="A821" s="113" t="s">
        <v>616</v>
      </c>
      <c r="B821" s="116" t="s">
        <v>82</v>
      </c>
      <c r="C821" s="116">
        <v>3</v>
      </c>
      <c r="D821" s="113">
        <v>896</v>
      </c>
      <c r="E821" s="113" t="s">
        <v>2669</v>
      </c>
      <c r="F821" s="115">
        <v>107539.6</v>
      </c>
      <c r="G821" s="115">
        <v>12101.16</v>
      </c>
      <c r="H821" s="113">
        <v>0</v>
      </c>
      <c r="I821" s="115">
        <v>119640.76</v>
      </c>
    </row>
    <row r="822" spans="1:9" ht="15">
      <c r="A822" s="113" t="s">
        <v>617</v>
      </c>
      <c r="B822" s="116" t="s">
        <v>82</v>
      </c>
      <c r="C822" s="116">
        <v>3</v>
      </c>
      <c r="D822" s="113">
        <v>897</v>
      </c>
      <c r="E822" s="113" t="s">
        <v>2671</v>
      </c>
      <c r="F822" s="115">
        <v>18808.46</v>
      </c>
      <c r="G822" s="115">
        <v>4024.18</v>
      </c>
      <c r="H822" s="113">
        <v>0</v>
      </c>
      <c r="I822" s="115">
        <v>22832.639999999999</v>
      </c>
    </row>
    <row r="823" spans="1:9" ht="15">
      <c r="A823" s="113" t="s">
        <v>910</v>
      </c>
      <c r="B823" s="116" t="s">
        <v>82</v>
      </c>
      <c r="C823" s="116">
        <v>3</v>
      </c>
      <c r="D823" s="113">
        <v>1129</v>
      </c>
      <c r="E823" s="113" t="s">
        <v>3612</v>
      </c>
      <c r="F823" s="115">
        <v>1704.15</v>
      </c>
      <c r="G823" s="113">
        <v>0</v>
      </c>
      <c r="H823" s="113">
        <v>0</v>
      </c>
      <c r="I823" s="115">
        <v>1704.15</v>
      </c>
    </row>
    <row r="824" spans="1:9" ht="15">
      <c r="A824" s="113" t="s">
        <v>618</v>
      </c>
      <c r="B824" s="116" t="s">
        <v>82</v>
      </c>
      <c r="C824" s="116">
        <v>3</v>
      </c>
      <c r="D824" s="113">
        <v>1286</v>
      </c>
      <c r="E824" s="113" t="s">
        <v>3290</v>
      </c>
      <c r="F824" s="115">
        <v>19080</v>
      </c>
      <c r="G824" s="115">
        <v>3816</v>
      </c>
      <c r="H824" s="113">
        <v>0</v>
      </c>
      <c r="I824" s="115">
        <v>22896</v>
      </c>
    </row>
    <row r="825" spans="1:9" ht="15">
      <c r="A825" s="113" t="s">
        <v>619</v>
      </c>
      <c r="B825" s="116" t="s">
        <v>82</v>
      </c>
      <c r="C825" s="116">
        <v>3</v>
      </c>
      <c r="D825" s="113">
        <v>1720</v>
      </c>
      <c r="E825" s="113" t="s">
        <v>3291</v>
      </c>
      <c r="F825" s="115">
        <v>38750.5</v>
      </c>
      <c r="G825" s="115">
        <v>7195.25</v>
      </c>
      <c r="H825" s="113">
        <v>0</v>
      </c>
      <c r="I825" s="115">
        <v>45945.75</v>
      </c>
    </row>
    <row r="826" spans="1:9" ht="15">
      <c r="A826" s="113" t="s">
        <v>822</v>
      </c>
      <c r="B826" s="116" t="s">
        <v>82</v>
      </c>
      <c r="C826" s="116">
        <v>3</v>
      </c>
      <c r="D826" s="113">
        <v>2335</v>
      </c>
      <c r="E826" s="113" t="s">
        <v>3292</v>
      </c>
      <c r="F826" s="115">
        <v>176577.17</v>
      </c>
      <c r="G826" s="113">
        <v>0</v>
      </c>
      <c r="H826" s="115">
        <v>21528.32</v>
      </c>
      <c r="I826" s="115">
        <v>-198105.49</v>
      </c>
    </row>
    <row r="827" spans="1:9" ht="15">
      <c r="A827" s="113" t="s">
        <v>852</v>
      </c>
      <c r="B827" s="116" t="s">
        <v>82</v>
      </c>
      <c r="C827" s="116">
        <v>3</v>
      </c>
      <c r="D827" s="113">
        <v>2691</v>
      </c>
      <c r="E827" s="113" t="s">
        <v>3293</v>
      </c>
      <c r="F827" s="115">
        <v>10455.93</v>
      </c>
      <c r="G827" s="113">
        <v>0</v>
      </c>
      <c r="H827" s="113">
        <v>21.92</v>
      </c>
      <c r="I827" s="115">
        <v>-10477.85</v>
      </c>
    </row>
    <row r="828" spans="1:9" ht="15">
      <c r="A828" s="113" t="s">
        <v>853</v>
      </c>
      <c r="B828" s="116" t="s">
        <v>82</v>
      </c>
      <c r="C828" s="116">
        <v>3</v>
      </c>
      <c r="D828" s="113">
        <v>2694</v>
      </c>
      <c r="E828" s="113" t="s">
        <v>3446</v>
      </c>
      <c r="F828" s="113">
        <v>348.71</v>
      </c>
      <c r="G828" s="113">
        <v>0</v>
      </c>
      <c r="H828" s="113">
        <v>0</v>
      </c>
      <c r="I828" s="113">
        <v>-348.71</v>
      </c>
    </row>
    <row r="829" spans="1:9" ht="15">
      <c r="A829" s="113" t="s">
        <v>3498</v>
      </c>
      <c r="B829" s="116" t="s">
        <v>82</v>
      </c>
      <c r="C829" s="116">
        <v>3</v>
      </c>
      <c r="D829" s="113">
        <v>3872</v>
      </c>
      <c r="E829" s="113" t="s">
        <v>3499</v>
      </c>
      <c r="F829" s="115">
        <v>2726.64</v>
      </c>
      <c r="G829" s="113">
        <v>0</v>
      </c>
      <c r="H829" s="113">
        <v>0</v>
      </c>
      <c r="I829" s="115">
        <v>-2726.64</v>
      </c>
    </row>
    <row r="830" spans="1:9" ht="15" hidden="1">
      <c r="A830" s="113" t="s">
        <v>320</v>
      </c>
      <c r="B830" s="116" t="s">
        <v>77</v>
      </c>
      <c r="C830" s="116">
        <v>3</v>
      </c>
      <c r="D830" s="113">
        <v>898</v>
      </c>
      <c r="E830" s="113" t="s">
        <v>3328</v>
      </c>
      <c r="F830" s="115">
        <v>463740.84</v>
      </c>
      <c r="G830" s="115">
        <v>163045.32999999999</v>
      </c>
      <c r="H830" s="113">
        <v>0</v>
      </c>
      <c r="I830" s="115">
        <v>626786.17000000004</v>
      </c>
    </row>
    <row r="831" spans="1:9" ht="15">
      <c r="A831" s="113" t="s">
        <v>620</v>
      </c>
      <c r="B831" s="116" t="s">
        <v>82</v>
      </c>
      <c r="C831" s="116">
        <v>3</v>
      </c>
      <c r="D831" s="113">
        <v>899</v>
      </c>
      <c r="E831" s="113" t="s">
        <v>3295</v>
      </c>
      <c r="F831" s="115">
        <v>311337.15999999997</v>
      </c>
      <c r="G831" s="115">
        <v>101115.91</v>
      </c>
      <c r="H831" s="113">
        <v>0</v>
      </c>
      <c r="I831" s="115">
        <v>412453.07</v>
      </c>
    </row>
    <row r="832" spans="1:9" ht="15">
      <c r="A832" s="113" t="s">
        <v>621</v>
      </c>
      <c r="B832" s="116" t="s">
        <v>82</v>
      </c>
      <c r="C832" s="116">
        <v>3</v>
      </c>
      <c r="D832" s="113">
        <v>901</v>
      </c>
      <c r="E832" s="113" t="s">
        <v>2666</v>
      </c>
      <c r="F832" s="115">
        <v>124534.84</v>
      </c>
      <c r="G832" s="115">
        <v>40446.36</v>
      </c>
      <c r="H832" s="113">
        <v>0</v>
      </c>
      <c r="I832" s="115">
        <v>164981.20000000001</v>
      </c>
    </row>
    <row r="833" spans="1:9" ht="15">
      <c r="A833" s="113" t="s">
        <v>671</v>
      </c>
      <c r="B833" s="116" t="s">
        <v>82</v>
      </c>
      <c r="C833" s="116">
        <v>3</v>
      </c>
      <c r="D833" s="113">
        <v>1383</v>
      </c>
      <c r="E833" s="113" t="s">
        <v>3331</v>
      </c>
      <c r="F833" s="115">
        <v>27868.84</v>
      </c>
      <c r="G833" s="115">
        <v>21483.06</v>
      </c>
      <c r="H833" s="113">
        <v>0</v>
      </c>
      <c r="I833" s="115">
        <v>49351.9</v>
      </c>
    </row>
    <row r="834" spans="1:9" ht="15" hidden="1">
      <c r="A834" s="113" t="s">
        <v>321</v>
      </c>
      <c r="B834" s="116" t="s">
        <v>77</v>
      </c>
      <c r="C834" s="116">
        <v>3</v>
      </c>
      <c r="D834" s="113">
        <v>903</v>
      </c>
      <c r="E834" s="113" t="s">
        <v>2763</v>
      </c>
      <c r="F834" s="115">
        <v>2428959.2200000002</v>
      </c>
      <c r="G834" s="115">
        <v>578806.97</v>
      </c>
      <c r="H834" s="115">
        <v>7251.73</v>
      </c>
      <c r="I834" s="115">
        <v>3000514.46</v>
      </c>
    </row>
    <row r="835" spans="1:9" ht="15">
      <c r="A835" s="113" t="s">
        <v>414</v>
      </c>
      <c r="B835" s="116" t="s">
        <v>82</v>
      </c>
      <c r="C835" s="116">
        <v>3</v>
      </c>
      <c r="D835" s="113">
        <v>904</v>
      </c>
      <c r="E835" s="113" t="s">
        <v>404</v>
      </c>
      <c r="F835" s="115">
        <v>1945995.42</v>
      </c>
      <c r="G835" s="115">
        <v>435656.9</v>
      </c>
      <c r="H835" s="113">
        <v>0</v>
      </c>
      <c r="I835" s="115">
        <v>2381652.3199999998</v>
      </c>
    </row>
    <row r="836" spans="1:9" ht="15">
      <c r="A836" s="113" t="s">
        <v>415</v>
      </c>
      <c r="B836" s="116" t="s">
        <v>82</v>
      </c>
      <c r="C836" s="116">
        <v>3</v>
      </c>
      <c r="D836" s="113">
        <v>905</v>
      </c>
      <c r="E836" s="113" t="s">
        <v>409</v>
      </c>
      <c r="F836" s="115">
        <v>591298.24</v>
      </c>
      <c r="G836" s="115">
        <v>132688.19</v>
      </c>
      <c r="H836" s="113">
        <v>0</v>
      </c>
      <c r="I836" s="115">
        <v>723986.43</v>
      </c>
    </row>
    <row r="837" spans="1:9" ht="15">
      <c r="A837" s="113" t="s">
        <v>416</v>
      </c>
      <c r="B837" s="116" t="s">
        <v>82</v>
      </c>
      <c r="C837" s="116">
        <v>3</v>
      </c>
      <c r="D837" s="113">
        <v>906</v>
      </c>
      <c r="E837" s="113" t="s">
        <v>3205</v>
      </c>
      <c r="F837" s="115">
        <v>24583.57</v>
      </c>
      <c r="G837" s="115">
        <v>6783.28</v>
      </c>
      <c r="H837" s="113">
        <v>0</v>
      </c>
      <c r="I837" s="115">
        <v>31366.85</v>
      </c>
    </row>
    <row r="838" spans="1:9" ht="15">
      <c r="A838" s="113" t="s">
        <v>706</v>
      </c>
      <c r="B838" s="116" t="s">
        <v>82</v>
      </c>
      <c r="C838" s="116">
        <v>3</v>
      </c>
      <c r="D838" s="113">
        <v>2255</v>
      </c>
      <c r="E838" s="113" t="s">
        <v>3332</v>
      </c>
      <c r="F838" s="115">
        <v>14560.88</v>
      </c>
      <c r="G838" s="115">
        <v>3678.6</v>
      </c>
      <c r="H838" s="113">
        <v>0</v>
      </c>
      <c r="I838" s="115">
        <v>18239.48</v>
      </c>
    </row>
    <row r="839" spans="1:9" ht="15">
      <c r="A839" s="113" t="s">
        <v>854</v>
      </c>
      <c r="B839" s="116" t="s">
        <v>82</v>
      </c>
      <c r="C839" s="116">
        <v>3</v>
      </c>
      <c r="D839" s="113">
        <v>2700</v>
      </c>
      <c r="E839" s="113" t="s">
        <v>3297</v>
      </c>
      <c r="F839" s="115">
        <v>112412.24</v>
      </c>
      <c r="G839" s="113">
        <v>0</v>
      </c>
      <c r="H839" s="115">
        <v>5555.42</v>
      </c>
      <c r="I839" s="115">
        <v>-117967.66</v>
      </c>
    </row>
    <row r="840" spans="1:9" ht="15">
      <c r="A840" s="113" t="s">
        <v>855</v>
      </c>
      <c r="B840" s="116" t="s">
        <v>82</v>
      </c>
      <c r="C840" s="116">
        <v>3</v>
      </c>
      <c r="D840" s="113">
        <v>2701</v>
      </c>
      <c r="E840" s="113" t="s">
        <v>3298</v>
      </c>
      <c r="F840" s="115">
        <v>34324.5</v>
      </c>
      <c r="G840" s="113">
        <v>0</v>
      </c>
      <c r="H840" s="115">
        <v>1696.31</v>
      </c>
      <c r="I840" s="115">
        <v>-36020.81</v>
      </c>
    </row>
    <row r="841" spans="1:9" ht="15">
      <c r="A841" s="113" t="s">
        <v>886</v>
      </c>
      <c r="B841" s="116" t="s">
        <v>82</v>
      </c>
      <c r="C841" s="116">
        <v>3</v>
      </c>
      <c r="D841" s="113">
        <v>2702</v>
      </c>
      <c r="E841" s="113" t="s">
        <v>3450</v>
      </c>
      <c r="F841" s="113">
        <v>742.15</v>
      </c>
      <c r="G841" s="113">
        <v>0</v>
      </c>
      <c r="H841" s="113">
        <v>0</v>
      </c>
      <c r="I841" s="113">
        <v>-742.15</v>
      </c>
    </row>
    <row r="842" spans="1:9" ht="15" hidden="1">
      <c r="A842" s="113" t="s">
        <v>322</v>
      </c>
      <c r="B842" s="116" t="s">
        <v>77</v>
      </c>
      <c r="C842" s="116">
        <v>3</v>
      </c>
      <c r="D842" s="113">
        <v>908</v>
      </c>
      <c r="E842" s="113" t="s">
        <v>2765</v>
      </c>
      <c r="F842" s="115">
        <v>94916.61</v>
      </c>
      <c r="G842" s="113">
        <v>0</v>
      </c>
      <c r="H842" s="113">
        <v>0</v>
      </c>
      <c r="I842" s="115">
        <v>94916.61</v>
      </c>
    </row>
    <row r="843" spans="1:9" ht="15">
      <c r="A843" s="113" t="s">
        <v>973</v>
      </c>
      <c r="B843" s="116" t="s">
        <v>82</v>
      </c>
      <c r="C843" s="116">
        <v>3</v>
      </c>
      <c r="D843" s="113">
        <v>909</v>
      </c>
      <c r="E843" s="113" t="s">
        <v>2662</v>
      </c>
      <c r="F843" s="115">
        <v>103803.97</v>
      </c>
      <c r="G843" s="113">
        <v>0</v>
      </c>
      <c r="H843" s="113">
        <v>0</v>
      </c>
      <c r="I843" s="115">
        <v>103803.97</v>
      </c>
    </row>
    <row r="844" spans="1:9" ht="15">
      <c r="A844" s="113" t="s">
        <v>2766</v>
      </c>
      <c r="B844" s="116" t="s">
        <v>82</v>
      </c>
      <c r="C844" s="116">
        <v>3</v>
      </c>
      <c r="D844" s="113">
        <v>3843</v>
      </c>
      <c r="E844" s="113" t="s">
        <v>3333</v>
      </c>
      <c r="F844" s="115">
        <v>8887.36</v>
      </c>
      <c r="G844" s="113">
        <v>0</v>
      </c>
      <c r="H844" s="113">
        <v>0</v>
      </c>
      <c r="I844" s="115">
        <v>8887.36</v>
      </c>
    </row>
    <row r="845" spans="1:9" ht="15" hidden="1">
      <c r="A845" s="113" t="s">
        <v>323</v>
      </c>
      <c r="B845" s="116" t="s">
        <v>77</v>
      </c>
      <c r="C845" s="116">
        <v>3</v>
      </c>
      <c r="D845" s="113">
        <v>913</v>
      </c>
      <c r="E845" s="113" t="s">
        <v>2767</v>
      </c>
      <c r="F845" s="115">
        <v>1860919.84</v>
      </c>
      <c r="G845" s="115">
        <v>464080.5</v>
      </c>
      <c r="H845" s="113">
        <v>0</v>
      </c>
      <c r="I845" s="115">
        <v>2325000.34</v>
      </c>
    </row>
    <row r="846" spans="1:9" ht="15">
      <c r="A846" s="113" t="s">
        <v>2768</v>
      </c>
      <c r="B846" s="116" t="s">
        <v>82</v>
      </c>
      <c r="C846" s="116">
        <v>3</v>
      </c>
      <c r="D846" s="113">
        <v>914</v>
      </c>
      <c r="E846" s="113" t="s">
        <v>2692</v>
      </c>
      <c r="F846" s="113">
        <v>0</v>
      </c>
      <c r="G846" s="115">
        <v>1319.2</v>
      </c>
      <c r="H846" s="113">
        <v>0</v>
      </c>
      <c r="I846" s="115">
        <v>1319.2</v>
      </c>
    </row>
    <row r="847" spans="1:9" ht="15">
      <c r="A847" s="113" t="s">
        <v>622</v>
      </c>
      <c r="B847" s="116" t="s">
        <v>82</v>
      </c>
      <c r="C847" s="116">
        <v>3</v>
      </c>
      <c r="D847" s="113">
        <v>915</v>
      </c>
      <c r="E847" s="113" t="s">
        <v>2693</v>
      </c>
      <c r="F847" s="115">
        <v>737453.42</v>
      </c>
      <c r="G847" s="115">
        <v>183324.65</v>
      </c>
      <c r="H847" s="113">
        <v>0</v>
      </c>
      <c r="I847" s="115">
        <v>920778.07</v>
      </c>
    </row>
    <row r="848" spans="1:9" ht="15">
      <c r="A848" s="113" t="s">
        <v>623</v>
      </c>
      <c r="B848" s="116" t="s">
        <v>82</v>
      </c>
      <c r="C848" s="116">
        <v>3</v>
      </c>
      <c r="D848" s="113">
        <v>916</v>
      </c>
      <c r="E848" s="113" t="s">
        <v>2694</v>
      </c>
      <c r="F848" s="115">
        <v>730121.03</v>
      </c>
      <c r="G848" s="115">
        <v>183777.95</v>
      </c>
      <c r="H848" s="113">
        <v>0</v>
      </c>
      <c r="I848" s="115">
        <v>913898.98</v>
      </c>
    </row>
    <row r="849" spans="1:9" ht="15">
      <c r="A849" s="113" t="s">
        <v>624</v>
      </c>
      <c r="B849" s="116" t="s">
        <v>82</v>
      </c>
      <c r="C849" s="116">
        <v>3</v>
      </c>
      <c r="D849" s="113">
        <v>917</v>
      </c>
      <c r="E849" s="113" t="s">
        <v>2695</v>
      </c>
      <c r="F849" s="115">
        <v>173955.86</v>
      </c>
      <c r="G849" s="115">
        <v>38816.870000000003</v>
      </c>
      <c r="H849" s="113">
        <v>0</v>
      </c>
      <c r="I849" s="115">
        <v>212772.73</v>
      </c>
    </row>
    <row r="850" spans="1:9" ht="15">
      <c r="A850" s="113" t="s">
        <v>625</v>
      </c>
      <c r="B850" s="116" t="s">
        <v>82</v>
      </c>
      <c r="C850" s="116">
        <v>3</v>
      </c>
      <c r="D850" s="113">
        <v>918</v>
      </c>
      <c r="E850" s="113" t="s">
        <v>3301</v>
      </c>
      <c r="F850" s="115">
        <v>61257.23</v>
      </c>
      <c r="G850" s="115">
        <v>12820.61</v>
      </c>
      <c r="H850" s="113">
        <v>0</v>
      </c>
      <c r="I850" s="115">
        <v>74077.84</v>
      </c>
    </row>
    <row r="851" spans="1:9" ht="15">
      <c r="A851" s="113" t="s">
        <v>626</v>
      </c>
      <c r="B851" s="116" t="s">
        <v>82</v>
      </c>
      <c r="C851" s="116">
        <v>3</v>
      </c>
      <c r="D851" s="113">
        <v>919</v>
      </c>
      <c r="E851" s="113" t="s">
        <v>2697</v>
      </c>
      <c r="F851" s="115">
        <v>29669.32</v>
      </c>
      <c r="G851" s="115">
        <v>7957.12</v>
      </c>
      <c r="H851" s="113">
        <v>0</v>
      </c>
      <c r="I851" s="115">
        <v>37626.44</v>
      </c>
    </row>
    <row r="852" spans="1:9" ht="15">
      <c r="A852" s="113" t="s">
        <v>627</v>
      </c>
      <c r="B852" s="116" t="s">
        <v>82</v>
      </c>
      <c r="C852" s="116">
        <v>3</v>
      </c>
      <c r="D852" s="113">
        <v>920</v>
      </c>
      <c r="E852" s="113" t="s">
        <v>2699</v>
      </c>
      <c r="F852" s="115">
        <v>27887.58</v>
      </c>
      <c r="G852" s="113">
        <v>0</v>
      </c>
      <c r="H852" s="113">
        <v>0</v>
      </c>
      <c r="I852" s="115">
        <v>27887.58</v>
      </c>
    </row>
    <row r="853" spans="1:9" ht="15">
      <c r="A853" s="113" t="s">
        <v>628</v>
      </c>
      <c r="B853" s="116" t="s">
        <v>82</v>
      </c>
      <c r="C853" s="116">
        <v>3</v>
      </c>
      <c r="D853" s="113">
        <v>921</v>
      </c>
      <c r="E853" s="113" t="s">
        <v>3302</v>
      </c>
      <c r="F853" s="115">
        <v>19084.439999999999</v>
      </c>
      <c r="G853" s="115">
        <v>3782.97</v>
      </c>
      <c r="H853" s="113">
        <v>0</v>
      </c>
      <c r="I853" s="115">
        <v>22867.41</v>
      </c>
    </row>
    <row r="854" spans="1:9" ht="15">
      <c r="A854" s="113" t="s">
        <v>629</v>
      </c>
      <c r="B854" s="116" t="s">
        <v>82</v>
      </c>
      <c r="C854" s="116">
        <v>3</v>
      </c>
      <c r="D854" s="113">
        <v>922</v>
      </c>
      <c r="E854" s="113" t="s">
        <v>3301</v>
      </c>
      <c r="F854" s="115">
        <v>67754.960000000006</v>
      </c>
      <c r="G854" s="115">
        <v>27417.79</v>
      </c>
      <c r="H854" s="113">
        <v>0</v>
      </c>
      <c r="I854" s="115">
        <v>95172.75</v>
      </c>
    </row>
    <row r="855" spans="1:9" ht="15">
      <c r="A855" s="113" t="s">
        <v>946</v>
      </c>
      <c r="B855" s="116" t="s">
        <v>82</v>
      </c>
      <c r="C855" s="116">
        <v>3</v>
      </c>
      <c r="D855" s="113">
        <v>951</v>
      </c>
      <c r="E855" s="113" t="s">
        <v>2700</v>
      </c>
      <c r="F855" s="115">
        <v>13736</v>
      </c>
      <c r="G855" s="115">
        <v>4863.34</v>
      </c>
      <c r="H855" s="113">
        <v>0</v>
      </c>
      <c r="I855" s="115">
        <v>18599.34</v>
      </c>
    </row>
    <row r="856" spans="1:9" ht="15" hidden="1">
      <c r="A856" s="113" t="s">
        <v>324</v>
      </c>
      <c r="B856" s="116" t="s">
        <v>77</v>
      </c>
      <c r="C856" s="116">
        <v>3</v>
      </c>
      <c r="D856" s="113">
        <v>924</v>
      </c>
      <c r="E856" s="113" t="s">
        <v>3334</v>
      </c>
      <c r="F856" s="115">
        <v>279327</v>
      </c>
      <c r="G856" s="113">
        <v>0</v>
      </c>
      <c r="H856" s="115">
        <v>52196.85</v>
      </c>
      <c r="I856" s="115">
        <v>-331523.84999999998</v>
      </c>
    </row>
    <row r="857" spans="1:9" ht="15">
      <c r="A857" s="113" t="s">
        <v>912</v>
      </c>
      <c r="B857" s="116" t="s">
        <v>82</v>
      </c>
      <c r="C857" s="116">
        <v>3</v>
      </c>
      <c r="D857" s="113">
        <v>925</v>
      </c>
      <c r="E857" s="113" t="s">
        <v>2692</v>
      </c>
      <c r="F857" s="113">
        <v>53.2</v>
      </c>
      <c r="G857" s="113">
        <v>0</v>
      </c>
      <c r="H857" s="113">
        <v>131.72</v>
      </c>
      <c r="I857" s="113">
        <v>-184.92</v>
      </c>
    </row>
    <row r="858" spans="1:9" ht="15">
      <c r="A858" s="113" t="s">
        <v>630</v>
      </c>
      <c r="B858" s="116" t="s">
        <v>82</v>
      </c>
      <c r="C858" s="116">
        <v>3</v>
      </c>
      <c r="D858" s="113">
        <v>926</v>
      </c>
      <c r="E858" s="113" t="s">
        <v>2693</v>
      </c>
      <c r="F858" s="115">
        <v>48316.84</v>
      </c>
      <c r="G858" s="113">
        <v>0</v>
      </c>
      <c r="H858" s="115">
        <v>5670</v>
      </c>
      <c r="I858" s="115">
        <v>-53986.84</v>
      </c>
    </row>
    <row r="859" spans="1:9" ht="15">
      <c r="A859" s="113" t="s">
        <v>631</v>
      </c>
      <c r="B859" s="116" t="s">
        <v>82</v>
      </c>
      <c r="C859" s="116">
        <v>3</v>
      </c>
      <c r="D859" s="113">
        <v>927</v>
      </c>
      <c r="E859" s="113" t="s">
        <v>2694</v>
      </c>
      <c r="F859" s="115">
        <v>160291.95000000001</v>
      </c>
      <c r="G859" s="113">
        <v>0</v>
      </c>
      <c r="H859" s="115">
        <v>28769.919999999998</v>
      </c>
      <c r="I859" s="115">
        <v>-189061.87</v>
      </c>
    </row>
    <row r="860" spans="1:9" ht="15">
      <c r="A860" s="113" t="s">
        <v>632</v>
      </c>
      <c r="B860" s="116" t="s">
        <v>82</v>
      </c>
      <c r="C860" s="116">
        <v>3</v>
      </c>
      <c r="D860" s="113">
        <v>928</v>
      </c>
      <c r="E860" s="113" t="s">
        <v>2695</v>
      </c>
      <c r="F860" s="115">
        <v>47466.94</v>
      </c>
      <c r="G860" s="113">
        <v>0</v>
      </c>
      <c r="H860" s="115">
        <v>9074.2999999999993</v>
      </c>
      <c r="I860" s="115">
        <v>-56541.24</v>
      </c>
    </row>
    <row r="861" spans="1:9" ht="15">
      <c r="A861" s="113" t="s">
        <v>633</v>
      </c>
      <c r="B861" s="116" t="s">
        <v>82</v>
      </c>
      <c r="C861" s="116">
        <v>3</v>
      </c>
      <c r="D861" s="113">
        <v>932</v>
      </c>
      <c r="E861" s="113" t="s">
        <v>3304</v>
      </c>
      <c r="F861" s="115">
        <v>23198.07</v>
      </c>
      <c r="G861" s="113">
        <v>0</v>
      </c>
      <c r="H861" s="115">
        <v>8550.91</v>
      </c>
      <c r="I861" s="115">
        <v>-31748.98</v>
      </c>
    </row>
    <row r="862" spans="1:9" ht="15" hidden="1">
      <c r="A862" s="113" t="s">
        <v>325</v>
      </c>
      <c r="B862" s="116" t="s">
        <v>77</v>
      </c>
      <c r="C862" s="116">
        <v>3</v>
      </c>
      <c r="D862" s="113">
        <v>936</v>
      </c>
      <c r="E862" s="113" t="s">
        <v>2771</v>
      </c>
      <c r="F862" s="115">
        <v>176040</v>
      </c>
      <c r="G862" s="115">
        <v>42120</v>
      </c>
      <c r="H862" s="113">
        <v>0</v>
      </c>
      <c r="I862" s="115">
        <v>218160</v>
      </c>
    </row>
    <row r="863" spans="1:9" ht="15">
      <c r="A863" s="113" t="s">
        <v>672</v>
      </c>
      <c r="B863" s="116" t="s">
        <v>82</v>
      </c>
      <c r="C863" s="116">
        <v>3</v>
      </c>
      <c r="D863" s="113">
        <v>937</v>
      </c>
      <c r="E863" s="113" t="s">
        <v>2551</v>
      </c>
      <c r="F863" s="115">
        <v>140400</v>
      </c>
      <c r="G863" s="115">
        <v>32400</v>
      </c>
      <c r="H863" s="113">
        <v>0</v>
      </c>
      <c r="I863" s="115">
        <v>172800</v>
      </c>
    </row>
    <row r="864" spans="1:9" ht="15">
      <c r="A864" s="113" t="s">
        <v>686</v>
      </c>
      <c r="B864" s="116" t="s">
        <v>82</v>
      </c>
      <c r="C864" s="116">
        <v>3</v>
      </c>
      <c r="D864" s="113">
        <v>938</v>
      </c>
      <c r="E864" s="113" t="s">
        <v>2552</v>
      </c>
      <c r="F864" s="115">
        <v>35640</v>
      </c>
      <c r="G864" s="115">
        <v>9720</v>
      </c>
      <c r="H864" s="113">
        <v>0</v>
      </c>
      <c r="I864" s="115">
        <v>45360</v>
      </c>
    </row>
    <row r="865" spans="1:9" ht="15" hidden="1">
      <c r="A865" s="113" t="s">
        <v>751</v>
      </c>
      <c r="B865" s="116" t="s">
        <v>77</v>
      </c>
      <c r="C865" s="116">
        <v>3</v>
      </c>
      <c r="D865" s="113">
        <v>2391</v>
      </c>
      <c r="E865" s="113" t="s">
        <v>3305</v>
      </c>
      <c r="F865" s="115">
        <v>1370676.47</v>
      </c>
      <c r="G865" s="115">
        <v>322101.76000000001</v>
      </c>
      <c r="H865" s="113">
        <v>0</v>
      </c>
      <c r="I865" s="115">
        <v>1692778.23</v>
      </c>
    </row>
    <row r="866" spans="1:9" ht="15">
      <c r="A866" s="113" t="s">
        <v>741</v>
      </c>
      <c r="B866" s="116" t="s">
        <v>82</v>
      </c>
      <c r="C866" s="116">
        <v>3</v>
      </c>
      <c r="D866" s="113">
        <v>2392</v>
      </c>
      <c r="E866" s="113" t="s">
        <v>2772</v>
      </c>
      <c r="F866" s="115">
        <v>1370676.68</v>
      </c>
      <c r="G866" s="115">
        <v>322101.76000000001</v>
      </c>
      <c r="H866" s="113">
        <v>0</v>
      </c>
      <c r="I866" s="115">
        <v>1692778.44</v>
      </c>
    </row>
    <row r="867" spans="1:9" ht="15">
      <c r="A867" s="113" t="s">
        <v>1732</v>
      </c>
      <c r="B867" s="116" t="s">
        <v>82</v>
      </c>
      <c r="C867" s="116">
        <v>3</v>
      </c>
      <c r="D867" s="113">
        <v>2618</v>
      </c>
      <c r="E867" s="113" t="s">
        <v>3292</v>
      </c>
      <c r="F867" s="113">
        <v>0.21</v>
      </c>
      <c r="G867" s="113">
        <v>0</v>
      </c>
      <c r="H867" s="113">
        <v>0</v>
      </c>
      <c r="I867" s="113">
        <v>-0.21</v>
      </c>
    </row>
    <row r="868" spans="1:9" ht="15" hidden="1">
      <c r="A868" s="113" t="s">
        <v>326</v>
      </c>
      <c r="B868" s="116" t="s">
        <v>77</v>
      </c>
      <c r="C868" s="116">
        <v>3</v>
      </c>
      <c r="D868" s="113">
        <v>940</v>
      </c>
      <c r="E868" s="113" t="s">
        <v>9</v>
      </c>
      <c r="F868" s="115">
        <v>4848475.78</v>
      </c>
      <c r="G868" s="115">
        <v>1433543.9</v>
      </c>
      <c r="H868" s="115">
        <v>2590.14</v>
      </c>
      <c r="I868" s="115">
        <v>6279429.54</v>
      </c>
    </row>
    <row r="869" spans="1:9" ht="15">
      <c r="A869" s="113" t="s">
        <v>327</v>
      </c>
      <c r="B869" s="116" t="s">
        <v>82</v>
      </c>
      <c r="C869" s="116">
        <v>3</v>
      </c>
      <c r="D869" s="113">
        <v>943</v>
      </c>
      <c r="E869" s="113" t="s">
        <v>3310</v>
      </c>
      <c r="F869" s="115">
        <v>95294.56</v>
      </c>
      <c r="G869" s="115">
        <v>15630.8</v>
      </c>
      <c r="H869" s="113">
        <v>0</v>
      </c>
      <c r="I869" s="115">
        <v>110925.36</v>
      </c>
    </row>
    <row r="870" spans="1:9" ht="15">
      <c r="A870" s="113" t="s">
        <v>328</v>
      </c>
      <c r="B870" s="116" t="s">
        <v>82</v>
      </c>
      <c r="C870" s="116">
        <v>3</v>
      </c>
      <c r="D870" s="113">
        <v>945</v>
      </c>
      <c r="E870" s="113" t="s">
        <v>2717</v>
      </c>
      <c r="F870" s="115">
        <v>90884.49</v>
      </c>
      <c r="G870" s="115">
        <v>10957.51</v>
      </c>
      <c r="H870" s="113">
        <v>0</v>
      </c>
      <c r="I870" s="115">
        <v>101842</v>
      </c>
    </row>
    <row r="871" spans="1:9" ht="15">
      <c r="A871" s="113" t="s">
        <v>673</v>
      </c>
      <c r="B871" s="116" t="s">
        <v>82</v>
      </c>
      <c r="C871" s="116">
        <v>3</v>
      </c>
      <c r="D871" s="113">
        <v>946</v>
      </c>
      <c r="E871" s="113" t="s">
        <v>3313</v>
      </c>
      <c r="F871" s="115">
        <v>5156</v>
      </c>
      <c r="G871" s="113">
        <v>0</v>
      </c>
      <c r="H871" s="113">
        <v>0</v>
      </c>
      <c r="I871" s="115">
        <v>5156</v>
      </c>
    </row>
    <row r="872" spans="1:9" ht="15">
      <c r="A872" s="113" t="s">
        <v>329</v>
      </c>
      <c r="B872" s="116" t="s">
        <v>82</v>
      </c>
      <c r="C872" s="116">
        <v>3</v>
      </c>
      <c r="D872" s="113">
        <v>947</v>
      </c>
      <c r="E872" s="113" t="s">
        <v>3307</v>
      </c>
      <c r="F872" s="115">
        <v>181590.68</v>
      </c>
      <c r="G872" s="115">
        <v>69510.11</v>
      </c>
      <c r="H872" s="113">
        <v>0</v>
      </c>
      <c r="I872" s="115">
        <v>251100.79</v>
      </c>
    </row>
    <row r="873" spans="1:9" ht="15">
      <c r="A873" s="113" t="s">
        <v>783</v>
      </c>
      <c r="B873" s="116" t="s">
        <v>82</v>
      </c>
      <c r="C873" s="116">
        <v>3</v>
      </c>
      <c r="D873" s="113">
        <v>949</v>
      </c>
      <c r="E873" s="113" t="s">
        <v>2719</v>
      </c>
      <c r="F873" s="115">
        <v>88957.16</v>
      </c>
      <c r="G873" s="115">
        <v>35669.75</v>
      </c>
      <c r="H873" s="113">
        <v>0</v>
      </c>
      <c r="I873" s="115">
        <v>124626.91</v>
      </c>
    </row>
    <row r="874" spans="1:9" ht="15">
      <c r="A874" s="113" t="s">
        <v>1000</v>
      </c>
      <c r="B874" s="116" t="s">
        <v>82</v>
      </c>
      <c r="C874" s="116">
        <v>3</v>
      </c>
      <c r="D874" s="113">
        <v>950</v>
      </c>
      <c r="E874" s="113" t="s">
        <v>3308</v>
      </c>
      <c r="F874" s="115">
        <v>314582.39</v>
      </c>
      <c r="G874" s="113">
        <v>0</v>
      </c>
      <c r="H874" s="113">
        <v>0</v>
      </c>
      <c r="I874" s="115">
        <v>314582.39</v>
      </c>
    </row>
    <row r="875" spans="1:9" ht="15">
      <c r="A875" s="113" t="s">
        <v>330</v>
      </c>
      <c r="B875" s="116" t="s">
        <v>82</v>
      </c>
      <c r="C875" s="116">
        <v>3</v>
      </c>
      <c r="D875" s="113">
        <v>953</v>
      </c>
      <c r="E875" s="113" t="s">
        <v>3314</v>
      </c>
      <c r="F875" s="115">
        <v>133091.21</v>
      </c>
      <c r="G875" s="115">
        <v>33467.800000000003</v>
      </c>
      <c r="H875" s="113">
        <v>0</v>
      </c>
      <c r="I875" s="115">
        <v>166559.01</v>
      </c>
    </row>
    <row r="876" spans="1:9" ht="15">
      <c r="A876" s="113" t="s">
        <v>674</v>
      </c>
      <c r="B876" s="116" t="s">
        <v>82</v>
      </c>
      <c r="C876" s="116">
        <v>3</v>
      </c>
      <c r="D876" s="113">
        <v>954</v>
      </c>
      <c r="E876" s="113" t="s">
        <v>3335</v>
      </c>
      <c r="F876" s="115">
        <v>128485</v>
      </c>
      <c r="G876" s="115">
        <v>31147</v>
      </c>
      <c r="H876" s="113">
        <v>0</v>
      </c>
      <c r="I876" s="115">
        <v>159632</v>
      </c>
    </row>
    <row r="877" spans="1:9" ht="15">
      <c r="A877" s="113" t="s">
        <v>914</v>
      </c>
      <c r="B877" s="116" t="s">
        <v>82</v>
      </c>
      <c r="C877" s="116">
        <v>3</v>
      </c>
      <c r="D877" s="113">
        <v>956</v>
      </c>
      <c r="E877" s="113" t="s">
        <v>2721</v>
      </c>
      <c r="F877" s="115">
        <v>2401.36</v>
      </c>
      <c r="G877" s="113">
        <v>0</v>
      </c>
      <c r="H877" s="113">
        <v>0</v>
      </c>
      <c r="I877" s="115">
        <v>2401.36</v>
      </c>
    </row>
    <row r="878" spans="1:9" ht="15">
      <c r="A878" s="113" t="s">
        <v>792</v>
      </c>
      <c r="B878" s="116" t="s">
        <v>82</v>
      </c>
      <c r="C878" s="116">
        <v>3</v>
      </c>
      <c r="D878" s="113">
        <v>957</v>
      </c>
      <c r="E878" s="113" t="s">
        <v>2723</v>
      </c>
      <c r="F878" s="115">
        <v>6570.72</v>
      </c>
      <c r="G878" s="113">
        <v>0</v>
      </c>
      <c r="H878" s="113">
        <v>0</v>
      </c>
      <c r="I878" s="115">
        <v>6570.72</v>
      </c>
    </row>
    <row r="879" spans="1:9" ht="15">
      <c r="A879" s="113" t="s">
        <v>331</v>
      </c>
      <c r="B879" s="116" t="s">
        <v>82</v>
      </c>
      <c r="C879" s="116">
        <v>3</v>
      </c>
      <c r="D879" s="113">
        <v>958</v>
      </c>
      <c r="E879" s="113" t="s">
        <v>2724</v>
      </c>
      <c r="F879" s="115">
        <v>97400</v>
      </c>
      <c r="G879" s="115">
        <v>24350</v>
      </c>
      <c r="H879" s="113">
        <v>0</v>
      </c>
      <c r="I879" s="115">
        <v>121750</v>
      </c>
    </row>
    <row r="880" spans="1:9" ht="15">
      <c r="A880" s="113" t="s">
        <v>675</v>
      </c>
      <c r="B880" s="116" t="s">
        <v>82</v>
      </c>
      <c r="C880" s="116">
        <v>3</v>
      </c>
      <c r="D880" s="113">
        <v>959</v>
      </c>
      <c r="E880" s="113" t="s">
        <v>3315</v>
      </c>
      <c r="F880" s="115">
        <v>163518.82999999999</v>
      </c>
      <c r="G880" s="115">
        <v>44302.58</v>
      </c>
      <c r="H880" s="113">
        <v>0</v>
      </c>
      <c r="I880" s="115">
        <v>207821.41</v>
      </c>
    </row>
    <row r="881" spans="1:9" ht="15">
      <c r="A881" s="113" t="s">
        <v>1010</v>
      </c>
      <c r="B881" s="116" t="s">
        <v>82</v>
      </c>
      <c r="C881" s="116">
        <v>3</v>
      </c>
      <c r="D881" s="113">
        <v>960</v>
      </c>
      <c r="E881" s="113" t="s">
        <v>2774</v>
      </c>
      <c r="F881" s="113">
        <v>0</v>
      </c>
      <c r="G881" s="115">
        <v>12000</v>
      </c>
      <c r="H881" s="113">
        <v>0</v>
      </c>
      <c r="I881" s="115">
        <v>12000</v>
      </c>
    </row>
    <row r="882" spans="1:9" ht="15">
      <c r="A882" s="113" t="s">
        <v>947</v>
      </c>
      <c r="B882" s="116" t="s">
        <v>82</v>
      </c>
      <c r="C882" s="116">
        <v>3</v>
      </c>
      <c r="D882" s="113">
        <v>961</v>
      </c>
      <c r="E882" s="113" t="s">
        <v>3336</v>
      </c>
      <c r="F882" s="115">
        <v>936666.74</v>
      </c>
      <c r="G882" s="115">
        <v>527607.35</v>
      </c>
      <c r="H882" s="115">
        <v>2590.14</v>
      </c>
      <c r="I882" s="115">
        <v>1461683.95</v>
      </c>
    </row>
    <row r="883" spans="1:9" ht="15">
      <c r="A883" s="113" t="s">
        <v>687</v>
      </c>
      <c r="B883" s="116" t="s">
        <v>82</v>
      </c>
      <c r="C883" s="116">
        <v>3</v>
      </c>
      <c r="D883" s="113">
        <v>962</v>
      </c>
      <c r="E883" s="113" t="s">
        <v>3316</v>
      </c>
      <c r="F883" s="115">
        <v>135404.5</v>
      </c>
      <c r="G883" s="115">
        <v>23494.23</v>
      </c>
      <c r="H883" s="113">
        <v>0</v>
      </c>
      <c r="I883" s="115">
        <v>158898.73000000001</v>
      </c>
    </row>
    <row r="884" spans="1:9" ht="15">
      <c r="A884" s="113" t="s">
        <v>982</v>
      </c>
      <c r="B884" s="116" t="s">
        <v>82</v>
      </c>
      <c r="C884" s="116">
        <v>3</v>
      </c>
      <c r="D884" s="113">
        <v>963</v>
      </c>
      <c r="E884" s="113" t="s">
        <v>3659</v>
      </c>
      <c r="F884" s="113">
        <v>0</v>
      </c>
      <c r="G884" s="115">
        <v>7990</v>
      </c>
      <c r="H884" s="113">
        <v>0</v>
      </c>
      <c r="I884" s="115">
        <v>7990</v>
      </c>
    </row>
    <row r="885" spans="1:9" ht="15">
      <c r="A885" s="113" t="s">
        <v>948</v>
      </c>
      <c r="B885" s="116" t="s">
        <v>82</v>
      </c>
      <c r="C885" s="116">
        <v>3</v>
      </c>
      <c r="D885" s="113">
        <v>965</v>
      </c>
      <c r="E885" s="113" t="s">
        <v>3337</v>
      </c>
      <c r="F885" s="115">
        <v>423657</v>
      </c>
      <c r="G885" s="115">
        <v>84000</v>
      </c>
      <c r="H885" s="113">
        <v>0</v>
      </c>
      <c r="I885" s="115">
        <v>507657</v>
      </c>
    </row>
    <row r="886" spans="1:9" ht="15">
      <c r="A886" s="113" t="s">
        <v>2776</v>
      </c>
      <c r="B886" s="116" t="s">
        <v>82</v>
      </c>
      <c r="C886" s="116">
        <v>3</v>
      </c>
      <c r="D886" s="113">
        <v>966</v>
      </c>
      <c r="E886" s="113" t="s">
        <v>3307</v>
      </c>
      <c r="F886" s="113">
        <v>495</v>
      </c>
      <c r="G886" s="113">
        <v>0</v>
      </c>
      <c r="H886" s="113">
        <v>0</v>
      </c>
      <c r="I886" s="113">
        <v>495</v>
      </c>
    </row>
    <row r="887" spans="1:9" ht="15">
      <c r="A887" s="113" t="s">
        <v>2777</v>
      </c>
      <c r="B887" s="116" t="s">
        <v>82</v>
      </c>
      <c r="C887" s="116">
        <v>3</v>
      </c>
      <c r="D887" s="113">
        <v>1152</v>
      </c>
      <c r="E887" s="113" t="s">
        <v>2352</v>
      </c>
      <c r="F887" s="115">
        <v>5410.96</v>
      </c>
      <c r="G887" s="113">
        <v>0</v>
      </c>
      <c r="H887" s="113">
        <v>0</v>
      </c>
      <c r="I887" s="115">
        <v>-5410.96</v>
      </c>
    </row>
    <row r="888" spans="1:9" ht="15">
      <c r="A888" s="113" t="s">
        <v>676</v>
      </c>
      <c r="B888" s="116" t="s">
        <v>82</v>
      </c>
      <c r="C888" s="116">
        <v>3</v>
      </c>
      <c r="D888" s="113">
        <v>1224</v>
      </c>
      <c r="E888" s="113" t="s">
        <v>3311</v>
      </c>
      <c r="F888" s="115">
        <v>1459361.56</v>
      </c>
      <c r="G888" s="115">
        <v>364864.28</v>
      </c>
      <c r="H888" s="113">
        <v>0</v>
      </c>
      <c r="I888" s="115">
        <v>1824225.84</v>
      </c>
    </row>
    <row r="889" spans="1:9" ht="15">
      <c r="A889" s="113" t="s">
        <v>688</v>
      </c>
      <c r="B889" s="116" t="s">
        <v>82</v>
      </c>
      <c r="C889" s="116">
        <v>3</v>
      </c>
      <c r="D889" s="113">
        <v>1225</v>
      </c>
      <c r="E889" s="113" t="s">
        <v>3312</v>
      </c>
      <c r="F889" s="115">
        <v>18197.189999999999</v>
      </c>
      <c r="G889" s="115">
        <v>5116.28</v>
      </c>
      <c r="H889" s="113">
        <v>0</v>
      </c>
      <c r="I889" s="115">
        <v>23313.47</v>
      </c>
    </row>
    <row r="890" spans="1:9" ht="15">
      <c r="A890" s="113" t="s">
        <v>332</v>
      </c>
      <c r="B890" s="116" t="s">
        <v>82</v>
      </c>
      <c r="C890" s="116">
        <v>3</v>
      </c>
      <c r="D890" s="113">
        <v>1730</v>
      </c>
      <c r="E890" s="113" t="s">
        <v>3448</v>
      </c>
      <c r="F890" s="115">
        <v>14484</v>
      </c>
      <c r="G890" s="115">
        <v>4608.3900000000003</v>
      </c>
      <c r="H890" s="113">
        <v>0</v>
      </c>
      <c r="I890" s="115">
        <v>19092.39</v>
      </c>
    </row>
    <row r="891" spans="1:9" ht="15">
      <c r="A891" s="113" t="s">
        <v>677</v>
      </c>
      <c r="B891" s="116" t="s">
        <v>82</v>
      </c>
      <c r="C891" s="116">
        <v>3</v>
      </c>
      <c r="D891" s="113">
        <v>1967</v>
      </c>
      <c r="E891" s="113" t="s">
        <v>3312</v>
      </c>
      <c r="F891" s="115">
        <v>529824.35</v>
      </c>
      <c r="G891" s="115">
        <v>134307.82</v>
      </c>
      <c r="H891" s="113">
        <v>0</v>
      </c>
      <c r="I891" s="115">
        <v>664132.17000000004</v>
      </c>
    </row>
    <row r="892" spans="1:9" ht="15">
      <c r="A892" s="113" t="s">
        <v>949</v>
      </c>
      <c r="B892" s="116" t="s">
        <v>82</v>
      </c>
      <c r="C892" s="116">
        <v>3</v>
      </c>
      <c r="D892" s="113">
        <v>2654</v>
      </c>
      <c r="E892" s="113" t="s">
        <v>2737</v>
      </c>
      <c r="F892" s="115">
        <v>25554</v>
      </c>
      <c r="G892" s="113">
        <v>0</v>
      </c>
      <c r="H892" s="113">
        <v>0</v>
      </c>
      <c r="I892" s="115">
        <v>25554</v>
      </c>
    </row>
    <row r="893" spans="1:9" ht="15">
      <c r="A893" s="113" t="s">
        <v>902</v>
      </c>
      <c r="B893" s="116" t="s">
        <v>82</v>
      </c>
      <c r="C893" s="116">
        <v>3</v>
      </c>
      <c r="D893" s="113">
        <v>2867</v>
      </c>
      <c r="E893" s="113" t="s">
        <v>3613</v>
      </c>
      <c r="F893" s="115">
        <v>2310</v>
      </c>
      <c r="G893" s="115">
        <v>4520</v>
      </c>
      <c r="H893" s="113">
        <v>0</v>
      </c>
      <c r="I893" s="115">
        <v>6830</v>
      </c>
    </row>
    <row r="894" spans="1:9" ht="15" hidden="1">
      <c r="A894" s="113" t="s">
        <v>333</v>
      </c>
      <c r="B894" s="116" t="s">
        <v>77</v>
      </c>
      <c r="C894" s="116">
        <v>3</v>
      </c>
      <c r="D894" s="113">
        <v>968</v>
      </c>
      <c r="E894" s="113" t="s">
        <v>3338</v>
      </c>
      <c r="F894" s="115">
        <v>94808.2</v>
      </c>
      <c r="G894" s="115">
        <v>56339.38</v>
      </c>
      <c r="H894" s="113">
        <v>0</v>
      </c>
      <c r="I894" s="115">
        <v>151147.57999999999</v>
      </c>
    </row>
    <row r="895" spans="1:9" ht="15">
      <c r="A895" s="113" t="s">
        <v>334</v>
      </c>
      <c r="B895" s="116" t="s">
        <v>82</v>
      </c>
      <c r="C895" s="116">
        <v>3</v>
      </c>
      <c r="D895" s="113">
        <v>969</v>
      </c>
      <c r="E895" s="113" t="s">
        <v>3320</v>
      </c>
      <c r="F895" s="115">
        <v>35422.120000000003</v>
      </c>
      <c r="G895" s="115">
        <v>9384.67</v>
      </c>
      <c r="H895" s="113">
        <v>0</v>
      </c>
      <c r="I895" s="115">
        <v>44806.79</v>
      </c>
    </row>
    <row r="896" spans="1:9" ht="15">
      <c r="A896" s="113" t="s">
        <v>335</v>
      </c>
      <c r="B896" s="116" t="s">
        <v>82</v>
      </c>
      <c r="C896" s="116">
        <v>3</v>
      </c>
      <c r="D896" s="113">
        <v>970</v>
      </c>
      <c r="E896" s="113" t="s">
        <v>2941</v>
      </c>
      <c r="F896" s="115">
        <v>21672.93</v>
      </c>
      <c r="G896" s="115">
        <v>6310.7</v>
      </c>
      <c r="H896" s="113">
        <v>0</v>
      </c>
      <c r="I896" s="115">
        <v>27983.63</v>
      </c>
    </row>
    <row r="897" spans="1:9" ht="15">
      <c r="A897" s="113" t="s">
        <v>2778</v>
      </c>
      <c r="B897" s="116" t="s">
        <v>82</v>
      </c>
      <c r="C897" s="116">
        <v>3</v>
      </c>
      <c r="D897" s="113">
        <v>972</v>
      </c>
      <c r="E897" s="113" t="s">
        <v>2742</v>
      </c>
      <c r="F897" s="113">
        <v>247.94</v>
      </c>
      <c r="G897" s="113">
        <v>0</v>
      </c>
      <c r="H897" s="113">
        <v>0</v>
      </c>
      <c r="I897" s="113">
        <v>247.94</v>
      </c>
    </row>
    <row r="898" spans="1:9" ht="15">
      <c r="A898" s="113" t="s">
        <v>636</v>
      </c>
      <c r="B898" s="116" t="s">
        <v>82</v>
      </c>
      <c r="C898" s="116">
        <v>3</v>
      </c>
      <c r="D898" s="113">
        <v>973</v>
      </c>
      <c r="E898" s="113" t="s">
        <v>2743</v>
      </c>
      <c r="F898" s="115">
        <v>12427.64</v>
      </c>
      <c r="G898" s="115">
        <v>3113.11</v>
      </c>
      <c r="H898" s="113">
        <v>0</v>
      </c>
      <c r="I898" s="115">
        <v>15540.75</v>
      </c>
    </row>
    <row r="899" spans="1:9" ht="15">
      <c r="A899" s="113" t="s">
        <v>336</v>
      </c>
      <c r="B899" s="116" t="s">
        <v>82</v>
      </c>
      <c r="C899" s="116">
        <v>3</v>
      </c>
      <c r="D899" s="113">
        <v>974</v>
      </c>
      <c r="E899" s="113" t="s">
        <v>2744</v>
      </c>
      <c r="F899" s="115">
        <v>10376.85</v>
      </c>
      <c r="G899" s="113">
        <v>0</v>
      </c>
      <c r="H899" s="113">
        <v>0</v>
      </c>
      <c r="I899" s="115">
        <v>10376.85</v>
      </c>
    </row>
    <row r="900" spans="1:9" ht="15">
      <c r="A900" s="113" t="s">
        <v>2779</v>
      </c>
      <c r="B900" s="116" t="s">
        <v>82</v>
      </c>
      <c r="C900" s="116">
        <v>3</v>
      </c>
      <c r="D900" s="113">
        <v>977</v>
      </c>
      <c r="E900" s="113" t="s">
        <v>2780</v>
      </c>
      <c r="F900" s="113">
        <v>0</v>
      </c>
      <c r="G900" s="115">
        <v>35889</v>
      </c>
      <c r="H900" s="113">
        <v>0</v>
      </c>
      <c r="I900" s="115">
        <v>35889</v>
      </c>
    </row>
    <row r="901" spans="1:9" ht="15">
      <c r="A901" s="113" t="s">
        <v>634</v>
      </c>
      <c r="B901" s="116" t="s">
        <v>82</v>
      </c>
      <c r="C901" s="116">
        <v>3</v>
      </c>
      <c r="D901" s="113">
        <v>1973</v>
      </c>
      <c r="E901" s="113" t="s">
        <v>3321</v>
      </c>
      <c r="F901" s="115">
        <v>14669.55</v>
      </c>
      <c r="G901" s="115">
        <v>1641.9</v>
      </c>
      <c r="H901" s="113">
        <v>0</v>
      </c>
      <c r="I901" s="115">
        <v>16311.45</v>
      </c>
    </row>
    <row r="902" spans="1:9" ht="15">
      <c r="A902" s="113" t="s">
        <v>959</v>
      </c>
      <c r="B902" s="116" t="s">
        <v>82</v>
      </c>
      <c r="C902" s="116">
        <v>3</v>
      </c>
      <c r="D902" s="113">
        <v>2794</v>
      </c>
      <c r="E902" s="113" t="s">
        <v>3339</v>
      </c>
      <c r="F902" s="113">
        <v>8.83</v>
      </c>
      <c r="G902" s="113">
        <v>0</v>
      </c>
      <c r="H902" s="113">
        <v>0</v>
      </c>
      <c r="I902" s="113">
        <v>-8.83</v>
      </c>
    </row>
    <row r="903" spans="1:9" ht="15" hidden="1">
      <c r="A903" s="113" t="s">
        <v>337</v>
      </c>
      <c r="B903" s="116" t="s">
        <v>77</v>
      </c>
      <c r="C903" s="116">
        <v>3</v>
      </c>
      <c r="D903" s="113">
        <v>1057</v>
      </c>
      <c r="E903" s="113" t="s">
        <v>3340</v>
      </c>
      <c r="F903" s="115">
        <v>201490.41</v>
      </c>
      <c r="G903" s="115">
        <v>49720.29</v>
      </c>
      <c r="H903" s="113">
        <v>0</v>
      </c>
      <c r="I903" s="115">
        <v>251210.7</v>
      </c>
    </row>
    <row r="904" spans="1:9" ht="15">
      <c r="A904" s="113" t="s">
        <v>338</v>
      </c>
      <c r="B904" s="116" t="s">
        <v>82</v>
      </c>
      <c r="C904" s="116">
        <v>3</v>
      </c>
      <c r="D904" s="113">
        <v>1058</v>
      </c>
      <c r="E904" s="113" t="s">
        <v>2749</v>
      </c>
      <c r="F904" s="115">
        <v>88148.61</v>
      </c>
      <c r="G904" s="115">
        <v>20748.759999999998</v>
      </c>
      <c r="H904" s="113">
        <v>0</v>
      </c>
      <c r="I904" s="115">
        <v>108897.37</v>
      </c>
    </row>
    <row r="905" spans="1:9" ht="15">
      <c r="A905" s="113" t="s">
        <v>339</v>
      </c>
      <c r="B905" s="116" t="s">
        <v>82</v>
      </c>
      <c r="C905" s="116">
        <v>3</v>
      </c>
      <c r="D905" s="113">
        <v>1060</v>
      </c>
      <c r="E905" s="113" t="s">
        <v>3323</v>
      </c>
      <c r="F905" s="115">
        <v>47393.22</v>
      </c>
      <c r="G905" s="115">
        <v>12144.5</v>
      </c>
      <c r="H905" s="113">
        <v>0</v>
      </c>
      <c r="I905" s="115">
        <v>59537.72</v>
      </c>
    </row>
    <row r="906" spans="1:9" ht="15">
      <c r="A906" s="113" t="s">
        <v>340</v>
      </c>
      <c r="B906" s="116" t="s">
        <v>82</v>
      </c>
      <c r="C906" s="116">
        <v>3</v>
      </c>
      <c r="D906" s="113">
        <v>1061</v>
      </c>
      <c r="E906" s="113" t="s">
        <v>2751</v>
      </c>
      <c r="F906" s="115">
        <v>14601.6</v>
      </c>
      <c r="G906" s="115">
        <v>3490.47</v>
      </c>
      <c r="H906" s="113">
        <v>0</v>
      </c>
      <c r="I906" s="115">
        <v>18092.07</v>
      </c>
    </row>
    <row r="907" spans="1:9" ht="15">
      <c r="A907" s="113" t="s">
        <v>377</v>
      </c>
      <c r="B907" s="116" t="s">
        <v>82</v>
      </c>
      <c r="C907" s="116">
        <v>3</v>
      </c>
      <c r="D907" s="113">
        <v>1862</v>
      </c>
      <c r="E907" s="113" t="s">
        <v>3323</v>
      </c>
      <c r="F907" s="115">
        <v>26331.56</v>
      </c>
      <c r="G907" s="115">
        <v>7042.68</v>
      </c>
      <c r="H907" s="113">
        <v>0</v>
      </c>
      <c r="I907" s="115">
        <v>33374.239999999998</v>
      </c>
    </row>
    <row r="908" spans="1:9" ht="15">
      <c r="A908" s="113" t="s">
        <v>378</v>
      </c>
      <c r="B908" s="116" t="s">
        <v>82</v>
      </c>
      <c r="C908" s="116">
        <v>3</v>
      </c>
      <c r="D908" s="113">
        <v>1864</v>
      </c>
      <c r="E908" s="113" t="s">
        <v>3324</v>
      </c>
      <c r="F908" s="115">
        <v>25015.42</v>
      </c>
      <c r="G908" s="115">
        <v>6293.88</v>
      </c>
      <c r="H908" s="113">
        <v>0</v>
      </c>
      <c r="I908" s="115">
        <v>31309.3</v>
      </c>
    </row>
    <row r="909" spans="1:9" ht="15" hidden="1">
      <c r="A909" s="113" t="s">
        <v>341</v>
      </c>
      <c r="B909" s="116" t="s">
        <v>77</v>
      </c>
      <c r="C909" s="116">
        <v>3</v>
      </c>
      <c r="D909" s="113">
        <v>978</v>
      </c>
      <c r="E909" s="113" t="s">
        <v>3341</v>
      </c>
      <c r="F909" s="115">
        <v>173565.69</v>
      </c>
      <c r="G909" s="115">
        <v>72123.22</v>
      </c>
      <c r="H909" s="115">
        <v>15118.89</v>
      </c>
      <c r="I909" s="115">
        <v>230570.02</v>
      </c>
    </row>
    <row r="910" spans="1:9" ht="15">
      <c r="A910" s="113" t="s">
        <v>950</v>
      </c>
      <c r="B910" s="116" t="s">
        <v>82</v>
      </c>
      <c r="C910" s="116">
        <v>3</v>
      </c>
      <c r="D910" s="113">
        <v>982</v>
      </c>
      <c r="E910" s="113" t="s">
        <v>3660</v>
      </c>
      <c r="F910" s="113">
        <v>0</v>
      </c>
      <c r="G910" s="113">
        <v>485</v>
      </c>
      <c r="H910" s="113">
        <v>0</v>
      </c>
      <c r="I910" s="113">
        <v>485</v>
      </c>
    </row>
    <row r="911" spans="1:9" ht="15">
      <c r="A911" s="113" t="s">
        <v>342</v>
      </c>
      <c r="B911" s="116" t="s">
        <v>82</v>
      </c>
      <c r="C911" s="116">
        <v>3</v>
      </c>
      <c r="D911" s="113">
        <v>984</v>
      </c>
      <c r="E911" s="113" t="s">
        <v>3342</v>
      </c>
      <c r="F911" s="115">
        <v>4603.05</v>
      </c>
      <c r="G911" s="113">
        <v>783.47</v>
      </c>
      <c r="H911" s="113">
        <v>0</v>
      </c>
      <c r="I911" s="115">
        <v>5386.52</v>
      </c>
    </row>
    <row r="912" spans="1:9" ht="15">
      <c r="A912" s="113" t="s">
        <v>856</v>
      </c>
      <c r="B912" s="116" t="s">
        <v>82</v>
      </c>
      <c r="C912" s="116">
        <v>3</v>
      </c>
      <c r="D912" s="113">
        <v>985</v>
      </c>
      <c r="E912" s="113" t="s">
        <v>3343</v>
      </c>
      <c r="F912" s="115">
        <v>11200</v>
      </c>
      <c r="G912" s="113">
        <v>0</v>
      </c>
      <c r="H912" s="113">
        <v>0</v>
      </c>
      <c r="I912" s="115">
        <v>11200</v>
      </c>
    </row>
    <row r="913" spans="1:9" ht="15">
      <c r="A913" s="113" t="s">
        <v>343</v>
      </c>
      <c r="B913" s="116" t="s">
        <v>82</v>
      </c>
      <c r="C913" s="116">
        <v>3</v>
      </c>
      <c r="D913" s="113">
        <v>986</v>
      </c>
      <c r="E913" s="113" t="s">
        <v>3309</v>
      </c>
      <c r="F913" s="115">
        <v>94035.13</v>
      </c>
      <c r="G913" s="115">
        <v>70244.94</v>
      </c>
      <c r="H913" s="115">
        <v>15118.89</v>
      </c>
      <c r="I913" s="115">
        <v>149161.18</v>
      </c>
    </row>
    <row r="914" spans="1:9" ht="15">
      <c r="A914" s="113" t="s">
        <v>915</v>
      </c>
      <c r="B914" s="116" t="s">
        <v>82</v>
      </c>
      <c r="C914" s="116">
        <v>3</v>
      </c>
      <c r="D914" s="113">
        <v>990</v>
      </c>
      <c r="E914" s="113" t="s">
        <v>3451</v>
      </c>
      <c r="F914" s="115">
        <v>16050.75</v>
      </c>
      <c r="G914" s="113">
        <v>0</v>
      </c>
      <c r="H914" s="113">
        <v>0</v>
      </c>
      <c r="I914" s="115">
        <v>16050.75</v>
      </c>
    </row>
    <row r="915" spans="1:9" ht="15">
      <c r="A915" s="113" t="s">
        <v>344</v>
      </c>
      <c r="B915" s="116" t="s">
        <v>82</v>
      </c>
      <c r="C915" s="116">
        <v>3</v>
      </c>
      <c r="D915" s="113">
        <v>991</v>
      </c>
      <c r="E915" s="113" t="s">
        <v>3318</v>
      </c>
      <c r="F915" s="115">
        <v>3841.63</v>
      </c>
      <c r="G915" s="113">
        <v>546.71</v>
      </c>
      <c r="H915" s="113">
        <v>0</v>
      </c>
      <c r="I915" s="115">
        <v>4388.34</v>
      </c>
    </row>
    <row r="916" spans="1:9" ht="15">
      <c r="A916" s="113" t="s">
        <v>916</v>
      </c>
      <c r="B916" s="116" t="s">
        <v>82</v>
      </c>
      <c r="C916" s="116">
        <v>3</v>
      </c>
      <c r="D916" s="113">
        <v>992</v>
      </c>
      <c r="E916" s="113" t="s">
        <v>3452</v>
      </c>
      <c r="F916" s="115">
        <v>2074.1</v>
      </c>
      <c r="G916" s="113">
        <v>63.1</v>
      </c>
      <c r="H916" s="113">
        <v>0</v>
      </c>
      <c r="I916" s="115">
        <v>2137.1999999999998</v>
      </c>
    </row>
    <row r="917" spans="1:9" ht="15">
      <c r="A917" s="113" t="s">
        <v>873</v>
      </c>
      <c r="B917" s="116" t="s">
        <v>82</v>
      </c>
      <c r="C917" s="116">
        <v>3</v>
      </c>
      <c r="D917" s="113">
        <v>995</v>
      </c>
      <c r="E917" s="113" t="s">
        <v>2788</v>
      </c>
      <c r="F917" s="115">
        <v>11727.16</v>
      </c>
      <c r="G917" s="113">
        <v>0</v>
      </c>
      <c r="H917" s="113">
        <v>0</v>
      </c>
      <c r="I917" s="115">
        <v>11727.16</v>
      </c>
    </row>
    <row r="918" spans="1:9" ht="15">
      <c r="A918" s="113" t="s">
        <v>2789</v>
      </c>
      <c r="B918" s="116" t="s">
        <v>82</v>
      </c>
      <c r="C918" s="116">
        <v>3</v>
      </c>
      <c r="D918" s="113">
        <v>998</v>
      </c>
      <c r="E918" s="113" t="s">
        <v>3453</v>
      </c>
      <c r="F918" s="115">
        <v>2033.87</v>
      </c>
      <c r="G918" s="113">
        <v>0</v>
      </c>
      <c r="H918" s="113">
        <v>0</v>
      </c>
      <c r="I918" s="115">
        <v>2033.87</v>
      </c>
    </row>
    <row r="919" spans="1:9" ht="15">
      <c r="A919" s="113" t="s">
        <v>1887</v>
      </c>
      <c r="B919" s="116" t="s">
        <v>82</v>
      </c>
      <c r="C919" s="116">
        <v>3</v>
      </c>
      <c r="D919" s="113">
        <v>2604</v>
      </c>
      <c r="E919" s="113" t="s">
        <v>3344</v>
      </c>
      <c r="F919" s="115">
        <v>20000</v>
      </c>
      <c r="G919" s="113">
        <v>0</v>
      </c>
      <c r="H919" s="113">
        <v>0</v>
      </c>
      <c r="I919" s="115">
        <v>20000</v>
      </c>
    </row>
    <row r="920" spans="1:9" ht="15">
      <c r="A920" s="113" t="s">
        <v>2792</v>
      </c>
      <c r="B920" s="116" t="s">
        <v>82</v>
      </c>
      <c r="C920" s="116">
        <v>3</v>
      </c>
      <c r="D920" s="113">
        <v>3836</v>
      </c>
      <c r="E920" s="113" t="s">
        <v>2793</v>
      </c>
      <c r="F920" s="115">
        <v>8000</v>
      </c>
      <c r="G920" s="113">
        <v>0</v>
      </c>
      <c r="H920" s="113">
        <v>0</v>
      </c>
      <c r="I920" s="115">
        <v>8000</v>
      </c>
    </row>
    <row r="921" spans="1:9" ht="15" hidden="1">
      <c r="A921" s="113" t="s">
        <v>345</v>
      </c>
      <c r="B921" s="116" t="s">
        <v>77</v>
      </c>
      <c r="C921" s="116">
        <v>3</v>
      </c>
      <c r="D921" s="113">
        <v>999</v>
      </c>
      <c r="E921" s="113" t="s">
        <v>3345</v>
      </c>
      <c r="F921" s="115">
        <v>1258459.28</v>
      </c>
      <c r="G921" s="115">
        <v>330045.19</v>
      </c>
      <c r="H921" s="113">
        <v>0</v>
      </c>
      <c r="I921" s="115">
        <v>1588504.47</v>
      </c>
    </row>
    <row r="922" spans="1:9" ht="15">
      <c r="A922" s="113" t="s">
        <v>346</v>
      </c>
      <c r="B922" s="116" t="s">
        <v>82</v>
      </c>
      <c r="C922" s="116">
        <v>3</v>
      </c>
      <c r="D922" s="113">
        <v>1000</v>
      </c>
      <c r="E922" s="113" t="s">
        <v>2795</v>
      </c>
      <c r="F922" s="115">
        <v>1258459.28</v>
      </c>
      <c r="G922" s="115">
        <v>330045.19</v>
      </c>
      <c r="H922" s="113">
        <v>0</v>
      </c>
      <c r="I922" s="115">
        <v>1588504.47</v>
      </c>
    </row>
    <row r="923" spans="1:9" ht="15" hidden="1">
      <c r="A923" s="113" t="s">
        <v>347</v>
      </c>
      <c r="B923" s="116" t="s">
        <v>77</v>
      </c>
      <c r="C923" s="116">
        <v>3</v>
      </c>
      <c r="D923" s="113">
        <v>1385</v>
      </c>
      <c r="E923" s="113" t="s">
        <v>3346</v>
      </c>
      <c r="F923" s="115">
        <v>6624.16</v>
      </c>
      <c r="G923" s="115">
        <v>1836.42</v>
      </c>
      <c r="H923" s="113">
        <v>0</v>
      </c>
      <c r="I923" s="115">
        <v>8460.58</v>
      </c>
    </row>
    <row r="924" spans="1:9" ht="15" hidden="1">
      <c r="A924" s="113" t="s">
        <v>752</v>
      </c>
      <c r="B924" s="116" t="s">
        <v>77</v>
      </c>
      <c r="C924" s="116">
        <v>3</v>
      </c>
      <c r="D924" s="113">
        <v>1388</v>
      </c>
      <c r="E924" s="113" t="s">
        <v>3340</v>
      </c>
      <c r="F924" s="115">
        <v>6624.16</v>
      </c>
      <c r="G924" s="115">
        <v>1836.42</v>
      </c>
      <c r="H924" s="113">
        <v>0</v>
      </c>
      <c r="I924" s="115">
        <v>8460.58</v>
      </c>
    </row>
    <row r="925" spans="1:9" ht="15">
      <c r="A925" s="113" t="s">
        <v>753</v>
      </c>
      <c r="B925" s="116" t="s">
        <v>82</v>
      </c>
      <c r="C925" s="116">
        <v>3</v>
      </c>
      <c r="D925" s="113">
        <v>1389</v>
      </c>
      <c r="E925" s="113" t="s">
        <v>3347</v>
      </c>
      <c r="F925" s="115">
        <v>6624.16</v>
      </c>
      <c r="G925" s="115">
        <v>1836.42</v>
      </c>
      <c r="H925" s="113">
        <v>0</v>
      </c>
      <c r="I925" s="115">
        <v>8460.58</v>
      </c>
    </row>
    <row r="926" spans="1:9" ht="15" hidden="1">
      <c r="A926" s="113" t="s">
        <v>348</v>
      </c>
      <c r="B926" s="116" t="s">
        <v>77</v>
      </c>
      <c r="C926" s="116">
        <v>3</v>
      </c>
      <c r="D926" s="113">
        <v>1002</v>
      </c>
      <c r="E926" s="113" t="s">
        <v>3348</v>
      </c>
      <c r="F926" s="115">
        <v>25912.32</v>
      </c>
      <c r="G926" s="115">
        <v>10641.25</v>
      </c>
      <c r="H926" s="113">
        <v>0</v>
      </c>
      <c r="I926" s="115">
        <v>36553.57</v>
      </c>
    </row>
    <row r="927" spans="1:9" ht="15" hidden="1">
      <c r="A927" s="113" t="s">
        <v>349</v>
      </c>
      <c r="B927" s="116" t="s">
        <v>77</v>
      </c>
      <c r="C927" s="116">
        <v>3</v>
      </c>
      <c r="D927" s="113">
        <v>1003</v>
      </c>
      <c r="E927" s="113" t="s">
        <v>2799</v>
      </c>
      <c r="F927" s="115">
        <v>25912.32</v>
      </c>
      <c r="G927" s="115">
        <v>10641.25</v>
      </c>
      <c r="H927" s="113">
        <v>0</v>
      </c>
      <c r="I927" s="115">
        <v>36553.57</v>
      </c>
    </row>
    <row r="928" spans="1:9" ht="15">
      <c r="A928" s="113" t="s">
        <v>918</v>
      </c>
      <c r="B928" s="116" t="s">
        <v>82</v>
      </c>
      <c r="C928" s="116">
        <v>3</v>
      </c>
      <c r="D928" s="113">
        <v>1004</v>
      </c>
      <c r="E928" s="113" t="s">
        <v>3349</v>
      </c>
      <c r="F928" s="115">
        <v>8127.01</v>
      </c>
      <c r="G928" s="113">
        <v>0</v>
      </c>
      <c r="H928" s="113">
        <v>0</v>
      </c>
      <c r="I928" s="115">
        <v>8127.01</v>
      </c>
    </row>
    <row r="929" spans="1:9" ht="15">
      <c r="A929" s="113" t="s">
        <v>857</v>
      </c>
      <c r="B929" s="116" t="s">
        <v>82</v>
      </c>
      <c r="C929" s="116">
        <v>3</v>
      </c>
      <c r="D929" s="113">
        <v>1005</v>
      </c>
      <c r="E929" s="113" t="s">
        <v>2800</v>
      </c>
      <c r="F929" s="115">
        <v>7958</v>
      </c>
      <c r="G929" s="115">
        <v>9367</v>
      </c>
      <c r="H929" s="113">
        <v>0</v>
      </c>
      <c r="I929" s="115">
        <v>17325</v>
      </c>
    </row>
    <row r="930" spans="1:9" ht="15">
      <c r="A930" s="113" t="s">
        <v>919</v>
      </c>
      <c r="B930" s="116" t="s">
        <v>82</v>
      </c>
      <c r="C930" s="116">
        <v>3</v>
      </c>
      <c r="D930" s="113">
        <v>1007</v>
      </c>
      <c r="E930" s="113" t="s">
        <v>3350</v>
      </c>
      <c r="F930" s="115">
        <v>5682.95</v>
      </c>
      <c r="G930" s="115">
        <v>1274.25</v>
      </c>
      <c r="H930" s="113">
        <v>0</v>
      </c>
      <c r="I930" s="115">
        <v>6957.2</v>
      </c>
    </row>
    <row r="931" spans="1:9" ht="15">
      <c r="A931" s="113" t="s">
        <v>350</v>
      </c>
      <c r="B931" s="116" t="s">
        <v>82</v>
      </c>
      <c r="C931" s="116">
        <v>3</v>
      </c>
      <c r="D931" s="113">
        <v>1008</v>
      </c>
      <c r="E931" s="113" t="s">
        <v>3351</v>
      </c>
      <c r="F931" s="115">
        <v>4144.3599999999997</v>
      </c>
      <c r="G931" s="113">
        <v>0</v>
      </c>
      <c r="H931" s="113">
        <v>0</v>
      </c>
      <c r="I931" s="115">
        <v>4144.3599999999997</v>
      </c>
    </row>
    <row r="932" spans="1:9" ht="15" hidden="1">
      <c r="A932" s="113" t="s">
        <v>351</v>
      </c>
      <c r="B932" s="116" t="s">
        <v>77</v>
      </c>
      <c r="C932" s="116">
        <v>3</v>
      </c>
      <c r="D932" s="113">
        <v>1010</v>
      </c>
      <c r="E932" s="113" t="s">
        <v>3352</v>
      </c>
      <c r="F932" s="115">
        <v>9386458.7599999998</v>
      </c>
      <c r="G932" s="115">
        <v>2409113.06</v>
      </c>
      <c r="H932" s="115">
        <v>298295.99</v>
      </c>
      <c r="I932" s="115">
        <v>11497275.83</v>
      </c>
    </row>
    <row r="933" spans="1:9" ht="15" hidden="1">
      <c r="A933" s="113" t="s">
        <v>352</v>
      </c>
      <c r="B933" s="116" t="s">
        <v>77</v>
      </c>
      <c r="C933" s="116">
        <v>3</v>
      </c>
      <c r="D933" s="113">
        <v>1011</v>
      </c>
      <c r="E933" s="113" t="s">
        <v>3353</v>
      </c>
      <c r="F933" s="115">
        <v>1076349.29</v>
      </c>
      <c r="G933" s="115">
        <v>13870.76</v>
      </c>
      <c r="H933" s="115">
        <v>298295.99</v>
      </c>
      <c r="I933" s="115">
        <v>-1360774.52</v>
      </c>
    </row>
    <row r="934" spans="1:9" ht="15">
      <c r="A934" s="113" t="s">
        <v>353</v>
      </c>
      <c r="B934" s="116" t="s">
        <v>82</v>
      </c>
      <c r="C934" s="116">
        <v>3</v>
      </c>
      <c r="D934" s="113">
        <v>1012</v>
      </c>
      <c r="E934" s="113" t="s">
        <v>3354</v>
      </c>
      <c r="F934" s="115">
        <v>313819.58</v>
      </c>
      <c r="G934" s="113">
        <v>0</v>
      </c>
      <c r="H934" s="115">
        <v>171115.35</v>
      </c>
      <c r="I934" s="115">
        <v>-484934.93</v>
      </c>
    </row>
    <row r="935" spans="1:9" ht="15">
      <c r="A935" s="113" t="s">
        <v>689</v>
      </c>
      <c r="B935" s="116" t="s">
        <v>82</v>
      </c>
      <c r="C935" s="116">
        <v>3</v>
      </c>
      <c r="D935" s="113">
        <v>1013</v>
      </c>
      <c r="E935" s="113" t="s">
        <v>2808</v>
      </c>
      <c r="F935" s="115">
        <v>35453.03</v>
      </c>
      <c r="G935" s="113">
        <v>0</v>
      </c>
      <c r="H935" s="115">
        <v>4440.63</v>
      </c>
      <c r="I935" s="115">
        <v>-39893.660000000003</v>
      </c>
    </row>
    <row r="936" spans="1:9" ht="15">
      <c r="A936" s="113" t="s">
        <v>354</v>
      </c>
      <c r="B936" s="116" t="s">
        <v>82</v>
      </c>
      <c r="C936" s="116">
        <v>3</v>
      </c>
      <c r="D936" s="113">
        <v>1014</v>
      </c>
      <c r="E936" s="113" t="s">
        <v>2809</v>
      </c>
      <c r="F936" s="115">
        <v>627432.13</v>
      </c>
      <c r="G936" s="113">
        <v>0</v>
      </c>
      <c r="H936" s="115">
        <v>105703.23</v>
      </c>
      <c r="I936" s="115">
        <v>-733135.35999999999</v>
      </c>
    </row>
    <row r="937" spans="1:9" ht="15">
      <c r="A937" s="113" t="s">
        <v>793</v>
      </c>
      <c r="B937" s="116" t="s">
        <v>82</v>
      </c>
      <c r="C937" s="116">
        <v>3</v>
      </c>
      <c r="D937" s="113">
        <v>2522</v>
      </c>
      <c r="E937" s="113" t="s">
        <v>3355</v>
      </c>
      <c r="F937" s="115">
        <v>152135.63</v>
      </c>
      <c r="G937" s="113">
        <v>0</v>
      </c>
      <c r="H937" s="115">
        <v>17036.78</v>
      </c>
      <c r="I937" s="115">
        <v>-169172.41</v>
      </c>
    </row>
    <row r="938" spans="1:9" ht="15">
      <c r="A938" s="113" t="s">
        <v>808</v>
      </c>
      <c r="B938" s="116" t="s">
        <v>82</v>
      </c>
      <c r="C938" s="116">
        <v>3</v>
      </c>
      <c r="D938" s="113">
        <v>2608</v>
      </c>
      <c r="E938" s="113" t="s">
        <v>3356</v>
      </c>
      <c r="F938" s="115">
        <v>7337.46</v>
      </c>
      <c r="G938" s="115">
        <v>1938.92</v>
      </c>
      <c r="H938" s="113">
        <v>0</v>
      </c>
      <c r="I938" s="115">
        <v>9276.3799999999992</v>
      </c>
    </row>
    <row r="939" spans="1:9" ht="15">
      <c r="A939" s="113" t="s">
        <v>809</v>
      </c>
      <c r="B939" s="116" t="s">
        <v>82</v>
      </c>
      <c r="C939" s="116">
        <v>3</v>
      </c>
      <c r="D939" s="113">
        <v>2609</v>
      </c>
      <c r="E939" s="113" t="s">
        <v>3357</v>
      </c>
      <c r="F939" s="115">
        <v>45153.62</v>
      </c>
      <c r="G939" s="115">
        <v>11931.84</v>
      </c>
      <c r="H939" s="113">
        <v>0</v>
      </c>
      <c r="I939" s="115">
        <v>57085.46</v>
      </c>
    </row>
    <row r="940" spans="1:9" ht="15" hidden="1">
      <c r="A940" s="113" t="s">
        <v>355</v>
      </c>
      <c r="B940" s="116" t="s">
        <v>77</v>
      </c>
      <c r="C940" s="116">
        <v>3</v>
      </c>
      <c r="D940" s="113">
        <v>1015</v>
      </c>
      <c r="E940" s="113" t="s">
        <v>3358</v>
      </c>
      <c r="F940" s="115">
        <v>10462808.050000001</v>
      </c>
      <c r="G940" s="115">
        <v>2395242.2999999998</v>
      </c>
      <c r="H940" s="113">
        <v>0</v>
      </c>
      <c r="I940" s="115">
        <v>12858050.35</v>
      </c>
    </row>
    <row r="941" spans="1:9" ht="15">
      <c r="A941" s="113" t="s">
        <v>356</v>
      </c>
      <c r="B941" s="116" t="s">
        <v>82</v>
      </c>
      <c r="C941" s="116">
        <v>3</v>
      </c>
      <c r="D941" s="113">
        <v>1017</v>
      </c>
      <c r="E941" s="113" t="s">
        <v>2814</v>
      </c>
      <c r="F941" s="115">
        <v>12940.03</v>
      </c>
      <c r="G941" s="115">
        <v>4212.59</v>
      </c>
      <c r="H941" s="113">
        <v>0</v>
      </c>
      <c r="I941" s="115">
        <v>17152.62</v>
      </c>
    </row>
    <row r="942" spans="1:9" ht="15">
      <c r="A942" s="113" t="s">
        <v>357</v>
      </c>
      <c r="B942" s="116" t="s">
        <v>82</v>
      </c>
      <c r="C942" s="116">
        <v>3</v>
      </c>
      <c r="D942" s="113">
        <v>1018</v>
      </c>
      <c r="E942" s="113" t="s">
        <v>2815</v>
      </c>
      <c r="F942" s="115">
        <v>15129.54</v>
      </c>
      <c r="G942" s="115">
        <v>2800.07</v>
      </c>
      <c r="H942" s="113">
        <v>0</v>
      </c>
      <c r="I942" s="115">
        <v>17929.61</v>
      </c>
    </row>
    <row r="943" spans="1:9" ht="15">
      <c r="A943" s="113" t="s">
        <v>358</v>
      </c>
      <c r="B943" s="116" t="s">
        <v>82</v>
      </c>
      <c r="C943" s="116">
        <v>3</v>
      </c>
      <c r="D943" s="113">
        <v>1019</v>
      </c>
      <c r="E943" s="113" t="s">
        <v>3359</v>
      </c>
      <c r="F943" s="115">
        <v>10416505.51</v>
      </c>
      <c r="G943" s="115">
        <v>2384402.14</v>
      </c>
      <c r="H943" s="113">
        <v>0</v>
      </c>
      <c r="I943" s="115">
        <v>12800907.65</v>
      </c>
    </row>
    <row r="944" spans="1:9" ht="15">
      <c r="A944" s="113" t="s">
        <v>359</v>
      </c>
      <c r="B944" s="116" t="s">
        <v>82</v>
      </c>
      <c r="C944" s="116">
        <v>3</v>
      </c>
      <c r="D944" s="113">
        <v>1021</v>
      </c>
      <c r="E944" s="113" t="s">
        <v>3360</v>
      </c>
      <c r="F944" s="113">
        <v>5.16</v>
      </c>
      <c r="G944" s="113">
        <v>1.77</v>
      </c>
      <c r="H944" s="113">
        <v>0</v>
      </c>
      <c r="I944" s="113">
        <v>6.93</v>
      </c>
    </row>
    <row r="945" spans="1:9" ht="15">
      <c r="A945" s="113" t="s">
        <v>360</v>
      </c>
      <c r="B945" s="116" t="s">
        <v>82</v>
      </c>
      <c r="C945" s="116">
        <v>3</v>
      </c>
      <c r="D945" s="113">
        <v>1022</v>
      </c>
      <c r="E945" s="113" t="s">
        <v>2819</v>
      </c>
      <c r="F945" s="115">
        <v>1835.87</v>
      </c>
      <c r="G945" s="113">
        <v>0</v>
      </c>
      <c r="H945" s="113">
        <v>0</v>
      </c>
      <c r="I945" s="115">
        <v>1835.87</v>
      </c>
    </row>
    <row r="946" spans="1:9" ht="15">
      <c r="A946" s="113" t="s">
        <v>361</v>
      </c>
      <c r="B946" s="116" t="s">
        <v>82</v>
      </c>
      <c r="C946" s="116">
        <v>3</v>
      </c>
      <c r="D946" s="113">
        <v>1023</v>
      </c>
      <c r="E946" s="113" t="s">
        <v>3361</v>
      </c>
      <c r="F946" s="113">
        <v>724.74</v>
      </c>
      <c r="G946" s="113">
        <v>0</v>
      </c>
      <c r="H946" s="113">
        <v>0</v>
      </c>
      <c r="I946" s="113">
        <v>724.74</v>
      </c>
    </row>
    <row r="947" spans="1:9" ht="15">
      <c r="A947" s="113" t="s">
        <v>755</v>
      </c>
      <c r="B947" s="116" t="s">
        <v>82</v>
      </c>
      <c r="C947" s="116">
        <v>3</v>
      </c>
      <c r="D947" s="113">
        <v>2404</v>
      </c>
      <c r="E947" s="113" t="s">
        <v>3362</v>
      </c>
      <c r="F947" s="115">
        <v>15667.2</v>
      </c>
      <c r="G947" s="115">
        <v>3825.73</v>
      </c>
      <c r="H947" s="113">
        <v>0</v>
      </c>
      <c r="I947" s="115">
        <v>19492.93</v>
      </c>
    </row>
    <row r="948" spans="1:9" ht="15" hidden="1">
      <c r="A948" s="113" t="s">
        <v>362</v>
      </c>
      <c r="B948" s="116" t="s">
        <v>77</v>
      </c>
      <c r="C948" s="116">
        <v>3</v>
      </c>
      <c r="D948" s="113">
        <v>1024</v>
      </c>
      <c r="E948" s="113" t="s">
        <v>3363</v>
      </c>
      <c r="F948" s="115">
        <v>4060546.06</v>
      </c>
      <c r="G948" s="115">
        <v>3638329.39</v>
      </c>
      <c r="H948" s="115">
        <v>415253.33</v>
      </c>
      <c r="I948" s="115">
        <v>7283622.1200000001</v>
      </c>
    </row>
    <row r="949" spans="1:9" ht="15" hidden="1">
      <c r="A949" s="113" t="s">
        <v>363</v>
      </c>
      <c r="B949" s="116" t="s">
        <v>77</v>
      </c>
      <c r="C949" s="116">
        <v>3</v>
      </c>
      <c r="D949" s="113">
        <v>1025</v>
      </c>
      <c r="E949" s="113" t="s">
        <v>3364</v>
      </c>
      <c r="F949" s="115">
        <v>4486316.46</v>
      </c>
      <c r="G949" s="115">
        <v>3638329.39</v>
      </c>
      <c r="H949" s="113">
        <v>0</v>
      </c>
      <c r="I949" s="115">
        <v>8124645.8499999996</v>
      </c>
    </row>
    <row r="950" spans="1:9" ht="15">
      <c r="A950" s="113" t="s">
        <v>364</v>
      </c>
      <c r="B950" s="116" t="s">
        <v>82</v>
      </c>
      <c r="C950" s="116">
        <v>3</v>
      </c>
      <c r="D950" s="113">
        <v>1026</v>
      </c>
      <c r="E950" s="113" t="s">
        <v>408</v>
      </c>
      <c r="F950" s="115">
        <v>1562544.41</v>
      </c>
      <c r="G950" s="115">
        <v>980927.08</v>
      </c>
      <c r="H950" s="113">
        <v>0</v>
      </c>
      <c r="I950" s="115">
        <v>2543471.4900000002</v>
      </c>
    </row>
    <row r="951" spans="1:9" ht="15">
      <c r="A951" s="113" t="s">
        <v>365</v>
      </c>
      <c r="B951" s="116" t="s">
        <v>82</v>
      </c>
      <c r="C951" s="116">
        <v>3</v>
      </c>
      <c r="D951" s="113">
        <v>1027</v>
      </c>
      <c r="E951" s="113" t="s">
        <v>407</v>
      </c>
      <c r="F951" s="115">
        <v>4228231.5</v>
      </c>
      <c r="G951" s="115">
        <v>2657402.31</v>
      </c>
      <c r="H951" s="113">
        <v>0</v>
      </c>
      <c r="I951" s="115">
        <v>6885633.8099999996</v>
      </c>
    </row>
    <row r="952" spans="1:9" ht="15">
      <c r="A952" s="113" t="s">
        <v>366</v>
      </c>
      <c r="B952" s="116" t="s">
        <v>82</v>
      </c>
      <c r="C952" s="116">
        <v>3</v>
      </c>
      <c r="D952" s="113">
        <v>1028</v>
      </c>
      <c r="E952" s="113" t="s">
        <v>3365</v>
      </c>
      <c r="F952" s="115">
        <v>1304459.45</v>
      </c>
      <c r="G952" s="113">
        <v>0</v>
      </c>
      <c r="H952" s="113">
        <v>0</v>
      </c>
      <c r="I952" s="115">
        <v>-1304459.45</v>
      </c>
    </row>
    <row r="953" spans="1:9" ht="15" hidden="1">
      <c r="A953" s="113" t="s">
        <v>368</v>
      </c>
      <c r="B953" s="116" t="s">
        <v>77</v>
      </c>
      <c r="C953" s="116">
        <v>3</v>
      </c>
      <c r="D953" s="113">
        <v>1723</v>
      </c>
      <c r="E953" s="113" t="s">
        <v>2824</v>
      </c>
      <c r="F953" s="115">
        <v>425770.4</v>
      </c>
      <c r="G953" s="113">
        <v>0</v>
      </c>
      <c r="H953" s="115">
        <v>415253.33</v>
      </c>
      <c r="I953" s="115">
        <v>-841023.73</v>
      </c>
    </row>
    <row r="954" spans="1:9" ht="15">
      <c r="A954" s="113" t="s">
        <v>1983</v>
      </c>
      <c r="B954" s="116" t="s">
        <v>82</v>
      </c>
      <c r="C954" s="116">
        <v>3</v>
      </c>
      <c r="D954" s="113">
        <v>1724</v>
      </c>
      <c r="E954" s="113" t="s">
        <v>3454</v>
      </c>
      <c r="F954" s="115">
        <v>1438.2</v>
      </c>
      <c r="G954" s="113">
        <v>0</v>
      </c>
      <c r="H954" s="113">
        <v>0</v>
      </c>
      <c r="I954" s="115">
        <v>1438.2</v>
      </c>
    </row>
    <row r="955" spans="1:9" ht="15">
      <c r="A955" s="113" t="s">
        <v>1002</v>
      </c>
      <c r="B955" s="116" t="s">
        <v>82</v>
      </c>
      <c r="C955" s="116">
        <v>3</v>
      </c>
      <c r="D955" s="113">
        <v>2967</v>
      </c>
      <c r="E955" s="113" t="s">
        <v>3366</v>
      </c>
      <c r="F955" s="115">
        <v>427208.6</v>
      </c>
      <c r="G955" s="113">
        <v>0</v>
      </c>
      <c r="H955" s="115">
        <v>415253.33</v>
      </c>
      <c r="I955" s="115">
        <v>-842461.93</v>
      </c>
    </row>
    <row r="956" spans="1:9" ht="15" hidden="1">
      <c r="A956" s="113" t="s">
        <v>369</v>
      </c>
      <c r="B956" s="116" t="s">
        <v>77</v>
      </c>
      <c r="C956" s="116">
        <v>3</v>
      </c>
      <c r="D956" s="113">
        <v>1031</v>
      </c>
      <c r="E956" s="113" t="s">
        <v>3367</v>
      </c>
      <c r="F956" s="113">
        <v>871.89</v>
      </c>
      <c r="G956" s="113">
        <v>112.6</v>
      </c>
      <c r="H956" s="113">
        <v>0</v>
      </c>
      <c r="I956" s="113">
        <v>984.49</v>
      </c>
    </row>
    <row r="957" spans="1:9" ht="15" hidden="1">
      <c r="A957" s="113" t="s">
        <v>715</v>
      </c>
      <c r="B957" s="116" t="s">
        <v>77</v>
      </c>
      <c r="C957" s="116">
        <v>3</v>
      </c>
      <c r="D957" s="113">
        <v>1624</v>
      </c>
      <c r="E957" s="113" t="s">
        <v>3368</v>
      </c>
      <c r="F957" s="113">
        <v>871.89</v>
      </c>
      <c r="G957" s="113">
        <v>112.6</v>
      </c>
      <c r="H957" s="113">
        <v>0</v>
      </c>
      <c r="I957" s="113">
        <v>984.49</v>
      </c>
    </row>
    <row r="958" spans="1:9" ht="15">
      <c r="A958" s="113" t="s">
        <v>754</v>
      </c>
      <c r="B958" s="116" t="s">
        <v>82</v>
      </c>
      <c r="C958" s="116">
        <v>3</v>
      </c>
      <c r="D958" s="113">
        <v>2401</v>
      </c>
      <c r="E958" s="113" t="s">
        <v>3368</v>
      </c>
      <c r="F958" s="115">
        <v>2465.75</v>
      </c>
      <c r="G958" s="113">
        <v>112.6</v>
      </c>
      <c r="H958" s="113">
        <v>0</v>
      </c>
      <c r="I958" s="115">
        <v>2578.35</v>
      </c>
    </row>
    <row r="959" spans="1:9" ht="15">
      <c r="A959" s="113" t="s">
        <v>920</v>
      </c>
      <c r="B959" s="116" t="s">
        <v>82</v>
      </c>
      <c r="C959" s="116">
        <v>3</v>
      </c>
      <c r="D959" s="113">
        <v>2402</v>
      </c>
      <c r="E959" s="113" t="s">
        <v>3368</v>
      </c>
      <c r="F959" s="115">
        <v>1593.86</v>
      </c>
      <c r="G959" s="113">
        <v>0</v>
      </c>
      <c r="H959" s="113">
        <v>0</v>
      </c>
      <c r="I959" s="115">
        <v>-1593.86</v>
      </c>
    </row>
  </sheetData>
  <autoFilter ref="A5:I959">
    <filterColumn colId="1">
      <filters>
        <filter val="A"/>
      </filters>
    </filterColumn>
    <filterColumn colId="2">
      <filters>
        <filter val="3"/>
      </filters>
    </filterColumn>
  </autoFilter>
  <pageMargins left="0.511811024" right="0.511811024" top="0.78740157499999996" bottom="0.78740157499999996" header="0.31496062000000002" footer="0.31496062000000002"/>
  <ignoredErrors>
    <ignoredError sqref="I4" formulaRange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953"/>
  <sheetViews>
    <sheetView zoomScale="115" zoomScaleNormal="115" workbookViewId="0">
      <selection activeCell="I949" sqref="I949"/>
    </sheetView>
  </sheetViews>
  <sheetFormatPr defaultRowHeight="12.75"/>
  <cols>
    <col min="1" max="1" width="13" style="243" customWidth="1"/>
    <col min="2" max="2" width="7.140625" style="243" customWidth="1"/>
    <col min="3" max="3" width="3.42578125" style="243" customWidth="1"/>
    <col min="4" max="4" width="6.42578125" style="243" customWidth="1"/>
    <col min="5" max="5" width="22.140625" style="243" customWidth="1"/>
    <col min="6" max="6" width="14.7109375" style="243" customWidth="1"/>
    <col min="7" max="7" width="13.140625" style="243" customWidth="1"/>
    <col min="8" max="8" width="14" style="243" customWidth="1"/>
    <col min="9" max="9" width="18.28515625" style="243" customWidth="1"/>
    <col min="12" max="12" width="12.5703125" customWidth="1"/>
    <col min="13" max="13" width="16.85546875" customWidth="1"/>
  </cols>
  <sheetData>
    <row r="1" spans="1:13">
      <c r="A1" s="243" t="s">
        <v>3403</v>
      </c>
      <c r="D1" s="243" t="s">
        <v>3581</v>
      </c>
      <c r="E1" s="243" t="s">
        <v>2832</v>
      </c>
      <c r="F1" s="243" t="s">
        <v>2833</v>
      </c>
      <c r="G1" s="243" t="s">
        <v>3406</v>
      </c>
      <c r="H1" s="243" t="s">
        <v>3582</v>
      </c>
      <c r="I1" s="243" t="s">
        <v>3402</v>
      </c>
      <c r="L1" t="s">
        <v>1990</v>
      </c>
      <c r="M1" s="3">
        <v>1057939274.49</v>
      </c>
    </row>
    <row r="2" spans="1:13">
      <c r="A2" s="243" t="s">
        <v>1989</v>
      </c>
      <c r="C2" s="243" t="s">
        <v>3408</v>
      </c>
      <c r="D2" s="243" t="s">
        <v>3583</v>
      </c>
      <c r="L2" t="s">
        <v>2358</v>
      </c>
      <c r="M2" s="3">
        <v>1045103713.59</v>
      </c>
    </row>
    <row r="3" spans="1:13">
      <c r="I3" s="414">
        <f>SUBTOTAL(9,I5:I953)</f>
        <v>-12835560.899999985</v>
      </c>
      <c r="L3" s="418" t="s">
        <v>3371</v>
      </c>
      <c r="M3" s="419">
        <f>M1-M2</f>
        <v>12835560.899999976</v>
      </c>
    </row>
    <row r="4" spans="1:13">
      <c r="A4" s="243" t="s">
        <v>2834</v>
      </c>
      <c r="B4" s="411" t="s">
        <v>3458</v>
      </c>
      <c r="C4" s="411" t="s">
        <v>70</v>
      </c>
      <c r="D4" s="411" t="s">
        <v>3459</v>
      </c>
      <c r="E4" s="411" t="s">
        <v>678</v>
      </c>
      <c r="F4" s="411" t="s">
        <v>3411</v>
      </c>
      <c r="G4" s="411" t="s">
        <v>2836</v>
      </c>
      <c r="H4" s="411" t="s">
        <v>2837</v>
      </c>
      <c r="I4" s="411" t="s">
        <v>2838</v>
      </c>
      <c r="M4" s="123"/>
    </row>
    <row r="5" spans="1:13" hidden="1">
      <c r="A5" s="412">
        <v>1</v>
      </c>
      <c r="B5" s="411" t="s">
        <v>77</v>
      </c>
      <c r="C5" s="412">
        <v>1</v>
      </c>
      <c r="D5" s="243">
        <v>1</v>
      </c>
      <c r="E5" s="243" t="s">
        <v>1990</v>
      </c>
      <c r="F5" s="413">
        <v>1048673290.77</v>
      </c>
      <c r="G5" s="413">
        <v>73926063.560000002</v>
      </c>
      <c r="H5" s="413">
        <v>-64660079.840000004</v>
      </c>
      <c r="I5" s="413">
        <v>1057939274.49</v>
      </c>
    </row>
    <row r="6" spans="1:13" hidden="1">
      <c r="A6" s="243" t="s">
        <v>78</v>
      </c>
      <c r="B6" s="411" t="s">
        <v>77</v>
      </c>
      <c r="C6" s="412">
        <v>1</v>
      </c>
      <c r="D6" s="243">
        <v>2</v>
      </c>
      <c r="E6" s="243" t="s">
        <v>1991</v>
      </c>
      <c r="F6" s="413">
        <v>44563352.210000001</v>
      </c>
      <c r="G6" s="413">
        <v>72828792.469999999</v>
      </c>
      <c r="H6" s="413">
        <v>-64254237.649999999</v>
      </c>
      <c r="I6" s="413">
        <v>53137907.030000001</v>
      </c>
    </row>
    <row r="7" spans="1:13" hidden="1">
      <c r="A7" s="243" t="s">
        <v>79</v>
      </c>
      <c r="B7" s="411" t="s">
        <v>77</v>
      </c>
      <c r="C7" s="412">
        <v>1</v>
      </c>
      <c r="D7" s="243">
        <v>3</v>
      </c>
      <c r="E7" s="243" t="s">
        <v>1992</v>
      </c>
      <c r="F7" s="413">
        <v>16584897.65</v>
      </c>
      <c r="G7" s="413">
        <v>38413629.520000003</v>
      </c>
      <c r="H7" s="413">
        <v>-29843402.41</v>
      </c>
      <c r="I7" s="413">
        <v>25155124.760000002</v>
      </c>
    </row>
    <row r="8" spans="1:13" hidden="1">
      <c r="A8" s="243" t="s">
        <v>80</v>
      </c>
      <c r="B8" s="411" t="s">
        <v>77</v>
      </c>
      <c r="C8" s="412">
        <v>1</v>
      </c>
      <c r="D8" s="243">
        <v>4</v>
      </c>
      <c r="E8" s="243" t="s">
        <v>1993</v>
      </c>
      <c r="F8" s="413">
        <v>3240.61</v>
      </c>
      <c r="G8" s="413">
        <v>10301.31</v>
      </c>
      <c r="H8" s="413">
        <v>-6177.96</v>
      </c>
      <c r="I8" s="413">
        <v>7363.96</v>
      </c>
    </row>
    <row r="9" spans="1:13" hidden="1">
      <c r="A9" s="243" t="s">
        <v>81</v>
      </c>
      <c r="B9" s="411" t="s">
        <v>82</v>
      </c>
      <c r="C9" s="412">
        <v>1</v>
      </c>
      <c r="D9" s="243">
        <v>5</v>
      </c>
      <c r="E9" s="243" t="s">
        <v>1994</v>
      </c>
      <c r="F9" s="413">
        <v>3240.61</v>
      </c>
      <c r="G9" s="413">
        <v>10301.31</v>
      </c>
      <c r="H9" s="413">
        <v>-6177.96</v>
      </c>
      <c r="I9" s="413">
        <v>7363.96</v>
      </c>
    </row>
    <row r="10" spans="1:13" hidden="1">
      <c r="A10" s="243" t="s">
        <v>83</v>
      </c>
      <c r="B10" s="411" t="s">
        <v>77</v>
      </c>
      <c r="C10" s="412">
        <v>1</v>
      </c>
      <c r="D10" s="243">
        <v>6</v>
      </c>
      <c r="E10" s="243" t="s">
        <v>2839</v>
      </c>
      <c r="F10" s="413">
        <v>93384.22</v>
      </c>
      <c r="G10" s="413">
        <v>26513115.73</v>
      </c>
      <c r="H10" s="413">
        <v>-26540825.420000002</v>
      </c>
      <c r="I10" s="413">
        <v>65674.53</v>
      </c>
    </row>
    <row r="11" spans="1:13" hidden="1">
      <c r="A11" s="243" t="s">
        <v>84</v>
      </c>
      <c r="B11" s="411" t="s">
        <v>82</v>
      </c>
      <c r="C11" s="412">
        <v>1</v>
      </c>
      <c r="D11" s="243">
        <v>9</v>
      </c>
      <c r="E11" s="243" t="s">
        <v>1998</v>
      </c>
      <c r="F11" s="413">
        <v>11932.97</v>
      </c>
      <c r="G11" s="243">
        <v>0</v>
      </c>
      <c r="H11" s="243">
        <v>-42</v>
      </c>
      <c r="I11" s="413">
        <v>11890.97</v>
      </c>
      <c r="M11" s="175"/>
    </row>
    <row r="12" spans="1:13" hidden="1">
      <c r="A12" s="243" t="s">
        <v>704</v>
      </c>
      <c r="B12" s="411" t="s">
        <v>82</v>
      </c>
      <c r="C12" s="412">
        <v>1</v>
      </c>
      <c r="D12" s="243">
        <v>1942</v>
      </c>
      <c r="E12" s="243" t="s">
        <v>2840</v>
      </c>
      <c r="F12" s="413">
        <v>23024.45</v>
      </c>
      <c r="G12" s="413">
        <v>22934.58</v>
      </c>
      <c r="H12" s="413">
        <v>-45065.7</v>
      </c>
      <c r="I12" s="243">
        <v>893.33</v>
      </c>
      <c r="M12" s="3"/>
    </row>
    <row r="13" spans="1:13" hidden="1">
      <c r="A13" s="243" t="s">
        <v>773</v>
      </c>
      <c r="B13" s="411" t="s">
        <v>82</v>
      </c>
      <c r="C13" s="412">
        <v>1</v>
      </c>
      <c r="D13" s="243">
        <v>2482</v>
      </c>
      <c r="E13" s="243" t="s">
        <v>2841</v>
      </c>
      <c r="F13" s="413">
        <v>57197.4</v>
      </c>
      <c r="G13" s="413">
        <v>26490181.149999999</v>
      </c>
      <c r="H13" s="413">
        <v>-26495717.719999999</v>
      </c>
      <c r="I13" s="413">
        <v>51660.83</v>
      </c>
      <c r="M13" s="137"/>
    </row>
    <row r="14" spans="1:13" hidden="1">
      <c r="A14" s="243" t="s">
        <v>875</v>
      </c>
      <c r="B14" s="411" t="s">
        <v>82</v>
      </c>
      <c r="C14" s="412">
        <v>1</v>
      </c>
      <c r="D14" s="243">
        <v>2483</v>
      </c>
      <c r="E14" s="243" t="s">
        <v>2842</v>
      </c>
      <c r="F14" s="243">
        <v>527.17999999999995</v>
      </c>
      <c r="G14" s="243">
        <v>0</v>
      </c>
      <c r="H14" s="243">
        <v>0</v>
      </c>
      <c r="I14" s="243">
        <v>527.17999999999995</v>
      </c>
    </row>
    <row r="15" spans="1:13" hidden="1">
      <c r="A15" s="243" t="s">
        <v>879</v>
      </c>
      <c r="B15" s="411" t="s">
        <v>82</v>
      </c>
      <c r="C15" s="412">
        <v>1</v>
      </c>
      <c r="D15" s="243">
        <v>2488</v>
      </c>
      <c r="E15" s="243" t="s">
        <v>2844</v>
      </c>
      <c r="F15" s="243">
        <v>702.22</v>
      </c>
      <c r="G15" s="243">
        <v>0</v>
      </c>
      <c r="H15" s="243">
        <v>0</v>
      </c>
      <c r="I15" s="243">
        <v>702.22</v>
      </c>
    </row>
    <row r="16" spans="1:13" hidden="1">
      <c r="A16" s="243" t="s">
        <v>85</v>
      </c>
      <c r="B16" s="411" t="s">
        <v>77</v>
      </c>
      <c r="C16" s="412">
        <v>1</v>
      </c>
      <c r="D16" s="243">
        <v>13</v>
      </c>
      <c r="E16" s="243" t="s">
        <v>2845</v>
      </c>
      <c r="F16" s="413">
        <v>15623563.4</v>
      </c>
      <c r="G16" s="413">
        <v>11879407.67</v>
      </c>
      <c r="H16" s="413">
        <v>-3296399.03</v>
      </c>
      <c r="I16" s="413">
        <v>24206572.039999999</v>
      </c>
      <c r="M16" s="137"/>
    </row>
    <row r="17" spans="1:13" hidden="1">
      <c r="A17" s="243" t="s">
        <v>774</v>
      </c>
      <c r="B17" s="411" t="s">
        <v>82</v>
      </c>
      <c r="C17" s="412">
        <v>1</v>
      </c>
      <c r="D17" s="243">
        <v>2492</v>
      </c>
      <c r="E17" s="243" t="s">
        <v>2846</v>
      </c>
      <c r="F17" s="413">
        <v>154022.32</v>
      </c>
      <c r="G17" s="243">
        <v>630.02</v>
      </c>
      <c r="H17" s="243">
        <v>0</v>
      </c>
      <c r="I17" s="413">
        <v>154652.34</v>
      </c>
    </row>
    <row r="18" spans="1:13" hidden="1">
      <c r="A18" s="243" t="s">
        <v>775</v>
      </c>
      <c r="B18" s="411" t="s">
        <v>82</v>
      </c>
      <c r="C18" s="412">
        <v>1</v>
      </c>
      <c r="D18" s="243">
        <v>2493</v>
      </c>
      <c r="E18" s="243" t="s">
        <v>2847</v>
      </c>
      <c r="F18" s="413">
        <v>18161.830000000002</v>
      </c>
      <c r="G18" s="243">
        <v>26.77</v>
      </c>
      <c r="H18" s="243">
        <v>0</v>
      </c>
      <c r="I18" s="413">
        <v>18188.599999999999</v>
      </c>
      <c r="M18" s="128"/>
    </row>
    <row r="19" spans="1:13" hidden="1">
      <c r="A19" s="243" t="s">
        <v>776</v>
      </c>
      <c r="B19" s="411" t="s">
        <v>82</v>
      </c>
      <c r="C19" s="412">
        <v>1</v>
      </c>
      <c r="D19" s="243">
        <v>2495</v>
      </c>
      <c r="E19" s="243" t="s">
        <v>2848</v>
      </c>
      <c r="F19" s="413">
        <v>981693.54</v>
      </c>
      <c r="G19" s="413">
        <v>3646.99</v>
      </c>
      <c r="H19" s="243">
        <v>0</v>
      </c>
      <c r="I19" s="413">
        <v>985340.53</v>
      </c>
    </row>
    <row r="20" spans="1:13" hidden="1">
      <c r="A20" s="243" t="s">
        <v>777</v>
      </c>
      <c r="B20" s="411" t="s">
        <v>82</v>
      </c>
      <c r="C20" s="412">
        <v>1</v>
      </c>
      <c r="D20" s="243">
        <v>2497</v>
      </c>
      <c r="E20" s="243" t="s">
        <v>2849</v>
      </c>
      <c r="F20" s="413">
        <v>134927.28</v>
      </c>
      <c r="G20" s="243">
        <v>514.55999999999995</v>
      </c>
      <c r="H20" s="243">
        <v>0</v>
      </c>
      <c r="I20" s="413">
        <v>135441.84</v>
      </c>
    </row>
    <row r="21" spans="1:13" hidden="1">
      <c r="A21" s="243" t="s">
        <v>778</v>
      </c>
      <c r="B21" s="411" t="s">
        <v>82</v>
      </c>
      <c r="C21" s="412">
        <v>1</v>
      </c>
      <c r="D21" s="243">
        <v>2498</v>
      </c>
      <c r="E21" s="243" t="s">
        <v>2850</v>
      </c>
      <c r="F21" s="413">
        <v>14315892.470000001</v>
      </c>
      <c r="G21" s="413">
        <v>11874562.43</v>
      </c>
      <c r="H21" s="413">
        <v>-3296399.03</v>
      </c>
      <c r="I21" s="413">
        <v>22894055.870000001</v>
      </c>
    </row>
    <row r="22" spans="1:13" hidden="1">
      <c r="A22" s="243" t="s">
        <v>3383</v>
      </c>
      <c r="B22" s="411" t="s">
        <v>82</v>
      </c>
      <c r="C22" s="412">
        <v>1</v>
      </c>
      <c r="D22" s="243">
        <v>3847</v>
      </c>
      <c r="E22" s="243" t="s">
        <v>3412</v>
      </c>
      <c r="F22" s="413">
        <v>18865.96</v>
      </c>
      <c r="G22" s="243">
        <v>26.9</v>
      </c>
      <c r="H22" s="243">
        <v>0</v>
      </c>
      <c r="I22" s="413">
        <v>18892.86</v>
      </c>
    </row>
    <row r="23" spans="1:13" hidden="1">
      <c r="A23" s="243" t="s">
        <v>86</v>
      </c>
      <c r="B23" s="411" t="s">
        <v>77</v>
      </c>
      <c r="C23" s="412">
        <v>1</v>
      </c>
      <c r="D23" s="243">
        <v>19</v>
      </c>
      <c r="E23" s="243" t="s">
        <v>2851</v>
      </c>
      <c r="F23" s="413">
        <v>864709.42</v>
      </c>
      <c r="G23" s="413">
        <v>10804.81</v>
      </c>
      <c r="H23" s="243">
        <v>0</v>
      </c>
      <c r="I23" s="413">
        <v>875514.23</v>
      </c>
    </row>
    <row r="24" spans="1:13" hidden="1">
      <c r="A24" s="243" t="s">
        <v>779</v>
      </c>
      <c r="B24" s="411" t="s">
        <v>82</v>
      </c>
      <c r="C24" s="412">
        <v>1</v>
      </c>
      <c r="D24" s="243">
        <v>2491</v>
      </c>
      <c r="E24" s="243" t="s">
        <v>2841</v>
      </c>
      <c r="F24" s="413">
        <v>864709.42</v>
      </c>
      <c r="G24" s="413">
        <v>10804.81</v>
      </c>
      <c r="H24" s="243">
        <v>0</v>
      </c>
      <c r="I24" s="413">
        <v>875514.23</v>
      </c>
    </row>
    <row r="25" spans="1:13" hidden="1">
      <c r="A25" s="243" t="s">
        <v>87</v>
      </c>
      <c r="B25" s="411" t="s">
        <v>77</v>
      </c>
      <c r="C25" s="412">
        <v>1</v>
      </c>
      <c r="D25" s="243">
        <v>24</v>
      </c>
      <c r="E25" s="243" t="s">
        <v>2852</v>
      </c>
      <c r="F25" s="413">
        <v>12750955.699999999</v>
      </c>
      <c r="G25" s="413">
        <v>32368560.739999998</v>
      </c>
      <c r="H25" s="413">
        <v>-32368897.879999999</v>
      </c>
      <c r="I25" s="413">
        <v>12750618.560000001</v>
      </c>
    </row>
    <row r="26" spans="1:13" hidden="1">
      <c r="A26" s="243" t="s">
        <v>88</v>
      </c>
      <c r="B26" s="411" t="s">
        <v>77</v>
      </c>
      <c r="C26" s="412">
        <v>1</v>
      </c>
      <c r="D26" s="243">
        <v>25</v>
      </c>
      <c r="E26" s="243" t="s">
        <v>2853</v>
      </c>
      <c r="F26" s="413">
        <v>12750955.699999999</v>
      </c>
      <c r="G26" s="413">
        <v>32368560.739999998</v>
      </c>
      <c r="H26" s="413">
        <v>-32368897.879999999</v>
      </c>
      <c r="I26" s="413">
        <v>12750618.560000001</v>
      </c>
    </row>
    <row r="27" spans="1:13" hidden="1">
      <c r="A27" s="243" t="s">
        <v>89</v>
      </c>
      <c r="B27" s="411" t="s">
        <v>77</v>
      </c>
      <c r="C27" s="412">
        <v>1</v>
      </c>
      <c r="D27" s="243">
        <v>26</v>
      </c>
      <c r="E27" s="243" t="s">
        <v>16</v>
      </c>
      <c r="F27" s="413">
        <v>12351694.060000001</v>
      </c>
      <c r="G27" s="413">
        <v>23537668.940000001</v>
      </c>
      <c r="H27" s="413">
        <v>-23234986.899999999</v>
      </c>
      <c r="I27" s="413">
        <v>12654376.1</v>
      </c>
    </row>
    <row r="28" spans="1:13" hidden="1">
      <c r="A28" s="243" t="s">
        <v>417</v>
      </c>
      <c r="B28" s="411" t="s">
        <v>82</v>
      </c>
      <c r="C28" s="412">
        <v>1</v>
      </c>
      <c r="D28" s="243">
        <v>27</v>
      </c>
      <c r="E28" s="243" t="s">
        <v>2854</v>
      </c>
      <c r="F28" s="243">
        <v>345.03</v>
      </c>
      <c r="G28" s="243">
        <v>966.4</v>
      </c>
      <c r="H28" s="413">
        <v>-1021.51</v>
      </c>
      <c r="I28" s="243">
        <v>289.92</v>
      </c>
    </row>
    <row r="29" spans="1:13" hidden="1">
      <c r="A29" s="243" t="s">
        <v>784</v>
      </c>
      <c r="B29" s="411" t="s">
        <v>82</v>
      </c>
      <c r="C29" s="412">
        <v>1</v>
      </c>
      <c r="D29" s="243">
        <v>30</v>
      </c>
      <c r="E29" s="243" t="s">
        <v>2855</v>
      </c>
      <c r="F29" s="413">
        <v>170744.1</v>
      </c>
      <c r="G29" s="243">
        <v>0</v>
      </c>
      <c r="H29" s="413">
        <v>-170744.1</v>
      </c>
      <c r="I29" s="243">
        <v>0</v>
      </c>
    </row>
    <row r="30" spans="1:13" hidden="1">
      <c r="A30" s="243" t="s">
        <v>418</v>
      </c>
      <c r="B30" s="411" t="s">
        <v>82</v>
      </c>
      <c r="C30" s="412">
        <v>1</v>
      </c>
      <c r="D30" s="243">
        <v>36</v>
      </c>
      <c r="E30" s="243" t="s">
        <v>2856</v>
      </c>
      <c r="F30" s="413">
        <v>291664.2</v>
      </c>
      <c r="G30" s="413">
        <v>370262.17</v>
      </c>
      <c r="H30" s="413">
        <v>-418050.47</v>
      </c>
      <c r="I30" s="413">
        <v>243875.9</v>
      </c>
    </row>
    <row r="31" spans="1:13" hidden="1">
      <c r="A31" s="243" t="s">
        <v>2012</v>
      </c>
      <c r="B31" s="411" t="s">
        <v>82</v>
      </c>
      <c r="C31" s="412">
        <v>1</v>
      </c>
      <c r="D31" s="243">
        <v>37</v>
      </c>
      <c r="E31" s="243" t="s">
        <v>2013</v>
      </c>
      <c r="F31" s="243">
        <v>0</v>
      </c>
      <c r="G31" s="243">
        <v>628.02</v>
      </c>
      <c r="H31" s="243">
        <v>-628.02</v>
      </c>
      <c r="I31" s="243">
        <v>0</v>
      </c>
    </row>
    <row r="32" spans="1:13" hidden="1">
      <c r="A32" s="243" t="s">
        <v>419</v>
      </c>
      <c r="B32" s="411" t="s">
        <v>82</v>
      </c>
      <c r="C32" s="412">
        <v>1</v>
      </c>
      <c r="D32" s="243">
        <v>38</v>
      </c>
      <c r="E32" s="243" t="s">
        <v>2857</v>
      </c>
      <c r="F32" s="413">
        <v>53403.31</v>
      </c>
      <c r="G32" s="413">
        <v>126276.83</v>
      </c>
      <c r="H32" s="413">
        <v>-94895.94</v>
      </c>
      <c r="I32" s="413">
        <v>84784.2</v>
      </c>
    </row>
    <row r="33" spans="1:9" hidden="1">
      <c r="A33" s="243" t="s">
        <v>420</v>
      </c>
      <c r="B33" s="411" t="s">
        <v>82</v>
      </c>
      <c r="C33" s="412">
        <v>1</v>
      </c>
      <c r="D33" s="243">
        <v>39</v>
      </c>
      <c r="E33" s="243" t="s">
        <v>2858</v>
      </c>
      <c r="F33" s="413">
        <v>81765.66</v>
      </c>
      <c r="G33" s="413">
        <v>35566.76</v>
      </c>
      <c r="H33" s="413">
        <v>-85034.21</v>
      </c>
      <c r="I33" s="413">
        <v>32298.21</v>
      </c>
    </row>
    <row r="34" spans="1:9" hidden="1">
      <c r="A34" s="243" t="s">
        <v>421</v>
      </c>
      <c r="B34" s="411" t="s">
        <v>82</v>
      </c>
      <c r="C34" s="412">
        <v>1</v>
      </c>
      <c r="D34" s="243">
        <v>40</v>
      </c>
      <c r="E34" s="243" t="s">
        <v>2859</v>
      </c>
      <c r="F34" s="413">
        <v>144477.37</v>
      </c>
      <c r="G34" s="413">
        <v>720099.37</v>
      </c>
      <c r="H34" s="413">
        <v>-491210.86</v>
      </c>
      <c r="I34" s="413">
        <v>373365.88</v>
      </c>
    </row>
    <row r="35" spans="1:9" hidden="1">
      <c r="A35" s="243" t="s">
        <v>422</v>
      </c>
      <c r="B35" s="411" t="s">
        <v>82</v>
      </c>
      <c r="C35" s="412">
        <v>1</v>
      </c>
      <c r="D35" s="243">
        <v>41</v>
      </c>
      <c r="E35" s="243" t="s">
        <v>2860</v>
      </c>
      <c r="F35" s="413">
        <v>1292727.93</v>
      </c>
      <c r="G35" s="413">
        <v>4037759.74</v>
      </c>
      <c r="H35" s="413">
        <v>-3652611.57</v>
      </c>
      <c r="I35" s="413">
        <v>1677876.1</v>
      </c>
    </row>
    <row r="36" spans="1:9" hidden="1">
      <c r="A36" s="243" t="s">
        <v>423</v>
      </c>
      <c r="B36" s="411" t="s">
        <v>82</v>
      </c>
      <c r="C36" s="412">
        <v>1</v>
      </c>
      <c r="D36" s="243">
        <v>42</v>
      </c>
      <c r="E36" s="243" t="s">
        <v>2016</v>
      </c>
      <c r="F36" s="413">
        <v>31702.63</v>
      </c>
      <c r="G36" s="413">
        <v>193483.23</v>
      </c>
      <c r="H36" s="413">
        <v>-205472.39</v>
      </c>
      <c r="I36" s="413">
        <v>19713.47</v>
      </c>
    </row>
    <row r="37" spans="1:9" hidden="1">
      <c r="A37" s="243" t="s">
        <v>743</v>
      </c>
      <c r="B37" s="411" t="s">
        <v>82</v>
      </c>
      <c r="C37" s="412">
        <v>1</v>
      </c>
      <c r="D37" s="243">
        <v>44</v>
      </c>
      <c r="E37" s="243" t="s">
        <v>2017</v>
      </c>
      <c r="F37" s="413">
        <v>141464.94</v>
      </c>
      <c r="G37" s="413">
        <v>372027</v>
      </c>
      <c r="H37" s="413">
        <v>-353162.34</v>
      </c>
      <c r="I37" s="413">
        <v>160329.60000000001</v>
      </c>
    </row>
    <row r="38" spans="1:9" hidden="1">
      <c r="A38" s="243" t="s">
        <v>1801</v>
      </c>
      <c r="B38" s="411" t="s">
        <v>82</v>
      </c>
      <c r="C38" s="412">
        <v>1</v>
      </c>
      <c r="D38" s="243">
        <v>45</v>
      </c>
      <c r="E38" s="243" t="s">
        <v>2861</v>
      </c>
      <c r="F38" s="243">
        <v>0</v>
      </c>
      <c r="G38" s="413">
        <v>77157.440000000002</v>
      </c>
      <c r="H38" s="413">
        <v>-4876.29</v>
      </c>
      <c r="I38" s="413">
        <v>72281.149999999994</v>
      </c>
    </row>
    <row r="39" spans="1:9" hidden="1">
      <c r="A39" s="243" t="s">
        <v>424</v>
      </c>
      <c r="B39" s="411" t="s">
        <v>82</v>
      </c>
      <c r="C39" s="412">
        <v>1</v>
      </c>
      <c r="D39" s="243">
        <v>46</v>
      </c>
      <c r="E39" s="243" t="s">
        <v>2862</v>
      </c>
      <c r="F39" s="413">
        <v>11977.14</v>
      </c>
      <c r="G39" s="413">
        <v>36273.83</v>
      </c>
      <c r="H39" s="413">
        <v>-24045.38</v>
      </c>
      <c r="I39" s="413">
        <v>24205.59</v>
      </c>
    </row>
    <row r="40" spans="1:9" hidden="1">
      <c r="A40" s="243" t="s">
        <v>425</v>
      </c>
      <c r="B40" s="411" t="s">
        <v>82</v>
      </c>
      <c r="C40" s="412">
        <v>1</v>
      </c>
      <c r="D40" s="243">
        <v>49</v>
      </c>
      <c r="E40" s="243" t="s">
        <v>2863</v>
      </c>
      <c r="F40" s="413">
        <v>16188.89</v>
      </c>
      <c r="G40" s="413">
        <v>27277.93</v>
      </c>
      <c r="H40" s="413">
        <v>-41000.51</v>
      </c>
      <c r="I40" s="413">
        <v>2466.31</v>
      </c>
    </row>
    <row r="41" spans="1:9" hidden="1">
      <c r="A41" s="243" t="s">
        <v>426</v>
      </c>
      <c r="B41" s="411" t="s">
        <v>82</v>
      </c>
      <c r="C41" s="412">
        <v>1</v>
      </c>
      <c r="D41" s="243">
        <v>52</v>
      </c>
      <c r="E41" s="243" t="s">
        <v>2864</v>
      </c>
      <c r="F41" s="413">
        <v>181959.76</v>
      </c>
      <c r="G41" s="413">
        <v>82699.81</v>
      </c>
      <c r="H41" s="413">
        <v>-104832.58</v>
      </c>
      <c r="I41" s="413">
        <v>159826.99</v>
      </c>
    </row>
    <row r="42" spans="1:9" hidden="1">
      <c r="A42" s="243" t="s">
        <v>837</v>
      </c>
      <c r="B42" s="411" t="s">
        <v>82</v>
      </c>
      <c r="C42" s="412">
        <v>1</v>
      </c>
      <c r="D42" s="243">
        <v>55</v>
      </c>
      <c r="E42" s="243" t="s">
        <v>2865</v>
      </c>
      <c r="F42" s="243">
        <v>377.35</v>
      </c>
      <c r="G42" s="243">
        <v>338.76</v>
      </c>
      <c r="H42" s="243">
        <v>-699.71</v>
      </c>
      <c r="I42" s="243">
        <v>16.399999999999999</v>
      </c>
    </row>
    <row r="43" spans="1:9" hidden="1">
      <c r="A43" s="243" t="s">
        <v>891</v>
      </c>
      <c r="B43" s="411" t="s">
        <v>82</v>
      </c>
      <c r="C43" s="412">
        <v>1</v>
      </c>
      <c r="D43" s="243">
        <v>59</v>
      </c>
      <c r="E43" s="243" t="s">
        <v>2867</v>
      </c>
      <c r="F43" s="243">
        <v>0</v>
      </c>
      <c r="G43" s="413">
        <v>286764.56</v>
      </c>
      <c r="H43" s="413">
        <v>-284069.78999999998</v>
      </c>
      <c r="I43" s="413">
        <v>2694.77</v>
      </c>
    </row>
    <row r="44" spans="1:9" hidden="1">
      <c r="A44" s="243" t="s">
        <v>768</v>
      </c>
      <c r="B44" s="411" t="s">
        <v>82</v>
      </c>
      <c r="C44" s="412">
        <v>1</v>
      </c>
      <c r="D44" s="243">
        <v>62</v>
      </c>
      <c r="E44" s="243" t="s">
        <v>2868</v>
      </c>
      <c r="F44" s="413">
        <v>7548.03</v>
      </c>
      <c r="G44" s="413">
        <v>9168.81</v>
      </c>
      <c r="H44" s="413">
        <v>-8543.94</v>
      </c>
      <c r="I44" s="413">
        <v>8172.9</v>
      </c>
    </row>
    <row r="45" spans="1:9" hidden="1">
      <c r="A45" s="243" t="s">
        <v>427</v>
      </c>
      <c r="B45" s="411" t="s">
        <v>82</v>
      </c>
      <c r="C45" s="412">
        <v>1</v>
      </c>
      <c r="D45" s="243">
        <v>68</v>
      </c>
      <c r="E45" s="243" t="s">
        <v>2869</v>
      </c>
      <c r="F45" s="413">
        <v>24481.24</v>
      </c>
      <c r="G45" s="413">
        <v>24738.31</v>
      </c>
      <c r="H45" s="413">
        <v>-37068.199999999997</v>
      </c>
      <c r="I45" s="413">
        <v>12151.35</v>
      </c>
    </row>
    <row r="46" spans="1:9" hidden="1">
      <c r="A46" s="243" t="s">
        <v>975</v>
      </c>
      <c r="B46" s="411" t="s">
        <v>82</v>
      </c>
      <c r="C46" s="412">
        <v>1</v>
      </c>
      <c r="D46" s="243">
        <v>71</v>
      </c>
      <c r="E46" s="243" t="s">
        <v>2066</v>
      </c>
      <c r="F46" s="413">
        <v>416666.64</v>
      </c>
      <c r="G46" s="413">
        <v>34722.22</v>
      </c>
      <c r="H46" s="413">
        <v>-34722.22</v>
      </c>
      <c r="I46" s="413">
        <v>416666.64</v>
      </c>
    </row>
    <row r="47" spans="1:9" hidden="1">
      <c r="A47" s="243" t="s">
        <v>2024</v>
      </c>
      <c r="B47" s="411" t="s">
        <v>82</v>
      </c>
      <c r="C47" s="412">
        <v>1</v>
      </c>
      <c r="D47" s="243">
        <v>81</v>
      </c>
      <c r="E47" s="243" t="s">
        <v>2870</v>
      </c>
      <c r="F47" s="413">
        <v>190845</v>
      </c>
      <c r="G47" s="413">
        <v>15903.75</v>
      </c>
      <c r="H47" s="413">
        <v>-15903.75</v>
      </c>
      <c r="I47" s="413">
        <v>190845</v>
      </c>
    </row>
    <row r="48" spans="1:9" hidden="1">
      <c r="A48" s="243" t="s">
        <v>1845</v>
      </c>
      <c r="B48" s="411" t="s">
        <v>82</v>
      </c>
      <c r="C48" s="412">
        <v>1</v>
      </c>
      <c r="D48" s="243">
        <v>85</v>
      </c>
      <c r="E48" s="243" t="s">
        <v>2871</v>
      </c>
      <c r="F48" s="243">
        <v>0</v>
      </c>
      <c r="G48" s="413">
        <v>304230.3</v>
      </c>
      <c r="H48" s="243">
        <v>0</v>
      </c>
      <c r="I48" s="413">
        <v>304230.3</v>
      </c>
    </row>
    <row r="49" spans="1:9" hidden="1">
      <c r="A49" s="243" t="s">
        <v>762</v>
      </c>
      <c r="B49" s="411" t="s">
        <v>82</v>
      </c>
      <c r="C49" s="412">
        <v>1</v>
      </c>
      <c r="D49" s="243">
        <v>91</v>
      </c>
      <c r="E49" s="243" t="s">
        <v>2872</v>
      </c>
      <c r="F49" s="413">
        <v>23241.439999999999</v>
      </c>
      <c r="G49" s="413">
        <v>43059.34</v>
      </c>
      <c r="H49" s="413">
        <v>-66300.78</v>
      </c>
      <c r="I49" s="243">
        <v>0</v>
      </c>
    </row>
    <row r="50" spans="1:9" hidden="1">
      <c r="A50" s="243" t="s">
        <v>2029</v>
      </c>
      <c r="B50" s="411" t="s">
        <v>82</v>
      </c>
      <c r="C50" s="412">
        <v>1</v>
      </c>
      <c r="D50" s="243">
        <v>105</v>
      </c>
      <c r="E50" s="243" t="s">
        <v>2873</v>
      </c>
      <c r="F50" s="413">
        <v>319571.52</v>
      </c>
      <c r="G50" s="413">
        <v>26633.46</v>
      </c>
      <c r="H50" s="413">
        <v>-26603.46</v>
      </c>
      <c r="I50" s="413">
        <v>319601.52</v>
      </c>
    </row>
    <row r="51" spans="1:9" hidden="1">
      <c r="A51" s="243" t="s">
        <v>2031</v>
      </c>
      <c r="B51" s="411" t="s">
        <v>82</v>
      </c>
      <c r="C51" s="412">
        <v>1</v>
      </c>
      <c r="D51" s="243">
        <v>110</v>
      </c>
      <c r="E51" s="243" t="s">
        <v>3460</v>
      </c>
      <c r="F51" s="413">
        <v>112669.04</v>
      </c>
      <c r="G51" s="243">
        <v>0</v>
      </c>
      <c r="H51" s="413">
        <v>-112669.04</v>
      </c>
      <c r="I51" s="243">
        <v>0</v>
      </c>
    </row>
    <row r="52" spans="1:9" hidden="1">
      <c r="A52" s="243" t="s">
        <v>428</v>
      </c>
      <c r="B52" s="411" t="s">
        <v>82</v>
      </c>
      <c r="C52" s="412">
        <v>1</v>
      </c>
      <c r="D52" s="243">
        <v>116</v>
      </c>
      <c r="E52" s="243" t="s">
        <v>2874</v>
      </c>
      <c r="F52" s="413">
        <v>136445.35999999999</v>
      </c>
      <c r="G52" s="413">
        <v>842427.79</v>
      </c>
      <c r="H52" s="413">
        <v>-845837.26</v>
      </c>
      <c r="I52" s="413">
        <v>133035.89000000001</v>
      </c>
    </row>
    <row r="53" spans="1:9" hidden="1">
      <c r="A53" s="243" t="s">
        <v>1893</v>
      </c>
      <c r="B53" s="411" t="s">
        <v>82</v>
      </c>
      <c r="C53" s="412">
        <v>1</v>
      </c>
      <c r="D53" s="243">
        <v>124</v>
      </c>
      <c r="E53" s="243" t="s">
        <v>2032</v>
      </c>
      <c r="F53" s="243">
        <v>0</v>
      </c>
      <c r="G53" s="413">
        <v>69472.77</v>
      </c>
      <c r="H53" s="243">
        <v>0</v>
      </c>
      <c r="I53" s="413">
        <v>69472.77</v>
      </c>
    </row>
    <row r="54" spans="1:9" hidden="1">
      <c r="A54" s="243" t="s">
        <v>744</v>
      </c>
      <c r="B54" s="411" t="s">
        <v>82</v>
      </c>
      <c r="C54" s="412">
        <v>1</v>
      </c>
      <c r="D54" s="243">
        <v>125</v>
      </c>
      <c r="E54" s="243" t="s">
        <v>2875</v>
      </c>
      <c r="F54" s="413">
        <v>162183.03</v>
      </c>
      <c r="G54" s="413">
        <v>347632.42</v>
      </c>
      <c r="H54" s="413">
        <v>-501696.99</v>
      </c>
      <c r="I54" s="413">
        <v>8118.46</v>
      </c>
    </row>
    <row r="55" spans="1:9" hidden="1">
      <c r="A55" s="243" t="s">
        <v>862</v>
      </c>
      <c r="B55" s="411" t="s">
        <v>82</v>
      </c>
      <c r="C55" s="412">
        <v>1</v>
      </c>
      <c r="D55" s="243">
        <v>160</v>
      </c>
      <c r="E55" s="243" t="s">
        <v>2037</v>
      </c>
      <c r="F55" s="243">
        <v>0</v>
      </c>
      <c r="G55" s="413">
        <v>174983.28</v>
      </c>
      <c r="H55" s="413">
        <v>-148259.23000000001</v>
      </c>
      <c r="I55" s="413">
        <v>26724.05</v>
      </c>
    </row>
    <row r="56" spans="1:9" hidden="1">
      <c r="A56" s="243" t="s">
        <v>716</v>
      </c>
      <c r="B56" s="411" t="s">
        <v>82</v>
      </c>
      <c r="C56" s="412">
        <v>1</v>
      </c>
      <c r="D56" s="243">
        <v>200</v>
      </c>
      <c r="E56" s="243" t="s">
        <v>2877</v>
      </c>
      <c r="F56" s="413">
        <v>174298.16</v>
      </c>
      <c r="G56" s="413">
        <v>112870.95</v>
      </c>
      <c r="H56" s="413">
        <v>-287169.11</v>
      </c>
      <c r="I56" s="243">
        <v>0</v>
      </c>
    </row>
    <row r="57" spans="1:9" hidden="1">
      <c r="A57" s="243" t="s">
        <v>2043</v>
      </c>
      <c r="B57" s="411" t="s">
        <v>82</v>
      </c>
      <c r="C57" s="412">
        <v>1</v>
      </c>
      <c r="D57" s="243">
        <v>227</v>
      </c>
      <c r="E57" s="243" t="s">
        <v>3584</v>
      </c>
      <c r="F57" s="243">
        <v>0</v>
      </c>
      <c r="G57" s="413">
        <v>7371</v>
      </c>
      <c r="H57" s="413">
        <v>-7371</v>
      </c>
      <c r="I57" s="243">
        <v>0</v>
      </c>
    </row>
    <row r="58" spans="1:9" hidden="1">
      <c r="A58" s="243" t="s">
        <v>430</v>
      </c>
      <c r="B58" s="411" t="s">
        <v>82</v>
      </c>
      <c r="C58" s="412">
        <v>1</v>
      </c>
      <c r="D58" s="243">
        <v>1065</v>
      </c>
      <c r="E58" s="243" t="s">
        <v>2878</v>
      </c>
      <c r="F58" s="413">
        <v>171875.6</v>
      </c>
      <c r="G58" s="413">
        <v>171878.81</v>
      </c>
      <c r="H58" s="413">
        <v>-342993.91</v>
      </c>
      <c r="I58" s="243">
        <v>760.5</v>
      </c>
    </row>
    <row r="59" spans="1:9" hidden="1">
      <c r="A59" s="243" t="s">
        <v>2048</v>
      </c>
      <c r="B59" s="411" t="s">
        <v>82</v>
      </c>
      <c r="C59" s="412">
        <v>1</v>
      </c>
      <c r="D59" s="243">
        <v>1181</v>
      </c>
      <c r="E59" s="243" t="s">
        <v>3461</v>
      </c>
      <c r="F59" s="243">
        <v>193.28</v>
      </c>
      <c r="G59" s="243">
        <v>0</v>
      </c>
      <c r="H59" s="243">
        <v>-193.28</v>
      </c>
      <c r="I59" s="243">
        <v>0</v>
      </c>
    </row>
    <row r="60" spans="1:9" hidden="1">
      <c r="A60" s="243" t="s">
        <v>2050</v>
      </c>
      <c r="B60" s="411" t="s">
        <v>82</v>
      </c>
      <c r="C60" s="412">
        <v>1</v>
      </c>
      <c r="D60" s="243">
        <v>1184</v>
      </c>
      <c r="E60" s="243" t="s">
        <v>3413</v>
      </c>
      <c r="F60" s="243">
        <v>0</v>
      </c>
      <c r="G60" s="243">
        <v>46.97</v>
      </c>
      <c r="H60" s="243">
        <v>-46.97</v>
      </c>
      <c r="I60" s="243">
        <v>0</v>
      </c>
    </row>
    <row r="61" spans="1:9" hidden="1">
      <c r="A61" s="243" t="s">
        <v>432</v>
      </c>
      <c r="B61" s="411" t="s">
        <v>82</v>
      </c>
      <c r="C61" s="412">
        <v>1</v>
      </c>
      <c r="D61" s="243">
        <v>1189</v>
      </c>
      <c r="E61" s="243" t="s">
        <v>2879</v>
      </c>
      <c r="F61" s="413">
        <v>75144.179999999993</v>
      </c>
      <c r="G61" s="413">
        <v>510531.32</v>
      </c>
      <c r="H61" s="413">
        <v>-575123.52</v>
      </c>
      <c r="I61" s="413">
        <v>10551.98</v>
      </c>
    </row>
    <row r="62" spans="1:9" hidden="1">
      <c r="A62" s="243" t="s">
        <v>433</v>
      </c>
      <c r="B62" s="411" t="s">
        <v>82</v>
      </c>
      <c r="C62" s="412">
        <v>1</v>
      </c>
      <c r="D62" s="243">
        <v>1233</v>
      </c>
      <c r="E62" s="243" t="s">
        <v>2880</v>
      </c>
      <c r="F62" s="413">
        <v>66365.53</v>
      </c>
      <c r="G62" s="413">
        <v>99997.29</v>
      </c>
      <c r="H62" s="413">
        <v>-101270.51</v>
      </c>
      <c r="I62" s="413">
        <v>65092.31</v>
      </c>
    </row>
    <row r="63" spans="1:9" hidden="1">
      <c r="A63" s="243" t="s">
        <v>1803</v>
      </c>
      <c r="B63" s="411" t="s">
        <v>82</v>
      </c>
      <c r="C63" s="412">
        <v>1</v>
      </c>
      <c r="D63" s="243">
        <v>1269</v>
      </c>
      <c r="E63" s="243" t="s">
        <v>2881</v>
      </c>
      <c r="F63" s="243">
        <v>0</v>
      </c>
      <c r="G63" s="413">
        <v>122000.17</v>
      </c>
      <c r="H63" s="243">
        <v>0</v>
      </c>
      <c r="I63" s="413">
        <v>122000.17</v>
      </c>
    </row>
    <row r="64" spans="1:9" hidden="1">
      <c r="A64" s="243" t="s">
        <v>921</v>
      </c>
      <c r="B64" s="411" t="s">
        <v>82</v>
      </c>
      <c r="C64" s="412">
        <v>1</v>
      </c>
      <c r="D64" s="243">
        <v>1270</v>
      </c>
      <c r="E64" s="243" t="s">
        <v>2882</v>
      </c>
      <c r="F64" s="413">
        <v>91849.47</v>
      </c>
      <c r="G64" s="413">
        <v>78352.149999999994</v>
      </c>
      <c r="H64" s="413">
        <v>-169947.38</v>
      </c>
      <c r="I64" s="243">
        <v>254.24</v>
      </c>
    </row>
    <row r="65" spans="1:9" hidden="1">
      <c r="A65" s="243" t="s">
        <v>434</v>
      </c>
      <c r="B65" s="411" t="s">
        <v>82</v>
      </c>
      <c r="C65" s="412">
        <v>1</v>
      </c>
      <c r="D65" s="243">
        <v>1271</v>
      </c>
      <c r="E65" s="243" t="s">
        <v>2883</v>
      </c>
      <c r="F65" s="413">
        <v>1824.28</v>
      </c>
      <c r="G65" s="413">
        <v>7212.56</v>
      </c>
      <c r="H65" s="413">
        <v>-5030.9399999999996</v>
      </c>
      <c r="I65" s="413">
        <v>4005.9</v>
      </c>
    </row>
    <row r="66" spans="1:9" hidden="1">
      <c r="A66" s="243" t="s">
        <v>780</v>
      </c>
      <c r="B66" s="411" t="s">
        <v>82</v>
      </c>
      <c r="C66" s="412">
        <v>1</v>
      </c>
      <c r="D66" s="243">
        <v>1282</v>
      </c>
      <c r="E66" s="243" t="s">
        <v>2872</v>
      </c>
      <c r="F66" s="413">
        <v>34862.43</v>
      </c>
      <c r="G66" s="413">
        <v>75320.77</v>
      </c>
      <c r="H66" s="413">
        <v>-110183.2</v>
      </c>
      <c r="I66" s="243">
        <v>0</v>
      </c>
    </row>
    <row r="67" spans="1:9" hidden="1">
      <c r="A67" s="243" t="s">
        <v>435</v>
      </c>
      <c r="B67" s="411" t="s">
        <v>82</v>
      </c>
      <c r="C67" s="412">
        <v>1</v>
      </c>
      <c r="D67" s="243">
        <v>1405</v>
      </c>
      <c r="E67" s="243" t="s">
        <v>2884</v>
      </c>
      <c r="F67" s="413">
        <v>290612.90000000002</v>
      </c>
      <c r="G67" s="413">
        <v>488898.33</v>
      </c>
      <c r="H67" s="413">
        <v>-523644.24</v>
      </c>
      <c r="I67" s="413">
        <v>255866.99</v>
      </c>
    </row>
    <row r="68" spans="1:9" hidden="1">
      <c r="A68" s="243" t="s">
        <v>1065</v>
      </c>
      <c r="B68" s="411" t="s">
        <v>82</v>
      </c>
      <c r="C68" s="412">
        <v>1</v>
      </c>
      <c r="D68" s="243">
        <v>1409</v>
      </c>
      <c r="E68" s="243" t="s">
        <v>2885</v>
      </c>
      <c r="F68" s="413">
        <v>221862.3</v>
      </c>
      <c r="G68" s="413">
        <v>164100</v>
      </c>
      <c r="H68" s="413">
        <v>-277962.3</v>
      </c>
      <c r="I68" s="413">
        <v>108000</v>
      </c>
    </row>
    <row r="69" spans="1:9" hidden="1">
      <c r="A69" s="243" t="s">
        <v>1067</v>
      </c>
      <c r="B69" s="411" t="s">
        <v>82</v>
      </c>
      <c r="C69" s="412">
        <v>1</v>
      </c>
      <c r="D69" s="243">
        <v>1410</v>
      </c>
      <c r="E69" s="243" t="s">
        <v>2886</v>
      </c>
      <c r="F69" s="413">
        <v>44550</v>
      </c>
      <c r="G69" s="413">
        <v>56925</v>
      </c>
      <c r="H69" s="413">
        <v>-62700</v>
      </c>
      <c r="I69" s="413">
        <v>38775</v>
      </c>
    </row>
    <row r="70" spans="1:9" hidden="1">
      <c r="A70" s="243" t="s">
        <v>436</v>
      </c>
      <c r="B70" s="411" t="s">
        <v>82</v>
      </c>
      <c r="C70" s="412">
        <v>1</v>
      </c>
      <c r="D70" s="243">
        <v>1411</v>
      </c>
      <c r="E70" s="243" t="s">
        <v>2887</v>
      </c>
      <c r="F70" s="413">
        <v>297092.28000000003</v>
      </c>
      <c r="G70" s="413">
        <v>680854.3</v>
      </c>
      <c r="H70" s="413">
        <v>-484952.86</v>
      </c>
      <c r="I70" s="413">
        <v>492993.72</v>
      </c>
    </row>
    <row r="71" spans="1:9" hidden="1">
      <c r="A71" s="243" t="s">
        <v>437</v>
      </c>
      <c r="B71" s="411" t="s">
        <v>82</v>
      </c>
      <c r="C71" s="412">
        <v>1</v>
      </c>
      <c r="D71" s="243">
        <v>1412</v>
      </c>
      <c r="E71" s="243" t="s">
        <v>2888</v>
      </c>
      <c r="F71" s="413">
        <v>96242.46</v>
      </c>
      <c r="G71" s="413">
        <v>96242.46</v>
      </c>
      <c r="H71" s="413">
        <v>-96242.46</v>
      </c>
      <c r="I71" s="413">
        <v>96242.46</v>
      </c>
    </row>
    <row r="72" spans="1:9" hidden="1">
      <c r="A72" s="243" t="s">
        <v>438</v>
      </c>
      <c r="B72" s="411" t="s">
        <v>82</v>
      </c>
      <c r="C72" s="412">
        <v>1</v>
      </c>
      <c r="D72" s="243">
        <v>1418</v>
      </c>
      <c r="E72" s="243" t="s">
        <v>2889</v>
      </c>
      <c r="F72" s="413">
        <v>96242.46</v>
      </c>
      <c r="G72" s="413">
        <v>96242.46</v>
      </c>
      <c r="H72" s="413">
        <v>-192484.92</v>
      </c>
      <c r="I72" s="243">
        <v>0</v>
      </c>
    </row>
    <row r="73" spans="1:9" hidden="1">
      <c r="A73" s="243" t="s">
        <v>763</v>
      </c>
      <c r="B73" s="411" t="s">
        <v>82</v>
      </c>
      <c r="C73" s="412">
        <v>1</v>
      </c>
      <c r="D73" s="243">
        <v>1462</v>
      </c>
      <c r="E73" s="243" t="s">
        <v>2872</v>
      </c>
      <c r="F73" s="413">
        <v>58163.95</v>
      </c>
      <c r="G73" s="413">
        <v>82855.929999999993</v>
      </c>
      <c r="H73" s="413">
        <v>-141019.88</v>
      </c>
      <c r="I73" s="243">
        <v>0</v>
      </c>
    </row>
    <row r="74" spans="1:9" hidden="1">
      <c r="A74" s="243" t="s">
        <v>439</v>
      </c>
      <c r="B74" s="411" t="s">
        <v>82</v>
      </c>
      <c r="C74" s="412">
        <v>1</v>
      </c>
      <c r="D74" s="243">
        <v>1497</v>
      </c>
      <c r="E74" s="243" t="s">
        <v>2890</v>
      </c>
      <c r="F74" s="413">
        <v>6979</v>
      </c>
      <c r="G74" s="413">
        <v>14535.76</v>
      </c>
      <c r="H74" s="243">
        <v>0</v>
      </c>
      <c r="I74" s="413">
        <v>21514.76</v>
      </c>
    </row>
    <row r="75" spans="1:9" hidden="1">
      <c r="A75" s="243" t="s">
        <v>440</v>
      </c>
      <c r="B75" s="411" t="s">
        <v>82</v>
      </c>
      <c r="C75" s="412">
        <v>1</v>
      </c>
      <c r="D75" s="243">
        <v>1541</v>
      </c>
      <c r="E75" s="243" t="s">
        <v>2891</v>
      </c>
      <c r="F75" s="243">
        <v>0</v>
      </c>
      <c r="G75" s="413">
        <v>1176.7</v>
      </c>
      <c r="H75" s="413">
        <v>-1176.7</v>
      </c>
      <c r="I75" s="243">
        <v>0</v>
      </c>
    </row>
    <row r="76" spans="1:9" hidden="1">
      <c r="A76" s="243" t="s">
        <v>757</v>
      </c>
      <c r="B76" s="411" t="s">
        <v>82</v>
      </c>
      <c r="C76" s="412">
        <v>1</v>
      </c>
      <c r="D76" s="243">
        <v>1571</v>
      </c>
      <c r="E76" s="243" t="s">
        <v>2892</v>
      </c>
      <c r="F76" s="413">
        <v>63825.39</v>
      </c>
      <c r="G76" s="413">
        <v>59048.63</v>
      </c>
      <c r="H76" s="413">
        <v>-86546.14</v>
      </c>
      <c r="I76" s="413">
        <v>36327.879999999997</v>
      </c>
    </row>
    <row r="77" spans="1:9" hidden="1">
      <c r="A77" s="243" t="s">
        <v>745</v>
      </c>
      <c r="B77" s="411" t="s">
        <v>82</v>
      </c>
      <c r="C77" s="412">
        <v>1</v>
      </c>
      <c r="D77" s="243">
        <v>1641</v>
      </c>
      <c r="E77" s="243" t="s">
        <v>2073</v>
      </c>
      <c r="F77" s="413">
        <v>49983.37</v>
      </c>
      <c r="G77" s="413">
        <v>129611.35</v>
      </c>
      <c r="H77" s="413">
        <v>-83743.66</v>
      </c>
      <c r="I77" s="413">
        <v>95851.06</v>
      </c>
    </row>
    <row r="78" spans="1:9" hidden="1">
      <c r="A78" s="243" t="s">
        <v>441</v>
      </c>
      <c r="B78" s="411" t="s">
        <v>82</v>
      </c>
      <c r="C78" s="412">
        <v>1</v>
      </c>
      <c r="D78" s="243">
        <v>1655</v>
      </c>
      <c r="E78" s="243" t="s">
        <v>2893</v>
      </c>
      <c r="F78" s="413">
        <v>340669.61</v>
      </c>
      <c r="G78" s="413">
        <v>392561.23</v>
      </c>
      <c r="H78" s="413">
        <v>-546292.94999999995</v>
      </c>
      <c r="I78" s="413">
        <v>186937.89</v>
      </c>
    </row>
    <row r="79" spans="1:9" hidden="1">
      <c r="A79" s="243" t="s">
        <v>1895</v>
      </c>
      <c r="B79" s="411" t="s">
        <v>82</v>
      </c>
      <c r="C79" s="412">
        <v>1</v>
      </c>
      <c r="D79" s="243">
        <v>1656</v>
      </c>
      <c r="E79" s="243" t="s">
        <v>2894</v>
      </c>
      <c r="F79" s="413">
        <v>6928.8</v>
      </c>
      <c r="G79" s="413">
        <v>5966</v>
      </c>
      <c r="H79" s="413">
        <v>-6928.8</v>
      </c>
      <c r="I79" s="413">
        <v>5966</v>
      </c>
    </row>
    <row r="80" spans="1:9" hidden="1">
      <c r="A80" s="243" t="s">
        <v>442</v>
      </c>
      <c r="B80" s="411" t="s">
        <v>82</v>
      </c>
      <c r="C80" s="412">
        <v>1</v>
      </c>
      <c r="D80" s="243">
        <v>1681</v>
      </c>
      <c r="E80" s="243" t="s">
        <v>2895</v>
      </c>
      <c r="F80" s="413">
        <v>503354.8</v>
      </c>
      <c r="G80" s="413">
        <v>1102235.8799999999</v>
      </c>
      <c r="H80" s="413">
        <v>-1095096.8700000001</v>
      </c>
      <c r="I80" s="413">
        <v>510493.81</v>
      </c>
    </row>
    <row r="81" spans="1:9" hidden="1">
      <c r="A81" s="243" t="s">
        <v>922</v>
      </c>
      <c r="B81" s="411" t="s">
        <v>82</v>
      </c>
      <c r="C81" s="412">
        <v>1</v>
      </c>
      <c r="D81" s="243">
        <v>1694</v>
      </c>
      <c r="E81" s="243" t="s">
        <v>2077</v>
      </c>
      <c r="F81" s="413">
        <v>227764.76</v>
      </c>
      <c r="G81" s="413">
        <v>370333.72</v>
      </c>
      <c r="H81" s="413">
        <v>-561405.48</v>
      </c>
      <c r="I81" s="413">
        <v>36693</v>
      </c>
    </row>
    <row r="82" spans="1:9" hidden="1">
      <c r="A82" s="243" t="s">
        <v>923</v>
      </c>
      <c r="B82" s="411" t="s">
        <v>82</v>
      </c>
      <c r="C82" s="412">
        <v>1</v>
      </c>
      <c r="D82" s="243">
        <v>1705</v>
      </c>
      <c r="E82" s="243" t="s">
        <v>3462</v>
      </c>
      <c r="F82" s="243">
        <v>0</v>
      </c>
      <c r="G82" s="413">
        <v>51908.78</v>
      </c>
      <c r="H82" s="413">
        <v>-28678.02</v>
      </c>
      <c r="I82" s="413">
        <v>23230.76</v>
      </c>
    </row>
    <row r="83" spans="1:9" hidden="1">
      <c r="A83" s="243" t="s">
        <v>924</v>
      </c>
      <c r="B83" s="411" t="s">
        <v>82</v>
      </c>
      <c r="C83" s="412">
        <v>1</v>
      </c>
      <c r="D83" s="243">
        <v>1709</v>
      </c>
      <c r="E83" s="243" t="s">
        <v>3463</v>
      </c>
      <c r="F83" s="243">
        <v>0</v>
      </c>
      <c r="G83" s="413">
        <v>13234.64</v>
      </c>
      <c r="H83" s="413">
        <v>-4378.22</v>
      </c>
      <c r="I83" s="413">
        <v>8856.42</v>
      </c>
    </row>
    <row r="84" spans="1:9" hidden="1">
      <c r="A84" s="243" t="s">
        <v>2081</v>
      </c>
      <c r="B84" s="411" t="s">
        <v>82</v>
      </c>
      <c r="C84" s="412">
        <v>1</v>
      </c>
      <c r="D84" s="243">
        <v>1710</v>
      </c>
      <c r="E84" s="243" t="s">
        <v>3463</v>
      </c>
      <c r="F84" s="243">
        <v>0</v>
      </c>
      <c r="G84" s="413">
        <v>25615.9</v>
      </c>
      <c r="H84" s="243">
        <v>0</v>
      </c>
      <c r="I84" s="413">
        <v>25615.9</v>
      </c>
    </row>
    <row r="85" spans="1:9" hidden="1">
      <c r="A85" s="243" t="s">
        <v>961</v>
      </c>
      <c r="B85" s="411" t="s">
        <v>82</v>
      </c>
      <c r="C85" s="412">
        <v>1</v>
      </c>
      <c r="D85" s="243">
        <v>1711</v>
      </c>
      <c r="E85" s="243" t="s">
        <v>3464</v>
      </c>
      <c r="F85" s="243">
        <v>0</v>
      </c>
      <c r="G85" s="413">
        <v>1594.61</v>
      </c>
      <c r="H85" s="243">
        <v>0</v>
      </c>
      <c r="I85" s="413">
        <v>1594.61</v>
      </c>
    </row>
    <row r="86" spans="1:9" hidden="1">
      <c r="A86" s="243" t="s">
        <v>925</v>
      </c>
      <c r="B86" s="411" t="s">
        <v>82</v>
      </c>
      <c r="C86" s="412">
        <v>1</v>
      </c>
      <c r="D86" s="243">
        <v>1712</v>
      </c>
      <c r="E86" s="243" t="s">
        <v>3463</v>
      </c>
      <c r="F86" s="243">
        <v>0</v>
      </c>
      <c r="G86" s="413">
        <v>147749.92000000001</v>
      </c>
      <c r="H86" s="413">
        <v>-78807.149999999994</v>
      </c>
      <c r="I86" s="413">
        <v>68942.77</v>
      </c>
    </row>
    <row r="87" spans="1:9" hidden="1">
      <c r="A87" s="243" t="s">
        <v>926</v>
      </c>
      <c r="B87" s="411" t="s">
        <v>82</v>
      </c>
      <c r="C87" s="412">
        <v>1</v>
      </c>
      <c r="D87" s="243">
        <v>1713</v>
      </c>
      <c r="E87" s="243" t="s">
        <v>3464</v>
      </c>
      <c r="F87" s="243">
        <v>0</v>
      </c>
      <c r="G87" s="413">
        <v>27926.639999999999</v>
      </c>
      <c r="H87" s="413">
        <v>-26194.57</v>
      </c>
      <c r="I87" s="413">
        <v>1732.07</v>
      </c>
    </row>
    <row r="88" spans="1:9" hidden="1">
      <c r="A88" s="243" t="s">
        <v>2084</v>
      </c>
      <c r="B88" s="411" t="s">
        <v>82</v>
      </c>
      <c r="C88" s="412">
        <v>1</v>
      </c>
      <c r="D88" s="243">
        <v>1725</v>
      </c>
      <c r="E88" s="243" t="s">
        <v>3585</v>
      </c>
      <c r="F88" s="243">
        <v>0</v>
      </c>
      <c r="G88" s="243">
        <v>193.54</v>
      </c>
      <c r="H88" s="243">
        <v>0</v>
      </c>
      <c r="I88" s="243">
        <v>193.54</v>
      </c>
    </row>
    <row r="89" spans="1:9" hidden="1">
      <c r="A89" s="243" t="s">
        <v>1847</v>
      </c>
      <c r="B89" s="411" t="s">
        <v>82</v>
      </c>
      <c r="C89" s="412">
        <v>1</v>
      </c>
      <c r="D89" s="243">
        <v>1736</v>
      </c>
      <c r="E89" s="243" t="s">
        <v>2896</v>
      </c>
      <c r="F89" s="413">
        <v>287891.19</v>
      </c>
      <c r="G89" s="243">
        <v>0</v>
      </c>
      <c r="H89" s="413">
        <v>-287891.19</v>
      </c>
      <c r="I89" s="243">
        <v>0</v>
      </c>
    </row>
    <row r="90" spans="1:9" hidden="1">
      <c r="A90" s="243" t="s">
        <v>443</v>
      </c>
      <c r="B90" s="411" t="s">
        <v>82</v>
      </c>
      <c r="C90" s="412">
        <v>1</v>
      </c>
      <c r="D90" s="243">
        <v>1755</v>
      </c>
      <c r="E90" s="243" t="s">
        <v>2897</v>
      </c>
      <c r="F90" s="413">
        <v>3796.71</v>
      </c>
      <c r="G90" s="413">
        <v>3796.71</v>
      </c>
      <c r="H90" s="413">
        <v>-3796.71</v>
      </c>
      <c r="I90" s="413">
        <v>3796.71</v>
      </c>
    </row>
    <row r="91" spans="1:9" hidden="1">
      <c r="A91" s="243" t="s">
        <v>927</v>
      </c>
      <c r="B91" s="411" t="s">
        <v>82</v>
      </c>
      <c r="C91" s="412">
        <v>1</v>
      </c>
      <c r="D91" s="243">
        <v>1774</v>
      </c>
      <c r="E91" s="243" t="s">
        <v>2889</v>
      </c>
      <c r="F91" s="243">
        <v>0</v>
      </c>
      <c r="G91" s="413">
        <v>282589.33</v>
      </c>
      <c r="H91" s="413">
        <v>-96284.49</v>
      </c>
      <c r="I91" s="413">
        <v>186304.84</v>
      </c>
    </row>
    <row r="92" spans="1:9" hidden="1">
      <c r="A92" s="243" t="s">
        <v>444</v>
      </c>
      <c r="B92" s="411" t="s">
        <v>82</v>
      </c>
      <c r="C92" s="412">
        <v>1</v>
      </c>
      <c r="D92" s="243">
        <v>1868</v>
      </c>
      <c r="E92" s="243" t="s">
        <v>2884</v>
      </c>
      <c r="F92" s="413">
        <v>1251164.55</v>
      </c>
      <c r="G92" s="413">
        <v>1251164.55</v>
      </c>
      <c r="H92" s="413">
        <v>-1251164.55</v>
      </c>
      <c r="I92" s="413">
        <v>1251164.55</v>
      </c>
    </row>
    <row r="93" spans="1:9" hidden="1">
      <c r="A93" s="243" t="s">
        <v>2090</v>
      </c>
      <c r="B93" s="411" t="s">
        <v>82</v>
      </c>
      <c r="C93" s="412">
        <v>1</v>
      </c>
      <c r="D93" s="243">
        <v>1876</v>
      </c>
      <c r="E93" s="243" t="s">
        <v>3465</v>
      </c>
      <c r="F93" s="243">
        <v>0</v>
      </c>
      <c r="G93" s="243">
        <v>612.82000000000005</v>
      </c>
      <c r="H93" s="243">
        <v>-612.82000000000005</v>
      </c>
      <c r="I93" s="243">
        <v>0</v>
      </c>
    </row>
    <row r="94" spans="1:9" hidden="1">
      <c r="A94" s="243" t="s">
        <v>838</v>
      </c>
      <c r="B94" s="411" t="s">
        <v>82</v>
      </c>
      <c r="C94" s="412">
        <v>1</v>
      </c>
      <c r="D94" s="243">
        <v>1881</v>
      </c>
      <c r="E94" s="243" t="s">
        <v>2898</v>
      </c>
      <c r="F94" s="413">
        <v>6528.19</v>
      </c>
      <c r="G94" s="413">
        <v>6656.84</v>
      </c>
      <c r="H94" s="413">
        <v>-6528.19</v>
      </c>
      <c r="I94" s="413">
        <v>6656.84</v>
      </c>
    </row>
    <row r="95" spans="1:9" hidden="1">
      <c r="A95" s="243" t="s">
        <v>928</v>
      </c>
      <c r="B95" s="411" t="s">
        <v>82</v>
      </c>
      <c r="C95" s="412">
        <v>1</v>
      </c>
      <c r="D95" s="243">
        <v>1894</v>
      </c>
      <c r="E95" s="243" t="s">
        <v>2899</v>
      </c>
      <c r="F95" s="413">
        <v>175274.27</v>
      </c>
      <c r="G95" s="413">
        <v>548822.75</v>
      </c>
      <c r="H95" s="413">
        <v>-724097.02</v>
      </c>
      <c r="I95" s="243">
        <v>0</v>
      </c>
    </row>
    <row r="96" spans="1:9" hidden="1">
      <c r="A96" s="243" t="s">
        <v>445</v>
      </c>
      <c r="B96" s="411" t="s">
        <v>82</v>
      </c>
      <c r="C96" s="412">
        <v>1</v>
      </c>
      <c r="D96" s="243">
        <v>1934</v>
      </c>
      <c r="E96" s="243" t="s">
        <v>2900</v>
      </c>
      <c r="F96" s="413">
        <v>12959.84</v>
      </c>
      <c r="G96" s="413">
        <v>12959.84</v>
      </c>
      <c r="H96" s="413">
        <v>-12959.84</v>
      </c>
      <c r="I96" s="413">
        <v>12959.84</v>
      </c>
    </row>
    <row r="97" spans="1:9" hidden="1">
      <c r="A97" s="243" t="s">
        <v>647</v>
      </c>
      <c r="B97" s="411" t="s">
        <v>82</v>
      </c>
      <c r="C97" s="412">
        <v>1</v>
      </c>
      <c r="D97" s="243">
        <v>1939</v>
      </c>
      <c r="E97" s="243" t="s">
        <v>2901</v>
      </c>
      <c r="F97" s="413">
        <v>50266.69</v>
      </c>
      <c r="G97" s="413">
        <v>55479.360000000001</v>
      </c>
      <c r="H97" s="413">
        <v>-52857.89</v>
      </c>
      <c r="I97" s="413">
        <v>52888.160000000003</v>
      </c>
    </row>
    <row r="98" spans="1:9" hidden="1">
      <c r="A98" s="243" t="s">
        <v>642</v>
      </c>
      <c r="B98" s="411" t="s">
        <v>82</v>
      </c>
      <c r="C98" s="412">
        <v>1</v>
      </c>
      <c r="D98" s="243">
        <v>2055</v>
      </c>
      <c r="E98" s="243" t="s">
        <v>2903</v>
      </c>
      <c r="F98" s="413">
        <v>14329.8</v>
      </c>
      <c r="G98" s="413">
        <v>23080.33</v>
      </c>
      <c r="H98" s="413">
        <v>-23080.29</v>
      </c>
      <c r="I98" s="413">
        <v>14329.84</v>
      </c>
    </row>
    <row r="99" spans="1:9" hidden="1">
      <c r="A99" s="243" t="s">
        <v>643</v>
      </c>
      <c r="B99" s="411" t="s">
        <v>82</v>
      </c>
      <c r="C99" s="412">
        <v>1</v>
      </c>
      <c r="D99" s="243">
        <v>2056</v>
      </c>
      <c r="E99" s="243" t="s">
        <v>2904</v>
      </c>
      <c r="F99" s="243">
        <v>455.19</v>
      </c>
      <c r="G99" s="243">
        <v>455.19</v>
      </c>
      <c r="H99" s="243">
        <v>-455.19</v>
      </c>
      <c r="I99" s="243">
        <v>455.19</v>
      </c>
    </row>
    <row r="100" spans="1:9" hidden="1">
      <c r="A100" s="243" t="s">
        <v>2101</v>
      </c>
      <c r="B100" s="411" t="s">
        <v>82</v>
      </c>
      <c r="C100" s="412">
        <v>1</v>
      </c>
      <c r="D100" s="243">
        <v>2082</v>
      </c>
      <c r="E100" s="243" t="s">
        <v>3465</v>
      </c>
      <c r="F100" s="243">
        <v>0</v>
      </c>
      <c r="G100" s="243">
        <v>808.33</v>
      </c>
      <c r="H100" s="243">
        <v>0</v>
      </c>
      <c r="I100" s="243">
        <v>808.33</v>
      </c>
    </row>
    <row r="101" spans="1:9" hidden="1">
      <c r="A101" s="243" t="s">
        <v>648</v>
      </c>
      <c r="B101" s="411" t="s">
        <v>82</v>
      </c>
      <c r="C101" s="412">
        <v>1</v>
      </c>
      <c r="D101" s="243">
        <v>2111</v>
      </c>
      <c r="E101" s="243" t="s">
        <v>2905</v>
      </c>
      <c r="F101" s="243">
        <v>0</v>
      </c>
      <c r="G101" s="413">
        <v>1352.2</v>
      </c>
      <c r="H101" s="243">
        <v>-822.05</v>
      </c>
      <c r="I101" s="243">
        <v>530.15</v>
      </c>
    </row>
    <row r="102" spans="1:9" hidden="1">
      <c r="A102" s="243" t="s">
        <v>652</v>
      </c>
      <c r="B102" s="411" t="s">
        <v>82</v>
      </c>
      <c r="C102" s="412">
        <v>1</v>
      </c>
      <c r="D102" s="243">
        <v>2145</v>
      </c>
      <c r="E102" s="243" t="s">
        <v>2906</v>
      </c>
      <c r="F102" s="243">
        <v>557.75</v>
      </c>
      <c r="G102" s="243">
        <v>557.75</v>
      </c>
      <c r="H102" s="243">
        <v>-557.75</v>
      </c>
      <c r="I102" s="243">
        <v>557.75</v>
      </c>
    </row>
    <row r="103" spans="1:9" hidden="1">
      <c r="A103" s="243" t="s">
        <v>659</v>
      </c>
      <c r="B103" s="411" t="s">
        <v>82</v>
      </c>
      <c r="C103" s="412">
        <v>1</v>
      </c>
      <c r="D103" s="243">
        <v>2163</v>
      </c>
      <c r="E103" s="243" t="s">
        <v>2907</v>
      </c>
      <c r="F103" s="243">
        <v>46.97</v>
      </c>
      <c r="G103" s="413">
        <v>10055.68</v>
      </c>
      <c r="H103" s="413">
        <v>-7512.47</v>
      </c>
      <c r="I103" s="413">
        <v>2590.1799999999998</v>
      </c>
    </row>
    <row r="104" spans="1:9" hidden="1">
      <c r="A104" s="243" t="s">
        <v>692</v>
      </c>
      <c r="B104" s="411" t="s">
        <v>82</v>
      </c>
      <c r="C104" s="412">
        <v>1</v>
      </c>
      <c r="D104" s="243">
        <v>2186</v>
      </c>
      <c r="E104" s="243" t="s">
        <v>2105</v>
      </c>
      <c r="F104" s="413">
        <v>52029.67</v>
      </c>
      <c r="G104" s="413">
        <v>53229.9</v>
      </c>
      <c r="H104" s="413">
        <v>-52029.67</v>
      </c>
      <c r="I104" s="413">
        <v>53229.9</v>
      </c>
    </row>
    <row r="105" spans="1:9" hidden="1">
      <c r="A105" s="243" t="s">
        <v>951</v>
      </c>
      <c r="B105" s="411" t="s">
        <v>82</v>
      </c>
      <c r="C105" s="412">
        <v>1</v>
      </c>
      <c r="D105" s="243">
        <v>2207</v>
      </c>
      <c r="E105" s="243" t="s">
        <v>2908</v>
      </c>
      <c r="F105" s="243">
        <v>0</v>
      </c>
      <c r="G105" s="413">
        <v>584800.64</v>
      </c>
      <c r="H105" s="243">
        <v>0</v>
      </c>
      <c r="I105" s="413">
        <v>584800.64</v>
      </c>
    </row>
    <row r="106" spans="1:9" hidden="1">
      <c r="A106" s="243" t="s">
        <v>929</v>
      </c>
      <c r="B106" s="411" t="s">
        <v>82</v>
      </c>
      <c r="C106" s="412">
        <v>1</v>
      </c>
      <c r="D106" s="243">
        <v>2224</v>
      </c>
      <c r="E106" s="243" t="s">
        <v>2888</v>
      </c>
      <c r="F106" s="413">
        <v>864125.99</v>
      </c>
      <c r="G106" s="413">
        <v>574068.31999999995</v>
      </c>
      <c r="H106" s="413">
        <v>-1438194.31</v>
      </c>
      <c r="I106" s="243">
        <v>0</v>
      </c>
    </row>
    <row r="107" spans="1:9" hidden="1">
      <c r="A107" s="243" t="s">
        <v>697</v>
      </c>
      <c r="B107" s="411" t="s">
        <v>82</v>
      </c>
      <c r="C107" s="412">
        <v>1</v>
      </c>
      <c r="D107" s="243">
        <v>2225</v>
      </c>
      <c r="E107" s="243" t="s">
        <v>2107</v>
      </c>
      <c r="F107" s="243">
        <v>0</v>
      </c>
      <c r="G107" s="243">
        <v>236.6</v>
      </c>
      <c r="H107" s="243">
        <v>-236.6</v>
      </c>
      <c r="I107" s="243">
        <v>0</v>
      </c>
    </row>
    <row r="108" spans="1:9" hidden="1">
      <c r="A108" s="243" t="s">
        <v>698</v>
      </c>
      <c r="B108" s="411" t="s">
        <v>82</v>
      </c>
      <c r="C108" s="412">
        <v>1</v>
      </c>
      <c r="D108" s="243">
        <v>2227</v>
      </c>
      <c r="E108" s="243" t="s">
        <v>2108</v>
      </c>
      <c r="F108" s="413">
        <v>3072.58</v>
      </c>
      <c r="G108" s="413">
        <v>3072.61</v>
      </c>
      <c r="H108" s="413">
        <v>-3072.58</v>
      </c>
      <c r="I108" s="413">
        <v>3072.61</v>
      </c>
    </row>
    <row r="109" spans="1:9" hidden="1">
      <c r="A109" s="243" t="s">
        <v>824</v>
      </c>
      <c r="B109" s="411" t="s">
        <v>82</v>
      </c>
      <c r="C109" s="412">
        <v>1</v>
      </c>
      <c r="D109" s="243">
        <v>2228</v>
      </c>
      <c r="E109" s="243" t="s">
        <v>2889</v>
      </c>
      <c r="F109" s="413">
        <v>580042.07999999996</v>
      </c>
      <c r="G109" s="413">
        <v>1099893.69</v>
      </c>
      <c r="H109" s="413">
        <v>-952489.4</v>
      </c>
      <c r="I109" s="413">
        <v>727446.37</v>
      </c>
    </row>
    <row r="110" spans="1:9" hidden="1">
      <c r="A110" s="243" t="s">
        <v>962</v>
      </c>
      <c r="B110" s="411" t="s">
        <v>82</v>
      </c>
      <c r="C110" s="412">
        <v>1</v>
      </c>
      <c r="D110" s="243">
        <v>2236</v>
      </c>
      <c r="E110" s="243" t="s">
        <v>2910</v>
      </c>
      <c r="F110" s="243">
        <v>0</v>
      </c>
      <c r="G110" s="243">
        <v>93.94</v>
      </c>
      <c r="H110" s="243">
        <v>0</v>
      </c>
      <c r="I110" s="243">
        <v>93.94</v>
      </c>
    </row>
    <row r="111" spans="1:9" hidden="1">
      <c r="A111" s="243" t="s">
        <v>2112</v>
      </c>
      <c r="B111" s="411" t="s">
        <v>82</v>
      </c>
      <c r="C111" s="412">
        <v>1</v>
      </c>
      <c r="D111" s="243">
        <v>2265</v>
      </c>
      <c r="E111" s="243" t="s">
        <v>3465</v>
      </c>
      <c r="F111" s="243">
        <v>0</v>
      </c>
      <c r="G111" s="413">
        <v>8982.92</v>
      </c>
      <c r="H111" s="413">
        <v>-8808.23</v>
      </c>
      <c r="I111" s="243">
        <v>174.69</v>
      </c>
    </row>
    <row r="112" spans="1:9" hidden="1">
      <c r="A112" s="243" t="s">
        <v>708</v>
      </c>
      <c r="B112" s="411" t="s">
        <v>82</v>
      </c>
      <c r="C112" s="412">
        <v>1</v>
      </c>
      <c r="D112" s="243">
        <v>2276</v>
      </c>
      <c r="E112" s="243" t="s">
        <v>2911</v>
      </c>
      <c r="F112" s="413">
        <v>3879.89</v>
      </c>
      <c r="G112" s="413">
        <v>3674.24</v>
      </c>
      <c r="H112" s="413">
        <v>-3674.24</v>
      </c>
      <c r="I112" s="413">
        <v>3879.89</v>
      </c>
    </row>
    <row r="113" spans="1:9" hidden="1">
      <c r="A113" s="243" t="s">
        <v>989</v>
      </c>
      <c r="B113" s="411" t="s">
        <v>82</v>
      </c>
      <c r="C113" s="412">
        <v>1</v>
      </c>
      <c r="D113" s="243">
        <v>2278</v>
      </c>
      <c r="E113" s="243" t="s">
        <v>2912</v>
      </c>
      <c r="F113" s="243">
        <v>0</v>
      </c>
      <c r="G113" s="413">
        <v>237551.61</v>
      </c>
      <c r="H113" s="413">
        <v>-112523.32</v>
      </c>
      <c r="I113" s="413">
        <v>125028.29</v>
      </c>
    </row>
    <row r="114" spans="1:9" hidden="1">
      <c r="A114" s="243" t="s">
        <v>930</v>
      </c>
      <c r="B114" s="411" t="s">
        <v>82</v>
      </c>
      <c r="C114" s="412">
        <v>1</v>
      </c>
      <c r="D114" s="243">
        <v>2279</v>
      </c>
      <c r="E114" s="243" t="s">
        <v>3465</v>
      </c>
      <c r="F114" s="243">
        <v>0</v>
      </c>
      <c r="G114" s="413">
        <v>48217.88</v>
      </c>
      <c r="H114" s="413">
        <v>-47088.18</v>
      </c>
      <c r="I114" s="413">
        <v>1129.7</v>
      </c>
    </row>
    <row r="115" spans="1:9" hidden="1">
      <c r="A115" s="243" t="s">
        <v>710</v>
      </c>
      <c r="B115" s="411" t="s">
        <v>82</v>
      </c>
      <c r="C115" s="412">
        <v>1</v>
      </c>
      <c r="D115" s="243">
        <v>2292</v>
      </c>
      <c r="E115" s="243" t="s">
        <v>2913</v>
      </c>
      <c r="F115" s="413">
        <v>186718.69</v>
      </c>
      <c r="G115" s="413">
        <v>373304.43</v>
      </c>
      <c r="H115" s="413">
        <v>-553056.93999999994</v>
      </c>
      <c r="I115" s="413">
        <v>6966.18</v>
      </c>
    </row>
    <row r="116" spans="1:9" hidden="1">
      <c r="A116" s="243" t="s">
        <v>931</v>
      </c>
      <c r="B116" s="411" t="s">
        <v>82</v>
      </c>
      <c r="C116" s="412">
        <v>1</v>
      </c>
      <c r="D116" s="243">
        <v>2302</v>
      </c>
      <c r="E116" s="243" t="s">
        <v>2914</v>
      </c>
      <c r="F116" s="243">
        <v>0</v>
      </c>
      <c r="G116" s="243">
        <v>602.70000000000005</v>
      </c>
      <c r="H116" s="243">
        <v>-602.70000000000005</v>
      </c>
      <c r="I116" s="243">
        <v>0</v>
      </c>
    </row>
    <row r="117" spans="1:9" hidden="1">
      <c r="A117" s="243" t="s">
        <v>932</v>
      </c>
      <c r="B117" s="411" t="s">
        <v>82</v>
      </c>
      <c r="C117" s="412">
        <v>1</v>
      </c>
      <c r="D117" s="243">
        <v>2307</v>
      </c>
      <c r="E117" s="243" t="s">
        <v>2915</v>
      </c>
      <c r="F117" s="413">
        <v>187353</v>
      </c>
      <c r="G117" s="413">
        <v>452941.3</v>
      </c>
      <c r="H117" s="413">
        <v>-238611.44</v>
      </c>
      <c r="I117" s="413">
        <v>401682.86</v>
      </c>
    </row>
    <row r="118" spans="1:9" hidden="1">
      <c r="A118" s="243" t="s">
        <v>737</v>
      </c>
      <c r="B118" s="411" t="s">
        <v>82</v>
      </c>
      <c r="C118" s="412">
        <v>1</v>
      </c>
      <c r="D118" s="243">
        <v>2368</v>
      </c>
      <c r="E118" s="243" t="s">
        <v>2916</v>
      </c>
      <c r="F118" s="413">
        <v>10495.11</v>
      </c>
      <c r="G118" s="413">
        <v>2726.77</v>
      </c>
      <c r="H118" s="413">
        <v>-2589.11</v>
      </c>
      <c r="I118" s="413">
        <v>10632.77</v>
      </c>
    </row>
    <row r="119" spans="1:9" hidden="1">
      <c r="A119" s="243" t="s">
        <v>746</v>
      </c>
      <c r="B119" s="411" t="s">
        <v>82</v>
      </c>
      <c r="C119" s="412">
        <v>1</v>
      </c>
      <c r="D119" s="243">
        <v>2378</v>
      </c>
      <c r="E119" s="243" t="s">
        <v>2918</v>
      </c>
      <c r="F119" s="413">
        <v>6068.77</v>
      </c>
      <c r="G119" s="413">
        <v>15970.61</v>
      </c>
      <c r="H119" s="413">
        <v>-9666.93</v>
      </c>
      <c r="I119" s="413">
        <v>12372.45</v>
      </c>
    </row>
    <row r="120" spans="1:9" hidden="1">
      <c r="A120" s="243" t="s">
        <v>747</v>
      </c>
      <c r="B120" s="411" t="s">
        <v>82</v>
      </c>
      <c r="C120" s="412">
        <v>1</v>
      </c>
      <c r="D120" s="243">
        <v>2379</v>
      </c>
      <c r="E120" s="243" t="s">
        <v>2919</v>
      </c>
      <c r="F120" s="413">
        <v>4856.16</v>
      </c>
      <c r="G120" s="413">
        <v>8220.15</v>
      </c>
      <c r="H120" s="413">
        <v>-8931.2800000000007</v>
      </c>
      <c r="I120" s="413">
        <v>4145.03</v>
      </c>
    </row>
    <row r="121" spans="1:9" hidden="1">
      <c r="A121" s="243" t="s">
        <v>748</v>
      </c>
      <c r="B121" s="411" t="s">
        <v>82</v>
      </c>
      <c r="C121" s="412">
        <v>1</v>
      </c>
      <c r="D121" s="243">
        <v>2381</v>
      </c>
      <c r="E121" s="243" t="s">
        <v>2920</v>
      </c>
      <c r="F121" s="413">
        <v>4113.93</v>
      </c>
      <c r="G121" s="413">
        <v>13052.92</v>
      </c>
      <c r="H121" s="413">
        <v>-9489.15</v>
      </c>
      <c r="I121" s="413">
        <v>7677.7</v>
      </c>
    </row>
    <row r="122" spans="1:9" hidden="1">
      <c r="A122" s="243" t="s">
        <v>933</v>
      </c>
      <c r="B122" s="411" t="s">
        <v>82</v>
      </c>
      <c r="C122" s="412">
        <v>1</v>
      </c>
      <c r="D122" s="243">
        <v>2405</v>
      </c>
      <c r="E122" s="243" t="s">
        <v>3466</v>
      </c>
      <c r="F122" s="243">
        <v>0</v>
      </c>
      <c r="G122" s="413">
        <v>237504.55</v>
      </c>
      <c r="H122" s="413">
        <v>-76686.98</v>
      </c>
      <c r="I122" s="413">
        <v>160817.57</v>
      </c>
    </row>
    <row r="123" spans="1:9" hidden="1">
      <c r="A123" s="243" t="s">
        <v>2125</v>
      </c>
      <c r="B123" s="411" t="s">
        <v>82</v>
      </c>
      <c r="C123" s="412">
        <v>1</v>
      </c>
      <c r="D123" s="243">
        <v>2406</v>
      </c>
      <c r="E123" s="243" t="s">
        <v>3466</v>
      </c>
      <c r="F123" s="243">
        <v>0</v>
      </c>
      <c r="G123" s="413">
        <v>4594.74</v>
      </c>
      <c r="H123" s="413">
        <v>-4594.74</v>
      </c>
      <c r="I123" s="243">
        <v>0</v>
      </c>
    </row>
    <row r="124" spans="1:9" hidden="1">
      <c r="A124" s="243" t="s">
        <v>2127</v>
      </c>
      <c r="B124" s="411" t="s">
        <v>82</v>
      </c>
      <c r="C124" s="412">
        <v>1</v>
      </c>
      <c r="D124" s="243">
        <v>2433</v>
      </c>
      <c r="E124" s="243" t="s">
        <v>3467</v>
      </c>
      <c r="F124" s="243">
        <v>0</v>
      </c>
      <c r="G124" s="413">
        <v>168618.5</v>
      </c>
      <c r="H124" s="413">
        <v>-168618.5</v>
      </c>
      <c r="I124" s="243">
        <v>0</v>
      </c>
    </row>
    <row r="125" spans="1:9" hidden="1">
      <c r="A125" s="243" t="s">
        <v>764</v>
      </c>
      <c r="B125" s="411" t="s">
        <v>82</v>
      </c>
      <c r="C125" s="412">
        <v>1</v>
      </c>
      <c r="D125" s="243">
        <v>2441</v>
      </c>
      <c r="E125" s="243" t="s">
        <v>2921</v>
      </c>
      <c r="F125" s="413">
        <v>1983.19</v>
      </c>
      <c r="G125" s="413">
        <v>5900.56</v>
      </c>
      <c r="H125" s="413">
        <v>-4485.6400000000003</v>
      </c>
      <c r="I125" s="413">
        <v>3398.11</v>
      </c>
    </row>
    <row r="126" spans="1:9" hidden="1">
      <c r="A126" s="243" t="s">
        <v>934</v>
      </c>
      <c r="B126" s="411" t="s">
        <v>82</v>
      </c>
      <c r="C126" s="412">
        <v>1</v>
      </c>
      <c r="D126" s="243">
        <v>2499</v>
      </c>
      <c r="E126" s="243" t="s">
        <v>3466</v>
      </c>
      <c r="F126" s="243">
        <v>0</v>
      </c>
      <c r="G126" s="413">
        <v>23065.55</v>
      </c>
      <c r="H126" s="243">
        <v>0</v>
      </c>
      <c r="I126" s="413">
        <v>23065.55</v>
      </c>
    </row>
    <row r="127" spans="1:9" hidden="1">
      <c r="A127" s="243" t="s">
        <v>785</v>
      </c>
      <c r="B127" s="411" t="s">
        <v>82</v>
      </c>
      <c r="C127" s="412">
        <v>1</v>
      </c>
      <c r="D127" s="243">
        <v>2519</v>
      </c>
      <c r="E127" s="243" t="s">
        <v>2922</v>
      </c>
      <c r="F127" s="243">
        <v>822.04</v>
      </c>
      <c r="G127" s="413">
        <v>1229.99</v>
      </c>
      <c r="H127" s="413">
        <v>-1229.99</v>
      </c>
      <c r="I127" s="243">
        <v>822.04</v>
      </c>
    </row>
    <row r="128" spans="1:9" hidden="1">
      <c r="A128" s="243" t="s">
        <v>2132</v>
      </c>
      <c r="B128" s="411" t="s">
        <v>82</v>
      </c>
      <c r="C128" s="412">
        <v>1</v>
      </c>
      <c r="D128" s="243">
        <v>2550</v>
      </c>
      <c r="E128" s="243" t="s">
        <v>3468</v>
      </c>
      <c r="F128" s="243">
        <v>0</v>
      </c>
      <c r="G128" s="413">
        <v>168859.25</v>
      </c>
      <c r="H128" s="243">
        <v>0</v>
      </c>
      <c r="I128" s="413">
        <v>168859.25</v>
      </c>
    </row>
    <row r="129" spans="1:9" hidden="1">
      <c r="A129" s="243" t="s">
        <v>805</v>
      </c>
      <c r="B129" s="411" t="s">
        <v>82</v>
      </c>
      <c r="C129" s="412">
        <v>1</v>
      </c>
      <c r="D129" s="243">
        <v>2585</v>
      </c>
      <c r="E129" s="243" t="s">
        <v>2134</v>
      </c>
      <c r="F129" s="413">
        <v>1531531.83</v>
      </c>
      <c r="G129" s="413">
        <v>2357523.34</v>
      </c>
      <c r="H129" s="413">
        <v>-2168158.58</v>
      </c>
      <c r="I129" s="413">
        <v>1720896.59</v>
      </c>
    </row>
    <row r="130" spans="1:9" hidden="1">
      <c r="A130" s="243" t="s">
        <v>2135</v>
      </c>
      <c r="B130" s="411" t="s">
        <v>82</v>
      </c>
      <c r="C130" s="412">
        <v>1</v>
      </c>
      <c r="D130" s="243">
        <v>2643</v>
      </c>
      <c r="E130" s="243" t="s">
        <v>3469</v>
      </c>
      <c r="F130" s="243">
        <v>0</v>
      </c>
      <c r="G130" s="243">
        <v>422.73</v>
      </c>
      <c r="H130" s="243">
        <v>-375.76</v>
      </c>
      <c r="I130" s="243">
        <v>46.97</v>
      </c>
    </row>
    <row r="131" spans="1:9" hidden="1">
      <c r="A131" s="243" t="s">
        <v>825</v>
      </c>
      <c r="B131" s="411" t="s">
        <v>82</v>
      </c>
      <c r="C131" s="412">
        <v>1</v>
      </c>
      <c r="D131" s="243">
        <v>2656</v>
      </c>
      <c r="E131" s="243" t="s">
        <v>2923</v>
      </c>
      <c r="F131" s="413">
        <v>5930.99</v>
      </c>
      <c r="G131" s="413">
        <v>5930.99</v>
      </c>
      <c r="H131" s="413">
        <v>-5930.99</v>
      </c>
      <c r="I131" s="413">
        <v>5930.99</v>
      </c>
    </row>
    <row r="132" spans="1:9" hidden="1">
      <c r="A132" s="243" t="s">
        <v>830</v>
      </c>
      <c r="B132" s="411" t="s">
        <v>82</v>
      </c>
      <c r="C132" s="412">
        <v>1</v>
      </c>
      <c r="D132" s="243">
        <v>2673</v>
      </c>
      <c r="E132" s="243" t="s">
        <v>2137</v>
      </c>
      <c r="F132" s="413">
        <v>2020.7</v>
      </c>
      <c r="G132" s="413">
        <v>2187.9899999999998</v>
      </c>
      <c r="H132" s="413">
        <v>-2020.7</v>
      </c>
      <c r="I132" s="413">
        <v>2187.9899999999998</v>
      </c>
    </row>
    <row r="133" spans="1:9" hidden="1">
      <c r="A133" s="243" t="s">
        <v>831</v>
      </c>
      <c r="B133" s="411" t="s">
        <v>82</v>
      </c>
      <c r="C133" s="412">
        <v>1</v>
      </c>
      <c r="D133" s="243">
        <v>2674</v>
      </c>
      <c r="E133" s="243" t="s">
        <v>2924</v>
      </c>
      <c r="F133" s="243">
        <v>0</v>
      </c>
      <c r="G133" s="243">
        <v>672.19</v>
      </c>
      <c r="H133" s="243">
        <v>-182.45</v>
      </c>
      <c r="I133" s="243">
        <v>489.74</v>
      </c>
    </row>
    <row r="134" spans="1:9" hidden="1">
      <c r="A134" s="243" t="s">
        <v>1851</v>
      </c>
      <c r="B134" s="411" t="s">
        <v>82</v>
      </c>
      <c r="C134" s="412">
        <v>1</v>
      </c>
      <c r="D134" s="243">
        <v>2716</v>
      </c>
      <c r="E134" s="243" t="s">
        <v>2139</v>
      </c>
      <c r="F134" s="243">
        <v>0</v>
      </c>
      <c r="G134" s="413">
        <v>2741.22</v>
      </c>
      <c r="H134" s="413">
        <v>-2684</v>
      </c>
      <c r="I134" s="243">
        <v>57.22</v>
      </c>
    </row>
    <row r="135" spans="1:9" hidden="1">
      <c r="A135" s="243" t="s">
        <v>858</v>
      </c>
      <c r="B135" s="411" t="s">
        <v>82</v>
      </c>
      <c r="C135" s="412">
        <v>1</v>
      </c>
      <c r="D135" s="243">
        <v>2724</v>
      </c>
      <c r="E135" s="243" t="s">
        <v>2925</v>
      </c>
      <c r="F135" s="413">
        <v>1684.33</v>
      </c>
      <c r="G135" s="413">
        <v>3424.78</v>
      </c>
      <c r="H135" s="413">
        <v>-3424.78</v>
      </c>
      <c r="I135" s="413">
        <v>1684.33</v>
      </c>
    </row>
    <row r="136" spans="1:9" hidden="1">
      <c r="A136" s="243" t="s">
        <v>990</v>
      </c>
      <c r="B136" s="411" t="s">
        <v>82</v>
      </c>
      <c r="C136" s="412">
        <v>1</v>
      </c>
      <c r="D136" s="243">
        <v>2726</v>
      </c>
      <c r="E136" s="243" t="s">
        <v>2141</v>
      </c>
      <c r="F136" s="413">
        <v>36450</v>
      </c>
      <c r="G136" s="413">
        <v>208985.44</v>
      </c>
      <c r="H136" s="413">
        <v>-204125.44</v>
      </c>
      <c r="I136" s="413">
        <v>41310</v>
      </c>
    </row>
    <row r="137" spans="1:9" hidden="1">
      <c r="A137" s="243" t="s">
        <v>1003</v>
      </c>
      <c r="B137" s="411" t="s">
        <v>82</v>
      </c>
      <c r="C137" s="412">
        <v>1</v>
      </c>
      <c r="D137" s="243">
        <v>2738</v>
      </c>
      <c r="E137" s="243" t="s">
        <v>3414</v>
      </c>
      <c r="F137" s="413">
        <v>2397.9899999999998</v>
      </c>
      <c r="G137" s="413">
        <v>149966.35</v>
      </c>
      <c r="H137" s="413">
        <v>-152364.34</v>
      </c>
      <c r="I137" s="243">
        <v>0</v>
      </c>
    </row>
    <row r="138" spans="1:9" hidden="1">
      <c r="A138" s="243" t="s">
        <v>863</v>
      </c>
      <c r="B138" s="411" t="s">
        <v>82</v>
      </c>
      <c r="C138" s="412">
        <v>1</v>
      </c>
      <c r="D138" s="243">
        <v>2754</v>
      </c>
      <c r="E138" s="243" t="s">
        <v>2926</v>
      </c>
      <c r="F138" s="413">
        <v>3655.28</v>
      </c>
      <c r="G138" s="413">
        <v>7992.16</v>
      </c>
      <c r="H138" s="413">
        <v>-7206.22</v>
      </c>
      <c r="I138" s="413">
        <v>4441.22</v>
      </c>
    </row>
    <row r="139" spans="1:9" hidden="1">
      <c r="A139" s="243" t="s">
        <v>964</v>
      </c>
      <c r="B139" s="411" t="s">
        <v>82</v>
      </c>
      <c r="C139" s="412">
        <v>1</v>
      </c>
      <c r="D139" s="243">
        <v>2782</v>
      </c>
      <c r="E139" s="243" t="s">
        <v>3415</v>
      </c>
      <c r="F139" s="243">
        <v>0</v>
      </c>
      <c r="G139" s="413">
        <v>160380</v>
      </c>
      <c r="H139" s="413">
        <v>-160380</v>
      </c>
      <c r="I139" s="243">
        <v>0</v>
      </c>
    </row>
    <row r="140" spans="1:9" hidden="1">
      <c r="A140" s="243" t="s">
        <v>2143</v>
      </c>
      <c r="B140" s="411" t="s">
        <v>82</v>
      </c>
      <c r="C140" s="412">
        <v>1</v>
      </c>
      <c r="D140" s="243">
        <v>2784</v>
      </c>
      <c r="E140" s="243" t="s">
        <v>2927</v>
      </c>
      <c r="F140" s="413">
        <v>16154.95</v>
      </c>
      <c r="G140" s="413">
        <v>7893.11</v>
      </c>
      <c r="H140" s="413">
        <v>-24048.06</v>
      </c>
      <c r="I140" s="243">
        <v>0</v>
      </c>
    </row>
    <row r="141" spans="1:9" hidden="1">
      <c r="A141" s="243" t="s">
        <v>880</v>
      </c>
      <c r="B141" s="411" t="s">
        <v>82</v>
      </c>
      <c r="C141" s="412">
        <v>1</v>
      </c>
      <c r="D141" s="243">
        <v>2791</v>
      </c>
      <c r="E141" s="243" t="s">
        <v>2144</v>
      </c>
      <c r="F141" s="413">
        <v>152026.23000000001</v>
      </c>
      <c r="G141" s="413">
        <v>223548.88</v>
      </c>
      <c r="H141" s="413">
        <v>-223548.73</v>
      </c>
      <c r="I141" s="413">
        <v>152026.38</v>
      </c>
    </row>
    <row r="142" spans="1:9" hidden="1">
      <c r="A142" s="243" t="s">
        <v>2145</v>
      </c>
      <c r="B142" s="411" t="s">
        <v>82</v>
      </c>
      <c r="C142" s="412">
        <v>1</v>
      </c>
      <c r="D142" s="243">
        <v>2817</v>
      </c>
      <c r="E142" s="243" t="s">
        <v>3416</v>
      </c>
      <c r="F142" s="243">
        <v>0</v>
      </c>
      <c r="G142" s="413">
        <v>3725.42</v>
      </c>
      <c r="H142" s="413">
        <v>-3725.42</v>
      </c>
      <c r="I142" s="243">
        <v>0</v>
      </c>
    </row>
    <row r="143" spans="1:9" hidden="1">
      <c r="A143" s="243" t="s">
        <v>894</v>
      </c>
      <c r="B143" s="411" t="s">
        <v>82</v>
      </c>
      <c r="C143" s="412">
        <v>1</v>
      </c>
      <c r="D143" s="243">
        <v>2846</v>
      </c>
      <c r="E143" s="243" t="s">
        <v>2929</v>
      </c>
      <c r="F143" s="243">
        <v>862.38</v>
      </c>
      <c r="G143" s="243">
        <v>977.18</v>
      </c>
      <c r="H143" s="243">
        <v>-977.18</v>
      </c>
      <c r="I143" s="243">
        <v>862.38</v>
      </c>
    </row>
    <row r="144" spans="1:9" hidden="1">
      <c r="A144" s="243" t="s">
        <v>976</v>
      </c>
      <c r="B144" s="411" t="s">
        <v>82</v>
      </c>
      <c r="C144" s="412">
        <v>1</v>
      </c>
      <c r="D144" s="243">
        <v>2848</v>
      </c>
      <c r="E144" s="243" t="s">
        <v>2147</v>
      </c>
      <c r="F144" s="413">
        <v>14337</v>
      </c>
      <c r="G144" s="243">
        <v>0</v>
      </c>
      <c r="H144" s="413">
        <v>-14337</v>
      </c>
      <c r="I144" s="243">
        <v>0</v>
      </c>
    </row>
    <row r="145" spans="1:9" hidden="1">
      <c r="A145" s="243" t="s">
        <v>903</v>
      </c>
      <c r="B145" s="411" t="s">
        <v>82</v>
      </c>
      <c r="C145" s="412">
        <v>1</v>
      </c>
      <c r="D145" s="243">
        <v>2874</v>
      </c>
      <c r="E145" s="243" t="s">
        <v>2931</v>
      </c>
      <c r="F145" s="243">
        <v>995.33</v>
      </c>
      <c r="G145" s="413">
        <v>3085.27</v>
      </c>
      <c r="H145" s="413">
        <v>-1333.7</v>
      </c>
      <c r="I145" s="413">
        <v>2746.9</v>
      </c>
    </row>
    <row r="146" spans="1:9" hidden="1">
      <c r="A146" s="243" t="s">
        <v>1138</v>
      </c>
      <c r="B146" s="411" t="s">
        <v>82</v>
      </c>
      <c r="C146" s="412">
        <v>1</v>
      </c>
      <c r="D146" s="243">
        <v>2948</v>
      </c>
      <c r="E146" s="243" t="s">
        <v>3586</v>
      </c>
      <c r="F146" s="243">
        <v>0</v>
      </c>
      <c r="G146" s="413">
        <v>76806.100000000006</v>
      </c>
      <c r="H146" s="243">
        <v>0</v>
      </c>
      <c r="I146" s="413">
        <v>76806.100000000006</v>
      </c>
    </row>
    <row r="147" spans="1:9" hidden="1">
      <c r="A147" s="243" t="s">
        <v>1004</v>
      </c>
      <c r="B147" s="411" t="s">
        <v>82</v>
      </c>
      <c r="C147" s="412">
        <v>1</v>
      </c>
      <c r="D147" s="243">
        <v>2962</v>
      </c>
      <c r="E147" s="243" t="s">
        <v>2932</v>
      </c>
      <c r="F147" s="413">
        <v>2974</v>
      </c>
      <c r="G147" s="243">
        <v>0</v>
      </c>
      <c r="H147" s="243">
        <v>0</v>
      </c>
      <c r="I147" s="413">
        <v>2974</v>
      </c>
    </row>
    <row r="148" spans="1:9" hidden="1">
      <c r="A148" s="243" t="s">
        <v>1811</v>
      </c>
      <c r="B148" s="411" t="s">
        <v>82</v>
      </c>
      <c r="C148" s="412">
        <v>1</v>
      </c>
      <c r="D148" s="243">
        <v>2970</v>
      </c>
      <c r="E148" s="243" t="s">
        <v>2933</v>
      </c>
      <c r="F148" s="413">
        <v>4782.54</v>
      </c>
      <c r="G148" s="413">
        <v>4271.96</v>
      </c>
      <c r="H148" s="413">
        <v>-4782.54</v>
      </c>
      <c r="I148" s="413">
        <v>4271.96</v>
      </c>
    </row>
    <row r="149" spans="1:9" hidden="1">
      <c r="A149" s="243" t="s">
        <v>1857</v>
      </c>
      <c r="B149" s="411" t="s">
        <v>82</v>
      </c>
      <c r="C149" s="412">
        <v>1</v>
      </c>
      <c r="D149" s="243">
        <v>3796</v>
      </c>
      <c r="E149" s="243" t="s">
        <v>2162</v>
      </c>
      <c r="F149" s="243">
        <v>46.97</v>
      </c>
      <c r="G149" s="243">
        <v>0</v>
      </c>
      <c r="H149" s="243">
        <v>0</v>
      </c>
      <c r="I149" s="243">
        <v>46.97</v>
      </c>
    </row>
    <row r="150" spans="1:9" hidden="1">
      <c r="A150" s="243" t="s">
        <v>2163</v>
      </c>
      <c r="B150" s="411" t="s">
        <v>82</v>
      </c>
      <c r="C150" s="412">
        <v>1</v>
      </c>
      <c r="D150" s="243">
        <v>3797</v>
      </c>
      <c r="E150" s="243" t="s">
        <v>3587</v>
      </c>
      <c r="F150" s="243">
        <v>0</v>
      </c>
      <c r="G150" s="413">
        <v>5309.92</v>
      </c>
      <c r="H150" s="413">
        <v>-5309.92</v>
      </c>
      <c r="I150" s="243">
        <v>0</v>
      </c>
    </row>
    <row r="151" spans="1:9" hidden="1">
      <c r="A151" s="243" t="s">
        <v>1859</v>
      </c>
      <c r="B151" s="411" t="s">
        <v>82</v>
      </c>
      <c r="C151" s="412">
        <v>1</v>
      </c>
      <c r="D151" s="243">
        <v>3798</v>
      </c>
      <c r="E151" s="243" t="s">
        <v>2164</v>
      </c>
      <c r="F151" s="413">
        <v>2284.25</v>
      </c>
      <c r="G151" s="413">
        <v>1510.9</v>
      </c>
      <c r="H151" s="413">
        <v>-2284.25</v>
      </c>
      <c r="I151" s="413">
        <v>1510.9</v>
      </c>
    </row>
    <row r="152" spans="1:9" hidden="1">
      <c r="A152" s="243" t="s">
        <v>2168</v>
      </c>
      <c r="B152" s="411" t="s">
        <v>82</v>
      </c>
      <c r="C152" s="412">
        <v>1</v>
      </c>
      <c r="D152" s="243">
        <v>3824</v>
      </c>
      <c r="E152" s="243" t="s">
        <v>2937</v>
      </c>
      <c r="F152" s="243">
        <v>0</v>
      </c>
      <c r="G152" s="413">
        <v>169957.69</v>
      </c>
      <c r="H152" s="413">
        <v>-31969.22</v>
      </c>
      <c r="I152" s="413">
        <v>137988.47</v>
      </c>
    </row>
    <row r="153" spans="1:9" hidden="1">
      <c r="A153" s="243" t="s">
        <v>2171</v>
      </c>
      <c r="B153" s="411" t="s">
        <v>82</v>
      </c>
      <c r="C153" s="412">
        <v>1</v>
      </c>
      <c r="D153" s="243">
        <v>3841</v>
      </c>
      <c r="E153" s="243" t="s">
        <v>3418</v>
      </c>
      <c r="F153" s="413">
        <v>29504.36</v>
      </c>
      <c r="G153" s="243">
        <v>0</v>
      </c>
      <c r="H153" s="243">
        <v>0</v>
      </c>
      <c r="I153" s="413">
        <v>29504.36</v>
      </c>
    </row>
    <row r="154" spans="1:9" hidden="1">
      <c r="A154" s="243" t="s">
        <v>3386</v>
      </c>
      <c r="B154" s="411" t="s">
        <v>82</v>
      </c>
      <c r="C154" s="412">
        <v>1</v>
      </c>
      <c r="D154" s="243">
        <v>3846</v>
      </c>
      <c r="E154" s="243" t="s">
        <v>3387</v>
      </c>
      <c r="F154" s="243">
        <v>0</v>
      </c>
      <c r="G154" s="243">
        <v>636.17999999999995</v>
      </c>
      <c r="H154" s="243">
        <v>0</v>
      </c>
      <c r="I154" s="243">
        <v>636.17999999999995</v>
      </c>
    </row>
    <row r="155" spans="1:9" hidden="1">
      <c r="A155" s="243" t="s">
        <v>3389</v>
      </c>
      <c r="B155" s="411" t="s">
        <v>82</v>
      </c>
      <c r="C155" s="412">
        <v>1</v>
      </c>
      <c r="D155" s="243">
        <v>3851</v>
      </c>
      <c r="E155" s="243" t="s">
        <v>3421</v>
      </c>
      <c r="F155" s="413">
        <v>102051.84</v>
      </c>
      <c r="G155" s="243">
        <v>0</v>
      </c>
      <c r="H155" s="413">
        <v>-102051.84</v>
      </c>
      <c r="I155" s="243">
        <v>0</v>
      </c>
    </row>
    <row r="156" spans="1:9" hidden="1">
      <c r="A156" s="243" t="s">
        <v>3471</v>
      </c>
      <c r="B156" s="411" t="s">
        <v>82</v>
      </c>
      <c r="C156" s="412">
        <v>1</v>
      </c>
      <c r="D156" s="243">
        <v>3859</v>
      </c>
      <c r="E156" s="243" t="s">
        <v>3472</v>
      </c>
      <c r="F156" s="243">
        <v>36.22</v>
      </c>
      <c r="G156" s="243">
        <v>0</v>
      </c>
      <c r="H156" s="243">
        <v>-36.22</v>
      </c>
      <c r="I156" s="243">
        <v>0</v>
      </c>
    </row>
    <row r="157" spans="1:9" hidden="1">
      <c r="A157" s="243" t="s">
        <v>3555</v>
      </c>
      <c r="B157" s="411" t="s">
        <v>82</v>
      </c>
      <c r="C157" s="412">
        <v>1</v>
      </c>
      <c r="D157" s="243">
        <v>3860</v>
      </c>
      <c r="E157" s="243" t="s">
        <v>3588</v>
      </c>
      <c r="F157" s="243">
        <v>0</v>
      </c>
      <c r="G157" s="413">
        <v>178238.42</v>
      </c>
      <c r="H157" s="413">
        <v>-178238.42</v>
      </c>
      <c r="I157" s="243">
        <v>0</v>
      </c>
    </row>
    <row r="158" spans="1:9" hidden="1">
      <c r="A158" s="243" t="s">
        <v>3557</v>
      </c>
      <c r="B158" s="411" t="s">
        <v>82</v>
      </c>
      <c r="C158" s="412">
        <v>1</v>
      </c>
      <c r="D158" s="243">
        <v>3873</v>
      </c>
      <c r="E158" s="243" t="s">
        <v>3197</v>
      </c>
      <c r="F158" s="243">
        <v>0</v>
      </c>
      <c r="G158" s="413">
        <v>4504.5</v>
      </c>
      <c r="H158" s="413">
        <v>-4504.5</v>
      </c>
      <c r="I158" s="243">
        <v>0</v>
      </c>
    </row>
    <row r="159" spans="1:9" hidden="1">
      <c r="A159" s="243" t="s">
        <v>3558</v>
      </c>
      <c r="B159" s="411" t="s">
        <v>82</v>
      </c>
      <c r="C159" s="412">
        <v>1</v>
      </c>
      <c r="D159" s="243">
        <v>3877</v>
      </c>
      <c r="E159" s="243" t="s">
        <v>3589</v>
      </c>
      <c r="F159" s="243">
        <v>0</v>
      </c>
      <c r="G159" s="413">
        <v>3221.42</v>
      </c>
      <c r="H159" s="243">
        <v>0</v>
      </c>
      <c r="I159" s="413">
        <v>3221.42</v>
      </c>
    </row>
    <row r="160" spans="1:9" hidden="1">
      <c r="A160" s="243" t="s">
        <v>3559</v>
      </c>
      <c r="B160" s="411" t="s">
        <v>82</v>
      </c>
      <c r="C160" s="412">
        <v>1</v>
      </c>
      <c r="D160" s="243">
        <v>3878</v>
      </c>
      <c r="E160" s="243" t="s">
        <v>3590</v>
      </c>
      <c r="F160" s="243">
        <v>0</v>
      </c>
      <c r="G160" s="413">
        <v>53803.03</v>
      </c>
      <c r="H160" s="243">
        <v>0</v>
      </c>
      <c r="I160" s="413">
        <v>53803.03</v>
      </c>
    </row>
    <row r="161" spans="1:9" hidden="1">
      <c r="A161" s="243" t="s">
        <v>3560</v>
      </c>
      <c r="B161" s="411" t="s">
        <v>82</v>
      </c>
      <c r="C161" s="412">
        <v>1</v>
      </c>
      <c r="D161" s="243">
        <v>3880</v>
      </c>
      <c r="E161" s="243" t="s">
        <v>3561</v>
      </c>
      <c r="F161" s="243">
        <v>0</v>
      </c>
      <c r="G161" s="243">
        <v>214.38</v>
      </c>
      <c r="H161" s="243">
        <v>-214.38</v>
      </c>
      <c r="I161" s="243">
        <v>0</v>
      </c>
    </row>
    <row r="162" spans="1:9" hidden="1">
      <c r="A162" s="243" t="s">
        <v>3562</v>
      </c>
      <c r="B162" s="411" t="s">
        <v>82</v>
      </c>
      <c r="C162" s="412">
        <v>1</v>
      </c>
      <c r="D162" s="243">
        <v>3881</v>
      </c>
      <c r="E162" s="243" t="s">
        <v>3591</v>
      </c>
      <c r="F162" s="243">
        <v>0</v>
      </c>
      <c r="G162" s="413">
        <v>137916.70000000001</v>
      </c>
      <c r="H162" s="413">
        <v>-137916.70000000001</v>
      </c>
      <c r="I162" s="243">
        <v>0</v>
      </c>
    </row>
    <row r="163" spans="1:9" hidden="1">
      <c r="A163" s="243" t="s">
        <v>3563</v>
      </c>
      <c r="B163" s="411" t="s">
        <v>82</v>
      </c>
      <c r="C163" s="412">
        <v>1</v>
      </c>
      <c r="D163" s="243">
        <v>3884</v>
      </c>
      <c r="E163" s="243" t="s">
        <v>3592</v>
      </c>
      <c r="F163" s="243">
        <v>0</v>
      </c>
      <c r="G163" s="243">
        <v>46.97</v>
      </c>
      <c r="H163" s="243">
        <v>0</v>
      </c>
      <c r="I163" s="243">
        <v>46.97</v>
      </c>
    </row>
    <row r="164" spans="1:9" hidden="1">
      <c r="A164" s="243" t="s">
        <v>3564</v>
      </c>
      <c r="B164" s="411" t="s">
        <v>82</v>
      </c>
      <c r="C164" s="412">
        <v>1</v>
      </c>
      <c r="D164" s="243">
        <v>3887</v>
      </c>
      <c r="E164" s="243" t="s">
        <v>3593</v>
      </c>
      <c r="F164" s="243">
        <v>0</v>
      </c>
      <c r="G164" s="243">
        <v>9.6</v>
      </c>
      <c r="H164" s="243">
        <v>-9.6</v>
      </c>
      <c r="I164" s="243">
        <v>0</v>
      </c>
    </row>
    <row r="165" spans="1:9" hidden="1">
      <c r="A165" s="243" t="s">
        <v>3565</v>
      </c>
      <c r="B165" s="411" t="s">
        <v>82</v>
      </c>
      <c r="C165" s="412">
        <v>1</v>
      </c>
      <c r="D165" s="243">
        <v>3888</v>
      </c>
      <c r="E165" s="243" t="s">
        <v>3594</v>
      </c>
      <c r="F165" s="243">
        <v>0</v>
      </c>
      <c r="G165" s="413">
        <v>17010</v>
      </c>
      <c r="H165" s="243">
        <v>0</v>
      </c>
      <c r="I165" s="413">
        <v>17010</v>
      </c>
    </row>
    <row r="166" spans="1:9" hidden="1">
      <c r="A166" s="243" t="s">
        <v>91</v>
      </c>
      <c r="B166" s="411" t="s">
        <v>77</v>
      </c>
      <c r="C166" s="412">
        <v>1</v>
      </c>
      <c r="D166" s="243">
        <v>1514</v>
      </c>
      <c r="E166" s="243" t="s">
        <v>2939</v>
      </c>
      <c r="F166" s="413">
        <v>399261.64</v>
      </c>
      <c r="G166" s="413">
        <v>8830891.8000000007</v>
      </c>
      <c r="H166" s="413">
        <v>-9133910.9800000004</v>
      </c>
      <c r="I166" s="413">
        <v>96242.46</v>
      </c>
    </row>
    <row r="167" spans="1:9" hidden="1">
      <c r="A167" s="243" t="s">
        <v>705</v>
      </c>
      <c r="B167" s="411" t="s">
        <v>82</v>
      </c>
      <c r="C167" s="412">
        <v>1</v>
      </c>
      <c r="D167" s="243">
        <v>1525</v>
      </c>
      <c r="E167" s="243" t="s">
        <v>2940</v>
      </c>
      <c r="F167" s="413">
        <v>399261.64</v>
      </c>
      <c r="G167" s="413">
        <v>8830891.8000000007</v>
      </c>
      <c r="H167" s="413">
        <v>-9133910.9800000004</v>
      </c>
      <c r="I167" s="413">
        <v>96242.46</v>
      </c>
    </row>
    <row r="168" spans="1:9" hidden="1">
      <c r="A168" s="243" t="s">
        <v>93</v>
      </c>
      <c r="B168" s="411" t="s">
        <v>77</v>
      </c>
      <c r="C168" s="412">
        <v>1</v>
      </c>
      <c r="D168" s="243">
        <v>234</v>
      </c>
      <c r="E168" s="243" t="s">
        <v>1</v>
      </c>
      <c r="F168" s="413">
        <v>159737.65</v>
      </c>
      <c r="G168" s="413">
        <v>4931.9399999999996</v>
      </c>
      <c r="H168" s="413">
        <v>-14865.97</v>
      </c>
      <c r="I168" s="413">
        <v>149803.62</v>
      </c>
    </row>
    <row r="169" spans="1:9" hidden="1">
      <c r="A169" s="243" t="s">
        <v>94</v>
      </c>
      <c r="B169" s="411" t="s">
        <v>82</v>
      </c>
      <c r="C169" s="412">
        <v>1</v>
      </c>
      <c r="D169" s="243">
        <v>235</v>
      </c>
      <c r="E169" s="243" t="s">
        <v>2941</v>
      </c>
      <c r="F169" s="413">
        <v>159737.65</v>
      </c>
      <c r="G169" s="413">
        <v>4931.9399999999996</v>
      </c>
      <c r="H169" s="413">
        <v>-14865.97</v>
      </c>
      <c r="I169" s="413">
        <v>149803.62</v>
      </c>
    </row>
    <row r="170" spans="1:9" hidden="1">
      <c r="A170" s="243" t="s">
        <v>95</v>
      </c>
      <c r="B170" s="411" t="s">
        <v>77</v>
      </c>
      <c r="C170" s="412">
        <v>1</v>
      </c>
      <c r="D170" s="243">
        <v>236</v>
      </c>
      <c r="E170" s="243" t="s">
        <v>2175</v>
      </c>
      <c r="F170" s="413">
        <v>3350801.99</v>
      </c>
      <c r="G170" s="413">
        <v>1037527.36</v>
      </c>
      <c r="H170" s="413">
        <v>-1037236.67</v>
      </c>
      <c r="I170" s="413">
        <v>3351092.68</v>
      </c>
    </row>
    <row r="171" spans="1:9" hidden="1">
      <c r="A171" s="243" t="s">
        <v>96</v>
      </c>
      <c r="B171" s="411" t="s">
        <v>77</v>
      </c>
      <c r="C171" s="412">
        <v>1</v>
      </c>
      <c r="D171" s="243">
        <v>237</v>
      </c>
      <c r="E171" s="243" t="s">
        <v>2942</v>
      </c>
      <c r="F171" s="413">
        <v>98967.75</v>
      </c>
      <c r="G171" s="413">
        <v>978357.42</v>
      </c>
      <c r="H171" s="413">
        <v>-980714.89</v>
      </c>
      <c r="I171" s="413">
        <v>96610.28</v>
      </c>
    </row>
    <row r="172" spans="1:9" hidden="1">
      <c r="A172" s="243" t="s">
        <v>97</v>
      </c>
      <c r="B172" s="411" t="s">
        <v>82</v>
      </c>
      <c r="C172" s="412">
        <v>1</v>
      </c>
      <c r="D172" s="243">
        <v>238</v>
      </c>
      <c r="E172" s="243" t="s">
        <v>2943</v>
      </c>
      <c r="F172" s="243">
        <v>0</v>
      </c>
      <c r="G172" s="413">
        <v>884873.52</v>
      </c>
      <c r="H172" s="413">
        <v>-884873.52</v>
      </c>
      <c r="I172" s="243">
        <v>0</v>
      </c>
    </row>
    <row r="173" spans="1:9" hidden="1">
      <c r="A173" s="243" t="s">
        <v>98</v>
      </c>
      <c r="B173" s="411" t="s">
        <v>82</v>
      </c>
      <c r="C173" s="412">
        <v>1</v>
      </c>
      <c r="D173" s="243">
        <v>239</v>
      </c>
      <c r="E173" s="243" t="s">
        <v>2944</v>
      </c>
      <c r="F173" s="413">
        <v>70738.37</v>
      </c>
      <c r="G173" s="413">
        <v>41921.49</v>
      </c>
      <c r="H173" s="413">
        <v>-70738.37</v>
      </c>
      <c r="I173" s="413">
        <v>41921.49</v>
      </c>
    </row>
    <row r="174" spans="1:9" hidden="1">
      <c r="A174" s="243" t="s">
        <v>904</v>
      </c>
      <c r="B174" s="411" t="s">
        <v>82</v>
      </c>
      <c r="C174" s="412">
        <v>1</v>
      </c>
      <c r="D174" s="243">
        <v>240</v>
      </c>
      <c r="E174" s="243" t="s">
        <v>3422</v>
      </c>
      <c r="F174" s="413">
        <v>9628.7900000000009</v>
      </c>
      <c r="G174" s="413">
        <v>5065.1000000000004</v>
      </c>
      <c r="H174" s="243">
        <v>0</v>
      </c>
      <c r="I174" s="413">
        <v>14693.89</v>
      </c>
    </row>
    <row r="175" spans="1:9" hidden="1">
      <c r="A175" s="243" t="s">
        <v>446</v>
      </c>
      <c r="B175" s="411" t="s">
        <v>82</v>
      </c>
      <c r="C175" s="412">
        <v>1</v>
      </c>
      <c r="D175" s="243">
        <v>241</v>
      </c>
      <c r="E175" s="243" t="s">
        <v>2945</v>
      </c>
      <c r="F175" s="243">
        <v>0</v>
      </c>
      <c r="G175" s="413">
        <v>6177.96</v>
      </c>
      <c r="H175" s="413">
        <v>-6177.96</v>
      </c>
      <c r="I175" s="243">
        <v>0</v>
      </c>
    </row>
    <row r="176" spans="1:9" hidden="1">
      <c r="A176" s="243" t="s">
        <v>769</v>
      </c>
      <c r="B176" s="411" t="s">
        <v>82</v>
      </c>
      <c r="C176" s="412">
        <v>1</v>
      </c>
      <c r="D176" s="243">
        <v>2452</v>
      </c>
      <c r="E176" s="243" t="s">
        <v>2946</v>
      </c>
      <c r="F176" s="413">
        <v>18600.59</v>
      </c>
      <c r="G176" s="413">
        <v>40319.35</v>
      </c>
      <c r="H176" s="413">
        <v>-18925.04</v>
      </c>
      <c r="I176" s="413">
        <v>39994.9</v>
      </c>
    </row>
    <row r="177" spans="1:9" hidden="1">
      <c r="A177" s="243" t="s">
        <v>99</v>
      </c>
      <c r="B177" s="411" t="s">
        <v>77</v>
      </c>
      <c r="C177" s="412">
        <v>1</v>
      </c>
      <c r="D177" s="243">
        <v>247</v>
      </c>
      <c r="E177" s="243" t="s">
        <v>2947</v>
      </c>
      <c r="F177" s="413">
        <v>3251834.24</v>
      </c>
      <c r="G177" s="413">
        <v>59169.94</v>
      </c>
      <c r="H177" s="413">
        <v>-56521.78</v>
      </c>
      <c r="I177" s="413">
        <v>3254482.4</v>
      </c>
    </row>
    <row r="178" spans="1:9" hidden="1">
      <c r="A178" s="243" t="s">
        <v>100</v>
      </c>
      <c r="B178" s="411" t="s">
        <v>82</v>
      </c>
      <c r="C178" s="412">
        <v>1</v>
      </c>
      <c r="D178" s="243">
        <v>248</v>
      </c>
      <c r="E178" s="243" t="s">
        <v>2948</v>
      </c>
      <c r="F178" s="413">
        <v>3122960.64</v>
      </c>
      <c r="G178" s="243">
        <v>0</v>
      </c>
      <c r="H178" s="243">
        <v>0</v>
      </c>
      <c r="I178" s="413">
        <v>3122960.64</v>
      </c>
    </row>
    <row r="179" spans="1:9" hidden="1">
      <c r="A179" s="243" t="s">
        <v>370</v>
      </c>
      <c r="B179" s="411" t="s">
        <v>82</v>
      </c>
      <c r="C179" s="412">
        <v>1</v>
      </c>
      <c r="D179" s="243">
        <v>1834</v>
      </c>
      <c r="E179" s="243" t="s">
        <v>2183</v>
      </c>
      <c r="F179" s="413">
        <v>2250</v>
      </c>
      <c r="G179" s="243">
        <v>0</v>
      </c>
      <c r="H179" s="243">
        <v>0</v>
      </c>
      <c r="I179" s="413">
        <v>2250</v>
      </c>
    </row>
    <row r="180" spans="1:9" hidden="1">
      <c r="A180" s="243" t="s">
        <v>388</v>
      </c>
      <c r="B180" s="411" t="s">
        <v>82</v>
      </c>
      <c r="C180" s="412">
        <v>1</v>
      </c>
      <c r="D180" s="243">
        <v>1927</v>
      </c>
      <c r="E180" s="243" t="s">
        <v>2947</v>
      </c>
      <c r="F180" s="243">
        <v>11.44</v>
      </c>
      <c r="G180" s="243">
        <v>0</v>
      </c>
      <c r="H180" s="243">
        <v>0</v>
      </c>
      <c r="I180" s="243">
        <v>11.44</v>
      </c>
    </row>
    <row r="181" spans="1:9" hidden="1">
      <c r="A181" s="243" t="s">
        <v>839</v>
      </c>
      <c r="B181" s="411" t="s">
        <v>82</v>
      </c>
      <c r="C181" s="412">
        <v>1</v>
      </c>
      <c r="D181" s="243">
        <v>2157</v>
      </c>
      <c r="E181" s="243" t="s">
        <v>2949</v>
      </c>
      <c r="F181" s="413">
        <v>48488.6</v>
      </c>
      <c r="G181" s="413">
        <v>52492.47</v>
      </c>
      <c r="H181" s="413">
        <v>-49242.82</v>
      </c>
      <c r="I181" s="413">
        <v>51738.25</v>
      </c>
    </row>
    <row r="182" spans="1:9" hidden="1">
      <c r="A182" s="243" t="s">
        <v>770</v>
      </c>
      <c r="B182" s="411" t="s">
        <v>82</v>
      </c>
      <c r="C182" s="412">
        <v>1</v>
      </c>
      <c r="D182" s="243">
        <v>2459</v>
      </c>
      <c r="E182" s="243" t="s">
        <v>2950</v>
      </c>
      <c r="F182" s="413">
        <v>70844.600000000006</v>
      </c>
      <c r="G182" s="243">
        <v>0</v>
      </c>
      <c r="H182" s="243">
        <v>0</v>
      </c>
      <c r="I182" s="413">
        <v>70844.600000000006</v>
      </c>
    </row>
    <row r="183" spans="1:9" hidden="1">
      <c r="A183" s="243" t="s">
        <v>832</v>
      </c>
      <c r="B183" s="411" t="s">
        <v>82</v>
      </c>
      <c r="C183" s="412">
        <v>1</v>
      </c>
      <c r="D183" s="243">
        <v>2504</v>
      </c>
      <c r="E183" s="243" t="s">
        <v>2951</v>
      </c>
      <c r="F183" s="413">
        <v>6111.89</v>
      </c>
      <c r="G183" s="413">
        <v>6111.89</v>
      </c>
      <c r="H183" s="413">
        <v>-6111.89</v>
      </c>
      <c r="I183" s="413">
        <v>6111.89</v>
      </c>
    </row>
    <row r="184" spans="1:9" hidden="1">
      <c r="A184" s="243" t="s">
        <v>1005</v>
      </c>
      <c r="B184" s="411" t="s">
        <v>82</v>
      </c>
      <c r="C184" s="412">
        <v>1</v>
      </c>
      <c r="D184" s="243">
        <v>2979</v>
      </c>
      <c r="E184" s="243" t="s">
        <v>2952</v>
      </c>
      <c r="F184" s="413">
        <v>1167.07</v>
      </c>
      <c r="G184" s="243">
        <v>565.58000000000004</v>
      </c>
      <c r="H184" s="413">
        <v>-1167.07</v>
      </c>
      <c r="I184" s="243">
        <v>565.58000000000004</v>
      </c>
    </row>
    <row r="185" spans="1:9" hidden="1">
      <c r="A185" s="243" t="s">
        <v>101</v>
      </c>
      <c r="B185" s="411" t="s">
        <v>77</v>
      </c>
      <c r="C185" s="412">
        <v>1</v>
      </c>
      <c r="D185" s="243">
        <v>255</v>
      </c>
      <c r="E185" s="243" t="s">
        <v>2953</v>
      </c>
      <c r="F185" s="413">
        <v>11716959.220000001</v>
      </c>
      <c r="G185" s="413">
        <v>1004142.91</v>
      </c>
      <c r="H185" s="413">
        <v>-989834.72</v>
      </c>
      <c r="I185" s="413">
        <v>11731267.41</v>
      </c>
    </row>
    <row r="186" spans="1:9" hidden="1">
      <c r="A186" s="243" t="s">
        <v>102</v>
      </c>
      <c r="B186" s="411" t="s">
        <v>82</v>
      </c>
      <c r="C186" s="412">
        <v>1</v>
      </c>
      <c r="D186" s="243">
        <v>256</v>
      </c>
      <c r="E186" s="243" t="s">
        <v>404</v>
      </c>
      <c r="F186" s="413">
        <v>7603.25</v>
      </c>
      <c r="G186" s="243">
        <v>0</v>
      </c>
      <c r="H186" s="243">
        <v>0</v>
      </c>
      <c r="I186" s="413">
        <v>7603.25</v>
      </c>
    </row>
    <row r="187" spans="1:9" hidden="1">
      <c r="A187" s="243" t="s">
        <v>103</v>
      </c>
      <c r="B187" s="411" t="s">
        <v>82</v>
      </c>
      <c r="C187" s="412">
        <v>1</v>
      </c>
      <c r="D187" s="243">
        <v>257</v>
      </c>
      <c r="E187" s="243" t="s">
        <v>2190</v>
      </c>
      <c r="F187" s="243">
        <v>0</v>
      </c>
      <c r="G187" s="413">
        <v>23813.26</v>
      </c>
      <c r="H187" s="413">
        <v>-23813.26</v>
      </c>
      <c r="I187" s="243">
        <v>0</v>
      </c>
    </row>
    <row r="188" spans="1:9" hidden="1">
      <c r="A188" s="243" t="s">
        <v>104</v>
      </c>
      <c r="B188" s="411" t="s">
        <v>82</v>
      </c>
      <c r="C188" s="412">
        <v>1</v>
      </c>
      <c r="D188" s="243">
        <v>258</v>
      </c>
      <c r="E188" s="243" t="s">
        <v>406</v>
      </c>
      <c r="F188" s="243">
        <v>0</v>
      </c>
      <c r="G188" s="413">
        <v>109908.04</v>
      </c>
      <c r="H188" s="413">
        <v>-109908.04</v>
      </c>
      <c r="I188" s="243">
        <v>0</v>
      </c>
    </row>
    <row r="189" spans="1:9" hidden="1">
      <c r="A189" s="243" t="s">
        <v>105</v>
      </c>
      <c r="B189" s="411" t="s">
        <v>82</v>
      </c>
      <c r="C189" s="412">
        <v>1</v>
      </c>
      <c r="D189" s="243">
        <v>259</v>
      </c>
      <c r="E189" s="243" t="s">
        <v>405</v>
      </c>
      <c r="F189" s="243">
        <v>0</v>
      </c>
      <c r="G189" s="413">
        <v>294447.3</v>
      </c>
      <c r="H189" s="413">
        <v>-294447.3</v>
      </c>
      <c r="I189" s="243">
        <v>0</v>
      </c>
    </row>
    <row r="190" spans="1:9" hidden="1">
      <c r="A190" s="243" t="s">
        <v>106</v>
      </c>
      <c r="B190" s="411" t="s">
        <v>82</v>
      </c>
      <c r="C190" s="412">
        <v>1</v>
      </c>
      <c r="D190" s="243">
        <v>260</v>
      </c>
      <c r="E190" s="243" t="s">
        <v>407</v>
      </c>
      <c r="F190" s="243">
        <v>0</v>
      </c>
      <c r="G190" s="413">
        <v>175362.83</v>
      </c>
      <c r="H190" s="413">
        <v>-175362.83</v>
      </c>
      <c r="I190" s="243">
        <v>0</v>
      </c>
    </row>
    <row r="191" spans="1:9" hidden="1">
      <c r="A191" s="243" t="s">
        <v>107</v>
      </c>
      <c r="B191" s="411" t="s">
        <v>82</v>
      </c>
      <c r="C191" s="412">
        <v>1</v>
      </c>
      <c r="D191" s="243">
        <v>261</v>
      </c>
      <c r="E191" s="243" t="s">
        <v>408</v>
      </c>
      <c r="F191" s="243">
        <v>0</v>
      </c>
      <c r="G191" s="413">
        <v>36635.94</v>
      </c>
      <c r="H191" s="413">
        <v>-36635.94</v>
      </c>
      <c r="I191" s="243">
        <v>0</v>
      </c>
    </row>
    <row r="192" spans="1:9" hidden="1">
      <c r="A192" s="243" t="s">
        <v>108</v>
      </c>
      <c r="B192" s="411" t="s">
        <v>82</v>
      </c>
      <c r="C192" s="412">
        <v>1</v>
      </c>
      <c r="D192" s="243">
        <v>264</v>
      </c>
      <c r="E192" s="243" t="s">
        <v>2954</v>
      </c>
      <c r="F192" s="413">
        <v>10779.42</v>
      </c>
      <c r="G192" s="243">
        <v>0</v>
      </c>
      <c r="H192" s="243">
        <v>0</v>
      </c>
      <c r="I192" s="413">
        <v>10779.42</v>
      </c>
    </row>
    <row r="193" spans="1:9" hidden="1">
      <c r="A193" s="243" t="s">
        <v>109</v>
      </c>
      <c r="B193" s="411" t="s">
        <v>82</v>
      </c>
      <c r="C193" s="412">
        <v>1</v>
      </c>
      <c r="D193" s="243">
        <v>265</v>
      </c>
      <c r="E193" s="243" t="s">
        <v>2191</v>
      </c>
      <c r="F193" s="413">
        <v>9998682.2400000002</v>
      </c>
      <c r="G193" s="243">
        <v>0</v>
      </c>
      <c r="H193" s="243">
        <v>0</v>
      </c>
      <c r="I193" s="413">
        <v>9998682.2400000002</v>
      </c>
    </row>
    <row r="194" spans="1:9" hidden="1">
      <c r="A194" s="243" t="s">
        <v>110</v>
      </c>
      <c r="B194" s="411" t="s">
        <v>82</v>
      </c>
      <c r="C194" s="412">
        <v>1</v>
      </c>
      <c r="D194" s="243">
        <v>266</v>
      </c>
      <c r="E194" s="243" t="s">
        <v>2192</v>
      </c>
      <c r="F194" s="413">
        <v>1605682.37</v>
      </c>
      <c r="G194" s="243">
        <v>0</v>
      </c>
      <c r="H194" s="243">
        <v>0</v>
      </c>
      <c r="I194" s="413">
        <v>1605682.37</v>
      </c>
    </row>
    <row r="195" spans="1:9" hidden="1">
      <c r="A195" s="243" t="s">
        <v>111</v>
      </c>
      <c r="B195" s="411" t="s">
        <v>82</v>
      </c>
      <c r="C195" s="412">
        <v>1</v>
      </c>
      <c r="D195" s="243">
        <v>267</v>
      </c>
      <c r="E195" s="243" t="s">
        <v>2193</v>
      </c>
      <c r="F195" s="413">
        <v>11939.8</v>
      </c>
      <c r="G195" s="243">
        <v>0</v>
      </c>
      <c r="H195" s="243">
        <v>0</v>
      </c>
      <c r="I195" s="413">
        <v>11939.8</v>
      </c>
    </row>
    <row r="196" spans="1:9" hidden="1">
      <c r="A196" s="243" t="s">
        <v>112</v>
      </c>
      <c r="B196" s="411" t="s">
        <v>82</v>
      </c>
      <c r="C196" s="412">
        <v>1</v>
      </c>
      <c r="D196" s="243">
        <v>1766</v>
      </c>
      <c r="E196" s="243" t="s">
        <v>2955</v>
      </c>
      <c r="F196" s="413">
        <v>14074.34</v>
      </c>
      <c r="G196" s="243">
        <v>0</v>
      </c>
      <c r="H196" s="243">
        <v>0</v>
      </c>
      <c r="I196" s="413">
        <v>14074.34</v>
      </c>
    </row>
    <row r="197" spans="1:9" hidden="1">
      <c r="A197" s="243" t="s">
        <v>113</v>
      </c>
      <c r="B197" s="411" t="s">
        <v>82</v>
      </c>
      <c r="C197" s="412">
        <v>1</v>
      </c>
      <c r="D197" s="243">
        <v>1767</v>
      </c>
      <c r="E197" s="243" t="s">
        <v>2956</v>
      </c>
      <c r="F197" s="243">
        <v>0</v>
      </c>
      <c r="G197" s="413">
        <v>7659.62</v>
      </c>
      <c r="H197" s="413">
        <v>-7659.62</v>
      </c>
      <c r="I197" s="243">
        <v>0</v>
      </c>
    </row>
    <row r="198" spans="1:9" hidden="1">
      <c r="A198" s="243" t="s">
        <v>447</v>
      </c>
      <c r="B198" s="411" t="s">
        <v>82</v>
      </c>
      <c r="C198" s="412">
        <v>1</v>
      </c>
      <c r="D198" s="243">
        <v>1175</v>
      </c>
      <c r="E198" s="243" t="s">
        <v>2957</v>
      </c>
      <c r="F198" s="243">
        <v>0</v>
      </c>
      <c r="G198" s="413">
        <v>59640.28</v>
      </c>
      <c r="H198" s="413">
        <v>-59640.28</v>
      </c>
      <c r="I198" s="243">
        <v>0</v>
      </c>
    </row>
    <row r="199" spans="1:9" hidden="1">
      <c r="A199" s="243" t="s">
        <v>448</v>
      </c>
      <c r="B199" s="411" t="s">
        <v>82</v>
      </c>
      <c r="C199" s="412">
        <v>1</v>
      </c>
      <c r="D199" s="243">
        <v>1255</v>
      </c>
      <c r="E199" s="243" t="s">
        <v>2195</v>
      </c>
      <c r="F199" s="243">
        <v>0</v>
      </c>
      <c r="G199" s="413">
        <v>274707.83</v>
      </c>
      <c r="H199" s="413">
        <v>-274707.83</v>
      </c>
      <c r="I199" s="243">
        <v>0</v>
      </c>
    </row>
    <row r="200" spans="1:9" hidden="1">
      <c r="A200" s="243" t="s">
        <v>725</v>
      </c>
      <c r="B200" s="411" t="s">
        <v>82</v>
      </c>
      <c r="C200" s="412">
        <v>1</v>
      </c>
      <c r="D200" s="243">
        <v>2353</v>
      </c>
      <c r="E200" s="243" t="s">
        <v>2955</v>
      </c>
      <c r="F200" s="413">
        <v>30142.44</v>
      </c>
      <c r="G200" s="413">
        <v>21674.52</v>
      </c>
      <c r="H200" s="413">
        <v>-7659.62</v>
      </c>
      <c r="I200" s="413">
        <v>44157.34</v>
      </c>
    </row>
    <row r="201" spans="1:9" hidden="1">
      <c r="A201" s="243" t="s">
        <v>726</v>
      </c>
      <c r="B201" s="411" t="s">
        <v>82</v>
      </c>
      <c r="C201" s="412">
        <v>1</v>
      </c>
      <c r="D201" s="243">
        <v>2354</v>
      </c>
      <c r="E201" s="243" t="s">
        <v>2955</v>
      </c>
      <c r="F201" s="243">
        <v>268</v>
      </c>
      <c r="G201" s="243">
        <v>150.08000000000001</v>
      </c>
      <c r="H201" s="243">
        <v>0</v>
      </c>
      <c r="I201" s="243">
        <v>418.08</v>
      </c>
    </row>
    <row r="202" spans="1:9" hidden="1">
      <c r="A202" s="243" t="s">
        <v>727</v>
      </c>
      <c r="B202" s="411" t="s">
        <v>82</v>
      </c>
      <c r="C202" s="412">
        <v>1</v>
      </c>
      <c r="D202" s="243">
        <v>2355</v>
      </c>
      <c r="E202" s="243" t="s">
        <v>2955</v>
      </c>
      <c r="F202" s="243">
        <v>807.85</v>
      </c>
      <c r="G202" s="243">
        <v>120.07</v>
      </c>
      <c r="H202" s="243">
        <v>0</v>
      </c>
      <c r="I202" s="243">
        <v>927.92</v>
      </c>
    </row>
    <row r="203" spans="1:9" hidden="1">
      <c r="A203" s="243" t="s">
        <v>728</v>
      </c>
      <c r="B203" s="411" t="s">
        <v>82</v>
      </c>
      <c r="C203" s="412">
        <v>1</v>
      </c>
      <c r="D203" s="243">
        <v>2356</v>
      </c>
      <c r="E203" s="243" t="s">
        <v>2955</v>
      </c>
      <c r="F203" s="243">
        <v>22.16</v>
      </c>
      <c r="G203" s="243">
        <v>6.68</v>
      </c>
      <c r="H203" s="243">
        <v>0</v>
      </c>
      <c r="I203" s="243">
        <v>28.84</v>
      </c>
    </row>
    <row r="204" spans="1:9" hidden="1">
      <c r="A204" s="243" t="s">
        <v>729</v>
      </c>
      <c r="B204" s="411" t="s">
        <v>82</v>
      </c>
      <c r="C204" s="412">
        <v>1</v>
      </c>
      <c r="D204" s="243">
        <v>2357</v>
      </c>
      <c r="E204" s="243" t="s">
        <v>2958</v>
      </c>
      <c r="F204" s="413">
        <v>36948.230000000003</v>
      </c>
      <c r="G204" s="243">
        <v>8.65</v>
      </c>
      <c r="H204" s="243">
        <v>0</v>
      </c>
      <c r="I204" s="413">
        <v>36956.879999999997</v>
      </c>
    </row>
    <row r="205" spans="1:9" hidden="1">
      <c r="A205" s="243" t="s">
        <v>3390</v>
      </c>
      <c r="B205" s="411" t="s">
        <v>82</v>
      </c>
      <c r="C205" s="412">
        <v>1</v>
      </c>
      <c r="D205" s="243">
        <v>3855</v>
      </c>
      <c r="E205" s="243" t="s">
        <v>2955</v>
      </c>
      <c r="F205" s="243">
        <v>9.1199999999999992</v>
      </c>
      <c r="G205" s="243">
        <v>7.81</v>
      </c>
      <c r="H205" s="243">
        <v>0</v>
      </c>
      <c r="I205" s="243">
        <v>16.93</v>
      </c>
    </row>
    <row r="206" spans="1:9" hidden="1">
      <c r="A206" s="243" t="s">
        <v>115</v>
      </c>
      <c r="B206" s="411" t="s">
        <v>77</v>
      </c>
      <c r="C206" s="412">
        <v>1</v>
      </c>
      <c r="D206" s="243">
        <v>271</v>
      </c>
      <c r="E206" s="243" t="s">
        <v>2959</v>
      </c>
      <c r="F206" s="413">
        <v>915826066.09000003</v>
      </c>
      <c r="G206" s="413">
        <v>1097271.0900000001</v>
      </c>
      <c r="H206" s="413">
        <v>-405842.19</v>
      </c>
      <c r="I206" s="413">
        <v>916517494.99000001</v>
      </c>
    </row>
    <row r="207" spans="1:9" hidden="1">
      <c r="A207" s="243" t="s">
        <v>116</v>
      </c>
      <c r="B207" s="411" t="s">
        <v>77</v>
      </c>
      <c r="C207" s="412">
        <v>1</v>
      </c>
      <c r="D207" s="243">
        <v>272</v>
      </c>
      <c r="E207" s="243" t="s">
        <v>2960</v>
      </c>
      <c r="F207" s="413">
        <v>868946.05</v>
      </c>
      <c r="G207" s="243">
        <v>0</v>
      </c>
      <c r="H207" s="413">
        <v>-77259.429999999993</v>
      </c>
      <c r="I207" s="413">
        <v>791686.62</v>
      </c>
    </row>
    <row r="208" spans="1:9" hidden="1">
      <c r="A208" s="243" t="s">
        <v>117</v>
      </c>
      <c r="B208" s="411" t="s">
        <v>77</v>
      </c>
      <c r="C208" s="412">
        <v>1</v>
      </c>
      <c r="D208" s="243">
        <v>273</v>
      </c>
      <c r="E208" s="243" t="s">
        <v>2961</v>
      </c>
      <c r="F208" s="413">
        <v>11289773.539999999</v>
      </c>
      <c r="G208" s="243">
        <v>0</v>
      </c>
      <c r="H208" s="413">
        <v>-77259.429999999993</v>
      </c>
      <c r="I208" s="413">
        <v>11212514.109999999</v>
      </c>
    </row>
    <row r="209" spans="1:9" hidden="1">
      <c r="A209" s="243" t="s">
        <v>118</v>
      </c>
      <c r="B209" s="411" t="s">
        <v>82</v>
      </c>
      <c r="C209" s="412">
        <v>1</v>
      </c>
      <c r="D209" s="243">
        <v>276</v>
      </c>
      <c r="E209" s="243" t="s">
        <v>2962</v>
      </c>
      <c r="F209" s="413">
        <v>231243.7</v>
      </c>
      <c r="G209" s="243">
        <v>0</v>
      </c>
      <c r="H209" s="243">
        <v>0</v>
      </c>
      <c r="I209" s="413">
        <v>231243.7</v>
      </c>
    </row>
    <row r="210" spans="1:9" hidden="1">
      <c r="A210" s="243" t="s">
        <v>119</v>
      </c>
      <c r="B210" s="411" t="s">
        <v>82</v>
      </c>
      <c r="C210" s="412">
        <v>1</v>
      </c>
      <c r="D210" s="243">
        <v>277</v>
      </c>
      <c r="E210" s="243" t="s">
        <v>2202</v>
      </c>
      <c r="F210" s="413">
        <v>93560.75</v>
      </c>
      <c r="G210" s="243">
        <v>0</v>
      </c>
      <c r="H210" s="243">
        <v>0</v>
      </c>
      <c r="I210" s="413">
        <v>93560.75</v>
      </c>
    </row>
    <row r="211" spans="1:9" hidden="1">
      <c r="A211" s="243" t="s">
        <v>120</v>
      </c>
      <c r="B211" s="411" t="s">
        <v>82</v>
      </c>
      <c r="C211" s="412">
        <v>1</v>
      </c>
      <c r="D211" s="243">
        <v>278</v>
      </c>
      <c r="E211" s="243" t="s">
        <v>2963</v>
      </c>
      <c r="F211" s="413">
        <v>206281.53</v>
      </c>
      <c r="G211" s="243">
        <v>0</v>
      </c>
      <c r="H211" s="243">
        <v>0</v>
      </c>
      <c r="I211" s="413">
        <v>206281.53</v>
      </c>
    </row>
    <row r="212" spans="1:9" hidden="1">
      <c r="A212" s="243" t="s">
        <v>121</v>
      </c>
      <c r="B212" s="411" t="s">
        <v>82</v>
      </c>
      <c r="C212" s="412">
        <v>1</v>
      </c>
      <c r="D212" s="243">
        <v>280</v>
      </c>
      <c r="E212" s="243" t="s">
        <v>2964</v>
      </c>
      <c r="F212" s="413">
        <v>26435.34</v>
      </c>
      <c r="G212" s="243">
        <v>0</v>
      </c>
      <c r="H212" s="243">
        <v>0</v>
      </c>
      <c r="I212" s="413">
        <v>26435.34</v>
      </c>
    </row>
    <row r="213" spans="1:9" hidden="1">
      <c r="A213" s="243" t="s">
        <v>122</v>
      </c>
      <c r="B213" s="411" t="s">
        <v>82</v>
      </c>
      <c r="C213" s="412">
        <v>1</v>
      </c>
      <c r="D213" s="243">
        <v>282</v>
      </c>
      <c r="E213" s="243" t="s">
        <v>2965</v>
      </c>
      <c r="F213" s="413">
        <v>57621.599999999999</v>
      </c>
      <c r="G213" s="243">
        <v>0</v>
      </c>
      <c r="H213" s="243">
        <v>0</v>
      </c>
      <c r="I213" s="413">
        <v>57621.599999999999</v>
      </c>
    </row>
    <row r="214" spans="1:9" hidden="1">
      <c r="A214" s="243" t="s">
        <v>123</v>
      </c>
      <c r="B214" s="411" t="s">
        <v>82</v>
      </c>
      <c r="C214" s="412">
        <v>1</v>
      </c>
      <c r="D214" s="243">
        <v>283</v>
      </c>
      <c r="E214" s="243" t="s">
        <v>2870</v>
      </c>
      <c r="F214" s="413">
        <v>184082.14</v>
      </c>
      <c r="G214" s="243">
        <v>0</v>
      </c>
      <c r="H214" s="413">
        <v>-15903.75</v>
      </c>
      <c r="I214" s="413">
        <v>168178.39</v>
      </c>
    </row>
    <row r="215" spans="1:9" hidden="1">
      <c r="A215" s="243" t="s">
        <v>124</v>
      </c>
      <c r="B215" s="411" t="s">
        <v>82</v>
      </c>
      <c r="C215" s="412">
        <v>1</v>
      </c>
      <c r="D215" s="243">
        <v>284</v>
      </c>
      <c r="E215" s="243" t="s">
        <v>2966</v>
      </c>
      <c r="F215" s="413">
        <v>1286185.83</v>
      </c>
      <c r="G215" s="243">
        <v>0</v>
      </c>
      <c r="H215" s="243">
        <v>0</v>
      </c>
      <c r="I215" s="413">
        <v>1286185.83</v>
      </c>
    </row>
    <row r="216" spans="1:9" hidden="1">
      <c r="A216" s="243" t="s">
        <v>1813</v>
      </c>
      <c r="B216" s="411" t="s">
        <v>82</v>
      </c>
      <c r="C216" s="412">
        <v>1</v>
      </c>
      <c r="D216" s="243">
        <v>285</v>
      </c>
      <c r="E216" s="243" t="s">
        <v>2066</v>
      </c>
      <c r="F216" s="413">
        <v>486111.16</v>
      </c>
      <c r="G216" s="243">
        <v>0</v>
      </c>
      <c r="H216" s="413">
        <v>-34722.22</v>
      </c>
      <c r="I216" s="413">
        <v>451388.94</v>
      </c>
    </row>
    <row r="217" spans="1:9" hidden="1">
      <c r="A217" s="243" t="s">
        <v>125</v>
      </c>
      <c r="B217" s="411" t="s">
        <v>82</v>
      </c>
      <c r="C217" s="412">
        <v>1</v>
      </c>
      <c r="D217" s="243">
        <v>286</v>
      </c>
      <c r="E217" s="243" t="s">
        <v>2967</v>
      </c>
      <c r="F217" s="413">
        <v>239701.14</v>
      </c>
      <c r="G217" s="243">
        <v>0</v>
      </c>
      <c r="H217" s="413">
        <v>-26633.46</v>
      </c>
      <c r="I217" s="413">
        <v>213067.68</v>
      </c>
    </row>
    <row r="218" spans="1:9" hidden="1">
      <c r="A218" s="243" t="s">
        <v>126</v>
      </c>
      <c r="B218" s="411" t="s">
        <v>82</v>
      </c>
      <c r="C218" s="412">
        <v>1</v>
      </c>
      <c r="D218" s="243">
        <v>290</v>
      </c>
      <c r="E218" s="243" t="s">
        <v>2968</v>
      </c>
      <c r="F218" s="413">
        <v>1928935.36</v>
      </c>
      <c r="G218" s="243">
        <v>0</v>
      </c>
      <c r="H218" s="243">
        <v>0</v>
      </c>
      <c r="I218" s="413">
        <v>1928935.36</v>
      </c>
    </row>
    <row r="219" spans="1:9" hidden="1">
      <c r="A219" s="243" t="s">
        <v>127</v>
      </c>
      <c r="B219" s="411" t="s">
        <v>82</v>
      </c>
      <c r="C219" s="412">
        <v>1</v>
      </c>
      <c r="D219" s="243">
        <v>292</v>
      </c>
      <c r="E219" s="243" t="s">
        <v>2969</v>
      </c>
      <c r="F219" s="413">
        <v>1094477.06</v>
      </c>
      <c r="G219" s="243">
        <v>0</v>
      </c>
      <c r="H219" s="243">
        <v>0</v>
      </c>
      <c r="I219" s="413">
        <v>1094477.06</v>
      </c>
    </row>
    <row r="220" spans="1:9" hidden="1">
      <c r="A220" s="243" t="s">
        <v>128</v>
      </c>
      <c r="B220" s="411" t="s">
        <v>82</v>
      </c>
      <c r="C220" s="412">
        <v>1</v>
      </c>
      <c r="D220" s="243">
        <v>293</v>
      </c>
      <c r="E220" s="243" t="s">
        <v>2970</v>
      </c>
      <c r="F220" s="413">
        <v>4221704.58</v>
      </c>
      <c r="G220" s="243">
        <v>0</v>
      </c>
      <c r="H220" s="243">
        <v>0</v>
      </c>
      <c r="I220" s="413">
        <v>4221704.58</v>
      </c>
    </row>
    <row r="221" spans="1:9" hidden="1">
      <c r="A221" s="243" t="s">
        <v>129</v>
      </c>
      <c r="B221" s="411" t="s">
        <v>82</v>
      </c>
      <c r="C221" s="412">
        <v>1</v>
      </c>
      <c r="D221" s="243">
        <v>294</v>
      </c>
      <c r="E221" s="243" t="s">
        <v>2971</v>
      </c>
      <c r="F221" s="413">
        <v>268100.67</v>
      </c>
      <c r="G221" s="243">
        <v>0</v>
      </c>
      <c r="H221" s="243">
        <v>0</v>
      </c>
      <c r="I221" s="413">
        <v>268100.67</v>
      </c>
    </row>
    <row r="222" spans="1:9" hidden="1">
      <c r="A222" s="243" t="s">
        <v>130</v>
      </c>
      <c r="B222" s="411" t="s">
        <v>82</v>
      </c>
      <c r="C222" s="412">
        <v>1</v>
      </c>
      <c r="D222" s="243">
        <v>295</v>
      </c>
      <c r="E222" s="243" t="s">
        <v>2972</v>
      </c>
      <c r="F222" s="413">
        <v>6222.22</v>
      </c>
      <c r="G222" s="243">
        <v>0</v>
      </c>
      <c r="H222" s="243">
        <v>0</v>
      </c>
      <c r="I222" s="413">
        <v>6222.22</v>
      </c>
    </row>
    <row r="223" spans="1:9" hidden="1">
      <c r="A223" s="243" t="s">
        <v>649</v>
      </c>
      <c r="B223" s="411" t="s">
        <v>82</v>
      </c>
      <c r="C223" s="412">
        <v>1</v>
      </c>
      <c r="D223" s="243">
        <v>2130</v>
      </c>
      <c r="E223" s="243" t="s">
        <v>2210</v>
      </c>
      <c r="F223" s="413">
        <v>416943.95</v>
      </c>
      <c r="G223" s="243">
        <v>0</v>
      </c>
      <c r="H223" s="243">
        <v>0</v>
      </c>
      <c r="I223" s="413">
        <v>416943.95</v>
      </c>
    </row>
    <row r="224" spans="1:9" hidden="1">
      <c r="A224" s="243" t="s">
        <v>786</v>
      </c>
      <c r="B224" s="411" t="s">
        <v>82</v>
      </c>
      <c r="C224" s="412">
        <v>1</v>
      </c>
      <c r="D224" s="243">
        <v>2132</v>
      </c>
      <c r="E224" s="243" t="s">
        <v>2973</v>
      </c>
      <c r="F224" s="413">
        <v>15606</v>
      </c>
      <c r="G224" s="243">
        <v>0</v>
      </c>
      <c r="H224" s="243">
        <v>0</v>
      </c>
      <c r="I224" s="413">
        <v>15606</v>
      </c>
    </row>
    <row r="225" spans="1:9" hidden="1">
      <c r="A225" s="243" t="s">
        <v>650</v>
      </c>
      <c r="B225" s="411" t="s">
        <v>82</v>
      </c>
      <c r="C225" s="412">
        <v>1</v>
      </c>
      <c r="D225" s="243">
        <v>2133</v>
      </c>
      <c r="E225" s="243" t="s">
        <v>2974</v>
      </c>
      <c r="F225" s="413">
        <v>4420.26</v>
      </c>
      <c r="G225" s="243">
        <v>0</v>
      </c>
      <c r="H225" s="243">
        <v>0</v>
      </c>
      <c r="I225" s="413">
        <v>4420.26</v>
      </c>
    </row>
    <row r="226" spans="1:9" hidden="1">
      <c r="A226" s="243" t="s">
        <v>718</v>
      </c>
      <c r="B226" s="411" t="s">
        <v>82</v>
      </c>
      <c r="C226" s="412">
        <v>1</v>
      </c>
      <c r="D226" s="243">
        <v>2327</v>
      </c>
      <c r="E226" s="243" t="s">
        <v>2975</v>
      </c>
      <c r="F226" s="413">
        <v>7341.61</v>
      </c>
      <c r="G226" s="243">
        <v>0</v>
      </c>
      <c r="H226" s="243">
        <v>0</v>
      </c>
      <c r="I226" s="413">
        <v>7341.61</v>
      </c>
    </row>
    <row r="227" spans="1:9" hidden="1">
      <c r="A227" s="243" t="s">
        <v>719</v>
      </c>
      <c r="B227" s="411" t="s">
        <v>82</v>
      </c>
      <c r="C227" s="412">
        <v>1</v>
      </c>
      <c r="D227" s="243">
        <v>2328</v>
      </c>
      <c r="E227" s="243" t="s">
        <v>2976</v>
      </c>
      <c r="F227" s="413">
        <v>1807.7</v>
      </c>
      <c r="G227" s="243">
        <v>0</v>
      </c>
      <c r="H227" s="243">
        <v>0</v>
      </c>
      <c r="I227" s="413">
        <v>1807.7</v>
      </c>
    </row>
    <row r="228" spans="1:9" hidden="1">
      <c r="A228" s="243" t="s">
        <v>720</v>
      </c>
      <c r="B228" s="411" t="s">
        <v>82</v>
      </c>
      <c r="C228" s="412">
        <v>1</v>
      </c>
      <c r="D228" s="243">
        <v>2329</v>
      </c>
      <c r="E228" s="243" t="s">
        <v>2977</v>
      </c>
      <c r="F228" s="413">
        <v>471620.85</v>
      </c>
      <c r="G228" s="243">
        <v>0</v>
      </c>
      <c r="H228" s="243">
        <v>0</v>
      </c>
      <c r="I228" s="413">
        <v>471620.85</v>
      </c>
    </row>
    <row r="229" spans="1:9" hidden="1">
      <c r="A229" s="243" t="s">
        <v>721</v>
      </c>
      <c r="B229" s="411" t="s">
        <v>82</v>
      </c>
      <c r="C229" s="412">
        <v>1</v>
      </c>
      <c r="D229" s="243">
        <v>2330</v>
      </c>
      <c r="E229" s="243" t="s">
        <v>2978</v>
      </c>
      <c r="F229" s="413">
        <v>5490</v>
      </c>
      <c r="G229" s="243">
        <v>0</v>
      </c>
      <c r="H229" s="243">
        <v>0</v>
      </c>
      <c r="I229" s="413">
        <v>5490</v>
      </c>
    </row>
    <row r="230" spans="1:9" hidden="1">
      <c r="A230" s="243" t="s">
        <v>722</v>
      </c>
      <c r="B230" s="411" t="s">
        <v>82</v>
      </c>
      <c r="C230" s="412">
        <v>1</v>
      </c>
      <c r="D230" s="243">
        <v>2331</v>
      </c>
      <c r="E230" s="243" t="s">
        <v>2979</v>
      </c>
      <c r="F230" s="413">
        <v>9821</v>
      </c>
      <c r="G230" s="243">
        <v>0</v>
      </c>
      <c r="H230" s="243">
        <v>0</v>
      </c>
      <c r="I230" s="413">
        <v>9821</v>
      </c>
    </row>
    <row r="231" spans="1:9" hidden="1">
      <c r="A231" s="243" t="s">
        <v>806</v>
      </c>
      <c r="B231" s="411" t="s">
        <v>82</v>
      </c>
      <c r="C231" s="412">
        <v>1</v>
      </c>
      <c r="D231" s="243">
        <v>2606</v>
      </c>
      <c r="E231" s="243" t="s">
        <v>2980</v>
      </c>
      <c r="F231" s="413">
        <v>20079.09</v>
      </c>
      <c r="G231" s="243">
        <v>0</v>
      </c>
      <c r="H231" s="243">
        <v>0</v>
      </c>
      <c r="I231" s="413">
        <v>20079.09</v>
      </c>
    </row>
    <row r="232" spans="1:9" hidden="1">
      <c r="A232" s="243" t="s">
        <v>1907</v>
      </c>
      <c r="B232" s="411" t="s">
        <v>82</v>
      </c>
      <c r="C232" s="412">
        <v>1</v>
      </c>
      <c r="D232" s="243">
        <v>3828</v>
      </c>
      <c r="E232" s="243" t="s">
        <v>2217</v>
      </c>
      <c r="F232" s="413">
        <v>5980</v>
      </c>
      <c r="G232" s="243">
        <v>0</v>
      </c>
      <c r="H232" s="243">
        <v>0</v>
      </c>
      <c r="I232" s="413">
        <v>5980</v>
      </c>
    </row>
    <row r="233" spans="1:9" hidden="1">
      <c r="A233" s="243" t="s">
        <v>131</v>
      </c>
      <c r="B233" s="411" t="s">
        <v>77</v>
      </c>
      <c r="C233" s="412">
        <v>1</v>
      </c>
      <c r="D233" s="243">
        <v>3779</v>
      </c>
      <c r="E233" s="243" t="s">
        <v>2981</v>
      </c>
      <c r="F233" s="413">
        <v>10420827.49</v>
      </c>
      <c r="G233" s="243">
        <v>0</v>
      </c>
      <c r="H233" s="243">
        <v>0</v>
      </c>
      <c r="I233" s="413">
        <v>10420827.49</v>
      </c>
    </row>
    <row r="234" spans="1:9" hidden="1">
      <c r="A234" s="243" t="s">
        <v>723</v>
      </c>
      <c r="B234" s="411" t="s">
        <v>82</v>
      </c>
      <c r="C234" s="412">
        <v>1</v>
      </c>
      <c r="D234" s="243">
        <v>296</v>
      </c>
      <c r="E234" s="243" t="s">
        <v>2981</v>
      </c>
      <c r="F234" s="413">
        <v>10420827.49</v>
      </c>
      <c r="G234" s="243">
        <v>0</v>
      </c>
      <c r="H234" s="243">
        <v>0</v>
      </c>
      <c r="I234" s="413">
        <v>-10420827.49</v>
      </c>
    </row>
    <row r="235" spans="1:9" hidden="1">
      <c r="A235" s="243" t="s">
        <v>132</v>
      </c>
      <c r="B235" s="411" t="s">
        <v>77</v>
      </c>
      <c r="C235" s="412">
        <v>1</v>
      </c>
      <c r="D235" s="243">
        <v>298</v>
      </c>
      <c r="E235" s="243" t="s">
        <v>19</v>
      </c>
      <c r="F235" s="413">
        <v>891362984.35000002</v>
      </c>
      <c r="G235" s="413">
        <v>1097271.0900000001</v>
      </c>
      <c r="H235" s="413">
        <v>-328582.76</v>
      </c>
      <c r="I235" s="413">
        <v>892131672.67999995</v>
      </c>
    </row>
    <row r="236" spans="1:9" hidden="1">
      <c r="A236" s="243" t="s">
        <v>133</v>
      </c>
      <c r="B236" s="411" t="s">
        <v>77</v>
      </c>
      <c r="C236" s="412">
        <v>1</v>
      </c>
      <c r="D236" s="243">
        <v>299</v>
      </c>
      <c r="E236" s="243" t="s">
        <v>401</v>
      </c>
      <c r="F236" s="413">
        <v>307400584.91000003</v>
      </c>
      <c r="G236" s="243">
        <v>0</v>
      </c>
      <c r="H236" s="243">
        <v>0</v>
      </c>
      <c r="I236" s="413">
        <v>307400584.91000003</v>
      </c>
    </row>
    <row r="237" spans="1:9" hidden="1">
      <c r="A237" s="243" t="s">
        <v>134</v>
      </c>
      <c r="B237" s="411" t="s">
        <v>77</v>
      </c>
      <c r="C237" s="412">
        <v>1</v>
      </c>
      <c r="D237" s="243">
        <v>300</v>
      </c>
      <c r="E237" s="243" t="s">
        <v>2982</v>
      </c>
      <c r="F237" s="413">
        <v>30275810.489999998</v>
      </c>
      <c r="G237" s="243">
        <v>0</v>
      </c>
      <c r="H237" s="243">
        <v>0</v>
      </c>
      <c r="I237" s="413">
        <v>30275810.489999998</v>
      </c>
    </row>
    <row r="238" spans="1:9" hidden="1">
      <c r="A238" s="243" t="s">
        <v>449</v>
      </c>
      <c r="B238" s="411" t="s">
        <v>82</v>
      </c>
      <c r="C238" s="412">
        <v>1</v>
      </c>
      <c r="D238" s="243">
        <v>301</v>
      </c>
      <c r="E238" s="243" t="s">
        <v>2983</v>
      </c>
      <c r="F238" s="413">
        <v>2960859.94</v>
      </c>
      <c r="G238" s="243">
        <v>0</v>
      </c>
      <c r="H238" s="243">
        <v>0</v>
      </c>
      <c r="I238" s="413">
        <v>2960859.94</v>
      </c>
    </row>
    <row r="239" spans="1:9" hidden="1">
      <c r="A239" s="243" t="s">
        <v>450</v>
      </c>
      <c r="B239" s="411" t="s">
        <v>82</v>
      </c>
      <c r="C239" s="412">
        <v>1</v>
      </c>
      <c r="D239" s="243">
        <v>302</v>
      </c>
      <c r="E239" s="243" t="s">
        <v>2984</v>
      </c>
      <c r="F239" s="413">
        <v>4731961.9000000004</v>
      </c>
      <c r="G239" s="243">
        <v>0</v>
      </c>
      <c r="H239" s="243">
        <v>0</v>
      </c>
      <c r="I239" s="413">
        <v>4731961.9000000004</v>
      </c>
    </row>
    <row r="240" spans="1:9" hidden="1">
      <c r="A240" s="243" t="s">
        <v>451</v>
      </c>
      <c r="B240" s="411" t="s">
        <v>82</v>
      </c>
      <c r="C240" s="412">
        <v>1</v>
      </c>
      <c r="D240" s="243">
        <v>303</v>
      </c>
      <c r="E240" s="243" t="s">
        <v>2985</v>
      </c>
      <c r="F240" s="413">
        <v>216735.99</v>
      </c>
      <c r="G240" s="243">
        <v>0</v>
      </c>
      <c r="H240" s="243">
        <v>0</v>
      </c>
      <c r="I240" s="413">
        <v>216735.99</v>
      </c>
    </row>
    <row r="241" spans="1:9" hidden="1">
      <c r="A241" s="243" t="s">
        <v>452</v>
      </c>
      <c r="B241" s="411" t="s">
        <v>82</v>
      </c>
      <c r="C241" s="412">
        <v>1</v>
      </c>
      <c r="D241" s="243">
        <v>304</v>
      </c>
      <c r="E241" s="243" t="s">
        <v>2220</v>
      </c>
      <c r="F241" s="413">
        <v>3444919.91</v>
      </c>
      <c r="G241" s="243">
        <v>0</v>
      </c>
      <c r="H241" s="243">
        <v>0</v>
      </c>
      <c r="I241" s="413">
        <v>3444919.91</v>
      </c>
    </row>
    <row r="242" spans="1:9" hidden="1">
      <c r="A242" s="243" t="s">
        <v>453</v>
      </c>
      <c r="B242" s="411" t="s">
        <v>82</v>
      </c>
      <c r="C242" s="412">
        <v>1</v>
      </c>
      <c r="D242" s="243">
        <v>305</v>
      </c>
      <c r="E242" s="243" t="s">
        <v>2986</v>
      </c>
      <c r="F242" s="413">
        <v>266453.75</v>
      </c>
      <c r="G242" s="243">
        <v>0</v>
      </c>
      <c r="H242" s="243">
        <v>0</v>
      </c>
      <c r="I242" s="413">
        <v>266453.75</v>
      </c>
    </row>
    <row r="243" spans="1:9" hidden="1">
      <c r="A243" s="243" t="s">
        <v>454</v>
      </c>
      <c r="B243" s="411" t="s">
        <v>82</v>
      </c>
      <c r="C243" s="412">
        <v>1</v>
      </c>
      <c r="D243" s="243">
        <v>306</v>
      </c>
      <c r="E243" s="243" t="s">
        <v>2986</v>
      </c>
      <c r="F243" s="413">
        <v>843156.51</v>
      </c>
      <c r="G243" s="243">
        <v>0</v>
      </c>
      <c r="H243" s="243">
        <v>0</v>
      </c>
      <c r="I243" s="413">
        <v>843156.51</v>
      </c>
    </row>
    <row r="244" spans="1:9" hidden="1">
      <c r="A244" s="243" t="s">
        <v>455</v>
      </c>
      <c r="B244" s="411" t="s">
        <v>82</v>
      </c>
      <c r="C244" s="412">
        <v>1</v>
      </c>
      <c r="D244" s="243">
        <v>307</v>
      </c>
      <c r="E244" s="243" t="s">
        <v>2221</v>
      </c>
      <c r="F244" s="413">
        <v>2272787.4700000002</v>
      </c>
      <c r="G244" s="243">
        <v>0</v>
      </c>
      <c r="H244" s="243">
        <v>0</v>
      </c>
      <c r="I244" s="413">
        <v>2272787.4700000002</v>
      </c>
    </row>
    <row r="245" spans="1:9" hidden="1">
      <c r="A245" s="243" t="s">
        <v>456</v>
      </c>
      <c r="B245" s="411" t="s">
        <v>82</v>
      </c>
      <c r="C245" s="412">
        <v>1</v>
      </c>
      <c r="D245" s="243">
        <v>308</v>
      </c>
      <c r="E245" s="243" t="s">
        <v>2222</v>
      </c>
      <c r="F245" s="413">
        <v>790577.82</v>
      </c>
      <c r="G245" s="243">
        <v>0</v>
      </c>
      <c r="H245" s="243">
        <v>0</v>
      </c>
      <c r="I245" s="413">
        <v>790577.82</v>
      </c>
    </row>
    <row r="246" spans="1:9" hidden="1">
      <c r="A246" s="243" t="s">
        <v>457</v>
      </c>
      <c r="B246" s="411" t="s">
        <v>82</v>
      </c>
      <c r="C246" s="412">
        <v>1</v>
      </c>
      <c r="D246" s="243">
        <v>309</v>
      </c>
      <c r="E246" s="243" t="s">
        <v>2987</v>
      </c>
      <c r="F246" s="413">
        <v>356874.69</v>
      </c>
      <c r="G246" s="243">
        <v>0</v>
      </c>
      <c r="H246" s="243">
        <v>0</v>
      </c>
      <c r="I246" s="413">
        <v>356874.69</v>
      </c>
    </row>
    <row r="247" spans="1:9" hidden="1">
      <c r="A247" s="243" t="s">
        <v>458</v>
      </c>
      <c r="B247" s="411" t="s">
        <v>82</v>
      </c>
      <c r="C247" s="412">
        <v>1</v>
      </c>
      <c r="D247" s="243">
        <v>310</v>
      </c>
      <c r="E247" s="243" t="s">
        <v>2988</v>
      </c>
      <c r="F247" s="413">
        <v>164961.95000000001</v>
      </c>
      <c r="G247" s="243">
        <v>0</v>
      </c>
      <c r="H247" s="243">
        <v>0</v>
      </c>
      <c r="I247" s="413">
        <v>164961.95000000001</v>
      </c>
    </row>
    <row r="248" spans="1:9" hidden="1">
      <c r="A248" s="243" t="s">
        <v>459</v>
      </c>
      <c r="B248" s="411" t="s">
        <v>82</v>
      </c>
      <c r="C248" s="412">
        <v>1</v>
      </c>
      <c r="D248" s="243">
        <v>311</v>
      </c>
      <c r="E248" s="243" t="s">
        <v>2989</v>
      </c>
      <c r="F248" s="413">
        <v>184736.42</v>
      </c>
      <c r="G248" s="243">
        <v>0</v>
      </c>
      <c r="H248" s="243">
        <v>0</v>
      </c>
      <c r="I248" s="413">
        <v>184736.42</v>
      </c>
    </row>
    <row r="249" spans="1:9" hidden="1">
      <c r="A249" s="243" t="s">
        <v>460</v>
      </c>
      <c r="B249" s="411" t="s">
        <v>82</v>
      </c>
      <c r="C249" s="412">
        <v>1</v>
      </c>
      <c r="D249" s="243">
        <v>312</v>
      </c>
      <c r="E249" s="243" t="s">
        <v>2990</v>
      </c>
      <c r="F249" s="413">
        <v>44852.480000000003</v>
      </c>
      <c r="G249" s="243">
        <v>0</v>
      </c>
      <c r="H249" s="243">
        <v>0</v>
      </c>
      <c r="I249" s="413">
        <v>44852.480000000003</v>
      </c>
    </row>
    <row r="250" spans="1:9" hidden="1">
      <c r="A250" s="243" t="s">
        <v>461</v>
      </c>
      <c r="B250" s="411" t="s">
        <v>82</v>
      </c>
      <c r="C250" s="412">
        <v>1</v>
      </c>
      <c r="D250" s="243">
        <v>313</v>
      </c>
      <c r="E250" s="243" t="s">
        <v>2991</v>
      </c>
      <c r="F250" s="413">
        <v>760775.74</v>
      </c>
      <c r="G250" s="243">
        <v>0</v>
      </c>
      <c r="H250" s="243">
        <v>0</v>
      </c>
      <c r="I250" s="413">
        <v>760775.74</v>
      </c>
    </row>
    <row r="251" spans="1:9" hidden="1">
      <c r="A251" s="243" t="s">
        <v>462</v>
      </c>
      <c r="B251" s="411" t="s">
        <v>82</v>
      </c>
      <c r="C251" s="412">
        <v>1</v>
      </c>
      <c r="D251" s="243">
        <v>314</v>
      </c>
      <c r="E251" s="243" t="s">
        <v>2992</v>
      </c>
      <c r="F251" s="413">
        <v>312118.07</v>
      </c>
      <c r="G251" s="243">
        <v>0</v>
      </c>
      <c r="H251" s="243">
        <v>0</v>
      </c>
      <c r="I251" s="413">
        <v>312118.07</v>
      </c>
    </row>
    <row r="252" spans="1:9" hidden="1">
      <c r="A252" s="243" t="s">
        <v>463</v>
      </c>
      <c r="B252" s="411" t="s">
        <v>82</v>
      </c>
      <c r="C252" s="412">
        <v>1</v>
      </c>
      <c r="D252" s="243">
        <v>315</v>
      </c>
      <c r="E252" s="243" t="s">
        <v>2993</v>
      </c>
      <c r="F252" s="413">
        <v>143769.34</v>
      </c>
      <c r="G252" s="243">
        <v>0</v>
      </c>
      <c r="H252" s="243">
        <v>0</v>
      </c>
      <c r="I252" s="413">
        <v>143769.34</v>
      </c>
    </row>
    <row r="253" spans="1:9" hidden="1">
      <c r="A253" s="243" t="s">
        <v>464</v>
      </c>
      <c r="B253" s="411" t="s">
        <v>82</v>
      </c>
      <c r="C253" s="412">
        <v>1</v>
      </c>
      <c r="D253" s="243">
        <v>316</v>
      </c>
      <c r="E253" s="243" t="s">
        <v>2994</v>
      </c>
      <c r="F253" s="413">
        <v>148508.54</v>
      </c>
      <c r="G253" s="243">
        <v>0</v>
      </c>
      <c r="H253" s="243">
        <v>0</v>
      </c>
      <c r="I253" s="413">
        <v>148508.54</v>
      </c>
    </row>
    <row r="254" spans="1:9" hidden="1">
      <c r="A254" s="243" t="s">
        <v>465</v>
      </c>
      <c r="B254" s="411" t="s">
        <v>82</v>
      </c>
      <c r="C254" s="412">
        <v>1</v>
      </c>
      <c r="D254" s="243">
        <v>317</v>
      </c>
      <c r="E254" s="243" t="s">
        <v>2995</v>
      </c>
      <c r="F254" s="413">
        <v>207683.5</v>
      </c>
      <c r="G254" s="243">
        <v>0</v>
      </c>
      <c r="H254" s="243">
        <v>0</v>
      </c>
      <c r="I254" s="413">
        <v>207683.5</v>
      </c>
    </row>
    <row r="255" spans="1:9" hidden="1">
      <c r="A255" s="243" t="s">
        <v>466</v>
      </c>
      <c r="B255" s="411" t="s">
        <v>82</v>
      </c>
      <c r="C255" s="412">
        <v>1</v>
      </c>
      <c r="D255" s="243">
        <v>318</v>
      </c>
      <c r="E255" s="243" t="s">
        <v>2229</v>
      </c>
      <c r="F255" s="413">
        <v>446340.18</v>
      </c>
      <c r="G255" s="243">
        <v>0</v>
      </c>
      <c r="H255" s="243">
        <v>0</v>
      </c>
      <c r="I255" s="413">
        <v>446340.18</v>
      </c>
    </row>
    <row r="256" spans="1:9" hidden="1">
      <c r="A256" s="243" t="s">
        <v>467</v>
      </c>
      <c r="B256" s="411" t="s">
        <v>82</v>
      </c>
      <c r="C256" s="412">
        <v>1</v>
      </c>
      <c r="D256" s="243">
        <v>319</v>
      </c>
      <c r="E256" s="243" t="s">
        <v>2996</v>
      </c>
      <c r="F256" s="413">
        <v>49225.3</v>
      </c>
      <c r="G256" s="243">
        <v>0</v>
      </c>
      <c r="H256" s="243">
        <v>0</v>
      </c>
      <c r="I256" s="413">
        <v>49225.3</v>
      </c>
    </row>
    <row r="257" spans="1:9" hidden="1">
      <c r="A257" s="243" t="s">
        <v>468</v>
      </c>
      <c r="B257" s="411" t="s">
        <v>82</v>
      </c>
      <c r="C257" s="412">
        <v>1</v>
      </c>
      <c r="D257" s="243">
        <v>320</v>
      </c>
      <c r="E257" s="243" t="s">
        <v>2997</v>
      </c>
      <c r="F257" s="413">
        <v>29740</v>
      </c>
      <c r="G257" s="243">
        <v>0</v>
      </c>
      <c r="H257" s="243">
        <v>0</v>
      </c>
      <c r="I257" s="413">
        <v>29740</v>
      </c>
    </row>
    <row r="258" spans="1:9" hidden="1">
      <c r="A258" s="243" t="s">
        <v>469</v>
      </c>
      <c r="B258" s="411" t="s">
        <v>82</v>
      </c>
      <c r="C258" s="412">
        <v>1</v>
      </c>
      <c r="D258" s="243">
        <v>321</v>
      </c>
      <c r="E258" s="243" t="s">
        <v>2232</v>
      </c>
      <c r="F258" s="413">
        <v>431184.95</v>
      </c>
      <c r="G258" s="243">
        <v>0</v>
      </c>
      <c r="H258" s="243">
        <v>0</v>
      </c>
      <c r="I258" s="413">
        <v>431184.95</v>
      </c>
    </row>
    <row r="259" spans="1:9" hidden="1">
      <c r="A259" s="243" t="s">
        <v>470</v>
      </c>
      <c r="B259" s="411" t="s">
        <v>82</v>
      </c>
      <c r="C259" s="412">
        <v>1</v>
      </c>
      <c r="D259" s="243">
        <v>322</v>
      </c>
      <c r="E259" s="243" t="s">
        <v>2998</v>
      </c>
      <c r="F259" s="413">
        <v>139860</v>
      </c>
      <c r="G259" s="243">
        <v>0</v>
      </c>
      <c r="H259" s="243">
        <v>0</v>
      </c>
      <c r="I259" s="413">
        <v>139860</v>
      </c>
    </row>
    <row r="260" spans="1:9" hidden="1">
      <c r="A260" s="243" t="s">
        <v>471</v>
      </c>
      <c r="B260" s="411" t="s">
        <v>82</v>
      </c>
      <c r="C260" s="412">
        <v>1</v>
      </c>
      <c r="D260" s="243">
        <v>323</v>
      </c>
      <c r="E260" s="243" t="s">
        <v>2999</v>
      </c>
      <c r="F260" s="413">
        <v>101292</v>
      </c>
      <c r="G260" s="243">
        <v>0</v>
      </c>
      <c r="H260" s="243">
        <v>0</v>
      </c>
      <c r="I260" s="413">
        <v>101292</v>
      </c>
    </row>
    <row r="261" spans="1:9" hidden="1">
      <c r="A261" s="243" t="s">
        <v>472</v>
      </c>
      <c r="B261" s="411" t="s">
        <v>82</v>
      </c>
      <c r="C261" s="412">
        <v>1</v>
      </c>
      <c r="D261" s="243">
        <v>324</v>
      </c>
      <c r="E261" s="243" t="s">
        <v>3000</v>
      </c>
      <c r="F261" s="413">
        <v>137600</v>
      </c>
      <c r="G261" s="243">
        <v>0</v>
      </c>
      <c r="H261" s="243">
        <v>0</v>
      </c>
      <c r="I261" s="413">
        <v>137600</v>
      </c>
    </row>
    <row r="262" spans="1:9" hidden="1">
      <c r="A262" s="243" t="s">
        <v>473</v>
      </c>
      <c r="B262" s="411" t="s">
        <v>82</v>
      </c>
      <c r="C262" s="412">
        <v>1</v>
      </c>
      <c r="D262" s="243">
        <v>325</v>
      </c>
      <c r="E262" s="243" t="s">
        <v>3001</v>
      </c>
      <c r="F262" s="413">
        <v>78926.05</v>
      </c>
      <c r="G262" s="243">
        <v>0</v>
      </c>
      <c r="H262" s="243">
        <v>0</v>
      </c>
      <c r="I262" s="413">
        <v>78926.05</v>
      </c>
    </row>
    <row r="263" spans="1:9" hidden="1">
      <c r="A263" s="243" t="s">
        <v>474</v>
      </c>
      <c r="B263" s="411" t="s">
        <v>82</v>
      </c>
      <c r="C263" s="412">
        <v>1</v>
      </c>
      <c r="D263" s="243">
        <v>326</v>
      </c>
      <c r="E263" s="243" t="s">
        <v>3002</v>
      </c>
      <c r="F263" s="413">
        <v>136387.59</v>
      </c>
      <c r="G263" s="243">
        <v>0</v>
      </c>
      <c r="H263" s="243">
        <v>0</v>
      </c>
      <c r="I263" s="413">
        <v>136387.59</v>
      </c>
    </row>
    <row r="264" spans="1:9" hidden="1">
      <c r="A264" s="243" t="s">
        <v>475</v>
      </c>
      <c r="B264" s="411" t="s">
        <v>82</v>
      </c>
      <c r="C264" s="412">
        <v>1</v>
      </c>
      <c r="D264" s="243">
        <v>327</v>
      </c>
      <c r="E264" s="243" t="s">
        <v>3003</v>
      </c>
      <c r="F264" s="413">
        <v>145054.93</v>
      </c>
      <c r="G264" s="243">
        <v>0</v>
      </c>
      <c r="H264" s="243">
        <v>0</v>
      </c>
      <c r="I264" s="413">
        <v>145054.93</v>
      </c>
    </row>
    <row r="265" spans="1:9" hidden="1">
      <c r="A265" s="243" t="s">
        <v>476</v>
      </c>
      <c r="B265" s="411" t="s">
        <v>82</v>
      </c>
      <c r="C265" s="412">
        <v>1</v>
      </c>
      <c r="D265" s="243">
        <v>328</v>
      </c>
      <c r="E265" s="243" t="s">
        <v>3004</v>
      </c>
      <c r="F265" s="413">
        <v>138325</v>
      </c>
      <c r="G265" s="243">
        <v>0</v>
      </c>
      <c r="H265" s="243">
        <v>0</v>
      </c>
      <c r="I265" s="413">
        <v>138325</v>
      </c>
    </row>
    <row r="266" spans="1:9" hidden="1">
      <c r="A266" s="243" t="s">
        <v>477</v>
      </c>
      <c r="B266" s="411" t="s">
        <v>82</v>
      </c>
      <c r="C266" s="412">
        <v>1</v>
      </c>
      <c r="D266" s="243">
        <v>329</v>
      </c>
      <c r="E266" s="243" t="s">
        <v>3005</v>
      </c>
      <c r="F266" s="413">
        <v>109929.43</v>
      </c>
      <c r="G266" s="243">
        <v>0</v>
      </c>
      <c r="H266" s="243">
        <v>0</v>
      </c>
      <c r="I266" s="413">
        <v>109929.43</v>
      </c>
    </row>
    <row r="267" spans="1:9" hidden="1">
      <c r="A267" s="243" t="s">
        <v>478</v>
      </c>
      <c r="B267" s="411" t="s">
        <v>82</v>
      </c>
      <c r="C267" s="412">
        <v>1</v>
      </c>
      <c r="D267" s="243">
        <v>330</v>
      </c>
      <c r="E267" s="243" t="s">
        <v>3006</v>
      </c>
      <c r="F267" s="413">
        <v>164102.10999999999</v>
      </c>
      <c r="G267" s="243">
        <v>0</v>
      </c>
      <c r="H267" s="243">
        <v>0</v>
      </c>
      <c r="I267" s="413">
        <v>164102.10999999999</v>
      </c>
    </row>
    <row r="268" spans="1:9" hidden="1">
      <c r="A268" s="243" t="s">
        <v>479</v>
      </c>
      <c r="B268" s="411" t="s">
        <v>82</v>
      </c>
      <c r="C268" s="412">
        <v>1</v>
      </c>
      <c r="D268" s="243">
        <v>331</v>
      </c>
      <c r="E268" s="243" t="s">
        <v>3007</v>
      </c>
      <c r="F268" s="413">
        <v>280780.3</v>
      </c>
      <c r="G268" s="243">
        <v>0</v>
      </c>
      <c r="H268" s="243">
        <v>0</v>
      </c>
      <c r="I268" s="413">
        <v>280780.3</v>
      </c>
    </row>
    <row r="269" spans="1:9" hidden="1">
      <c r="A269" s="243" t="s">
        <v>480</v>
      </c>
      <c r="B269" s="411" t="s">
        <v>82</v>
      </c>
      <c r="C269" s="412">
        <v>1</v>
      </c>
      <c r="D269" s="243">
        <v>332</v>
      </c>
      <c r="E269" s="243" t="s">
        <v>3008</v>
      </c>
      <c r="F269" s="413">
        <v>142300</v>
      </c>
      <c r="G269" s="243">
        <v>0</v>
      </c>
      <c r="H269" s="243">
        <v>0</v>
      </c>
      <c r="I269" s="413">
        <v>142300</v>
      </c>
    </row>
    <row r="270" spans="1:9" hidden="1">
      <c r="A270" s="243" t="s">
        <v>481</v>
      </c>
      <c r="B270" s="411" t="s">
        <v>82</v>
      </c>
      <c r="C270" s="412">
        <v>1</v>
      </c>
      <c r="D270" s="243">
        <v>333</v>
      </c>
      <c r="E270" s="243" t="s">
        <v>3009</v>
      </c>
      <c r="F270" s="413">
        <v>128000</v>
      </c>
      <c r="G270" s="243">
        <v>0</v>
      </c>
      <c r="H270" s="243">
        <v>0</v>
      </c>
      <c r="I270" s="413">
        <v>128000</v>
      </c>
    </row>
    <row r="271" spans="1:9" hidden="1">
      <c r="A271" s="243" t="s">
        <v>482</v>
      </c>
      <c r="B271" s="411" t="s">
        <v>82</v>
      </c>
      <c r="C271" s="412">
        <v>1</v>
      </c>
      <c r="D271" s="243">
        <v>334</v>
      </c>
      <c r="E271" s="243" t="s">
        <v>3010</v>
      </c>
      <c r="F271" s="413">
        <v>307970.46999999997</v>
      </c>
      <c r="G271" s="243">
        <v>0</v>
      </c>
      <c r="H271" s="243">
        <v>0</v>
      </c>
      <c r="I271" s="413">
        <v>307970.46999999997</v>
      </c>
    </row>
    <row r="272" spans="1:9" hidden="1">
      <c r="A272" s="243" t="s">
        <v>483</v>
      </c>
      <c r="B272" s="411" t="s">
        <v>82</v>
      </c>
      <c r="C272" s="412">
        <v>1</v>
      </c>
      <c r="D272" s="243">
        <v>335</v>
      </c>
      <c r="E272" s="243" t="s">
        <v>3011</v>
      </c>
      <c r="F272" s="413">
        <v>132649.45000000001</v>
      </c>
      <c r="G272" s="243">
        <v>0</v>
      </c>
      <c r="H272" s="243">
        <v>0</v>
      </c>
      <c r="I272" s="413">
        <v>132649.45000000001</v>
      </c>
    </row>
    <row r="273" spans="1:9" hidden="1">
      <c r="A273" s="243" t="s">
        <v>484</v>
      </c>
      <c r="B273" s="411" t="s">
        <v>82</v>
      </c>
      <c r="C273" s="412">
        <v>1</v>
      </c>
      <c r="D273" s="243">
        <v>336</v>
      </c>
      <c r="E273" s="243" t="s">
        <v>3012</v>
      </c>
      <c r="F273" s="413">
        <v>151373.47</v>
      </c>
      <c r="G273" s="243">
        <v>0</v>
      </c>
      <c r="H273" s="243">
        <v>0</v>
      </c>
      <c r="I273" s="413">
        <v>151373.47</v>
      </c>
    </row>
    <row r="274" spans="1:9" hidden="1">
      <c r="A274" s="243" t="s">
        <v>485</v>
      </c>
      <c r="B274" s="411" t="s">
        <v>82</v>
      </c>
      <c r="C274" s="412">
        <v>1</v>
      </c>
      <c r="D274" s="243">
        <v>337</v>
      </c>
      <c r="E274" s="243" t="s">
        <v>3013</v>
      </c>
      <c r="F274" s="413">
        <v>139383.35999999999</v>
      </c>
      <c r="G274" s="243">
        <v>0</v>
      </c>
      <c r="H274" s="243">
        <v>0</v>
      </c>
      <c r="I274" s="413">
        <v>139383.35999999999</v>
      </c>
    </row>
    <row r="275" spans="1:9" hidden="1">
      <c r="A275" s="243" t="s">
        <v>486</v>
      </c>
      <c r="B275" s="411" t="s">
        <v>82</v>
      </c>
      <c r="C275" s="412">
        <v>1</v>
      </c>
      <c r="D275" s="243">
        <v>338</v>
      </c>
      <c r="E275" s="243" t="s">
        <v>3014</v>
      </c>
      <c r="F275" s="413">
        <v>134919.72</v>
      </c>
      <c r="G275" s="243">
        <v>0</v>
      </c>
      <c r="H275" s="243">
        <v>0</v>
      </c>
      <c r="I275" s="413">
        <v>134919.72</v>
      </c>
    </row>
    <row r="276" spans="1:9" hidden="1">
      <c r="A276" s="243" t="s">
        <v>487</v>
      </c>
      <c r="B276" s="411" t="s">
        <v>82</v>
      </c>
      <c r="C276" s="412">
        <v>1</v>
      </c>
      <c r="D276" s="243">
        <v>339</v>
      </c>
      <c r="E276" s="243" t="s">
        <v>3015</v>
      </c>
      <c r="F276" s="413">
        <v>270785.17</v>
      </c>
      <c r="G276" s="243">
        <v>0</v>
      </c>
      <c r="H276" s="243">
        <v>0</v>
      </c>
      <c r="I276" s="413">
        <v>270785.17</v>
      </c>
    </row>
    <row r="277" spans="1:9" hidden="1">
      <c r="A277" s="243" t="s">
        <v>488</v>
      </c>
      <c r="B277" s="411" t="s">
        <v>82</v>
      </c>
      <c r="C277" s="412">
        <v>1</v>
      </c>
      <c r="D277" s="243">
        <v>340</v>
      </c>
      <c r="E277" s="243" t="s">
        <v>3016</v>
      </c>
      <c r="F277" s="413">
        <v>132722</v>
      </c>
      <c r="G277" s="243">
        <v>0</v>
      </c>
      <c r="H277" s="243">
        <v>0</v>
      </c>
      <c r="I277" s="413">
        <v>132722</v>
      </c>
    </row>
    <row r="278" spans="1:9" hidden="1">
      <c r="A278" s="243" t="s">
        <v>489</v>
      </c>
      <c r="B278" s="411" t="s">
        <v>82</v>
      </c>
      <c r="C278" s="412">
        <v>1</v>
      </c>
      <c r="D278" s="243">
        <v>341</v>
      </c>
      <c r="E278" s="243" t="s">
        <v>2244</v>
      </c>
      <c r="F278" s="413">
        <v>141997.69</v>
      </c>
      <c r="G278" s="243">
        <v>0</v>
      </c>
      <c r="H278" s="243">
        <v>0</v>
      </c>
      <c r="I278" s="413">
        <v>141997.69</v>
      </c>
    </row>
    <row r="279" spans="1:9" hidden="1">
      <c r="A279" s="243" t="s">
        <v>490</v>
      </c>
      <c r="B279" s="411" t="s">
        <v>82</v>
      </c>
      <c r="C279" s="412">
        <v>1</v>
      </c>
      <c r="D279" s="243">
        <v>342</v>
      </c>
      <c r="E279" s="243" t="s">
        <v>3017</v>
      </c>
      <c r="F279" s="413">
        <v>43661.38</v>
      </c>
      <c r="G279" s="243">
        <v>0</v>
      </c>
      <c r="H279" s="243">
        <v>0</v>
      </c>
      <c r="I279" s="413">
        <v>43661.38</v>
      </c>
    </row>
    <row r="280" spans="1:9" hidden="1">
      <c r="A280" s="243" t="s">
        <v>491</v>
      </c>
      <c r="B280" s="411" t="s">
        <v>82</v>
      </c>
      <c r="C280" s="412">
        <v>1</v>
      </c>
      <c r="D280" s="243">
        <v>343</v>
      </c>
      <c r="E280" s="243" t="s">
        <v>2999</v>
      </c>
      <c r="F280" s="413">
        <v>134998.29999999999</v>
      </c>
      <c r="G280" s="243">
        <v>0</v>
      </c>
      <c r="H280" s="243">
        <v>0</v>
      </c>
      <c r="I280" s="413">
        <v>134998.29999999999</v>
      </c>
    </row>
    <row r="281" spans="1:9" hidden="1">
      <c r="A281" s="243" t="s">
        <v>492</v>
      </c>
      <c r="B281" s="411" t="s">
        <v>82</v>
      </c>
      <c r="C281" s="412">
        <v>1</v>
      </c>
      <c r="D281" s="243">
        <v>344</v>
      </c>
      <c r="E281" s="243" t="s">
        <v>3018</v>
      </c>
      <c r="F281" s="413">
        <v>84845.98</v>
      </c>
      <c r="G281" s="243">
        <v>0</v>
      </c>
      <c r="H281" s="243">
        <v>0</v>
      </c>
      <c r="I281" s="413">
        <v>84845.98</v>
      </c>
    </row>
    <row r="282" spans="1:9" hidden="1">
      <c r="A282" s="243" t="s">
        <v>493</v>
      </c>
      <c r="B282" s="411" t="s">
        <v>82</v>
      </c>
      <c r="C282" s="412">
        <v>1</v>
      </c>
      <c r="D282" s="243">
        <v>345</v>
      </c>
      <c r="E282" s="243" t="s">
        <v>3019</v>
      </c>
      <c r="F282" s="413">
        <v>143209.35</v>
      </c>
      <c r="G282" s="243">
        <v>0</v>
      </c>
      <c r="H282" s="243">
        <v>0</v>
      </c>
      <c r="I282" s="413">
        <v>143209.35</v>
      </c>
    </row>
    <row r="283" spans="1:9" hidden="1">
      <c r="A283" s="243" t="s">
        <v>494</v>
      </c>
      <c r="B283" s="411" t="s">
        <v>82</v>
      </c>
      <c r="C283" s="412">
        <v>1</v>
      </c>
      <c r="D283" s="243">
        <v>346</v>
      </c>
      <c r="E283" s="243" t="s">
        <v>3020</v>
      </c>
      <c r="F283" s="413">
        <v>138437.65</v>
      </c>
      <c r="G283" s="243">
        <v>0</v>
      </c>
      <c r="H283" s="243">
        <v>0</v>
      </c>
      <c r="I283" s="413">
        <v>138437.65</v>
      </c>
    </row>
    <row r="284" spans="1:9" hidden="1">
      <c r="A284" s="243" t="s">
        <v>495</v>
      </c>
      <c r="B284" s="411" t="s">
        <v>82</v>
      </c>
      <c r="C284" s="412">
        <v>1</v>
      </c>
      <c r="D284" s="243">
        <v>347</v>
      </c>
      <c r="E284" s="243" t="s">
        <v>3021</v>
      </c>
      <c r="F284" s="413">
        <v>133495.20000000001</v>
      </c>
      <c r="G284" s="243">
        <v>0</v>
      </c>
      <c r="H284" s="243">
        <v>0</v>
      </c>
      <c r="I284" s="413">
        <v>133495.20000000001</v>
      </c>
    </row>
    <row r="285" spans="1:9" hidden="1">
      <c r="A285" s="243" t="s">
        <v>496</v>
      </c>
      <c r="B285" s="411" t="s">
        <v>82</v>
      </c>
      <c r="C285" s="412">
        <v>1</v>
      </c>
      <c r="D285" s="243">
        <v>348</v>
      </c>
      <c r="E285" s="243" t="s">
        <v>3022</v>
      </c>
      <c r="F285" s="413">
        <v>67979.61</v>
      </c>
      <c r="G285" s="243">
        <v>0</v>
      </c>
      <c r="H285" s="243">
        <v>0</v>
      </c>
      <c r="I285" s="413">
        <v>67979.61</v>
      </c>
    </row>
    <row r="286" spans="1:9" hidden="1">
      <c r="A286" s="243" t="s">
        <v>497</v>
      </c>
      <c r="B286" s="411" t="s">
        <v>82</v>
      </c>
      <c r="C286" s="412">
        <v>1</v>
      </c>
      <c r="D286" s="243">
        <v>349</v>
      </c>
      <c r="E286" s="243" t="s">
        <v>3023</v>
      </c>
      <c r="F286" s="413">
        <v>134563.98000000001</v>
      </c>
      <c r="G286" s="243">
        <v>0</v>
      </c>
      <c r="H286" s="243">
        <v>0</v>
      </c>
      <c r="I286" s="413">
        <v>134563.98000000001</v>
      </c>
    </row>
    <row r="287" spans="1:9" hidden="1">
      <c r="A287" s="243" t="s">
        <v>498</v>
      </c>
      <c r="B287" s="411" t="s">
        <v>82</v>
      </c>
      <c r="C287" s="412">
        <v>1</v>
      </c>
      <c r="D287" s="243">
        <v>350</v>
      </c>
      <c r="E287" s="243" t="s">
        <v>3002</v>
      </c>
      <c r="F287" s="413">
        <v>3292602.66</v>
      </c>
      <c r="G287" s="243">
        <v>0</v>
      </c>
      <c r="H287" s="243">
        <v>0</v>
      </c>
      <c r="I287" s="413">
        <v>3292602.66</v>
      </c>
    </row>
    <row r="288" spans="1:9" hidden="1">
      <c r="A288" s="243" t="s">
        <v>499</v>
      </c>
      <c r="B288" s="411" t="s">
        <v>82</v>
      </c>
      <c r="C288" s="412">
        <v>1</v>
      </c>
      <c r="D288" s="243">
        <v>351</v>
      </c>
      <c r="E288" s="243" t="s">
        <v>2251</v>
      </c>
      <c r="F288" s="413">
        <v>491664.97</v>
      </c>
      <c r="G288" s="243">
        <v>0</v>
      </c>
      <c r="H288" s="243">
        <v>0</v>
      </c>
      <c r="I288" s="413">
        <v>491664.97</v>
      </c>
    </row>
    <row r="289" spans="1:9" hidden="1">
      <c r="A289" s="243" t="s">
        <v>500</v>
      </c>
      <c r="B289" s="411" t="s">
        <v>82</v>
      </c>
      <c r="C289" s="412">
        <v>1</v>
      </c>
      <c r="D289" s="243">
        <v>352</v>
      </c>
      <c r="E289" s="243" t="s">
        <v>3024</v>
      </c>
      <c r="F289" s="413">
        <v>609334.03</v>
      </c>
      <c r="G289" s="243">
        <v>0</v>
      </c>
      <c r="H289" s="243">
        <v>0</v>
      </c>
      <c r="I289" s="413">
        <v>609334.03</v>
      </c>
    </row>
    <row r="290" spans="1:9" hidden="1">
      <c r="A290" s="243" t="s">
        <v>501</v>
      </c>
      <c r="B290" s="411" t="s">
        <v>82</v>
      </c>
      <c r="C290" s="412">
        <v>1</v>
      </c>
      <c r="D290" s="243">
        <v>353</v>
      </c>
      <c r="E290" s="243" t="s">
        <v>3025</v>
      </c>
      <c r="F290" s="413">
        <v>967638.44</v>
      </c>
      <c r="G290" s="243">
        <v>0</v>
      </c>
      <c r="H290" s="243">
        <v>0</v>
      </c>
      <c r="I290" s="413">
        <v>967638.44</v>
      </c>
    </row>
    <row r="291" spans="1:9" hidden="1">
      <c r="A291" s="243" t="s">
        <v>502</v>
      </c>
      <c r="B291" s="411" t="s">
        <v>82</v>
      </c>
      <c r="C291" s="412">
        <v>1</v>
      </c>
      <c r="D291" s="243">
        <v>354</v>
      </c>
      <c r="E291" s="243" t="s">
        <v>3026</v>
      </c>
      <c r="F291" s="413">
        <v>106700</v>
      </c>
      <c r="G291" s="243">
        <v>0</v>
      </c>
      <c r="H291" s="243">
        <v>0</v>
      </c>
      <c r="I291" s="413">
        <v>106700</v>
      </c>
    </row>
    <row r="292" spans="1:9" hidden="1">
      <c r="A292" s="243" t="s">
        <v>503</v>
      </c>
      <c r="B292" s="411" t="s">
        <v>82</v>
      </c>
      <c r="C292" s="412">
        <v>1</v>
      </c>
      <c r="D292" s="243">
        <v>355</v>
      </c>
      <c r="E292" s="243" t="s">
        <v>3027</v>
      </c>
      <c r="F292" s="413">
        <v>266894.42</v>
      </c>
      <c r="G292" s="243">
        <v>0</v>
      </c>
      <c r="H292" s="243">
        <v>0</v>
      </c>
      <c r="I292" s="413">
        <v>266894.42</v>
      </c>
    </row>
    <row r="293" spans="1:9" hidden="1">
      <c r="A293" s="243" t="s">
        <v>504</v>
      </c>
      <c r="B293" s="411" t="s">
        <v>82</v>
      </c>
      <c r="C293" s="412">
        <v>1</v>
      </c>
      <c r="D293" s="243">
        <v>356</v>
      </c>
      <c r="E293" s="243" t="s">
        <v>3028</v>
      </c>
      <c r="F293" s="413">
        <v>151649.4</v>
      </c>
      <c r="G293" s="243">
        <v>0</v>
      </c>
      <c r="H293" s="243">
        <v>0</v>
      </c>
      <c r="I293" s="413">
        <v>151649.4</v>
      </c>
    </row>
    <row r="294" spans="1:9" hidden="1">
      <c r="A294" s="243" t="s">
        <v>505</v>
      </c>
      <c r="B294" s="411" t="s">
        <v>82</v>
      </c>
      <c r="C294" s="412">
        <v>1</v>
      </c>
      <c r="D294" s="243">
        <v>357</v>
      </c>
      <c r="E294" s="243" t="s">
        <v>3029</v>
      </c>
      <c r="F294" s="413">
        <v>46527.28</v>
      </c>
      <c r="G294" s="243">
        <v>0</v>
      </c>
      <c r="H294" s="243">
        <v>0</v>
      </c>
      <c r="I294" s="413">
        <v>46527.28</v>
      </c>
    </row>
    <row r="295" spans="1:9" hidden="1">
      <c r="A295" s="243" t="s">
        <v>506</v>
      </c>
      <c r="B295" s="411" t="s">
        <v>82</v>
      </c>
      <c r="C295" s="412">
        <v>1</v>
      </c>
      <c r="D295" s="243">
        <v>358</v>
      </c>
      <c r="E295" s="243" t="s">
        <v>3030</v>
      </c>
      <c r="F295" s="413">
        <v>29956.69</v>
      </c>
      <c r="G295" s="243">
        <v>0</v>
      </c>
      <c r="H295" s="243">
        <v>0</v>
      </c>
      <c r="I295" s="413">
        <v>29956.69</v>
      </c>
    </row>
    <row r="296" spans="1:9" hidden="1">
      <c r="A296" s="243" t="s">
        <v>507</v>
      </c>
      <c r="B296" s="411" t="s">
        <v>82</v>
      </c>
      <c r="C296" s="412">
        <v>1</v>
      </c>
      <c r="D296" s="243">
        <v>359</v>
      </c>
      <c r="E296" s="243" t="s">
        <v>3031</v>
      </c>
      <c r="F296" s="413">
        <v>130675.79</v>
      </c>
      <c r="G296" s="243">
        <v>0</v>
      </c>
      <c r="H296" s="243">
        <v>0</v>
      </c>
      <c r="I296" s="413">
        <v>130675.79</v>
      </c>
    </row>
    <row r="297" spans="1:9" hidden="1">
      <c r="A297" s="243" t="s">
        <v>508</v>
      </c>
      <c r="B297" s="411" t="s">
        <v>82</v>
      </c>
      <c r="C297" s="412">
        <v>1</v>
      </c>
      <c r="D297" s="243">
        <v>1368</v>
      </c>
      <c r="E297" s="243" t="s">
        <v>3032</v>
      </c>
      <c r="F297" s="413">
        <v>1378392.17</v>
      </c>
      <c r="G297" s="243">
        <v>0</v>
      </c>
      <c r="H297" s="243">
        <v>0</v>
      </c>
      <c r="I297" s="413">
        <v>1378392.17</v>
      </c>
    </row>
    <row r="298" spans="1:9" hidden="1">
      <c r="A298" s="243" t="s">
        <v>1909</v>
      </c>
      <c r="B298" s="411" t="s">
        <v>77</v>
      </c>
      <c r="C298" s="412">
        <v>1</v>
      </c>
      <c r="D298" s="243">
        <v>3831</v>
      </c>
      <c r="E298" s="243" t="s">
        <v>1986</v>
      </c>
      <c r="F298" s="413">
        <v>277124774.42000002</v>
      </c>
      <c r="G298" s="243">
        <v>0</v>
      </c>
      <c r="H298" s="243">
        <v>0</v>
      </c>
      <c r="I298" s="413">
        <v>277124774.42000002</v>
      </c>
    </row>
    <row r="299" spans="1:9" hidden="1">
      <c r="A299" s="243" t="s">
        <v>1911</v>
      </c>
      <c r="B299" s="411" t="s">
        <v>82</v>
      </c>
      <c r="C299" s="412">
        <v>1</v>
      </c>
      <c r="D299" s="243">
        <v>3832</v>
      </c>
      <c r="E299" s="243" t="s">
        <v>3033</v>
      </c>
      <c r="F299" s="413">
        <v>69556457.549999997</v>
      </c>
      <c r="G299" s="243">
        <v>0</v>
      </c>
      <c r="H299" s="243">
        <v>0</v>
      </c>
      <c r="I299" s="413">
        <v>69556457.549999997</v>
      </c>
    </row>
    <row r="300" spans="1:9" hidden="1">
      <c r="A300" s="243" t="s">
        <v>1912</v>
      </c>
      <c r="B300" s="411" t="s">
        <v>82</v>
      </c>
      <c r="C300" s="412">
        <v>1</v>
      </c>
      <c r="D300" s="243">
        <v>3833</v>
      </c>
      <c r="E300" s="243" t="s">
        <v>3034</v>
      </c>
      <c r="F300" s="413">
        <v>207568316.87</v>
      </c>
      <c r="G300" s="243">
        <v>0</v>
      </c>
      <c r="H300" s="243">
        <v>0</v>
      </c>
      <c r="I300" s="413">
        <v>207568316.87</v>
      </c>
    </row>
    <row r="301" spans="1:9" hidden="1">
      <c r="A301" s="243" t="s">
        <v>135</v>
      </c>
      <c r="B301" s="411" t="s">
        <v>77</v>
      </c>
      <c r="C301" s="412">
        <v>1</v>
      </c>
      <c r="D301" s="243">
        <v>360</v>
      </c>
      <c r="E301" s="243" t="s">
        <v>402</v>
      </c>
      <c r="F301" s="413">
        <v>29992755.460000001</v>
      </c>
      <c r="G301" s="413">
        <v>158500</v>
      </c>
      <c r="H301" s="243">
        <v>0</v>
      </c>
      <c r="I301" s="413">
        <v>30151255.460000001</v>
      </c>
    </row>
    <row r="302" spans="1:9" hidden="1">
      <c r="A302" s="243" t="s">
        <v>136</v>
      </c>
      <c r="B302" s="411" t="s">
        <v>82</v>
      </c>
      <c r="C302" s="412">
        <v>1</v>
      </c>
      <c r="D302" s="243">
        <v>361</v>
      </c>
      <c r="E302" s="243" t="s">
        <v>3035</v>
      </c>
      <c r="F302" s="413">
        <v>3365061.11</v>
      </c>
      <c r="G302" s="243">
        <v>0</v>
      </c>
      <c r="H302" s="243">
        <v>0</v>
      </c>
      <c r="I302" s="413">
        <v>3365061.11</v>
      </c>
    </row>
    <row r="303" spans="1:9" hidden="1">
      <c r="A303" s="243" t="s">
        <v>137</v>
      </c>
      <c r="B303" s="411" t="s">
        <v>82</v>
      </c>
      <c r="C303" s="412">
        <v>1</v>
      </c>
      <c r="D303" s="243">
        <v>362</v>
      </c>
      <c r="E303" s="243" t="s">
        <v>3036</v>
      </c>
      <c r="F303" s="413">
        <v>5505765.7800000003</v>
      </c>
      <c r="G303" s="413">
        <v>158500</v>
      </c>
      <c r="H303" s="243">
        <v>0</v>
      </c>
      <c r="I303" s="413">
        <v>5664265.7800000003</v>
      </c>
    </row>
    <row r="304" spans="1:9" hidden="1">
      <c r="A304" s="243" t="s">
        <v>138</v>
      </c>
      <c r="B304" s="411" t="s">
        <v>82</v>
      </c>
      <c r="C304" s="412">
        <v>1</v>
      </c>
      <c r="D304" s="243">
        <v>363</v>
      </c>
      <c r="E304" s="243" t="s">
        <v>3037</v>
      </c>
      <c r="F304" s="413">
        <v>16038619.869999999</v>
      </c>
      <c r="G304" s="243">
        <v>0</v>
      </c>
      <c r="H304" s="243">
        <v>0</v>
      </c>
      <c r="I304" s="413">
        <v>16038619.869999999</v>
      </c>
    </row>
    <row r="305" spans="1:9" hidden="1">
      <c r="A305" s="243" t="s">
        <v>139</v>
      </c>
      <c r="B305" s="411" t="s">
        <v>82</v>
      </c>
      <c r="C305" s="412">
        <v>1</v>
      </c>
      <c r="D305" s="243">
        <v>364</v>
      </c>
      <c r="E305" s="243" t="s">
        <v>735</v>
      </c>
      <c r="F305" s="413">
        <v>640048.76</v>
      </c>
      <c r="G305" s="243">
        <v>0</v>
      </c>
      <c r="H305" s="243">
        <v>0</v>
      </c>
      <c r="I305" s="413">
        <v>640048.76</v>
      </c>
    </row>
    <row r="306" spans="1:9" hidden="1">
      <c r="A306" s="243" t="s">
        <v>140</v>
      </c>
      <c r="B306" s="411" t="s">
        <v>82</v>
      </c>
      <c r="C306" s="412">
        <v>1</v>
      </c>
      <c r="D306" s="243">
        <v>365</v>
      </c>
      <c r="E306" s="243" t="s">
        <v>3038</v>
      </c>
      <c r="F306" s="413">
        <v>309659.94</v>
      </c>
      <c r="G306" s="243">
        <v>0</v>
      </c>
      <c r="H306" s="243">
        <v>0</v>
      </c>
      <c r="I306" s="413">
        <v>309659.94</v>
      </c>
    </row>
    <row r="307" spans="1:9" hidden="1">
      <c r="A307" s="243" t="s">
        <v>141</v>
      </c>
      <c r="B307" s="411" t="s">
        <v>82</v>
      </c>
      <c r="C307" s="412">
        <v>1</v>
      </c>
      <c r="D307" s="243">
        <v>1141</v>
      </c>
      <c r="E307" s="243" t="s">
        <v>3039</v>
      </c>
      <c r="F307" s="413">
        <v>4133600</v>
      </c>
      <c r="G307" s="243">
        <v>0</v>
      </c>
      <c r="H307" s="243">
        <v>0</v>
      </c>
      <c r="I307" s="413">
        <v>4133600</v>
      </c>
    </row>
    <row r="308" spans="1:9" hidden="1">
      <c r="A308" s="243" t="s">
        <v>142</v>
      </c>
      <c r="B308" s="411" t="s">
        <v>77</v>
      </c>
      <c r="C308" s="412">
        <v>1</v>
      </c>
      <c r="D308" s="243">
        <v>366</v>
      </c>
      <c r="E308" s="243" t="s">
        <v>3040</v>
      </c>
      <c r="F308" s="413">
        <v>33024714.140000001</v>
      </c>
      <c r="G308" s="243">
        <v>0</v>
      </c>
      <c r="H308" s="413">
        <v>-328582.76</v>
      </c>
      <c r="I308" s="413">
        <v>-33353296.899999999</v>
      </c>
    </row>
    <row r="309" spans="1:9" hidden="1">
      <c r="A309" s="243" t="s">
        <v>143</v>
      </c>
      <c r="B309" s="411" t="s">
        <v>82</v>
      </c>
      <c r="C309" s="412">
        <v>1</v>
      </c>
      <c r="D309" s="243">
        <v>367</v>
      </c>
      <c r="E309" s="243" t="s">
        <v>3041</v>
      </c>
      <c r="F309" s="413">
        <v>15637852.59</v>
      </c>
      <c r="G309" s="243">
        <v>0</v>
      </c>
      <c r="H309" s="413">
        <v>-100919.37</v>
      </c>
      <c r="I309" s="413">
        <v>-15738771.960000001</v>
      </c>
    </row>
    <row r="310" spans="1:9" hidden="1">
      <c r="A310" s="243" t="s">
        <v>144</v>
      </c>
      <c r="B310" s="411" t="s">
        <v>82</v>
      </c>
      <c r="C310" s="412">
        <v>1</v>
      </c>
      <c r="D310" s="243">
        <v>368</v>
      </c>
      <c r="E310" s="243" t="s">
        <v>3041</v>
      </c>
      <c r="F310" s="413">
        <v>2014199.17</v>
      </c>
      <c r="G310" s="243">
        <v>0</v>
      </c>
      <c r="H310" s="413">
        <v>-19823.89</v>
      </c>
      <c r="I310" s="413">
        <v>-2034023.06</v>
      </c>
    </row>
    <row r="311" spans="1:9" hidden="1">
      <c r="A311" s="243" t="s">
        <v>145</v>
      </c>
      <c r="B311" s="411" t="s">
        <v>82</v>
      </c>
      <c r="C311" s="412">
        <v>1</v>
      </c>
      <c r="D311" s="243">
        <v>369</v>
      </c>
      <c r="E311" s="243" t="s">
        <v>3041</v>
      </c>
      <c r="F311" s="413">
        <v>4022461.28</v>
      </c>
      <c r="G311" s="243">
        <v>0</v>
      </c>
      <c r="H311" s="413">
        <v>-43579.92</v>
      </c>
      <c r="I311" s="413">
        <v>-4066041.2</v>
      </c>
    </row>
    <row r="312" spans="1:9" hidden="1">
      <c r="A312" s="243" t="s">
        <v>146</v>
      </c>
      <c r="B312" s="411" t="s">
        <v>82</v>
      </c>
      <c r="C312" s="412">
        <v>1</v>
      </c>
      <c r="D312" s="243">
        <v>370</v>
      </c>
      <c r="E312" s="243" t="s">
        <v>3041</v>
      </c>
      <c r="F312" s="413">
        <v>7289378.1200000001</v>
      </c>
      <c r="G312" s="243">
        <v>0</v>
      </c>
      <c r="H312" s="413">
        <v>-122128.44</v>
      </c>
      <c r="I312" s="413">
        <v>-7411506.5599999996</v>
      </c>
    </row>
    <row r="313" spans="1:9" hidden="1">
      <c r="A313" s="243" t="s">
        <v>147</v>
      </c>
      <c r="B313" s="411" t="s">
        <v>82</v>
      </c>
      <c r="C313" s="412">
        <v>1</v>
      </c>
      <c r="D313" s="243">
        <v>371</v>
      </c>
      <c r="E313" s="243" t="s">
        <v>3041</v>
      </c>
      <c r="F313" s="413">
        <v>425964.39</v>
      </c>
      <c r="G313" s="243">
        <v>0</v>
      </c>
      <c r="H313" s="413">
        <v>-7684.44</v>
      </c>
      <c r="I313" s="413">
        <v>-433648.83</v>
      </c>
    </row>
    <row r="314" spans="1:9" hidden="1">
      <c r="A314" s="243" t="s">
        <v>148</v>
      </c>
      <c r="B314" s="411" t="s">
        <v>82</v>
      </c>
      <c r="C314" s="412">
        <v>1</v>
      </c>
      <c r="D314" s="243">
        <v>372</v>
      </c>
      <c r="E314" s="243" t="s">
        <v>3041</v>
      </c>
      <c r="F314" s="413">
        <v>309659.94</v>
      </c>
      <c r="G314" s="243">
        <v>0</v>
      </c>
      <c r="H314" s="243">
        <v>0</v>
      </c>
      <c r="I314" s="413">
        <v>-309659.94</v>
      </c>
    </row>
    <row r="315" spans="1:9" hidden="1">
      <c r="A315" s="243" t="s">
        <v>149</v>
      </c>
      <c r="B315" s="411" t="s">
        <v>82</v>
      </c>
      <c r="C315" s="412">
        <v>1</v>
      </c>
      <c r="D315" s="243">
        <v>1166</v>
      </c>
      <c r="E315" s="243" t="s">
        <v>3041</v>
      </c>
      <c r="F315" s="413">
        <v>3325198.65</v>
      </c>
      <c r="G315" s="243">
        <v>0</v>
      </c>
      <c r="H315" s="413">
        <v>-34446.699999999997</v>
      </c>
      <c r="I315" s="413">
        <v>-3359645.35</v>
      </c>
    </row>
    <row r="316" spans="1:9" hidden="1">
      <c r="A316" s="243" t="s">
        <v>150</v>
      </c>
      <c r="B316" s="411" t="s">
        <v>77</v>
      </c>
      <c r="C316" s="412">
        <v>1</v>
      </c>
      <c r="D316" s="243">
        <v>373</v>
      </c>
      <c r="E316" s="243" t="s">
        <v>3042</v>
      </c>
      <c r="F316" s="243">
        <v>0</v>
      </c>
      <c r="G316" s="243">
        <v>0</v>
      </c>
      <c r="H316" s="243">
        <v>0</v>
      </c>
      <c r="I316" s="243">
        <v>0</v>
      </c>
    </row>
    <row r="317" spans="1:9" hidden="1">
      <c r="A317" s="243" t="s">
        <v>151</v>
      </c>
      <c r="B317" s="411" t="s">
        <v>82</v>
      </c>
      <c r="C317" s="412">
        <v>1</v>
      </c>
      <c r="D317" s="243">
        <v>374</v>
      </c>
      <c r="E317" s="243" t="s">
        <v>2263</v>
      </c>
      <c r="F317" s="413">
        <v>148243.54</v>
      </c>
      <c r="G317" s="243">
        <v>0</v>
      </c>
      <c r="H317" s="243">
        <v>0</v>
      </c>
      <c r="I317" s="413">
        <v>148243.54</v>
      </c>
    </row>
    <row r="318" spans="1:9" hidden="1">
      <c r="A318" s="243" t="s">
        <v>152</v>
      </c>
      <c r="B318" s="411" t="s">
        <v>82</v>
      </c>
      <c r="C318" s="412">
        <v>1</v>
      </c>
      <c r="D318" s="243">
        <v>375</v>
      </c>
      <c r="E318" s="243" t="s">
        <v>2264</v>
      </c>
      <c r="F318" s="413">
        <v>148243.54</v>
      </c>
      <c r="G318" s="243">
        <v>0</v>
      </c>
      <c r="H318" s="243">
        <v>0</v>
      </c>
      <c r="I318" s="413">
        <v>-148243.54</v>
      </c>
    </row>
    <row r="319" spans="1:9" hidden="1">
      <c r="A319" s="243" t="s">
        <v>153</v>
      </c>
      <c r="B319" s="411" t="s">
        <v>77</v>
      </c>
      <c r="C319" s="412">
        <v>1</v>
      </c>
      <c r="D319" s="243">
        <v>376</v>
      </c>
      <c r="E319" s="243" t="s">
        <v>3043</v>
      </c>
      <c r="F319" s="413">
        <v>252577.5</v>
      </c>
      <c r="G319" s="243">
        <v>0</v>
      </c>
      <c r="H319" s="243">
        <v>0</v>
      </c>
      <c r="I319" s="413">
        <v>252577.5</v>
      </c>
    </row>
    <row r="320" spans="1:9" hidden="1">
      <c r="A320" s="243" t="s">
        <v>154</v>
      </c>
      <c r="B320" s="411" t="s">
        <v>77</v>
      </c>
      <c r="C320" s="412">
        <v>1</v>
      </c>
      <c r="D320" s="243">
        <v>377</v>
      </c>
      <c r="E320" s="243" t="s">
        <v>3044</v>
      </c>
      <c r="F320" s="413">
        <v>252577.5</v>
      </c>
      <c r="G320" s="243">
        <v>0</v>
      </c>
      <c r="H320" s="243">
        <v>0</v>
      </c>
      <c r="I320" s="413">
        <v>252577.5</v>
      </c>
    </row>
    <row r="321" spans="1:9" hidden="1">
      <c r="A321" s="243" t="s">
        <v>509</v>
      </c>
      <c r="B321" s="411" t="s">
        <v>82</v>
      </c>
      <c r="C321" s="412">
        <v>1</v>
      </c>
      <c r="D321" s="243">
        <v>378</v>
      </c>
      <c r="E321" s="243" t="s">
        <v>2266</v>
      </c>
      <c r="F321" s="413">
        <v>252577.5</v>
      </c>
      <c r="G321" s="243">
        <v>0</v>
      </c>
      <c r="H321" s="243">
        <v>0</v>
      </c>
      <c r="I321" s="413">
        <v>252577.5</v>
      </c>
    </row>
    <row r="322" spans="1:9" hidden="1">
      <c r="A322" s="243" t="s">
        <v>155</v>
      </c>
      <c r="B322" s="411" t="s">
        <v>77</v>
      </c>
      <c r="C322" s="412">
        <v>1</v>
      </c>
      <c r="D322" s="243">
        <v>379</v>
      </c>
      <c r="E322" s="243" t="s">
        <v>2267</v>
      </c>
      <c r="F322" s="413">
        <v>579356135.02999997</v>
      </c>
      <c r="G322" s="413">
        <v>938771.09</v>
      </c>
      <c r="H322" s="243">
        <v>0</v>
      </c>
      <c r="I322" s="413">
        <v>580294906.12</v>
      </c>
    </row>
    <row r="323" spans="1:9" hidden="1">
      <c r="A323" s="243" t="s">
        <v>156</v>
      </c>
      <c r="B323" s="411" t="s">
        <v>77</v>
      </c>
      <c r="C323" s="412">
        <v>1</v>
      </c>
      <c r="D323" s="243">
        <v>380</v>
      </c>
      <c r="E323" s="243" t="s">
        <v>2267</v>
      </c>
      <c r="F323" s="413">
        <v>242059199.81</v>
      </c>
      <c r="G323" s="413">
        <v>938771.09</v>
      </c>
      <c r="H323" s="243">
        <v>0</v>
      </c>
      <c r="I323" s="413">
        <v>242997970.90000001</v>
      </c>
    </row>
    <row r="324" spans="1:9" hidden="1">
      <c r="A324" s="243" t="s">
        <v>510</v>
      </c>
      <c r="B324" s="411" t="s">
        <v>82</v>
      </c>
      <c r="C324" s="412">
        <v>1</v>
      </c>
      <c r="D324" s="243">
        <v>381</v>
      </c>
      <c r="E324" s="243" t="s">
        <v>3045</v>
      </c>
      <c r="F324" s="413">
        <v>1193478.17</v>
      </c>
      <c r="G324" s="243">
        <v>0</v>
      </c>
      <c r="H324" s="243">
        <v>0</v>
      </c>
      <c r="I324" s="413">
        <v>1193478.17</v>
      </c>
    </row>
    <row r="325" spans="1:9" hidden="1">
      <c r="A325" s="243" t="s">
        <v>511</v>
      </c>
      <c r="B325" s="411" t="s">
        <v>82</v>
      </c>
      <c r="C325" s="412">
        <v>1</v>
      </c>
      <c r="D325" s="243">
        <v>382</v>
      </c>
      <c r="E325" s="243" t="s">
        <v>3046</v>
      </c>
      <c r="F325" s="413">
        <v>1685961.34</v>
      </c>
      <c r="G325" s="243">
        <v>0</v>
      </c>
      <c r="H325" s="243">
        <v>0</v>
      </c>
      <c r="I325" s="413">
        <v>1685961.34</v>
      </c>
    </row>
    <row r="326" spans="1:9" hidden="1">
      <c r="A326" s="243" t="s">
        <v>512</v>
      </c>
      <c r="B326" s="411" t="s">
        <v>82</v>
      </c>
      <c r="C326" s="412">
        <v>1</v>
      </c>
      <c r="D326" s="243">
        <v>383</v>
      </c>
      <c r="E326" s="243" t="s">
        <v>3047</v>
      </c>
      <c r="F326" s="413">
        <v>1665682.75</v>
      </c>
      <c r="G326" s="243">
        <v>0</v>
      </c>
      <c r="H326" s="243">
        <v>0</v>
      </c>
      <c r="I326" s="413">
        <v>1665682.75</v>
      </c>
    </row>
    <row r="327" spans="1:9" hidden="1">
      <c r="A327" s="243" t="s">
        <v>513</v>
      </c>
      <c r="B327" s="411" t="s">
        <v>82</v>
      </c>
      <c r="C327" s="412">
        <v>1</v>
      </c>
      <c r="D327" s="243">
        <v>384</v>
      </c>
      <c r="E327" s="243" t="s">
        <v>3048</v>
      </c>
      <c r="F327" s="413">
        <v>11411216.91</v>
      </c>
      <c r="G327" s="243">
        <v>0</v>
      </c>
      <c r="H327" s="243">
        <v>0</v>
      </c>
      <c r="I327" s="413">
        <v>11411216.91</v>
      </c>
    </row>
    <row r="328" spans="1:9" hidden="1">
      <c r="A328" s="243" t="s">
        <v>514</v>
      </c>
      <c r="B328" s="411" t="s">
        <v>82</v>
      </c>
      <c r="C328" s="412">
        <v>1</v>
      </c>
      <c r="D328" s="243">
        <v>385</v>
      </c>
      <c r="E328" s="243" t="s">
        <v>3049</v>
      </c>
      <c r="F328" s="413">
        <v>11165777.25</v>
      </c>
      <c r="G328" s="243">
        <v>0</v>
      </c>
      <c r="H328" s="243">
        <v>0</v>
      </c>
      <c r="I328" s="413">
        <v>11165777.25</v>
      </c>
    </row>
    <row r="329" spans="1:9" hidden="1">
      <c r="A329" s="243" t="s">
        <v>515</v>
      </c>
      <c r="B329" s="411" t="s">
        <v>82</v>
      </c>
      <c r="C329" s="412">
        <v>1</v>
      </c>
      <c r="D329" s="243">
        <v>386</v>
      </c>
      <c r="E329" s="243" t="s">
        <v>3050</v>
      </c>
      <c r="F329" s="413">
        <v>94494.17</v>
      </c>
      <c r="G329" s="243">
        <v>0</v>
      </c>
      <c r="H329" s="243">
        <v>0</v>
      </c>
      <c r="I329" s="413">
        <v>94494.17</v>
      </c>
    </row>
    <row r="330" spans="1:9" hidden="1">
      <c r="A330" s="243" t="s">
        <v>516</v>
      </c>
      <c r="B330" s="411" t="s">
        <v>82</v>
      </c>
      <c r="C330" s="412">
        <v>1</v>
      </c>
      <c r="D330" s="243">
        <v>387</v>
      </c>
      <c r="E330" s="243" t="s">
        <v>3051</v>
      </c>
      <c r="F330" s="413">
        <v>132124.51</v>
      </c>
      <c r="G330" s="243">
        <v>0</v>
      </c>
      <c r="H330" s="243">
        <v>0</v>
      </c>
      <c r="I330" s="413">
        <v>132124.51</v>
      </c>
    </row>
    <row r="331" spans="1:9" hidden="1">
      <c r="A331" s="243" t="s">
        <v>517</v>
      </c>
      <c r="B331" s="411" t="s">
        <v>82</v>
      </c>
      <c r="C331" s="412">
        <v>1</v>
      </c>
      <c r="D331" s="243">
        <v>388</v>
      </c>
      <c r="E331" s="243" t="s">
        <v>3052</v>
      </c>
      <c r="F331" s="413">
        <v>1608848.46</v>
      </c>
      <c r="G331" s="243">
        <v>0</v>
      </c>
      <c r="H331" s="243">
        <v>0</v>
      </c>
      <c r="I331" s="413">
        <v>1608848.46</v>
      </c>
    </row>
    <row r="332" spans="1:9" hidden="1">
      <c r="A332" s="243" t="s">
        <v>518</v>
      </c>
      <c r="B332" s="411" t="s">
        <v>82</v>
      </c>
      <c r="C332" s="412">
        <v>1</v>
      </c>
      <c r="D332" s="243">
        <v>389</v>
      </c>
      <c r="E332" s="243" t="s">
        <v>3053</v>
      </c>
      <c r="F332" s="413">
        <v>40443.919999999998</v>
      </c>
      <c r="G332" s="243">
        <v>0</v>
      </c>
      <c r="H332" s="243">
        <v>0</v>
      </c>
      <c r="I332" s="413">
        <v>40443.919999999998</v>
      </c>
    </row>
    <row r="333" spans="1:9" hidden="1">
      <c r="A333" s="243" t="s">
        <v>519</v>
      </c>
      <c r="B333" s="411" t="s">
        <v>82</v>
      </c>
      <c r="C333" s="412">
        <v>1</v>
      </c>
      <c r="D333" s="243">
        <v>1153</v>
      </c>
      <c r="E333" s="243" t="s">
        <v>3054</v>
      </c>
      <c r="F333" s="413">
        <v>600777.4</v>
      </c>
      <c r="G333" s="243">
        <v>0</v>
      </c>
      <c r="H333" s="243">
        <v>0</v>
      </c>
      <c r="I333" s="413">
        <v>600777.4</v>
      </c>
    </row>
    <row r="334" spans="1:9" hidden="1">
      <c r="A334" s="243" t="s">
        <v>520</v>
      </c>
      <c r="B334" s="411" t="s">
        <v>82</v>
      </c>
      <c r="C334" s="412">
        <v>1</v>
      </c>
      <c r="D334" s="243">
        <v>1227</v>
      </c>
      <c r="E334" s="243" t="s">
        <v>3055</v>
      </c>
      <c r="F334" s="413">
        <v>11051167.33</v>
      </c>
      <c r="G334" s="243">
        <v>0</v>
      </c>
      <c r="H334" s="243">
        <v>0</v>
      </c>
      <c r="I334" s="413">
        <v>11051167.33</v>
      </c>
    </row>
    <row r="335" spans="1:9" hidden="1">
      <c r="A335" s="243" t="s">
        <v>521</v>
      </c>
      <c r="B335" s="411" t="s">
        <v>82</v>
      </c>
      <c r="C335" s="412">
        <v>1</v>
      </c>
      <c r="D335" s="243">
        <v>1577</v>
      </c>
      <c r="E335" s="243" t="s">
        <v>3056</v>
      </c>
      <c r="F335" s="413">
        <v>213422.75</v>
      </c>
      <c r="G335" s="243">
        <v>0</v>
      </c>
      <c r="H335" s="243">
        <v>0</v>
      </c>
      <c r="I335" s="413">
        <v>213422.75</v>
      </c>
    </row>
    <row r="336" spans="1:9" hidden="1">
      <c r="A336" s="243" t="s">
        <v>522</v>
      </c>
      <c r="B336" s="411" t="s">
        <v>82</v>
      </c>
      <c r="C336" s="412">
        <v>1</v>
      </c>
      <c r="D336" s="243">
        <v>1610</v>
      </c>
      <c r="E336" s="243" t="s">
        <v>3057</v>
      </c>
      <c r="F336" s="413">
        <v>4774203.0599999996</v>
      </c>
      <c r="G336" s="243">
        <v>0</v>
      </c>
      <c r="H336" s="243">
        <v>0</v>
      </c>
      <c r="I336" s="413">
        <v>4774203.0599999996</v>
      </c>
    </row>
    <row r="337" spans="1:9" hidden="1">
      <c r="A337" s="243" t="s">
        <v>523</v>
      </c>
      <c r="B337" s="411" t="s">
        <v>82</v>
      </c>
      <c r="C337" s="412">
        <v>1</v>
      </c>
      <c r="D337" s="243">
        <v>1611</v>
      </c>
      <c r="E337" s="243" t="s">
        <v>3058</v>
      </c>
      <c r="F337" s="413">
        <v>28279010.84</v>
      </c>
      <c r="G337" s="243">
        <v>0</v>
      </c>
      <c r="H337" s="243">
        <v>0</v>
      </c>
      <c r="I337" s="413">
        <v>28279010.84</v>
      </c>
    </row>
    <row r="338" spans="1:9" hidden="1">
      <c r="A338" s="243" t="s">
        <v>524</v>
      </c>
      <c r="B338" s="411" t="s">
        <v>82</v>
      </c>
      <c r="C338" s="412">
        <v>1</v>
      </c>
      <c r="D338" s="243">
        <v>1612</v>
      </c>
      <c r="E338" s="243" t="s">
        <v>3059</v>
      </c>
      <c r="F338" s="413">
        <v>2994216.62</v>
      </c>
      <c r="G338" s="243">
        <v>0</v>
      </c>
      <c r="H338" s="243">
        <v>0</v>
      </c>
      <c r="I338" s="413">
        <v>2994216.62</v>
      </c>
    </row>
    <row r="339" spans="1:9" hidden="1">
      <c r="A339" s="243" t="s">
        <v>525</v>
      </c>
      <c r="B339" s="411" t="s">
        <v>82</v>
      </c>
      <c r="C339" s="412">
        <v>1</v>
      </c>
      <c r="D339" s="243">
        <v>1626</v>
      </c>
      <c r="E339" s="243" t="s">
        <v>3060</v>
      </c>
      <c r="F339" s="413">
        <v>564875.94999999995</v>
      </c>
      <c r="G339" s="243">
        <v>0</v>
      </c>
      <c r="H339" s="243">
        <v>0</v>
      </c>
      <c r="I339" s="413">
        <v>564875.94999999995</v>
      </c>
    </row>
    <row r="340" spans="1:9" hidden="1">
      <c r="A340" s="243" t="s">
        <v>526</v>
      </c>
      <c r="B340" s="411" t="s">
        <v>82</v>
      </c>
      <c r="C340" s="412">
        <v>1</v>
      </c>
      <c r="D340" s="243">
        <v>1627</v>
      </c>
      <c r="E340" s="243" t="s">
        <v>3061</v>
      </c>
      <c r="F340" s="413">
        <v>296388.24</v>
      </c>
      <c r="G340" s="243">
        <v>0</v>
      </c>
      <c r="H340" s="243">
        <v>0</v>
      </c>
      <c r="I340" s="413">
        <v>296388.24</v>
      </c>
    </row>
    <row r="341" spans="1:9" hidden="1">
      <c r="A341" s="243" t="s">
        <v>527</v>
      </c>
      <c r="B341" s="411" t="s">
        <v>82</v>
      </c>
      <c r="C341" s="412">
        <v>1</v>
      </c>
      <c r="D341" s="243">
        <v>1668</v>
      </c>
      <c r="E341" s="243" t="s">
        <v>3062</v>
      </c>
      <c r="F341" s="413">
        <v>283357.05</v>
      </c>
      <c r="G341" s="243">
        <v>0</v>
      </c>
      <c r="H341" s="243">
        <v>0</v>
      </c>
      <c r="I341" s="413">
        <v>283357.05</v>
      </c>
    </row>
    <row r="342" spans="1:9" hidden="1">
      <c r="A342" s="243" t="s">
        <v>528</v>
      </c>
      <c r="B342" s="411" t="s">
        <v>82</v>
      </c>
      <c r="C342" s="412">
        <v>1</v>
      </c>
      <c r="D342" s="243">
        <v>1680</v>
      </c>
      <c r="E342" s="243" t="s">
        <v>3063</v>
      </c>
      <c r="F342" s="413">
        <v>2244114.52</v>
      </c>
      <c r="G342" s="243">
        <v>0</v>
      </c>
      <c r="H342" s="243">
        <v>0</v>
      </c>
      <c r="I342" s="413">
        <v>2244114.52</v>
      </c>
    </row>
    <row r="343" spans="1:9" hidden="1">
      <c r="A343" s="243" t="s">
        <v>529</v>
      </c>
      <c r="B343" s="411" t="s">
        <v>82</v>
      </c>
      <c r="C343" s="412">
        <v>1</v>
      </c>
      <c r="D343" s="243">
        <v>1688</v>
      </c>
      <c r="E343" s="243" t="s">
        <v>3064</v>
      </c>
      <c r="F343" s="413">
        <v>3022822.74</v>
      </c>
      <c r="G343" s="243">
        <v>0</v>
      </c>
      <c r="H343" s="243">
        <v>0</v>
      </c>
      <c r="I343" s="413">
        <v>3022822.74</v>
      </c>
    </row>
    <row r="344" spans="1:9" hidden="1">
      <c r="A344" s="243" t="s">
        <v>530</v>
      </c>
      <c r="B344" s="411" t="s">
        <v>82</v>
      </c>
      <c r="C344" s="412">
        <v>1</v>
      </c>
      <c r="D344" s="243">
        <v>1696</v>
      </c>
      <c r="E344" s="243" t="s">
        <v>3065</v>
      </c>
      <c r="F344" s="413">
        <v>417118.29</v>
      </c>
      <c r="G344" s="243">
        <v>0</v>
      </c>
      <c r="H344" s="243">
        <v>0</v>
      </c>
      <c r="I344" s="413">
        <v>417118.29</v>
      </c>
    </row>
    <row r="345" spans="1:9" hidden="1">
      <c r="A345" s="243" t="s">
        <v>531</v>
      </c>
      <c r="B345" s="411" t="s">
        <v>82</v>
      </c>
      <c r="C345" s="412">
        <v>1</v>
      </c>
      <c r="D345" s="243">
        <v>1750</v>
      </c>
      <c r="E345" s="243" t="s">
        <v>3066</v>
      </c>
      <c r="F345" s="413">
        <v>10896142.48</v>
      </c>
      <c r="G345" s="243">
        <v>0</v>
      </c>
      <c r="H345" s="243">
        <v>0</v>
      </c>
      <c r="I345" s="413">
        <v>10896142.48</v>
      </c>
    </row>
    <row r="346" spans="1:9" hidden="1">
      <c r="A346" s="243" t="s">
        <v>532</v>
      </c>
      <c r="B346" s="411" t="s">
        <v>82</v>
      </c>
      <c r="C346" s="412">
        <v>1</v>
      </c>
      <c r="D346" s="243">
        <v>1794</v>
      </c>
      <c r="E346" s="243" t="s">
        <v>3067</v>
      </c>
      <c r="F346" s="413">
        <v>99894.54</v>
      </c>
      <c r="G346" s="243">
        <v>0</v>
      </c>
      <c r="H346" s="243">
        <v>0</v>
      </c>
      <c r="I346" s="413">
        <v>99894.54</v>
      </c>
    </row>
    <row r="347" spans="1:9" hidden="1">
      <c r="A347" s="243" t="s">
        <v>533</v>
      </c>
      <c r="B347" s="411" t="s">
        <v>82</v>
      </c>
      <c r="C347" s="412">
        <v>1</v>
      </c>
      <c r="D347" s="243">
        <v>1826</v>
      </c>
      <c r="E347" s="243" t="s">
        <v>3068</v>
      </c>
      <c r="F347" s="413">
        <v>5541842.7599999998</v>
      </c>
      <c r="G347" s="243">
        <v>0</v>
      </c>
      <c r="H347" s="243">
        <v>0</v>
      </c>
      <c r="I347" s="413">
        <v>5541842.7599999998</v>
      </c>
    </row>
    <row r="348" spans="1:9" hidden="1">
      <c r="A348" s="243" t="s">
        <v>534</v>
      </c>
      <c r="B348" s="411" t="s">
        <v>82</v>
      </c>
      <c r="C348" s="412">
        <v>1</v>
      </c>
      <c r="D348" s="243">
        <v>1829</v>
      </c>
      <c r="E348" s="243" t="s">
        <v>3069</v>
      </c>
      <c r="F348" s="413">
        <v>1476159.75</v>
      </c>
      <c r="G348" s="243">
        <v>0</v>
      </c>
      <c r="H348" s="243">
        <v>0</v>
      </c>
      <c r="I348" s="413">
        <v>1476159.75</v>
      </c>
    </row>
    <row r="349" spans="1:9" hidden="1">
      <c r="A349" s="243" t="s">
        <v>535</v>
      </c>
      <c r="B349" s="411" t="s">
        <v>82</v>
      </c>
      <c r="C349" s="412">
        <v>1</v>
      </c>
      <c r="D349" s="243">
        <v>1867</v>
      </c>
      <c r="E349" s="243" t="s">
        <v>3070</v>
      </c>
      <c r="F349" s="413">
        <v>1616585.5</v>
      </c>
      <c r="G349" s="243">
        <v>0</v>
      </c>
      <c r="H349" s="243">
        <v>0</v>
      </c>
      <c r="I349" s="413">
        <v>1616585.5</v>
      </c>
    </row>
    <row r="350" spans="1:9" hidden="1">
      <c r="A350" s="243" t="s">
        <v>536</v>
      </c>
      <c r="B350" s="411" t="s">
        <v>82</v>
      </c>
      <c r="C350" s="412">
        <v>1</v>
      </c>
      <c r="D350" s="243">
        <v>1896</v>
      </c>
      <c r="E350" s="243" t="s">
        <v>3071</v>
      </c>
      <c r="F350" s="413">
        <v>6857529.0599999996</v>
      </c>
      <c r="G350" s="243">
        <v>0</v>
      </c>
      <c r="H350" s="243">
        <v>0</v>
      </c>
      <c r="I350" s="413">
        <v>6857529.0599999996</v>
      </c>
    </row>
    <row r="351" spans="1:9" hidden="1">
      <c r="A351" s="243" t="s">
        <v>537</v>
      </c>
      <c r="B351" s="411" t="s">
        <v>82</v>
      </c>
      <c r="C351" s="412">
        <v>1</v>
      </c>
      <c r="D351" s="243">
        <v>1917</v>
      </c>
      <c r="E351" s="243" t="s">
        <v>3072</v>
      </c>
      <c r="F351" s="413">
        <v>3026621.81</v>
      </c>
      <c r="G351" s="243">
        <v>0</v>
      </c>
      <c r="H351" s="243">
        <v>0</v>
      </c>
      <c r="I351" s="413">
        <v>3026621.81</v>
      </c>
    </row>
    <row r="352" spans="1:9" hidden="1">
      <c r="A352" s="243" t="s">
        <v>538</v>
      </c>
      <c r="B352" s="411" t="s">
        <v>82</v>
      </c>
      <c r="C352" s="412">
        <v>1</v>
      </c>
      <c r="D352" s="243">
        <v>1918</v>
      </c>
      <c r="E352" s="243" t="s">
        <v>3073</v>
      </c>
      <c r="F352" s="413">
        <v>65279618.619999997</v>
      </c>
      <c r="G352" s="243">
        <v>0</v>
      </c>
      <c r="H352" s="243">
        <v>0</v>
      </c>
      <c r="I352" s="413">
        <v>65279618.619999997</v>
      </c>
    </row>
    <row r="353" spans="1:9" hidden="1">
      <c r="A353" s="243" t="s">
        <v>539</v>
      </c>
      <c r="B353" s="411" t="s">
        <v>82</v>
      </c>
      <c r="C353" s="412">
        <v>1</v>
      </c>
      <c r="D353" s="243">
        <v>1920</v>
      </c>
      <c r="E353" s="243" t="s">
        <v>3068</v>
      </c>
      <c r="F353" s="413">
        <v>2059939.77</v>
      </c>
      <c r="G353" s="243">
        <v>0</v>
      </c>
      <c r="H353" s="243">
        <v>0</v>
      </c>
      <c r="I353" s="413">
        <v>2059939.77</v>
      </c>
    </row>
    <row r="354" spans="1:9" hidden="1">
      <c r="A354" s="243" t="s">
        <v>540</v>
      </c>
      <c r="B354" s="411" t="s">
        <v>82</v>
      </c>
      <c r="C354" s="412">
        <v>1</v>
      </c>
      <c r="D354" s="243">
        <v>1924</v>
      </c>
      <c r="E354" s="243" t="s">
        <v>3074</v>
      </c>
      <c r="F354" s="413">
        <v>4724183.8</v>
      </c>
      <c r="G354" s="243">
        <v>0</v>
      </c>
      <c r="H354" s="243">
        <v>0</v>
      </c>
      <c r="I354" s="413">
        <v>4724183.8</v>
      </c>
    </row>
    <row r="355" spans="1:9" hidden="1">
      <c r="A355" s="243" t="s">
        <v>541</v>
      </c>
      <c r="B355" s="411" t="s">
        <v>82</v>
      </c>
      <c r="C355" s="412">
        <v>1</v>
      </c>
      <c r="D355" s="243">
        <v>1925</v>
      </c>
      <c r="E355" s="243" t="s">
        <v>3029</v>
      </c>
      <c r="F355" s="413">
        <v>248749.95</v>
      </c>
      <c r="G355" s="243">
        <v>0</v>
      </c>
      <c r="H355" s="243">
        <v>0</v>
      </c>
      <c r="I355" s="413">
        <v>248749.95</v>
      </c>
    </row>
    <row r="356" spans="1:9" hidden="1">
      <c r="A356" s="243" t="s">
        <v>542</v>
      </c>
      <c r="B356" s="411" t="s">
        <v>82</v>
      </c>
      <c r="C356" s="412">
        <v>1</v>
      </c>
      <c r="D356" s="243">
        <v>1944</v>
      </c>
      <c r="E356" s="243" t="s">
        <v>3075</v>
      </c>
      <c r="F356" s="413">
        <v>511309.88</v>
      </c>
      <c r="G356" s="243">
        <v>0</v>
      </c>
      <c r="H356" s="243">
        <v>0</v>
      </c>
      <c r="I356" s="413">
        <v>511309.88</v>
      </c>
    </row>
    <row r="357" spans="1:9" hidden="1">
      <c r="A357" s="243" t="s">
        <v>543</v>
      </c>
      <c r="B357" s="411" t="s">
        <v>82</v>
      </c>
      <c r="C357" s="412">
        <v>1</v>
      </c>
      <c r="D357" s="243">
        <v>1948</v>
      </c>
      <c r="E357" s="243" t="s">
        <v>3076</v>
      </c>
      <c r="F357" s="413">
        <v>64663.93</v>
      </c>
      <c r="G357" s="243">
        <v>0</v>
      </c>
      <c r="H357" s="243">
        <v>0</v>
      </c>
      <c r="I357" s="413">
        <v>64663.93</v>
      </c>
    </row>
    <row r="358" spans="1:9" hidden="1">
      <c r="A358" s="243" t="s">
        <v>544</v>
      </c>
      <c r="B358" s="411" t="s">
        <v>82</v>
      </c>
      <c r="C358" s="412">
        <v>1</v>
      </c>
      <c r="D358" s="243">
        <v>1977</v>
      </c>
      <c r="E358" s="243" t="s">
        <v>3077</v>
      </c>
      <c r="F358" s="413">
        <v>403085.06</v>
      </c>
      <c r="G358" s="243">
        <v>0</v>
      </c>
      <c r="H358" s="243">
        <v>0</v>
      </c>
      <c r="I358" s="413">
        <v>403085.06</v>
      </c>
    </row>
    <row r="359" spans="1:9" hidden="1">
      <c r="A359" s="243" t="s">
        <v>638</v>
      </c>
      <c r="B359" s="411" t="s">
        <v>82</v>
      </c>
      <c r="C359" s="412">
        <v>1</v>
      </c>
      <c r="D359" s="243">
        <v>2023</v>
      </c>
      <c r="E359" s="243" t="s">
        <v>3078</v>
      </c>
      <c r="F359" s="413">
        <v>140156.95000000001</v>
      </c>
      <c r="G359" s="243">
        <v>0</v>
      </c>
      <c r="H359" s="243">
        <v>0</v>
      </c>
      <c r="I359" s="413">
        <v>140156.95000000001</v>
      </c>
    </row>
    <row r="360" spans="1:9" hidden="1">
      <c r="A360" s="243" t="s">
        <v>702</v>
      </c>
      <c r="B360" s="411" t="s">
        <v>82</v>
      </c>
      <c r="C360" s="412">
        <v>1</v>
      </c>
      <c r="D360" s="243">
        <v>2190</v>
      </c>
      <c r="E360" s="243" t="s">
        <v>3079</v>
      </c>
      <c r="F360" s="413">
        <v>335001.3</v>
      </c>
      <c r="G360" s="243">
        <v>0</v>
      </c>
      <c r="H360" s="243">
        <v>0</v>
      </c>
      <c r="I360" s="413">
        <v>335001.3</v>
      </c>
    </row>
    <row r="361" spans="1:9" hidden="1">
      <c r="A361" s="243" t="s">
        <v>966</v>
      </c>
      <c r="B361" s="411" t="s">
        <v>82</v>
      </c>
      <c r="C361" s="412">
        <v>1</v>
      </c>
      <c r="D361" s="243">
        <v>2258</v>
      </c>
      <c r="E361" s="243" t="s">
        <v>3080</v>
      </c>
      <c r="F361" s="413">
        <v>827937.36</v>
      </c>
      <c r="G361" s="243">
        <v>0</v>
      </c>
      <c r="H361" s="243">
        <v>0</v>
      </c>
      <c r="I361" s="413">
        <v>827937.36</v>
      </c>
    </row>
    <row r="362" spans="1:9" hidden="1">
      <c r="A362" s="243" t="s">
        <v>711</v>
      </c>
      <c r="B362" s="411" t="s">
        <v>82</v>
      </c>
      <c r="C362" s="412">
        <v>1</v>
      </c>
      <c r="D362" s="243">
        <v>2260</v>
      </c>
      <c r="E362" s="243" t="s">
        <v>3081</v>
      </c>
      <c r="F362" s="413">
        <v>1614217.07</v>
      </c>
      <c r="G362" s="243">
        <v>0</v>
      </c>
      <c r="H362" s="243">
        <v>0</v>
      </c>
      <c r="I362" s="413">
        <v>1614217.07</v>
      </c>
    </row>
    <row r="363" spans="1:9" hidden="1">
      <c r="A363" s="243" t="s">
        <v>717</v>
      </c>
      <c r="B363" s="411" t="s">
        <v>82</v>
      </c>
      <c r="C363" s="412">
        <v>1</v>
      </c>
      <c r="D363" s="243">
        <v>2305</v>
      </c>
      <c r="E363" s="243" t="s">
        <v>3082</v>
      </c>
      <c r="F363" s="413">
        <v>153374.81</v>
      </c>
      <c r="G363" s="243">
        <v>0</v>
      </c>
      <c r="H363" s="243">
        <v>0</v>
      </c>
      <c r="I363" s="413">
        <v>153374.81</v>
      </c>
    </row>
    <row r="364" spans="1:9" hidden="1">
      <c r="A364" s="243" t="s">
        <v>758</v>
      </c>
      <c r="B364" s="411" t="s">
        <v>82</v>
      </c>
      <c r="C364" s="412">
        <v>1</v>
      </c>
      <c r="D364" s="243">
        <v>2419</v>
      </c>
      <c r="E364" s="243" t="s">
        <v>3083</v>
      </c>
      <c r="F364" s="413">
        <v>2145436.33</v>
      </c>
      <c r="G364" s="243">
        <v>0</v>
      </c>
      <c r="H364" s="243">
        <v>0</v>
      </c>
      <c r="I364" s="413">
        <v>2145436.33</v>
      </c>
    </row>
    <row r="365" spans="1:9" hidden="1">
      <c r="A365" s="243" t="s">
        <v>781</v>
      </c>
      <c r="B365" s="411" t="s">
        <v>82</v>
      </c>
      <c r="C365" s="412">
        <v>1</v>
      </c>
      <c r="D365" s="243">
        <v>2434</v>
      </c>
      <c r="E365" s="243" t="s">
        <v>3083</v>
      </c>
      <c r="F365" s="413">
        <v>1216045.3799999999</v>
      </c>
      <c r="G365" s="243">
        <v>0</v>
      </c>
      <c r="H365" s="243">
        <v>0</v>
      </c>
      <c r="I365" s="413">
        <v>1216045.3799999999</v>
      </c>
    </row>
    <row r="366" spans="1:9" hidden="1">
      <c r="A366" s="243" t="s">
        <v>765</v>
      </c>
      <c r="B366" s="411" t="s">
        <v>82</v>
      </c>
      <c r="C366" s="412">
        <v>1</v>
      </c>
      <c r="D366" s="243">
        <v>2440</v>
      </c>
      <c r="E366" s="243" t="s">
        <v>3084</v>
      </c>
      <c r="F366" s="413">
        <v>200078.64</v>
      </c>
      <c r="G366" s="243">
        <v>0</v>
      </c>
      <c r="H366" s="243">
        <v>0</v>
      </c>
      <c r="I366" s="413">
        <v>200078.64</v>
      </c>
    </row>
    <row r="367" spans="1:9" hidden="1">
      <c r="A367" s="243" t="s">
        <v>859</v>
      </c>
      <c r="B367" s="411" t="s">
        <v>82</v>
      </c>
      <c r="C367" s="412">
        <v>1</v>
      </c>
      <c r="D367" s="243">
        <v>2458</v>
      </c>
      <c r="E367" s="243" t="s">
        <v>3015</v>
      </c>
      <c r="F367" s="413">
        <v>17924425.050000001</v>
      </c>
      <c r="G367" s="243">
        <v>0</v>
      </c>
      <c r="H367" s="243">
        <v>0</v>
      </c>
      <c r="I367" s="413">
        <v>17924425.050000001</v>
      </c>
    </row>
    <row r="368" spans="1:9" hidden="1">
      <c r="A368" s="243" t="s">
        <v>800</v>
      </c>
      <c r="B368" s="411" t="s">
        <v>82</v>
      </c>
      <c r="C368" s="412">
        <v>1</v>
      </c>
      <c r="D368" s="243">
        <v>2551</v>
      </c>
      <c r="E368" s="243" t="s">
        <v>3085</v>
      </c>
      <c r="F368" s="413">
        <v>155999.99</v>
      </c>
      <c r="G368" s="243">
        <v>0</v>
      </c>
      <c r="H368" s="243">
        <v>0</v>
      </c>
      <c r="I368" s="413">
        <v>155999.99</v>
      </c>
    </row>
    <row r="369" spans="1:9" hidden="1">
      <c r="A369" s="243" t="s">
        <v>814</v>
      </c>
      <c r="B369" s="411" t="s">
        <v>82</v>
      </c>
      <c r="C369" s="412">
        <v>1</v>
      </c>
      <c r="D369" s="243">
        <v>2568</v>
      </c>
      <c r="E369" s="243" t="s">
        <v>3047</v>
      </c>
      <c r="F369" s="413">
        <v>1583376.9</v>
      </c>
      <c r="G369" s="243">
        <v>0</v>
      </c>
      <c r="H369" s="243">
        <v>0</v>
      </c>
      <c r="I369" s="413">
        <v>1583376.9</v>
      </c>
    </row>
    <row r="370" spans="1:9" hidden="1">
      <c r="A370" s="243" t="s">
        <v>864</v>
      </c>
      <c r="B370" s="411" t="s">
        <v>82</v>
      </c>
      <c r="C370" s="412">
        <v>1</v>
      </c>
      <c r="D370" s="243">
        <v>2577</v>
      </c>
      <c r="E370" s="243" t="s">
        <v>3086</v>
      </c>
      <c r="F370" s="413">
        <v>835531.49</v>
      </c>
      <c r="G370" s="243">
        <v>0</v>
      </c>
      <c r="H370" s="243">
        <v>0</v>
      </c>
      <c r="I370" s="413">
        <v>835531.49</v>
      </c>
    </row>
    <row r="371" spans="1:9" hidden="1">
      <c r="A371" s="243" t="s">
        <v>826</v>
      </c>
      <c r="B371" s="411" t="s">
        <v>82</v>
      </c>
      <c r="C371" s="412">
        <v>1</v>
      </c>
      <c r="D371" s="243">
        <v>2593</v>
      </c>
      <c r="E371" s="243" t="s">
        <v>2298</v>
      </c>
      <c r="F371" s="413">
        <v>83331.41</v>
      </c>
      <c r="G371" s="243">
        <v>0</v>
      </c>
      <c r="H371" s="243">
        <v>0</v>
      </c>
      <c r="I371" s="413">
        <v>83331.41</v>
      </c>
    </row>
    <row r="372" spans="1:9" hidden="1">
      <c r="A372" s="243" t="s">
        <v>815</v>
      </c>
      <c r="B372" s="411" t="s">
        <v>82</v>
      </c>
      <c r="C372" s="412">
        <v>1</v>
      </c>
      <c r="D372" s="243">
        <v>2619</v>
      </c>
      <c r="E372" s="243" t="s">
        <v>3087</v>
      </c>
      <c r="F372" s="413">
        <v>31968.02</v>
      </c>
      <c r="G372" s="243">
        <v>0</v>
      </c>
      <c r="H372" s="243">
        <v>0</v>
      </c>
      <c r="I372" s="413">
        <v>31968.02</v>
      </c>
    </row>
    <row r="373" spans="1:9" hidden="1">
      <c r="A373" s="243" t="s">
        <v>833</v>
      </c>
      <c r="B373" s="411" t="s">
        <v>82</v>
      </c>
      <c r="C373" s="412">
        <v>1</v>
      </c>
      <c r="D373" s="243">
        <v>2624</v>
      </c>
      <c r="E373" s="243" t="s">
        <v>3088</v>
      </c>
      <c r="F373" s="413">
        <v>12021297.23</v>
      </c>
      <c r="G373" s="413">
        <v>142283.37</v>
      </c>
      <c r="H373" s="243">
        <v>0</v>
      </c>
      <c r="I373" s="413">
        <v>12163580.6</v>
      </c>
    </row>
    <row r="374" spans="1:9" hidden="1">
      <c r="A374" s="243" t="s">
        <v>834</v>
      </c>
      <c r="B374" s="411" t="s">
        <v>82</v>
      </c>
      <c r="C374" s="412">
        <v>1</v>
      </c>
      <c r="D374" s="243">
        <v>2641</v>
      </c>
      <c r="E374" s="243" t="s">
        <v>3089</v>
      </c>
      <c r="F374" s="413">
        <v>381331.93</v>
      </c>
      <c r="G374" s="243">
        <v>0</v>
      </c>
      <c r="H374" s="243">
        <v>0</v>
      </c>
      <c r="I374" s="413">
        <v>381331.93</v>
      </c>
    </row>
    <row r="375" spans="1:9" hidden="1">
      <c r="A375" s="243" t="s">
        <v>877</v>
      </c>
      <c r="B375" s="411" t="s">
        <v>82</v>
      </c>
      <c r="C375" s="412">
        <v>1</v>
      </c>
      <c r="D375" s="243">
        <v>2686</v>
      </c>
      <c r="E375" s="243" t="s">
        <v>3090</v>
      </c>
      <c r="F375" s="413">
        <v>8938491.2200000007</v>
      </c>
      <c r="G375" s="243">
        <v>0</v>
      </c>
      <c r="H375" s="243">
        <v>0</v>
      </c>
      <c r="I375" s="413">
        <v>8938491.2200000007</v>
      </c>
    </row>
    <row r="376" spans="1:9" hidden="1">
      <c r="A376" s="243" t="s">
        <v>865</v>
      </c>
      <c r="B376" s="411" t="s">
        <v>82</v>
      </c>
      <c r="C376" s="412">
        <v>1</v>
      </c>
      <c r="D376" s="243">
        <v>2742</v>
      </c>
      <c r="E376" s="243" t="s">
        <v>2301</v>
      </c>
      <c r="F376" s="413">
        <v>1618590.49</v>
      </c>
      <c r="G376" s="413">
        <v>354283.41</v>
      </c>
      <c r="H376" s="243">
        <v>0</v>
      </c>
      <c r="I376" s="413">
        <v>1972873.9</v>
      </c>
    </row>
    <row r="377" spans="1:9" hidden="1">
      <c r="A377" s="243" t="s">
        <v>866</v>
      </c>
      <c r="B377" s="411" t="s">
        <v>82</v>
      </c>
      <c r="C377" s="412">
        <v>1</v>
      </c>
      <c r="D377" s="243">
        <v>2744</v>
      </c>
      <c r="E377" s="243" t="s">
        <v>3091</v>
      </c>
      <c r="F377" s="413">
        <v>24829.98</v>
      </c>
      <c r="G377" s="243">
        <v>0</v>
      </c>
      <c r="H377" s="243">
        <v>0</v>
      </c>
      <c r="I377" s="413">
        <v>24829.98</v>
      </c>
    </row>
    <row r="378" spans="1:9" hidden="1">
      <c r="A378" s="243" t="s">
        <v>867</v>
      </c>
      <c r="B378" s="411" t="s">
        <v>82</v>
      </c>
      <c r="C378" s="412">
        <v>1</v>
      </c>
      <c r="D378" s="243">
        <v>2746</v>
      </c>
      <c r="E378" s="243" t="s">
        <v>2303</v>
      </c>
      <c r="F378" s="413">
        <v>63873.51</v>
      </c>
      <c r="G378" s="243">
        <v>0</v>
      </c>
      <c r="H378" s="243">
        <v>0</v>
      </c>
      <c r="I378" s="413">
        <v>63873.51</v>
      </c>
    </row>
    <row r="379" spans="1:9" hidden="1">
      <c r="A379" s="243" t="s">
        <v>868</v>
      </c>
      <c r="B379" s="411" t="s">
        <v>82</v>
      </c>
      <c r="C379" s="412">
        <v>1</v>
      </c>
      <c r="D379" s="243">
        <v>2752</v>
      </c>
      <c r="E379" s="243" t="s">
        <v>3092</v>
      </c>
      <c r="F379" s="413">
        <v>433918.01</v>
      </c>
      <c r="G379" s="243">
        <v>0</v>
      </c>
      <c r="H379" s="243">
        <v>0</v>
      </c>
      <c r="I379" s="413">
        <v>433918.01</v>
      </c>
    </row>
    <row r="380" spans="1:9" hidden="1">
      <c r="A380" s="243" t="s">
        <v>878</v>
      </c>
      <c r="B380" s="411" t="s">
        <v>82</v>
      </c>
      <c r="C380" s="412">
        <v>1</v>
      </c>
      <c r="D380" s="243">
        <v>2763</v>
      </c>
      <c r="E380" s="243" t="s">
        <v>3093</v>
      </c>
      <c r="F380" s="413">
        <v>69087.73</v>
      </c>
      <c r="G380" s="243">
        <v>0</v>
      </c>
      <c r="H380" s="243">
        <v>0</v>
      </c>
      <c r="I380" s="413">
        <v>69087.73</v>
      </c>
    </row>
    <row r="381" spans="1:9" hidden="1">
      <c r="A381" s="243" t="s">
        <v>895</v>
      </c>
      <c r="B381" s="411" t="s">
        <v>82</v>
      </c>
      <c r="C381" s="412">
        <v>1</v>
      </c>
      <c r="D381" s="243">
        <v>2808</v>
      </c>
      <c r="E381" s="243" t="s">
        <v>3094</v>
      </c>
      <c r="F381" s="413">
        <v>1535272.82</v>
      </c>
      <c r="G381" s="243">
        <v>0</v>
      </c>
      <c r="H381" s="243">
        <v>0</v>
      </c>
      <c r="I381" s="413">
        <v>1535272.82</v>
      </c>
    </row>
    <row r="382" spans="1:9" hidden="1">
      <c r="A382" s="243" t="s">
        <v>935</v>
      </c>
      <c r="B382" s="411" t="s">
        <v>82</v>
      </c>
      <c r="C382" s="412">
        <v>1</v>
      </c>
      <c r="D382" s="243">
        <v>2861</v>
      </c>
      <c r="E382" s="243" t="s">
        <v>3071</v>
      </c>
      <c r="F382" s="413">
        <v>1215157</v>
      </c>
      <c r="G382" s="243">
        <v>0</v>
      </c>
      <c r="H382" s="243">
        <v>0</v>
      </c>
      <c r="I382" s="413">
        <v>1215157</v>
      </c>
    </row>
    <row r="383" spans="1:9" hidden="1">
      <c r="A383" s="243" t="s">
        <v>954</v>
      </c>
      <c r="B383" s="411" t="s">
        <v>82</v>
      </c>
      <c r="C383" s="412">
        <v>1</v>
      </c>
      <c r="D383" s="243">
        <v>2910</v>
      </c>
      <c r="E383" s="243" t="s">
        <v>2306</v>
      </c>
      <c r="F383" s="413">
        <v>1398960.14</v>
      </c>
      <c r="G383" s="243">
        <v>0</v>
      </c>
      <c r="H383" s="243">
        <v>0</v>
      </c>
      <c r="I383" s="413">
        <v>1398960.14</v>
      </c>
    </row>
    <row r="384" spans="1:9" hidden="1">
      <c r="A384" s="243" t="s">
        <v>967</v>
      </c>
      <c r="B384" s="411" t="s">
        <v>82</v>
      </c>
      <c r="C384" s="412">
        <v>1</v>
      </c>
      <c r="D384" s="243">
        <v>2912</v>
      </c>
      <c r="E384" s="243" t="s">
        <v>2307</v>
      </c>
      <c r="F384" s="413">
        <v>56565.95</v>
      </c>
      <c r="G384" s="243">
        <v>0</v>
      </c>
      <c r="H384" s="243">
        <v>0</v>
      </c>
      <c r="I384" s="413">
        <v>56565.95</v>
      </c>
    </row>
    <row r="385" spans="1:9" hidden="1">
      <c r="A385" s="243" t="s">
        <v>2308</v>
      </c>
      <c r="B385" s="411" t="s">
        <v>82</v>
      </c>
      <c r="C385" s="412">
        <v>1</v>
      </c>
      <c r="D385" s="243">
        <v>2993</v>
      </c>
      <c r="E385" s="243" t="s">
        <v>3473</v>
      </c>
      <c r="F385" s="413">
        <v>29307.18</v>
      </c>
      <c r="G385" s="413">
        <v>19798.96</v>
      </c>
      <c r="H385" s="243">
        <v>0</v>
      </c>
      <c r="I385" s="413">
        <v>49106.14</v>
      </c>
    </row>
    <row r="386" spans="1:9" hidden="1">
      <c r="A386" s="243" t="s">
        <v>1815</v>
      </c>
      <c r="B386" s="411" t="s">
        <v>82</v>
      </c>
      <c r="C386" s="412">
        <v>1</v>
      </c>
      <c r="D386" s="243">
        <v>3785</v>
      </c>
      <c r="E386" s="243" t="s">
        <v>3095</v>
      </c>
      <c r="F386" s="413">
        <v>133328.07</v>
      </c>
      <c r="G386" s="243">
        <v>0</v>
      </c>
      <c r="H386" s="243">
        <v>0</v>
      </c>
      <c r="I386" s="413">
        <v>133328.07</v>
      </c>
    </row>
    <row r="387" spans="1:9" hidden="1">
      <c r="A387" s="243" t="s">
        <v>1817</v>
      </c>
      <c r="B387" s="411" t="s">
        <v>82</v>
      </c>
      <c r="C387" s="412">
        <v>1</v>
      </c>
      <c r="D387" s="243">
        <v>3786</v>
      </c>
      <c r="E387" s="243" t="s">
        <v>2313</v>
      </c>
      <c r="F387" s="413">
        <v>29761.91</v>
      </c>
      <c r="G387" s="243">
        <v>0</v>
      </c>
      <c r="H387" s="243">
        <v>0</v>
      </c>
      <c r="I387" s="413">
        <v>29761.91</v>
      </c>
    </row>
    <row r="388" spans="1:9" hidden="1">
      <c r="A388" s="243" t="s">
        <v>1819</v>
      </c>
      <c r="B388" s="411" t="s">
        <v>82</v>
      </c>
      <c r="C388" s="412">
        <v>1</v>
      </c>
      <c r="D388" s="243">
        <v>3787</v>
      </c>
      <c r="E388" s="243" t="s">
        <v>3096</v>
      </c>
      <c r="F388" s="413">
        <v>13490.31</v>
      </c>
      <c r="G388" s="243">
        <v>0</v>
      </c>
      <c r="H388" s="243">
        <v>0</v>
      </c>
      <c r="I388" s="413">
        <v>13490.31</v>
      </c>
    </row>
    <row r="389" spans="1:9" hidden="1">
      <c r="A389" s="243" t="s">
        <v>1821</v>
      </c>
      <c r="B389" s="411" t="s">
        <v>82</v>
      </c>
      <c r="C389" s="412">
        <v>1</v>
      </c>
      <c r="D389" s="243">
        <v>3788</v>
      </c>
      <c r="E389" s="243" t="s">
        <v>2315</v>
      </c>
      <c r="F389" s="413">
        <v>10575.48</v>
      </c>
      <c r="G389" s="413">
        <v>82704.19</v>
      </c>
      <c r="H389" s="243">
        <v>0</v>
      </c>
      <c r="I389" s="413">
        <v>93279.67</v>
      </c>
    </row>
    <row r="390" spans="1:9" hidden="1">
      <c r="A390" s="243" t="s">
        <v>1823</v>
      </c>
      <c r="B390" s="411" t="s">
        <v>82</v>
      </c>
      <c r="C390" s="412">
        <v>1</v>
      </c>
      <c r="D390" s="243">
        <v>3789</v>
      </c>
      <c r="E390" s="243" t="s">
        <v>3050</v>
      </c>
      <c r="F390" s="413">
        <v>71631.97</v>
      </c>
      <c r="G390" s="243">
        <v>0</v>
      </c>
      <c r="H390" s="243">
        <v>0</v>
      </c>
      <c r="I390" s="413">
        <v>71631.97</v>
      </c>
    </row>
    <row r="391" spans="1:9" hidden="1">
      <c r="A391" s="243" t="s">
        <v>1825</v>
      </c>
      <c r="B391" s="411" t="s">
        <v>82</v>
      </c>
      <c r="C391" s="412">
        <v>1</v>
      </c>
      <c r="D391" s="243">
        <v>3790</v>
      </c>
      <c r="E391" s="243" t="s">
        <v>3097</v>
      </c>
      <c r="F391" s="413">
        <v>145796.5</v>
      </c>
      <c r="G391" s="243">
        <v>0</v>
      </c>
      <c r="H391" s="243">
        <v>0</v>
      </c>
      <c r="I391" s="413">
        <v>145796.5</v>
      </c>
    </row>
    <row r="392" spans="1:9" hidden="1">
      <c r="A392" s="243" t="s">
        <v>1827</v>
      </c>
      <c r="B392" s="411" t="s">
        <v>82</v>
      </c>
      <c r="C392" s="412">
        <v>1</v>
      </c>
      <c r="D392" s="243">
        <v>3791</v>
      </c>
      <c r="E392" s="243" t="s">
        <v>2318</v>
      </c>
      <c r="F392" s="413">
        <v>29761.919999999998</v>
      </c>
      <c r="G392" s="243">
        <v>0</v>
      </c>
      <c r="H392" s="243">
        <v>0</v>
      </c>
      <c r="I392" s="413">
        <v>29761.919999999998</v>
      </c>
    </row>
    <row r="393" spans="1:9" hidden="1">
      <c r="A393" s="243" t="s">
        <v>1829</v>
      </c>
      <c r="B393" s="411" t="s">
        <v>82</v>
      </c>
      <c r="C393" s="412">
        <v>1</v>
      </c>
      <c r="D393" s="243">
        <v>3792</v>
      </c>
      <c r="E393" s="243" t="s">
        <v>2319</v>
      </c>
      <c r="F393" s="413">
        <v>29761.919999999998</v>
      </c>
      <c r="G393" s="243">
        <v>0</v>
      </c>
      <c r="H393" s="243">
        <v>0</v>
      </c>
      <c r="I393" s="413">
        <v>29761.919999999998</v>
      </c>
    </row>
    <row r="394" spans="1:9" hidden="1">
      <c r="A394" s="243" t="s">
        <v>3391</v>
      </c>
      <c r="B394" s="411" t="s">
        <v>82</v>
      </c>
      <c r="C394" s="412">
        <v>1</v>
      </c>
      <c r="D394" s="243">
        <v>3856</v>
      </c>
      <c r="E394" s="243" t="s">
        <v>3392</v>
      </c>
      <c r="F394" s="413">
        <v>5911.01</v>
      </c>
      <c r="G394" s="413">
        <v>242093.11</v>
      </c>
      <c r="H394" s="243">
        <v>0</v>
      </c>
      <c r="I394" s="413">
        <v>248004.12</v>
      </c>
    </row>
    <row r="395" spans="1:9" hidden="1">
      <c r="A395" s="243" t="s">
        <v>3474</v>
      </c>
      <c r="B395" s="411" t="s">
        <v>82</v>
      </c>
      <c r="C395" s="412">
        <v>1</v>
      </c>
      <c r="D395" s="243">
        <v>3861</v>
      </c>
      <c r="E395" s="243" t="s">
        <v>3015</v>
      </c>
      <c r="F395" s="413">
        <v>9787.65</v>
      </c>
      <c r="G395" s="413">
        <v>97608.05</v>
      </c>
      <c r="H395" s="243">
        <v>0</v>
      </c>
      <c r="I395" s="413">
        <v>107395.7</v>
      </c>
    </row>
    <row r="396" spans="1:9" hidden="1">
      <c r="A396" s="243" t="s">
        <v>157</v>
      </c>
      <c r="B396" s="411" t="s">
        <v>77</v>
      </c>
      <c r="C396" s="412">
        <v>1</v>
      </c>
      <c r="D396" s="243">
        <v>390</v>
      </c>
      <c r="E396" s="243" t="s">
        <v>3098</v>
      </c>
      <c r="F396" s="413">
        <v>249089998.31</v>
      </c>
      <c r="G396" s="243">
        <v>0</v>
      </c>
      <c r="H396" s="243">
        <v>0</v>
      </c>
      <c r="I396" s="413">
        <v>249089998.31</v>
      </c>
    </row>
    <row r="397" spans="1:9" hidden="1">
      <c r="A397" s="243" t="s">
        <v>545</v>
      </c>
      <c r="B397" s="411" t="s">
        <v>77</v>
      </c>
      <c r="C397" s="412">
        <v>1</v>
      </c>
      <c r="D397" s="243">
        <v>391</v>
      </c>
      <c r="E397" s="243" t="s">
        <v>3099</v>
      </c>
      <c r="F397" s="413">
        <v>246909879.83000001</v>
      </c>
      <c r="G397" s="243">
        <v>0</v>
      </c>
      <c r="H397" s="243">
        <v>0</v>
      </c>
      <c r="I397" s="413">
        <v>246909879.83000001</v>
      </c>
    </row>
    <row r="398" spans="1:9" hidden="1">
      <c r="A398" s="243" t="s">
        <v>546</v>
      </c>
      <c r="B398" s="411" t="s">
        <v>82</v>
      </c>
      <c r="C398" s="412">
        <v>1</v>
      </c>
      <c r="D398" s="243">
        <v>392</v>
      </c>
      <c r="E398" s="243" t="s">
        <v>2321</v>
      </c>
      <c r="F398" s="413">
        <v>3293968.98</v>
      </c>
      <c r="G398" s="243">
        <v>0</v>
      </c>
      <c r="H398" s="243">
        <v>0</v>
      </c>
      <c r="I398" s="413">
        <v>3293968.98</v>
      </c>
    </row>
    <row r="399" spans="1:9" hidden="1">
      <c r="A399" s="243" t="s">
        <v>547</v>
      </c>
      <c r="B399" s="411" t="s">
        <v>82</v>
      </c>
      <c r="C399" s="412">
        <v>1</v>
      </c>
      <c r="D399" s="243">
        <v>393</v>
      </c>
      <c r="E399" s="243" t="s">
        <v>3051</v>
      </c>
      <c r="F399" s="413">
        <v>696131.94</v>
      </c>
      <c r="G399" s="243">
        <v>0</v>
      </c>
      <c r="H399" s="243">
        <v>0</v>
      </c>
      <c r="I399" s="413">
        <v>696131.94</v>
      </c>
    </row>
    <row r="400" spans="1:9" hidden="1">
      <c r="A400" s="243" t="s">
        <v>548</v>
      </c>
      <c r="B400" s="411" t="s">
        <v>82</v>
      </c>
      <c r="C400" s="412">
        <v>1</v>
      </c>
      <c r="D400" s="243">
        <v>394</v>
      </c>
      <c r="E400" s="243" t="s">
        <v>3100</v>
      </c>
      <c r="F400" s="413">
        <v>4540223.04</v>
      </c>
      <c r="G400" s="243">
        <v>0</v>
      </c>
      <c r="H400" s="243">
        <v>0</v>
      </c>
      <c r="I400" s="413">
        <v>4540223.04</v>
      </c>
    </row>
    <row r="401" spans="1:9" hidden="1">
      <c r="A401" s="243" t="s">
        <v>549</v>
      </c>
      <c r="B401" s="411" t="s">
        <v>82</v>
      </c>
      <c r="C401" s="412">
        <v>1</v>
      </c>
      <c r="D401" s="243">
        <v>395</v>
      </c>
      <c r="E401" s="243" t="s">
        <v>3101</v>
      </c>
      <c r="F401" s="413">
        <v>76890788.829999998</v>
      </c>
      <c r="G401" s="243">
        <v>0</v>
      </c>
      <c r="H401" s="243">
        <v>0</v>
      </c>
      <c r="I401" s="413">
        <v>76890788.829999998</v>
      </c>
    </row>
    <row r="402" spans="1:9" hidden="1">
      <c r="A402" s="243" t="s">
        <v>550</v>
      </c>
      <c r="B402" s="411" t="s">
        <v>82</v>
      </c>
      <c r="C402" s="412">
        <v>1</v>
      </c>
      <c r="D402" s="243">
        <v>396</v>
      </c>
      <c r="E402" s="243" t="s">
        <v>3102</v>
      </c>
      <c r="F402" s="413">
        <v>161488767.03999999</v>
      </c>
      <c r="G402" s="243">
        <v>0</v>
      </c>
      <c r="H402" s="243">
        <v>0</v>
      </c>
      <c r="I402" s="413">
        <v>161488767.03999999</v>
      </c>
    </row>
    <row r="403" spans="1:9" hidden="1">
      <c r="A403" s="243" t="s">
        <v>551</v>
      </c>
      <c r="B403" s="411" t="s">
        <v>77</v>
      </c>
      <c r="C403" s="412">
        <v>1</v>
      </c>
      <c r="D403" s="243">
        <v>397</v>
      </c>
      <c r="E403" s="243" t="s">
        <v>3103</v>
      </c>
      <c r="F403" s="413">
        <v>2180118.48</v>
      </c>
      <c r="G403" s="243">
        <v>0</v>
      </c>
      <c r="H403" s="243">
        <v>0</v>
      </c>
      <c r="I403" s="413">
        <v>2180118.48</v>
      </c>
    </row>
    <row r="404" spans="1:9" hidden="1">
      <c r="A404" s="243" t="s">
        <v>552</v>
      </c>
      <c r="B404" s="411" t="s">
        <v>82</v>
      </c>
      <c r="C404" s="412">
        <v>1</v>
      </c>
      <c r="D404" s="243">
        <v>398</v>
      </c>
      <c r="E404" s="243" t="s">
        <v>2323</v>
      </c>
      <c r="F404" s="413">
        <v>491711.68</v>
      </c>
      <c r="G404" s="243">
        <v>0</v>
      </c>
      <c r="H404" s="243">
        <v>0</v>
      </c>
      <c r="I404" s="413">
        <v>491711.68</v>
      </c>
    </row>
    <row r="405" spans="1:9" hidden="1">
      <c r="A405" s="243" t="s">
        <v>553</v>
      </c>
      <c r="B405" s="411" t="s">
        <v>82</v>
      </c>
      <c r="C405" s="412">
        <v>1</v>
      </c>
      <c r="D405" s="243">
        <v>399</v>
      </c>
      <c r="E405" s="243" t="s">
        <v>2324</v>
      </c>
      <c r="F405" s="413">
        <v>1688406.8</v>
      </c>
      <c r="G405" s="243">
        <v>0</v>
      </c>
      <c r="H405" s="243">
        <v>0</v>
      </c>
      <c r="I405" s="413">
        <v>1688406.8</v>
      </c>
    </row>
    <row r="406" spans="1:9" hidden="1">
      <c r="A406" s="243" t="s">
        <v>158</v>
      </c>
      <c r="B406" s="411" t="s">
        <v>77</v>
      </c>
      <c r="C406" s="412">
        <v>1</v>
      </c>
      <c r="D406" s="243">
        <v>400</v>
      </c>
      <c r="E406" s="243" t="s">
        <v>3104</v>
      </c>
      <c r="F406" s="413">
        <v>565838.06999999995</v>
      </c>
      <c r="G406" s="243">
        <v>0</v>
      </c>
      <c r="H406" s="243">
        <v>0</v>
      </c>
      <c r="I406" s="413">
        <v>565838.06999999995</v>
      </c>
    </row>
    <row r="407" spans="1:9" hidden="1">
      <c r="A407" s="243" t="s">
        <v>554</v>
      </c>
      <c r="B407" s="411" t="s">
        <v>77</v>
      </c>
      <c r="C407" s="412">
        <v>1</v>
      </c>
      <c r="D407" s="243">
        <v>401</v>
      </c>
      <c r="E407" s="243" t="s">
        <v>3105</v>
      </c>
      <c r="F407" s="413">
        <v>565838.06999999995</v>
      </c>
      <c r="G407" s="243">
        <v>0</v>
      </c>
      <c r="H407" s="243">
        <v>0</v>
      </c>
      <c r="I407" s="413">
        <v>565838.06999999995</v>
      </c>
    </row>
    <row r="408" spans="1:9" hidden="1">
      <c r="A408" s="243" t="s">
        <v>555</v>
      </c>
      <c r="B408" s="411" t="s">
        <v>82</v>
      </c>
      <c r="C408" s="412">
        <v>1</v>
      </c>
      <c r="D408" s="243">
        <v>402</v>
      </c>
      <c r="E408" s="243" t="s">
        <v>3106</v>
      </c>
      <c r="F408" s="413">
        <v>59094.83</v>
      </c>
      <c r="G408" s="243">
        <v>0</v>
      </c>
      <c r="H408" s="243">
        <v>0</v>
      </c>
      <c r="I408" s="413">
        <v>59094.83</v>
      </c>
    </row>
    <row r="409" spans="1:9" hidden="1">
      <c r="A409" s="243" t="s">
        <v>556</v>
      </c>
      <c r="B409" s="411" t="s">
        <v>82</v>
      </c>
      <c r="C409" s="412">
        <v>1</v>
      </c>
      <c r="D409" s="243">
        <v>403</v>
      </c>
      <c r="E409" s="243" t="s">
        <v>3024</v>
      </c>
      <c r="F409" s="413">
        <v>506743.24</v>
      </c>
      <c r="G409" s="243">
        <v>0</v>
      </c>
      <c r="H409" s="243">
        <v>0</v>
      </c>
      <c r="I409" s="413">
        <v>506743.24</v>
      </c>
    </row>
    <row r="410" spans="1:9" hidden="1">
      <c r="A410" s="243" t="s">
        <v>159</v>
      </c>
      <c r="B410" s="411" t="s">
        <v>77</v>
      </c>
      <c r="C410" s="412">
        <v>1</v>
      </c>
      <c r="D410" s="243">
        <v>404</v>
      </c>
      <c r="E410" s="243" t="s">
        <v>3107</v>
      </c>
      <c r="F410" s="413">
        <v>16207119.630000001</v>
      </c>
      <c r="G410" s="243">
        <v>0</v>
      </c>
      <c r="H410" s="243">
        <v>0</v>
      </c>
      <c r="I410" s="413">
        <v>16207119.630000001</v>
      </c>
    </row>
    <row r="411" spans="1:9" hidden="1">
      <c r="A411" s="243" t="s">
        <v>557</v>
      </c>
      <c r="B411" s="411" t="s">
        <v>77</v>
      </c>
      <c r="C411" s="412">
        <v>1</v>
      </c>
      <c r="D411" s="243">
        <v>405</v>
      </c>
      <c r="E411" s="243" t="s">
        <v>3099</v>
      </c>
      <c r="F411" s="413">
        <v>14479635.83</v>
      </c>
      <c r="G411" s="243">
        <v>0</v>
      </c>
      <c r="H411" s="243">
        <v>0</v>
      </c>
      <c r="I411" s="413">
        <v>14479635.83</v>
      </c>
    </row>
    <row r="412" spans="1:9" hidden="1">
      <c r="A412" s="243" t="s">
        <v>558</v>
      </c>
      <c r="B412" s="411" t="s">
        <v>82</v>
      </c>
      <c r="C412" s="412">
        <v>1</v>
      </c>
      <c r="D412" s="243">
        <v>406</v>
      </c>
      <c r="E412" s="243" t="s">
        <v>3052</v>
      </c>
      <c r="F412" s="413">
        <v>14479635.83</v>
      </c>
      <c r="G412" s="243">
        <v>0</v>
      </c>
      <c r="H412" s="243">
        <v>0</v>
      </c>
      <c r="I412" s="413">
        <v>14479635.83</v>
      </c>
    </row>
    <row r="413" spans="1:9" hidden="1">
      <c r="A413" s="243" t="s">
        <v>559</v>
      </c>
      <c r="B413" s="411" t="s">
        <v>77</v>
      </c>
      <c r="C413" s="412">
        <v>1</v>
      </c>
      <c r="D413" s="243">
        <v>407</v>
      </c>
      <c r="E413" s="243" t="s">
        <v>3103</v>
      </c>
      <c r="F413" s="413">
        <v>1727483.8</v>
      </c>
      <c r="G413" s="243">
        <v>0</v>
      </c>
      <c r="H413" s="243">
        <v>0</v>
      </c>
      <c r="I413" s="413">
        <v>1727483.8</v>
      </c>
    </row>
    <row r="414" spans="1:9" hidden="1">
      <c r="A414" s="243" t="s">
        <v>560</v>
      </c>
      <c r="B414" s="411" t="s">
        <v>82</v>
      </c>
      <c r="C414" s="412">
        <v>1</v>
      </c>
      <c r="D414" s="243">
        <v>408</v>
      </c>
      <c r="E414" s="243" t="s">
        <v>2330</v>
      </c>
      <c r="F414" s="413">
        <v>1727483.8</v>
      </c>
      <c r="G414" s="243">
        <v>0</v>
      </c>
      <c r="H414" s="243">
        <v>0</v>
      </c>
      <c r="I414" s="413">
        <v>1727483.8</v>
      </c>
    </row>
    <row r="415" spans="1:9" hidden="1">
      <c r="A415" s="243" t="s">
        <v>160</v>
      </c>
      <c r="B415" s="411" t="s">
        <v>77</v>
      </c>
      <c r="C415" s="412">
        <v>1</v>
      </c>
      <c r="D415" s="243">
        <v>1467</v>
      </c>
      <c r="E415" s="243" t="s">
        <v>3108</v>
      </c>
      <c r="F415" s="413">
        <v>41158949.460000001</v>
      </c>
      <c r="G415" s="243">
        <v>0</v>
      </c>
      <c r="H415" s="243">
        <v>0</v>
      </c>
      <c r="I415" s="413">
        <v>41158949.460000001</v>
      </c>
    </row>
    <row r="416" spans="1:9" hidden="1">
      <c r="A416" s="243" t="s">
        <v>561</v>
      </c>
      <c r="B416" s="411" t="s">
        <v>77</v>
      </c>
      <c r="C416" s="412">
        <v>1</v>
      </c>
      <c r="D416" s="243">
        <v>1468</v>
      </c>
      <c r="E416" s="243" t="s">
        <v>3109</v>
      </c>
      <c r="F416" s="413">
        <v>40564207.960000001</v>
      </c>
      <c r="G416" s="243">
        <v>0</v>
      </c>
      <c r="H416" s="243">
        <v>0</v>
      </c>
      <c r="I416" s="413">
        <v>40564207.960000001</v>
      </c>
    </row>
    <row r="417" spans="1:9" hidden="1">
      <c r="A417" s="243" t="s">
        <v>562</v>
      </c>
      <c r="B417" s="411" t="s">
        <v>82</v>
      </c>
      <c r="C417" s="412">
        <v>1</v>
      </c>
      <c r="D417" s="243">
        <v>1469</v>
      </c>
      <c r="E417" s="243" t="s">
        <v>3110</v>
      </c>
      <c r="F417" s="413">
        <v>38237878.189999998</v>
      </c>
      <c r="G417" s="243">
        <v>0</v>
      </c>
      <c r="H417" s="243">
        <v>0</v>
      </c>
      <c r="I417" s="413">
        <v>38237878.189999998</v>
      </c>
    </row>
    <row r="418" spans="1:9" hidden="1">
      <c r="A418" s="243" t="s">
        <v>563</v>
      </c>
      <c r="B418" s="411" t="s">
        <v>82</v>
      </c>
      <c r="C418" s="412">
        <v>1</v>
      </c>
      <c r="D418" s="243">
        <v>1653</v>
      </c>
      <c r="E418" s="243" t="s">
        <v>3111</v>
      </c>
      <c r="F418" s="413">
        <v>2326329.77</v>
      </c>
      <c r="G418" s="243">
        <v>0</v>
      </c>
      <c r="H418" s="243">
        <v>0</v>
      </c>
      <c r="I418" s="413">
        <v>2326329.77</v>
      </c>
    </row>
    <row r="419" spans="1:9" hidden="1">
      <c r="A419" s="243" t="s">
        <v>564</v>
      </c>
      <c r="B419" s="411" t="s">
        <v>77</v>
      </c>
      <c r="C419" s="412">
        <v>1</v>
      </c>
      <c r="D419" s="243">
        <v>1550</v>
      </c>
      <c r="E419" s="243" t="s">
        <v>3103</v>
      </c>
      <c r="F419" s="413">
        <v>594741.5</v>
      </c>
      <c r="G419" s="243">
        <v>0</v>
      </c>
      <c r="H419" s="243">
        <v>0</v>
      </c>
      <c r="I419" s="413">
        <v>594741.5</v>
      </c>
    </row>
    <row r="420" spans="1:9" hidden="1">
      <c r="A420" s="243" t="s">
        <v>565</v>
      </c>
      <c r="B420" s="411" t="s">
        <v>82</v>
      </c>
      <c r="C420" s="412">
        <v>1</v>
      </c>
      <c r="D420" s="243">
        <v>1551</v>
      </c>
      <c r="E420" s="243" t="s">
        <v>2333</v>
      </c>
      <c r="F420" s="413">
        <v>594741.5</v>
      </c>
      <c r="G420" s="243">
        <v>0</v>
      </c>
      <c r="H420" s="243">
        <v>0</v>
      </c>
      <c r="I420" s="413">
        <v>594741.5</v>
      </c>
    </row>
    <row r="421" spans="1:9" hidden="1">
      <c r="A421" s="243" t="s">
        <v>389</v>
      </c>
      <c r="B421" s="411" t="s">
        <v>77</v>
      </c>
      <c r="C421" s="412">
        <v>1</v>
      </c>
      <c r="D421" s="243">
        <v>1956</v>
      </c>
      <c r="E421" s="243" t="s">
        <v>3108</v>
      </c>
      <c r="F421" s="413">
        <v>30275029.75</v>
      </c>
      <c r="G421" s="243">
        <v>0</v>
      </c>
      <c r="H421" s="243">
        <v>0</v>
      </c>
      <c r="I421" s="413">
        <v>30275029.75</v>
      </c>
    </row>
    <row r="422" spans="1:9" hidden="1">
      <c r="A422" s="243" t="s">
        <v>566</v>
      </c>
      <c r="B422" s="411" t="s">
        <v>77</v>
      </c>
      <c r="C422" s="412">
        <v>1</v>
      </c>
      <c r="D422" s="243">
        <v>1957</v>
      </c>
      <c r="E422" s="243" t="s">
        <v>3109</v>
      </c>
      <c r="F422" s="413">
        <v>26943567.82</v>
      </c>
      <c r="G422" s="243">
        <v>0</v>
      </c>
      <c r="H422" s="243">
        <v>0</v>
      </c>
      <c r="I422" s="413">
        <v>26943567.82</v>
      </c>
    </row>
    <row r="423" spans="1:9" hidden="1">
      <c r="A423" s="243" t="s">
        <v>567</v>
      </c>
      <c r="B423" s="411" t="s">
        <v>82</v>
      </c>
      <c r="C423" s="412">
        <v>1</v>
      </c>
      <c r="D423" s="243">
        <v>1958</v>
      </c>
      <c r="E423" s="243" t="s">
        <v>3110</v>
      </c>
      <c r="F423" s="413">
        <v>24051626.989999998</v>
      </c>
      <c r="G423" s="243">
        <v>0</v>
      </c>
      <c r="H423" s="243">
        <v>0</v>
      </c>
      <c r="I423" s="413">
        <v>24051626.989999998</v>
      </c>
    </row>
    <row r="424" spans="1:9" hidden="1">
      <c r="A424" s="243" t="s">
        <v>568</v>
      </c>
      <c r="B424" s="411" t="s">
        <v>82</v>
      </c>
      <c r="C424" s="412">
        <v>1</v>
      </c>
      <c r="D424" s="243">
        <v>1959</v>
      </c>
      <c r="E424" s="243" t="s">
        <v>3111</v>
      </c>
      <c r="F424" s="413">
        <v>1942386.71</v>
      </c>
      <c r="G424" s="243">
        <v>0</v>
      </c>
      <c r="H424" s="243">
        <v>0</v>
      </c>
      <c r="I424" s="413">
        <v>1942386.71</v>
      </c>
    </row>
    <row r="425" spans="1:9" hidden="1">
      <c r="A425" s="243" t="s">
        <v>840</v>
      </c>
      <c r="B425" s="411" t="s">
        <v>82</v>
      </c>
      <c r="C425" s="412">
        <v>1</v>
      </c>
      <c r="D425" s="243">
        <v>2594</v>
      </c>
      <c r="E425" s="243" t="s">
        <v>2298</v>
      </c>
      <c r="F425" s="413">
        <v>162550.74</v>
      </c>
      <c r="G425" s="243">
        <v>0</v>
      </c>
      <c r="H425" s="243">
        <v>0</v>
      </c>
      <c r="I425" s="413">
        <v>162550.74</v>
      </c>
    </row>
    <row r="426" spans="1:9" hidden="1">
      <c r="A426" s="243" t="s">
        <v>869</v>
      </c>
      <c r="B426" s="411" t="s">
        <v>82</v>
      </c>
      <c r="C426" s="412">
        <v>1</v>
      </c>
      <c r="D426" s="243">
        <v>2640</v>
      </c>
      <c r="E426" s="243" t="s">
        <v>3089</v>
      </c>
      <c r="F426" s="413">
        <v>787003.38</v>
      </c>
      <c r="G426" s="243">
        <v>0</v>
      </c>
      <c r="H426" s="243">
        <v>0</v>
      </c>
      <c r="I426" s="413">
        <v>787003.38</v>
      </c>
    </row>
    <row r="427" spans="1:9" hidden="1">
      <c r="A427" s="243" t="s">
        <v>794</v>
      </c>
      <c r="B427" s="411" t="s">
        <v>77</v>
      </c>
      <c r="C427" s="412">
        <v>1</v>
      </c>
      <c r="D427" s="243">
        <v>2454</v>
      </c>
      <c r="E427" s="243" t="s">
        <v>3112</v>
      </c>
      <c r="F427" s="413">
        <v>3331461.93</v>
      </c>
      <c r="G427" s="243">
        <v>0</v>
      </c>
      <c r="H427" s="243">
        <v>0</v>
      </c>
      <c r="I427" s="413">
        <v>3331461.93</v>
      </c>
    </row>
    <row r="428" spans="1:9" hidden="1">
      <c r="A428" s="243" t="s">
        <v>795</v>
      </c>
      <c r="B428" s="411" t="s">
        <v>82</v>
      </c>
      <c r="C428" s="412">
        <v>1</v>
      </c>
      <c r="D428" s="243">
        <v>2455</v>
      </c>
      <c r="E428" s="243" t="s">
        <v>3113</v>
      </c>
      <c r="F428" s="413">
        <v>3331461.93</v>
      </c>
      <c r="G428" s="243">
        <v>0</v>
      </c>
      <c r="H428" s="243">
        <v>0</v>
      </c>
      <c r="I428" s="413">
        <v>3331461.93</v>
      </c>
    </row>
    <row r="429" spans="1:9" hidden="1">
      <c r="A429" s="243" t="s">
        <v>810</v>
      </c>
      <c r="B429" s="411" t="s">
        <v>77</v>
      </c>
      <c r="C429" s="412">
        <v>1</v>
      </c>
      <c r="D429" s="243">
        <v>2611</v>
      </c>
      <c r="E429" s="243" t="s">
        <v>3114</v>
      </c>
      <c r="F429" s="413">
        <v>7385645.5899999999</v>
      </c>
      <c r="G429" s="243">
        <v>0</v>
      </c>
      <c r="H429" s="243">
        <v>0</v>
      </c>
      <c r="I429" s="413">
        <v>7385645.5899999999</v>
      </c>
    </row>
    <row r="430" spans="1:9" hidden="1">
      <c r="A430" s="243" t="s">
        <v>811</v>
      </c>
      <c r="B430" s="411" t="s">
        <v>82</v>
      </c>
      <c r="C430" s="412">
        <v>1</v>
      </c>
      <c r="D430" s="243">
        <v>2613</v>
      </c>
      <c r="E430" s="243" t="s">
        <v>3036</v>
      </c>
      <c r="F430" s="413">
        <v>7109021.75</v>
      </c>
      <c r="G430" s="243">
        <v>0</v>
      </c>
      <c r="H430" s="243">
        <v>0</v>
      </c>
      <c r="I430" s="413">
        <v>7109021.75</v>
      </c>
    </row>
    <row r="431" spans="1:9" hidden="1">
      <c r="A431" s="243" t="s">
        <v>816</v>
      </c>
      <c r="B431" s="411" t="s">
        <v>82</v>
      </c>
      <c r="C431" s="412">
        <v>1</v>
      </c>
      <c r="D431" s="243">
        <v>2614</v>
      </c>
      <c r="E431" s="243" t="s">
        <v>3037</v>
      </c>
      <c r="F431" s="413">
        <v>148205.74</v>
      </c>
      <c r="G431" s="243">
        <v>0</v>
      </c>
      <c r="H431" s="243">
        <v>0</v>
      </c>
      <c r="I431" s="413">
        <v>148205.74</v>
      </c>
    </row>
    <row r="432" spans="1:9" hidden="1">
      <c r="A432" s="243" t="s">
        <v>835</v>
      </c>
      <c r="B432" s="411" t="s">
        <v>82</v>
      </c>
      <c r="C432" s="412">
        <v>1</v>
      </c>
      <c r="D432" s="243">
        <v>2616</v>
      </c>
      <c r="E432" s="243" t="s">
        <v>3115</v>
      </c>
      <c r="F432" s="413">
        <v>128418.1</v>
      </c>
      <c r="G432" s="243">
        <v>0</v>
      </c>
      <c r="H432" s="243">
        <v>0</v>
      </c>
      <c r="I432" s="413">
        <v>128418.1</v>
      </c>
    </row>
    <row r="433" spans="1:9" hidden="1">
      <c r="A433" s="243" t="s">
        <v>161</v>
      </c>
      <c r="B433" s="411" t="s">
        <v>77</v>
      </c>
      <c r="C433" s="412">
        <v>1</v>
      </c>
      <c r="D433" s="243">
        <v>409</v>
      </c>
      <c r="E433" s="243" t="s">
        <v>20</v>
      </c>
      <c r="F433" s="413">
        <v>23594135.690000001</v>
      </c>
      <c r="G433" s="243">
        <v>0</v>
      </c>
      <c r="H433" s="243">
        <v>0</v>
      </c>
      <c r="I433" s="413">
        <v>23594135.690000001</v>
      </c>
    </row>
    <row r="434" spans="1:9" hidden="1">
      <c r="A434" s="243" t="s">
        <v>162</v>
      </c>
      <c r="B434" s="411" t="s">
        <v>77</v>
      </c>
      <c r="C434" s="412">
        <v>1</v>
      </c>
      <c r="D434" s="243">
        <v>410</v>
      </c>
      <c r="E434" s="243" t="s">
        <v>3116</v>
      </c>
      <c r="F434" s="413">
        <v>29300153.579999998</v>
      </c>
      <c r="G434" s="243">
        <v>0</v>
      </c>
      <c r="H434" s="243">
        <v>0</v>
      </c>
      <c r="I434" s="413">
        <v>29300153.579999998</v>
      </c>
    </row>
    <row r="435" spans="1:9" hidden="1">
      <c r="A435" s="243" t="s">
        <v>163</v>
      </c>
      <c r="B435" s="411" t="s">
        <v>82</v>
      </c>
      <c r="C435" s="412">
        <v>1</v>
      </c>
      <c r="D435" s="243">
        <v>411</v>
      </c>
      <c r="E435" s="243" t="s">
        <v>3117</v>
      </c>
      <c r="F435" s="413">
        <v>160249.01999999999</v>
      </c>
      <c r="G435" s="243">
        <v>0</v>
      </c>
      <c r="H435" s="243">
        <v>0</v>
      </c>
      <c r="I435" s="413">
        <v>160249.01999999999</v>
      </c>
    </row>
    <row r="436" spans="1:9" hidden="1">
      <c r="A436" s="243" t="s">
        <v>164</v>
      </c>
      <c r="B436" s="411" t="s">
        <v>82</v>
      </c>
      <c r="C436" s="412">
        <v>1</v>
      </c>
      <c r="D436" s="243">
        <v>412</v>
      </c>
      <c r="E436" s="243" t="s">
        <v>2340</v>
      </c>
      <c r="F436" s="413">
        <v>11750263.279999999</v>
      </c>
      <c r="G436" s="243">
        <v>0</v>
      </c>
      <c r="H436" s="243">
        <v>0</v>
      </c>
      <c r="I436" s="413">
        <v>11750263.279999999</v>
      </c>
    </row>
    <row r="437" spans="1:9" hidden="1">
      <c r="A437" s="243" t="s">
        <v>165</v>
      </c>
      <c r="B437" s="411" t="s">
        <v>82</v>
      </c>
      <c r="C437" s="412">
        <v>1</v>
      </c>
      <c r="D437" s="243">
        <v>413</v>
      </c>
      <c r="E437" s="243" t="s">
        <v>3118</v>
      </c>
      <c r="F437" s="413">
        <v>118838.02</v>
      </c>
      <c r="G437" s="243">
        <v>0</v>
      </c>
      <c r="H437" s="243">
        <v>0</v>
      </c>
      <c r="I437" s="413">
        <v>118838.02</v>
      </c>
    </row>
    <row r="438" spans="1:9" hidden="1">
      <c r="A438" s="243" t="s">
        <v>166</v>
      </c>
      <c r="B438" s="411" t="s">
        <v>82</v>
      </c>
      <c r="C438" s="412">
        <v>1</v>
      </c>
      <c r="D438" s="243">
        <v>414</v>
      </c>
      <c r="E438" s="243" t="s">
        <v>2341</v>
      </c>
      <c r="F438" s="413">
        <v>896214.12</v>
      </c>
      <c r="G438" s="243">
        <v>0</v>
      </c>
      <c r="H438" s="243">
        <v>0</v>
      </c>
      <c r="I438" s="413">
        <v>896214.12</v>
      </c>
    </row>
    <row r="439" spans="1:9" hidden="1">
      <c r="A439" s="243" t="s">
        <v>167</v>
      </c>
      <c r="B439" s="411" t="s">
        <v>82</v>
      </c>
      <c r="C439" s="412">
        <v>1</v>
      </c>
      <c r="D439" s="243">
        <v>415</v>
      </c>
      <c r="E439" s="243" t="s">
        <v>3119</v>
      </c>
      <c r="F439" s="413">
        <v>168210</v>
      </c>
      <c r="G439" s="243">
        <v>0</v>
      </c>
      <c r="H439" s="243">
        <v>0</v>
      </c>
      <c r="I439" s="413">
        <v>168210</v>
      </c>
    </row>
    <row r="440" spans="1:9" hidden="1">
      <c r="A440" s="243" t="s">
        <v>168</v>
      </c>
      <c r="B440" s="411" t="s">
        <v>82</v>
      </c>
      <c r="C440" s="412">
        <v>1</v>
      </c>
      <c r="D440" s="243">
        <v>416</v>
      </c>
      <c r="E440" s="243" t="s">
        <v>3120</v>
      </c>
      <c r="F440" s="413">
        <v>655537.57999999996</v>
      </c>
      <c r="G440" s="243">
        <v>0</v>
      </c>
      <c r="H440" s="243">
        <v>0</v>
      </c>
      <c r="I440" s="413">
        <v>655537.57999999996</v>
      </c>
    </row>
    <row r="441" spans="1:9" hidden="1">
      <c r="A441" s="243" t="s">
        <v>169</v>
      </c>
      <c r="B441" s="411" t="s">
        <v>82</v>
      </c>
      <c r="C441" s="412">
        <v>1</v>
      </c>
      <c r="D441" s="243">
        <v>417</v>
      </c>
      <c r="E441" s="243" t="s">
        <v>3121</v>
      </c>
      <c r="F441" s="413">
        <v>265770</v>
      </c>
      <c r="G441" s="243">
        <v>0</v>
      </c>
      <c r="H441" s="243">
        <v>0</v>
      </c>
      <c r="I441" s="413">
        <v>265770</v>
      </c>
    </row>
    <row r="442" spans="1:9" hidden="1">
      <c r="A442" s="243" t="s">
        <v>170</v>
      </c>
      <c r="B442" s="411" t="s">
        <v>82</v>
      </c>
      <c r="C442" s="412">
        <v>1</v>
      </c>
      <c r="D442" s="243">
        <v>418</v>
      </c>
      <c r="E442" s="243" t="s">
        <v>3122</v>
      </c>
      <c r="F442" s="413">
        <v>1532344.41</v>
      </c>
      <c r="G442" s="243">
        <v>0</v>
      </c>
      <c r="H442" s="243">
        <v>0</v>
      </c>
      <c r="I442" s="413">
        <v>1532344.41</v>
      </c>
    </row>
    <row r="443" spans="1:9" hidden="1">
      <c r="A443" s="243" t="s">
        <v>171</v>
      </c>
      <c r="B443" s="411" t="s">
        <v>82</v>
      </c>
      <c r="C443" s="412">
        <v>1</v>
      </c>
      <c r="D443" s="243">
        <v>419</v>
      </c>
      <c r="E443" s="243" t="s">
        <v>3118</v>
      </c>
      <c r="F443" s="413">
        <v>1550000</v>
      </c>
      <c r="G443" s="243">
        <v>0</v>
      </c>
      <c r="H443" s="243">
        <v>0</v>
      </c>
      <c r="I443" s="413">
        <v>1550000</v>
      </c>
    </row>
    <row r="444" spans="1:9" hidden="1">
      <c r="A444" s="243" t="s">
        <v>172</v>
      </c>
      <c r="B444" s="411" t="s">
        <v>82</v>
      </c>
      <c r="C444" s="412">
        <v>1</v>
      </c>
      <c r="D444" s="243">
        <v>420</v>
      </c>
      <c r="E444" s="243" t="s">
        <v>3123</v>
      </c>
      <c r="F444" s="413">
        <v>3159930</v>
      </c>
      <c r="G444" s="243">
        <v>0</v>
      </c>
      <c r="H444" s="243">
        <v>0</v>
      </c>
      <c r="I444" s="413">
        <v>3159930</v>
      </c>
    </row>
    <row r="445" spans="1:9" hidden="1">
      <c r="A445" s="243" t="s">
        <v>173</v>
      </c>
      <c r="B445" s="411" t="s">
        <v>82</v>
      </c>
      <c r="C445" s="412">
        <v>1</v>
      </c>
      <c r="D445" s="243">
        <v>421</v>
      </c>
      <c r="E445" s="243" t="s">
        <v>3124</v>
      </c>
      <c r="F445" s="413">
        <v>281907.7</v>
      </c>
      <c r="G445" s="243">
        <v>0</v>
      </c>
      <c r="H445" s="243">
        <v>0</v>
      </c>
      <c r="I445" s="413">
        <v>281907.7</v>
      </c>
    </row>
    <row r="446" spans="1:9" hidden="1">
      <c r="A446" s="243" t="s">
        <v>174</v>
      </c>
      <c r="B446" s="411" t="s">
        <v>82</v>
      </c>
      <c r="C446" s="412">
        <v>1</v>
      </c>
      <c r="D446" s="243">
        <v>422</v>
      </c>
      <c r="E446" s="243" t="s">
        <v>3125</v>
      </c>
      <c r="F446" s="413">
        <v>224137.31</v>
      </c>
      <c r="G446" s="243">
        <v>0</v>
      </c>
      <c r="H446" s="243">
        <v>0</v>
      </c>
      <c r="I446" s="413">
        <v>224137.31</v>
      </c>
    </row>
    <row r="447" spans="1:9" hidden="1">
      <c r="A447" s="243" t="s">
        <v>175</v>
      </c>
      <c r="B447" s="411" t="s">
        <v>82</v>
      </c>
      <c r="C447" s="412">
        <v>1</v>
      </c>
      <c r="D447" s="243">
        <v>423</v>
      </c>
      <c r="E447" s="243" t="s">
        <v>3126</v>
      </c>
      <c r="F447" s="413">
        <v>3000000</v>
      </c>
      <c r="G447" s="243">
        <v>0</v>
      </c>
      <c r="H447" s="243">
        <v>0</v>
      </c>
      <c r="I447" s="413">
        <v>3000000</v>
      </c>
    </row>
    <row r="448" spans="1:9" hidden="1">
      <c r="A448" s="243" t="s">
        <v>176</v>
      </c>
      <c r="B448" s="411" t="s">
        <v>82</v>
      </c>
      <c r="C448" s="412">
        <v>1</v>
      </c>
      <c r="D448" s="243">
        <v>424</v>
      </c>
      <c r="E448" s="243" t="s">
        <v>3127</v>
      </c>
      <c r="F448" s="413">
        <v>5387272.5499999998</v>
      </c>
      <c r="G448" s="243">
        <v>0</v>
      </c>
      <c r="H448" s="243">
        <v>0</v>
      </c>
      <c r="I448" s="413">
        <v>5387272.5499999998</v>
      </c>
    </row>
    <row r="449" spans="1:9" hidden="1">
      <c r="A449" s="243" t="s">
        <v>177</v>
      </c>
      <c r="B449" s="411" t="s">
        <v>82</v>
      </c>
      <c r="C449" s="412">
        <v>1</v>
      </c>
      <c r="D449" s="243">
        <v>425</v>
      </c>
      <c r="E449" s="243" t="s">
        <v>3128</v>
      </c>
      <c r="F449" s="413">
        <v>149479.59</v>
      </c>
      <c r="G449" s="243">
        <v>0</v>
      </c>
      <c r="H449" s="243">
        <v>0</v>
      </c>
      <c r="I449" s="413">
        <v>149479.59</v>
      </c>
    </row>
    <row r="450" spans="1:9" hidden="1">
      <c r="A450" s="243" t="s">
        <v>178</v>
      </c>
      <c r="B450" s="411" t="s">
        <v>77</v>
      </c>
      <c r="C450" s="412">
        <v>1</v>
      </c>
      <c r="D450" s="243">
        <v>1370</v>
      </c>
      <c r="E450" s="243" t="s">
        <v>3129</v>
      </c>
      <c r="F450" s="413">
        <v>23594135.690000001</v>
      </c>
      <c r="G450" s="243">
        <v>0</v>
      </c>
      <c r="H450" s="243">
        <v>0</v>
      </c>
      <c r="I450" s="413">
        <v>23594135.690000001</v>
      </c>
    </row>
    <row r="451" spans="1:9" hidden="1">
      <c r="A451" s="243" t="s">
        <v>179</v>
      </c>
      <c r="B451" s="411" t="s">
        <v>82</v>
      </c>
      <c r="C451" s="412">
        <v>1</v>
      </c>
      <c r="D451" s="243">
        <v>1371</v>
      </c>
      <c r="E451" s="243" t="s">
        <v>3130</v>
      </c>
      <c r="F451" s="413">
        <v>1187641.6000000001</v>
      </c>
      <c r="G451" s="243">
        <v>0</v>
      </c>
      <c r="H451" s="243">
        <v>0</v>
      </c>
      <c r="I451" s="413">
        <v>1187641.6000000001</v>
      </c>
    </row>
    <row r="452" spans="1:9" hidden="1">
      <c r="A452" s="243" t="s">
        <v>180</v>
      </c>
      <c r="B452" s="411" t="s">
        <v>82</v>
      </c>
      <c r="C452" s="412">
        <v>1</v>
      </c>
      <c r="D452" s="243">
        <v>1372</v>
      </c>
      <c r="E452" s="243" t="s">
        <v>3131</v>
      </c>
      <c r="F452" s="413">
        <v>13583641.640000001</v>
      </c>
      <c r="G452" s="243">
        <v>0</v>
      </c>
      <c r="H452" s="243">
        <v>0</v>
      </c>
      <c r="I452" s="413">
        <v>13583641.640000001</v>
      </c>
    </row>
    <row r="453" spans="1:9" hidden="1">
      <c r="A453" s="243" t="s">
        <v>373</v>
      </c>
      <c r="B453" s="411" t="s">
        <v>82</v>
      </c>
      <c r="C453" s="412">
        <v>1</v>
      </c>
      <c r="D453" s="243">
        <v>1851</v>
      </c>
      <c r="E453" s="243" t="s">
        <v>2352</v>
      </c>
      <c r="F453" s="413">
        <v>8822852.4499999993</v>
      </c>
      <c r="G453" s="243">
        <v>0</v>
      </c>
      <c r="H453" s="243">
        <v>0</v>
      </c>
      <c r="I453" s="413">
        <v>8822852.4499999993</v>
      </c>
    </row>
    <row r="454" spans="1:9" hidden="1">
      <c r="A454" s="243" t="s">
        <v>181</v>
      </c>
      <c r="B454" s="411" t="s">
        <v>77</v>
      </c>
      <c r="C454" s="412">
        <v>1</v>
      </c>
      <c r="D454" s="243">
        <v>1847</v>
      </c>
      <c r="E454" s="243" t="s">
        <v>3132</v>
      </c>
      <c r="F454" s="413">
        <v>29300153.579999998</v>
      </c>
      <c r="G454" s="243">
        <v>0</v>
      </c>
      <c r="H454" s="243">
        <v>0</v>
      </c>
      <c r="I454" s="413">
        <v>29300153.579999998</v>
      </c>
    </row>
    <row r="455" spans="1:9" hidden="1">
      <c r="A455" s="243" t="s">
        <v>712</v>
      </c>
      <c r="B455" s="411" t="s">
        <v>82</v>
      </c>
      <c r="C455" s="412">
        <v>1</v>
      </c>
      <c r="D455" s="243">
        <v>426</v>
      </c>
      <c r="E455" s="243" t="s">
        <v>3133</v>
      </c>
      <c r="F455" s="413">
        <v>29300153.579999998</v>
      </c>
      <c r="G455" s="243">
        <v>0</v>
      </c>
      <c r="H455" s="243">
        <v>0</v>
      </c>
      <c r="I455" s="413">
        <v>-29300153.579999998</v>
      </c>
    </row>
    <row r="456" spans="1:9" hidden="1">
      <c r="A456" s="243" t="s">
        <v>182</v>
      </c>
      <c r="B456" s="411" t="s">
        <v>77</v>
      </c>
      <c r="C456" s="412">
        <v>1</v>
      </c>
      <c r="D456" s="243">
        <v>427</v>
      </c>
      <c r="E456" s="243" t="s">
        <v>3134</v>
      </c>
      <c r="F456" s="413">
        <v>88283872.469999999</v>
      </c>
      <c r="G456" s="243">
        <v>0</v>
      </c>
      <c r="H456" s="243">
        <v>0</v>
      </c>
      <c r="I456" s="413">
        <v>88283872.469999999</v>
      </c>
    </row>
    <row r="457" spans="1:9" hidden="1">
      <c r="A457" s="243" t="s">
        <v>183</v>
      </c>
      <c r="B457" s="411" t="s">
        <v>77</v>
      </c>
      <c r="C457" s="412">
        <v>1</v>
      </c>
      <c r="D457" s="243">
        <v>428</v>
      </c>
      <c r="E457" s="243" t="s">
        <v>3135</v>
      </c>
      <c r="F457" s="413">
        <v>88283872.469999999</v>
      </c>
      <c r="G457" s="243">
        <v>0</v>
      </c>
      <c r="H457" s="243">
        <v>0</v>
      </c>
      <c r="I457" s="413">
        <v>88283872.469999999</v>
      </c>
    </row>
    <row r="458" spans="1:9" hidden="1">
      <c r="A458" s="243" t="s">
        <v>184</v>
      </c>
      <c r="B458" s="411" t="s">
        <v>77</v>
      </c>
      <c r="C458" s="412">
        <v>1</v>
      </c>
      <c r="D458" s="243">
        <v>429</v>
      </c>
      <c r="E458" s="243" t="s">
        <v>2357</v>
      </c>
      <c r="F458" s="413">
        <v>88283872.469999999</v>
      </c>
      <c r="G458" s="243">
        <v>0</v>
      </c>
      <c r="H458" s="243">
        <v>0</v>
      </c>
      <c r="I458" s="413">
        <v>88283872.469999999</v>
      </c>
    </row>
    <row r="459" spans="1:9" hidden="1">
      <c r="A459" s="243" t="s">
        <v>185</v>
      </c>
      <c r="B459" s="411" t="s">
        <v>82</v>
      </c>
      <c r="C459" s="412">
        <v>1</v>
      </c>
      <c r="D459" s="243">
        <v>430</v>
      </c>
      <c r="E459" s="243" t="s">
        <v>402</v>
      </c>
      <c r="F459" s="413">
        <v>1588934.94</v>
      </c>
      <c r="G459" s="243">
        <v>0</v>
      </c>
      <c r="H459" s="243">
        <v>0</v>
      </c>
      <c r="I459" s="413">
        <v>1588934.94</v>
      </c>
    </row>
    <row r="460" spans="1:9" hidden="1">
      <c r="A460" s="243" t="s">
        <v>186</v>
      </c>
      <c r="B460" s="411" t="s">
        <v>82</v>
      </c>
      <c r="C460" s="412">
        <v>1</v>
      </c>
      <c r="D460" s="243">
        <v>431</v>
      </c>
      <c r="E460" s="243" t="s">
        <v>401</v>
      </c>
      <c r="F460" s="413">
        <v>86694937.530000001</v>
      </c>
      <c r="G460" s="243">
        <v>0</v>
      </c>
      <c r="H460" s="243">
        <v>0</v>
      </c>
      <c r="I460" s="413">
        <v>86694937.530000001</v>
      </c>
    </row>
    <row r="461" spans="1:9" hidden="1">
      <c r="A461" s="412">
        <v>2</v>
      </c>
      <c r="B461" s="411" t="s">
        <v>77</v>
      </c>
      <c r="C461" s="412">
        <v>2</v>
      </c>
      <c r="D461" s="243">
        <v>432</v>
      </c>
      <c r="E461" s="243" t="s">
        <v>2358</v>
      </c>
      <c r="F461" s="413">
        <v>1040693694.49</v>
      </c>
      <c r="G461" s="413">
        <v>16300281.869999999</v>
      </c>
      <c r="H461" s="413">
        <v>-20710300.969999999</v>
      </c>
      <c r="I461" s="413">
        <v>-1045103713.59</v>
      </c>
    </row>
    <row r="462" spans="1:9" hidden="1">
      <c r="A462" s="243" t="s">
        <v>187</v>
      </c>
      <c r="B462" s="411" t="s">
        <v>77</v>
      </c>
      <c r="C462" s="412">
        <v>2</v>
      </c>
      <c r="D462" s="243">
        <v>433</v>
      </c>
      <c r="E462" s="243" t="s">
        <v>2359</v>
      </c>
      <c r="F462" s="413">
        <v>56181944.829999998</v>
      </c>
      <c r="G462" s="413">
        <v>15793534.6</v>
      </c>
      <c r="H462" s="413">
        <v>-20710300.969999999</v>
      </c>
      <c r="I462" s="413">
        <v>-61098711.200000003</v>
      </c>
    </row>
    <row r="463" spans="1:9" hidden="1">
      <c r="A463" s="243" t="s">
        <v>188</v>
      </c>
      <c r="B463" s="411" t="s">
        <v>77</v>
      </c>
      <c r="C463" s="412">
        <v>2</v>
      </c>
      <c r="D463" s="243">
        <v>434</v>
      </c>
      <c r="E463" s="243" t="s">
        <v>3136</v>
      </c>
      <c r="F463" s="413">
        <v>56181944.829999998</v>
      </c>
      <c r="G463" s="413">
        <v>15793534.6</v>
      </c>
      <c r="H463" s="413">
        <v>-20710300.969999999</v>
      </c>
      <c r="I463" s="413">
        <v>-61098711.200000003</v>
      </c>
    </row>
    <row r="464" spans="1:9" hidden="1">
      <c r="A464" s="243" t="s">
        <v>189</v>
      </c>
      <c r="B464" s="411" t="s">
        <v>77</v>
      </c>
      <c r="C464" s="412">
        <v>2</v>
      </c>
      <c r="D464" s="243">
        <v>437</v>
      </c>
      <c r="E464" s="243" t="s">
        <v>2</v>
      </c>
      <c r="F464" s="413">
        <v>2577346.7200000002</v>
      </c>
      <c r="G464" s="413">
        <v>8145823.1299999999</v>
      </c>
      <c r="H464" s="413">
        <v>-7438568.25</v>
      </c>
      <c r="I464" s="413">
        <v>-1870091.84</v>
      </c>
    </row>
    <row r="465" spans="1:13" hidden="1">
      <c r="A465" s="243" t="s">
        <v>190</v>
      </c>
      <c r="B465" s="411" t="s">
        <v>77</v>
      </c>
      <c r="C465" s="412">
        <v>2</v>
      </c>
      <c r="D465" s="243">
        <v>438</v>
      </c>
      <c r="E465" s="243" t="s">
        <v>3137</v>
      </c>
      <c r="F465" s="413">
        <v>2577346.7200000002</v>
      </c>
      <c r="G465" s="413">
        <v>8145823.1299999999</v>
      </c>
      <c r="H465" s="413">
        <v>-7438568.25</v>
      </c>
      <c r="I465" s="413">
        <v>-1870091.84</v>
      </c>
    </row>
    <row r="466" spans="1:13" hidden="1">
      <c r="A466" s="243" t="s">
        <v>569</v>
      </c>
      <c r="B466" s="411" t="s">
        <v>82</v>
      </c>
      <c r="C466" s="412">
        <v>2</v>
      </c>
      <c r="D466" s="243">
        <v>445</v>
      </c>
      <c r="E466" s="243" t="s">
        <v>3138</v>
      </c>
      <c r="F466" s="243">
        <v>0</v>
      </c>
      <c r="G466" s="413">
        <v>11139.27</v>
      </c>
      <c r="H466" s="413">
        <v>-11139.27</v>
      </c>
      <c r="I466" s="243">
        <v>0</v>
      </c>
      <c r="M466" s="82"/>
    </row>
    <row r="467" spans="1:13" hidden="1">
      <c r="A467" s="243" t="s">
        <v>870</v>
      </c>
      <c r="B467" s="411" t="s">
        <v>82</v>
      </c>
      <c r="C467" s="412">
        <v>2</v>
      </c>
      <c r="D467" s="243">
        <v>452</v>
      </c>
      <c r="E467" s="243" t="s">
        <v>2366</v>
      </c>
      <c r="F467" s="243">
        <v>678.3</v>
      </c>
      <c r="G467" s="413">
        <v>1995</v>
      </c>
      <c r="H467" s="413">
        <v>-2912.7</v>
      </c>
      <c r="I467" s="413">
        <v>-1596</v>
      </c>
    </row>
    <row r="468" spans="1:13" hidden="1">
      <c r="A468" s="243" t="s">
        <v>570</v>
      </c>
      <c r="B468" s="411" t="s">
        <v>82</v>
      </c>
      <c r="C468" s="412">
        <v>2</v>
      </c>
      <c r="D468" s="243">
        <v>457</v>
      </c>
      <c r="E468" s="243" t="s">
        <v>3139</v>
      </c>
      <c r="F468" s="243">
        <v>0</v>
      </c>
      <c r="G468" s="413">
        <v>222577.7</v>
      </c>
      <c r="H468" s="413">
        <v>-222577.7</v>
      </c>
      <c r="I468" s="243">
        <v>0</v>
      </c>
      <c r="M468" s="123"/>
    </row>
    <row r="469" spans="1:13" hidden="1">
      <c r="A469" s="243" t="s">
        <v>936</v>
      </c>
      <c r="B469" s="411" t="s">
        <v>82</v>
      </c>
      <c r="C469" s="412">
        <v>2</v>
      </c>
      <c r="D469" s="243">
        <v>465</v>
      </c>
      <c r="E469" s="243" t="s">
        <v>3140</v>
      </c>
      <c r="F469" s="243">
        <v>0</v>
      </c>
      <c r="G469" s="413">
        <v>2597.86</v>
      </c>
      <c r="H469" s="413">
        <v>-2597.86</v>
      </c>
      <c r="I469" s="243">
        <v>0</v>
      </c>
    </row>
    <row r="470" spans="1:13" hidden="1">
      <c r="A470" s="243" t="s">
        <v>841</v>
      </c>
      <c r="B470" s="411" t="s">
        <v>82</v>
      </c>
      <c r="C470" s="412">
        <v>2</v>
      </c>
      <c r="D470" s="243">
        <v>477</v>
      </c>
      <c r="E470" s="243" t="s">
        <v>3142</v>
      </c>
      <c r="F470" s="243">
        <v>0</v>
      </c>
      <c r="G470" s="413">
        <v>8400</v>
      </c>
      <c r="H470" s="413">
        <v>-8400</v>
      </c>
      <c r="I470" s="243">
        <v>0</v>
      </c>
    </row>
    <row r="471" spans="1:13" hidden="1">
      <c r="A471" s="243" t="s">
        <v>572</v>
      </c>
      <c r="B471" s="411" t="s">
        <v>82</v>
      </c>
      <c r="C471" s="412">
        <v>2</v>
      </c>
      <c r="D471" s="243">
        <v>498</v>
      </c>
      <c r="E471" s="243" t="s">
        <v>2372</v>
      </c>
      <c r="F471" s="243">
        <v>0</v>
      </c>
      <c r="G471" s="243">
        <v>988.65</v>
      </c>
      <c r="H471" s="243">
        <v>-988.65</v>
      </c>
      <c r="I471" s="243">
        <v>0</v>
      </c>
    </row>
    <row r="472" spans="1:13" hidden="1">
      <c r="A472" s="243" t="s">
        <v>1915</v>
      </c>
      <c r="B472" s="411" t="s">
        <v>82</v>
      </c>
      <c r="C472" s="412">
        <v>2</v>
      </c>
      <c r="D472" s="243">
        <v>504</v>
      </c>
      <c r="E472" s="243" t="s">
        <v>2373</v>
      </c>
      <c r="F472" s="243">
        <v>0</v>
      </c>
      <c r="G472" s="413">
        <v>37800.519999999997</v>
      </c>
      <c r="H472" s="413">
        <v>-37800.519999999997</v>
      </c>
      <c r="I472" s="243">
        <v>0</v>
      </c>
    </row>
    <row r="473" spans="1:13" hidden="1">
      <c r="A473" s="243" t="s">
        <v>660</v>
      </c>
      <c r="B473" s="411" t="s">
        <v>82</v>
      </c>
      <c r="C473" s="412">
        <v>2</v>
      </c>
      <c r="D473" s="243">
        <v>513</v>
      </c>
      <c r="E473" s="243" t="s">
        <v>3143</v>
      </c>
      <c r="F473" s="413">
        <v>959724.17</v>
      </c>
      <c r="G473" s="413">
        <v>1355282.73</v>
      </c>
      <c r="H473" s="413">
        <v>-924984.49</v>
      </c>
      <c r="I473" s="413">
        <v>-529425.93000000005</v>
      </c>
    </row>
    <row r="474" spans="1:13" hidden="1">
      <c r="A474" s="243" t="s">
        <v>2376</v>
      </c>
      <c r="B474" s="411" t="s">
        <v>82</v>
      </c>
      <c r="C474" s="412">
        <v>2</v>
      </c>
      <c r="D474" s="243">
        <v>518</v>
      </c>
      <c r="E474" s="243" t="s">
        <v>2377</v>
      </c>
      <c r="F474" s="243">
        <v>0</v>
      </c>
      <c r="G474" s="243">
        <v>479.99</v>
      </c>
      <c r="H474" s="243">
        <v>-479.99</v>
      </c>
      <c r="I474" s="243">
        <v>0</v>
      </c>
    </row>
    <row r="475" spans="1:13" hidden="1">
      <c r="A475" s="243" t="s">
        <v>573</v>
      </c>
      <c r="B475" s="411" t="s">
        <v>82</v>
      </c>
      <c r="C475" s="412">
        <v>2</v>
      </c>
      <c r="D475" s="243">
        <v>520</v>
      </c>
      <c r="E475" s="243" t="s">
        <v>2378</v>
      </c>
      <c r="F475" s="243">
        <v>0</v>
      </c>
      <c r="G475" s="413">
        <v>131025.31</v>
      </c>
      <c r="H475" s="413">
        <v>-131025.31</v>
      </c>
      <c r="I475" s="243">
        <v>0</v>
      </c>
    </row>
    <row r="476" spans="1:13" hidden="1">
      <c r="A476" s="243" t="s">
        <v>992</v>
      </c>
      <c r="B476" s="411" t="s">
        <v>82</v>
      </c>
      <c r="C476" s="412">
        <v>2</v>
      </c>
      <c r="D476" s="243">
        <v>566</v>
      </c>
      <c r="E476" s="243" t="s">
        <v>3144</v>
      </c>
      <c r="F476" s="243">
        <v>0</v>
      </c>
      <c r="G476" s="413">
        <v>23984.75</v>
      </c>
      <c r="H476" s="413">
        <v>-23984.75</v>
      </c>
      <c r="I476" s="243">
        <v>0</v>
      </c>
    </row>
    <row r="477" spans="1:13" hidden="1">
      <c r="A477" s="243" t="s">
        <v>1831</v>
      </c>
      <c r="B477" s="411" t="s">
        <v>82</v>
      </c>
      <c r="C477" s="412">
        <v>2</v>
      </c>
      <c r="D477" s="243">
        <v>582</v>
      </c>
      <c r="E477" s="243" t="s">
        <v>3145</v>
      </c>
      <c r="F477" s="243">
        <v>0</v>
      </c>
      <c r="G477" s="243">
        <v>0</v>
      </c>
      <c r="H477" s="413">
        <v>-37956.269999999997</v>
      </c>
      <c r="I477" s="413">
        <v>-37956.269999999997</v>
      </c>
    </row>
    <row r="478" spans="1:13" hidden="1">
      <c r="A478" s="243" t="s">
        <v>955</v>
      </c>
      <c r="B478" s="411" t="s">
        <v>82</v>
      </c>
      <c r="C478" s="412">
        <v>2</v>
      </c>
      <c r="D478" s="243">
        <v>591</v>
      </c>
      <c r="E478" s="243" t="s">
        <v>3424</v>
      </c>
      <c r="F478" s="243">
        <v>0</v>
      </c>
      <c r="G478" s="413">
        <v>714956.58</v>
      </c>
      <c r="H478" s="413">
        <v>-714956.58</v>
      </c>
      <c r="I478" s="243">
        <v>0</v>
      </c>
    </row>
    <row r="479" spans="1:13" hidden="1">
      <c r="A479" s="243" t="s">
        <v>968</v>
      </c>
      <c r="B479" s="411" t="s">
        <v>82</v>
      </c>
      <c r="C479" s="412">
        <v>2</v>
      </c>
      <c r="D479" s="243">
        <v>611</v>
      </c>
      <c r="E479" s="243" t="s">
        <v>3146</v>
      </c>
      <c r="F479" s="413">
        <v>1174.2</v>
      </c>
      <c r="G479" s="413">
        <v>2348.33</v>
      </c>
      <c r="H479" s="413">
        <v>-1174.1300000000001</v>
      </c>
      <c r="I479" s="243">
        <v>0</v>
      </c>
    </row>
    <row r="480" spans="1:13" hidden="1">
      <c r="A480" s="243" t="s">
        <v>1919</v>
      </c>
      <c r="B480" s="411" t="s">
        <v>82</v>
      </c>
      <c r="C480" s="412">
        <v>2</v>
      </c>
      <c r="D480" s="243">
        <v>627</v>
      </c>
      <c r="E480" s="243" t="s">
        <v>2396</v>
      </c>
      <c r="F480" s="413">
        <v>1590</v>
      </c>
      <c r="G480" s="413">
        <v>3592.5</v>
      </c>
      <c r="H480" s="413">
        <v>-2002.5</v>
      </c>
      <c r="I480" s="243">
        <v>0</v>
      </c>
    </row>
    <row r="481" spans="1:9" hidden="1">
      <c r="A481" s="243" t="s">
        <v>1921</v>
      </c>
      <c r="B481" s="411" t="s">
        <v>82</v>
      </c>
      <c r="C481" s="412">
        <v>2</v>
      </c>
      <c r="D481" s="243">
        <v>646</v>
      </c>
      <c r="E481" s="243" t="s">
        <v>2397</v>
      </c>
      <c r="F481" s="243">
        <v>0</v>
      </c>
      <c r="G481" s="413">
        <v>5047.88</v>
      </c>
      <c r="H481" s="413">
        <v>-10095.76</v>
      </c>
      <c r="I481" s="413">
        <v>-5047.88</v>
      </c>
    </row>
    <row r="482" spans="1:9" hidden="1">
      <c r="A482" s="243" t="s">
        <v>2399</v>
      </c>
      <c r="B482" s="411" t="s">
        <v>82</v>
      </c>
      <c r="C482" s="412">
        <v>2</v>
      </c>
      <c r="D482" s="243">
        <v>1052</v>
      </c>
      <c r="E482" s="243" t="s">
        <v>2400</v>
      </c>
      <c r="F482" s="243">
        <v>0</v>
      </c>
      <c r="G482" s="243">
        <v>85.96</v>
      </c>
      <c r="H482" s="243">
        <v>-85.96</v>
      </c>
      <c r="I482" s="243">
        <v>0</v>
      </c>
    </row>
    <row r="483" spans="1:9" hidden="1">
      <c r="A483" s="243" t="s">
        <v>2404</v>
      </c>
      <c r="B483" s="411" t="s">
        <v>82</v>
      </c>
      <c r="C483" s="412">
        <v>2</v>
      </c>
      <c r="D483" s="243">
        <v>1136</v>
      </c>
      <c r="E483" s="243" t="s">
        <v>3475</v>
      </c>
      <c r="F483" s="413">
        <v>7350</v>
      </c>
      <c r="G483" s="413">
        <v>7350</v>
      </c>
      <c r="H483" s="243">
        <v>0</v>
      </c>
      <c r="I483" s="243">
        <v>0</v>
      </c>
    </row>
    <row r="484" spans="1:9" hidden="1">
      <c r="A484" s="243" t="s">
        <v>1833</v>
      </c>
      <c r="B484" s="411" t="s">
        <v>82</v>
      </c>
      <c r="C484" s="412">
        <v>2</v>
      </c>
      <c r="D484" s="243">
        <v>1142</v>
      </c>
      <c r="E484" s="243" t="s">
        <v>3147</v>
      </c>
      <c r="F484" s="243">
        <v>0</v>
      </c>
      <c r="G484" s="413">
        <v>226053.23</v>
      </c>
      <c r="H484" s="413">
        <v>-226053.23</v>
      </c>
      <c r="I484" s="243">
        <v>0</v>
      </c>
    </row>
    <row r="485" spans="1:9" hidden="1">
      <c r="A485" s="243" t="s">
        <v>696</v>
      </c>
      <c r="B485" s="411" t="s">
        <v>82</v>
      </c>
      <c r="C485" s="412">
        <v>2</v>
      </c>
      <c r="D485" s="243">
        <v>1155</v>
      </c>
      <c r="E485" s="243" t="s">
        <v>2405</v>
      </c>
      <c r="F485" s="413">
        <v>19595.54</v>
      </c>
      <c r="G485" s="413">
        <v>39195.19</v>
      </c>
      <c r="H485" s="413">
        <v>-19599.650000000001</v>
      </c>
      <c r="I485" s="243">
        <v>0</v>
      </c>
    </row>
    <row r="486" spans="1:9" hidden="1">
      <c r="A486" s="243" t="s">
        <v>1006</v>
      </c>
      <c r="B486" s="411" t="s">
        <v>82</v>
      </c>
      <c r="C486" s="412">
        <v>2</v>
      </c>
      <c r="D486" s="243">
        <v>1161</v>
      </c>
      <c r="E486" s="243" t="s">
        <v>3148</v>
      </c>
      <c r="F486" s="243">
        <v>0</v>
      </c>
      <c r="G486" s="243">
        <v>699.62</v>
      </c>
      <c r="H486" s="413">
        <v>-1357.24</v>
      </c>
      <c r="I486" s="243">
        <v>-657.62</v>
      </c>
    </row>
    <row r="487" spans="1:9" hidden="1">
      <c r="A487" s="243" t="s">
        <v>661</v>
      </c>
      <c r="B487" s="411" t="s">
        <v>82</v>
      </c>
      <c r="C487" s="412">
        <v>2</v>
      </c>
      <c r="D487" s="243">
        <v>1171</v>
      </c>
      <c r="E487" s="243" t="s">
        <v>3149</v>
      </c>
      <c r="F487" s="243">
        <v>0</v>
      </c>
      <c r="G487" s="243">
        <v>0</v>
      </c>
      <c r="H487" s="413">
        <v>-76016.240000000005</v>
      </c>
      <c r="I487" s="413">
        <v>-76016.240000000005</v>
      </c>
    </row>
    <row r="488" spans="1:9" hidden="1">
      <c r="A488" s="243" t="s">
        <v>2409</v>
      </c>
      <c r="B488" s="411" t="s">
        <v>82</v>
      </c>
      <c r="C488" s="412">
        <v>2</v>
      </c>
      <c r="D488" s="243">
        <v>1214</v>
      </c>
      <c r="E488" s="243" t="s">
        <v>2410</v>
      </c>
      <c r="F488" s="243">
        <v>0</v>
      </c>
      <c r="G488" s="413">
        <v>81463.63</v>
      </c>
      <c r="H488" s="413">
        <v>-81463.63</v>
      </c>
      <c r="I488" s="243">
        <v>0</v>
      </c>
    </row>
    <row r="489" spans="1:9" hidden="1">
      <c r="A489" s="243" t="s">
        <v>575</v>
      </c>
      <c r="B489" s="411" t="s">
        <v>82</v>
      </c>
      <c r="C489" s="412">
        <v>2</v>
      </c>
      <c r="D489" s="243">
        <v>1265</v>
      </c>
      <c r="E489" s="243" t="s">
        <v>3151</v>
      </c>
      <c r="F489" s="243">
        <v>0</v>
      </c>
      <c r="G489" s="413">
        <v>658024.9</v>
      </c>
      <c r="H489" s="413">
        <v>-658024.9</v>
      </c>
      <c r="I489" s="243">
        <v>0</v>
      </c>
    </row>
    <row r="490" spans="1:9" hidden="1">
      <c r="A490" s="243" t="s">
        <v>899</v>
      </c>
      <c r="B490" s="411" t="s">
        <v>82</v>
      </c>
      <c r="C490" s="412">
        <v>2</v>
      </c>
      <c r="D490" s="243">
        <v>1267</v>
      </c>
      <c r="E490" s="243" t="s">
        <v>3152</v>
      </c>
      <c r="F490" s="243">
        <v>0</v>
      </c>
      <c r="G490" s="243">
        <v>500</v>
      </c>
      <c r="H490" s="243">
        <v>-500</v>
      </c>
      <c r="I490" s="243">
        <v>0</v>
      </c>
    </row>
    <row r="491" spans="1:9" hidden="1">
      <c r="A491" s="243" t="s">
        <v>577</v>
      </c>
      <c r="B491" s="411" t="s">
        <v>82</v>
      </c>
      <c r="C491" s="412">
        <v>2</v>
      </c>
      <c r="D491" s="243">
        <v>1324</v>
      </c>
      <c r="E491" s="243" t="s">
        <v>2414</v>
      </c>
      <c r="F491" s="243">
        <v>0</v>
      </c>
      <c r="G491" s="413">
        <v>354657.54</v>
      </c>
      <c r="H491" s="413">
        <v>-354657.54</v>
      </c>
      <c r="I491" s="243">
        <v>0</v>
      </c>
    </row>
    <row r="492" spans="1:9" hidden="1">
      <c r="A492" s="243" t="s">
        <v>937</v>
      </c>
      <c r="B492" s="411" t="s">
        <v>82</v>
      </c>
      <c r="C492" s="412">
        <v>2</v>
      </c>
      <c r="D492" s="243">
        <v>1354</v>
      </c>
      <c r="E492" s="243" t="s">
        <v>2415</v>
      </c>
      <c r="F492" s="243">
        <v>0</v>
      </c>
      <c r="G492" s="413">
        <v>14105.53</v>
      </c>
      <c r="H492" s="413">
        <v>-14105.53</v>
      </c>
      <c r="I492" s="243">
        <v>0</v>
      </c>
    </row>
    <row r="493" spans="1:9" hidden="1">
      <c r="A493" s="243" t="s">
        <v>896</v>
      </c>
      <c r="B493" s="411" t="s">
        <v>82</v>
      </c>
      <c r="C493" s="412">
        <v>2</v>
      </c>
      <c r="D493" s="243">
        <v>1403</v>
      </c>
      <c r="E493" s="243" t="s">
        <v>3154</v>
      </c>
      <c r="F493" s="243">
        <v>0</v>
      </c>
      <c r="G493" s="413">
        <v>8596.7999999999993</v>
      </c>
      <c r="H493" s="413">
        <v>-8596.7999999999993</v>
      </c>
      <c r="I493" s="243">
        <v>0</v>
      </c>
    </row>
    <row r="494" spans="1:9" hidden="1">
      <c r="A494" s="243" t="s">
        <v>1927</v>
      </c>
      <c r="B494" s="411" t="s">
        <v>82</v>
      </c>
      <c r="C494" s="412">
        <v>2</v>
      </c>
      <c r="D494" s="243">
        <v>1481</v>
      </c>
      <c r="E494" s="243" t="s">
        <v>3156</v>
      </c>
      <c r="F494" s="243">
        <v>0</v>
      </c>
      <c r="G494" s="413">
        <v>48591.839999999997</v>
      </c>
      <c r="H494" s="413">
        <v>-48591.839999999997</v>
      </c>
      <c r="I494" s="243">
        <v>0</v>
      </c>
    </row>
    <row r="495" spans="1:9" hidden="1">
      <c r="A495" s="243" t="s">
        <v>2426</v>
      </c>
      <c r="B495" s="411" t="s">
        <v>82</v>
      </c>
      <c r="C495" s="412">
        <v>2</v>
      </c>
      <c r="D495" s="243">
        <v>1637</v>
      </c>
      <c r="E495" s="243" t="s">
        <v>3157</v>
      </c>
      <c r="F495" s="243">
        <v>0</v>
      </c>
      <c r="G495" s="243">
        <v>164.6</v>
      </c>
      <c r="H495" s="243">
        <v>-164.6</v>
      </c>
      <c r="I495" s="243">
        <v>0</v>
      </c>
    </row>
    <row r="496" spans="1:9" hidden="1">
      <c r="A496" s="243" t="s">
        <v>578</v>
      </c>
      <c r="B496" s="411" t="s">
        <v>82</v>
      </c>
      <c r="C496" s="412">
        <v>2</v>
      </c>
      <c r="D496" s="243">
        <v>1638</v>
      </c>
      <c r="E496" s="243" t="s">
        <v>3158</v>
      </c>
      <c r="F496" s="413">
        <v>17455.2</v>
      </c>
      <c r="G496" s="413">
        <v>105469.08</v>
      </c>
      <c r="H496" s="413">
        <v>-88013.88</v>
      </c>
      <c r="I496" s="243">
        <v>0</v>
      </c>
    </row>
    <row r="497" spans="1:9" hidden="1">
      <c r="A497" s="243" t="s">
        <v>662</v>
      </c>
      <c r="B497" s="411" t="s">
        <v>82</v>
      </c>
      <c r="C497" s="412">
        <v>2</v>
      </c>
      <c r="D497" s="243">
        <v>1661</v>
      </c>
      <c r="E497" s="243" t="s">
        <v>3159</v>
      </c>
      <c r="F497" s="413">
        <v>2444.0100000000002</v>
      </c>
      <c r="G497" s="243">
        <v>0</v>
      </c>
      <c r="H497" s="243">
        <v>0</v>
      </c>
      <c r="I497" s="413">
        <v>-2444.0100000000002</v>
      </c>
    </row>
    <row r="498" spans="1:9" hidden="1">
      <c r="A498" s="243" t="s">
        <v>2427</v>
      </c>
      <c r="B498" s="411" t="s">
        <v>82</v>
      </c>
      <c r="C498" s="412">
        <v>2</v>
      </c>
      <c r="D498" s="243">
        <v>1677</v>
      </c>
      <c r="E498" s="243" t="s">
        <v>3595</v>
      </c>
      <c r="F498" s="243">
        <v>0</v>
      </c>
      <c r="G498" s="413">
        <v>1034.25</v>
      </c>
      <c r="H498" s="413">
        <v>-1034.25</v>
      </c>
      <c r="I498" s="243">
        <v>0</v>
      </c>
    </row>
    <row r="499" spans="1:9" hidden="1">
      <c r="A499" s="243" t="s">
        <v>759</v>
      </c>
      <c r="B499" s="411" t="s">
        <v>82</v>
      </c>
      <c r="C499" s="412">
        <v>2</v>
      </c>
      <c r="D499" s="243">
        <v>1780</v>
      </c>
      <c r="E499" s="243" t="s">
        <v>3161</v>
      </c>
      <c r="F499" s="243">
        <v>0</v>
      </c>
      <c r="G499" s="413">
        <v>13921.42</v>
      </c>
      <c r="H499" s="413">
        <v>-13921.42</v>
      </c>
      <c r="I499" s="243">
        <v>0</v>
      </c>
    </row>
    <row r="500" spans="1:9" hidden="1">
      <c r="A500" s="243" t="s">
        <v>977</v>
      </c>
      <c r="B500" s="411" t="s">
        <v>82</v>
      </c>
      <c r="C500" s="412">
        <v>2</v>
      </c>
      <c r="D500" s="243">
        <v>1815</v>
      </c>
      <c r="E500" s="243" t="s">
        <v>3162</v>
      </c>
      <c r="F500" s="243">
        <v>0</v>
      </c>
      <c r="G500" s="413">
        <v>36214.03</v>
      </c>
      <c r="H500" s="413">
        <v>-36214.03</v>
      </c>
      <c r="I500" s="243">
        <v>0</v>
      </c>
    </row>
    <row r="501" spans="1:9" hidden="1">
      <c r="A501" s="243" t="s">
        <v>1865</v>
      </c>
      <c r="B501" s="411" t="s">
        <v>82</v>
      </c>
      <c r="C501" s="412">
        <v>2</v>
      </c>
      <c r="D501" s="243">
        <v>2038</v>
      </c>
      <c r="E501" s="243" t="s">
        <v>2439</v>
      </c>
      <c r="F501" s="243">
        <v>0</v>
      </c>
      <c r="G501" s="413">
        <v>3950</v>
      </c>
      <c r="H501" s="413">
        <v>-3950</v>
      </c>
      <c r="I501" s="243">
        <v>0</v>
      </c>
    </row>
    <row r="502" spans="1:9" hidden="1">
      <c r="A502" s="243" t="s">
        <v>738</v>
      </c>
      <c r="B502" s="411" t="s">
        <v>82</v>
      </c>
      <c r="C502" s="412">
        <v>2</v>
      </c>
      <c r="D502" s="243">
        <v>2040</v>
      </c>
      <c r="E502" s="243" t="s">
        <v>2863</v>
      </c>
      <c r="F502" s="413">
        <v>186578.12</v>
      </c>
      <c r="G502" s="413">
        <v>186578.12</v>
      </c>
      <c r="H502" s="413">
        <v>-189824.49</v>
      </c>
      <c r="I502" s="413">
        <v>-189824.49</v>
      </c>
    </row>
    <row r="503" spans="1:9" hidden="1">
      <c r="A503" s="243" t="s">
        <v>938</v>
      </c>
      <c r="B503" s="411" t="s">
        <v>82</v>
      </c>
      <c r="C503" s="412">
        <v>2</v>
      </c>
      <c r="D503" s="243">
        <v>2058</v>
      </c>
      <c r="E503" s="243" t="s">
        <v>3163</v>
      </c>
      <c r="F503" s="243">
        <v>0</v>
      </c>
      <c r="G503" s="413">
        <v>13522.33</v>
      </c>
      <c r="H503" s="413">
        <v>-13522.33</v>
      </c>
      <c r="I503" s="243">
        <v>0</v>
      </c>
    </row>
    <row r="504" spans="1:9" hidden="1">
      <c r="A504" s="243" t="s">
        <v>2446</v>
      </c>
      <c r="B504" s="411" t="s">
        <v>82</v>
      </c>
      <c r="C504" s="412">
        <v>2</v>
      </c>
      <c r="D504" s="243">
        <v>2071</v>
      </c>
      <c r="E504" s="243" t="s">
        <v>3596</v>
      </c>
      <c r="F504" s="243">
        <v>0</v>
      </c>
      <c r="G504" s="243">
        <v>609.09</v>
      </c>
      <c r="H504" s="243">
        <v>-609.09</v>
      </c>
      <c r="I504" s="243">
        <v>0</v>
      </c>
    </row>
    <row r="505" spans="1:9" hidden="1">
      <c r="A505" s="243" t="s">
        <v>1867</v>
      </c>
      <c r="B505" s="411" t="s">
        <v>82</v>
      </c>
      <c r="C505" s="412">
        <v>2</v>
      </c>
      <c r="D505" s="243">
        <v>2091</v>
      </c>
      <c r="E505" s="243" t="s">
        <v>2447</v>
      </c>
      <c r="F505" s="243">
        <v>0</v>
      </c>
      <c r="G505" s="243">
        <v>668</v>
      </c>
      <c r="H505" s="243">
        <v>-668</v>
      </c>
      <c r="I505" s="243">
        <v>0</v>
      </c>
    </row>
    <row r="506" spans="1:9" hidden="1">
      <c r="A506" s="243" t="s">
        <v>1450</v>
      </c>
      <c r="B506" s="411" t="s">
        <v>82</v>
      </c>
      <c r="C506" s="412">
        <v>2</v>
      </c>
      <c r="D506" s="243">
        <v>2151</v>
      </c>
      <c r="E506" s="243" t="s">
        <v>3164</v>
      </c>
      <c r="F506" s="243">
        <v>748.51</v>
      </c>
      <c r="G506" s="413">
        <v>21325.279999999999</v>
      </c>
      <c r="H506" s="413">
        <v>-21227.22</v>
      </c>
      <c r="I506" s="243">
        <v>-650.45000000000005</v>
      </c>
    </row>
    <row r="507" spans="1:9" hidden="1">
      <c r="A507" s="243" t="s">
        <v>1007</v>
      </c>
      <c r="B507" s="411" t="s">
        <v>82</v>
      </c>
      <c r="C507" s="412">
        <v>2</v>
      </c>
      <c r="D507" s="243">
        <v>2210</v>
      </c>
      <c r="E507" s="243" t="s">
        <v>3165</v>
      </c>
      <c r="F507" s="243">
        <v>0</v>
      </c>
      <c r="G507" s="413">
        <v>7655.15</v>
      </c>
      <c r="H507" s="413">
        <v>-7655.15</v>
      </c>
      <c r="I507" s="243">
        <v>0</v>
      </c>
    </row>
    <row r="508" spans="1:9" hidden="1">
      <c r="A508" s="243" t="s">
        <v>978</v>
      </c>
      <c r="B508" s="411" t="s">
        <v>82</v>
      </c>
      <c r="C508" s="412">
        <v>2</v>
      </c>
      <c r="D508" s="243">
        <v>2222</v>
      </c>
      <c r="E508" s="243" t="s">
        <v>3166</v>
      </c>
      <c r="F508" s="413">
        <v>12226.5</v>
      </c>
      <c r="G508" s="413">
        <v>24321.599999999999</v>
      </c>
      <c r="H508" s="413">
        <v>-12095.1</v>
      </c>
      <c r="I508" s="243">
        <v>0</v>
      </c>
    </row>
    <row r="509" spans="1:9" hidden="1">
      <c r="A509" s="243" t="s">
        <v>787</v>
      </c>
      <c r="B509" s="411" t="s">
        <v>82</v>
      </c>
      <c r="C509" s="412">
        <v>2</v>
      </c>
      <c r="D509" s="243">
        <v>2262</v>
      </c>
      <c r="E509" s="243" t="s">
        <v>2460</v>
      </c>
      <c r="F509" s="413">
        <v>24527.119999999999</v>
      </c>
      <c r="G509" s="413">
        <v>56703.199999999997</v>
      </c>
      <c r="H509" s="413">
        <v>-32176.080000000002</v>
      </c>
      <c r="I509" s="243">
        <v>0</v>
      </c>
    </row>
    <row r="510" spans="1:9" hidden="1">
      <c r="A510" s="243" t="s">
        <v>2463</v>
      </c>
      <c r="B510" s="411" t="s">
        <v>82</v>
      </c>
      <c r="C510" s="412">
        <v>2</v>
      </c>
      <c r="D510" s="243">
        <v>2282</v>
      </c>
      <c r="E510" s="243" t="s">
        <v>3597</v>
      </c>
      <c r="F510" s="243">
        <v>0</v>
      </c>
      <c r="G510" s="243">
        <v>68</v>
      </c>
      <c r="H510" s="243">
        <v>-68</v>
      </c>
      <c r="I510" s="243">
        <v>0</v>
      </c>
    </row>
    <row r="511" spans="1:9" hidden="1">
      <c r="A511" s="243" t="s">
        <v>1873</v>
      </c>
      <c r="B511" s="411" t="s">
        <v>82</v>
      </c>
      <c r="C511" s="412">
        <v>2</v>
      </c>
      <c r="D511" s="243">
        <v>2342</v>
      </c>
      <c r="E511" s="243" t="s">
        <v>2124</v>
      </c>
      <c r="F511" s="243">
        <v>0</v>
      </c>
      <c r="G511" s="243">
        <v>908.99</v>
      </c>
      <c r="H511" s="243">
        <v>-908.99</v>
      </c>
      <c r="I511" s="243">
        <v>0</v>
      </c>
    </row>
    <row r="512" spans="1:9" hidden="1">
      <c r="A512" s="243" t="s">
        <v>730</v>
      </c>
      <c r="B512" s="411" t="s">
        <v>82</v>
      </c>
      <c r="C512" s="412">
        <v>2</v>
      </c>
      <c r="D512" s="243">
        <v>2343</v>
      </c>
      <c r="E512" s="243" t="s">
        <v>2466</v>
      </c>
      <c r="F512" s="243">
        <v>0</v>
      </c>
      <c r="G512" s="413">
        <v>9350.02</v>
      </c>
      <c r="H512" s="413">
        <v>-9350.02</v>
      </c>
      <c r="I512" s="243">
        <v>0</v>
      </c>
    </row>
    <row r="513" spans="1:9" hidden="1">
      <c r="A513" s="243" t="s">
        <v>2468</v>
      </c>
      <c r="B513" s="411" t="s">
        <v>82</v>
      </c>
      <c r="C513" s="412">
        <v>2</v>
      </c>
      <c r="D513" s="243">
        <v>2438</v>
      </c>
      <c r="E513" s="243" t="s">
        <v>3476</v>
      </c>
      <c r="F513" s="243">
        <v>0</v>
      </c>
      <c r="G513" s="413">
        <v>18841.599999999999</v>
      </c>
      <c r="H513" s="413">
        <v>-18841.599999999999</v>
      </c>
      <c r="I513" s="243">
        <v>0</v>
      </c>
    </row>
    <row r="514" spans="1:9" hidden="1">
      <c r="A514" s="243" t="s">
        <v>897</v>
      </c>
      <c r="B514" s="411" t="s">
        <v>82</v>
      </c>
      <c r="C514" s="412">
        <v>2</v>
      </c>
      <c r="D514" s="243">
        <v>2521</v>
      </c>
      <c r="E514" s="243" t="s">
        <v>3170</v>
      </c>
      <c r="F514" s="243">
        <v>0</v>
      </c>
      <c r="G514" s="413">
        <v>5499.82</v>
      </c>
      <c r="H514" s="413">
        <v>-5499.82</v>
      </c>
      <c r="I514" s="243">
        <v>0</v>
      </c>
    </row>
    <row r="515" spans="1:9" hidden="1">
      <c r="A515" s="243" t="s">
        <v>788</v>
      </c>
      <c r="B515" s="411" t="s">
        <v>82</v>
      </c>
      <c r="C515" s="412">
        <v>2</v>
      </c>
      <c r="D515" s="243">
        <v>2527</v>
      </c>
      <c r="E515" s="243" t="s">
        <v>3171</v>
      </c>
      <c r="F515" s="413">
        <v>126089.34</v>
      </c>
      <c r="G515" s="413">
        <v>103704.34</v>
      </c>
      <c r="H515" s="413">
        <v>-707921.69</v>
      </c>
      <c r="I515" s="413">
        <v>-730306.69</v>
      </c>
    </row>
    <row r="516" spans="1:9" hidden="1">
      <c r="A516" s="243" t="s">
        <v>2478</v>
      </c>
      <c r="B516" s="411" t="s">
        <v>82</v>
      </c>
      <c r="C516" s="412">
        <v>2</v>
      </c>
      <c r="D516" s="243">
        <v>2536</v>
      </c>
      <c r="E516" s="243" t="s">
        <v>3598</v>
      </c>
      <c r="F516" s="243">
        <v>0</v>
      </c>
      <c r="G516" s="413">
        <v>10646.07</v>
      </c>
      <c r="H516" s="413">
        <v>-10646.07</v>
      </c>
      <c r="I516" s="243">
        <v>0</v>
      </c>
    </row>
    <row r="517" spans="1:9" hidden="1">
      <c r="A517" s="243" t="s">
        <v>796</v>
      </c>
      <c r="B517" s="411" t="s">
        <v>82</v>
      </c>
      <c r="C517" s="412">
        <v>2</v>
      </c>
      <c r="D517" s="243">
        <v>2543</v>
      </c>
      <c r="E517" s="243" t="s">
        <v>3172</v>
      </c>
      <c r="F517" s="243">
        <v>0</v>
      </c>
      <c r="G517" s="413">
        <v>50837.53</v>
      </c>
      <c r="H517" s="413">
        <v>-50837.53</v>
      </c>
      <c r="I517" s="243">
        <v>0</v>
      </c>
    </row>
    <row r="518" spans="1:9" hidden="1">
      <c r="A518" s="243" t="s">
        <v>797</v>
      </c>
      <c r="B518" s="411" t="s">
        <v>82</v>
      </c>
      <c r="C518" s="412">
        <v>2</v>
      </c>
      <c r="D518" s="243">
        <v>2547</v>
      </c>
      <c r="E518" s="243" t="s">
        <v>3173</v>
      </c>
      <c r="F518" s="413">
        <v>4608.16</v>
      </c>
      <c r="G518" s="413">
        <v>10503.86</v>
      </c>
      <c r="H518" s="413">
        <v>-5895.7</v>
      </c>
      <c r="I518" s="243">
        <v>0</v>
      </c>
    </row>
    <row r="519" spans="1:9" hidden="1">
      <c r="A519" s="243" t="s">
        <v>993</v>
      </c>
      <c r="B519" s="411" t="s">
        <v>82</v>
      </c>
      <c r="C519" s="412">
        <v>2</v>
      </c>
      <c r="D519" s="243">
        <v>2555</v>
      </c>
      <c r="E519" s="243" t="s">
        <v>3174</v>
      </c>
      <c r="F519" s="243">
        <v>0</v>
      </c>
      <c r="G519" s="413">
        <v>184416.46</v>
      </c>
      <c r="H519" s="413">
        <v>-184416.46</v>
      </c>
      <c r="I519" s="243">
        <v>0</v>
      </c>
    </row>
    <row r="520" spans="1:9" hidden="1">
      <c r="A520" s="243" t="s">
        <v>802</v>
      </c>
      <c r="B520" s="411" t="s">
        <v>82</v>
      </c>
      <c r="C520" s="412">
        <v>2</v>
      </c>
      <c r="D520" s="243">
        <v>2581</v>
      </c>
      <c r="E520" s="243" t="s">
        <v>2487</v>
      </c>
      <c r="F520" s="413">
        <v>25440.15</v>
      </c>
      <c r="G520" s="413">
        <v>25440.15</v>
      </c>
      <c r="H520" s="413">
        <v>-25440.17</v>
      </c>
      <c r="I520" s="413">
        <v>-25440.17</v>
      </c>
    </row>
    <row r="521" spans="1:9" hidden="1">
      <c r="A521" s="243" t="s">
        <v>2488</v>
      </c>
      <c r="B521" s="411" t="s">
        <v>82</v>
      </c>
      <c r="C521" s="412">
        <v>2</v>
      </c>
      <c r="D521" s="243">
        <v>2596</v>
      </c>
      <c r="E521" s="243" t="s">
        <v>3599</v>
      </c>
      <c r="F521" s="243">
        <v>0</v>
      </c>
      <c r="G521" s="243">
        <v>720.23</v>
      </c>
      <c r="H521" s="243">
        <v>-720.23</v>
      </c>
      <c r="I521" s="243">
        <v>0</v>
      </c>
    </row>
    <row r="522" spans="1:9" hidden="1">
      <c r="A522" s="243" t="s">
        <v>900</v>
      </c>
      <c r="B522" s="411" t="s">
        <v>82</v>
      </c>
      <c r="C522" s="412">
        <v>2</v>
      </c>
      <c r="D522" s="243">
        <v>2597</v>
      </c>
      <c r="E522" s="243" t="s">
        <v>3175</v>
      </c>
      <c r="F522" s="243">
        <v>0</v>
      </c>
      <c r="G522" s="413">
        <v>42169.02</v>
      </c>
      <c r="H522" s="413">
        <v>-42169.02</v>
      </c>
      <c r="I522" s="243">
        <v>0</v>
      </c>
    </row>
    <row r="523" spans="1:9" hidden="1">
      <c r="A523" s="243" t="s">
        <v>1935</v>
      </c>
      <c r="B523" s="411" t="s">
        <v>82</v>
      </c>
      <c r="C523" s="412">
        <v>2</v>
      </c>
      <c r="D523" s="243">
        <v>2663</v>
      </c>
      <c r="E523" s="243" t="s">
        <v>3176</v>
      </c>
      <c r="F523" s="243">
        <v>0</v>
      </c>
      <c r="G523" s="413">
        <v>331255</v>
      </c>
      <c r="H523" s="413">
        <v>-331255</v>
      </c>
      <c r="I523" s="243">
        <v>0</v>
      </c>
    </row>
    <row r="524" spans="1:9" hidden="1">
      <c r="A524" s="243" t="s">
        <v>1466</v>
      </c>
      <c r="B524" s="411" t="s">
        <v>82</v>
      </c>
      <c r="C524" s="412">
        <v>2</v>
      </c>
      <c r="D524" s="243">
        <v>2669</v>
      </c>
      <c r="E524" s="243" t="s">
        <v>3419</v>
      </c>
      <c r="F524" s="243">
        <v>0</v>
      </c>
      <c r="G524" s="413">
        <v>75087.97</v>
      </c>
      <c r="H524" s="413">
        <v>-130189.29</v>
      </c>
      <c r="I524" s="413">
        <v>-55101.32</v>
      </c>
    </row>
    <row r="525" spans="1:9" hidden="1">
      <c r="A525" s="243" t="s">
        <v>1937</v>
      </c>
      <c r="B525" s="411" t="s">
        <v>82</v>
      </c>
      <c r="C525" s="412">
        <v>2</v>
      </c>
      <c r="D525" s="243">
        <v>2678</v>
      </c>
      <c r="E525" s="243" t="s">
        <v>3600</v>
      </c>
      <c r="F525" s="243">
        <v>0</v>
      </c>
      <c r="G525" s="413">
        <v>210282.6</v>
      </c>
      <c r="H525" s="413">
        <v>-210282.6</v>
      </c>
      <c r="I525" s="243">
        <v>0</v>
      </c>
    </row>
    <row r="526" spans="1:9" hidden="1">
      <c r="A526" s="243" t="s">
        <v>2490</v>
      </c>
      <c r="B526" s="411" t="s">
        <v>82</v>
      </c>
      <c r="C526" s="412">
        <v>2</v>
      </c>
      <c r="D526" s="243">
        <v>2681</v>
      </c>
      <c r="E526" s="243" t="s">
        <v>3601</v>
      </c>
      <c r="F526" s="243">
        <v>0</v>
      </c>
      <c r="G526" s="413">
        <v>165393</v>
      </c>
      <c r="H526" s="413">
        <v>-165393</v>
      </c>
      <c r="I526" s="243">
        <v>0</v>
      </c>
    </row>
    <row r="527" spans="1:9" hidden="1">
      <c r="A527" s="243" t="s">
        <v>969</v>
      </c>
      <c r="B527" s="411" t="s">
        <v>82</v>
      </c>
      <c r="C527" s="412">
        <v>2</v>
      </c>
      <c r="D527" s="243">
        <v>2696</v>
      </c>
      <c r="E527" s="243" t="s">
        <v>3177</v>
      </c>
      <c r="F527" s="413">
        <v>22140.57</v>
      </c>
      <c r="G527" s="413">
        <v>22140.57</v>
      </c>
      <c r="H527" s="413">
        <v>-22140.58</v>
      </c>
      <c r="I527" s="413">
        <v>-22140.58</v>
      </c>
    </row>
    <row r="528" spans="1:9" hidden="1">
      <c r="A528" s="243" t="s">
        <v>1875</v>
      </c>
      <c r="B528" s="411" t="s">
        <v>82</v>
      </c>
      <c r="C528" s="412">
        <v>2</v>
      </c>
      <c r="D528" s="243">
        <v>2710</v>
      </c>
      <c r="E528" s="243" t="s">
        <v>3178</v>
      </c>
      <c r="F528" s="243">
        <v>0</v>
      </c>
      <c r="G528" s="413">
        <v>10839.4</v>
      </c>
      <c r="H528" s="413">
        <v>-38413.08</v>
      </c>
      <c r="I528" s="413">
        <v>-27573.68</v>
      </c>
    </row>
    <row r="529" spans="1:9" hidden="1">
      <c r="A529" s="243" t="s">
        <v>871</v>
      </c>
      <c r="B529" s="411" t="s">
        <v>82</v>
      </c>
      <c r="C529" s="412">
        <v>2</v>
      </c>
      <c r="D529" s="243">
        <v>2745</v>
      </c>
      <c r="E529" s="243" t="s">
        <v>3180</v>
      </c>
      <c r="F529" s="243">
        <v>0</v>
      </c>
      <c r="G529" s="413">
        <v>57377</v>
      </c>
      <c r="H529" s="413">
        <v>-57377</v>
      </c>
      <c r="I529" s="243">
        <v>0</v>
      </c>
    </row>
    <row r="530" spans="1:9" hidden="1">
      <c r="A530" s="243" t="s">
        <v>2499</v>
      </c>
      <c r="B530" s="411" t="s">
        <v>82</v>
      </c>
      <c r="C530" s="412">
        <v>2</v>
      </c>
      <c r="D530" s="243">
        <v>2766</v>
      </c>
      <c r="E530" s="243" t="s">
        <v>2500</v>
      </c>
      <c r="F530" s="243">
        <v>0</v>
      </c>
      <c r="G530" s="413">
        <v>10850.16</v>
      </c>
      <c r="H530" s="413">
        <v>-10850.16</v>
      </c>
      <c r="I530" s="243">
        <v>0</v>
      </c>
    </row>
    <row r="531" spans="1:9" hidden="1">
      <c r="A531" s="243" t="s">
        <v>888</v>
      </c>
      <c r="B531" s="411" t="s">
        <v>82</v>
      </c>
      <c r="C531" s="412">
        <v>2</v>
      </c>
      <c r="D531" s="243">
        <v>2814</v>
      </c>
      <c r="E531" s="243" t="s">
        <v>3184</v>
      </c>
      <c r="F531" s="243">
        <v>0</v>
      </c>
      <c r="G531" s="413">
        <v>17641.11</v>
      </c>
      <c r="H531" s="413">
        <v>-17641.11</v>
      </c>
      <c r="I531" s="243">
        <v>0</v>
      </c>
    </row>
    <row r="532" spans="1:9" hidden="1">
      <c r="A532" s="243" t="s">
        <v>889</v>
      </c>
      <c r="B532" s="411" t="s">
        <v>82</v>
      </c>
      <c r="C532" s="412">
        <v>2</v>
      </c>
      <c r="D532" s="243">
        <v>2816</v>
      </c>
      <c r="E532" s="243" t="s">
        <v>3185</v>
      </c>
      <c r="F532" s="243">
        <v>0</v>
      </c>
      <c r="G532" s="413">
        <v>2194.5</v>
      </c>
      <c r="H532" s="413">
        <v>-2194.5</v>
      </c>
      <c r="I532" s="243">
        <v>0</v>
      </c>
    </row>
    <row r="533" spans="1:9" hidden="1">
      <c r="A533" s="243" t="s">
        <v>1945</v>
      </c>
      <c r="B533" s="411" t="s">
        <v>82</v>
      </c>
      <c r="C533" s="412">
        <v>2</v>
      </c>
      <c r="D533" s="243">
        <v>2875</v>
      </c>
      <c r="E533" s="243" t="s">
        <v>3481</v>
      </c>
      <c r="F533" s="413">
        <v>5771.17</v>
      </c>
      <c r="G533" s="413">
        <v>5771.17</v>
      </c>
      <c r="H533" s="243">
        <v>0</v>
      </c>
      <c r="I533" s="243">
        <v>0</v>
      </c>
    </row>
    <row r="534" spans="1:9" hidden="1">
      <c r="A534" s="243" t="s">
        <v>2513</v>
      </c>
      <c r="B534" s="411" t="s">
        <v>82</v>
      </c>
      <c r="C534" s="412">
        <v>2</v>
      </c>
      <c r="D534" s="243">
        <v>2877</v>
      </c>
      <c r="E534" s="243" t="s">
        <v>3431</v>
      </c>
      <c r="F534" s="243">
        <v>0</v>
      </c>
      <c r="G534" s="413">
        <v>7035.87</v>
      </c>
      <c r="H534" s="413">
        <v>-7035.87</v>
      </c>
      <c r="I534" s="243">
        <v>0</v>
      </c>
    </row>
    <row r="535" spans="1:9" hidden="1">
      <c r="A535" s="243" t="s">
        <v>2514</v>
      </c>
      <c r="B535" s="411" t="s">
        <v>82</v>
      </c>
      <c r="C535" s="412">
        <v>2</v>
      </c>
      <c r="D535" s="243">
        <v>2881</v>
      </c>
      <c r="E535" s="243" t="s">
        <v>3602</v>
      </c>
      <c r="F535" s="243">
        <v>0</v>
      </c>
      <c r="G535" s="243">
        <v>888.3</v>
      </c>
      <c r="H535" s="243">
        <v>-888.3</v>
      </c>
      <c r="I535" s="243">
        <v>0</v>
      </c>
    </row>
    <row r="536" spans="1:9" hidden="1">
      <c r="A536" s="243" t="s">
        <v>2515</v>
      </c>
      <c r="B536" s="411" t="s">
        <v>82</v>
      </c>
      <c r="C536" s="412">
        <v>2</v>
      </c>
      <c r="D536" s="243">
        <v>2889</v>
      </c>
      <c r="E536" s="243" t="s">
        <v>3603</v>
      </c>
      <c r="F536" s="243">
        <v>0</v>
      </c>
      <c r="G536" s="243">
        <v>0</v>
      </c>
      <c r="H536" s="413">
        <v>-154908</v>
      </c>
      <c r="I536" s="413">
        <v>-154908</v>
      </c>
    </row>
    <row r="537" spans="1:9" hidden="1">
      <c r="A537" s="243" t="s">
        <v>994</v>
      </c>
      <c r="B537" s="411" t="s">
        <v>82</v>
      </c>
      <c r="C537" s="412">
        <v>2</v>
      </c>
      <c r="D537" s="243">
        <v>2954</v>
      </c>
      <c r="E537" s="243" t="s">
        <v>3191</v>
      </c>
      <c r="F537" s="243">
        <v>0</v>
      </c>
      <c r="G537" s="413">
        <v>65971.27</v>
      </c>
      <c r="H537" s="413">
        <v>-65971.27</v>
      </c>
      <c r="I537" s="243">
        <v>0</v>
      </c>
    </row>
    <row r="538" spans="1:9" hidden="1">
      <c r="A538" s="243" t="s">
        <v>995</v>
      </c>
      <c r="B538" s="411" t="s">
        <v>82</v>
      </c>
      <c r="C538" s="412">
        <v>2</v>
      </c>
      <c r="D538" s="243">
        <v>2957</v>
      </c>
      <c r="E538" s="243" t="s">
        <v>3192</v>
      </c>
      <c r="F538" s="243">
        <v>0</v>
      </c>
      <c r="G538" s="413">
        <v>361311.1</v>
      </c>
      <c r="H538" s="413">
        <v>-361311.1</v>
      </c>
      <c r="I538" s="243">
        <v>0</v>
      </c>
    </row>
    <row r="539" spans="1:9" hidden="1">
      <c r="A539" s="243" t="s">
        <v>1008</v>
      </c>
      <c r="B539" s="411" t="s">
        <v>82</v>
      </c>
      <c r="C539" s="412">
        <v>2</v>
      </c>
      <c r="D539" s="243">
        <v>2971</v>
      </c>
      <c r="E539" s="243" t="s">
        <v>3193</v>
      </c>
      <c r="F539" s="413">
        <v>54921.16</v>
      </c>
      <c r="G539" s="413">
        <v>109842.32</v>
      </c>
      <c r="H539" s="413">
        <v>-54921.16</v>
      </c>
      <c r="I539" s="243">
        <v>0</v>
      </c>
    </row>
    <row r="540" spans="1:9" hidden="1">
      <c r="A540" s="243" t="s">
        <v>2529</v>
      </c>
      <c r="B540" s="411" t="s">
        <v>82</v>
      </c>
      <c r="C540" s="412">
        <v>2</v>
      </c>
      <c r="D540" s="243">
        <v>2975</v>
      </c>
      <c r="E540" s="243" t="s">
        <v>3435</v>
      </c>
      <c r="F540" s="243">
        <v>0</v>
      </c>
      <c r="G540" s="243">
        <v>621.95000000000005</v>
      </c>
      <c r="H540" s="243">
        <v>-621.95000000000005</v>
      </c>
      <c r="I540" s="243">
        <v>0</v>
      </c>
    </row>
    <row r="541" spans="1:9" hidden="1">
      <c r="A541" s="243" t="s">
        <v>1477</v>
      </c>
      <c r="B541" s="411" t="s">
        <v>82</v>
      </c>
      <c r="C541" s="412">
        <v>2</v>
      </c>
      <c r="D541" s="243">
        <v>2988</v>
      </c>
      <c r="E541" s="243" t="s">
        <v>3195</v>
      </c>
      <c r="F541" s="243">
        <v>0</v>
      </c>
      <c r="G541" s="243">
        <v>980.26</v>
      </c>
      <c r="H541" s="243">
        <v>-980.26</v>
      </c>
      <c r="I541" s="243">
        <v>0</v>
      </c>
    </row>
    <row r="542" spans="1:9" hidden="1">
      <c r="A542" s="243" t="s">
        <v>1959</v>
      </c>
      <c r="B542" s="411" t="s">
        <v>82</v>
      </c>
      <c r="C542" s="412">
        <v>2</v>
      </c>
      <c r="D542" s="243">
        <v>3809</v>
      </c>
      <c r="E542" s="243" t="s">
        <v>3604</v>
      </c>
      <c r="F542" s="243">
        <v>0</v>
      </c>
      <c r="G542" s="413">
        <v>119567.01</v>
      </c>
      <c r="H542" s="413">
        <v>-119567.01</v>
      </c>
      <c r="I542" s="243">
        <v>0</v>
      </c>
    </row>
    <row r="543" spans="1:9" hidden="1">
      <c r="A543" s="243" t="s">
        <v>1961</v>
      </c>
      <c r="B543" s="411" t="s">
        <v>82</v>
      </c>
      <c r="C543" s="412">
        <v>2</v>
      </c>
      <c r="D543" s="243">
        <v>3810</v>
      </c>
      <c r="E543" s="243" t="s">
        <v>3197</v>
      </c>
      <c r="F543" s="413">
        <v>10833.33</v>
      </c>
      <c r="G543" s="413">
        <v>21666.66</v>
      </c>
      <c r="H543" s="413">
        <v>-10833.33</v>
      </c>
      <c r="I543" s="243">
        <v>0</v>
      </c>
    </row>
    <row r="544" spans="1:9" hidden="1">
      <c r="A544" s="243" t="s">
        <v>3394</v>
      </c>
      <c r="B544" s="411" t="s">
        <v>82</v>
      </c>
      <c r="C544" s="412">
        <v>2</v>
      </c>
      <c r="D544" s="243">
        <v>3849</v>
      </c>
      <c r="E544" s="243" t="s">
        <v>3439</v>
      </c>
      <c r="F544" s="413">
        <v>37900</v>
      </c>
      <c r="G544" s="413">
        <v>37900</v>
      </c>
      <c r="H544" s="243">
        <v>0</v>
      </c>
      <c r="I544" s="243">
        <v>0</v>
      </c>
    </row>
    <row r="545" spans="1:9" hidden="1">
      <c r="A545" s="243" t="s">
        <v>3399</v>
      </c>
      <c r="B545" s="411" t="s">
        <v>82</v>
      </c>
      <c r="C545" s="412">
        <v>2</v>
      </c>
      <c r="D545" s="243">
        <v>3857</v>
      </c>
      <c r="E545" s="243" t="s">
        <v>3442</v>
      </c>
      <c r="F545" s="243">
        <v>0</v>
      </c>
      <c r="G545" s="413">
        <v>296223.64</v>
      </c>
      <c r="H545" s="413">
        <v>-296223.64</v>
      </c>
      <c r="I545" s="243">
        <v>0</v>
      </c>
    </row>
    <row r="546" spans="1:9" hidden="1">
      <c r="A546" s="243" t="s">
        <v>3482</v>
      </c>
      <c r="B546" s="411" t="s">
        <v>82</v>
      </c>
      <c r="C546" s="412">
        <v>2</v>
      </c>
      <c r="D546" s="243">
        <v>3858</v>
      </c>
      <c r="E546" s="243" t="s">
        <v>3483</v>
      </c>
      <c r="F546" s="413">
        <v>11002.51</v>
      </c>
      <c r="G546" s="243">
        <v>0</v>
      </c>
      <c r="H546" s="243">
        <v>0</v>
      </c>
      <c r="I546" s="413">
        <v>-11002.51</v>
      </c>
    </row>
    <row r="547" spans="1:9" hidden="1">
      <c r="A547" s="243" t="s">
        <v>3484</v>
      </c>
      <c r="B547" s="411" t="s">
        <v>82</v>
      </c>
      <c r="C547" s="412">
        <v>2</v>
      </c>
      <c r="D547" s="243">
        <v>3862</v>
      </c>
      <c r="E547" s="243" t="s">
        <v>3485</v>
      </c>
      <c r="F547" s="413">
        <v>26200.62</v>
      </c>
      <c r="G547" s="413">
        <v>43861.3</v>
      </c>
      <c r="H547" s="413">
        <v>-17660.68</v>
      </c>
      <c r="I547" s="243">
        <v>0</v>
      </c>
    </row>
    <row r="548" spans="1:9" hidden="1">
      <c r="A548" s="243" t="s">
        <v>3486</v>
      </c>
      <c r="B548" s="411" t="s">
        <v>82</v>
      </c>
      <c r="C548" s="412">
        <v>2</v>
      </c>
      <c r="D548" s="243">
        <v>3863</v>
      </c>
      <c r="E548" s="243" t="s">
        <v>3487</v>
      </c>
      <c r="F548" s="413">
        <v>8848.0400000000009</v>
      </c>
      <c r="G548" s="413">
        <v>97085.72</v>
      </c>
      <c r="H548" s="413">
        <v>-88237.68</v>
      </c>
      <c r="I548" s="243">
        <v>0</v>
      </c>
    </row>
    <row r="549" spans="1:9" hidden="1">
      <c r="A549" s="243" t="s">
        <v>3488</v>
      </c>
      <c r="B549" s="411" t="s">
        <v>82</v>
      </c>
      <c r="C549" s="412">
        <v>2</v>
      </c>
      <c r="D549" s="243">
        <v>3864</v>
      </c>
      <c r="E549" s="243" t="s">
        <v>3489</v>
      </c>
      <c r="F549" s="413">
        <v>1009500</v>
      </c>
      <c r="G549" s="413">
        <v>1167385</v>
      </c>
      <c r="H549" s="413">
        <v>-157885</v>
      </c>
      <c r="I549" s="243">
        <v>0</v>
      </c>
    </row>
    <row r="550" spans="1:9" hidden="1">
      <c r="A550" s="243" t="s">
        <v>3567</v>
      </c>
      <c r="B550" s="411" t="s">
        <v>82</v>
      </c>
      <c r="C550" s="412">
        <v>2</v>
      </c>
      <c r="D550" s="243">
        <v>3870</v>
      </c>
      <c r="E550" s="243" t="s">
        <v>3568</v>
      </c>
      <c r="F550" s="243">
        <v>0</v>
      </c>
      <c r="G550" s="413">
        <v>8370</v>
      </c>
      <c r="H550" s="413">
        <v>-8370</v>
      </c>
      <c r="I550" s="243">
        <v>0</v>
      </c>
    </row>
    <row r="551" spans="1:9" hidden="1">
      <c r="A551" s="243" t="s">
        <v>3569</v>
      </c>
      <c r="B551" s="411" t="s">
        <v>82</v>
      </c>
      <c r="C551" s="412">
        <v>2</v>
      </c>
      <c r="D551" s="243">
        <v>3882</v>
      </c>
      <c r="E551" s="243" t="s">
        <v>3570</v>
      </c>
      <c r="F551" s="243">
        <v>0</v>
      </c>
      <c r="G551" s="243">
        <v>760</v>
      </c>
      <c r="H551" s="243">
        <v>-760</v>
      </c>
      <c r="I551" s="243">
        <v>0</v>
      </c>
    </row>
    <row r="552" spans="1:9" hidden="1">
      <c r="A552" s="243" t="s">
        <v>3571</v>
      </c>
      <c r="B552" s="411" t="s">
        <v>82</v>
      </c>
      <c r="C552" s="412">
        <v>2</v>
      </c>
      <c r="D552" s="243">
        <v>3883</v>
      </c>
      <c r="E552" s="243" t="s">
        <v>3605</v>
      </c>
      <c r="F552" s="243">
        <v>0</v>
      </c>
      <c r="G552" s="243">
        <v>497.7</v>
      </c>
      <c r="H552" s="243">
        <v>-497.7</v>
      </c>
      <c r="I552" s="243">
        <v>0</v>
      </c>
    </row>
    <row r="553" spans="1:9" hidden="1">
      <c r="A553" s="243" t="s">
        <v>3572</v>
      </c>
      <c r="B553" s="411" t="s">
        <v>82</v>
      </c>
      <c r="C553" s="412">
        <v>2</v>
      </c>
      <c r="D553" s="243">
        <v>3885</v>
      </c>
      <c r="E553" s="243" t="s">
        <v>3606</v>
      </c>
      <c r="F553" s="243">
        <v>0</v>
      </c>
      <c r="G553" s="243">
        <v>79</v>
      </c>
      <c r="H553" s="243">
        <v>-79</v>
      </c>
      <c r="I553" s="243">
        <v>0</v>
      </c>
    </row>
    <row r="554" spans="1:9" hidden="1">
      <c r="A554" s="243" t="s">
        <v>3573</v>
      </c>
      <c r="B554" s="411" t="s">
        <v>82</v>
      </c>
      <c r="C554" s="412">
        <v>2</v>
      </c>
      <c r="D554" s="243">
        <v>3886</v>
      </c>
      <c r="E554" s="243" t="s">
        <v>3607</v>
      </c>
      <c r="F554" s="243">
        <v>0</v>
      </c>
      <c r="G554" s="243">
        <v>160</v>
      </c>
      <c r="H554" s="243">
        <v>-160</v>
      </c>
      <c r="I554" s="243">
        <v>0</v>
      </c>
    </row>
    <row r="555" spans="1:9" hidden="1">
      <c r="A555" s="243" t="s">
        <v>191</v>
      </c>
      <c r="B555" s="411" t="s">
        <v>77</v>
      </c>
      <c r="C555" s="412">
        <v>2</v>
      </c>
      <c r="D555" s="243">
        <v>654</v>
      </c>
      <c r="E555" s="243" t="s">
        <v>2953</v>
      </c>
      <c r="F555" s="413">
        <v>2811383</v>
      </c>
      <c r="G555" s="413">
        <v>3570614.48</v>
      </c>
      <c r="H555" s="413">
        <v>-5414167.96</v>
      </c>
      <c r="I555" s="413">
        <v>-4654936.4800000004</v>
      </c>
    </row>
    <row r="556" spans="1:9" hidden="1">
      <c r="A556" s="243" t="s">
        <v>192</v>
      </c>
      <c r="B556" s="411" t="s">
        <v>82</v>
      </c>
      <c r="C556" s="412">
        <v>2</v>
      </c>
      <c r="D556" s="243">
        <v>655</v>
      </c>
      <c r="E556" s="243" t="s">
        <v>2190</v>
      </c>
      <c r="F556" s="413">
        <v>249718.33</v>
      </c>
      <c r="G556" s="413">
        <v>333188.34999999998</v>
      </c>
      <c r="H556" s="413">
        <v>-396210.34</v>
      </c>
      <c r="I556" s="415">
        <v>-312740.32</v>
      </c>
    </row>
    <row r="557" spans="1:9" hidden="1">
      <c r="A557" s="243" t="s">
        <v>193</v>
      </c>
      <c r="B557" s="411" t="s">
        <v>82</v>
      </c>
      <c r="C557" s="412">
        <v>2</v>
      </c>
      <c r="D557" s="243">
        <v>656</v>
      </c>
      <c r="E557" s="243" t="s">
        <v>406</v>
      </c>
      <c r="F557" s="413">
        <v>1151930.03</v>
      </c>
      <c r="G557" s="413">
        <v>1536621.91</v>
      </c>
      <c r="H557" s="413">
        <v>-1826622.2</v>
      </c>
      <c r="I557" s="415">
        <v>-1441930.32</v>
      </c>
    </row>
    <row r="558" spans="1:9" hidden="1">
      <c r="A558" s="243" t="s">
        <v>194</v>
      </c>
      <c r="B558" s="411" t="s">
        <v>82</v>
      </c>
      <c r="C558" s="412">
        <v>2</v>
      </c>
      <c r="D558" s="243">
        <v>657</v>
      </c>
      <c r="E558" s="243" t="s">
        <v>2544</v>
      </c>
      <c r="F558" s="413">
        <v>356637.65</v>
      </c>
      <c r="G558" s="413">
        <v>356637.65</v>
      </c>
      <c r="H558" s="413">
        <v>-439253.42</v>
      </c>
      <c r="I558" s="415">
        <v>-439253.42</v>
      </c>
    </row>
    <row r="559" spans="1:9" hidden="1">
      <c r="A559" s="243" t="s">
        <v>384</v>
      </c>
      <c r="B559" s="411" t="s">
        <v>82</v>
      </c>
      <c r="C559" s="412">
        <v>2</v>
      </c>
      <c r="D559" s="243">
        <v>658</v>
      </c>
      <c r="E559" s="243" t="s">
        <v>407</v>
      </c>
      <c r="F559" s="413">
        <v>398605.74</v>
      </c>
      <c r="G559" s="413">
        <v>581628.18999999994</v>
      </c>
      <c r="H559" s="413">
        <v>-1779993.04</v>
      </c>
      <c r="I559" s="415">
        <v>-1596970.59</v>
      </c>
    </row>
    <row r="560" spans="1:9" hidden="1">
      <c r="A560" s="243" t="s">
        <v>195</v>
      </c>
      <c r="B560" s="411" t="s">
        <v>82</v>
      </c>
      <c r="C560" s="412">
        <v>2</v>
      </c>
      <c r="D560" s="243">
        <v>659</v>
      </c>
      <c r="E560" s="243" t="s">
        <v>408</v>
      </c>
      <c r="F560" s="413">
        <v>431445.49</v>
      </c>
      <c r="G560" s="413">
        <v>468081.43</v>
      </c>
      <c r="H560" s="413">
        <v>-657292.52</v>
      </c>
      <c r="I560" s="415">
        <v>-620656.57999999996</v>
      </c>
    </row>
    <row r="561" spans="1:10" hidden="1">
      <c r="A561" s="243" t="s">
        <v>196</v>
      </c>
      <c r="B561" s="411" t="s">
        <v>82</v>
      </c>
      <c r="C561" s="412">
        <v>2</v>
      </c>
      <c r="D561" s="243">
        <v>660</v>
      </c>
      <c r="E561" s="243" t="s">
        <v>3203</v>
      </c>
      <c r="F561" s="413">
        <v>223045.76000000001</v>
      </c>
      <c r="G561" s="413">
        <v>294456.95</v>
      </c>
      <c r="H561" s="413">
        <v>-314796.44</v>
      </c>
      <c r="I561" s="415">
        <v>-243385.25</v>
      </c>
    </row>
    <row r="562" spans="1:10" hidden="1">
      <c r="A562" s="243" t="s">
        <v>197</v>
      </c>
      <c r="B562" s="411" t="s">
        <v>77</v>
      </c>
      <c r="C562" s="412">
        <v>2</v>
      </c>
      <c r="D562" s="243">
        <v>1905</v>
      </c>
      <c r="E562" s="243" t="s">
        <v>2546</v>
      </c>
      <c r="F562" s="243">
        <v>0</v>
      </c>
      <c r="G562" s="413">
        <v>809612.14</v>
      </c>
      <c r="H562" s="413">
        <v>-809612.14</v>
      </c>
      <c r="I562" s="243">
        <v>0</v>
      </c>
    </row>
    <row r="563" spans="1:10" hidden="1">
      <c r="A563" s="243" t="s">
        <v>382</v>
      </c>
      <c r="B563" s="411" t="s">
        <v>82</v>
      </c>
      <c r="C563" s="412">
        <v>2</v>
      </c>
      <c r="D563" s="243">
        <v>662</v>
      </c>
      <c r="E563" s="243" t="s">
        <v>2546</v>
      </c>
      <c r="F563" s="243">
        <v>0</v>
      </c>
      <c r="G563" s="413">
        <v>809612.14</v>
      </c>
      <c r="H563" s="413">
        <v>-809612.14</v>
      </c>
      <c r="I563" s="416">
        <v>0</v>
      </c>
    </row>
    <row r="564" spans="1:10" hidden="1">
      <c r="A564" s="243" t="s">
        <v>198</v>
      </c>
      <c r="B564" s="411" t="s">
        <v>77</v>
      </c>
      <c r="C564" s="412">
        <v>2</v>
      </c>
      <c r="D564" s="243">
        <v>663</v>
      </c>
      <c r="E564" s="243" t="s">
        <v>3204</v>
      </c>
      <c r="F564" s="413">
        <v>863033.29</v>
      </c>
      <c r="G564" s="413">
        <v>863036.93</v>
      </c>
      <c r="H564" s="413">
        <v>-866343.49</v>
      </c>
      <c r="I564" s="413">
        <v>-866339.85</v>
      </c>
    </row>
    <row r="565" spans="1:10" hidden="1">
      <c r="A565" s="243" t="s">
        <v>199</v>
      </c>
      <c r="B565" s="411" t="s">
        <v>82</v>
      </c>
      <c r="C565" s="412">
        <v>2</v>
      </c>
      <c r="D565" s="243">
        <v>664</v>
      </c>
      <c r="E565" s="243" t="s">
        <v>404</v>
      </c>
      <c r="F565" s="413">
        <v>644723.37</v>
      </c>
      <c r="G565" s="413">
        <v>644723.54</v>
      </c>
      <c r="H565" s="413">
        <v>-646280.81999999995</v>
      </c>
      <c r="I565" s="417">
        <v>-646280.65</v>
      </c>
    </row>
    <row r="566" spans="1:10" hidden="1">
      <c r="A566" s="243" t="s">
        <v>200</v>
      </c>
      <c r="B566" s="411" t="s">
        <v>82</v>
      </c>
      <c r="C566" s="412">
        <v>2</v>
      </c>
      <c r="D566" s="243">
        <v>665</v>
      </c>
      <c r="E566" s="243" t="s">
        <v>409</v>
      </c>
      <c r="F566" s="413">
        <v>197251.48</v>
      </c>
      <c r="G566" s="413">
        <v>197254.96</v>
      </c>
      <c r="H566" s="413">
        <v>-197746.35</v>
      </c>
      <c r="I566" s="417">
        <v>-197742.87</v>
      </c>
      <c r="J566" s="413"/>
    </row>
    <row r="567" spans="1:10" hidden="1">
      <c r="A567" s="243" t="s">
        <v>201</v>
      </c>
      <c r="B567" s="411" t="s">
        <v>82</v>
      </c>
      <c r="C567" s="412">
        <v>2</v>
      </c>
      <c r="D567" s="243">
        <v>666</v>
      </c>
      <c r="E567" s="243" t="s">
        <v>3205</v>
      </c>
      <c r="F567" s="413">
        <v>8864.2199999999993</v>
      </c>
      <c r="G567" s="413">
        <v>8864.2199999999993</v>
      </c>
      <c r="H567" s="413">
        <v>-9017.7099999999991</v>
      </c>
      <c r="I567" s="423">
        <v>-9017.7099999999991</v>
      </c>
    </row>
    <row r="568" spans="1:10" hidden="1">
      <c r="A568" s="243" t="s">
        <v>703</v>
      </c>
      <c r="B568" s="411" t="s">
        <v>82</v>
      </c>
      <c r="C568" s="412">
        <v>2</v>
      </c>
      <c r="D568" s="243">
        <v>2240</v>
      </c>
      <c r="E568" s="243" t="s">
        <v>3206</v>
      </c>
      <c r="F568" s="413">
        <v>12194.22</v>
      </c>
      <c r="G568" s="413">
        <v>12194.21</v>
      </c>
      <c r="H568" s="413">
        <v>-13298.61</v>
      </c>
      <c r="I568" s="417">
        <v>-13298.62</v>
      </c>
    </row>
    <row r="569" spans="1:10" hidden="1">
      <c r="A569" s="243" t="s">
        <v>202</v>
      </c>
      <c r="B569" s="411" t="s">
        <v>77</v>
      </c>
      <c r="C569" s="412">
        <v>2</v>
      </c>
      <c r="D569" s="243">
        <v>667</v>
      </c>
      <c r="E569" s="243" t="s">
        <v>3207</v>
      </c>
      <c r="F569" s="413">
        <v>14088.9</v>
      </c>
      <c r="G569" s="413">
        <v>254393.09</v>
      </c>
      <c r="H569" s="413">
        <v>-252115.14</v>
      </c>
      <c r="I569" s="413">
        <v>-11810.95</v>
      </c>
    </row>
    <row r="570" spans="1:10" hidden="1">
      <c r="A570" s="243" t="s">
        <v>203</v>
      </c>
      <c r="B570" s="411" t="s">
        <v>82</v>
      </c>
      <c r="C570" s="412">
        <v>2</v>
      </c>
      <c r="D570" s="243">
        <v>668</v>
      </c>
      <c r="E570" s="243" t="s">
        <v>3208</v>
      </c>
      <c r="F570" s="413">
        <v>14088.9</v>
      </c>
      <c r="G570" s="413">
        <v>51717.16</v>
      </c>
      <c r="H570" s="413">
        <v>-41737.26</v>
      </c>
      <c r="I570" s="423">
        <v>-4109</v>
      </c>
    </row>
    <row r="571" spans="1:10" hidden="1">
      <c r="A571" s="243" t="s">
        <v>204</v>
      </c>
      <c r="B571" s="411" t="s">
        <v>82</v>
      </c>
      <c r="C571" s="412">
        <v>2</v>
      </c>
      <c r="D571" s="243">
        <v>669</v>
      </c>
      <c r="E571" s="243" t="s">
        <v>2551</v>
      </c>
      <c r="F571" s="243">
        <v>0</v>
      </c>
      <c r="G571" s="413">
        <v>23590.92</v>
      </c>
      <c r="H571" s="413">
        <v>-23590.92</v>
      </c>
      <c r="I571" s="423">
        <v>0</v>
      </c>
    </row>
    <row r="572" spans="1:10" hidden="1">
      <c r="A572" s="243" t="s">
        <v>683</v>
      </c>
      <c r="B572" s="411" t="s">
        <v>82</v>
      </c>
      <c r="C572" s="412">
        <v>2</v>
      </c>
      <c r="D572" s="243">
        <v>670</v>
      </c>
      <c r="E572" s="243" t="s">
        <v>2552</v>
      </c>
      <c r="F572" s="243">
        <v>0</v>
      </c>
      <c r="G572" s="413">
        <v>7406.47</v>
      </c>
      <c r="H572" s="413">
        <v>-7406.47</v>
      </c>
      <c r="I572" s="423">
        <v>0</v>
      </c>
    </row>
    <row r="573" spans="1:10" hidden="1">
      <c r="A573" s="243" t="s">
        <v>205</v>
      </c>
      <c r="B573" s="411" t="s">
        <v>82</v>
      </c>
      <c r="C573" s="412">
        <v>2</v>
      </c>
      <c r="D573" s="243">
        <v>672</v>
      </c>
      <c r="E573" s="243" t="s">
        <v>2554</v>
      </c>
      <c r="F573" s="243">
        <v>0</v>
      </c>
      <c r="G573" s="413">
        <v>86325.93</v>
      </c>
      <c r="H573" s="413">
        <v>-86325.93</v>
      </c>
      <c r="I573" s="423">
        <v>0</v>
      </c>
    </row>
    <row r="574" spans="1:10" hidden="1">
      <c r="A574" s="243" t="s">
        <v>206</v>
      </c>
      <c r="B574" s="411" t="s">
        <v>82</v>
      </c>
      <c r="C574" s="412">
        <v>2</v>
      </c>
      <c r="D574" s="243">
        <v>673</v>
      </c>
      <c r="E574" s="243" t="s">
        <v>3209</v>
      </c>
      <c r="F574" s="243">
        <v>0</v>
      </c>
      <c r="G574" s="413">
        <v>45788.86</v>
      </c>
      <c r="H574" s="413">
        <v>-45788.86</v>
      </c>
      <c r="I574" s="423">
        <v>0</v>
      </c>
    </row>
    <row r="575" spans="1:10" hidden="1">
      <c r="A575" s="243" t="s">
        <v>207</v>
      </c>
      <c r="B575" s="411" t="s">
        <v>82</v>
      </c>
      <c r="C575" s="412">
        <v>2</v>
      </c>
      <c r="D575" s="243">
        <v>674</v>
      </c>
      <c r="E575" s="243" t="s">
        <v>2556</v>
      </c>
      <c r="F575" s="243">
        <v>0</v>
      </c>
      <c r="G575" s="413">
        <v>39563.75</v>
      </c>
      <c r="H575" s="413">
        <v>-47265.7</v>
      </c>
      <c r="I575" s="423">
        <v>-7701.95</v>
      </c>
    </row>
    <row r="576" spans="1:10" hidden="1">
      <c r="A576" s="243" t="s">
        <v>208</v>
      </c>
      <c r="B576" s="411" t="s">
        <v>77</v>
      </c>
      <c r="C576" s="412">
        <v>2</v>
      </c>
      <c r="D576" s="243">
        <v>675</v>
      </c>
      <c r="E576" s="243" t="s">
        <v>3210</v>
      </c>
      <c r="F576" s="413">
        <v>1070493.25</v>
      </c>
      <c r="G576" s="243">
        <v>0</v>
      </c>
      <c r="H576" s="413">
        <v>-29069.13</v>
      </c>
      <c r="I576" s="413">
        <v>-1099562.3799999999</v>
      </c>
    </row>
    <row r="577" spans="1:9" hidden="1">
      <c r="A577" s="243" t="s">
        <v>209</v>
      </c>
      <c r="B577" s="411" t="s">
        <v>82</v>
      </c>
      <c r="C577" s="412">
        <v>2</v>
      </c>
      <c r="D577" s="243">
        <v>676</v>
      </c>
      <c r="E577" s="243" t="s">
        <v>3210</v>
      </c>
      <c r="F577" s="413">
        <v>24505.68</v>
      </c>
      <c r="G577" s="243">
        <v>0</v>
      </c>
      <c r="H577" s="243">
        <v>0</v>
      </c>
      <c r="I577" s="413">
        <v>-24505.68</v>
      </c>
    </row>
    <row r="578" spans="1:9" hidden="1">
      <c r="A578" s="243" t="s">
        <v>210</v>
      </c>
      <c r="B578" s="411" t="s">
        <v>82</v>
      </c>
      <c r="C578" s="412">
        <v>2</v>
      </c>
      <c r="D578" s="243">
        <v>685</v>
      </c>
      <c r="E578" s="243" t="s">
        <v>2558</v>
      </c>
      <c r="F578" s="413">
        <v>34751.440000000002</v>
      </c>
      <c r="G578" s="243">
        <v>0</v>
      </c>
      <c r="H578" s="243">
        <v>-129.11000000000001</v>
      </c>
      <c r="I578" s="413">
        <v>-34880.550000000003</v>
      </c>
    </row>
    <row r="579" spans="1:9" hidden="1">
      <c r="A579" s="243" t="s">
        <v>211</v>
      </c>
      <c r="B579" s="411" t="s">
        <v>82</v>
      </c>
      <c r="C579" s="412">
        <v>2</v>
      </c>
      <c r="D579" s="243">
        <v>1558</v>
      </c>
      <c r="E579" s="243" t="s">
        <v>2559</v>
      </c>
      <c r="F579" s="413">
        <v>13573.11</v>
      </c>
      <c r="G579" s="243">
        <v>0</v>
      </c>
      <c r="H579" s="243">
        <v>-50.42</v>
      </c>
      <c r="I579" s="413">
        <v>-13623.53</v>
      </c>
    </row>
    <row r="580" spans="1:9" hidden="1">
      <c r="A580" s="243" t="s">
        <v>212</v>
      </c>
      <c r="B580" s="411" t="s">
        <v>82</v>
      </c>
      <c r="C580" s="412">
        <v>2</v>
      </c>
      <c r="D580" s="243">
        <v>1741</v>
      </c>
      <c r="E580" s="243" t="s">
        <v>3211</v>
      </c>
      <c r="F580" s="413">
        <v>12522.54</v>
      </c>
      <c r="G580" s="243">
        <v>0</v>
      </c>
      <c r="H580" s="243">
        <v>-46.65</v>
      </c>
      <c r="I580" s="413">
        <v>-12569.19</v>
      </c>
    </row>
    <row r="581" spans="1:9" hidden="1">
      <c r="A581" s="243" t="s">
        <v>213</v>
      </c>
      <c r="B581" s="411" t="s">
        <v>82</v>
      </c>
      <c r="C581" s="412">
        <v>2</v>
      </c>
      <c r="D581" s="243">
        <v>1772</v>
      </c>
      <c r="E581" s="243" t="s">
        <v>3212</v>
      </c>
      <c r="F581" s="413">
        <v>1241.77</v>
      </c>
      <c r="G581" s="243">
        <v>0</v>
      </c>
      <c r="H581" s="243">
        <v>-4.6100000000000003</v>
      </c>
      <c r="I581" s="413">
        <v>-1246.3800000000001</v>
      </c>
    </row>
    <row r="582" spans="1:9" hidden="1">
      <c r="A582" s="243" t="s">
        <v>371</v>
      </c>
      <c r="B582" s="411" t="s">
        <v>82</v>
      </c>
      <c r="C582" s="412">
        <v>2</v>
      </c>
      <c r="D582" s="243">
        <v>1839</v>
      </c>
      <c r="E582" s="243" t="s">
        <v>3213</v>
      </c>
      <c r="F582" s="413">
        <v>1273.01</v>
      </c>
      <c r="G582" s="243">
        <v>0</v>
      </c>
      <c r="H582" s="243">
        <v>-4.7300000000000004</v>
      </c>
      <c r="I582" s="413">
        <v>-1277.74</v>
      </c>
    </row>
    <row r="583" spans="1:9" hidden="1">
      <c r="A583" s="243" t="s">
        <v>374</v>
      </c>
      <c r="B583" s="411" t="s">
        <v>82</v>
      </c>
      <c r="C583" s="412">
        <v>2</v>
      </c>
      <c r="D583" s="243">
        <v>1866</v>
      </c>
      <c r="E583" s="243" t="s">
        <v>3214</v>
      </c>
      <c r="F583" s="413">
        <v>10540.46</v>
      </c>
      <c r="G583" s="243">
        <v>0</v>
      </c>
      <c r="H583" s="243">
        <v>-39.159999999999997</v>
      </c>
      <c r="I583" s="413">
        <v>-10579.62</v>
      </c>
    </row>
    <row r="584" spans="1:9" hidden="1">
      <c r="A584" s="243" t="s">
        <v>383</v>
      </c>
      <c r="B584" s="411" t="s">
        <v>82</v>
      </c>
      <c r="C584" s="412">
        <v>2</v>
      </c>
      <c r="D584" s="243">
        <v>1910</v>
      </c>
      <c r="E584" s="243" t="s">
        <v>3215</v>
      </c>
      <c r="F584" s="243">
        <v>290.31</v>
      </c>
      <c r="G584" s="243">
        <v>0</v>
      </c>
      <c r="H584" s="243">
        <v>-1.08</v>
      </c>
      <c r="I584" s="413">
        <v>-291.39</v>
      </c>
    </row>
    <row r="585" spans="1:9" hidden="1">
      <c r="A585" s="243" t="s">
        <v>579</v>
      </c>
      <c r="B585" s="411" t="s">
        <v>82</v>
      </c>
      <c r="C585" s="412">
        <v>2</v>
      </c>
      <c r="D585" s="243">
        <v>1979</v>
      </c>
      <c r="E585" s="243" t="s">
        <v>3216</v>
      </c>
      <c r="F585" s="413">
        <v>748045.99</v>
      </c>
      <c r="G585" s="243">
        <v>0</v>
      </c>
      <c r="H585" s="413">
        <v>-2779.03</v>
      </c>
      <c r="I585" s="413">
        <v>-750825.02</v>
      </c>
    </row>
    <row r="586" spans="1:9" hidden="1">
      <c r="A586" s="243" t="s">
        <v>644</v>
      </c>
      <c r="B586" s="411" t="s">
        <v>82</v>
      </c>
      <c r="C586" s="412">
        <v>2</v>
      </c>
      <c r="D586" s="243">
        <v>2054</v>
      </c>
      <c r="E586" s="243" t="s">
        <v>3217</v>
      </c>
      <c r="F586" s="413">
        <v>25431.97</v>
      </c>
      <c r="G586" s="243">
        <v>0</v>
      </c>
      <c r="H586" s="243">
        <v>-94.48</v>
      </c>
      <c r="I586" s="413">
        <v>-25526.45</v>
      </c>
    </row>
    <row r="587" spans="1:9" hidden="1">
      <c r="A587" s="243" t="s">
        <v>646</v>
      </c>
      <c r="B587" s="411" t="s">
        <v>82</v>
      </c>
      <c r="C587" s="412">
        <v>2</v>
      </c>
      <c r="D587" s="243">
        <v>2081</v>
      </c>
      <c r="E587" s="243" t="s">
        <v>2564</v>
      </c>
      <c r="F587" s="413">
        <v>30013.59</v>
      </c>
      <c r="G587" s="243">
        <v>0</v>
      </c>
      <c r="H587" s="413">
        <v>-14464.38</v>
      </c>
      <c r="I587" s="413">
        <v>-44477.97</v>
      </c>
    </row>
    <row r="588" spans="1:9" hidden="1">
      <c r="A588" s="243" t="s">
        <v>653</v>
      </c>
      <c r="B588" s="411" t="s">
        <v>82</v>
      </c>
      <c r="C588" s="412">
        <v>2</v>
      </c>
      <c r="D588" s="243">
        <v>2126</v>
      </c>
      <c r="E588" s="243" t="s">
        <v>2565</v>
      </c>
      <c r="F588" s="413">
        <v>1425.29</v>
      </c>
      <c r="G588" s="243">
        <v>0</v>
      </c>
      <c r="H588" s="243">
        <v>-5.29</v>
      </c>
      <c r="I588" s="413">
        <v>-1430.58</v>
      </c>
    </row>
    <row r="589" spans="1:9" hidden="1">
      <c r="A589" s="243" t="s">
        <v>654</v>
      </c>
      <c r="B589" s="411" t="s">
        <v>82</v>
      </c>
      <c r="C589" s="412">
        <v>2</v>
      </c>
      <c r="D589" s="243">
        <v>2127</v>
      </c>
      <c r="E589" s="243" t="s">
        <v>2566</v>
      </c>
      <c r="F589" s="413">
        <v>4628.8900000000003</v>
      </c>
      <c r="G589" s="243">
        <v>0</v>
      </c>
      <c r="H589" s="243">
        <v>-17.2</v>
      </c>
      <c r="I589" s="413">
        <v>-4646.09</v>
      </c>
    </row>
    <row r="590" spans="1:9" hidden="1">
      <c r="A590" s="243" t="s">
        <v>655</v>
      </c>
      <c r="B590" s="411" t="s">
        <v>82</v>
      </c>
      <c r="C590" s="412">
        <v>2</v>
      </c>
      <c r="D590" s="243">
        <v>2128</v>
      </c>
      <c r="E590" s="243" t="s">
        <v>3218</v>
      </c>
      <c r="F590" s="243">
        <v>964.95</v>
      </c>
      <c r="G590" s="243">
        <v>0</v>
      </c>
      <c r="H590" s="243">
        <v>-3.58</v>
      </c>
      <c r="I590" s="413">
        <v>-968.53</v>
      </c>
    </row>
    <row r="591" spans="1:9" hidden="1">
      <c r="A591" s="243" t="s">
        <v>656</v>
      </c>
      <c r="B591" s="411" t="s">
        <v>82</v>
      </c>
      <c r="C591" s="412">
        <v>2</v>
      </c>
      <c r="D591" s="243">
        <v>2138</v>
      </c>
      <c r="E591" s="243" t="s">
        <v>3219</v>
      </c>
      <c r="F591" s="243">
        <v>636.64</v>
      </c>
      <c r="G591" s="243">
        <v>0</v>
      </c>
      <c r="H591" s="243">
        <v>-2.37</v>
      </c>
      <c r="I591" s="413">
        <v>-639.01</v>
      </c>
    </row>
    <row r="592" spans="1:9" hidden="1">
      <c r="A592" s="243" t="s">
        <v>699</v>
      </c>
      <c r="B592" s="411" t="s">
        <v>82</v>
      </c>
      <c r="C592" s="412">
        <v>2</v>
      </c>
      <c r="D592" s="243">
        <v>2212</v>
      </c>
      <c r="E592" s="243" t="s">
        <v>3221</v>
      </c>
      <c r="F592" s="413">
        <v>18488.82</v>
      </c>
      <c r="G592" s="243">
        <v>0</v>
      </c>
      <c r="H592" s="243">
        <v>-92.45</v>
      </c>
      <c r="I592" s="413">
        <v>-18581.27</v>
      </c>
    </row>
    <row r="593" spans="1:9" hidden="1">
      <c r="A593" s="243" t="s">
        <v>700</v>
      </c>
      <c r="B593" s="411" t="s">
        <v>82</v>
      </c>
      <c r="C593" s="412">
        <v>2</v>
      </c>
      <c r="D593" s="243">
        <v>2213</v>
      </c>
      <c r="E593" s="243" t="s">
        <v>2570</v>
      </c>
      <c r="F593" s="413">
        <v>26045.69</v>
      </c>
      <c r="G593" s="243">
        <v>0</v>
      </c>
      <c r="H593" s="243">
        <v>-130.22999999999999</v>
      </c>
      <c r="I593" s="413">
        <v>-26175.919999999998</v>
      </c>
    </row>
    <row r="594" spans="1:9" hidden="1">
      <c r="A594" s="243" t="s">
        <v>701</v>
      </c>
      <c r="B594" s="411" t="s">
        <v>82</v>
      </c>
      <c r="C594" s="412">
        <v>2</v>
      </c>
      <c r="D594" s="243">
        <v>2214</v>
      </c>
      <c r="E594" s="243" t="s">
        <v>3222</v>
      </c>
      <c r="F594" s="413">
        <v>13578.45</v>
      </c>
      <c r="G594" s="243">
        <v>0</v>
      </c>
      <c r="H594" s="243">
        <v>-50.44</v>
      </c>
      <c r="I594" s="413">
        <v>-13628.89</v>
      </c>
    </row>
    <row r="595" spans="1:9" hidden="1">
      <c r="A595" s="243" t="s">
        <v>939</v>
      </c>
      <c r="B595" s="411" t="s">
        <v>82</v>
      </c>
      <c r="C595" s="412">
        <v>2</v>
      </c>
      <c r="D595" s="243">
        <v>2215</v>
      </c>
      <c r="E595" s="243" t="s">
        <v>3223</v>
      </c>
      <c r="F595" s="413">
        <v>1265.17</v>
      </c>
      <c r="G595" s="243">
        <v>0</v>
      </c>
      <c r="H595" s="243">
        <v>-4.7</v>
      </c>
      <c r="I595" s="413">
        <v>-1269.8699999999999</v>
      </c>
    </row>
    <row r="596" spans="1:9" hidden="1">
      <c r="A596" s="243" t="s">
        <v>940</v>
      </c>
      <c r="B596" s="411" t="s">
        <v>82</v>
      </c>
      <c r="C596" s="412">
        <v>2</v>
      </c>
      <c r="D596" s="243">
        <v>2216</v>
      </c>
      <c r="E596" s="243" t="s">
        <v>3224</v>
      </c>
      <c r="F596" s="243">
        <v>505.3</v>
      </c>
      <c r="G596" s="243">
        <v>0</v>
      </c>
      <c r="H596" s="243">
        <v>-1.88</v>
      </c>
      <c r="I596" s="413">
        <v>-507.18</v>
      </c>
    </row>
    <row r="597" spans="1:9" hidden="1">
      <c r="A597" s="243" t="s">
        <v>709</v>
      </c>
      <c r="B597" s="411" t="s">
        <v>82</v>
      </c>
      <c r="C597" s="412">
        <v>2</v>
      </c>
      <c r="D597" s="243">
        <v>2267</v>
      </c>
      <c r="E597" s="243" t="s">
        <v>3224</v>
      </c>
      <c r="F597" s="413">
        <v>7620.05</v>
      </c>
      <c r="G597" s="243">
        <v>0</v>
      </c>
      <c r="H597" s="243">
        <v>-28.31</v>
      </c>
      <c r="I597" s="413">
        <v>-7648.36</v>
      </c>
    </row>
    <row r="598" spans="1:9" hidden="1">
      <c r="A598" s="243" t="s">
        <v>739</v>
      </c>
      <c r="B598" s="411" t="s">
        <v>82</v>
      </c>
      <c r="C598" s="412">
        <v>2</v>
      </c>
      <c r="D598" s="243">
        <v>2359</v>
      </c>
      <c r="E598" s="243" t="s">
        <v>3225</v>
      </c>
      <c r="F598" s="413">
        <v>2313.44</v>
      </c>
      <c r="G598" s="243">
        <v>0</v>
      </c>
      <c r="H598" s="243">
        <v>-8.59</v>
      </c>
      <c r="I598" s="413">
        <v>-2322.0300000000002</v>
      </c>
    </row>
    <row r="599" spans="1:9" hidden="1">
      <c r="A599" s="243" t="s">
        <v>749</v>
      </c>
      <c r="B599" s="411" t="s">
        <v>82</v>
      </c>
      <c r="C599" s="412">
        <v>2</v>
      </c>
      <c r="D599" s="243">
        <v>2388</v>
      </c>
      <c r="E599" s="243" t="s">
        <v>3226</v>
      </c>
      <c r="F599" s="413">
        <v>11252.52</v>
      </c>
      <c r="G599" s="243">
        <v>0</v>
      </c>
      <c r="H599" s="243">
        <v>-39.18</v>
      </c>
      <c r="I599" s="413">
        <v>-11291.7</v>
      </c>
    </row>
    <row r="600" spans="1:9" hidden="1">
      <c r="A600" s="243" t="s">
        <v>771</v>
      </c>
      <c r="B600" s="411" t="s">
        <v>82</v>
      </c>
      <c r="C600" s="412">
        <v>2</v>
      </c>
      <c r="D600" s="243">
        <v>2453</v>
      </c>
      <c r="E600" s="243" t="s">
        <v>3227</v>
      </c>
      <c r="F600" s="243">
        <v>575.6</v>
      </c>
      <c r="G600" s="243">
        <v>0</v>
      </c>
      <c r="H600" s="243">
        <v>-2.88</v>
      </c>
      <c r="I600" s="413">
        <v>-578.48</v>
      </c>
    </row>
    <row r="601" spans="1:9" hidden="1">
      <c r="A601" s="243" t="s">
        <v>772</v>
      </c>
      <c r="B601" s="411" t="s">
        <v>82</v>
      </c>
      <c r="C601" s="412">
        <v>2</v>
      </c>
      <c r="D601" s="243">
        <v>2475</v>
      </c>
      <c r="E601" s="243" t="s">
        <v>2560</v>
      </c>
      <c r="F601" s="413">
        <v>1086.21</v>
      </c>
      <c r="G601" s="243">
        <v>0</v>
      </c>
      <c r="H601" s="243">
        <v>-4.04</v>
      </c>
      <c r="I601" s="413">
        <v>-1090.25</v>
      </c>
    </row>
    <row r="602" spans="1:9" hidden="1">
      <c r="A602" s="243" t="s">
        <v>789</v>
      </c>
      <c r="B602" s="411" t="s">
        <v>82</v>
      </c>
      <c r="C602" s="412">
        <v>2</v>
      </c>
      <c r="D602" s="243">
        <v>2518</v>
      </c>
      <c r="E602" s="243" t="s">
        <v>2573</v>
      </c>
      <c r="F602" s="243">
        <v>656.23</v>
      </c>
      <c r="G602" s="243">
        <v>0</v>
      </c>
      <c r="H602" s="243">
        <v>-2.44</v>
      </c>
      <c r="I602" s="413">
        <v>-658.67</v>
      </c>
    </row>
    <row r="603" spans="1:9" hidden="1">
      <c r="A603" s="243" t="s">
        <v>790</v>
      </c>
      <c r="B603" s="411" t="s">
        <v>82</v>
      </c>
      <c r="C603" s="412">
        <v>2</v>
      </c>
      <c r="D603" s="243">
        <v>2520</v>
      </c>
      <c r="E603" s="243" t="s">
        <v>3228</v>
      </c>
      <c r="F603" s="413">
        <v>1057.1400000000001</v>
      </c>
      <c r="G603" s="243">
        <v>0</v>
      </c>
      <c r="H603" s="243">
        <v>-3.93</v>
      </c>
      <c r="I603" s="413">
        <v>-1061.07</v>
      </c>
    </row>
    <row r="604" spans="1:9" hidden="1">
      <c r="A604" s="243" t="s">
        <v>791</v>
      </c>
      <c r="B604" s="411" t="s">
        <v>82</v>
      </c>
      <c r="C604" s="412">
        <v>2</v>
      </c>
      <c r="D604" s="243">
        <v>2531</v>
      </c>
      <c r="E604" s="243" t="s">
        <v>3229</v>
      </c>
      <c r="F604" s="243">
        <v>356.79</v>
      </c>
      <c r="G604" s="243">
        <v>0</v>
      </c>
      <c r="H604" s="243">
        <v>-1.33</v>
      </c>
      <c r="I604" s="413">
        <v>-358.12</v>
      </c>
    </row>
    <row r="605" spans="1:9" hidden="1">
      <c r="A605" s="243" t="s">
        <v>798</v>
      </c>
      <c r="B605" s="411" t="s">
        <v>82</v>
      </c>
      <c r="C605" s="412">
        <v>2</v>
      </c>
      <c r="D605" s="243">
        <v>2542</v>
      </c>
      <c r="E605" s="243" t="s">
        <v>3230</v>
      </c>
      <c r="F605" s="413">
        <v>5032.99</v>
      </c>
      <c r="G605" s="243">
        <v>0</v>
      </c>
      <c r="H605" s="243">
        <v>-18.579999999999998</v>
      </c>
      <c r="I605" s="413">
        <v>-5051.57</v>
      </c>
    </row>
    <row r="606" spans="1:9" hidden="1">
      <c r="A606" s="243" t="s">
        <v>807</v>
      </c>
      <c r="B606" s="411" t="s">
        <v>82</v>
      </c>
      <c r="C606" s="412">
        <v>2</v>
      </c>
      <c r="D606" s="243">
        <v>2592</v>
      </c>
      <c r="E606" s="243" t="s">
        <v>3231</v>
      </c>
      <c r="F606" s="413">
        <v>8098.71</v>
      </c>
      <c r="G606" s="243">
        <v>0</v>
      </c>
      <c r="H606" s="243">
        <v>-30.09</v>
      </c>
      <c r="I606" s="413">
        <v>-8128.8</v>
      </c>
    </row>
    <row r="607" spans="1:9" hidden="1">
      <c r="A607" s="243" t="s">
        <v>827</v>
      </c>
      <c r="B607" s="411" t="s">
        <v>82</v>
      </c>
      <c r="C607" s="412">
        <v>2</v>
      </c>
      <c r="D607" s="243">
        <v>2666</v>
      </c>
      <c r="E607" s="243" t="s">
        <v>3232</v>
      </c>
      <c r="F607" s="413">
        <v>53734.79</v>
      </c>
      <c r="G607" s="243">
        <v>0</v>
      </c>
      <c r="H607" s="243">
        <v>-199.63</v>
      </c>
      <c r="I607" s="413">
        <v>-53934.42</v>
      </c>
    </row>
    <row r="608" spans="1:9" hidden="1">
      <c r="A608" s="243" t="s">
        <v>860</v>
      </c>
      <c r="B608" s="411" t="s">
        <v>82</v>
      </c>
      <c r="C608" s="412">
        <v>2</v>
      </c>
      <c r="D608" s="243">
        <v>2734</v>
      </c>
      <c r="E608" s="243" t="s">
        <v>2577</v>
      </c>
      <c r="F608" s="413">
        <v>1621.53</v>
      </c>
      <c r="G608" s="243">
        <v>0</v>
      </c>
      <c r="H608" s="243">
        <v>-6.02</v>
      </c>
      <c r="I608" s="413">
        <v>-1627.55</v>
      </c>
    </row>
    <row r="609" spans="1:9" hidden="1">
      <c r="A609" s="243" t="s">
        <v>901</v>
      </c>
      <c r="B609" s="411" t="s">
        <v>82</v>
      </c>
      <c r="C609" s="412">
        <v>2</v>
      </c>
      <c r="D609" s="243">
        <v>2862</v>
      </c>
      <c r="E609" s="243" t="s">
        <v>3233</v>
      </c>
      <c r="F609" s="243">
        <v>496.99</v>
      </c>
      <c r="G609" s="243">
        <v>0</v>
      </c>
      <c r="H609" s="243">
        <v>-1.84</v>
      </c>
      <c r="I609" s="413">
        <v>-498.83</v>
      </c>
    </row>
    <row r="610" spans="1:9" hidden="1">
      <c r="A610" s="243" t="s">
        <v>941</v>
      </c>
      <c r="B610" s="411" t="s">
        <v>82</v>
      </c>
      <c r="C610" s="412">
        <v>2</v>
      </c>
      <c r="D610" s="243">
        <v>2880</v>
      </c>
      <c r="E610" s="243" t="s">
        <v>2579</v>
      </c>
      <c r="F610" s="413">
        <v>2235.13</v>
      </c>
      <c r="G610" s="243">
        <v>0</v>
      </c>
      <c r="H610" s="243">
        <v>-8.3000000000000007</v>
      </c>
      <c r="I610" s="413">
        <v>-2243.4299999999998</v>
      </c>
    </row>
    <row r="611" spans="1:9" hidden="1">
      <c r="A611" s="243" t="s">
        <v>942</v>
      </c>
      <c r="B611" s="411" t="s">
        <v>82</v>
      </c>
      <c r="C611" s="412">
        <v>2</v>
      </c>
      <c r="D611" s="243">
        <v>2882</v>
      </c>
      <c r="E611" s="243" t="s">
        <v>2580</v>
      </c>
      <c r="F611" s="243">
        <v>849.56</v>
      </c>
      <c r="G611" s="243">
        <v>0</v>
      </c>
      <c r="H611" s="243">
        <v>-3.16</v>
      </c>
      <c r="I611" s="413">
        <v>-852.72</v>
      </c>
    </row>
    <row r="612" spans="1:9" hidden="1">
      <c r="A612" s="243" t="s">
        <v>997</v>
      </c>
      <c r="B612" s="411" t="s">
        <v>82</v>
      </c>
      <c r="C612" s="412">
        <v>2</v>
      </c>
      <c r="D612" s="243">
        <v>2964</v>
      </c>
      <c r="E612" s="243" t="s">
        <v>2581</v>
      </c>
      <c r="F612" s="243">
        <v>658.23</v>
      </c>
      <c r="G612" s="243">
        <v>0</v>
      </c>
      <c r="H612" s="243">
        <v>-2.4500000000000002</v>
      </c>
      <c r="I612" s="413">
        <v>-660.68</v>
      </c>
    </row>
    <row r="613" spans="1:9" hidden="1">
      <c r="A613" s="243" t="s">
        <v>1974</v>
      </c>
      <c r="B613" s="411" t="s">
        <v>82</v>
      </c>
      <c r="C613" s="412">
        <v>2</v>
      </c>
      <c r="D613" s="243">
        <v>3825</v>
      </c>
      <c r="E613" s="243" t="s">
        <v>2582</v>
      </c>
      <c r="F613" s="243">
        <v>964.94</v>
      </c>
      <c r="G613" s="243">
        <v>0</v>
      </c>
      <c r="H613" s="243">
        <v>-3.58</v>
      </c>
      <c r="I613" s="413">
        <v>-968.52</v>
      </c>
    </row>
    <row r="614" spans="1:9" hidden="1">
      <c r="A614" s="243" t="s">
        <v>3400</v>
      </c>
      <c r="B614" s="411" t="s">
        <v>82</v>
      </c>
      <c r="C614" s="412">
        <v>2</v>
      </c>
      <c r="D614" s="243">
        <v>3850</v>
      </c>
      <c r="E614" s="243" t="s">
        <v>3443</v>
      </c>
      <c r="F614" s="413">
        <v>1149.3699999999999</v>
      </c>
      <c r="G614" s="243">
        <v>0</v>
      </c>
      <c r="H614" s="243">
        <v>-4.2699999999999996</v>
      </c>
      <c r="I614" s="413">
        <v>-1153.6400000000001</v>
      </c>
    </row>
    <row r="615" spans="1:9" hidden="1">
      <c r="A615" s="243" t="s">
        <v>3496</v>
      </c>
      <c r="B615" s="411" t="s">
        <v>82</v>
      </c>
      <c r="C615" s="412">
        <v>2</v>
      </c>
      <c r="D615" s="243">
        <v>3869</v>
      </c>
      <c r="E615" s="243" t="s">
        <v>3497</v>
      </c>
      <c r="F615" s="413">
        <v>1003.96</v>
      </c>
      <c r="G615" s="243">
        <v>0</v>
      </c>
      <c r="H615" s="243">
        <v>-3.73</v>
      </c>
      <c r="I615" s="413">
        <v>-1007.69</v>
      </c>
    </row>
    <row r="616" spans="1:9" hidden="1">
      <c r="A616" s="243" t="s">
        <v>3576</v>
      </c>
      <c r="B616" s="411" t="s">
        <v>82</v>
      </c>
      <c r="C616" s="412">
        <v>2</v>
      </c>
      <c r="D616" s="243">
        <v>3876</v>
      </c>
      <c r="E616" s="243" t="s">
        <v>3608</v>
      </c>
      <c r="F616" s="243">
        <v>0</v>
      </c>
      <c r="G616" s="243">
        <v>0</v>
      </c>
      <c r="H616" s="413">
        <v>-6499.99</v>
      </c>
      <c r="I616" s="413">
        <v>-6499.99</v>
      </c>
    </row>
    <row r="617" spans="1:9" hidden="1">
      <c r="A617" s="243" t="s">
        <v>3578</v>
      </c>
      <c r="B617" s="411" t="s">
        <v>82</v>
      </c>
      <c r="C617" s="412">
        <v>2</v>
      </c>
      <c r="D617" s="243">
        <v>3879</v>
      </c>
      <c r="E617" s="243" t="s">
        <v>3609</v>
      </c>
      <c r="F617" s="243">
        <v>0</v>
      </c>
      <c r="G617" s="243">
        <v>0</v>
      </c>
      <c r="H617" s="413">
        <v>-4275</v>
      </c>
      <c r="I617" s="413">
        <v>-4275</v>
      </c>
    </row>
    <row r="618" spans="1:9" hidden="1">
      <c r="A618" s="243" t="s">
        <v>214</v>
      </c>
      <c r="B618" s="411" t="s">
        <v>77</v>
      </c>
      <c r="C618" s="412">
        <v>2</v>
      </c>
      <c r="D618" s="243">
        <v>686</v>
      </c>
      <c r="E618" s="243" t="s">
        <v>3234</v>
      </c>
      <c r="F618" s="413">
        <v>32417402.969999999</v>
      </c>
      <c r="G618" s="413">
        <v>29050.97</v>
      </c>
      <c r="H618" s="413">
        <v>-2670174.8199999998</v>
      </c>
      <c r="I618" s="413">
        <v>-35058526.82</v>
      </c>
    </row>
    <row r="619" spans="1:9" hidden="1">
      <c r="A619" s="243" t="s">
        <v>215</v>
      </c>
      <c r="B619" s="411" t="s">
        <v>82</v>
      </c>
      <c r="C619" s="412">
        <v>2</v>
      </c>
      <c r="D619" s="243">
        <v>687</v>
      </c>
      <c r="E619" s="243" t="s">
        <v>3235</v>
      </c>
      <c r="F619" s="413">
        <v>31657812.23</v>
      </c>
      <c r="G619" s="243">
        <v>0</v>
      </c>
      <c r="H619" s="413">
        <v>-2384402.14</v>
      </c>
      <c r="I619" s="413">
        <v>-34042214.369999997</v>
      </c>
    </row>
    <row r="620" spans="1:9" hidden="1">
      <c r="A620" s="243" t="s">
        <v>216</v>
      </c>
      <c r="B620" s="411" t="s">
        <v>82</v>
      </c>
      <c r="C620" s="412">
        <v>2</v>
      </c>
      <c r="D620" s="243">
        <v>688</v>
      </c>
      <c r="E620" s="243" t="s">
        <v>2585</v>
      </c>
      <c r="F620" s="413">
        <v>33537.51</v>
      </c>
      <c r="G620" s="413">
        <v>7290.29</v>
      </c>
      <c r="H620" s="243">
        <v>0</v>
      </c>
      <c r="I620" s="413">
        <v>-26247.22</v>
      </c>
    </row>
    <row r="621" spans="1:9" hidden="1">
      <c r="A621" s="243" t="s">
        <v>218</v>
      </c>
      <c r="B621" s="411" t="s">
        <v>82</v>
      </c>
      <c r="C621" s="412">
        <v>2</v>
      </c>
      <c r="D621" s="243">
        <v>690</v>
      </c>
      <c r="E621" s="243" t="s">
        <v>3236</v>
      </c>
      <c r="F621" s="413">
        <v>703144.58</v>
      </c>
      <c r="G621" s="243">
        <v>0</v>
      </c>
      <c r="H621" s="243">
        <v>0</v>
      </c>
      <c r="I621" s="413">
        <v>-703144.58</v>
      </c>
    </row>
    <row r="622" spans="1:9" hidden="1">
      <c r="A622" s="243" t="s">
        <v>219</v>
      </c>
      <c r="B622" s="411" t="s">
        <v>82</v>
      </c>
      <c r="C622" s="412">
        <v>2</v>
      </c>
      <c r="D622" s="243">
        <v>697</v>
      </c>
      <c r="E622" s="243" t="s">
        <v>3236</v>
      </c>
      <c r="F622" s="243">
        <v>73.5</v>
      </c>
      <c r="G622" s="243">
        <v>0</v>
      </c>
      <c r="H622" s="243">
        <v>0</v>
      </c>
      <c r="I622" s="413">
        <v>-73.5</v>
      </c>
    </row>
    <row r="623" spans="1:9" hidden="1">
      <c r="A623" s="243" t="s">
        <v>221</v>
      </c>
      <c r="B623" s="411" t="s">
        <v>82</v>
      </c>
      <c r="C623" s="412">
        <v>2</v>
      </c>
      <c r="D623" s="243">
        <v>1463</v>
      </c>
      <c r="E623" s="243" t="s">
        <v>3237</v>
      </c>
      <c r="F623" s="243">
        <v>28.5</v>
      </c>
      <c r="G623" s="243">
        <v>0</v>
      </c>
      <c r="H623" s="243">
        <v>0</v>
      </c>
      <c r="I623" s="413">
        <v>-28.5</v>
      </c>
    </row>
    <row r="624" spans="1:9" hidden="1">
      <c r="A624" s="243" t="s">
        <v>222</v>
      </c>
      <c r="B624" s="411" t="s">
        <v>82</v>
      </c>
      <c r="C624" s="412">
        <v>2</v>
      </c>
      <c r="D624" s="243">
        <v>1693</v>
      </c>
      <c r="E624" s="243" t="s">
        <v>3238</v>
      </c>
      <c r="F624" s="413">
        <v>1056.97</v>
      </c>
      <c r="G624" s="243">
        <v>0</v>
      </c>
      <c r="H624" s="413">
        <v>-264000</v>
      </c>
      <c r="I624" s="413">
        <v>-265056.96999999997</v>
      </c>
    </row>
    <row r="625" spans="1:9" hidden="1">
      <c r="A625" s="243" t="s">
        <v>882</v>
      </c>
      <c r="B625" s="411" t="s">
        <v>82</v>
      </c>
      <c r="C625" s="412">
        <v>2</v>
      </c>
      <c r="D625" s="243">
        <v>2796</v>
      </c>
      <c r="E625" s="243" t="s">
        <v>3239</v>
      </c>
      <c r="F625" s="413">
        <v>7644.15</v>
      </c>
      <c r="G625" s="413">
        <v>7655.15</v>
      </c>
      <c r="H625" s="413">
        <v>-7667.15</v>
      </c>
      <c r="I625" s="413">
        <v>-7656.15</v>
      </c>
    </row>
    <row r="626" spans="1:9" hidden="1">
      <c r="A626" s="243" t="s">
        <v>883</v>
      </c>
      <c r="B626" s="411" t="s">
        <v>82</v>
      </c>
      <c r="C626" s="412">
        <v>2</v>
      </c>
      <c r="D626" s="243">
        <v>2797</v>
      </c>
      <c r="E626" s="243" t="s">
        <v>3239</v>
      </c>
      <c r="F626" s="413">
        <v>14105.53</v>
      </c>
      <c r="G626" s="413">
        <v>14105.53</v>
      </c>
      <c r="H626" s="413">
        <v>-14105.53</v>
      </c>
      <c r="I626" s="413">
        <v>-14105.53</v>
      </c>
    </row>
    <row r="627" spans="1:9" hidden="1">
      <c r="A627" s="243" t="s">
        <v>223</v>
      </c>
      <c r="B627" s="411" t="s">
        <v>77</v>
      </c>
      <c r="C627" s="412">
        <v>2</v>
      </c>
      <c r="D627" s="243">
        <v>699</v>
      </c>
      <c r="E627" s="243" t="s">
        <v>3240</v>
      </c>
      <c r="F627" s="413">
        <v>1096975.23</v>
      </c>
      <c r="G627" s="413">
        <v>1099717.8500000001</v>
      </c>
      <c r="H627" s="413">
        <v>-1511339.27</v>
      </c>
      <c r="I627" s="413">
        <v>-1508596.65</v>
      </c>
    </row>
    <row r="628" spans="1:9" hidden="1">
      <c r="A628" s="243" t="s">
        <v>224</v>
      </c>
      <c r="B628" s="411" t="s">
        <v>82</v>
      </c>
      <c r="C628" s="412">
        <v>2</v>
      </c>
      <c r="D628" s="243">
        <v>702</v>
      </c>
      <c r="E628" s="243" t="s">
        <v>3241</v>
      </c>
      <c r="F628" s="413">
        <v>420993.21</v>
      </c>
      <c r="G628" s="413">
        <v>420993.21</v>
      </c>
      <c r="H628" s="413">
        <v>-430335.08</v>
      </c>
      <c r="I628" s="413">
        <v>-430335.08</v>
      </c>
    </row>
    <row r="629" spans="1:9" hidden="1">
      <c r="A629" s="243" t="s">
        <v>225</v>
      </c>
      <c r="B629" s="411" t="s">
        <v>82</v>
      </c>
      <c r="C629" s="412">
        <v>2</v>
      </c>
      <c r="D629" s="243">
        <v>703</v>
      </c>
      <c r="E629" s="243" t="s">
        <v>3242</v>
      </c>
      <c r="F629" s="413">
        <v>16907.23</v>
      </c>
      <c r="G629" s="413">
        <v>23925.21</v>
      </c>
      <c r="H629" s="413">
        <v>-38888.47</v>
      </c>
      <c r="I629" s="413">
        <v>-31870.49</v>
      </c>
    </row>
    <row r="630" spans="1:9" hidden="1">
      <c r="A630" s="243" t="s">
        <v>226</v>
      </c>
      <c r="B630" s="411" t="s">
        <v>82</v>
      </c>
      <c r="C630" s="412">
        <v>2</v>
      </c>
      <c r="D630" s="243">
        <v>704</v>
      </c>
      <c r="E630" s="243" t="s">
        <v>3243</v>
      </c>
      <c r="F630" s="413">
        <v>94263.72</v>
      </c>
      <c r="G630" s="413">
        <v>88891.21</v>
      </c>
      <c r="H630" s="413">
        <v>-187475.95</v>
      </c>
      <c r="I630" s="413">
        <v>-192848.46</v>
      </c>
    </row>
    <row r="631" spans="1:9" hidden="1">
      <c r="A631" s="243" t="s">
        <v>227</v>
      </c>
      <c r="B631" s="411" t="s">
        <v>82</v>
      </c>
      <c r="C631" s="412">
        <v>2</v>
      </c>
      <c r="D631" s="243">
        <v>705</v>
      </c>
      <c r="E631" s="243" t="s">
        <v>3244</v>
      </c>
      <c r="F631" s="413">
        <v>194275.31</v>
      </c>
      <c r="G631" s="413">
        <v>208129.02</v>
      </c>
      <c r="H631" s="413">
        <v>-369844.67</v>
      </c>
      <c r="I631" s="413">
        <v>-355990.96</v>
      </c>
    </row>
    <row r="632" spans="1:9" hidden="1">
      <c r="A632" s="243" t="s">
        <v>228</v>
      </c>
      <c r="B632" s="411" t="s">
        <v>82</v>
      </c>
      <c r="C632" s="412">
        <v>2</v>
      </c>
      <c r="D632" s="243">
        <v>706</v>
      </c>
      <c r="E632" s="243" t="s">
        <v>3245</v>
      </c>
      <c r="F632" s="413">
        <v>136609.39000000001</v>
      </c>
      <c r="G632" s="413">
        <v>97020.79</v>
      </c>
      <c r="H632" s="413">
        <v>-233399.47</v>
      </c>
      <c r="I632" s="413">
        <v>-272988.07</v>
      </c>
    </row>
    <row r="633" spans="1:9" hidden="1">
      <c r="A633" s="243" t="s">
        <v>229</v>
      </c>
      <c r="B633" s="411" t="s">
        <v>82</v>
      </c>
      <c r="C633" s="412">
        <v>2</v>
      </c>
      <c r="D633" s="243">
        <v>707</v>
      </c>
      <c r="E633" s="243" t="s">
        <v>3246</v>
      </c>
      <c r="F633" s="413">
        <v>8759.8799999999992</v>
      </c>
      <c r="G633" s="413">
        <v>14697.32</v>
      </c>
      <c r="H633" s="413">
        <v>-12539.67</v>
      </c>
      <c r="I633" s="413">
        <v>-6602.23</v>
      </c>
    </row>
    <row r="634" spans="1:9" hidden="1">
      <c r="A634" s="243" t="s">
        <v>230</v>
      </c>
      <c r="B634" s="411" t="s">
        <v>82</v>
      </c>
      <c r="C634" s="412">
        <v>2</v>
      </c>
      <c r="D634" s="243">
        <v>708</v>
      </c>
      <c r="E634" s="243" t="s">
        <v>3247</v>
      </c>
      <c r="F634" s="413">
        <v>3900.62</v>
      </c>
      <c r="G634" s="243">
        <v>813.55</v>
      </c>
      <c r="H634" s="413">
        <v>-1344.83</v>
      </c>
      <c r="I634" s="413">
        <v>-4431.8999999999996</v>
      </c>
    </row>
    <row r="635" spans="1:9" hidden="1">
      <c r="A635" s="243" t="s">
        <v>231</v>
      </c>
      <c r="B635" s="411" t="s">
        <v>82</v>
      </c>
      <c r="C635" s="412">
        <v>2</v>
      </c>
      <c r="D635" s="243">
        <v>709</v>
      </c>
      <c r="E635" s="243" t="s">
        <v>3248</v>
      </c>
      <c r="F635" s="413">
        <v>138748.38</v>
      </c>
      <c r="G635" s="413">
        <v>138748.38</v>
      </c>
      <c r="H635" s="413">
        <v>-139416.6</v>
      </c>
      <c r="I635" s="413">
        <v>-139416.6</v>
      </c>
    </row>
    <row r="636" spans="1:9" hidden="1">
      <c r="A636" s="243" t="s">
        <v>232</v>
      </c>
      <c r="B636" s="411" t="s">
        <v>82</v>
      </c>
      <c r="C636" s="412">
        <v>2</v>
      </c>
      <c r="D636" s="243">
        <v>710</v>
      </c>
      <c r="E636" s="243" t="s">
        <v>3249</v>
      </c>
      <c r="F636" s="413">
        <v>5124.97</v>
      </c>
      <c r="G636" s="413">
        <v>4172.84</v>
      </c>
      <c r="H636" s="413">
        <v>-4956.01</v>
      </c>
      <c r="I636" s="413">
        <v>-5908.14</v>
      </c>
    </row>
    <row r="637" spans="1:9" hidden="1">
      <c r="A637" s="243" t="s">
        <v>233</v>
      </c>
      <c r="B637" s="411" t="s">
        <v>82</v>
      </c>
      <c r="C637" s="412">
        <v>2</v>
      </c>
      <c r="D637" s="243">
        <v>711</v>
      </c>
      <c r="E637" s="243" t="s">
        <v>3250</v>
      </c>
      <c r="F637" s="413">
        <v>2718.02</v>
      </c>
      <c r="G637" s="413">
        <v>2718.02</v>
      </c>
      <c r="H637" s="413">
        <v>-2682.6</v>
      </c>
      <c r="I637" s="413">
        <v>-2682.6</v>
      </c>
    </row>
    <row r="638" spans="1:9" hidden="1">
      <c r="A638" s="243" t="s">
        <v>234</v>
      </c>
      <c r="B638" s="411" t="s">
        <v>82</v>
      </c>
      <c r="C638" s="412">
        <v>2</v>
      </c>
      <c r="D638" s="243">
        <v>712</v>
      </c>
      <c r="E638" s="243" t="s">
        <v>3251</v>
      </c>
      <c r="F638" s="243">
        <v>6</v>
      </c>
      <c r="G638" s="243">
        <v>6</v>
      </c>
      <c r="H638" s="243">
        <v>-6</v>
      </c>
      <c r="I638" s="413">
        <v>-6</v>
      </c>
    </row>
    <row r="639" spans="1:9" hidden="1">
      <c r="A639" s="243" t="s">
        <v>235</v>
      </c>
      <c r="B639" s="411" t="s">
        <v>82</v>
      </c>
      <c r="C639" s="412">
        <v>2</v>
      </c>
      <c r="D639" s="243">
        <v>717</v>
      </c>
      <c r="E639" s="243" t="s">
        <v>3252</v>
      </c>
      <c r="F639" s="243">
        <v>9.85</v>
      </c>
      <c r="G639" s="243">
        <v>9.85</v>
      </c>
      <c r="H639" s="243">
        <v>-9.85</v>
      </c>
      <c r="I639" s="413">
        <v>-9.85</v>
      </c>
    </row>
    <row r="640" spans="1:9" hidden="1">
      <c r="A640" s="243" t="s">
        <v>236</v>
      </c>
      <c r="B640" s="411" t="s">
        <v>82</v>
      </c>
      <c r="C640" s="412">
        <v>2</v>
      </c>
      <c r="D640" s="243">
        <v>718</v>
      </c>
      <c r="E640" s="243" t="s">
        <v>3252</v>
      </c>
      <c r="F640" s="413">
        <v>8864.2199999999993</v>
      </c>
      <c r="G640" s="413">
        <v>8864.2199999999993</v>
      </c>
      <c r="H640" s="413">
        <v>-9017.7099999999991</v>
      </c>
      <c r="I640" s="413">
        <v>-9017.7099999999991</v>
      </c>
    </row>
    <row r="641" spans="1:9" hidden="1">
      <c r="A641" s="243" t="s">
        <v>237</v>
      </c>
      <c r="B641" s="411" t="s">
        <v>82</v>
      </c>
      <c r="C641" s="412">
        <v>2</v>
      </c>
      <c r="D641" s="243">
        <v>719</v>
      </c>
      <c r="E641" s="243" t="s">
        <v>3253</v>
      </c>
      <c r="F641" s="413">
        <v>29943.1</v>
      </c>
      <c r="G641" s="413">
        <v>32159.89</v>
      </c>
      <c r="H641" s="413">
        <v>-37144.92</v>
      </c>
      <c r="I641" s="413">
        <v>-34928.129999999997</v>
      </c>
    </row>
    <row r="642" spans="1:9" hidden="1">
      <c r="A642" s="243" t="s">
        <v>580</v>
      </c>
      <c r="B642" s="411" t="s">
        <v>82</v>
      </c>
      <c r="C642" s="412">
        <v>2</v>
      </c>
      <c r="D642" s="243">
        <v>1256</v>
      </c>
      <c r="E642" s="243" t="s">
        <v>3254</v>
      </c>
      <c r="F642" s="413">
        <v>4503.12</v>
      </c>
      <c r="G642" s="413">
        <v>4503.12</v>
      </c>
      <c r="H642" s="413">
        <v>-5100.54</v>
      </c>
      <c r="I642" s="413">
        <v>-5100.54</v>
      </c>
    </row>
    <row r="643" spans="1:9" hidden="1">
      <c r="A643" s="243" t="s">
        <v>640</v>
      </c>
      <c r="B643" s="411" t="s">
        <v>82</v>
      </c>
      <c r="C643" s="412">
        <v>2</v>
      </c>
      <c r="D643" s="243">
        <v>2047</v>
      </c>
      <c r="E643" s="243" t="s">
        <v>3255</v>
      </c>
      <c r="F643" s="413">
        <v>22089.119999999999</v>
      </c>
      <c r="G643" s="413">
        <v>45023.7</v>
      </c>
      <c r="H643" s="413">
        <v>-22934.58</v>
      </c>
      <c r="I643" s="413">
        <v>0</v>
      </c>
    </row>
    <row r="644" spans="1:9" hidden="1">
      <c r="A644" s="243" t="s">
        <v>714</v>
      </c>
      <c r="B644" s="411" t="s">
        <v>82</v>
      </c>
      <c r="C644" s="412">
        <v>2</v>
      </c>
      <c r="D644" s="243">
        <v>2296</v>
      </c>
      <c r="E644" s="243" t="s">
        <v>3256</v>
      </c>
      <c r="F644" s="243">
        <v>243.61</v>
      </c>
      <c r="G644" s="243">
        <v>0</v>
      </c>
      <c r="H644" s="243">
        <v>0</v>
      </c>
      <c r="I644" s="413">
        <v>-243.61</v>
      </c>
    </row>
    <row r="645" spans="1:9" hidden="1">
      <c r="A645" s="243" t="s">
        <v>760</v>
      </c>
      <c r="B645" s="411" t="s">
        <v>82</v>
      </c>
      <c r="C645" s="412">
        <v>2</v>
      </c>
      <c r="D645" s="243">
        <v>2430</v>
      </c>
      <c r="E645" s="243" t="s">
        <v>3257</v>
      </c>
      <c r="F645" s="413">
        <v>1302.6199999999999</v>
      </c>
      <c r="G645" s="413">
        <v>1328.57</v>
      </c>
      <c r="H645" s="243">
        <v>-25.95</v>
      </c>
      <c r="I645" s="413">
        <v>0</v>
      </c>
    </row>
    <row r="646" spans="1:9" hidden="1">
      <c r="A646" s="243" t="s">
        <v>782</v>
      </c>
      <c r="B646" s="411" t="s">
        <v>82</v>
      </c>
      <c r="C646" s="412">
        <v>2</v>
      </c>
      <c r="D646" s="243">
        <v>2500</v>
      </c>
      <c r="E646" s="243" t="s">
        <v>3258</v>
      </c>
      <c r="F646" s="413">
        <v>7712.86</v>
      </c>
      <c r="G646" s="413">
        <v>7712.95</v>
      </c>
      <c r="H646" s="413">
        <v>-11609.37</v>
      </c>
      <c r="I646" s="413">
        <v>-11609.28</v>
      </c>
    </row>
    <row r="647" spans="1:9" hidden="1">
      <c r="A647" s="243" t="s">
        <v>943</v>
      </c>
      <c r="B647" s="411" t="s">
        <v>82</v>
      </c>
      <c r="C647" s="412">
        <v>2</v>
      </c>
      <c r="D647" s="243">
        <v>2894</v>
      </c>
      <c r="E647" s="243" t="s">
        <v>3610</v>
      </c>
      <c r="F647" s="243">
        <v>0</v>
      </c>
      <c r="G647" s="243">
        <v>0</v>
      </c>
      <c r="H647" s="413">
        <v>-4607</v>
      </c>
      <c r="I647" s="413">
        <v>-4607</v>
      </c>
    </row>
    <row r="648" spans="1:9" hidden="1">
      <c r="A648" s="243" t="s">
        <v>238</v>
      </c>
      <c r="B648" s="411" t="s">
        <v>77</v>
      </c>
      <c r="C648" s="412">
        <v>2</v>
      </c>
      <c r="D648" s="243">
        <v>720</v>
      </c>
      <c r="E648" s="243" t="s">
        <v>3259</v>
      </c>
      <c r="F648" s="413">
        <v>7230501.79</v>
      </c>
      <c r="G648" s="413">
        <v>299847.19</v>
      </c>
      <c r="H648" s="413">
        <v>-1192041.53</v>
      </c>
      <c r="I648" s="413">
        <v>-8122696.1299999999</v>
      </c>
    </row>
    <row r="649" spans="1:9" hidden="1">
      <c r="A649" s="243" t="s">
        <v>239</v>
      </c>
      <c r="B649" s="411" t="s">
        <v>82</v>
      </c>
      <c r="C649" s="412">
        <v>2</v>
      </c>
      <c r="D649" s="243">
        <v>721</v>
      </c>
      <c r="E649" s="243" t="s">
        <v>2608</v>
      </c>
      <c r="F649" s="413">
        <v>3094064.19</v>
      </c>
      <c r="G649" s="413">
        <v>209817.52</v>
      </c>
      <c r="H649" s="413">
        <v>-303489.87</v>
      </c>
      <c r="I649" s="413">
        <v>-3187736.54</v>
      </c>
    </row>
    <row r="650" spans="1:9" hidden="1">
      <c r="A650" s="243" t="s">
        <v>241</v>
      </c>
      <c r="B650" s="411" t="s">
        <v>82</v>
      </c>
      <c r="C650" s="412">
        <v>2</v>
      </c>
      <c r="D650" s="243">
        <v>723</v>
      </c>
      <c r="E650" s="243" t="s">
        <v>3260</v>
      </c>
      <c r="F650" s="413">
        <v>577573.32999999996</v>
      </c>
      <c r="G650" s="413">
        <v>13139.01</v>
      </c>
      <c r="H650" s="413">
        <v>-204344.4</v>
      </c>
      <c r="I650" s="413">
        <v>-768778.72</v>
      </c>
    </row>
    <row r="651" spans="1:9" hidden="1">
      <c r="A651" s="243" t="s">
        <v>243</v>
      </c>
      <c r="B651" s="411" t="s">
        <v>82</v>
      </c>
      <c r="C651" s="412">
        <v>2</v>
      </c>
      <c r="D651" s="243">
        <v>725</v>
      </c>
      <c r="E651" s="243" t="s">
        <v>2610</v>
      </c>
      <c r="F651" s="413">
        <v>1517634.73</v>
      </c>
      <c r="G651" s="243">
        <v>0</v>
      </c>
      <c r="H651" s="413">
        <v>-511325.95</v>
      </c>
      <c r="I651" s="413">
        <v>-2028960.68</v>
      </c>
    </row>
    <row r="652" spans="1:9" hidden="1">
      <c r="A652" s="243" t="s">
        <v>724</v>
      </c>
      <c r="B652" s="411" t="s">
        <v>82</v>
      </c>
      <c r="C652" s="412">
        <v>2</v>
      </c>
      <c r="D652" s="243">
        <v>1596</v>
      </c>
      <c r="E652" s="243" t="s">
        <v>2611</v>
      </c>
      <c r="F652" s="413">
        <v>797047.89</v>
      </c>
      <c r="G652" s="243">
        <v>0</v>
      </c>
      <c r="H652" s="243">
        <v>0</v>
      </c>
      <c r="I652" s="413">
        <v>-797047.89</v>
      </c>
    </row>
    <row r="653" spans="1:9" hidden="1">
      <c r="A653" s="243" t="s">
        <v>842</v>
      </c>
      <c r="B653" s="411" t="s">
        <v>82</v>
      </c>
      <c r="C653" s="412">
        <v>2</v>
      </c>
      <c r="D653" s="243">
        <v>2703</v>
      </c>
      <c r="E653" s="243" t="s">
        <v>3261</v>
      </c>
      <c r="F653" s="413">
        <v>795136.56</v>
      </c>
      <c r="G653" s="413">
        <v>54972.21</v>
      </c>
      <c r="H653" s="413">
        <v>-78196.960000000006</v>
      </c>
      <c r="I653" s="413">
        <v>-818361.31</v>
      </c>
    </row>
    <row r="654" spans="1:9" hidden="1">
      <c r="A654" s="243" t="s">
        <v>843</v>
      </c>
      <c r="B654" s="411" t="s">
        <v>82</v>
      </c>
      <c r="C654" s="412">
        <v>2</v>
      </c>
      <c r="D654" s="243">
        <v>2704</v>
      </c>
      <c r="E654" s="243" t="s">
        <v>3261</v>
      </c>
      <c r="F654" s="413">
        <v>242789.85</v>
      </c>
      <c r="G654" s="413">
        <v>16785.400000000001</v>
      </c>
      <c r="H654" s="413">
        <v>-23876.98</v>
      </c>
      <c r="I654" s="413">
        <v>-249881.43</v>
      </c>
    </row>
    <row r="655" spans="1:9" hidden="1">
      <c r="A655" s="243" t="s">
        <v>844</v>
      </c>
      <c r="B655" s="411" t="s">
        <v>82</v>
      </c>
      <c r="C655" s="412">
        <v>2</v>
      </c>
      <c r="D655" s="243">
        <v>2705</v>
      </c>
      <c r="E655" s="243" t="s">
        <v>3261</v>
      </c>
      <c r="F655" s="413">
        <v>12705.51</v>
      </c>
      <c r="G655" s="243">
        <v>0</v>
      </c>
      <c r="H655" s="413">
        <v>-1352.63</v>
      </c>
      <c r="I655" s="413">
        <v>-14058.14</v>
      </c>
    </row>
    <row r="656" spans="1:9" hidden="1">
      <c r="A656" s="243" t="s">
        <v>845</v>
      </c>
      <c r="B656" s="411" t="s">
        <v>82</v>
      </c>
      <c r="C656" s="412">
        <v>2</v>
      </c>
      <c r="D656" s="243">
        <v>2706</v>
      </c>
      <c r="E656" s="243" t="s">
        <v>3261</v>
      </c>
      <c r="F656" s="413">
        <v>146485.98000000001</v>
      </c>
      <c r="G656" s="413">
        <v>3676.72</v>
      </c>
      <c r="H656" s="413">
        <v>-52547.89</v>
      </c>
      <c r="I656" s="413">
        <v>-195357.15</v>
      </c>
    </row>
    <row r="657" spans="1:9" hidden="1">
      <c r="A657" s="243" t="s">
        <v>846</v>
      </c>
      <c r="B657" s="411" t="s">
        <v>82</v>
      </c>
      <c r="C657" s="412">
        <v>2</v>
      </c>
      <c r="D657" s="243">
        <v>2707</v>
      </c>
      <c r="E657" s="243" t="s">
        <v>3261</v>
      </c>
      <c r="F657" s="413">
        <v>44528.51</v>
      </c>
      <c r="G657" s="413">
        <v>1456.33</v>
      </c>
      <c r="H657" s="413">
        <v>-16045.3</v>
      </c>
      <c r="I657" s="413">
        <v>-59117.48</v>
      </c>
    </row>
    <row r="658" spans="1:9" hidden="1">
      <c r="A658" s="243" t="s">
        <v>847</v>
      </c>
      <c r="B658" s="411" t="s">
        <v>82</v>
      </c>
      <c r="C658" s="412">
        <v>2</v>
      </c>
      <c r="D658" s="243">
        <v>2708</v>
      </c>
      <c r="E658" s="243" t="s">
        <v>3261</v>
      </c>
      <c r="F658" s="413">
        <v>2535.2399999999998</v>
      </c>
      <c r="G658" s="243">
        <v>0</v>
      </c>
      <c r="H658" s="243">
        <v>-861.55</v>
      </c>
      <c r="I658" s="413">
        <v>-3396.79</v>
      </c>
    </row>
    <row r="659" spans="1:9" hidden="1">
      <c r="A659" s="243" t="s">
        <v>244</v>
      </c>
      <c r="B659" s="411" t="s">
        <v>77</v>
      </c>
      <c r="C659" s="412">
        <v>2</v>
      </c>
      <c r="D659" s="243">
        <v>1598</v>
      </c>
      <c r="E659" s="243" t="s">
        <v>3262</v>
      </c>
      <c r="F659" s="413">
        <v>2010000</v>
      </c>
      <c r="G659" s="413">
        <v>184817.16</v>
      </c>
      <c r="H659" s="243">
        <v>0</v>
      </c>
      <c r="I659" s="413">
        <v>-1825182.84</v>
      </c>
    </row>
    <row r="660" spans="1:9" hidden="1">
      <c r="A660" s="243" t="s">
        <v>245</v>
      </c>
      <c r="B660" s="411" t="s">
        <v>82</v>
      </c>
      <c r="C660" s="412">
        <v>2</v>
      </c>
      <c r="D660" s="243">
        <v>1600</v>
      </c>
      <c r="E660" s="243" t="s">
        <v>3263</v>
      </c>
      <c r="F660" s="413">
        <v>900000</v>
      </c>
      <c r="G660" s="413">
        <v>184817.16</v>
      </c>
      <c r="H660" s="243">
        <v>0</v>
      </c>
      <c r="I660" s="413">
        <v>-715182.84</v>
      </c>
    </row>
    <row r="661" spans="1:9" hidden="1">
      <c r="A661" s="243" t="s">
        <v>372</v>
      </c>
      <c r="B661" s="411" t="s">
        <v>82</v>
      </c>
      <c r="C661" s="412">
        <v>2</v>
      </c>
      <c r="D661" s="243">
        <v>1602</v>
      </c>
      <c r="E661" s="243" t="s">
        <v>3263</v>
      </c>
      <c r="F661" s="413">
        <v>1110000</v>
      </c>
      <c r="G661" s="243">
        <v>0</v>
      </c>
      <c r="H661" s="243">
        <v>0</v>
      </c>
      <c r="I661" s="413">
        <v>-1110000</v>
      </c>
    </row>
    <row r="662" spans="1:9" hidden="1">
      <c r="A662" s="243" t="s">
        <v>246</v>
      </c>
      <c r="B662" s="411" t="s">
        <v>77</v>
      </c>
      <c r="C662" s="412">
        <v>2</v>
      </c>
      <c r="D662" s="243">
        <v>1615</v>
      </c>
      <c r="E662" s="243" t="s">
        <v>3264</v>
      </c>
      <c r="F662" s="413">
        <v>6080967.2599999998</v>
      </c>
      <c r="G662" s="413">
        <v>506747.27</v>
      </c>
      <c r="H662" s="413">
        <v>-506747.27</v>
      </c>
      <c r="I662" s="413">
        <v>-6080967.2599999998</v>
      </c>
    </row>
    <row r="663" spans="1:9" hidden="1">
      <c r="A663" s="243" t="s">
        <v>247</v>
      </c>
      <c r="B663" s="411" t="s">
        <v>82</v>
      </c>
      <c r="C663" s="412">
        <v>2</v>
      </c>
      <c r="D663" s="243">
        <v>1616</v>
      </c>
      <c r="E663" s="243" t="s">
        <v>3265</v>
      </c>
      <c r="F663" s="413">
        <v>6080967.2599999998</v>
      </c>
      <c r="G663" s="413">
        <v>506747.27</v>
      </c>
      <c r="H663" s="413">
        <v>-506747.27</v>
      </c>
      <c r="I663" s="413">
        <v>-6080967.2599999998</v>
      </c>
    </row>
    <row r="664" spans="1:9" hidden="1">
      <c r="A664" s="243" t="s">
        <v>799</v>
      </c>
      <c r="B664" s="411" t="s">
        <v>77</v>
      </c>
      <c r="C664" s="412">
        <v>2</v>
      </c>
      <c r="D664" s="243">
        <v>2561</v>
      </c>
      <c r="E664" s="243" t="s">
        <v>3266</v>
      </c>
      <c r="F664" s="413">
        <v>9752.42</v>
      </c>
      <c r="G664" s="413">
        <v>29874.39</v>
      </c>
      <c r="H664" s="413">
        <v>-20121.97</v>
      </c>
      <c r="I664" s="413">
        <v>0</v>
      </c>
    </row>
    <row r="665" spans="1:9" hidden="1">
      <c r="A665" s="243" t="s">
        <v>970</v>
      </c>
      <c r="B665" s="411" t="s">
        <v>82</v>
      </c>
      <c r="C665" s="412">
        <v>2</v>
      </c>
      <c r="D665" s="243">
        <v>2562</v>
      </c>
      <c r="E665" s="243" t="s">
        <v>3444</v>
      </c>
      <c r="F665" s="243">
        <v>0</v>
      </c>
      <c r="G665" s="413">
        <v>3682.84</v>
      </c>
      <c r="H665" s="413">
        <v>-3682.84</v>
      </c>
      <c r="I665" s="413">
        <v>0</v>
      </c>
    </row>
    <row r="666" spans="1:9" hidden="1">
      <c r="A666" s="243" t="s">
        <v>979</v>
      </c>
      <c r="B666" s="411" t="s">
        <v>82</v>
      </c>
      <c r="C666" s="412">
        <v>2</v>
      </c>
      <c r="D666" s="243">
        <v>2563</v>
      </c>
      <c r="E666" s="243" t="s">
        <v>3445</v>
      </c>
      <c r="F666" s="243">
        <v>0</v>
      </c>
      <c r="G666" s="413">
        <v>6686.71</v>
      </c>
      <c r="H666" s="413">
        <v>-6686.71</v>
      </c>
      <c r="I666" s="413">
        <v>0</v>
      </c>
    </row>
    <row r="667" spans="1:9" hidden="1">
      <c r="A667" s="243" t="s">
        <v>1009</v>
      </c>
      <c r="B667" s="411" t="s">
        <v>82</v>
      </c>
      <c r="C667" s="412">
        <v>2</v>
      </c>
      <c r="D667" s="243">
        <v>2976</v>
      </c>
      <c r="E667" s="243" t="s">
        <v>3192</v>
      </c>
      <c r="F667" s="413">
        <v>9752.42</v>
      </c>
      <c r="G667" s="413">
        <v>19504.84</v>
      </c>
      <c r="H667" s="413">
        <v>-9752.42</v>
      </c>
      <c r="I667" s="413">
        <v>0</v>
      </c>
    </row>
    <row r="668" spans="1:9" hidden="1">
      <c r="A668" s="243" t="s">
        <v>248</v>
      </c>
      <c r="B668" s="411" t="s">
        <v>77</v>
      </c>
      <c r="C668" s="412">
        <v>2</v>
      </c>
      <c r="D668" s="243">
        <v>726</v>
      </c>
      <c r="E668" s="243" t="s">
        <v>3267</v>
      </c>
      <c r="F668" s="413">
        <v>439183188.57999998</v>
      </c>
      <c r="G668" s="413">
        <v>506747.27</v>
      </c>
      <c r="H668" s="243">
        <v>0</v>
      </c>
      <c r="I668" s="413">
        <v>-438676441.31</v>
      </c>
    </row>
    <row r="669" spans="1:9" hidden="1">
      <c r="A669" s="243" t="s">
        <v>249</v>
      </c>
      <c r="B669" s="411" t="s">
        <v>77</v>
      </c>
      <c r="C669" s="412">
        <v>2</v>
      </c>
      <c r="D669" s="243">
        <v>727</v>
      </c>
      <c r="E669" s="243" t="s">
        <v>3268</v>
      </c>
      <c r="F669" s="413">
        <v>439183188.57999998</v>
      </c>
      <c r="G669" s="413">
        <v>506747.27</v>
      </c>
      <c r="H669" s="243">
        <v>0</v>
      </c>
      <c r="I669" s="413">
        <v>-438676441.31</v>
      </c>
    </row>
    <row r="670" spans="1:9" hidden="1">
      <c r="A670" s="243" t="s">
        <v>250</v>
      </c>
      <c r="B670" s="411" t="s">
        <v>77</v>
      </c>
      <c r="C670" s="412">
        <v>2</v>
      </c>
      <c r="D670" s="243">
        <v>728</v>
      </c>
      <c r="E670" s="243" t="s">
        <v>3269</v>
      </c>
      <c r="F670" s="413">
        <v>336818954.05000001</v>
      </c>
      <c r="G670" s="243">
        <v>0</v>
      </c>
      <c r="H670" s="243">
        <v>0</v>
      </c>
      <c r="I670" s="413">
        <v>-336818954.05000001</v>
      </c>
    </row>
    <row r="671" spans="1:9" hidden="1">
      <c r="A671" s="243" t="s">
        <v>251</v>
      </c>
      <c r="B671" s="411" t="s">
        <v>82</v>
      </c>
      <c r="C671" s="412">
        <v>2</v>
      </c>
      <c r="D671" s="243">
        <v>729</v>
      </c>
      <c r="E671" s="243" t="s">
        <v>3270</v>
      </c>
      <c r="F671" s="413">
        <v>248773205.41999999</v>
      </c>
      <c r="G671" s="243">
        <v>0</v>
      </c>
      <c r="H671" s="243">
        <v>0</v>
      </c>
      <c r="I671" s="413">
        <v>-248773205.41999999</v>
      </c>
    </row>
    <row r="672" spans="1:9" hidden="1">
      <c r="A672" s="243" t="s">
        <v>252</v>
      </c>
      <c r="B672" s="411" t="s">
        <v>82</v>
      </c>
      <c r="C672" s="412">
        <v>2</v>
      </c>
      <c r="D672" s="243">
        <v>730</v>
      </c>
      <c r="E672" s="243" t="s">
        <v>3104</v>
      </c>
      <c r="F672" s="413">
        <v>571251.17000000004</v>
      </c>
      <c r="G672" s="243">
        <v>0</v>
      </c>
      <c r="H672" s="243">
        <v>0</v>
      </c>
      <c r="I672" s="413">
        <v>-571251.17000000004</v>
      </c>
    </row>
    <row r="673" spans="1:9" hidden="1">
      <c r="A673" s="243" t="s">
        <v>253</v>
      </c>
      <c r="B673" s="411" t="s">
        <v>82</v>
      </c>
      <c r="C673" s="412">
        <v>2</v>
      </c>
      <c r="D673" s="243">
        <v>731</v>
      </c>
      <c r="E673" s="243" t="s">
        <v>3107</v>
      </c>
      <c r="F673" s="413">
        <v>16207119.6</v>
      </c>
      <c r="G673" s="243">
        <v>0</v>
      </c>
      <c r="H673" s="243">
        <v>0</v>
      </c>
      <c r="I673" s="413">
        <v>-16207119.6</v>
      </c>
    </row>
    <row r="674" spans="1:9" hidden="1">
      <c r="A674" s="243" t="s">
        <v>254</v>
      </c>
      <c r="B674" s="411" t="s">
        <v>82</v>
      </c>
      <c r="C674" s="412">
        <v>2</v>
      </c>
      <c r="D674" s="243">
        <v>1470</v>
      </c>
      <c r="E674" s="243" t="s">
        <v>3108</v>
      </c>
      <c r="F674" s="413">
        <v>40992348.109999999</v>
      </c>
      <c r="G674" s="243">
        <v>0</v>
      </c>
      <c r="H674" s="243">
        <v>0</v>
      </c>
      <c r="I674" s="413">
        <v>-40992348.109999999</v>
      </c>
    </row>
    <row r="675" spans="1:9" hidden="1">
      <c r="A675" s="243" t="s">
        <v>391</v>
      </c>
      <c r="B675" s="411" t="s">
        <v>82</v>
      </c>
      <c r="C675" s="412">
        <v>2</v>
      </c>
      <c r="D675" s="243">
        <v>1964</v>
      </c>
      <c r="E675" s="243" t="s">
        <v>3108</v>
      </c>
      <c r="F675" s="413">
        <v>30275029.75</v>
      </c>
      <c r="G675" s="243">
        <v>0</v>
      </c>
      <c r="H675" s="243">
        <v>0</v>
      </c>
      <c r="I675" s="413">
        <v>-30275029.75</v>
      </c>
    </row>
    <row r="676" spans="1:9" hidden="1">
      <c r="A676" s="243" t="s">
        <v>256</v>
      </c>
      <c r="B676" s="411" t="s">
        <v>77</v>
      </c>
      <c r="C676" s="412">
        <v>2</v>
      </c>
      <c r="D676" s="243">
        <v>1617</v>
      </c>
      <c r="E676" s="243" t="s">
        <v>3271</v>
      </c>
      <c r="F676" s="413">
        <v>102364234.53</v>
      </c>
      <c r="G676" s="413">
        <v>506747.27</v>
      </c>
      <c r="H676" s="243">
        <v>0</v>
      </c>
      <c r="I676" s="413">
        <v>-101857487.26000001</v>
      </c>
    </row>
    <row r="677" spans="1:9" hidden="1">
      <c r="A677" s="243" t="s">
        <v>257</v>
      </c>
      <c r="B677" s="411" t="s">
        <v>82</v>
      </c>
      <c r="C677" s="412">
        <v>2</v>
      </c>
      <c r="D677" s="243">
        <v>1618</v>
      </c>
      <c r="E677" s="243" t="s">
        <v>3265</v>
      </c>
      <c r="F677" s="413">
        <v>102364234.53</v>
      </c>
      <c r="G677" s="413">
        <v>506747.27</v>
      </c>
      <c r="H677" s="243">
        <v>0</v>
      </c>
      <c r="I677" s="413">
        <v>-101857487.26000001</v>
      </c>
    </row>
    <row r="678" spans="1:9" hidden="1">
      <c r="A678" s="243" t="s">
        <v>258</v>
      </c>
      <c r="B678" s="411" t="s">
        <v>77</v>
      </c>
      <c r="C678" s="412">
        <v>2</v>
      </c>
      <c r="D678" s="243">
        <v>734</v>
      </c>
      <c r="E678" s="243" t="s">
        <v>3272</v>
      </c>
      <c r="F678" s="413">
        <v>88283872.469999999</v>
      </c>
      <c r="G678" s="243">
        <v>0</v>
      </c>
      <c r="H678" s="243">
        <v>0</v>
      </c>
      <c r="I678" s="413">
        <v>-88283872.469999999</v>
      </c>
    </row>
    <row r="679" spans="1:9" hidden="1">
      <c r="A679" s="243" t="s">
        <v>259</v>
      </c>
      <c r="B679" s="411" t="s">
        <v>77</v>
      </c>
      <c r="C679" s="412">
        <v>2</v>
      </c>
      <c r="D679" s="243">
        <v>735</v>
      </c>
      <c r="E679" s="243" t="s">
        <v>3135</v>
      </c>
      <c r="F679" s="413">
        <v>88283872.469999999</v>
      </c>
      <c r="G679" s="243">
        <v>0</v>
      </c>
      <c r="H679" s="243">
        <v>0</v>
      </c>
      <c r="I679" s="413">
        <v>-88283872.469999999</v>
      </c>
    </row>
    <row r="680" spans="1:9" hidden="1">
      <c r="A680" s="243" t="s">
        <v>260</v>
      </c>
      <c r="B680" s="411" t="s">
        <v>77</v>
      </c>
      <c r="C680" s="412">
        <v>2</v>
      </c>
      <c r="D680" s="243">
        <v>736</v>
      </c>
      <c r="E680" s="243" t="s">
        <v>3273</v>
      </c>
      <c r="F680" s="413">
        <v>88283872.469999999</v>
      </c>
      <c r="G680" s="243">
        <v>0</v>
      </c>
      <c r="H680" s="243">
        <v>0</v>
      </c>
      <c r="I680" s="413">
        <v>-88283872.469999999</v>
      </c>
    </row>
    <row r="681" spans="1:9" hidden="1">
      <c r="A681" s="243" t="s">
        <v>261</v>
      </c>
      <c r="B681" s="411" t="s">
        <v>82</v>
      </c>
      <c r="C681" s="412">
        <v>2</v>
      </c>
      <c r="D681" s="243">
        <v>737</v>
      </c>
      <c r="E681" s="243" t="s">
        <v>402</v>
      </c>
      <c r="F681" s="413">
        <v>1588934.94</v>
      </c>
      <c r="G681" s="243">
        <v>0</v>
      </c>
      <c r="H681" s="243">
        <v>0</v>
      </c>
      <c r="I681" s="413">
        <v>-1588934.94</v>
      </c>
    </row>
    <row r="682" spans="1:9" hidden="1">
      <c r="A682" s="243" t="s">
        <v>262</v>
      </c>
      <c r="B682" s="411" t="s">
        <v>82</v>
      </c>
      <c r="C682" s="412">
        <v>2</v>
      </c>
      <c r="D682" s="243">
        <v>738</v>
      </c>
      <c r="E682" s="243" t="s">
        <v>401</v>
      </c>
      <c r="F682" s="413">
        <v>86694937.530000001</v>
      </c>
      <c r="G682" s="243">
        <v>0</v>
      </c>
      <c r="H682" s="243">
        <v>0</v>
      </c>
      <c r="I682" s="413">
        <v>-86694937.530000001</v>
      </c>
    </row>
    <row r="683" spans="1:9" hidden="1">
      <c r="A683" s="243" t="s">
        <v>263</v>
      </c>
      <c r="B683" s="411" t="s">
        <v>77</v>
      </c>
      <c r="C683" s="412">
        <v>2</v>
      </c>
      <c r="D683" s="243">
        <v>739</v>
      </c>
      <c r="E683" s="243" t="s">
        <v>26</v>
      </c>
      <c r="F683" s="413">
        <v>457044688.61000001</v>
      </c>
      <c r="G683" s="243">
        <v>0</v>
      </c>
      <c r="H683" s="243">
        <v>0</v>
      </c>
      <c r="I683" s="413">
        <v>-457044688.61000001</v>
      </c>
    </row>
    <row r="684" spans="1:9" hidden="1">
      <c r="A684" s="243" t="s">
        <v>264</v>
      </c>
      <c r="B684" s="411" t="s">
        <v>77</v>
      </c>
      <c r="C684" s="412">
        <v>2</v>
      </c>
      <c r="D684" s="243">
        <v>740</v>
      </c>
      <c r="E684" s="243" t="s">
        <v>2628</v>
      </c>
      <c r="F684" s="413">
        <v>331714177.02999997</v>
      </c>
      <c r="G684" s="243">
        <v>0</v>
      </c>
      <c r="H684" s="243">
        <v>0</v>
      </c>
      <c r="I684" s="413">
        <v>-331714177.02999997</v>
      </c>
    </row>
    <row r="685" spans="1:9" hidden="1">
      <c r="A685" s="243" t="s">
        <v>1977</v>
      </c>
      <c r="B685" s="411" t="s">
        <v>82</v>
      </c>
      <c r="C685" s="412">
        <v>2</v>
      </c>
      <c r="D685" s="243">
        <v>3829</v>
      </c>
      <c r="E685" s="243" t="s">
        <v>2629</v>
      </c>
      <c r="F685" s="413">
        <v>336714177.02999997</v>
      </c>
      <c r="G685" s="243">
        <v>0</v>
      </c>
      <c r="H685" s="243">
        <v>0</v>
      </c>
      <c r="I685" s="413">
        <v>-336714177.02999997</v>
      </c>
    </row>
    <row r="686" spans="1:9" hidden="1">
      <c r="A686" s="243" t="s">
        <v>1979</v>
      </c>
      <c r="B686" s="411" t="s">
        <v>82</v>
      </c>
      <c r="C686" s="412">
        <v>2</v>
      </c>
      <c r="D686" s="243">
        <v>3830</v>
      </c>
      <c r="E686" s="243" t="s">
        <v>3274</v>
      </c>
      <c r="F686" s="413">
        <v>5000000</v>
      </c>
      <c r="G686" s="243">
        <v>0</v>
      </c>
      <c r="H686" s="243">
        <v>0</v>
      </c>
      <c r="I686" s="413">
        <v>5000000</v>
      </c>
    </row>
    <row r="687" spans="1:9" hidden="1">
      <c r="A687" s="243" t="s">
        <v>266</v>
      </c>
      <c r="B687" s="411" t="s">
        <v>77</v>
      </c>
      <c r="C687" s="412">
        <v>2</v>
      </c>
      <c r="D687" s="243">
        <v>742</v>
      </c>
      <c r="E687" s="243" t="s">
        <v>2631</v>
      </c>
      <c r="F687" s="413">
        <v>125330511.58</v>
      </c>
      <c r="G687" s="243">
        <v>0</v>
      </c>
      <c r="H687" s="243">
        <v>0</v>
      </c>
      <c r="I687" s="413">
        <v>-125330511.58</v>
      </c>
    </row>
    <row r="688" spans="1:9" hidden="1">
      <c r="A688" s="243" t="s">
        <v>267</v>
      </c>
      <c r="B688" s="411" t="s">
        <v>77</v>
      </c>
      <c r="C688" s="412">
        <v>2</v>
      </c>
      <c r="D688" s="243">
        <v>744</v>
      </c>
      <c r="E688" s="243" t="s">
        <v>2632</v>
      </c>
      <c r="F688" s="413">
        <v>125330511.58</v>
      </c>
      <c r="G688" s="243">
        <v>0</v>
      </c>
      <c r="H688" s="243">
        <v>0</v>
      </c>
      <c r="I688" s="413">
        <v>-125330511.58</v>
      </c>
    </row>
    <row r="689" spans="1:9" hidden="1">
      <c r="A689" s="243" t="s">
        <v>817</v>
      </c>
      <c r="B689" s="411" t="s">
        <v>82</v>
      </c>
      <c r="C689" s="412">
        <v>2</v>
      </c>
      <c r="D689" s="243">
        <v>745</v>
      </c>
      <c r="E689" s="243" t="s">
        <v>3275</v>
      </c>
      <c r="F689" s="413">
        <v>19683568.43</v>
      </c>
      <c r="G689" s="243">
        <v>0</v>
      </c>
      <c r="H689" s="243">
        <v>0</v>
      </c>
      <c r="I689" s="413">
        <v>-19683568.43</v>
      </c>
    </row>
    <row r="690" spans="1:9" hidden="1">
      <c r="A690" s="243" t="s">
        <v>268</v>
      </c>
      <c r="B690" s="411" t="s">
        <v>82</v>
      </c>
      <c r="C690" s="412">
        <v>2</v>
      </c>
      <c r="D690" s="243">
        <v>746</v>
      </c>
      <c r="E690" s="243" t="s">
        <v>29</v>
      </c>
      <c r="F690" s="413">
        <v>17611477</v>
      </c>
      <c r="G690" s="243">
        <v>0</v>
      </c>
      <c r="H690" s="243">
        <v>0</v>
      </c>
      <c r="I690" s="413">
        <v>-17611477</v>
      </c>
    </row>
    <row r="691" spans="1:9" hidden="1">
      <c r="A691" s="243" t="s">
        <v>818</v>
      </c>
      <c r="B691" s="411" t="s">
        <v>82</v>
      </c>
      <c r="C691" s="412">
        <v>2</v>
      </c>
      <c r="D691" s="243">
        <v>747</v>
      </c>
      <c r="E691" s="243" t="s">
        <v>3</v>
      </c>
      <c r="F691" s="413">
        <v>88035466.150000006</v>
      </c>
      <c r="G691" s="243">
        <v>0</v>
      </c>
      <c r="H691" s="243">
        <v>0</v>
      </c>
      <c r="I691" s="413">
        <v>-88035466.150000006</v>
      </c>
    </row>
    <row r="692" spans="1:9" hidden="1">
      <c r="A692" s="412">
        <v>3</v>
      </c>
      <c r="B692" s="411" t="s">
        <v>77</v>
      </c>
      <c r="C692" s="412">
        <v>3</v>
      </c>
      <c r="D692" s="243">
        <v>760</v>
      </c>
      <c r="E692" s="243" t="s">
        <v>3276</v>
      </c>
      <c r="F692" s="413">
        <v>7979596.2800000003</v>
      </c>
      <c r="G692" s="413">
        <v>19439692.949999999</v>
      </c>
      <c r="H692" s="413">
        <v>-24295657.57</v>
      </c>
      <c r="I692" s="413">
        <v>-12835560.9</v>
      </c>
    </row>
    <row r="693" spans="1:9" hidden="1">
      <c r="A693" s="243" t="s">
        <v>269</v>
      </c>
      <c r="B693" s="411" t="s">
        <v>77</v>
      </c>
      <c r="C693" s="412">
        <v>3</v>
      </c>
      <c r="D693" s="243">
        <v>761</v>
      </c>
      <c r="E693" s="243" t="s">
        <v>2642</v>
      </c>
      <c r="F693" s="413">
        <v>42198739.119999997</v>
      </c>
      <c r="G693" s="413">
        <v>2970241.46</v>
      </c>
      <c r="H693" s="413">
        <v>-23948116.41</v>
      </c>
      <c r="I693" s="413">
        <v>-63176614.07</v>
      </c>
    </row>
    <row r="694" spans="1:9" hidden="1">
      <c r="A694" s="243" t="s">
        <v>270</v>
      </c>
      <c r="B694" s="411" t="s">
        <v>77</v>
      </c>
      <c r="C694" s="412">
        <v>3</v>
      </c>
      <c r="D694" s="243">
        <v>762</v>
      </c>
      <c r="E694" s="243" t="s">
        <v>3277</v>
      </c>
      <c r="F694" s="413">
        <v>48134677.060000002</v>
      </c>
      <c r="G694" s="413">
        <v>1000.32</v>
      </c>
      <c r="H694" s="413">
        <v>-23948014.27</v>
      </c>
      <c r="I694" s="413">
        <v>-72081691.010000005</v>
      </c>
    </row>
    <row r="695" spans="1:9" hidden="1">
      <c r="A695" s="243" t="s">
        <v>271</v>
      </c>
      <c r="B695" s="411" t="s">
        <v>77</v>
      </c>
      <c r="C695" s="412">
        <v>3</v>
      </c>
      <c r="D695" s="243">
        <v>763</v>
      </c>
      <c r="E695" s="243" t="s">
        <v>2644</v>
      </c>
      <c r="F695" s="413">
        <v>34653414.43</v>
      </c>
      <c r="G695" s="243">
        <v>193.28</v>
      </c>
      <c r="H695" s="413">
        <v>-17908228.359999999</v>
      </c>
      <c r="I695" s="413">
        <v>-52561449.509999998</v>
      </c>
    </row>
    <row r="696" spans="1:9">
      <c r="A696" s="243" t="s">
        <v>272</v>
      </c>
      <c r="B696" s="411" t="s">
        <v>82</v>
      </c>
      <c r="C696" s="412">
        <v>3</v>
      </c>
      <c r="D696" s="243">
        <v>764</v>
      </c>
      <c r="E696" s="243" t="s">
        <v>2645</v>
      </c>
      <c r="F696" s="413">
        <v>10573540.640000001</v>
      </c>
      <c r="G696" s="243">
        <v>0</v>
      </c>
      <c r="H696" s="413">
        <v>-5863803.2999999998</v>
      </c>
      <c r="I696" s="413">
        <v>-16437343.939999999</v>
      </c>
    </row>
    <row r="697" spans="1:9">
      <c r="A697" s="243" t="s">
        <v>273</v>
      </c>
      <c r="B697" s="411" t="s">
        <v>82</v>
      </c>
      <c r="C697" s="412">
        <v>3</v>
      </c>
      <c r="D697" s="243">
        <v>765</v>
      </c>
      <c r="E697" s="243" t="s">
        <v>2646</v>
      </c>
      <c r="F697" s="413">
        <v>752959.88</v>
      </c>
      <c r="G697" s="243">
        <v>0</v>
      </c>
      <c r="H697" s="413">
        <v>-357183.85</v>
      </c>
      <c r="I697" s="413">
        <v>-1110143.73</v>
      </c>
    </row>
    <row r="698" spans="1:9">
      <c r="A698" s="243" t="s">
        <v>274</v>
      </c>
      <c r="B698" s="411" t="s">
        <v>82</v>
      </c>
      <c r="C698" s="412">
        <v>3</v>
      </c>
      <c r="D698" s="243">
        <v>766</v>
      </c>
      <c r="E698" s="243" t="s">
        <v>2647</v>
      </c>
      <c r="F698" s="413">
        <v>16934619.359999999</v>
      </c>
      <c r="G698" s="243">
        <v>0</v>
      </c>
      <c r="H698" s="413">
        <v>-8496685.2200000007</v>
      </c>
      <c r="I698" s="413">
        <v>-25431304.579999998</v>
      </c>
    </row>
    <row r="699" spans="1:9">
      <c r="A699" s="243" t="s">
        <v>275</v>
      </c>
      <c r="B699" s="411" t="s">
        <v>82</v>
      </c>
      <c r="C699" s="412">
        <v>3</v>
      </c>
      <c r="D699" s="243">
        <v>768</v>
      </c>
      <c r="E699" s="243" t="s">
        <v>2648</v>
      </c>
      <c r="F699" s="413">
        <v>687076.32</v>
      </c>
      <c r="G699" s="243">
        <v>193.28</v>
      </c>
      <c r="H699" s="413">
        <v>-91259.95</v>
      </c>
      <c r="I699" s="413">
        <v>-778142.99</v>
      </c>
    </row>
    <row r="700" spans="1:9">
      <c r="A700" s="243" t="s">
        <v>276</v>
      </c>
      <c r="B700" s="411" t="s">
        <v>82</v>
      </c>
      <c r="C700" s="412">
        <v>3</v>
      </c>
      <c r="D700" s="243">
        <v>770</v>
      </c>
      <c r="E700" s="243" t="s">
        <v>2649</v>
      </c>
      <c r="F700" s="413">
        <v>586352.91</v>
      </c>
      <c r="G700" s="243">
        <v>0</v>
      </c>
      <c r="H700" s="413">
        <v>-229397</v>
      </c>
      <c r="I700" s="413">
        <v>-815749.91</v>
      </c>
    </row>
    <row r="701" spans="1:9">
      <c r="A701" s="243" t="s">
        <v>277</v>
      </c>
      <c r="B701" s="411" t="s">
        <v>82</v>
      </c>
      <c r="C701" s="412">
        <v>3</v>
      </c>
      <c r="D701" s="243">
        <v>772</v>
      </c>
      <c r="E701" s="243" t="s">
        <v>3278</v>
      </c>
      <c r="F701" s="413">
        <v>135050.79999999999</v>
      </c>
      <c r="G701" s="243">
        <v>0</v>
      </c>
      <c r="H701" s="413">
        <v>-42665.32</v>
      </c>
      <c r="I701" s="413">
        <v>-177716.12</v>
      </c>
    </row>
    <row r="702" spans="1:9">
      <c r="A702" s="243" t="s">
        <v>278</v>
      </c>
      <c r="B702" s="411" t="s">
        <v>82</v>
      </c>
      <c r="C702" s="412">
        <v>3</v>
      </c>
      <c r="D702" s="243">
        <v>773</v>
      </c>
      <c r="E702" s="243" t="s">
        <v>2651</v>
      </c>
      <c r="F702" s="413">
        <v>4983814.5199999996</v>
      </c>
      <c r="G702" s="243">
        <v>0</v>
      </c>
      <c r="H702" s="413">
        <v>-2827233.72</v>
      </c>
      <c r="I702" s="413">
        <v>-7811048.2400000002</v>
      </c>
    </row>
    <row r="703" spans="1:9" hidden="1">
      <c r="A703" s="243" t="s">
        <v>279</v>
      </c>
      <c r="B703" s="411" t="s">
        <v>77</v>
      </c>
      <c r="C703" s="412">
        <v>3</v>
      </c>
      <c r="D703" s="243">
        <v>774</v>
      </c>
      <c r="E703" s="243" t="s">
        <v>3279</v>
      </c>
      <c r="F703" s="413">
        <v>13481262.630000001</v>
      </c>
      <c r="G703" s="243">
        <v>807.04</v>
      </c>
      <c r="H703" s="413">
        <v>-6039785.9100000001</v>
      </c>
      <c r="I703" s="413">
        <v>-19520241.5</v>
      </c>
    </row>
    <row r="704" spans="1:9">
      <c r="A704" s="243" t="s">
        <v>280</v>
      </c>
      <c r="B704" s="411" t="s">
        <v>82</v>
      </c>
      <c r="C704" s="412">
        <v>3</v>
      </c>
      <c r="D704" s="243">
        <v>775</v>
      </c>
      <c r="E704" s="243" t="s">
        <v>3280</v>
      </c>
      <c r="F704" s="413">
        <v>8536892.5199999996</v>
      </c>
      <c r="G704" s="243">
        <v>807.04</v>
      </c>
      <c r="H704" s="413">
        <v>-2929616.6</v>
      </c>
      <c r="I704" s="413">
        <v>-11465702.08</v>
      </c>
    </row>
    <row r="705" spans="1:9">
      <c r="A705" s="243" t="s">
        <v>281</v>
      </c>
      <c r="B705" s="411" t="s">
        <v>82</v>
      </c>
      <c r="C705" s="412">
        <v>3</v>
      </c>
      <c r="D705" s="243">
        <v>778</v>
      </c>
      <c r="E705" s="243" t="s">
        <v>2654</v>
      </c>
      <c r="F705" s="413">
        <v>34591.08</v>
      </c>
      <c r="G705" s="243">
        <v>0</v>
      </c>
      <c r="H705" s="413">
        <v>-142645.18</v>
      </c>
      <c r="I705" s="413">
        <v>-177236.26</v>
      </c>
    </row>
    <row r="706" spans="1:9">
      <c r="A706" s="243" t="s">
        <v>282</v>
      </c>
      <c r="B706" s="411" t="s">
        <v>82</v>
      </c>
      <c r="C706" s="412">
        <v>3</v>
      </c>
      <c r="D706" s="243">
        <v>1406</v>
      </c>
      <c r="E706" s="243" t="s">
        <v>3281</v>
      </c>
      <c r="F706" s="413">
        <v>1443293.28</v>
      </c>
      <c r="G706" s="243">
        <v>0</v>
      </c>
      <c r="H706" s="413">
        <v>-481097.76</v>
      </c>
      <c r="I706" s="413">
        <v>-1924391.04</v>
      </c>
    </row>
    <row r="707" spans="1:9">
      <c r="A707" s="243" t="s">
        <v>283</v>
      </c>
      <c r="B707" s="411" t="s">
        <v>82</v>
      </c>
      <c r="C707" s="412">
        <v>3</v>
      </c>
      <c r="D707" s="243">
        <v>1407</v>
      </c>
      <c r="E707" s="243" t="s">
        <v>3281</v>
      </c>
      <c r="F707" s="413">
        <v>76948.53</v>
      </c>
      <c r="G707" s="243">
        <v>0</v>
      </c>
      <c r="H707" s="413">
        <v>-25649.51</v>
      </c>
      <c r="I707" s="413">
        <v>-102598.04</v>
      </c>
    </row>
    <row r="708" spans="1:9">
      <c r="A708" s="243" t="s">
        <v>284</v>
      </c>
      <c r="B708" s="411" t="s">
        <v>82</v>
      </c>
      <c r="C708" s="412">
        <v>3</v>
      </c>
      <c r="D708" s="243">
        <v>1474</v>
      </c>
      <c r="E708" s="243" t="s">
        <v>3282</v>
      </c>
      <c r="F708" s="413">
        <v>3389537.22</v>
      </c>
      <c r="G708" s="243">
        <v>0</v>
      </c>
      <c r="H708" s="413">
        <v>-2460776.86</v>
      </c>
      <c r="I708" s="413">
        <v>-5850314.0800000001</v>
      </c>
    </row>
    <row r="709" spans="1:9" hidden="1">
      <c r="A709" s="243" t="s">
        <v>285</v>
      </c>
      <c r="B709" s="411" t="s">
        <v>77</v>
      </c>
      <c r="C709" s="412">
        <v>3</v>
      </c>
      <c r="D709" s="243">
        <v>779</v>
      </c>
      <c r="E709" s="243" t="s">
        <v>3283</v>
      </c>
      <c r="F709" s="413">
        <v>5935937.9400000004</v>
      </c>
      <c r="G709" s="413">
        <v>2969241.14</v>
      </c>
      <c r="H709" s="243">
        <v>-102.14</v>
      </c>
      <c r="I709" s="413">
        <v>8905076.9399999995</v>
      </c>
    </row>
    <row r="710" spans="1:9" hidden="1">
      <c r="A710" s="243" t="s">
        <v>286</v>
      </c>
      <c r="B710" s="411" t="s">
        <v>77</v>
      </c>
      <c r="C710" s="412">
        <v>3</v>
      </c>
      <c r="D710" s="243">
        <v>780</v>
      </c>
      <c r="E710" s="243" t="s">
        <v>3284</v>
      </c>
      <c r="F710" s="413">
        <v>5935937.9400000004</v>
      </c>
      <c r="G710" s="413">
        <v>2969241.14</v>
      </c>
      <c r="H710" s="243">
        <v>-102.14</v>
      </c>
      <c r="I710" s="413">
        <v>8905076.9399999995</v>
      </c>
    </row>
    <row r="711" spans="1:9">
      <c r="A711" s="243" t="s">
        <v>287</v>
      </c>
      <c r="B711" s="411" t="s">
        <v>82</v>
      </c>
      <c r="C711" s="412">
        <v>3</v>
      </c>
      <c r="D711" s="243">
        <v>781</v>
      </c>
      <c r="E711" s="243" t="s">
        <v>2190</v>
      </c>
      <c r="F711" s="413">
        <v>794222.18</v>
      </c>
      <c r="G711" s="413">
        <v>395142.21</v>
      </c>
      <c r="H711" s="243">
        <v>-16.48</v>
      </c>
      <c r="I711" s="413">
        <v>1189347.9099999999</v>
      </c>
    </row>
    <row r="712" spans="1:9">
      <c r="A712" s="243" t="s">
        <v>288</v>
      </c>
      <c r="B712" s="411" t="s">
        <v>82</v>
      </c>
      <c r="C712" s="412">
        <v>3</v>
      </c>
      <c r="D712" s="243">
        <v>782</v>
      </c>
      <c r="E712" s="243" t="s">
        <v>406</v>
      </c>
      <c r="F712" s="413">
        <v>3658235.45</v>
      </c>
      <c r="G712" s="413">
        <v>1820049.07</v>
      </c>
      <c r="H712" s="243">
        <v>-76.010000000000005</v>
      </c>
      <c r="I712" s="413">
        <v>5478208.5099999998</v>
      </c>
    </row>
    <row r="713" spans="1:9">
      <c r="A713" s="243" t="s">
        <v>289</v>
      </c>
      <c r="B713" s="411" t="s">
        <v>82</v>
      </c>
      <c r="C713" s="412">
        <v>3</v>
      </c>
      <c r="D713" s="243">
        <v>783</v>
      </c>
      <c r="E713" s="243" t="s">
        <v>405</v>
      </c>
      <c r="F713" s="413">
        <v>1483480.31</v>
      </c>
      <c r="G713" s="413">
        <v>754049.86</v>
      </c>
      <c r="H713" s="243">
        <v>-9.65</v>
      </c>
      <c r="I713" s="413">
        <v>2237520.52</v>
      </c>
    </row>
    <row r="714" spans="1:9" hidden="1">
      <c r="A714" s="243" t="s">
        <v>290</v>
      </c>
      <c r="B714" s="411" t="s">
        <v>77</v>
      </c>
      <c r="C714" s="412">
        <v>3</v>
      </c>
      <c r="D714" s="243">
        <v>787</v>
      </c>
      <c r="E714" s="243" t="s">
        <v>2659</v>
      </c>
      <c r="F714" s="413">
        <v>34219142.840000004</v>
      </c>
      <c r="G714" s="413">
        <v>16469451.49</v>
      </c>
      <c r="H714" s="413">
        <v>-347541.16</v>
      </c>
      <c r="I714" s="413">
        <v>50341053.170000002</v>
      </c>
    </row>
    <row r="715" spans="1:9" hidden="1">
      <c r="A715" s="243" t="s">
        <v>291</v>
      </c>
      <c r="B715" s="411" t="s">
        <v>77</v>
      </c>
      <c r="C715" s="412">
        <v>3</v>
      </c>
      <c r="D715" s="243">
        <v>788</v>
      </c>
      <c r="E715" s="243" t="s">
        <v>3285</v>
      </c>
      <c r="F715" s="413">
        <v>11649541.550000001</v>
      </c>
      <c r="G715" s="413">
        <v>5471648.3600000003</v>
      </c>
      <c r="H715" s="413">
        <v>-92551.87</v>
      </c>
      <c r="I715" s="413">
        <v>17028638.039999999</v>
      </c>
    </row>
    <row r="716" spans="1:9" hidden="1">
      <c r="A716" s="243" t="s">
        <v>292</v>
      </c>
      <c r="B716" s="411" t="s">
        <v>77</v>
      </c>
      <c r="C716" s="412">
        <v>3</v>
      </c>
      <c r="D716" s="243">
        <v>789</v>
      </c>
      <c r="E716" s="243" t="s">
        <v>707</v>
      </c>
      <c r="F716" s="413">
        <v>5092843.2</v>
      </c>
      <c r="G716" s="413">
        <v>1958206.52</v>
      </c>
      <c r="H716" s="413">
        <v>-92551.87</v>
      </c>
      <c r="I716" s="413">
        <v>6958497.8499999996</v>
      </c>
    </row>
    <row r="717" spans="1:9" hidden="1">
      <c r="A717" s="243" t="s">
        <v>293</v>
      </c>
      <c r="B717" s="411" t="s">
        <v>77</v>
      </c>
      <c r="C717" s="412">
        <v>3</v>
      </c>
      <c r="D717" s="243">
        <v>790</v>
      </c>
      <c r="E717" s="243" t="s">
        <v>3286</v>
      </c>
      <c r="F717" s="413">
        <v>2585841.7799999998</v>
      </c>
      <c r="G717" s="413">
        <v>889994.74</v>
      </c>
      <c r="H717" s="413">
        <v>-36411.089999999997</v>
      </c>
      <c r="I717" s="413">
        <v>3439425.43</v>
      </c>
    </row>
    <row r="718" spans="1:9">
      <c r="A718" s="243" t="s">
        <v>581</v>
      </c>
      <c r="B718" s="411" t="s">
        <v>82</v>
      </c>
      <c r="C718" s="412">
        <v>3</v>
      </c>
      <c r="D718" s="243">
        <v>791</v>
      </c>
      <c r="E718" s="243" t="s">
        <v>2662</v>
      </c>
      <c r="F718" s="413">
        <v>1314859.55</v>
      </c>
      <c r="G718" s="413">
        <v>450046.02</v>
      </c>
      <c r="H718" s="243">
        <v>0</v>
      </c>
      <c r="I718" s="413">
        <v>1764905.57</v>
      </c>
    </row>
    <row r="719" spans="1:9">
      <c r="A719" s="243" t="s">
        <v>582</v>
      </c>
      <c r="B719" s="411" t="s">
        <v>82</v>
      </c>
      <c r="C719" s="412">
        <v>3</v>
      </c>
      <c r="D719" s="243">
        <v>792</v>
      </c>
      <c r="E719" s="243" t="s">
        <v>2554</v>
      </c>
      <c r="F719" s="413">
        <v>322121.21999999997</v>
      </c>
      <c r="G719" s="413">
        <v>93814.98</v>
      </c>
      <c r="H719" s="243">
        <v>0</v>
      </c>
      <c r="I719" s="413">
        <v>415936.2</v>
      </c>
    </row>
    <row r="720" spans="1:9">
      <c r="A720" s="243" t="s">
        <v>583</v>
      </c>
      <c r="B720" s="411" t="s">
        <v>82</v>
      </c>
      <c r="C720" s="412">
        <v>3</v>
      </c>
      <c r="D720" s="243">
        <v>793</v>
      </c>
      <c r="E720" s="243" t="s">
        <v>2663</v>
      </c>
      <c r="F720" s="413">
        <v>199207.52</v>
      </c>
      <c r="G720" s="413">
        <v>64106.36</v>
      </c>
      <c r="H720" s="243">
        <v>0</v>
      </c>
      <c r="I720" s="413">
        <v>263313.88</v>
      </c>
    </row>
    <row r="721" spans="1:9">
      <c r="A721" s="243" t="s">
        <v>584</v>
      </c>
      <c r="B721" s="411" t="s">
        <v>82</v>
      </c>
      <c r="C721" s="412">
        <v>3</v>
      </c>
      <c r="D721" s="243">
        <v>794</v>
      </c>
      <c r="E721" s="243" t="s">
        <v>2664</v>
      </c>
      <c r="F721" s="413">
        <v>18404.82</v>
      </c>
      <c r="G721" s="413">
        <v>1363.32</v>
      </c>
      <c r="H721" s="243">
        <v>0</v>
      </c>
      <c r="I721" s="413">
        <v>19768.14</v>
      </c>
    </row>
    <row r="722" spans="1:9">
      <c r="A722" s="243" t="s">
        <v>585</v>
      </c>
      <c r="B722" s="411" t="s">
        <v>82</v>
      </c>
      <c r="C722" s="412">
        <v>3</v>
      </c>
      <c r="D722" s="243">
        <v>795</v>
      </c>
      <c r="E722" s="243" t="s">
        <v>3287</v>
      </c>
      <c r="F722" s="413">
        <v>48427.95</v>
      </c>
      <c r="G722" s="413">
        <v>16454.86</v>
      </c>
      <c r="H722" s="243">
        <v>0</v>
      </c>
      <c r="I722" s="413">
        <v>64882.81</v>
      </c>
    </row>
    <row r="723" spans="1:9">
      <c r="A723" s="243" t="s">
        <v>586</v>
      </c>
      <c r="B723" s="411" t="s">
        <v>82</v>
      </c>
      <c r="C723" s="412">
        <v>3</v>
      </c>
      <c r="D723" s="243">
        <v>796</v>
      </c>
      <c r="E723" s="243" t="s">
        <v>2666</v>
      </c>
      <c r="F723" s="413">
        <v>536493.78</v>
      </c>
      <c r="G723" s="413">
        <v>183111.84</v>
      </c>
      <c r="H723" s="243">
        <v>0</v>
      </c>
      <c r="I723" s="413">
        <v>719605.62</v>
      </c>
    </row>
    <row r="724" spans="1:9">
      <c r="A724" s="243" t="s">
        <v>587</v>
      </c>
      <c r="B724" s="411" t="s">
        <v>82</v>
      </c>
      <c r="C724" s="412">
        <v>3</v>
      </c>
      <c r="D724" s="243">
        <v>797</v>
      </c>
      <c r="E724" s="243" t="s">
        <v>3288</v>
      </c>
      <c r="F724" s="413">
        <v>42721.04</v>
      </c>
      <c r="G724" s="413">
        <v>12433.52</v>
      </c>
      <c r="H724" s="243">
        <v>0</v>
      </c>
      <c r="I724" s="413">
        <v>55154.559999999998</v>
      </c>
    </row>
    <row r="725" spans="1:9">
      <c r="A725" s="243" t="s">
        <v>588</v>
      </c>
      <c r="B725" s="411" t="s">
        <v>82</v>
      </c>
      <c r="C725" s="412">
        <v>3</v>
      </c>
      <c r="D725" s="243">
        <v>799</v>
      </c>
      <c r="E725" s="243" t="s">
        <v>2668</v>
      </c>
      <c r="F725" s="413">
        <v>67763.289999999994</v>
      </c>
      <c r="G725" s="413">
        <v>36271.18</v>
      </c>
      <c r="H725" s="243">
        <v>0</v>
      </c>
      <c r="I725" s="413">
        <v>104034.47</v>
      </c>
    </row>
    <row r="726" spans="1:9">
      <c r="A726" s="243" t="s">
        <v>589</v>
      </c>
      <c r="B726" s="411" t="s">
        <v>82</v>
      </c>
      <c r="C726" s="412">
        <v>3</v>
      </c>
      <c r="D726" s="243">
        <v>800</v>
      </c>
      <c r="E726" s="243" t="s">
        <v>2669</v>
      </c>
      <c r="F726" s="413">
        <v>64093.36</v>
      </c>
      <c r="G726" s="413">
        <v>20577.62</v>
      </c>
      <c r="H726" s="243">
        <v>0</v>
      </c>
      <c r="I726" s="413">
        <v>84670.98</v>
      </c>
    </row>
    <row r="727" spans="1:9">
      <c r="A727" s="243" t="s">
        <v>590</v>
      </c>
      <c r="B727" s="411" t="s">
        <v>82</v>
      </c>
      <c r="C727" s="412">
        <v>3</v>
      </c>
      <c r="D727" s="243">
        <v>801</v>
      </c>
      <c r="E727" s="243" t="s">
        <v>3289</v>
      </c>
      <c r="F727" s="413">
        <v>15185.72</v>
      </c>
      <c r="G727" s="413">
        <v>4333.79</v>
      </c>
      <c r="H727" s="243">
        <v>0</v>
      </c>
      <c r="I727" s="413">
        <v>19519.509999999998</v>
      </c>
    </row>
    <row r="728" spans="1:9">
      <c r="A728" s="243" t="s">
        <v>663</v>
      </c>
      <c r="B728" s="411" t="s">
        <v>82</v>
      </c>
      <c r="C728" s="412">
        <v>3</v>
      </c>
      <c r="D728" s="243">
        <v>802</v>
      </c>
      <c r="E728" s="243" t="s">
        <v>2671</v>
      </c>
      <c r="F728" s="413">
        <v>7123.19</v>
      </c>
      <c r="G728" s="243">
        <v>975.65</v>
      </c>
      <c r="H728" s="243">
        <v>0</v>
      </c>
      <c r="I728" s="413">
        <v>8098.84</v>
      </c>
    </row>
    <row r="729" spans="1:9">
      <c r="A729" s="243" t="s">
        <v>591</v>
      </c>
      <c r="B729" s="411" t="s">
        <v>82</v>
      </c>
      <c r="C729" s="412">
        <v>3</v>
      </c>
      <c r="D729" s="243">
        <v>1285</v>
      </c>
      <c r="E729" s="243" t="s">
        <v>3290</v>
      </c>
      <c r="F729" s="413">
        <v>9540</v>
      </c>
      <c r="G729" s="413">
        <v>2862</v>
      </c>
      <c r="H729" s="243">
        <v>0</v>
      </c>
      <c r="I729" s="413">
        <v>12402</v>
      </c>
    </row>
    <row r="730" spans="1:9">
      <c r="A730" s="243" t="s">
        <v>592</v>
      </c>
      <c r="B730" s="411" t="s">
        <v>82</v>
      </c>
      <c r="C730" s="412">
        <v>3</v>
      </c>
      <c r="D730" s="243">
        <v>1719</v>
      </c>
      <c r="E730" s="243" t="s">
        <v>3291</v>
      </c>
      <c r="F730" s="413">
        <v>14522.74</v>
      </c>
      <c r="G730" s="413">
        <v>3643.6</v>
      </c>
      <c r="H730" s="243">
        <v>0</v>
      </c>
      <c r="I730" s="413">
        <v>18166.34</v>
      </c>
    </row>
    <row r="731" spans="1:9">
      <c r="A731" s="243" t="s">
        <v>836</v>
      </c>
      <c r="B731" s="411" t="s">
        <v>82</v>
      </c>
      <c r="C731" s="412">
        <v>3</v>
      </c>
      <c r="D731" s="243">
        <v>2334</v>
      </c>
      <c r="E731" s="243" t="s">
        <v>3292</v>
      </c>
      <c r="F731" s="413">
        <v>69094.33</v>
      </c>
      <c r="G731" s="243">
        <v>0</v>
      </c>
      <c r="H731" s="413">
        <v>-36271.18</v>
      </c>
      <c r="I731" s="413">
        <v>-105365.51</v>
      </c>
    </row>
    <row r="732" spans="1:9">
      <c r="A732" s="243" t="s">
        <v>848</v>
      </c>
      <c r="B732" s="411" t="s">
        <v>82</v>
      </c>
      <c r="C732" s="412">
        <v>3</v>
      </c>
      <c r="D732" s="243">
        <v>2690</v>
      </c>
      <c r="E732" s="243" t="s">
        <v>3293</v>
      </c>
      <c r="F732" s="413">
        <v>4808.92</v>
      </c>
      <c r="G732" s="243">
        <v>0</v>
      </c>
      <c r="H732" s="243">
        <v>-139.91</v>
      </c>
      <c r="I732" s="413">
        <v>-4948.83</v>
      </c>
    </row>
    <row r="733" spans="1:9">
      <c r="A733" s="243" t="s">
        <v>849</v>
      </c>
      <c r="B733" s="411" t="s">
        <v>82</v>
      </c>
      <c r="C733" s="412">
        <v>3</v>
      </c>
      <c r="D733" s="243">
        <v>2693</v>
      </c>
      <c r="E733" s="243" t="s">
        <v>3446</v>
      </c>
      <c r="F733" s="243">
        <v>719.15</v>
      </c>
      <c r="G733" s="243">
        <v>0</v>
      </c>
      <c r="H733" s="243">
        <v>0</v>
      </c>
      <c r="I733" s="243">
        <v>-719.15</v>
      </c>
    </row>
    <row r="734" spans="1:9" hidden="1">
      <c r="A734" s="243" t="s">
        <v>294</v>
      </c>
      <c r="B734" s="411" t="s">
        <v>77</v>
      </c>
      <c r="C734" s="412">
        <v>3</v>
      </c>
      <c r="D734" s="243">
        <v>803</v>
      </c>
      <c r="E734" s="243" t="s">
        <v>3294</v>
      </c>
      <c r="F734" s="413">
        <v>172413.33</v>
      </c>
      <c r="G734" s="413">
        <v>31458.29</v>
      </c>
      <c r="H734" s="243">
        <v>0</v>
      </c>
      <c r="I734" s="413">
        <v>203871.62</v>
      </c>
    </row>
    <row r="735" spans="1:9">
      <c r="A735" s="243" t="s">
        <v>593</v>
      </c>
      <c r="B735" s="411" t="s">
        <v>82</v>
      </c>
      <c r="C735" s="412">
        <v>3</v>
      </c>
      <c r="D735" s="243">
        <v>804</v>
      </c>
      <c r="E735" s="243" t="s">
        <v>3295</v>
      </c>
      <c r="F735" s="413">
        <v>119841.12</v>
      </c>
      <c r="G735" s="413">
        <v>22470.21</v>
      </c>
      <c r="H735" s="243">
        <v>0</v>
      </c>
      <c r="I735" s="413">
        <v>142311.32999999999</v>
      </c>
    </row>
    <row r="736" spans="1:9">
      <c r="A736" s="243" t="s">
        <v>594</v>
      </c>
      <c r="B736" s="411" t="s">
        <v>82</v>
      </c>
      <c r="C736" s="412">
        <v>3</v>
      </c>
      <c r="D736" s="243">
        <v>806</v>
      </c>
      <c r="E736" s="243" t="s">
        <v>2666</v>
      </c>
      <c r="F736" s="413">
        <v>47936.43</v>
      </c>
      <c r="G736" s="413">
        <v>8988.08</v>
      </c>
      <c r="H736" s="243">
        <v>0</v>
      </c>
      <c r="I736" s="413">
        <v>56924.51</v>
      </c>
    </row>
    <row r="737" spans="1:9">
      <c r="A737" s="243" t="s">
        <v>595</v>
      </c>
      <c r="B737" s="411" t="s">
        <v>82</v>
      </c>
      <c r="C737" s="412">
        <v>3</v>
      </c>
      <c r="D737" s="243">
        <v>1381</v>
      </c>
      <c r="E737" s="243" t="s">
        <v>3331</v>
      </c>
      <c r="F737" s="413">
        <v>4635.78</v>
      </c>
      <c r="G737" s="243">
        <v>0</v>
      </c>
      <c r="H737" s="243">
        <v>0</v>
      </c>
      <c r="I737" s="413">
        <v>4635.78</v>
      </c>
    </row>
    <row r="738" spans="1:9" hidden="1">
      <c r="A738" s="243" t="s">
        <v>295</v>
      </c>
      <c r="B738" s="411" t="s">
        <v>77</v>
      </c>
      <c r="C738" s="412">
        <v>3</v>
      </c>
      <c r="D738" s="243">
        <v>808</v>
      </c>
      <c r="E738" s="243" t="s">
        <v>3296</v>
      </c>
      <c r="F738" s="413">
        <v>872160.57</v>
      </c>
      <c r="G738" s="413">
        <v>307923.51</v>
      </c>
      <c r="H738" s="413">
        <v>-22191.13</v>
      </c>
      <c r="I738" s="413">
        <v>1157892.95</v>
      </c>
    </row>
    <row r="739" spans="1:9">
      <c r="A739" s="243" t="s">
        <v>411</v>
      </c>
      <c r="B739" s="411" t="s">
        <v>82</v>
      </c>
      <c r="C739" s="412">
        <v>3</v>
      </c>
      <c r="D739" s="243">
        <v>809</v>
      </c>
      <c r="E739" s="243" t="s">
        <v>404</v>
      </c>
      <c r="F739" s="413">
        <v>729340.77</v>
      </c>
      <c r="G739" s="413">
        <v>232146.46</v>
      </c>
      <c r="H739" s="243">
        <v>0</v>
      </c>
      <c r="I739" s="413">
        <v>961487.23</v>
      </c>
    </row>
    <row r="740" spans="1:9">
      <c r="A740" s="243" t="s">
        <v>412</v>
      </c>
      <c r="B740" s="411" t="s">
        <v>82</v>
      </c>
      <c r="C740" s="412">
        <v>3</v>
      </c>
      <c r="D740" s="243">
        <v>810</v>
      </c>
      <c r="E740" s="243" t="s">
        <v>409</v>
      </c>
      <c r="F740" s="413">
        <v>222978.59</v>
      </c>
      <c r="G740" s="413">
        <v>70916.14</v>
      </c>
      <c r="H740" s="243">
        <v>0</v>
      </c>
      <c r="I740" s="413">
        <v>293894.73</v>
      </c>
    </row>
    <row r="741" spans="1:9">
      <c r="A741" s="243" t="s">
        <v>413</v>
      </c>
      <c r="B741" s="411" t="s">
        <v>82</v>
      </c>
      <c r="C741" s="412">
        <v>3</v>
      </c>
      <c r="D741" s="243">
        <v>811</v>
      </c>
      <c r="E741" s="243" t="s">
        <v>3205</v>
      </c>
      <c r="F741" s="413">
        <v>14021.92</v>
      </c>
      <c r="G741" s="413">
        <v>4860.91</v>
      </c>
      <c r="H741" s="243">
        <v>0</v>
      </c>
      <c r="I741" s="413">
        <v>18882.830000000002</v>
      </c>
    </row>
    <row r="742" spans="1:9">
      <c r="A742" s="243" t="s">
        <v>850</v>
      </c>
      <c r="B742" s="411" t="s">
        <v>82</v>
      </c>
      <c r="C742" s="412">
        <v>3</v>
      </c>
      <c r="D742" s="243">
        <v>2697</v>
      </c>
      <c r="E742" s="243" t="s">
        <v>3297</v>
      </c>
      <c r="F742" s="413">
        <v>72150.14</v>
      </c>
      <c r="G742" s="243">
        <v>0</v>
      </c>
      <c r="H742" s="413">
        <v>-17000.22</v>
      </c>
      <c r="I742" s="413">
        <v>-89150.36</v>
      </c>
    </row>
    <row r="743" spans="1:9">
      <c r="A743" s="243" t="s">
        <v>851</v>
      </c>
      <c r="B743" s="411" t="s">
        <v>82</v>
      </c>
      <c r="C743" s="412">
        <v>3</v>
      </c>
      <c r="D743" s="243">
        <v>2698</v>
      </c>
      <c r="E743" s="243" t="s">
        <v>3298</v>
      </c>
      <c r="F743" s="413">
        <v>22030.57</v>
      </c>
      <c r="G743" s="243">
        <v>0</v>
      </c>
      <c r="H743" s="413">
        <v>-5190.91</v>
      </c>
      <c r="I743" s="413">
        <v>-27221.48</v>
      </c>
    </row>
    <row r="744" spans="1:9" hidden="1">
      <c r="A744" s="243" t="s">
        <v>761</v>
      </c>
      <c r="B744" s="411" t="s">
        <v>77</v>
      </c>
      <c r="C744" s="412">
        <v>3</v>
      </c>
      <c r="D744" s="243">
        <v>813</v>
      </c>
      <c r="E744" s="243" t="s">
        <v>3299</v>
      </c>
      <c r="F744" s="413">
        <v>73294.740000000005</v>
      </c>
      <c r="G744" s="413">
        <v>9302.49</v>
      </c>
      <c r="H744" s="243">
        <v>0</v>
      </c>
      <c r="I744" s="413">
        <v>82597.23</v>
      </c>
    </row>
    <row r="745" spans="1:9">
      <c r="A745" s="243" t="s">
        <v>693</v>
      </c>
      <c r="B745" s="411" t="s">
        <v>82</v>
      </c>
      <c r="C745" s="412">
        <v>3</v>
      </c>
      <c r="D745" s="243">
        <v>814</v>
      </c>
      <c r="E745" s="243" t="s">
        <v>2662</v>
      </c>
      <c r="F745" s="413">
        <v>74760.61</v>
      </c>
      <c r="G745" s="413">
        <v>9302.49</v>
      </c>
      <c r="H745" s="243">
        <v>0</v>
      </c>
      <c r="I745" s="413">
        <v>84063.1</v>
      </c>
    </row>
    <row r="746" spans="1:9">
      <c r="A746" s="243" t="s">
        <v>2688</v>
      </c>
      <c r="B746" s="411" t="s">
        <v>82</v>
      </c>
      <c r="C746" s="412">
        <v>3</v>
      </c>
      <c r="D746" s="243">
        <v>3842</v>
      </c>
      <c r="E746" s="243" t="s">
        <v>3333</v>
      </c>
      <c r="F746" s="413">
        <v>1465.87</v>
      </c>
      <c r="G746" s="243">
        <v>0</v>
      </c>
      <c r="H746" s="243">
        <v>0</v>
      </c>
      <c r="I746" s="413">
        <v>-1465.87</v>
      </c>
    </row>
    <row r="747" spans="1:9" hidden="1">
      <c r="A747" s="243" t="s">
        <v>296</v>
      </c>
      <c r="B747" s="411" t="s">
        <v>77</v>
      </c>
      <c r="C747" s="412">
        <v>3</v>
      </c>
      <c r="D747" s="243">
        <v>817</v>
      </c>
      <c r="E747" s="243" t="s">
        <v>3300</v>
      </c>
      <c r="F747" s="413">
        <v>998534.67</v>
      </c>
      <c r="G747" s="413">
        <v>559261.74</v>
      </c>
      <c r="H747" s="243">
        <v>0</v>
      </c>
      <c r="I747" s="413">
        <v>1557796.41</v>
      </c>
    </row>
    <row r="748" spans="1:9">
      <c r="A748" s="243" t="s">
        <v>596</v>
      </c>
      <c r="B748" s="411" t="s">
        <v>82</v>
      </c>
      <c r="C748" s="412">
        <v>3</v>
      </c>
      <c r="D748" s="243">
        <v>819</v>
      </c>
      <c r="E748" s="243" t="s">
        <v>2693</v>
      </c>
      <c r="F748" s="413">
        <v>300098.40000000002</v>
      </c>
      <c r="G748" s="413">
        <v>290841.09000000003</v>
      </c>
      <c r="H748" s="243">
        <v>0</v>
      </c>
      <c r="I748" s="413">
        <v>590939.49</v>
      </c>
    </row>
    <row r="749" spans="1:9">
      <c r="A749" s="243" t="s">
        <v>597</v>
      </c>
      <c r="B749" s="411" t="s">
        <v>82</v>
      </c>
      <c r="C749" s="412">
        <v>3</v>
      </c>
      <c r="D749" s="243">
        <v>820</v>
      </c>
      <c r="E749" s="243" t="s">
        <v>2694</v>
      </c>
      <c r="F749" s="413">
        <v>499664.65</v>
      </c>
      <c r="G749" s="413">
        <v>169118.14</v>
      </c>
      <c r="H749" s="243">
        <v>0</v>
      </c>
      <c r="I749" s="413">
        <v>668782.79</v>
      </c>
    </row>
    <row r="750" spans="1:9">
      <c r="A750" s="243" t="s">
        <v>598</v>
      </c>
      <c r="B750" s="411" t="s">
        <v>82</v>
      </c>
      <c r="C750" s="412">
        <v>3</v>
      </c>
      <c r="D750" s="243">
        <v>821</v>
      </c>
      <c r="E750" s="243" t="s">
        <v>2695</v>
      </c>
      <c r="F750" s="413">
        <v>81994.12</v>
      </c>
      <c r="G750" s="413">
        <v>27333.03</v>
      </c>
      <c r="H750" s="243">
        <v>0</v>
      </c>
      <c r="I750" s="413">
        <v>109327.15</v>
      </c>
    </row>
    <row r="751" spans="1:9">
      <c r="A751" s="243" t="s">
        <v>599</v>
      </c>
      <c r="B751" s="411" t="s">
        <v>82</v>
      </c>
      <c r="C751" s="412">
        <v>3</v>
      </c>
      <c r="D751" s="243">
        <v>822</v>
      </c>
      <c r="E751" s="243" t="s">
        <v>3301</v>
      </c>
      <c r="F751" s="413">
        <v>40690.769999999997</v>
      </c>
      <c r="G751" s="413">
        <v>20176.78</v>
      </c>
      <c r="H751" s="243">
        <v>0</v>
      </c>
      <c r="I751" s="413">
        <v>60867.55</v>
      </c>
    </row>
    <row r="752" spans="1:9">
      <c r="A752" s="243" t="s">
        <v>600</v>
      </c>
      <c r="B752" s="411" t="s">
        <v>82</v>
      </c>
      <c r="C752" s="412">
        <v>3</v>
      </c>
      <c r="D752" s="243">
        <v>823</v>
      </c>
      <c r="E752" s="243" t="s">
        <v>2697</v>
      </c>
      <c r="F752" s="413">
        <v>14611.2</v>
      </c>
      <c r="G752" s="413">
        <v>8584</v>
      </c>
      <c r="H752" s="243">
        <v>0</v>
      </c>
      <c r="I752" s="413">
        <v>23195.200000000001</v>
      </c>
    </row>
    <row r="753" spans="1:9">
      <c r="A753" s="243" t="s">
        <v>601</v>
      </c>
      <c r="B753" s="411" t="s">
        <v>82</v>
      </c>
      <c r="C753" s="412">
        <v>3</v>
      </c>
      <c r="D753" s="243">
        <v>824</v>
      </c>
      <c r="E753" s="243" t="s">
        <v>3302</v>
      </c>
      <c r="F753" s="413">
        <v>12161.04</v>
      </c>
      <c r="G753" s="413">
        <v>3615.21</v>
      </c>
      <c r="H753" s="243">
        <v>0</v>
      </c>
      <c r="I753" s="413">
        <v>15776.25</v>
      </c>
    </row>
    <row r="754" spans="1:9">
      <c r="A754" s="243" t="s">
        <v>602</v>
      </c>
      <c r="B754" s="411" t="s">
        <v>82</v>
      </c>
      <c r="C754" s="412">
        <v>3</v>
      </c>
      <c r="D754" s="243">
        <v>825</v>
      </c>
      <c r="E754" s="243" t="s">
        <v>3301</v>
      </c>
      <c r="F754" s="413">
        <v>33813.49</v>
      </c>
      <c r="G754" s="413">
        <v>33557.35</v>
      </c>
      <c r="H754" s="243">
        <v>0</v>
      </c>
      <c r="I754" s="413">
        <v>67370.84</v>
      </c>
    </row>
    <row r="755" spans="1:9">
      <c r="A755" s="243" t="s">
        <v>906</v>
      </c>
      <c r="B755" s="411" t="s">
        <v>82</v>
      </c>
      <c r="C755" s="412">
        <v>3</v>
      </c>
      <c r="D755" s="243">
        <v>1228</v>
      </c>
      <c r="E755" s="243" t="s">
        <v>2699</v>
      </c>
      <c r="F755" s="413">
        <v>15501</v>
      </c>
      <c r="G755" s="413">
        <v>4986.1400000000003</v>
      </c>
      <c r="H755" s="243">
        <v>0</v>
      </c>
      <c r="I755" s="413">
        <v>20487.14</v>
      </c>
    </row>
    <row r="756" spans="1:9">
      <c r="A756" s="243" t="s">
        <v>820</v>
      </c>
      <c r="B756" s="411" t="s">
        <v>82</v>
      </c>
      <c r="C756" s="412">
        <v>3</v>
      </c>
      <c r="D756" s="243">
        <v>856</v>
      </c>
      <c r="E756" s="243" t="s">
        <v>2700</v>
      </c>
      <c r="F756" s="243">
        <v>0</v>
      </c>
      <c r="G756" s="413">
        <v>1050</v>
      </c>
      <c r="H756" s="243">
        <v>0</v>
      </c>
      <c r="I756" s="413">
        <v>1050</v>
      </c>
    </row>
    <row r="757" spans="1:9" hidden="1">
      <c r="A757" s="243" t="s">
        <v>297</v>
      </c>
      <c r="B757" s="411" t="s">
        <v>77</v>
      </c>
      <c r="C757" s="412">
        <v>3</v>
      </c>
      <c r="D757" s="243">
        <v>826</v>
      </c>
      <c r="E757" s="243" t="s">
        <v>3303</v>
      </c>
      <c r="F757" s="413">
        <v>107420.14</v>
      </c>
      <c r="G757" s="243">
        <v>0</v>
      </c>
      <c r="H757" s="413">
        <v>-33949.65</v>
      </c>
      <c r="I757" s="413">
        <v>-141369.79</v>
      </c>
    </row>
    <row r="758" spans="1:9">
      <c r="A758" s="243" t="s">
        <v>907</v>
      </c>
      <c r="B758" s="411" t="s">
        <v>82</v>
      </c>
      <c r="C758" s="412">
        <v>3</v>
      </c>
      <c r="D758" s="243">
        <v>827</v>
      </c>
      <c r="E758" s="243" t="s">
        <v>2692</v>
      </c>
      <c r="F758" s="243">
        <v>52.7</v>
      </c>
      <c r="G758" s="243">
        <v>0</v>
      </c>
      <c r="H758" s="243">
        <v>0</v>
      </c>
      <c r="I758" s="243">
        <v>-52.7</v>
      </c>
    </row>
    <row r="759" spans="1:9">
      <c r="A759" s="243" t="s">
        <v>603</v>
      </c>
      <c r="B759" s="411" t="s">
        <v>82</v>
      </c>
      <c r="C759" s="412">
        <v>3</v>
      </c>
      <c r="D759" s="243">
        <v>828</v>
      </c>
      <c r="E759" s="243" t="s">
        <v>2693</v>
      </c>
      <c r="F759" s="413">
        <v>21260.01</v>
      </c>
      <c r="G759" s="243">
        <v>0</v>
      </c>
      <c r="H759" s="413">
        <v>-4750.5</v>
      </c>
      <c r="I759" s="413">
        <v>-26010.51</v>
      </c>
    </row>
    <row r="760" spans="1:9">
      <c r="A760" s="243" t="s">
        <v>604</v>
      </c>
      <c r="B760" s="411" t="s">
        <v>82</v>
      </c>
      <c r="C760" s="412">
        <v>3</v>
      </c>
      <c r="D760" s="243">
        <v>829</v>
      </c>
      <c r="E760" s="243" t="s">
        <v>2694</v>
      </c>
      <c r="F760" s="413">
        <v>63613.59</v>
      </c>
      <c r="G760" s="243">
        <v>0</v>
      </c>
      <c r="H760" s="413">
        <v>-19375.95</v>
      </c>
      <c r="I760" s="413">
        <v>-82989.539999999994</v>
      </c>
    </row>
    <row r="761" spans="1:9">
      <c r="A761" s="243" t="s">
        <v>605</v>
      </c>
      <c r="B761" s="411" t="s">
        <v>82</v>
      </c>
      <c r="C761" s="412">
        <v>3</v>
      </c>
      <c r="D761" s="243">
        <v>830</v>
      </c>
      <c r="E761" s="243" t="s">
        <v>2695</v>
      </c>
      <c r="F761" s="413">
        <v>14029.44</v>
      </c>
      <c r="G761" s="243">
        <v>0</v>
      </c>
      <c r="H761" s="413">
        <v>-4680.46</v>
      </c>
      <c r="I761" s="413">
        <v>-18709.900000000001</v>
      </c>
    </row>
    <row r="762" spans="1:9">
      <c r="A762" s="243" t="s">
        <v>606</v>
      </c>
      <c r="B762" s="411" t="s">
        <v>82</v>
      </c>
      <c r="C762" s="412">
        <v>3</v>
      </c>
      <c r="D762" s="243">
        <v>833</v>
      </c>
      <c r="E762" s="243" t="s">
        <v>3304</v>
      </c>
      <c r="F762" s="413">
        <v>8464.4</v>
      </c>
      <c r="G762" s="243">
        <v>0</v>
      </c>
      <c r="H762" s="413">
        <v>-5142.74</v>
      </c>
      <c r="I762" s="413">
        <v>-13607.14</v>
      </c>
    </row>
    <row r="763" spans="1:9" hidden="1">
      <c r="A763" s="243" t="s">
        <v>750</v>
      </c>
      <c r="B763" s="411" t="s">
        <v>77</v>
      </c>
      <c r="C763" s="412">
        <v>3</v>
      </c>
      <c r="D763" s="243">
        <v>2389</v>
      </c>
      <c r="E763" s="243" t="s">
        <v>3305</v>
      </c>
      <c r="F763" s="413">
        <v>498018.25</v>
      </c>
      <c r="G763" s="413">
        <v>160265.75</v>
      </c>
      <c r="H763" s="243">
        <v>0</v>
      </c>
      <c r="I763" s="413">
        <v>658284</v>
      </c>
    </row>
    <row r="764" spans="1:9">
      <c r="A764" s="243" t="s">
        <v>742</v>
      </c>
      <c r="B764" s="411" t="s">
        <v>82</v>
      </c>
      <c r="C764" s="412">
        <v>3</v>
      </c>
      <c r="D764" s="243">
        <v>2390</v>
      </c>
      <c r="E764" s="243" t="s">
        <v>2704</v>
      </c>
      <c r="F764" s="413">
        <v>498018.25</v>
      </c>
      <c r="G764" s="413">
        <v>160265.75</v>
      </c>
      <c r="H764" s="243">
        <v>0</v>
      </c>
      <c r="I764" s="413">
        <v>658284</v>
      </c>
    </row>
    <row r="765" spans="1:9" hidden="1">
      <c r="A765" s="243" t="s">
        <v>298</v>
      </c>
      <c r="B765" s="411" t="s">
        <v>77</v>
      </c>
      <c r="C765" s="412">
        <v>3</v>
      </c>
      <c r="D765" s="243">
        <v>834</v>
      </c>
      <c r="E765" s="243" t="s">
        <v>3306</v>
      </c>
      <c r="F765" s="413">
        <v>413910.98</v>
      </c>
      <c r="G765" s="413">
        <v>869698.77</v>
      </c>
      <c r="H765" s="243">
        <v>0</v>
      </c>
      <c r="I765" s="413">
        <v>1283609.75</v>
      </c>
    </row>
    <row r="766" spans="1:9">
      <c r="A766" s="243" t="s">
        <v>945</v>
      </c>
      <c r="B766" s="411" t="s">
        <v>82</v>
      </c>
      <c r="C766" s="412">
        <v>3</v>
      </c>
      <c r="D766" s="243">
        <v>835</v>
      </c>
      <c r="E766" s="243" t="s">
        <v>3611</v>
      </c>
      <c r="F766" s="243">
        <v>0</v>
      </c>
      <c r="G766" s="413">
        <v>204425.77</v>
      </c>
      <c r="H766" s="243">
        <v>0</v>
      </c>
      <c r="I766" s="413">
        <v>204425.77</v>
      </c>
    </row>
    <row r="767" spans="1:9">
      <c r="A767" s="243" t="s">
        <v>828</v>
      </c>
      <c r="B767" s="411" t="s">
        <v>82</v>
      </c>
      <c r="C767" s="412">
        <v>3</v>
      </c>
      <c r="D767" s="243">
        <v>836</v>
      </c>
      <c r="E767" s="243" t="s">
        <v>3307</v>
      </c>
      <c r="F767" s="413">
        <v>290641.17</v>
      </c>
      <c r="G767" s="413">
        <v>225061.24</v>
      </c>
      <c r="H767" s="243">
        <v>0</v>
      </c>
      <c r="I767" s="413">
        <v>515702.41</v>
      </c>
    </row>
    <row r="768" spans="1:9">
      <c r="A768" s="243" t="s">
        <v>958</v>
      </c>
      <c r="B768" s="411" t="s">
        <v>82</v>
      </c>
      <c r="C768" s="412">
        <v>3</v>
      </c>
      <c r="D768" s="243">
        <v>837</v>
      </c>
      <c r="E768" s="243" t="s">
        <v>3447</v>
      </c>
      <c r="F768" s="413">
        <v>19127.939999999999</v>
      </c>
      <c r="G768" s="413">
        <v>100327.83</v>
      </c>
      <c r="H768" s="243">
        <v>0</v>
      </c>
      <c r="I768" s="413">
        <v>119455.77</v>
      </c>
    </row>
    <row r="769" spans="1:9">
      <c r="A769" s="243" t="s">
        <v>908</v>
      </c>
      <c r="B769" s="411" t="s">
        <v>82</v>
      </c>
      <c r="C769" s="412">
        <v>3</v>
      </c>
      <c r="D769" s="243">
        <v>838</v>
      </c>
      <c r="E769" s="243" t="s">
        <v>3308</v>
      </c>
      <c r="F769" s="243">
        <v>0</v>
      </c>
      <c r="G769" s="413">
        <v>190588.62</v>
      </c>
      <c r="H769" s="243">
        <v>0</v>
      </c>
      <c r="I769" s="413">
        <v>190588.62</v>
      </c>
    </row>
    <row r="770" spans="1:9">
      <c r="A770" s="243" t="s">
        <v>299</v>
      </c>
      <c r="B770" s="411" t="s">
        <v>82</v>
      </c>
      <c r="C770" s="412">
        <v>3</v>
      </c>
      <c r="D770" s="243">
        <v>841</v>
      </c>
      <c r="E770" s="243" t="s">
        <v>3309</v>
      </c>
      <c r="F770" s="413">
        <v>53275.79</v>
      </c>
      <c r="G770" s="413">
        <v>43004.78</v>
      </c>
      <c r="H770" s="243">
        <v>0</v>
      </c>
      <c r="I770" s="413">
        <v>96280.57</v>
      </c>
    </row>
    <row r="771" spans="1:9">
      <c r="A771" s="243" t="s">
        <v>740</v>
      </c>
      <c r="B771" s="411" t="s">
        <v>82</v>
      </c>
      <c r="C771" s="412">
        <v>3</v>
      </c>
      <c r="D771" s="243">
        <v>870</v>
      </c>
      <c r="E771" s="243" t="s">
        <v>2712</v>
      </c>
      <c r="F771" s="413">
        <v>50866.080000000002</v>
      </c>
      <c r="G771" s="413">
        <v>106290.53</v>
      </c>
      <c r="H771" s="243">
        <v>0</v>
      </c>
      <c r="I771" s="413">
        <v>157156.60999999999</v>
      </c>
    </row>
    <row r="772" spans="1:9" hidden="1">
      <c r="A772" s="243" t="s">
        <v>300</v>
      </c>
      <c r="B772" s="411" t="s">
        <v>77</v>
      </c>
      <c r="C772" s="412">
        <v>3</v>
      </c>
      <c r="D772" s="243">
        <v>844</v>
      </c>
      <c r="E772" s="243" t="s">
        <v>2713</v>
      </c>
      <c r="F772" s="413">
        <v>5031052.5599999996</v>
      </c>
      <c r="G772" s="413">
        <v>2224579.75</v>
      </c>
      <c r="H772" s="243">
        <v>0</v>
      </c>
      <c r="I772" s="413">
        <v>7255632.3099999996</v>
      </c>
    </row>
    <row r="773" spans="1:9">
      <c r="A773" s="243" t="s">
        <v>301</v>
      </c>
      <c r="B773" s="411" t="s">
        <v>82</v>
      </c>
      <c r="C773" s="412">
        <v>3</v>
      </c>
      <c r="D773" s="243">
        <v>847</v>
      </c>
      <c r="E773" s="243" t="s">
        <v>3310</v>
      </c>
      <c r="F773" s="413">
        <v>67031.7</v>
      </c>
      <c r="G773" s="413">
        <v>20260.599999999999</v>
      </c>
      <c r="H773" s="243">
        <v>0</v>
      </c>
      <c r="I773" s="413">
        <v>87292.3</v>
      </c>
    </row>
    <row r="774" spans="1:9">
      <c r="A774" s="243" t="s">
        <v>819</v>
      </c>
      <c r="B774" s="411" t="s">
        <v>82</v>
      </c>
      <c r="C774" s="412">
        <v>3</v>
      </c>
      <c r="D774" s="243">
        <v>849</v>
      </c>
      <c r="E774" s="243" t="s">
        <v>3311</v>
      </c>
      <c r="F774" s="413">
        <v>90837.66</v>
      </c>
      <c r="G774" s="413">
        <v>30279.22</v>
      </c>
      <c r="H774" s="243">
        <v>0</v>
      </c>
      <c r="I774" s="413">
        <v>121116.88</v>
      </c>
    </row>
    <row r="775" spans="1:9">
      <c r="A775" s="243" t="s">
        <v>665</v>
      </c>
      <c r="B775" s="411" t="s">
        <v>82</v>
      </c>
      <c r="C775" s="412">
        <v>3</v>
      </c>
      <c r="D775" s="243">
        <v>850</v>
      </c>
      <c r="E775" s="243" t="s">
        <v>3312</v>
      </c>
      <c r="F775" s="413">
        <v>774062.11</v>
      </c>
      <c r="G775" s="413">
        <v>773650.61</v>
      </c>
      <c r="H775" s="243">
        <v>0</v>
      </c>
      <c r="I775" s="413">
        <v>1547712.72</v>
      </c>
    </row>
    <row r="776" spans="1:9">
      <c r="A776" s="243" t="s">
        <v>685</v>
      </c>
      <c r="B776" s="411" t="s">
        <v>82</v>
      </c>
      <c r="C776" s="412">
        <v>3</v>
      </c>
      <c r="D776" s="243">
        <v>851</v>
      </c>
      <c r="E776" s="243" t="s">
        <v>3312</v>
      </c>
      <c r="F776" s="413">
        <v>1091039.69</v>
      </c>
      <c r="G776" s="413">
        <v>415727.09</v>
      </c>
      <c r="H776" s="243">
        <v>0</v>
      </c>
      <c r="I776" s="413">
        <v>1506766.78</v>
      </c>
    </row>
    <row r="777" spans="1:9">
      <c r="A777" s="243" t="s">
        <v>821</v>
      </c>
      <c r="B777" s="411" t="s">
        <v>82</v>
      </c>
      <c r="C777" s="412">
        <v>3</v>
      </c>
      <c r="D777" s="243">
        <v>852</v>
      </c>
      <c r="E777" s="243" t="s">
        <v>2717</v>
      </c>
      <c r="F777" s="413">
        <v>7629.16</v>
      </c>
      <c r="G777" s="413">
        <v>22054.46</v>
      </c>
      <c r="H777" s="243">
        <v>0</v>
      </c>
      <c r="I777" s="413">
        <v>29683.62</v>
      </c>
    </row>
    <row r="778" spans="1:9">
      <c r="A778" s="243" t="s">
        <v>909</v>
      </c>
      <c r="B778" s="411" t="s">
        <v>82</v>
      </c>
      <c r="C778" s="412">
        <v>3</v>
      </c>
      <c r="D778" s="243">
        <v>853</v>
      </c>
      <c r="E778" s="243" t="s">
        <v>3313</v>
      </c>
      <c r="F778" s="243">
        <v>37</v>
      </c>
      <c r="G778" s="413">
        <v>11151.22</v>
      </c>
      <c r="H778" s="243">
        <v>0</v>
      </c>
      <c r="I778" s="413">
        <v>11114.22</v>
      </c>
    </row>
    <row r="779" spans="1:9">
      <c r="A779" s="243" t="s">
        <v>861</v>
      </c>
      <c r="B779" s="411" t="s">
        <v>82</v>
      </c>
      <c r="C779" s="412">
        <v>3</v>
      </c>
      <c r="D779" s="243">
        <v>855</v>
      </c>
      <c r="E779" s="243" t="s">
        <v>2719</v>
      </c>
      <c r="F779" s="413">
        <v>47574.94</v>
      </c>
      <c r="G779" s="243">
        <v>0</v>
      </c>
      <c r="H779" s="243">
        <v>0</v>
      </c>
      <c r="I779" s="413">
        <v>47574.94</v>
      </c>
    </row>
    <row r="780" spans="1:9">
      <c r="A780" s="243" t="s">
        <v>302</v>
      </c>
      <c r="B780" s="411" t="s">
        <v>82</v>
      </c>
      <c r="C780" s="412">
        <v>3</v>
      </c>
      <c r="D780" s="243">
        <v>857</v>
      </c>
      <c r="E780" s="243" t="s">
        <v>3314</v>
      </c>
      <c r="F780" s="413">
        <v>174368.74</v>
      </c>
      <c r="G780" s="413">
        <v>78413.94</v>
      </c>
      <c r="H780" s="243">
        <v>0</v>
      </c>
      <c r="I780" s="413">
        <v>252782.68</v>
      </c>
    </row>
    <row r="781" spans="1:9">
      <c r="A781" s="243" t="s">
        <v>666</v>
      </c>
      <c r="B781" s="411" t="s">
        <v>82</v>
      </c>
      <c r="C781" s="412">
        <v>3</v>
      </c>
      <c r="D781" s="243">
        <v>862</v>
      </c>
      <c r="E781" s="243" t="s">
        <v>3315</v>
      </c>
      <c r="F781" s="413">
        <v>97857.94</v>
      </c>
      <c r="G781" s="413">
        <v>35289.879999999997</v>
      </c>
      <c r="H781" s="243">
        <v>0</v>
      </c>
      <c r="I781" s="413">
        <v>133147.82</v>
      </c>
    </row>
    <row r="782" spans="1:9">
      <c r="A782" s="243" t="s">
        <v>731</v>
      </c>
      <c r="B782" s="411" t="s">
        <v>82</v>
      </c>
      <c r="C782" s="412">
        <v>3</v>
      </c>
      <c r="D782" s="243">
        <v>863</v>
      </c>
      <c r="E782" s="243" t="s">
        <v>3316</v>
      </c>
      <c r="F782" s="413">
        <v>211509.29</v>
      </c>
      <c r="G782" s="413">
        <v>70077.789999999994</v>
      </c>
      <c r="H782" s="243">
        <v>0</v>
      </c>
      <c r="I782" s="413">
        <v>281587.08</v>
      </c>
    </row>
    <row r="783" spans="1:9">
      <c r="A783" s="243" t="s">
        <v>303</v>
      </c>
      <c r="B783" s="411" t="s">
        <v>82</v>
      </c>
      <c r="C783" s="412">
        <v>3</v>
      </c>
      <c r="D783" s="243">
        <v>867</v>
      </c>
      <c r="E783" s="243" t="s">
        <v>3307</v>
      </c>
      <c r="F783" s="413">
        <v>128755.73</v>
      </c>
      <c r="G783" s="413">
        <v>50752.86</v>
      </c>
      <c r="H783" s="243">
        <v>0</v>
      </c>
      <c r="I783" s="413">
        <v>179508.59</v>
      </c>
    </row>
    <row r="784" spans="1:9">
      <c r="A784" s="243" t="s">
        <v>304</v>
      </c>
      <c r="B784" s="411" t="s">
        <v>82</v>
      </c>
      <c r="C784" s="412">
        <v>3</v>
      </c>
      <c r="D784" s="243">
        <v>871</v>
      </c>
      <c r="E784" s="243" t="s">
        <v>2731</v>
      </c>
      <c r="F784" s="243">
        <v>714.08</v>
      </c>
      <c r="G784" s="243">
        <v>85.96</v>
      </c>
      <c r="H784" s="243">
        <v>0</v>
      </c>
      <c r="I784" s="243">
        <v>800.04</v>
      </c>
    </row>
    <row r="785" spans="1:9">
      <c r="A785" s="243" t="s">
        <v>667</v>
      </c>
      <c r="B785" s="411" t="s">
        <v>82</v>
      </c>
      <c r="C785" s="412">
        <v>3</v>
      </c>
      <c r="D785" s="243">
        <v>1226</v>
      </c>
      <c r="E785" s="243" t="s">
        <v>3317</v>
      </c>
      <c r="F785" s="413">
        <v>79989</v>
      </c>
      <c r="G785" s="413">
        <v>26230</v>
      </c>
      <c r="H785" s="243">
        <v>0</v>
      </c>
      <c r="I785" s="413">
        <v>106219</v>
      </c>
    </row>
    <row r="786" spans="1:9">
      <c r="A786" s="243" t="s">
        <v>829</v>
      </c>
      <c r="B786" s="411" t="s">
        <v>82</v>
      </c>
      <c r="C786" s="412">
        <v>3</v>
      </c>
      <c r="D786" s="243">
        <v>1249</v>
      </c>
      <c r="E786" s="243" t="s">
        <v>3318</v>
      </c>
      <c r="F786" s="243">
        <v>700.98</v>
      </c>
      <c r="G786" s="243">
        <v>0</v>
      </c>
      <c r="H786" s="243">
        <v>0</v>
      </c>
      <c r="I786" s="243">
        <v>700.98</v>
      </c>
    </row>
    <row r="787" spans="1:9">
      <c r="A787" s="243" t="s">
        <v>305</v>
      </c>
      <c r="B787" s="411" t="s">
        <v>82</v>
      </c>
      <c r="C787" s="412">
        <v>3</v>
      </c>
      <c r="D787" s="243">
        <v>1729</v>
      </c>
      <c r="E787" s="243" t="s">
        <v>3448</v>
      </c>
      <c r="F787" s="413">
        <v>10194.719999999999</v>
      </c>
      <c r="G787" s="413">
        <v>2194.0100000000002</v>
      </c>
      <c r="H787" s="243">
        <v>0</v>
      </c>
      <c r="I787" s="413">
        <v>12388.73</v>
      </c>
    </row>
    <row r="788" spans="1:9">
      <c r="A788" s="243" t="s">
        <v>668</v>
      </c>
      <c r="B788" s="411" t="s">
        <v>82</v>
      </c>
      <c r="C788" s="412">
        <v>3</v>
      </c>
      <c r="D788" s="243">
        <v>1965</v>
      </c>
      <c r="E788" s="243" t="s">
        <v>3312</v>
      </c>
      <c r="F788" s="413">
        <v>730104.33</v>
      </c>
      <c r="G788" s="413">
        <v>247357.83</v>
      </c>
      <c r="H788" s="243">
        <v>0</v>
      </c>
      <c r="I788" s="413">
        <v>977462.16</v>
      </c>
    </row>
    <row r="789" spans="1:9">
      <c r="A789" s="243" t="s">
        <v>669</v>
      </c>
      <c r="B789" s="411" t="s">
        <v>82</v>
      </c>
      <c r="C789" s="412">
        <v>3</v>
      </c>
      <c r="D789" s="243">
        <v>1966</v>
      </c>
      <c r="E789" s="243" t="s">
        <v>3312</v>
      </c>
      <c r="F789" s="413">
        <v>1518719.49</v>
      </c>
      <c r="G789" s="413">
        <v>441054.28</v>
      </c>
      <c r="H789" s="243">
        <v>0</v>
      </c>
      <c r="I789" s="413">
        <v>1959773.77</v>
      </c>
    </row>
    <row r="790" spans="1:9" hidden="1">
      <c r="A790" s="243" t="s">
        <v>306</v>
      </c>
      <c r="B790" s="411" t="s">
        <v>77</v>
      </c>
      <c r="C790" s="412">
        <v>3</v>
      </c>
      <c r="D790" s="243">
        <v>872</v>
      </c>
      <c r="E790" s="243" t="s">
        <v>3319</v>
      </c>
      <c r="F790" s="413">
        <v>110740.4</v>
      </c>
      <c r="G790" s="413">
        <v>55551.72</v>
      </c>
      <c r="H790" s="243">
        <v>0</v>
      </c>
      <c r="I790" s="413">
        <v>166292.12</v>
      </c>
    </row>
    <row r="791" spans="1:9">
      <c r="A791" s="243" t="s">
        <v>307</v>
      </c>
      <c r="B791" s="411" t="s">
        <v>82</v>
      </c>
      <c r="C791" s="412">
        <v>3</v>
      </c>
      <c r="D791" s="243">
        <v>873</v>
      </c>
      <c r="E791" s="243" t="s">
        <v>3320</v>
      </c>
      <c r="F791" s="413">
        <v>25395.07</v>
      </c>
      <c r="G791" s="413">
        <v>11778.48</v>
      </c>
      <c r="H791" s="243">
        <v>0</v>
      </c>
      <c r="I791" s="413">
        <v>37173.550000000003</v>
      </c>
    </row>
    <row r="792" spans="1:9">
      <c r="A792" s="243" t="s">
        <v>380</v>
      </c>
      <c r="B792" s="411" t="s">
        <v>82</v>
      </c>
      <c r="C792" s="412">
        <v>3</v>
      </c>
      <c r="D792" s="243">
        <v>874</v>
      </c>
      <c r="E792" s="243" t="s">
        <v>2941</v>
      </c>
      <c r="F792" s="413">
        <v>6311.15</v>
      </c>
      <c r="G792" s="413">
        <v>2661.95</v>
      </c>
      <c r="H792" s="243">
        <v>0</v>
      </c>
      <c r="I792" s="413">
        <v>8973.1</v>
      </c>
    </row>
    <row r="793" spans="1:9">
      <c r="A793" s="243" t="s">
        <v>2741</v>
      </c>
      <c r="B793" s="411" t="s">
        <v>82</v>
      </c>
      <c r="C793" s="412">
        <v>3</v>
      </c>
      <c r="D793" s="243">
        <v>876</v>
      </c>
      <c r="E793" s="243" t="s">
        <v>2742</v>
      </c>
      <c r="F793" s="413">
        <v>1980</v>
      </c>
      <c r="G793" s="243">
        <v>0</v>
      </c>
      <c r="H793" s="243">
        <v>0</v>
      </c>
      <c r="I793" s="413">
        <v>1980</v>
      </c>
    </row>
    <row r="794" spans="1:9">
      <c r="A794" s="243" t="s">
        <v>381</v>
      </c>
      <c r="B794" s="411" t="s">
        <v>82</v>
      </c>
      <c r="C794" s="412">
        <v>3</v>
      </c>
      <c r="D794" s="243">
        <v>877</v>
      </c>
      <c r="E794" s="243" t="s">
        <v>2743</v>
      </c>
      <c r="F794" s="413">
        <v>13886.8</v>
      </c>
      <c r="G794" s="413">
        <v>1090.7</v>
      </c>
      <c r="H794" s="243">
        <v>0</v>
      </c>
      <c r="I794" s="413">
        <v>14977.5</v>
      </c>
    </row>
    <row r="795" spans="1:9">
      <c r="A795" s="243" t="s">
        <v>308</v>
      </c>
      <c r="B795" s="411" t="s">
        <v>82</v>
      </c>
      <c r="C795" s="412">
        <v>3</v>
      </c>
      <c r="D795" s="243">
        <v>1123</v>
      </c>
      <c r="E795" s="243" t="s">
        <v>2744</v>
      </c>
      <c r="F795" s="413">
        <v>7347.97</v>
      </c>
      <c r="G795" s="413">
        <v>3950</v>
      </c>
      <c r="H795" s="243">
        <v>0</v>
      </c>
      <c r="I795" s="413">
        <v>11297.97</v>
      </c>
    </row>
    <row r="796" spans="1:9">
      <c r="A796" s="243" t="s">
        <v>635</v>
      </c>
      <c r="B796" s="411" t="s">
        <v>82</v>
      </c>
      <c r="C796" s="412">
        <v>3</v>
      </c>
      <c r="D796" s="243">
        <v>1971</v>
      </c>
      <c r="E796" s="243" t="s">
        <v>3321</v>
      </c>
      <c r="F796" s="413">
        <v>2096.71</v>
      </c>
      <c r="G796" s="413">
        <v>1182.33</v>
      </c>
      <c r="H796" s="243">
        <v>0</v>
      </c>
      <c r="I796" s="413">
        <v>3279.04</v>
      </c>
    </row>
    <row r="797" spans="1:9">
      <c r="A797" s="243" t="s">
        <v>607</v>
      </c>
      <c r="B797" s="411" t="s">
        <v>82</v>
      </c>
      <c r="C797" s="412">
        <v>3</v>
      </c>
      <c r="D797" s="243">
        <v>1972</v>
      </c>
      <c r="E797" s="243" t="s">
        <v>3449</v>
      </c>
      <c r="F797" s="413">
        <v>53722.7</v>
      </c>
      <c r="G797" s="413">
        <v>34888.26</v>
      </c>
      <c r="H797" s="243">
        <v>0</v>
      </c>
      <c r="I797" s="413">
        <v>88610.96</v>
      </c>
    </row>
    <row r="798" spans="1:9" hidden="1">
      <c r="A798" s="243" t="s">
        <v>309</v>
      </c>
      <c r="B798" s="411" t="s">
        <v>77</v>
      </c>
      <c r="C798" s="412">
        <v>3</v>
      </c>
      <c r="D798" s="243">
        <v>878</v>
      </c>
      <c r="E798" s="243" t="s">
        <v>3322</v>
      </c>
      <c r="F798" s="413">
        <v>778557.58</v>
      </c>
      <c r="G798" s="413">
        <v>280973.71000000002</v>
      </c>
      <c r="H798" s="243">
        <v>0</v>
      </c>
      <c r="I798" s="413">
        <v>1059531.29</v>
      </c>
    </row>
    <row r="799" spans="1:9">
      <c r="A799" s="243" t="s">
        <v>310</v>
      </c>
      <c r="B799" s="411" t="s">
        <v>82</v>
      </c>
      <c r="C799" s="412">
        <v>3</v>
      </c>
      <c r="D799" s="243">
        <v>879</v>
      </c>
      <c r="E799" s="243" t="s">
        <v>2749</v>
      </c>
      <c r="F799" s="413">
        <v>431213.97</v>
      </c>
      <c r="G799" s="413">
        <v>156125.42000000001</v>
      </c>
      <c r="H799" s="243">
        <v>0</v>
      </c>
      <c r="I799" s="413">
        <v>587339.39</v>
      </c>
    </row>
    <row r="800" spans="1:9">
      <c r="A800" s="243" t="s">
        <v>311</v>
      </c>
      <c r="B800" s="411" t="s">
        <v>82</v>
      </c>
      <c r="C800" s="412">
        <v>3</v>
      </c>
      <c r="D800" s="243">
        <v>881</v>
      </c>
      <c r="E800" s="243" t="s">
        <v>3323</v>
      </c>
      <c r="F800" s="413">
        <v>21216.17</v>
      </c>
      <c r="G800" s="413">
        <v>7289.42</v>
      </c>
      <c r="H800" s="243">
        <v>0</v>
      </c>
      <c r="I800" s="413">
        <v>28505.59</v>
      </c>
    </row>
    <row r="801" spans="1:9">
      <c r="A801" s="243" t="s">
        <v>312</v>
      </c>
      <c r="B801" s="411" t="s">
        <v>82</v>
      </c>
      <c r="C801" s="412">
        <v>3</v>
      </c>
      <c r="D801" s="243">
        <v>882</v>
      </c>
      <c r="E801" s="243" t="s">
        <v>2751</v>
      </c>
      <c r="F801" s="413">
        <v>297493.05</v>
      </c>
      <c r="G801" s="413">
        <v>107814.83</v>
      </c>
      <c r="H801" s="243">
        <v>0</v>
      </c>
      <c r="I801" s="413">
        <v>405307.88</v>
      </c>
    </row>
    <row r="802" spans="1:9">
      <c r="A802" s="243" t="s">
        <v>375</v>
      </c>
      <c r="B802" s="411" t="s">
        <v>82</v>
      </c>
      <c r="C802" s="412">
        <v>3</v>
      </c>
      <c r="D802" s="243">
        <v>1861</v>
      </c>
      <c r="E802" s="243" t="s">
        <v>3323</v>
      </c>
      <c r="F802" s="413">
        <v>14740.64</v>
      </c>
      <c r="G802" s="413">
        <v>5060.87</v>
      </c>
      <c r="H802" s="243">
        <v>0</v>
      </c>
      <c r="I802" s="413">
        <v>19801.509999999998</v>
      </c>
    </row>
    <row r="803" spans="1:9">
      <c r="A803" s="243" t="s">
        <v>376</v>
      </c>
      <c r="B803" s="411" t="s">
        <v>82</v>
      </c>
      <c r="C803" s="412">
        <v>3</v>
      </c>
      <c r="D803" s="243">
        <v>1863</v>
      </c>
      <c r="E803" s="243" t="s">
        <v>3324</v>
      </c>
      <c r="F803" s="413">
        <v>13893.75</v>
      </c>
      <c r="G803" s="413">
        <v>4683.17</v>
      </c>
      <c r="H803" s="243">
        <v>0</v>
      </c>
      <c r="I803" s="413">
        <v>18576.919999999998</v>
      </c>
    </row>
    <row r="804" spans="1:9" hidden="1">
      <c r="A804" s="243" t="s">
        <v>313</v>
      </c>
      <c r="B804" s="411" t="s">
        <v>77</v>
      </c>
      <c r="C804" s="412">
        <v>3</v>
      </c>
      <c r="D804" s="243">
        <v>1240</v>
      </c>
      <c r="E804" s="243" t="s">
        <v>3325</v>
      </c>
      <c r="F804" s="413">
        <v>222436.83</v>
      </c>
      <c r="G804" s="413">
        <v>82637.89</v>
      </c>
      <c r="H804" s="243">
        <v>0</v>
      </c>
      <c r="I804" s="413">
        <v>305074.71999999997</v>
      </c>
    </row>
    <row r="805" spans="1:9">
      <c r="A805" s="243" t="s">
        <v>314</v>
      </c>
      <c r="B805" s="411" t="s">
        <v>82</v>
      </c>
      <c r="C805" s="412">
        <v>3</v>
      </c>
      <c r="D805" s="243">
        <v>1241</v>
      </c>
      <c r="E805" s="243" t="s">
        <v>2749</v>
      </c>
      <c r="F805" s="413">
        <v>68120.47</v>
      </c>
      <c r="G805" s="413">
        <v>24932.02</v>
      </c>
      <c r="H805" s="243">
        <v>0</v>
      </c>
      <c r="I805" s="413">
        <v>93052.49</v>
      </c>
    </row>
    <row r="806" spans="1:9">
      <c r="A806" s="243" t="s">
        <v>315</v>
      </c>
      <c r="B806" s="411" t="s">
        <v>82</v>
      </c>
      <c r="C806" s="412">
        <v>3</v>
      </c>
      <c r="D806" s="243">
        <v>1242</v>
      </c>
      <c r="E806" s="243" t="s">
        <v>2751</v>
      </c>
      <c r="F806" s="413">
        <v>60304.14</v>
      </c>
      <c r="G806" s="413">
        <v>19634.09</v>
      </c>
      <c r="H806" s="243">
        <v>0</v>
      </c>
      <c r="I806" s="413">
        <v>79938.23</v>
      </c>
    </row>
    <row r="807" spans="1:9">
      <c r="A807" s="243" t="s">
        <v>316</v>
      </c>
      <c r="B807" s="411" t="s">
        <v>82</v>
      </c>
      <c r="C807" s="412">
        <v>3</v>
      </c>
      <c r="D807" s="243">
        <v>1263</v>
      </c>
      <c r="E807" s="243" t="s">
        <v>2730</v>
      </c>
      <c r="F807" s="413">
        <v>94012.22</v>
      </c>
      <c r="G807" s="413">
        <v>38071.78</v>
      </c>
      <c r="H807" s="243">
        <v>0</v>
      </c>
      <c r="I807" s="413">
        <v>132084</v>
      </c>
    </row>
    <row r="808" spans="1:9" hidden="1">
      <c r="A808" s="243" t="s">
        <v>317</v>
      </c>
      <c r="B808" s="411" t="s">
        <v>77</v>
      </c>
      <c r="C808" s="412">
        <v>3</v>
      </c>
      <c r="D808" s="243">
        <v>883</v>
      </c>
      <c r="E808" s="243" t="s">
        <v>3326</v>
      </c>
      <c r="F808" s="413">
        <v>13784913.890000001</v>
      </c>
      <c r="G808" s="413">
        <v>6144356.6100000003</v>
      </c>
      <c r="H808" s="413">
        <v>-90644.4</v>
      </c>
      <c r="I808" s="413">
        <v>19838626.100000001</v>
      </c>
    </row>
    <row r="809" spans="1:9" hidden="1">
      <c r="A809" s="243" t="s">
        <v>318</v>
      </c>
      <c r="B809" s="411" t="s">
        <v>77</v>
      </c>
      <c r="C809" s="412">
        <v>3</v>
      </c>
      <c r="D809" s="243">
        <v>884</v>
      </c>
      <c r="E809" s="243" t="s">
        <v>3327</v>
      </c>
      <c r="F809" s="413">
        <v>9570834.0299999993</v>
      </c>
      <c r="G809" s="413">
        <v>3756808.95</v>
      </c>
      <c r="H809" s="413">
        <v>-72440.399999999994</v>
      </c>
      <c r="I809" s="413">
        <v>13255202.58</v>
      </c>
    </row>
    <row r="810" spans="1:9" hidden="1">
      <c r="A810" s="243" t="s">
        <v>319</v>
      </c>
      <c r="B810" s="411" t="s">
        <v>77</v>
      </c>
      <c r="C810" s="412">
        <v>3</v>
      </c>
      <c r="D810" s="243">
        <v>885</v>
      </c>
      <c r="E810" s="243" t="s">
        <v>3328</v>
      </c>
      <c r="F810" s="413">
        <v>5261492.13</v>
      </c>
      <c r="G810" s="413">
        <v>1884403.7</v>
      </c>
      <c r="H810" s="413">
        <v>-6619.23</v>
      </c>
      <c r="I810" s="413">
        <v>7139276.5999999996</v>
      </c>
    </row>
    <row r="811" spans="1:9">
      <c r="A811" s="243" t="s">
        <v>608</v>
      </c>
      <c r="B811" s="411" t="s">
        <v>82</v>
      </c>
      <c r="C811" s="412">
        <v>3</v>
      </c>
      <c r="D811" s="243">
        <v>886</v>
      </c>
      <c r="E811" s="243" t="s">
        <v>2662</v>
      </c>
      <c r="F811" s="413">
        <v>2712547.71</v>
      </c>
      <c r="G811" s="413">
        <v>986676.47</v>
      </c>
      <c r="H811" s="243">
        <v>0</v>
      </c>
      <c r="I811" s="413">
        <v>3699224.18</v>
      </c>
    </row>
    <row r="812" spans="1:9">
      <c r="A812" s="243" t="s">
        <v>609</v>
      </c>
      <c r="B812" s="411" t="s">
        <v>82</v>
      </c>
      <c r="C812" s="412">
        <v>3</v>
      </c>
      <c r="D812" s="243">
        <v>887</v>
      </c>
      <c r="E812" s="243" t="s">
        <v>2554</v>
      </c>
      <c r="F812" s="413">
        <v>643631.9</v>
      </c>
      <c r="G812" s="413">
        <v>209674.89</v>
      </c>
      <c r="H812" s="243">
        <v>0</v>
      </c>
      <c r="I812" s="413">
        <v>853306.79</v>
      </c>
    </row>
    <row r="813" spans="1:9">
      <c r="A813" s="243" t="s">
        <v>610</v>
      </c>
      <c r="B813" s="411" t="s">
        <v>82</v>
      </c>
      <c r="C813" s="412">
        <v>3</v>
      </c>
      <c r="D813" s="243">
        <v>888</v>
      </c>
      <c r="E813" s="243" t="s">
        <v>2663</v>
      </c>
      <c r="F813" s="413">
        <v>407847.02</v>
      </c>
      <c r="G813" s="413">
        <v>140238.04</v>
      </c>
      <c r="H813" s="243">
        <v>0</v>
      </c>
      <c r="I813" s="413">
        <v>548085.06000000006</v>
      </c>
    </row>
    <row r="814" spans="1:9">
      <c r="A814" s="243" t="s">
        <v>670</v>
      </c>
      <c r="B814" s="411" t="s">
        <v>82</v>
      </c>
      <c r="C814" s="412">
        <v>3</v>
      </c>
      <c r="D814" s="243">
        <v>889</v>
      </c>
      <c r="E814" s="243" t="s">
        <v>2664</v>
      </c>
      <c r="F814" s="413">
        <v>33740.25</v>
      </c>
      <c r="G814" s="243">
        <v>510.28</v>
      </c>
      <c r="H814" s="243">
        <v>0</v>
      </c>
      <c r="I814" s="413">
        <v>34250.53</v>
      </c>
    </row>
    <row r="815" spans="1:9">
      <c r="A815" s="243" t="s">
        <v>611</v>
      </c>
      <c r="B815" s="411" t="s">
        <v>82</v>
      </c>
      <c r="C815" s="412">
        <v>3</v>
      </c>
      <c r="D815" s="243">
        <v>890</v>
      </c>
      <c r="E815" s="243" t="s">
        <v>3287</v>
      </c>
      <c r="F815" s="413">
        <v>53507.46</v>
      </c>
      <c r="G815" s="413">
        <v>19059.59</v>
      </c>
      <c r="H815" s="243">
        <v>0</v>
      </c>
      <c r="I815" s="413">
        <v>72567.05</v>
      </c>
    </row>
    <row r="816" spans="1:9">
      <c r="A816" s="243" t="s">
        <v>612</v>
      </c>
      <c r="B816" s="411" t="s">
        <v>82</v>
      </c>
      <c r="C816" s="412">
        <v>3</v>
      </c>
      <c r="D816" s="243">
        <v>892</v>
      </c>
      <c r="E816" s="243" t="s">
        <v>2759</v>
      </c>
      <c r="F816" s="413">
        <v>1082281.51</v>
      </c>
      <c r="G816" s="413">
        <v>394218.29</v>
      </c>
      <c r="H816" s="243">
        <v>0</v>
      </c>
      <c r="I816" s="413">
        <v>1476499.8</v>
      </c>
    </row>
    <row r="817" spans="1:9">
      <c r="A817" s="243" t="s">
        <v>613</v>
      </c>
      <c r="B817" s="411" t="s">
        <v>82</v>
      </c>
      <c r="C817" s="412">
        <v>3</v>
      </c>
      <c r="D817" s="243">
        <v>893</v>
      </c>
      <c r="E817" s="243" t="s">
        <v>3329</v>
      </c>
      <c r="F817" s="413">
        <v>172472.3</v>
      </c>
      <c r="G817" s="413">
        <v>65684.12</v>
      </c>
      <c r="H817" s="243">
        <v>0</v>
      </c>
      <c r="I817" s="413">
        <v>238156.42</v>
      </c>
    </row>
    <row r="818" spans="1:9">
      <c r="A818" s="243" t="s">
        <v>614</v>
      </c>
      <c r="B818" s="411" t="s">
        <v>82</v>
      </c>
      <c r="C818" s="412">
        <v>3</v>
      </c>
      <c r="D818" s="243">
        <v>894</v>
      </c>
      <c r="E818" s="243" t="s">
        <v>3330</v>
      </c>
      <c r="F818" s="413">
        <v>39716.82</v>
      </c>
      <c r="G818" s="413">
        <v>13690.34</v>
      </c>
      <c r="H818" s="243">
        <v>0</v>
      </c>
      <c r="I818" s="413">
        <v>53407.16</v>
      </c>
    </row>
    <row r="819" spans="1:9">
      <c r="A819" s="243" t="s">
        <v>615</v>
      </c>
      <c r="B819" s="411" t="s">
        <v>82</v>
      </c>
      <c r="C819" s="412">
        <v>3</v>
      </c>
      <c r="D819" s="243">
        <v>895</v>
      </c>
      <c r="E819" s="243" t="s">
        <v>2762</v>
      </c>
      <c r="F819" s="413">
        <v>163069.32</v>
      </c>
      <c r="G819" s="413">
        <v>4936.03</v>
      </c>
      <c r="H819" s="243">
        <v>0</v>
      </c>
      <c r="I819" s="413">
        <v>168005.35</v>
      </c>
    </row>
    <row r="820" spans="1:9">
      <c r="A820" s="243" t="s">
        <v>616</v>
      </c>
      <c r="B820" s="411" t="s">
        <v>82</v>
      </c>
      <c r="C820" s="412">
        <v>3</v>
      </c>
      <c r="D820" s="243">
        <v>896</v>
      </c>
      <c r="E820" s="243" t="s">
        <v>2669</v>
      </c>
      <c r="F820" s="413">
        <v>76544.11</v>
      </c>
      <c r="G820" s="413">
        <v>30995.49</v>
      </c>
      <c r="H820" s="243">
        <v>0</v>
      </c>
      <c r="I820" s="413">
        <v>107539.6</v>
      </c>
    </row>
    <row r="821" spans="1:9">
      <c r="A821" s="243" t="s">
        <v>617</v>
      </c>
      <c r="B821" s="411" t="s">
        <v>82</v>
      </c>
      <c r="C821" s="412">
        <v>3</v>
      </c>
      <c r="D821" s="243">
        <v>897</v>
      </c>
      <c r="E821" s="243" t="s">
        <v>2671</v>
      </c>
      <c r="F821" s="413">
        <v>15496.7</v>
      </c>
      <c r="G821" s="413">
        <v>3311.76</v>
      </c>
      <c r="H821" s="243">
        <v>0</v>
      </c>
      <c r="I821" s="413">
        <v>18808.46</v>
      </c>
    </row>
    <row r="822" spans="1:9">
      <c r="A822" s="243" t="s">
        <v>910</v>
      </c>
      <c r="B822" s="411" t="s">
        <v>82</v>
      </c>
      <c r="C822" s="412">
        <v>3</v>
      </c>
      <c r="D822" s="243">
        <v>1129</v>
      </c>
      <c r="E822" s="243" t="s">
        <v>3612</v>
      </c>
      <c r="F822" s="243">
        <v>0</v>
      </c>
      <c r="G822" s="413">
        <v>1704.15</v>
      </c>
      <c r="H822" s="243">
        <v>0</v>
      </c>
      <c r="I822" s="413">
        <v>1704.15</v>
      </c>
    </row>
    <row r="823" spans="1:9">
      <c r="A823" s="243" t="s">
        <v>618</v>
      </c>
      <c r="B823" s="411" t="s">
        <v>82</v>
      </c>
      <c r="C823" s="412">
        <v>3</v>
      </c>
      <c r="D823" s="243">
        <v>1286</v>
      </c>
      <c r="E823" s="243" t="s">
        <v>3290</v>
      </c>
      <c r="F823" s="413">
        <v>14310</v>
      </c>
      <c r="G823" s="413">
        <v>4770</v>
      </c>
      <c r="H823" s="243">
        <v>0</v>
      </c>
      <c r="I823" s="413">
        <v>19080</v>
      </c>
    </row>
    <row r="824" spans="1:9">
      <c r="A824" s="243" t="s">
        <v>619</v>
      </c>
      <c r="B824" s="411" t="s">
        <v>82</v>
      </c>
      <c r="C824" s="412">
        <v>3</v>
      </c>
      <c r="D824" s="243">
        <v>1720</v>
      </c>
      <c r="E824" s="243" t="s">
        <v>3291</v>
      </c>
      <c r="F824" s="413">
        <v>29816.25</v>
      </c>
      <c r="G824" s="413">
        <v>8934.25</v>
      </c>
      <c r="H824" s="243">
        <v>0</v>
      </c>
      <c r="I824" s="413">
        <v>38750.5</v>
      </c>
    </row>
    <row r="825" spans="1:9">
      <c r="A825" s="243" t="s">
        <v>822</v>
      </c>
      <c r="B825" s="411" t="s">
        <v>82</v>
      </c>
      <c r="C825" s="412">
        <v>3</v>
      </c>
      <c r="D825" s="243">
        <v>2335</v>
      </c>
      <c r="E825" s="243" t="s">
        <v>3292</v>
      </c>
      <c r="F825" s="413">
        <v>171641.14</v>
      </c>
      <c r="G825" s="243">
        <v>0</v>
      </c>
      <c r="H825" s="413">
        <v>-4936.03</v>
      </c>
      <c r="I825" s="413">
        <v>-176577.17</v>
      </c>
    </row>
    <row r="826" spans="1:9">
      <c r="A826" s="243" t="s">
        <v>852</v>
      </c>
      <c r="B826" s="411" t="s">
        <v>82</v>
      </c>
      <c r="C826" s="412">
        <v>3</v>
      </c>
      <c r="D826" s="243">
        <v>2691</v>
      </c>
      <c r="E826" s="243" t="s">
        <v>3293</v>
      </c>
      <c r="F826" s="413">
        <v>9044.44</v>
      </c>
      <c r="G826" s="243">
        <v>0</v>
      </c>
      <c r="H826" s="413">
        <v>-1411.49</v>
      </c>
      <c r="I826" s="413">
        <v>-10455.93</v>
      </c>
    </row>
    <row r="827" spans="1:9">
      <c r="A827" s="243" t="s">
        <v>853</v>
      </c>
      <c r="B827" s="411" t="s">
        <v>82</v>
      </c>
      <c r="C827" s="412">
        <v>3</v>
      </c>
      <c r="D827" s="243">
        <v>2694</v>
      </c>
      <c r="E827" s="243" t="s">
        <v>3446</v>
      </c>
      <c r="F827" s="243">
        <v>77</v>
      </c>
      <c r="G827" s="243">
        <v>0</v>
      </c>
      <c r="H827" s="243">
        <v>-271.70999999999998</v>
      </c>
      <c r="I827" s="243">
        <v>-348.71</v>
      </c>
    </row>
    <row r="828" spans="1:9">
      <c r="A828" s="243" t="s">
        <v>3498</v>
      </c>
      <c r="B828" s="411" t="s">
        <v>82</v>
      </c>
      <c r="C828" s="412">
        <v>3</v>
      </c>
      <c r="D828" s="243">
        <v>3872</v>
      </c>
      <c r="E828" s="243" t="s">
        <v>3499</v>
      </c>
      <c r="F828" s="413">
        <v>2726.64</v>
      </c>
      <c r="G828" s="243">
        <v>0</v>
      </c>
      <c r="H828" s="243">
        <v>0</v>
      </c>
      <c r="I828" s="413">
        <v>-2726.64</v>
      </c>
    </row>
    <row r="829" spans="1:9" hidden="1">
      <c r="A829" s="243" t="s">
        <v>320</v>
      </c>
      <c r="B829" s="411" t="s">
        <v>77</v>
      </c>
      <c r="C829" s="412">
        <v>3</v>
      </c>
      <c r="D829" s="243">
        <v>898</v>
      </c>
      <c r="E829" s="243" t="s">
        <v>3328</v>
      </c>
      <c r="F829" s="413">
        <v>343767.98</v>
      </c>
      <c r="G829" s="413">
        <v>119972.86</v>
      </c>
      <c r="H829" s="243">
        <v>0</v>
      </c>
      <c r="I829" s="413">
        <v>463740.84</v>
      </c>
    </row>
    <row r="830" spans="1:9">
      <c r="A830" s="243" t="s">
        <v>620</v>
      </c>
      <c r="B830" s="411" t="s">
        <v>82</v>
      </c>
      <c r="C830" s="412">
        <v>3</v>
      </c>
      <c r="D830" s="243">
        <v>899</v>
      </c>
      <c r="E830" s="243" t="s">
        <v>3295</v>
      </c>
      <c r="F830" s="413">
        <v>227448.4</v>
      </c>
      <c r="G830" s="413">
        <v>83888.76</v>
      </c>
      <c r="H830" s="243">
        <v>0</v>
      </c>
      <c r="I830" s="413">
        <v>311337.15999999997</v>
      </c>
    </row>
    <row r="831" spans="1:9">
      <c r="A831" s="243" t="s">
        <v>621</v>
      </c>
      <c r="B831" s="411" t="s">
        <v>82</v>
      </c>
      <c r="C831" s="412">
        <v>3</v>
      </c>
      <c r="D831" s="243">
        <v>901</v>
      </c>
      <c r="E831" s="243" t="s">
        <v>2666</v>
      </c>
      <c r="F831" s="413">
        <v>90979.34</v>
      </c>
      <c r="G831" s="413">
        <v>33555.5</v>
      </c>
      <c r="H831" s="243">
        <v>0</v>
      </c>
      <c r="I831" s="413">
        <v>124534.84</v>
      </c>
    </row>
    <row r="832" spans="1:9">
      <c r="A832" s="243" t="s">
        <v>671</v>
      </c>
      <c r="B832" s="411" t="s">
        <v>82</v>
      </c>
      <c r="C832" s="412">
        <v>3</v>
      </c>
      <c r="D832" s="243">
        <v>1383</v>
      </c>
      <c r="E832" s="243" t="s">
        <v>3331</v>
      </c>
      <c r="F832" s="413">
        <v>25340.240000000002</v>
      </c>
      <c r="G832" s="413">
        <v>2528.6</v>
      </c>
      <c r="H832" s="243">
        <v>0</v>
      </c>
      <c r="I832" s="413">
        <v>27868.84</v>
      </c>
    </row>
    <row r="833" spans="1:9" hidden="1">
      <c r="A833" s="243" t="s">
        <v>321</v>
      </c>
      <c r="B833" s="411" t="s">
        <v>77</v>
      </c>
      <c r="C833" s="412">
        <v>3</v>
      </c>
      <c r="D833" s="243">
        <v>903</v>
      </c>
      <c r="E833" s="243" t="s">
        <v>2763</v>
      </c>
      <c r="F833" s="413">
        <v>1761989.9</v>
      </c>
      <c r="G833" s="413">
        <v>671579.5</v>
      </c>
      <c r="H833" s="413">
        <v>-4610.18</v>
      </c>
      <c r="I833" s="413">
        <v>2428959.2200000002</v>
      </c>
    </row>
    <row r="834" spans="1:9">
      <c r="A834" s="243" t="s">
        <v>414</v>
      </c>
      <c r="B834" s="411" t="s">
        <v>82</v>
      </c>
      <c r="C834" s="412">
        <v>3</v>
      </c>
      <c r="D834" s="243">
        <v>904</v>
      </c>
      <c r="E834" s="243" t="s">
        <v>404</v>
      </c>
      <c r="F834" s="413">
        <v>1439207.19</v>
      </c>
      <c r="G834" s="413">
        <v>506788.23</v>
      </c>
      <c r="H834" s="243">
        <v>0</v>
      </c>
      <c r="I834" s="413">
        <v>1945995.42</v>
      </c>
    </row>
    <row r="835" spans="1:9">
      <c r="A835" s="243" t="s">
        <v>415</v>
      </c>
      <c r="B835" s="411" t="s">
        <v>82</v>
      </c>
      <c r="C835" s="412">
        <v>3</v>
      </c>
      <c r="D835" s="243">
        <v>905</v>
      </c>
      <c r="E835" s="243" t="s">
        <v>409</v>
      </c>
      <c r="F835" s="413">
        <v>436518.17</v>
      </c>
      <c r="G835" s="413">
        <v>154780.07</v>
      </c>
      <c r="H835" s="243">
        <v>0</v>
      </c>
      <c r="I835" s="413">
        <v>591298.24</v>
      </c>
    </row>
    <row r="836" spans="1:9">
      <c r="A836" s="243" t="s">
        <v>416</v>
      </c>
      <c r="B836" s="411" t="s">
        <v>82</v>
      </c>
      <c r="C836" s="412">
        <v>3</v>
      </c>
      <c r="D836" s="243">
        <v>906</v>
      </c>
      <c r="E836" s="243" t="s">
        <v>3205</v>
      </c>
      <c r="F836" s="413">
        <v>18212.59</v>
      </c>
      <c r="G836" s="413">
        <v>6370.98</v>
      </c>
      <c r="H836" s="243">
        <v>0</v>
      </c>
      <c r="I836" s="413">
        <v>24583.57</v>
      </c>
    </row>
    <row r="837" spans="1:9">
      <c r="A837" s="243" t="s">
        <v>706</v>
      </c>
      <c r="B837" s="411" t="s">
        <v>82</v>
      </c>
      <c r="C837" s="412">
        <v>3</v>
      </c>
      <c r="D837" s="243">
        <v>2255</v>
      </c>
      <c r="E837" s="243" t="s">
        <v>3332</v>
      </c>
      <c r="F837" s="413">
        <v>10920.66</v>
      </c>
      <c r="G837" s="413">
        <v>3640.22</v>
      </c>
      <c r="H837" s="243">
        <v>0</v>
      </c>
      <c r="I837" s="413">
        <v>14560.88</v>
      </c>
    </row>
    <row r="838" spans="1:9">
      <c r="A838" s="243" t="s">
        <v>854</v>
      </c>
      <c r="B838" s="411" t="s">
        <v>82</v>
      </c>
      <c r="C838" s="412">
        <v>3</v>
      </c>
      <c r="D838" s="243">
        <v>2700</v>
      </c>
      <c r="E838" s="243" t="s">
        <v>3297</v>
      </c>
      <c r="F838" s="413">
        <v>108880.46</v>
      </c>
      <c r="G838" s="243">
        <v>0</v>
      </c>
      <c r="H838" s="413">
        <v>-3531.78</v>
      </c>
      <c r="I838" s="413">
        <v>-112412.24</v>
      </c>
    </row>
    <row r="839" spans="1:9">
      <c r="A839" s="243" t="s">
        <v>855</v>
      </c>
      <c r="B839" s="411" t="s">
        <v>82</v>
      </c>
      <c r="C839" s="412">
        <v>3</v>
      </c>
      <c r="D839" s="243">
        <v>2701</v>
      </c>
      <c r="E839" s="243" t="s">
        <v>3298</v>
      </c>
      <c r="F839" s="413">
        <v>33246.1</v>
      </c>
      <c r="G839" s="243">
        <v>0</v>
      </c>
      <c r="H839" s="413">
        <v>-1078.4000000000001</v>
      </c>
      <c r="I839" s="413">
        <v>-34324.5</v>
      </c>
    </row>
    <row r="840" spans="1:9">
      <c r="A840" s="243" t="s">
        <v>886</v>
      </c>
      <c r="B840" s="411" t="s">
        <v>82</v>
      </c>
      <c r="C840" s="412">
        <v>3</v>
      </c>
      <c r="D840" s="243">
        <v>2702</v>
      </c>
      <c r="E840" s="243" t="s">
        <v>3450</v>
      </c>
      <c r="F840" s="243">
        <v>742.15</v>
      </c>
      <c r="G840" s="243">
        <v>0</v>
      </c>
      <c r="H840" s="243">
        <v>0</v>
      </c>
      <c r="I840" s="243">
        <v>-742.15</v>
      </c>
    </row>
    <row r="841" spans="1:9" hidden="1">
      <c r="A841" s="243" t="s">
        <v>322</v>
      </c>
      <c r="B841" s="411" t="s">
        <v>77</v>
      </c>
      <c r="C841" s="412">
        <v>3</v>
      </c>
      <c r="D841" s="243">
        <v>908</v>
      </c>
      <c r="E841" s="243" t="s">
        <v>2765</v>
      </c>
      <c r="F841" s="413">
        <v>85793.72</v>
      </c>
      <c r="G841" s="413">
        <v>9122.89</v>
      </c>
      <c r="H841" s="243">
        <v>0</v>
      </c>
      <c r="I841" s="413">
        <v>94916.61</v>
      </c>
    </row>
    <row r="842" spans="1:9">
      <c r="A842" s="243" t="s">
        <v>973</v>
      </c>
      <c r="B842" s="411" t="s">
        <v>82</v>
      </c>
      <c r="C842" s="412">
        <v>3</v>
      </c>
      <c r="D842" s="243">
        <v>909</v>
      </c>
      <c r="E842" s="243" t="s">
        <v>2662</v>
      </c>
      <c r="F842" s="413">
        <v>94681.08</v>
      </c>
      <c r="G842" s="413">
        <v>9122.89</v>
      </c>
      <c r="H842" s="243">
        <v>0</v>
      </c>
      <c r="I842" s="413">
        <v>103803.97</v>
      </c>
    </row>
    <row r="843" spans="1:9">
      <c r="A843" s="243" t="s">
        <v>2766</v>
      </c>
      <c r="B843" s="411" t="s">
        <v>82</v>
      </c>
      <c r="C843" s="412">
        <v>3</v>
      </c>
      <c r="D843" s="243">
        <v>3843</v>
      </c>
      <c r="E843" s="243" t="s">
        <v>3333</v>
      </c>
      <c r="F843" s="413">
        <v>8887.36</v>
      </c>
      <c r="G843" s="243">
        <v>0</v>
      </c>
      <c r="H843" s="243">
        <v>0</v>
      </c>
      <c r="I843" s="413">
        <v>-8887.36</v>
      </c>
    </row>
    <row r="844" spans="1:9" hidden="1">
      <c r="A844" s="243" t="s">
        <v>323</v>
      </c>
      <c r="B844" s="411" t="s">
        <v>77</v>
      </c>
      <c r="C844" s="412">
        <v>3</v>
      </c>
      <c r="D844" s="243">
        <v>913</v>
      </c>
      <c r="E844" s="243" t="s">
        <v>2767</v>
      </c>
      <c r="F844" s="413">
        <v>1182370.04</v>
      </c>
      <c r="G844" s="413">
        <v>678549.8</v>
      </c>
      <c r="H844" s="243">
        <v>0</v>
      </c>
      <c r="I844" s="413">
        <v>1860919.84</v>
      </c>
    </row>
    <row r="845" spans="1:9">
      <c r="A845" s="243" t="s">
        <v>622</v>
      </c>
      <c r="B845" s="411" t="s">
        <v>82</v>
      </c>
      <c r="C845" s="412">
        <v>3</v>
      </c>
      <c r="D845" s="243">
        <v>915</v>
      </c>
      <c r="E845" s="243" t="s">
        <v>2693</v>
      </c>
      <c r="F845" s="413">
        <v>370269.61</v>
      </c>
      <c r="G845" s="413">
        <v>367183.81</v>
      </c>
      <c r="H845" s="243">
        <v>0</v>
      </c>
      <c r="I845" s="413">
        <v>737453.42</v>
      </c>
    </row>
    <row r="846" spans="1:9">
      <c r="A846" s="243" t="s">
        <v>623</v>
      </c>
      <c r="B846" s="411" t="s">
        <v>82</v>
      </c>
      <c r="C846" s="412">
        <v>3</v>
      </c>
      <c r="D846" s="243">
        <v>916</v>
      </c>
      <c r="E846" s="243" t="s">
        <v>2694</v>
      </c>
      <c r="F846" s="413">
        <v>544581.63</v>
      </c>
      <c r="G846" s="413">
        <v>185539.4</v>
      </c>
      <c r="H846" s="243">
        <v>0</v>
      </c>
      <c r="I846" s="413">
        <v>730121.03</v>
      </c>
    </row>
    <row r="847" spans="1:9">
      <c r="A847" s="243" t="s">
        <v>624</v>
      </c>
      <c r="B847" s="411" t="s">
        <v>82</v>
      </c>
      <c r="C847" s="412">
        <v>3</v>
      </c>
      <c r="D847" s="243">
        <v>917</v>
      </c>
      <c r="E847" s="243" t="s">
        <v>2695</v>
      </c>
      <c r="F847" s="413">
        <v>132151.07999999999</v>
      </c>
      <c r="G847" s="413">
        <v>41804.78</v>
      </c>
      <c r="H847" s="243">
        <v>0</v>
      </c>
      <c r="I847" s="413">
        <v>173955.86</v>
      </c>
    </row>
    <row r="848" spans="1:9">
      <c r="A848" s="243" t="s">
        <v>625</v>
      </c>
      <c r="B848" s="411" t="s">
        <v>82</v>
      </c>
      <c r="C848" s="412">
        <v>3</v>
      </c>
      <c r="D848" s="243">
        <v>918</v>
      </c>
      <c r="E848" s="243" t="s">
        <v>3301</v>
      </c>
      <c r="F848" s="413">
        <v>43762.37</v>
      </c>
      <c r="G848" s="413">
        <v>17494.86</v>
      </c>
      <c r="H848" s="243">
        <v>0</v>
      </c>
      <c r="I848" s="413">
        <v>61257.23</v>
      </c>
    </row>
    <row r="849" spans="1:9">
      <c r="A849" s="243" t="s">
        <v>626</v>
      </c>
      <c r="B849" s="411" t="s">
        <v>82</v>
      </c>
      <c r="C849" s="412">
        <v>3</v>
      </c>
      <c r="D849" s="243">
        <v>919</v>
      </c>
      <c r="E849" s="243" t="s">
        <v>2697</v>
      </c>
      <c r="F849" s="413">
        <v>19778.12</v>
      </c>
      <c r="G849" s="413">
        <v>9891.2000000000007</v>
      </c>
      <c r="H849" s="243">
        <v>0</v>
      </c>
      <c r="I849" s="413">
        <v>29669.32</v>
      </c>
    </row>
    <row r="850" spans="1:9">
      <c r="A850" s="243" t="s">
        <v>627</v>
      </c>
      <c r="B850" s="411" t="s">
        <v>82</v>
      </c>
      <c r="C850" s="412">
        <v>3</v>
      </c>
      <c r="D850" s="243">
        <v>920</v>
      </c>
      <c r="E850" s="243" t="s">
        <v>2699</v>
      </c>
      <c r="F850" s="413">
        <v>20778.62</v>
      </c>
      <c r="G850" s="413">
        <v>7108.96</v>
      </c>
      <c r="H850" s="243">
        <v>0</v>
      </c>
      <c r="I850" s="413">
        <v>27887.58</v>
      </c>
    </row>
    <row r="851" spans="1:9">
      <c r="A851" s="243" t="s">
        <v>628</v>
      </c>
      <c r="B851" s="411" t="s">
        <v>82</v>
      </c>
      <c r="C851" s="412">
        <v>3</v>
      </c>
      <c r="D851" s="243">
        <v>921</v>
      </c>
      <c r="E851" s="243" t="s">
        <v>3302</v>
      </c>
      <c r="F851" s="413">
        <v>13361.4</v>
      </c>
      <c r="G851" s="413">
        <v>5723.04</v>
      </c>
      <c r="H851" s="243">
        <v>0</v>
      </c>
      <c r="I851" s="413">
        <v>19084.439999999999</v>
      </c>
    </row>
    <row r="852" spans="1:9">
      <c r="A852" s="243" t="s">
        <v>629</v>
      </c>
      <c r="B852" s="411" t="s">
        <v>82</v>
      </c>
      <c r="C852" s="412">
        <v>3</v>
      </c>
      <c r="D852" s="243">
        <v>922</v>
      </c>
      <c r="E852" s="243" t="s">
        <v>3301</v>
      </c>
      <c r="F852" s="413">
        <v>33707.21</v>
      </c>
      <c r="G852" s="413">
        <v>34047.75</v>
      </c>
      <c r="H852" s="243">
        <v>0</v>
      </c>
      <c r="I852" s="413">
        <v>67754.960000000006</v>
      </c>
    </row>
    <row r="853" spans="1:9">
      <c r="A853" s="243" t="s">
        <v>946</v>
      </c>
      <c r="B853" s="411" t="s">
        <v>82</v>
      </c>
      <c r="C853" s="412">
        <v>3</v>
      </c>
      <c r="D853" s="243">
        <v>951</v>
      </c>
      <c r="E853" s="243" t="s">
        <v>2700</v>
      </c>
      <c r="F853" s="413">
        <v>3980</v>
      </c>
      <c r="G853" s="413">
        <v>9756</v>
      </c>
      <c r="H853" s="243">
        <v>0</v>
      </c>
      <c r="I853" s="413">
        <v>13736</v>
      </c>
    </row>
    <row r="854" spans="1:9" hidden="1">
      <c r="A854" s="243" t="s">
        <v>324</v>
      </c>
      <c r="B854" s="411" t="s">
        <v>77</v>
      </c>
      <c r="C854" s="412">
        <v>3</v>
      </c>
      <c r="D854" s="243">
        <v>924</v>
      </c>
      <c r="E854" s="243" t="s">
        <v>3334</v>
      </c>
      <c r="F854" s="413">
        <v>218116.01</v>
      </c>
      <c r="G854" s="243">
        <v>0</v>
      </c>
      <c r="H854" s="413">
        <v>-61210.99</v>
      </c>
      <c r="I854" s="413">
        <v>-279327</v>
      </c>
    </row>
    <row r="855" spans="1:9">
      <c r="A855" s="243" t="s">
        <v>912</v>
      </c>
      <c r="B855" s="411" t="s">
        <v>82</v>
      </c>
      <c r="C855" s="412">
        <v>3</v>
      </c>
      <c r="D855" s="243">
        <v>925</v>
      </c>
      <c r="E855" s="243" t="s">
        <v>2692</v>
      </c>
      <c r="F855" s="243">
        <v>12.4</v>
      </c>
      <c r="G855" s="243">
        <v>0</v>
      </c>
      <c r="H855" s="243">
        <v>-40.799999999999997</v>
      </c>
      <c r="I855" s="243">
        <v>-53.2</v>
      </c>
    </row>
    <row r="856" spans="1:9">
      <c r="A856" s="243" t="s">
        <v>630</v>
      </c>
      <c r="B856" s="411" t="s">
        <v>82</v>
      </c>
      <c r="C856" s="412">
        <v>3</v>
      </c>
      <c r="D856" s="243">
        <v>926</v>
      </c>
      <c r="E856" s="243" t="s">
        <v>2693</v>
      </c>
      <c r="F856" s="413">
        <v>39468.339999999997</v>
      </c>
      <c r="G856" s="243">
        <v>0</v>
      </c>
      <c r="H856" s="413">
        <v>-8848.5</v>
      </c>
      <c r="I856" s="413">
        <v>-48316.84</v>
      </c>
    </row>
    <row r="857" spans="1:9">
      <c r="A857" s="243" t="s">
        <v>631</v>
      </c>
      <c r="B857" s="411" t="s">
        <v>82</v>
      </c>
      <c r="C857" s="412">
        <v>3</v>
      </c>
      <c r="D857" s="243">
        <v>927</v>
      </c>
      <c r="E857" s="243" t="s">
        <v>2694</v>
      </c>
      <c r="F857" s="413">
        <v>123301.5</v>
      </c>
      <c r="G857" s="243">
        <v>0</v>
      </c>
      <c r="H857" s="413">
        <v>-36990.449999999997</v>
      </c>
      <c r="I857" s="413">
        <v>-160291.95000000001</v>
      </c>
    </row>
    <row r="858" spans="1:9">
      <c r="A858" s="243" t="s">
        <v>632</v>
      </c>
      <c r="B858" s="411" t="s">
        <v>82</v>
      </c>
      <c r="C858" s="412">
        <v>3</v>
      </c>
      <c r="D858" s="243">
        <v>928</v>
      </c>
      <c r="E858" s="243" t="s">
        <v>2695</v>
      </c>
      <c r="F858" s="413">
        <v>35205.49</v>
      </c>
      <c r="G858" s="243">
        <v>0</v>
      </c>
      <c r="H858" s="413">
        <v>-12261.45</v>
      </c>
      <c r="I858" s="413">
        <v>-47466.94</v>
      </c>
    </row>
    <row r="859" spans="1:9">
      <c r="A859" s="243" t="s">
        <v>633</v>
      </c>
      <c r="B859" s="411" t="s">
        <v>82</v>
      </c>
      <c r="C859" s="412">
        <v>3</v>
      </c>
      <c r="D859" s="243">
        <v>932</v>
      </c>
      <c r="E859" s="243" t="s">
        <v>3304</v>
      </c>
      <c r="F859" s="413">
        <v>20128.28</v>
      </c>
      <c r="G859" s="243">
        <v>0</v>
      </c>
      <c r="H859" s="413">
        <v>-3069.79</v>
      </c>
      <c r="I859" s="413">
        <v>-23198.07</v>
      </c>
    </row>
    <row r="860" spans="1:9" hidden="1">
      <c r="A860" s="243" t="s">
        <v>325</v>
      </c>
      <c r="B860" s="411" t="s">
        <v>77</v>
      </c>
      <c r="C860" s="412">
        <v>3</v>
      </c>
      <c r="D860" s="243">
        <v>936</v>
      </c>
      <c r="E860" s="243" t="s">
        <v>2771</v>
      </c>
      <c r="F860" s="413">
        <v>133920</v>
      </c>
      <c r="G860" s="413">
        <v>42120</v>
      </c>
      <c r="H860" s="243">
        <v>0</v>
      </c>
      <c r="I860" s="413">
        <v>176040</v>
      </c>
    </row>
    <row r="861" spans="1:9">
      <c r="A861" s="243" t="s">
        <v>672</v>
      </c>
      <c r="B861" s="411" t="s">
        <v>82</v>
      </c>
      <c r="C861" s="412">
        <v>3</v>
      </c>
      <c r="D861" s="243">
        <v>937</v>
      </c>
      <c r="E861" s="243" t="s">
        <v>2551</v>
      </c>
      <c r="F861" s="413">
        <v>108000</v>
      </c>
      <c r="G861" s="413">
        <v>32400</v>
      </c>
      <c r="H861" s="243">
        <v>0</v>
      </c>
      <c r="I861" s="413">
        <v>140400</v>
      </c>
    </row>
    <row r="862" spans="1:9">
      <c r="A862" s="243" t="s">
        <v>686</v>
      </c>
      <c r="B862" s="411" t="s">
        <v>82</v>
      </c>
      <c r="C862" s="412">
        <v>3</v>
      </c>
      <c r="D862" s="243">
        <v>938</v>
      </c>
      <c r="E862" s="243" t="s">
        <v>2552</v>
      </c>
      <c r="F862" s="413">
        <v>25920</v>
      </c>
      <c r="G862" s="413">
        <v>9720</v>
      </c>
      <c r="H862" s="243">
        <v>0</v>
      </c>
      <c r="I862" s="413">
        <v>35640</v>
      </c>
    </row>
    <row r="863" spans="1:9" hidden="1">
      <c r="A863" s="243" t="s">
        <v>751</v>
      </c>
      <c r="B863" s="411" t="s">
        <v>77</v>
      </c>
      <c r="C863" s="412">
        <v>3</v>
      </c>
      <c r="D863" s="243">
        <v>2391</v>
      </c>
      <c r="E863" s="243" t="s">
        <v>3305</v>
      </c>
      <c r="F863" s="413">
        <v>1019616.27</v>
      </c>
      <c r="G863" s="413">
        <v>351060.2</v>
      </c>
      <c r="H863" s="243">
        <v>0</v>
      </c>
      <c r="I863" s="413">
        <v>1370676.47</v>
      </c>
    </row>
    <row r="864" spans="1:9">
      <c r="A864" s="243" t="s">
        <v>741</v>
      </c>
      <c r="B864" s="411" t="s">
        <v>82</v>
      </c>
      <c r="C864" s="412">
        <v>3</v>
      </c>
      <c r="D864" s="243">
        <v>2392</v>
      </c>
      <c r="E864" s="243" t="s">
        <v>2772</v>
      </c>
      <c r="F864" s="413">
        <v>1019616.48</v>
      </c>
      <c r="G864" s="413">
        <v>351060.2</v>
      </c>
      <c r="H864" s="243">
        <v>0</v>
      </c>
      <c r="I864" s="413">
        <v>1370676.68</v>
      </c>
    </row>
    <row r="865" spans="1:9">
      <c r="A865" s="243" t="s">
        <v>1732</v>
      </c>
      <c r="B865" s="411" t="s">
        <v>82</v>
      </c>
      <c r="C865" s="412">
        <v>3</v>
      </c>
      <c r="D865" s="243">
        <v>2618</v>
      </c>
      <c r="E865" s="243" t="s">
        <v>3292</v>
      </c>
      <c r="F865" s="243">
        <v>0.21</v>
      </c>
      <c r="G865" s="243">
        <v>0</v>
      </c>
      <c r="H865" s="243">
        <v>0</v>
      </c>
      <c r="I865" s="243">
        <v>-0.21</v>
      </c>
    </row>
    <row r="866" spans="1:9" hidden="1">
      <c r="A866" s="243" t="s">
        <v>326</v>
      </c>
      <c r="B866" s="411" t="s">
        <v>77</v>
      </c>
      <c r="C866" s="412">
        <v>3</v>
      </c>
      <c r="D866" s="243">
        <v>940</v>
      </c>
      <c r="E866" s="243" t="s">
        <v>9</v>
      </c>
      <c r="F866" s="413">
        <v>2956121.38</v>
      </c>
      <c r="G866" s="413">
        <v>1910558.4</v>
      </c>
      <c r="H866" s="413">
        <v>-18204</v>
      </c>
      <c r="I866" s="413">
        <v>4848475.78</v>
      </c>
    </row>
    <row r="867" spans="1:9">
      <c r="A867" s="243" t="s">
        <v>327</v>
      </c>
      <c r="B867" s="411" t="s">
        <v>82</v>
      </c>
      <c r="C867" s="412">
        <v>3</v>
      </c>
      <c r="D867" s="243">
        <v>943</v>
      </c>
      <c r="E867" s="243" t="s">
        <v>3310</v>
      </c>
      <c r="F867" s="413">
        <v>69445.5</v>
      </c>
      <c r="G867" s="413">
        <v>25849.06</v>
      </c>
      <c r="H867" s="243">
        <v>0</v>
      </c>
      <c r="I867" s="413">
        <v>95294.56</v>
      </c>
    </row>
    <row r="868" spans="1:9">
      <c r="A868" s="243" t="s">
        <v>328</v>
      </c>
      <c r="B868" s="411" t="s">
        <v>82</v>
      </c>
      <c r="C868" s="412">
        <v>3</v>
      </c>
      <c r="D868" s="243">
        <v>945</v>
      </c>
      <c r="E868" s="243" t="s">
        <v>2717</v>
      </c>
      <c r="F868" s="413">
        <v>46967.68</v>
      </c>
      <c r="G868" s="413">
        <v>43916.81</v>
      </c>
      <c r="H868" s="243">
        <v>0</v>
      </c>
      <c r="I868" s="413">
        <v>90884.49</v>
      </c>
    </row>
    <row r="869" spans="1:9">
      <c r="A869" s="243" t="s">
        <v>673</v>
      </c>
      <c r="B869" s="411" t="s">
        <v>82</v>
      </c>
      <c r="C869" s="412">
        <v>3</v>
      </c>
      <c r="D869" s="243">
        <v>946</v>
      </c>
      <c r="E869" s="243" t="s">
        <v>3313</v>
      </c>
      <c r="F869" s="413">
        <v>5156</v>
      </c>
      <c r="G869" s="243">
        <v>0</v>
      </c>
      <c r="H869" s="243">
        <v>0</v>
      </c>
      <c r="I869" s="413">
        <v>5156</v>
      </c>
    </row>
    <row r="870" spans="1:9">
      <c r="A870" s="243" t="s">
        <v>329</v>
      </c>
      <c r="B870" s="411" t="s">
        <v>82</v>
      </c>
      <c r="C870" s="412">
        <v>3</v>
      </c>
      <c r="D870" s="243">
        <v>947</v>
      </c>
      <c r="E870" s="243" t="s">
        <v>3307</v>
      </c>
      <c r="F870" s="413">
        <v>145507.51</v>
      </c>
      <c r="G870" s="413">
        <v>36083.17</v>
      </c>
      <c r="H870" s="243">
        <v>0</v>
      </c>
      <c r="I870" s="413">
        <v>181590.68</v>
      </c>
    </row>
    <row r="871" spans="1:9">
      <c r="A871" s="243" t="s">
        <v>783</v>
      </c>
      <c r="B871" s="411" t="s">
        <v>82</v>
      </c>
      <c r="C871" s="412">
        <v>3</v>
      </c>
      <c r="D871" s="243">
        <v>949</v>
      </c>
      <c r="E871" s="243" t="s">
        <v>2719</v>
      </c>
      <c r="F871" s="413">
        <v>48578.15</v>
      </c>
      <c r="G871" s="413">
        <v>40379.01</v>
      </c>
      <c r="H871" s="243">
        <v>0</v>
      </c>
      <c r="I871" s="413">
        <v>88957.16</v>
      </c>
    </row>
    <row r="872" spans="1:9">
      <c r="A872" s="243" t="s">
        <v>1000</v>
      </c>
      <c r="B872" s="411" t="s">
        <v>82</v>
      </c>
      <c r="C872" s="412">
        <v>3</v>
      </c>
      <c r="D872" s="243">
        <v>950</v>
      </c>
      <c r="E872" s="243" t="s">
        <v>3308</v>
      </c>
      <c r="F872" s="413">
        <v>332786.39</v>
      </c>
      <c r="G872" s="243">
        <v>0</v>
      </c>
      <c r="H872" s="413">
        <v>-18204</v>
      </c>
      <c r="I872" s="413">
        <v>314582.39</v>
      </c>
    </row>
    <row r="873" spans="1:9">
      <c r="A873" s="243" t="s">
        <v>330</v>
      </c>
      <c r="B873" s="411" t="s">
        <v>82</v>
      </c>
      <c r="C873" s="412">
        <v>3</v>
      </c>
      <c r="D873" s="243">
        <v>953</v>
      </c>
      <c r="E873" s="243" t="s">
        <v>3314</v>
      </c>
      <c r="F873" s="413">
        <v>99602.29</v>
      </c>
      <c r="G873" s="413">
        <v>33488.92</v>
      </c>
      <c r="H873" s="243">
        <v>0</v>
      </c>
      <c r="I873" s="413">
        <v>133091.21</v>
      </c>
    </row>
    <row r="874" spans="1:9">
      <c r="A874" s="243" t="s">
        <v>674</v>
      </c>
      <c r="B874" s="411" t="s">
        <v>82</v>
      </c>
      <c r="C874" s="412">
        <v>3</v>
      </c>
      <c r="D874" s="243">
        <v>954</v>
      </c>
      <c r="E874" s="243" t="s">
        <v>3335</v>
      </c>
      <c r="F874" s="413">
        <v>97338</v>
      </c>
      <c r="G874" s="413">
        <v>31147</v>
      </c>
      <c r="H874" s="243">
        <v>0</v>
      </c>
      <c r="I874" s="413">
        <v>128485</v>
      </c>
    </row>
    <row r="875" spans="1:9">
      <c r="A875" s="243" t="s">
        <v>914</v>
      </c>
      <c r="B875" s="411" t="s">
        <v>82</v>
      </c>
      <c r="C875" s="412">
        <v>3</v>
      </c>
      <c r="D875" s="243">
        <v>956</v>
      </c>
      <c r="E875" s="243" t="s">
        <v>2721</v>
      </c>
      <c r="F875" s="413">
        <v>1242.1600000000001</v>
      </c>
      <c r="G875" s="413">
        <v>1159.2</v>
      </c>
      <c r="H875" s="243">
        <v>0</v>
      </c>
      <c r="I875" s="413">
        <v>2401.36</v>
      </c>
    </row>
    <row r="876" spans="1:9">
      <c r="A876" s="243" t="s">
        <v>792</v>
      </c>
      <c r="B876" s="411" t="s">
        <v>82</v>
      </c>
      <c r="C876" s="412">
        <v>3</v>
      </c>
      <c r="D876" s="243">
        <v>957</v>
      </c>
      <c r="E876" s="243" t="s">
        <v>2723</v>
      </c>
      <c r="F876" s="413">
        <v>4043.52</v>
      </c>
      <c r="G876" s="413">
        <v>2527.1999999999998</v>
      </c>
      <c r="H876" s="243">
        <v>0</v>
      </c>
      <c r="I876" s="413">
        <v>6570.72</v>
      </c>
    </row>
    <row r="877" spans="1:9">
      <c r="A877" s="243" t="s">
        <v>331</v>
      </c>
      <c r="B877" s="411" t="s">
        <v>82</v>
      </c>
      <c r="C877" s="412">
        <v>3</v>
      </c>
      <c r="D877" s="243">
        <v>958</v>
      </c>
      <c r="E877" s="243" t="s">
        <v>2724</v>
      </c>
      <c r="F877" s="413">
        <v>73050</v>
      </c>
      <c r="G877" s="413">
        <v>24350</v>
      </c>
      <c r="H877" s="243">
        <v>0</v>
      </c>
      <c r="I877" s="413">
        <v>97400</v>
      </c>
    </row>
    <row r="878" spans="1:9">
      <c r="A878" s="243" t="s">
        <v>675</v>
      </c>
      <c r="B878" s="411" t="s">
        <v>82</v>
      </c>
      <c r="C878" s="412">
        <v>3</v>
      </c>
      <c r="D878" s="243">
        <v>959</v>
      </c>
      <c r="E878" s="243" t="s">
        <v>3315</v>
      </c>
      <c r="F878" s="413">
        <v>120691.3</v>
      </c>
      <c r="G878" s="413">
        <v>42827.53</v>
      </c>
      <c r="H878" s="243">
        <v>0</v>
      </c>
      <c r="I878" s="413">
        <v>163518.82999999999</v>
      </c>
    </row>
    <row r="879" spans="1:9">
      <c r="A879" s="243" t="s">
        <v>947</v>
      </c>
      <c r="B879" s="411" t="s">
        <v>82</v>
      </c>
      <c r="C879" s="412">
        <v>3</v>
      </c>
      <c r="D879" s="243">
        <v>961</v>
      </c>
      <c r="E879" s="243" t="s">
        <v>3336</v>
      </c>
      <c r="F879" s="413">
        <v>198655.04</v>
      </c>
      <c r="G879" s="413">
        <v>738011.7</v>
      </c>
      <c r="H879" s="243">
        <v>0</v>
      </c>
      <c r="I879" s="413">
        <v>936666.74</v>
      </c>
    </row>
    <row r="880" spans="1:9">
      <c r="A880" s="243" t="s">
        <v>687</v>
      </c>
      <c r="B880" s="411" t="s">
        <v>82</v>
      </c>
      <c r="C880" s="412">
        <v>3</v>
      </c>
      <c r="D880" s="243">
        <v>962</v>
      </c>
      <c r="E880" s="243" t="s">
        <v>3316</v>
      </c>
      <c r="F880" s="413">
        <v>101113.02</v>
      </c>
      <c r="G880" s="413">
        <v>34291.480000000003</v>
      </c>
      <c r="H880" s="243">
        <v>0</v>
      </c>
      <c r="I880" s="413">
        <v>135404.5</v>
      </c>
    </row>
    <row r="881" spans="1:9">
      <c r="A881" s="243" t="s">
        <v>948</v>
      </c>
      <c r="B881" s="411" t="s">
        <v>82</v>
      </c>
      <c r="C881" s="412">
        <v>3</v>
      </c>
      <c r="D881" s="243">
        <v>965</v>
      </c>
      <c r="E881" s="243" t="s">
        <v>3337</v>
      </c>
      <c r="F881" s="413">
        <v>96390</v>
      </c>
      <c r="G881" s="413">
        <v>327267</v>
      </c>
      <c r="H881" s="243">
        <v>0</v>
      </c>
      <c r="I881" s="413">
        <v>423657</v>
      </c>
    </row>
    <row r="882" spans="1:9">
      <c r="A882" s="243" t="s">
        <v>2776</v>
      </c>
      <c r="B882" s="411" t="s">
        <v>82</v>
      </c>
      <c r="C882" s="412">
        <v>3</v>
      </c>
      <c r="D882" s="243">
        <v>966</v>
      </c>
      <c r="E882" s="243" t="s">
        <v>3307</v>
      </c>
      <c r="F882" s="243">
        <v>495</v>
      </c>
      <c r="G882" s="243">
        <v>0</v>
      </c>
      <c r="H882" s="243">
        <v>0</v>
      </c>
      <c r="I882" s="243">
        <v>495</v>
      </c>
    </row>
    <row r="883" spans="1:9">
      <c r="A883" s="243" t="s">
        <v>2777</v>
      </c>
      <c r="B883" s="411" t="s">
        <v>82</v>
      </c>
      <c r="C883" s="412">
        <v>3</v>
      </c>
      <c r="D883" s="243">
        <v>1152</v>
      </c>
      <c r="E883" s="243" t="s">
        <v>2352</v>
      </c>
      <c r="F883" s="413">
        <v>5410.96</v>
      </c>
      <c r="G883" s="243">
        <v>0</v>
      </c>
      <c r="H883" s="243">
        <v>0</v>
      </c>
      <c r="I883" s="413">
        <v>-5410.96</v>
      </c>
    </row>
    <row r="884" spans="1:9">
      <c r="A884" s="243" t="s">
        <v>676</v>
      </c>
      <c r="B884" s="411" t="s">
        <v>82</v>
      </c>
      <c r="C884" s="412">
        <v>3</v>
      </c>
      <c r="D884" s="243">
        <v>1224</v>
      </c>
      <c r="E884" s="243" t="s">
        <v>3311</v>
      </c>
      <c r="F884" s="413">
        <v>1094592.8400000001</v>
      </c>
      <c r="G884" s="413">
        <v>364768.72</v>
      </c>
      <c r="H884" s="243">
        <v>0</v>
      </c>
      <c r="I884" s="413">
        <v>1459361.56</v>
      </c>
    </row>
    <row r="885" spans="1:9">
      <c r="A885" s="243" t="s">
        <v>688</v>
      </c>
      <c r="B885" s="411" t="s">
        <v>82</v>
      </c>
      <c r="C885" s="412">
        <v>3</v>
      </c>
      <c r="D885" s="243">
        <v>1225</v>
      </c>
      <c r="E885" s="243" t="s">
        <v>3312</v>
      </c>
      <c r="F885" s="413">
        <v>13235.28</v>
      </c>
      <c r="G885" s="413">
        <v>4961.91</v>
      </c>
      <c r="H885" s="243">
        <v>0</v>
      </c>
      <c r="I885" s="413">
        <v>18197.189999999999</v>
      </c>
    </row>
    <row r="886" spans="1:9">
      <c r="A886" s="243" t="s">
        <v>332</v>
      </c>
      <c r="B886" s="411" t="s">
        <v>82</v>
      </c>
      <c r="C886" s="412">
        <v>3</v>
      </c>
      <c r="D886" s="243">
        <v>1730</v>
      </c>
      <c r="E886" s="243" t="s">
        <v>3448</v>
      </c>
      <c r="F886" s="413">
        <v>9153.0300000000007</v>
      </c>
      <c r="G886" s="413">
        <v>5330.97</v>
      </c>
      <c r="H886" s="243">
        <v>0</v>
      </c>
      <c r="I886" s="413">
        <v>14484</v>
      </c>
    </row>
    <row r="887" spans="1:9">
      <c r="A887" s="243" t="s">
        <v>677</v>
      </c>
      <c r="B887" s="411" t="s">
        <v>82</v>
      </c>
      <c r="C887" s="412">
        <v>3</v>
      </c>
      <c r="D887" s="243">
        <v>1967</v>
      </c>
      <c r="E887" s="243" t="s">
        <v>3312</v>
      </c>
      <c r="F887" s="413">
        <v>396139.63</v>
      </c>
      <c r="G887" s="413">
        <v>133684.72</v>
      </c>
      <c r="H887" s="243">
        <v>0</v>
      </c>
      <c r="I887" s="413">
        <v>529824.35</v>
      </c>
    </row>
    <row r="888" spans="1:9">
      <c r="A888" s="243" t="s">
        <v>949</v>
      </c>
      <c r="B888" s="411" t="s">
        <v>82</v>
      </c>
      <c r="C888" s="412">
        <v>3</v>
      </c>
      <c r="D888" s="243">
        <v>2654</v>
      </c>
      <c r="E888" s="243" t="s">
        <v>2737</v>
      </c>
      <c r="F888" s="413">
        <v>7350</v>
      </c>
      <c r="G888" s="413">
        <v>18204</v>
      </c>
      <c r="H888" s="243">
        <v>0</v>
      </c>
      <c r="I888" s="413">
        <v>25554</v>
      </c>
    </row>
    <row r="889" spans="1:9">
      <c r="A889" s="243" t="s">
        <v>902</v>
      </c>
      <c r="B889" s="411" t="s">
        <v>82</v>
      </c>
      <c r="C889" s="412">
        <v>3</v>
      </c>
      <c r="D889" s="243">
        <v>2867</v>
      </c>
      <c r="E889" s="243" t="s">
        <v>3613</v>
      </c>
      <c r="F889" s="243">
        <v>0</v>
      </c>
      <c r="G889" s="413">
        <v>2310</v>
      </c>
      <c r="H889" s="243">
        <v>0</v>
      </c>
      <c r="I889" s="413">
        <v>2310</v>
      </c>
    </row>
    <row r="890" spans="1:9" hidden="1">
      <c r="A890" s="243" t="s">
        <v>333</v>
      </c>
      <c r="B890" s="411" t="s">
        <v>77</v>
      </c>
      <c r="C890" s="412">
        <v>3</v>
      </c>
      <c r="D890" s="243">
        <v>968</v>
      </c>
      <c r="E890" s="243" t="s">
        <v>3338</v>
      </c>
      <c r="F890" s="413">
        <v>77000.429999999993</v>
      </c>
      <c r="G890" s="413">
        <v>17807.77</v>
      </c>
      <c r="H890" s="243">
        <v>0</v>
      </c>
      <c r="I890" s="413">
        <v>94808.2</v>
      </c>
    </row>
    <row r="891" spans="1:9">
      <c r="A891" s="243" t="s">
        <v>334</v>
      </c>
      <c r="B891" s="411" t="s">
        <v>82</v>
      </c>
      <c r="C891" s="412">
        <v>3</v>
      </c>
      <c r="D891" s="243">
        <v>969</v>
      </c>
      <c r="E891" s="243" t="s">
        <v>3320</v>
      </c>
      <c r="F891" s="413">
        <v>26348.69</v>
      </c>
      <c r="G891" s="413">
        <v>9073.43</v>
      </c>
      <c r="H891" s="243">
        <v>0</v>
      </c>
      <c r="I891" s="413">
        <v>35422.120000000003</v>
      </c>
    </row>
    <row r="892" spans="1:9">
      <c r="A892" s="243" t="s">
        <v>335</v>
      </c>
      <c r="B892" s="411" t="s">
        <v>82</v>
      </c>
      <c r="C892" s="412">
        <v>3</v>
      </c>
      <c r="D892" s="243">
        <v>970</v>
      </c>
      <c r="E892" s="243" t="s">
        <v>2941</v>
      </c>
      <c r="F892" s="413">
        <v>18883.18</v>
      </c>
      <c r="G892" s="413">
        <v>2789.75</v>
      </c>
      <c r="H892" s="243">
        <v>0</v>
      </c>
      <c r="I892" s="413">
        <v>21672.93</v>
      </c>
    </row>
    <row r="893" spans="1:9">
      <c r="A893" s="243" t="s">
        <v>2778</v>
      </c>
      <c r="B893" s="411" t="s">
        <v>82</v>
      </c>
      <c r="C893" s="412">
        <v>3</v>
      </c>
      <c r="D893" s="243">
        <v>972</v>
      </c>
      <c r="E893" s="243" t="s">
        <v>2742</v>
      </c>
      <c r="F893" s="243">
        <v>247.94</v>
      </c>
      <c r="G893" s="243">
        <v>0</v>
      </c>
      <c r="H893" s="243">
        <v>0</v>
      </c>
      <c r="I893" s="243">
        <v>247.94</v>
      </c>
    </row>
    <row r="894" spans="1:9">
      <c r="A894" s="243" t="s">
        <v>636</v>
      </c>
      <c r="B894" s="411" t="s">
        <v>82</v>
      </c>
      <c r="C894" s="412">
        <v>3</v>
      </c>
      <c r="D894" s="243">
        <v>973</v>
      </c>
      <c r="E894" s="243" t="s">
        <v>2743</v>
      </c>
      <c r="F894" s="413">
        <v>8644.6</v>
      </c>
      <c r="G894" s="413">
        <v>3783.04</v>
      </c>
      <c r="H894" s="243">
        <v>0</v>
      </c>
      <c r="I894" s="413">
        <v>12427.64</v>
      </c>
    </row>
    <row r="895" spans="1:9">
      <c r="A895" s="243" t="s">
        <v>336</v>
      </c>
      <c r="B895" s="411" t="s">
        <v>82</v>
      </c>
      <c r="C895" s="412">
        <v>3</v>
      </c>
      <c r="D895" s="243">
        <v>974</v>
      </c>
      <c r="E895" s="243" t="s">
        <v>2744</v>
      </c>
      <c r="F895" s="413">
        <v>9868.25</v>
      </c>
      <c r="G895" s="243">
        <v>508.6</v>
      </c>
      <c r="H895" s="243">
        <v>0</v>
      </c>
      <c r="I895" s="413">
        <v>10376.85</v>
      </c>
    </row>
    <row r="896" spans="1:9">
      <c r="A896" s="243" t="s">
        <v>634</v>
      </c>
      <c r="B896" s="411" t="s">
        <v>82</v>
      </c>
      <c r="C896" s="412">
        <v>3</v>
      </c>
      <c r="D896" s="243">
        <v>1973</v>
      </c>
      <c r="E896" s="243" t="s">
        <v>3321</v>
      </c>
      <c r="F896" s="413">
        <v>13016.6</v>
      </c>
      <c r="G896" s="413">
        <v>1652.95</v>
      </c>
      <c r="H896" s="243">
        <v>0</v>
      </c>
      <c r="I896" s="413">
        <v>14669.55</v>
      </c>
    </row>
    <row r="897" spans="1:9">
      <c r="A897" s="243" t="s">
        <v>959</v>
      </c>
      <c r="B897" s="411" t="s">
        <v>82</v>
      </c>
      <c r="C897" s="412">
        <v>3</v>
      </c>
      <c r="D897" s="243">
        <v>2794</v>
      </c>
      <c r="E897" s="243" t="s">
        <v>3339</v>
      </c>
      <c r="F897" s="243">
        <v>8.83</v>
      </c>
      <c r="G897" s="243">
        <v>0</v>
      </c>
      <c r="H897" s="243">
        <v>0</v>
      </c>
      <c r="I897" s="243">
        <v>-8.83</v>
      </c>
    </row>
    <row r="898" spans="1:9" hidden="1">
      <c r="A898" s="243" t="s">
        <v>337</v>
      </c>
      <c r="B898" s="411" t="s">
        <v>77</v>
      </c>
      <c r="C898" s="412">
        <v>3</v>
      </c>
      <c r="D898" s="243">
        <v>1057</v>
      </c>
      <c r="E898" s="243" t="s">
        <v>3340</v>
      </c>
      <c r="F898" s="413">
        <v>153388.12</v>
      </c>
      <c r="G898" s="413">
        <v>48102.29</v>
      </c>
      <c r="H898" s="243">
        <v>0</v>
      </c>
      <c r="I898" s="413">
        <v>201490.41</v>
      </c>
    </row>
    <row r="899" spans="1:9">
      <c r="A899" s="243" t="s">
        <v>338</v>
      </c>
      <c r="B899" s="411" t="s">
        <v>82</v>
      </c>
      <c r="C899" s="412">
        <v>3</v>
      </c>
      <c r="D899" s="243">
        <v>1058</v>
      </c>
      <c r="E899" s="243" t="s">
        <v>2749</v>
      </c>
      <c r="F899" s="413">
        <v>68955.740000000005</v>
      </c>
      <c r="G899" s="413">
        <v>19192.87</v>
      </c>
      <c r="H899" s="243">
        <v>0</v>
      </c>
      <c r="I899" s="413">
        <v>88148.61</v>
      </c>
    </row>
    <row r="900" spans="1:9">
      <c r="A900" s="243" t="s">
        <v>339</v>
      </c>
      <c r="B900" s="411" t="s">
        <v>82</v>
      </c>
      <c r="C900" s="412">
        <v>3</v>
      </c>
      <c r="D900" s="243">
        <v>1060</v>
      </c>
      <c r="E900" s="243" t="s">
        <v>3323</v>
      </c>
      <c r="F900" s="413">
        <v>35099.68</v>
      </c>
      <c r="G900" s="413">
        <v>12293.54</v>
      </c>
      <c r="H900" s="243">
        <v>0</v>
      </c>
      <c r="I900" s="413">
        <v>47393.22</v>
      </c>
    </row>
    <row r="901" spans="1:9">
      <c r="A901" s="243" t="s">
        <v>340</v>
      </c>
      <c r="B901" s="411" t="s">
        <v>82</v>
      </c>
      <c r="C901" s="412">
        <v>3</v>
      </c>
      <c r="D901" s="243">
        <v>1061</v>
      </c>
      <c r="E901" s="243" t="s">
        <v>2751</v>
      </c>
      <c r="F901" s="413">
        <v>11025.21</v>
      </c>
      <c r="G901" s="413">
        <v>3576.39</v>
      </c>
      <c r="H901" s="243">
        <v>0</v>
      </c>
      <c r="I901" s="413">
        <v>14601.6</v>
      </c>
    </row>
    <row r="902" spans="1:9">
      <c r="A902" s="243" t="s">
        <v>377</v>
      </c>
      <c r="B902" s="411" t="s">
        <v>82</v>
      </c>
      <c r="C902" s="412">
        <v>3</v>
      </c>
      <c r="D902" s="243">
        <v>1862</v>
      </c>
      <c r="E902" s="243" t="s">
        <v>3323</v>
      </c>
      <c r="F902" s="413">
        <v>19602.71</v>
      </c>
      <c r="G902" s="413">
        <v>6728.85</v>
      </c>
      <c r="H902" s="243">
        <v>0</v>
      </c>
      <c r="I902" s="413">
        <v>26331.56</v>
      </c>
    </row>
    <row r="903" spans="1:9">
      <c r="A903" s="243" t="s">
        <v>378</v>
      </c>
      <c r="B903" s="411" t="s">
        <v>82</v>
      </c>
      <c r="C903" s="412">
        <v>3</v>
      </c>
      <c r="D903" s="243">
        <v>1864</v>
      </c>
      <c r="E903" s="243" t="s">
        <v>3324</v>
      </c>
      <c r="F903" s="413">
        <v>18704.78</v>
      </c>
      <c r="G903" s="413">
        <v>6310.64</v>
      </c>
      <c r="H903" s="243">
        <v>0</v>
      </c>
      <c r="I903" s="413">
        <v>25015.42</v>
      </c>
    </row>
    <row r="904" spans="1:9" hidden="1">
      <c r="A904" s="243" t="s">
        <v>341</v>
      </c>
      <c r="B904" s="411" t="s">
        <v>77</v>
      </c>
      <c r="C904" s="412">
        <v>3</v>
      </c>
      <c r="D904" s="243">
        <v>978</v>
      </c>
      <c r="E904" s="243" t="s">
        <v>3341</v>
      </c>
      <c r="F904" s="413">
        <v>92808.24</v>
      </c>
      <c r="G904" s="413">
        <v>80757.45</v>
      </c>
      <c r="H904" s="243">
        <v>0</v>
      </c>
      <c r="I904" s="413">
        <v>173565.69</v>
      </c>
    </row>
    <row r="905" spans="1:9">
      <c r="A905" s="243" t="s">
        <v>342</v>
      </c>
      <c r="B905" s="411" t="s">
        <v>82</v>
      </c>
      <c r="C905" s="412">
        <v>3</v>
      </c>
      <c r="D905" s="243">
        <v>984</v>
      </c>
      <c r="E905" s="243" t="s">
        <v>3342</v>
      </c>
      <c r="F905" s="413">
        <v>3428.92</v>
      </c>
      <c r="G905" s="413">
        <v>1174.1300000000001</v>
      </c>
      <c r="H905" s="243">
        <v>0</v>
      </c>
      <c r="I905" s="413">
        <v>4603.05</v>
      </c>
    </row>
    <row r="906" spans="1:9">
      <c r="A906" s="243" t="s">
        <v>856</v>
      </c>
      <c r="B906" s="411" t="s">
        <v>82</v>
      </c>
      <c r="C906" s="412">
        <v>3</v>
      </c>
      <c r="D906" s="243">
        <v>985</v>
      </c>
      <c r="E906" s="243" t="s">
        <v>3343</v>
      </c>
      <c r="F906" s="413">
        <v>2800</v>
      </c>
      <c r="G906" s="413">
        <v>8400</v>
      </c>
      <c r="H906" s="243">
        <v>0</v>
      </c>
      <c r="I906" s="413">
        <v>11200</v>
      </c>
    </row>
    <row r="907" spans="1:9">
      <c r="A907" s="243" t="s">
        <v>343</v>
      </c>
      <c r="B907" s="411" t="s">
        <v>82</v>
      </c>
      <c r="C907" s="412">
        <v>3</v>
      </c>
      <c r="D907" s="243">
        <v>986</v>
      </c>
      <c r="E907" s="243" t="s">
        <v>3309</v>
      </c>
      <c r="F907" s="413">
        <v>49703.66</v>
      </c>
      <c r="G907" s="413">
        <v>44331.47</v>
      </c>
      <c r="H907" s="243">
        <v>0</v>
      </c>
      <c r="I907" s="413">
        <v>94035.13</v>
      </c>
    </row>
    <row r="908" spans="1:9">
      <c r="A908" s="243" t="s">
        <v>915</v>
      </c>
      <c r="B908" s="411" t="s">
        <v>82</v>
      </c>
      <c r="C908" s="412">
        <v>3</v>
      </c>
      <c r="D908" s="243">
        <v>990</v>
      </c>
      <c r="E908" s="243" t="s">
        <v>3451</v>
      </c>
      <c r="F908" s="243">
        <v>326.45</v>
      </c>
      <c r="G908" s="413">
        <v>15724.3</v>
      </c>
      <c r="H908" s="243">
        <v>0</v>
      </c>
      <c r="I908" s="413">
        <v>16050.75</v>
      </c>
    </row>
    <row r="909" spans="1:9">
      <c r="A909" s="243" t="s">
        <v>344</v>
      </c>
      <c r="B909" s="411" t="s">
        <v>82</v>
      </c>
      <c r="C909" s="412">
        <v>3</v>
      </c>
      <c r="D909" s="243">
        <v>991</v>
      </c>
      <c r="E909" s="243" t="s">
        <v>3318</v>
      </c>
      <c r="F909" s="413">
        <v>2852.98</v>
      </c>
      <c r="G909" s="243">
        <v>988.65</v>
      </c>
      <c r="H909" s="243">
        <v>0</v>
      </c>
      <c r="I909" s="413">
        <v>3841.63</v>
      </c>
    </row>
    <row r="910" spans="1:9">
      <c r="A910" s="243" t="s">
        <v>916</v>
      </c>
      <c r="B910" s="411" t="s">
        <v>82</v>
      </c>
      <c r="C910" s="412">
        <v>3</v>
      </c>
      <c r="D910" s="243">
        <v>992</v>
      </c>
      <c r="E910" s="243" t="s">
        <v>3452</v>
      </c>
      <c r="F910" s="413">
        <v>1935.2</v>
      </c>
      <c r="G910" s="243">
        <v>138.9</v>
      </c>
      <c r="H910" s="243">
        <v>0</v>
      </c>
      <c r="I910" s="413">
        <v>2074.1</v>
      </c>
    </row>
    <row r="911" spans="1:9">
      <c r="A911" s="243" t="s">
        <v>873</v>
      </c>
      <c r="B911" s="411" t="s">
        <v>82</v>
      </c>
      <c r="C911" s="412">
        <v>3</v>
      </c>
      <c r="D911" s="243">
        <v>995</v>
      </c>
      <c r="E911" s="243" t="s">
        <v>2788</v>
      </c>
      <c r="F911" s="413">
        <v>1727.16</v>
      </c>
      <c r="G911" s="413">
        <v>10000</v>
      </c>
      <c r="H911" s="243">
        <v>0</v>
      </c>
      <c r="I911" s="413">
        <v>11727.16</v>
      </c>
    </row>
    <row r="912" spans="1:9">
      <c r="A912" s="243" t="s">
        <v>2789</v>
      </c>
      <c r="B912" s="411" t="s">
        <v>82</v>
      </c>
      <c r="C912" s="412">
        <v>3</v>
      </c>
      <c r="D912" s="243">
        <v>998</v>
      </c>
      <c r="E912" s="243" t="s">
        <v>3453</v>
      </c>
      <c r="F912" s="413">
        <v>2033.87</v>
      </c>
      <c r="G912" s="243">
        <v>0</v>
      </c>
      <c r="H912" s="243">
        <v>0</v>
      </c>
      <c r="I912" s="413">
        <v>2033.87</v>
      </c>
    </row>
    <row r="913" spans="1:9">
      <c r="A913" s="243" t="s">
        <v>1887</v>
      </c>
      <c r="B913" s="411" t="s">
        <v>82</v>
      </c>
      <c r="C913" s="412">
        <v>3</v>
      </c>
      <c r="D913" s="243">
        <v>2604</v>
      </c>
      <c r="E913" s="243" t="s">
        <v>3344</v>
      </c>
      <c r="F913" s="413">
        <v>20000</v>
      </c>
      <c r="G913" s="243">
        <v>0</v>
      </c>
      <c r="H913" s="243">
        <v>0</v>
      </c>
      <c r="I913" s="413">
        <v>20000</v>
      </c>
    </row>
    <row r="914" spans="1:9">
      <c r="A914" s="243" t="s">
        <v>2792</v>
      </c>
      <c r="B914" s="411" t="s">
        <v>82</v>
      </c>
      <c r="C914" s="412">
        <v>3</v>
      </c>
      <c r="D914" s="243">
        <v>3836</v>
      </c>
      <c r="E914" s="243" t="s">
        <v>2793</v>
      </c>
      <c r="F914" s="413">
        <v>8000</v>
      </c>
      <c r="G914" s="243">
        <v>0</v>
      </c>
      <c r="H914" s="243">
        <v>0</v>
      </c>
      <c r="I914" s="413">
        <v>8000</v>
      </c>
    </row>
    <row r="915" spans="1:9" hidden="1">
      <c r="A915" s="243" t="s">
        <v>345</v>
      </c>
      <c r="B915" s="411" t="s">
        <v>77</v>
      </c>
      <c r="C915" s="412">
        <v>3</v>
      </c>
      <c r="D915" s="243">
        <v>999</v>
      </c>
      <c r="E915" s="243" t="s">
        <v>3345</v>
      </c>
      <c r="F915" s="413">
        <v>929876.52</v>
      </c>
      <c r="G915" s="413">
        <v>328582.76</v>
      </c>
      <c r="H915" s="243">
        <v>0</v>
      </c>
      <c r="I915" s="413">
        <v>1258459.28</v>
      </c>
    </row>
    <row r="916" spans="1:9">
      <c r="A916" s="243" t="s">
        <v>346</v>
      </c>
      <c r="B916" s="411" t="s">
        <v>82</v>
      </c>
      <c r="C916" s="412">
        <v>3</v>
      </c>
      <c r="D916" s="243">
        <v>1000</v>
      </c>
      <c r="E916" s="243" t="s">
        <v>2795</v>
      </c>
      <c r="F916" s="413">
        <v>929876.52</v>
      </c>
      <c r="G916" s="413">
        <v>328582.76</v>
      </c>
      <c r="H916" s="243">
        <v>0</v>
      </c>
      <c r="I916" s="413">
        <v>1258459.28</v>
      </c>
    </row>
    <row r="917" spans="1:9" hidden="1">
      <c r="A917" s="243" t="s">
        <v>347</v>
      </c>
      <c r="B917" s="411" t="s">
        <v>77</v>
      </c>
      <c r="C917" s="412">
        <v>3</v>
      </c>
      <c r="D917" s="243">
        <v>1385</v>
      </c>
      <c r="E917" s="243" t="s">
        <v>3346</v>
      </c>
      <c r="F917" s="413">
        <v>4885.17</v>
      </c>
      <c r="G917" s="413">
        <v>1738.99</v>
      </c>
      <c r="H917" s="243">
        <v>0</v>
      </c>
      <c r="I917" s="413">
        <v>6624.16</v>
      </c>
    </row>
    <row r="918" spans="1:9" hidden="1">
      <c r="A918" s="243" t="s">
        <v>752</v>
      </c>
      <c r="B918" s="411" t="s">
        <v>77</v>
      </c>
      <c r="C918" s="412">
        <v>3</v>
      </c>
      <c r="D918" s="243">
        <v>1388</v>
      </c>
      <c r="E918" s="243" t="s">
        <v>3340</v>
      </c>
      <c r="F918" s="413">
        <v>4885.17</v>
      </c>
      <c r="G918" s="413">
        <v>1738.99</v>
      </c>
      <c r="H918" s="243">
        <v>0</v>
      </c>
      <c r="I918" s="413">
        <v>6624.16</v>
      </c>
    </row>
    <row r="919" spans="1:9">
      <c r="A919" s="243" t="s">
        <v>753</v>
      </c>
      <c r="B919" s="411" t="s">
        <v>82</v>
      </c>
      <c r="C919" s="412">
        <v>3</v>
      </c>
      <c r="D919" s="243">
        <v>1389</v>
      </c>
      <c r="E919" s="243" t="s">
        <v>3347</v>
      </c>
      <c r="F919" s="413">
        <v>4885.17</v>
      </c>
      <c r="G919" s="413">
        <v>1738.99</v>
      </c>
      <c r="H919" s="243">
        <v>0</v>
      </c>
      <c r="I919" s="413">
        <v>6624.16</v>
      </c>
    </row>
    <row r="920" spans="1:9" hidden="1">
      <c r="A920" s="243" t="s">
        <v>348</v>
      </c>
      <c r="B920" s="411" t="s">
        <v>77</v>
      </c>
      <c r="C920" s="412">
        <v>3</v>
      </c>
      <c r="D920" s="243">
        <v>1002</v>
      </c>
      <c r="E920" s="243" t="s">
        <v>3348</v>
      </c>
      <c r="F920" s="413">
        <v>24804.32</v>
      </c>
      <c r="G920" s="413">
        <v>1108</v>
      </c>
      <c r="H920" s="243">
        <v>0</v>
      </c>
      <c r="I920" s="413">
        <v>25912.32</v>
      </c>
    </row>
    <row r="921" spans="1:9" hidden="1">
      <c r="A921" s="243" t="s">
        <v>349</v>
      </c>
      <c r="B921" s="411" t="s">
        <v>77</v>
      </c>
      <c r="C921" s="412">
        <v>3</v>
      </c>
      <c r="D921" s="243">
        <v>1003</v>
      </c>
      <c r="E921" s="243" t="s">
        <v>2799</v>
      </c>
      <c r="F921" s="413">
        <v>24804.32</v>
      </c>
      <c r="G921" s="413">
        <v>1108</v>
      </c>
      <c r="H921" s="243">
        <v>0</v>
      </c>
      <c r="I921" s="413">
        <v>25912.32</v>
      </c>
    </row>
    <row r="922" spans="1:9">
      <c r="A922" s="243" t="s">
        <v>918</v>
      </c>
      <c r="B922" s="411" t="s">
        <v>82</v>
      </c>
      <c r="C922" s="412">
        <v>3</v>
      </c>
      <c r="D922" s="243">
        <v>1004</v>
      </c>
      <c r="E922" s="243" t="s">
        <v>3349</v>
      </c>
      <c r="F922" s="413">
        <v>8127.01</v>
      </c>
      <c r="G922" s="243">
        <v>0</v>
      </c>
      <c r="H922" s="243">
        <v>0</v>
      </c>
      <c r="I922" s="413">
        <v>8127.01</v>
      </c>
    </row>
    <row r="923" spans="1:9">
      <c r="A923" s="243" t="s">
        <v>857</v>
      </c>
      <c r="B923" s="411" t="s">
        <v>82</v>
      </c>
      <c r="C923" s="412">
        <v>3</v>
      </c>
      <c r="D923" s="243">
        <v>1005</v>
      </c>
      <c r="E923" s="243" t="s">
        <v>2800</v>
      </c>
      <c r="F923" s="413">
        <v>6892</v>
      </c>
      <c r="G923" s="413">
        <v>1066</v>
      </c>
      <c r="H923" s="243">
        <v>0</v>
      </c>
      <c r="I923" s="413">
        <v>7958</v>
      </c>
    </row>
    <row r="924" spans="1:9">
      <c r="A924" s="243" t="s">
        <v>919</v>
      </c>
      <c r="B924" s="411" t="s">
        <v>82</v>
      </c>
      <c r="C924" s="412">
        <v>3</v>
      </c>
      <c r="D924" s="243">
        <v>1007</v>
      </c>
      <c r="E924" s="243" t="s">
        <v>3350</v>
      </c>
      <c r="F924" s="413">
        <v>5640.95</v>
      </c>
      <c r="G924" s="243">
        <v>42</v>
      </c>
      <c r="H924" s="243">
        <v>0</v>
      </c>
      <c r="I924" s="413">
        <v>5682.95</v>
      </c>
    </row>
    <row r="925" spans="1:9">
      <c r="A925" s="243" t="s">
        <v>350</v>
      </c>
      <c r="B925" s="411" t="s">
        <v>82</v>
      </c>
      <c r="C925" s="412">
        <v>3</v>
      </c>
      <c r="D925" s="243">
        <v>1008</v>
      </c>
      <c r="E925" s="243" t="s">
        <v>3351</v>
      </c>
      <c r="F925" s="413">
        <v>4144.3599999999997</v>
      </c>
      <c r="G925" s="243">
        <v>0</v>
      </c>
      <c r="H925" s="243">
        <v>0</v>
      </c>
      <c r="I925" s="413">
        <v>4144.3599999999997</v>
      </c>
    </row>
    <row r="926" spans="1:9" hidden="1">
      <c r="A926" s="243" t="s">
        <v>351</v>
      </c>
      <c r="B926" s="411" t="s">
        <v>77</v>
      </c>
      <c r="C926" s="412">
        <v>3</v>
      </c>
      <c r="D926" s="243">
        <v>1010</v>
      </c>
      <c r="E926" s="243" t="s">
        <v>3352</v>
      </c>
      <c r="F926" s="413">
        <v>7136174.5</v>
      </c>
      <c r="G926" s="413">
        <v>2414612.41</v>
      </c>
      <c r="H926" s="413">
        <v>-164328.15</v>
      </c>
      <c r="I926" s="413">
        <v>9386458.7599999998</v>
      </c>
    </row>
    <row r="927" spans="1:9" hidden="1">
      <c r="A927" s="243" t="s">
        <v>352</v>
      </c>
      <c r="B927" s="411" t="s">
        <v>77</v>
      </c>
      <c r="C927" s="412">
        <v>3</v>
      </c>
      <c r="D927" s="243">
        <v>1011</v>
      </c>
      <c r="E927" s="243" t="s">
        <v>3353</v>
      </c>
      <c r="F927" s="413">
        <v>919662.4</v>
      </c>
      <c r="G927" s="413">
        <v>7641.26</v>
      </c>
      <c r="H927" s="413">
        <v>-164328.15</v>
      </c>
      <c r="I927" s="413">
        <v>-1076349.29</v>
      </c>
    </row>
    <row r="928" spans="1:9">
      <c r="A928" s="243" t="s">
        <v>353</v>
      </c>
      <c r="B928" s="411" t="s">
        <v>82</v>
      </c>
      <c r="C928" s="412">
        <v>3</v>
      </c>
      <c r="D928" s="243">
        <v>1012</v>
      </c>
      <c r="E928" s="243" t="s">
        <v>3354</v>
      </c>
      <c r="F928" s="413">
        <v>212414.28</v>
      </c>
      <c r="G928" s="243">
        <v>0</v>
      </c>
      <c r="H928" s="413">
        <v>-101405.3</v>
      </c>
      <c r="I928" s="413">
        <v>-313819.58</v>
      </c>
    </row>
    <row r="929" spans="1:9">
      <c r="A929" s="243" t="s">
        <v>689</v>
      </c>
      <c r="B929" s="411" t="s">
        <v>82</v>
      </c>
      <c r="C929" s="412">
        <v>3</v>
      </c>
      <c r="D929" s="243">
        <v>1013</v>
      </c>
      <c r="E929" s="243" t="s">
        <v>2808</v>
      </c>
      <c r="F929" s="413">
        <v>10117.530000000001</v>
      </c>
      <c r="G929" s="243">
        <v>0</v>
      </c>
      <c r="H929" s="413">
        <v>-25335.5</v>
      </c>
      <c r="I929" s="413">
        <v>-35453.03</v>
      </c>
    </row>
    <row r="930" spans="1:9">
      <c r="A930" s="243" t="s">
        <v>354</v>
      </c>
      <c r="B930" s="411" t="s">
        <v>82</v>
      </c>
      <c r="C930" s="412">
        <v>3</v>
      </c>
      <c r="D930" s="243">
        <v>1014</v>
      </c>
      <c r="E930" s="243" t="s">
        <v>2809</v>
      </c>
      <c r="F930" s="413">
        <v>622220.06999999995</v>
      </c>
      <c r="G930" s="243">
        <v>0</v>
      </c>
      <c r="H930" s="413">
        <v>-5212.0600000000004</v>
      </c>
      <c r="I930" s="413">
        <v>-627432.13</v>
      </c>
    </row>
    <row r="931" spans="1:9">
      <c r="A931" s="243" t="s">
        <v>793</v>
      </c>
      <c r="B931" s="411" t="s">
        <v>82</v>
      </c>
      <c r="C931" s="412">
        <v>3</v>
      </c>
      <c r="D931" s="243">
        <v>2522</v>
      </c>
      <c r="E931" s="243" t="s">
        <v>3355</v>
      </c>
      <c r="F931" s="413">
        <v>119760.34</v>
      </c>
      <c r="G931" s="243">
        <v>0</v>
      </c>
      <c r="H931" s="413">
        <v>-32375.29</v>
      </c>
      <c r="I931" s="413">
        <v>-152135.63</v>
      </c>
    </row>
    <row r="932" spans="1:9">
      <c r="A932" s="243" t="s">
        <v>808</v>
      </c>
      <c r="B932" s="411" t="s">
        <v>82</v>
      </c>
      <c r="C932" s="412">
        <v>3</v>
      </c>
      <c r="D932" s="243">
        <v>2608</v>
      </c>
      <c r="E932" s="243" t="s">
        <v>3356</v>
      </c>
      <c r="F932" s="413">
        <v>6269.33</v>
      </c>
      <c r="G932" s="413">
        <v>1068.1300000000001</v>
      </c>
      <c r="H932" s="243">
        <v>0</v>
      </c>
      <c r="I932" s="413">
        <v>7337.46</v>
      </c>
    </row>
    <row r="933" spans="1:9">
      <c r="A933" s="243" t="s">
        <v>809</v>
      </c>
      <c r="B933" s="411" t="s">
        <v>82</v>
      </c>
      <c r="C933" s="412">
        <v>3</v>
      </c>
      <c r="D933" s="243">
        <v>2609</v>
      </c>
      <c r="E933" s="243" t="s">
        <v>3357</v>
      </c>
      <c r="F933" s="413">
        <v>38580.49</v>
      </c>
      <c r="G933" s="413">
        <v>6573.13</v>
      </c>
      <c r="H933" s="243">
        <v>0</v>
      </c>
      <c r="I933" s="413">
        <v>45153.62</v>
      </c>
    </row>
    <row r="934" spans="1:9" hidden="1">
      <c r="A934" s="243" t="s">
        <v>355</v>
      </c>
      <c r="B934" s="411" t="s">
        <v>77</v>
      </c>
      <c r="C934" s="412">
        <v>3</v>
      </c>
      <c r="D934" s="243">
        <v>1015</v>
      </c>
      <c r="E934" s="243" t="s">
        <v>3358</v>
      </c>
      <c r="F934" s="413">
        <v>8055836.9000000004</v>
      </c>
      <c r="G934" s="413">
        <v>2406971.15</v>
      </c>
      <c r="H934" s="243">
        <v>0</v>
      </c>
      <c r="I934" s="413">
        <v>10462808.050000001</v>
      </c>
    </row>
    <row r="935" spans="1:9">
      <c r="A935" s="243" t="s">
        <v>356</v>
      </c>
      <c r="B935" s="411" t="s">
        <v>82</v>
      </c>
      <c r="C935" s="412">
        <v>3</v>
      </c>
      <c r="D935" s="243">
        <v>1017</v>
      </c>
      <c r="E935" s="243" t="s">
        <v>2814</v>
      </c>
      <c r="F935" s="413">
        <v>9443.08</v>
      </c>
      <c r="G935" s="413">
        <v>3496.95</v>
      </c>
      <c r="H935" s="243">
        <v>0</v>
      </c>
      <c r="I935" s="413">
        <v>12940.03</v>
      </c>
    </row>
    <row r="936" spans="1:9">
      <c r="A936" s="243" t="s">
        <v>357</v>
      </c>
      <c r="B936" s="411" t="s">
        <v>82</v>
      </c>
      <c r="C936" s="412">
        <v>3</v>
      </c>
      <c r="D936" s="243">
        <v>1018</v>
      </c>
      <c r="E936" s="243" t="s">
        <v>2815</v>
      </c>
      <c r="F936" s="243">
        <v>0</v>
      </c>
      <c r="G936" s="413">
        <v>15129.54</v>
      </c>
      <c r="H936" s="243">
        <v>0</v>
      </c>
      <c r="I936" s="413">
        <v>15129.54</v>
      </c>
    </row>
    <row r="937" spans="1:9">
      <c r="A937" s="243" t="s">
        <v>358</v>
      </c>
      <c r="B937" s="411" t="s">
        <v>82</v>
      </c>
      <c r="C937" s="412">
        <v>3</v>
      </c>
      <c r="D937" s="243">
        <v>1019</v>
      </c>
      <c r="E937" s="243" t="s">
        <v>3359</v>
      </c>
      <c r="F937" s="413">
        <v>8032103.3700000001</v>
      </c>
      <c r="G937" s="413">
        <v>2384402.14</v>
      </c>
      <c r="H937" s="243">
        <v>0</v>
      </c>
      <c r="I937" s="413">
        <v>10416505.51</v>
      </c>
    </row>
    <row r="938" spans="1:9">
      <c r="A938" s="243" t="s">
        <v>359</v>
      </c>
      <c r="B938" s="411" t="s">
        <v>82</v>
      </c>
      <c r="C938" s="412">
        <v>3</v>
      </c>
      <c r="D938" s="243">
        <v>1021</v>
      </c>
      <c r="E938" s="243" t="s">
        <v>3360</v>
      </c>
      <c r="F938" s="243">
        <v>3.9</v>
      </c>
      <c r="G938" s="243">
        <v>1.26</v>
      </c>
      <c r="H938" s="243">
        <v>0</v>
      </c>
      <c r="I938" s="243">
        <v>5.16</v>
      </c>
    </row>
    <row r="939" spans="1:9">
      <c r="A939" s="243" t="s">
        <v>360</v>
      </c>
      <c r="B939" s="411" t="s">
        <v>82</v>
      </c>
      <c r="C939" s="412">
        <v>3</v>
      </c>
      <c r="D939" s="243">
        <v>1022</v>
      </c>
      <c r="E939" s="243" t="s">
        <v>2819</v>
      </c>
      <c r="F939" s="413">
        <v>1835.87</v>
      </c>
      <c r="G939" s="243">
        <v>0</v>
      </c>
      <c r="H939" s="243">
        <v>0</v>
      </c>
      <c r="I939" s="413">
        <v>1835.87</v>
      </c>
    </row>
    <row r="940" spans="1:9">
      <c r="A940" s="243" t="s">
        <v>361</v>
      </c>
      <c r="B940" s="411" t="s">
        <v>82</v>
      </c>
      <c r="C940" s="412">
        <v>3</v>
      </c>
      <c r="D940" s="243">
        <v>1023</v>
      </c>
      <c r="E940" s="243" t="s">
        <v>3361</v>
      </c>
      <c r="F940" s="243">
        <v>724.74</v>
      </c>
      <c r="G940" s="243">
        <v>0</v>
      </c>
      <c r="H940" s="243">
        <v>0</v>
      </c>
      <c r="I940" s="243">
        <v>724.74</v>
      </c>
    </row>
    <row r="941" spans="1:9">
      <c r="A941" s="243" t="s">
        <v>755</v>
      </c>
      <c r="B941" s="411" t="s">
        <v>82</v>
      </c>
      <c r="C941" s="412">
        <v>3</v>
      </c>
      <c r="D941" s="243">
        <v>2404</v>
      </c>
      <c r="E941" s="243" t="s">
        <v>3362</v>
      </c>
      <c r="F941" s="413">
        <v>11725.94</v>
      </c>
      <c r="G941" s="413">
        <v>3941.26</v>
      </c>
      <c r="H941" s="243">
        <v>0</v>
      </c>
      <c r="I941" s="413">
        <v>15667.2</v>
      </c>
    </row>
    <row r="942" spans="1:9" hidden="1">
      <c r="A942" s="243" t="s">
        <v>362</v>
      </c>
      <c r="B942" s="411" t="s">
        <v>77</v>
      </c>
      <c r="C942" s="412">
        <v>3</v>
      </c>
      <c r="D942" s="243">
        <v>1024</v>
      </c>
      <c r="E942" s="243" t="s">
        <v>3363</v>
      </c>
      <c r="F942" s="413">
        <v>1623260.5</v>
      </c>
      <c r="G942" s="413">
        <v>2437285.56</v>
      </c>
      <c r="H942" s="243">
        <v>0</v>
      </c>
      <c r="I942" s="413">
        <v>4060546.06</v>
      </c>
    </row>
    <row r="943" spans="1:9" hidden="1">
      <c r="A943" s="243" t="s">
        <v>363</v>
      </c>
      <c r="B943" s="411" t="s">
        <v>77</v>
      </c>
      <c r="C943" s="412">
        <v>3</v>
      </c>
      <c r="D943" s="243">
        <v>1025</v>
      </c>
      <c r="E943" s="243" t="s">
        <v>3364</v>
      </c>
      <c r="F943" s="413">
        <v>2049030.9</v>
      </c>
      <c r="G943" s="413">
        <v>2437285.56</v>
      </c>
      <c r="H943" s="243">
        <v>0</v>
      </c>
      <c r="I943" s="413">
        <v>4486316.46</v>
      </c>
    </row>
    <row r="944" spans="1:9">
      <c r="A944" s="243" t="s">
        <v>364</v>
      </c>
      <c r="B944" s="411" t="s">
        <v>82</v>
      </c>
      <c r="C944" s="412">
        <v>3</v>
      </c>
      <c r="D944" s="243">
        <v>1026</v>
      </c>
      <c r="E944" s="243" t="s">
        <v>408</v>
      </c>
      <c r="F944" s="413">
        <v>905251.89</v>
      </c>
      <c r="G944" s="413">
        <v>657292.52</v>
      </c>
      <c r="H944" s="243">
        <v>0</v>
      </c>
      <c r="I944" s="413">
        <v>1562544.41</v>
      </c>
    </row>
    <row r="945" spans="1:9">
      <c r="A945" s="243" t="s">
        <v>365</v>
      </c>
      <c r="B945" s="411" t="s">
        <v>82</v>
      </c>
      <c r="C945" s="412">
        <v>3</v>
      </c>
      <c r="D945" s="243">
        <v>1027</v>
      </c>
      <c r="E945" s="243" t="s">
        <v>407</v>
      </c>
      <c r="F945" s="413">
        <v>2448238.46</v>
      </c>
      <c r="G945" s="413">
        <v>1779993.04</v>
      </c>
      <c r="H945" s="243">
        <v>0</v>
      </c>
      <c r="I945" s="413">
        <v>4228231.5</v>
      </c>
    </row>
    <row r="946" spans="1:9">
      <c r="A946" s="243" t="s">
        <v>366</v>
      </c>
      <c r="B946" s="411" t="s">
        <v>82</v>
      </c>
      <c r="C946" s="412">
        <v>3</v>
      </c>
      <c r="D946" s="243">
        <v>1028</v>
      </c>
      <c r="E946" s="243" t="s">
        <v>3365</v>
      </c>
      <c r="F946" s="413">
        <v>1304459.45</v>
      </c>
      <c r="G946" s="243">
        <v>0</v>
      </c>
      <c r="H946" s="243">
        <v>0</v>
      </c>
      <c r="I946" s="413">
        <v>-1304459.45</v>
      </c>
    </row>
    <row r="947" spans="1:9" hidden="1">
      <c r="A947" s="243" t="s">
        <v>368</v>
      </c>
      <c r="B947" s="411" t="s">
        <v>77</v>
      </c>
      <c r="C947" s="412">
        <v>3</v>
      </c>
      <c r="D947" s="243">
        <v>1723</v>
      </c>
      <c r="E947" s="243" t="s">
        <v>2824</v>
      </c>
      <c r="F947" s="413">
        <v>425770.4</v>
      </c>
      <c r="G947" s="243">
        <v>0</v>
      </c>
      <c r="H947" s="243">
        <v>0</v>
      </c>
      <c r="I947" s="413">
        <v>-425770.4</v>
      </c>
    </row>
    <row r="948" spans="1:9">
      <c r="A948" s="243" t="s">
        <v>1983</v>
      </c>
      <c r="B948" s="411" t="s">
        <v>82</v>
      </c>
      <c r="C948" s="412">
        <v>3</v>
      </c>
      <c r="D948" s="243">
        <v>1724</v>
      </c>
      <c r="E948" s="243" t="s">
        <v>3454</v>
      </c>
      <c r="F948" s="413">
        <v>1438.2</v>
      </c>
      <c r="G948" s="243">
        <v>0</v>
      </c>
      <c r="H948" s="243">
        <v>0</v>
      </c>
      <c r="I948" s="413">
        <v>1438.2</v>
      </c>
    </row>
    <row r="949" spans="1:9">
      <c r="A949" s="243" t="s">
        <v>1002</v>
      </c>
      <c r="B949" s="411" t="s">
        <v>82</v>
      </c>
      <c r="C949" s="412">
        <v>3</v>
      </c>
      <c r="D949" s="243">
        <v>2967</v>
      </c>
      <c r="E949" s="243" t="s">
        <v>3366</v>
      </c>
      <c r="F949" s="413">
        <v>427208.6</v>
      </c>
      <c r="G949" s="243">
        <v>0</v>
      </c>
      <c r="H949" s="243">
        <v>0</v>
      </c>
      <c r="I949" s="413">
        <v>-427208.6</v>
      </c>
    </row>
    <row r="950" spans="1:9" hidden="1">
      <c r="A950" s="243" t="s">
        <v>369</v>
      </c>
      <c r="B950" s="411" t="s">
        <v>77</v>
      </c>
      <c r="C950" s="412">
        <v>3</v>
      </c>
      <c r="D950" s="243">
        <v>1031</v>
      </c>
      <c r="E950" s="243" t="s">
        <v>3367</v>
      </c>
      <c r="F950" s="243">
        <v>448.08</v>
      </c>
      <c r="G950" s="243">
        <v>440.55</v>
      </c>
      <c r="H950" s="243">
        <v>-16.739999999999998</v>
      </c>
      <c r="I950" s="243">
        <v>871.89</v>
      </c>
    </row>
    <row r="951" spans="1:9" hidden="1">
      <c r="A951" s="243" t="s">
        <v>715</v>
      </c>
      <c r="B951" s="411" t="s">
        <v>77</v>
      </c>
      <c r="C951" s="412">
        <v>3</v>
      </c>
      <c r="D951" s="243">
        <v>1624</v>
      </c>
      <c r="E951" s="243" t="s">
        <v>3368</v>
      </c>
      <c r="F951" s="243">
        <v>448.08</v>
      </c>
      <c r="G951" s="243">
        <v>440.55</v>
      </c>
      <c r="H951" s="243">
        <v>-16.739999999999998</v>
      </c>
      <c r="I951" s="243">
        <v>871.89</v>
      </c>
    </row>
    <row r="952" spans="1:9">
      <c r="A952" s="243" t="s">
        <v>754</v>
      </c>
      <c r="B952" s="411" t="s">
        <v>82</v>
      </c>
      <c r="C952" s="412">
        <v>3</v>
      </c>
      <c r="D952" s="243">
        <v>2401</v>
      </c>
      <c r="E952" s="243" t="s">
        <v>3368</v>
      </c>
      <c r="F952" s="413">
        <v>2025.2</v>
      </c>
      <c r="G952" s="243">
        <v>440.55</v>
      </c>
      <c r="H952" s="243">
        <v>0</v>
      </c>
      <c r="I952" s="413">
        <v>2465.75</v>
      </c>
    </row>
    <row r="953" spans="1:9">
      <c r="A953" s="243" t="s">
        <v>920</v>
      </c>
      <c r="B953" s="411" t="s">
        <v>82</v>
      </c>
      <c r="C953" s="412">
        <v>3</v>
      </c>
      <c r="D953" s="243">
        <v>2402</v>
      </c>
      <c r="E953" s="243" t="s">
        <v>3368</v>
      </c>
      <c r="F953" s="413">
        <v>1577.12</v>
      </c>
      <c r="G953" s="243">
        <v>0</v>
      </c>
      <c r="H953" s="243">
        <v>-16.739999999999998</v>
      </c>
      <c r="I953" s="413">
        <v>-1593.86</v>
      </c>
    </row>
  </sheetData>
  <autoFilter ref="A4:I953">
    <filterColumn colId="1">
      <filters>
        <filter val="A"/>
      </filters>
    </filterColumn>
    <filterColumn colId="2">
      <filters>
        <filter val="3"/>
      </filters>
    </filterColumn>
  </autoFilter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7"/>
  <sheetViews>
    <sheetView topLeftCell="A589" workbookViewId="0">
      <selection activeCell="I617" sqref="I617"/>
    </sheetView>
  </sheetViews>
  <sheetFormatPr defaultRowHeight="12.75"/>
  <cols>
    <col min="1" max="1" width="18.5703125" style="244" customWidth="1"/>
    <col min="2" max="2" width="10.28515625" style="244" customWidth="1"/>
    <col min="3" max="3" width="7" style="385" customWidth="1"/>
    <col min="4" max="4" width="9" style="386" customWidth="1"/>
    <col min="5" max="5" width="18.42578125" style="244" customWidth="1"/>
    <col min="6" max="8" width="17.140625" style="244" customWidth="1"/>
    <col min="9" max="9" width="19.7109375" style="244" customWidth="1"/>
    <col min="12" max="12" width="10.28515625" customWidth="1"/>
    <col min="13" max="13" width="19.5703125" customWidth="1"/>
  </cols>
  <sheetData>
    <row r="1" spans="1:13">
      <c r="A1" s="244" t="s">
        <v>3548</v>
      </c>
      <c r="F1" s="244" t="s">
        <v>2833</v>
      </c>
      <c r="G1" s="244" t="s">
        <v>3550</v>
      </c>
      <c r="H1" s="244" t="s">
        <v>3549</v>
      </c>
      <c r="I1" s="244" t="s">
        <v>3402</v>
      </c>
      <c r="L1" s="244" t="s">
        <v>1990</v>
      </c>
      <c r="M1" s="3">
        <v>1048673290.77</v>
      </c>
    </row>
    <row r="2" spans="1:13">
      <c r="A2" s="244" t="s">
        <v>1989</v>
      </c>
      <c r="H2" s="244" t="s">
        <v>3408</v>
      </c>
      <c r="I2" s="244" t="s">
        <v>3547</v>
      </c>
      <c r="L2" s="243" t="s">
        <v>2358</v>
      </c>
      <c r="M2" s="3">
        <v>1040693694.49</v>
      </c>
    </row>
    <row r="3" spans="1:13">
      <c r="I3" s="244">
        <f>SUBTOTAL(9,I5:I917)</f>
        <v>1545242132.4400046</v>
      </c>
      <c r="L3" s="245" t="s">
        <v>3371</v>
      </c>
      <c r="M3" s="389">
        <f>M1-M2</f>
        <v>7979596.2799999714</v>
      </c>
    </row>
    <row r="4" spans="1:13">
      <c r="A4" s="244" t="s">
        <v>2834</v>
      </c>
      <c r="B4" s="383" t="s">
        <v>3458</v>
      </c>
      <c r="C4" s="385" t="s">
        <v>70</v>
      </c>
      <c r="D4" s="386" t="s">
        <v>3459</v>
      </c>
      <c r="E4" s="244" t="s">
        <v>678</v>
      </c>
      <c r="F4" s="388" t="s">
        <v>3411</v>
      </c>
      <c r="G4" s="388" t="s">
        <v>2836</v>
      </c>
      <c r="H4" s="388" t="s">
        <v>2837</v>
      </c>
      <c r="I4" s="388" t="s">
        <v>2838</v>
      </c>
      <c r="M4" s="123"/>
    </row>
    <row r="5" spans="1:13">
      <c r="A5" s="384">
        <v>1</v>
      </c>
      <c r="B5" s="383" t="s">
        <v>77</v>
      </c>
      <c r="C5" s="385">
        <v>1</v>
      </c>
      <c r="D5" s="386">
        <v>1</v>
      </c>
      <c r="E5" s="244" t="s">
        <v>1990</v>
      </c>
      <c r="F5" s="244">
        <v>1040579297.64</v>
      </c>
      <c r="G5" s="244">
        <v>55494204.859999999</v>
      </c>
      <c r="H5" s="244">
        <v>-47400211.729999997</v>
      </c>
      <c r="I5" s="244">
        <v>1048673290.77</v>
      </c>
    </row>
    <row r="6" spans="1:13">
      <c r="A6" s="244" t="s">
        <v>78</v>
      </c>
      <c r="B6" s="383" t="s">
        <v>77</v>
      </c>
      <c r="C6" s="385">
        <v>1</v>
      </c>
      <c r="D6" s="386">
        <v>2</v>
      </c>
      <c r="E6" s="244" t="s">
        <v>1991</v>
      </c>
      <c r="F6" s="244">
        <v>37320392.130000003</v>
      </c>
      <c r="G6" s="244">
        <v>54252173.280000001</v>
      </c>
      <c r="H6" s="244">
        <v>-47009213.200000003</v>
      </c>
      <c r="I6" s="244">
        <v>44563352.210000001</v>
      </c>
    </row>
    <row r="7" spans="1:13">
      <c r="A7" s="244" t="s">
        <v>79</v>
      </c>
      <c r="B7" s="383" t="s">
        <v>77</v>
      </c>
      <c r="C7" s="385">
        <v>1</v>
      </c>
      <c r="D7" s="386">
        <v>3</v>
      </c>
      <c r="E7" s="244" t="s">
        <v>1992</v>
      </c>
      <c r="F7" s="244">
        <v>10603291.970000001</v>
      </c>
      <c r="G7" s="244">
        <v>29256011.149999999</v>
      </c>
      <c r="H7" s="244">
        <v>-23274405.469999999</v>
      </c>
      <c r="I7" s="244">
        <v>16584897.65</v>
      </c>
    </row>
    <row r="8" spans="1:13">
      <c r="A8" s="244" t="s">
        <v>80</v>
      </c>
      <c r="B8" s="383" t="s">
        <v>77</v>
      </c>
      <c r="C8" s="385">
        <v>1</v>
      </c>
      <c r="D8" s="386">
        <v>4</v>
      </c>
      <c r="E8" s="244" t="s">
        <v>1993</v>
      </c>
      <c r="F8" s="244">
        <v>914.1</v>
      </c>
      <c r="G8" s="244">
        <v>10220.19</v>
      </c>
      <c r="H8" s="244">
        <v>-7893.68</v>
      </c>
      <c r="I8" s="244">
        <v>3240.61</v>
      </c>
    </row>
    <row r="9" spans="1:13">
      <c r="A9" s="244" t="s">
        <v>81</v>
      </c>
      <c r="B9" s="383" t="s">
        <v>82</v>
      </c>
      <c r="C9" s="385">
        <v>1</v>
      </c>
      <c r="D9" s="386">
        <v>5</v>
      </c>
      <c r="E9" s="244" t="s">
        <v>1994</v>
      </c>
      <c r="F9" s="244">
        <v>914.1</v>
      </c>
      <c r="G9" s="244">
        <v>10220.19</v>
      </c>
      <c r="H9" s="244">
        <v>-7893.68</v>
      </c>
      <c r="I9" s="244">
        <v>3240.61</v>
      </c>
      <c r="M9" s="123"/>
    </row>
    <row r="10" spans="1:13">
      <c r="A10" s="244" t="s">
        <v>83</v>
      </c>
      <c r="B10" s="383" t="s">
        <v>77</v>
      </c>
      <c r="C10" s="385">
        <v>1</v>
      </c>
      <c r="D10" s="386">
        <v>6</v>
      </c>
      <c r="E10" s="244" t="s">
        <v>2839</v>
      </c>
      <c r="F10" s="244">
        <v>93186.46</v>
      </c>
      <c r="G10" s="244">
        <v>19591898.579999998</v>
      </c>
      <c r="H10" s="244">
        <v>-19591700.82</v>
      </c>
      <c r="I10" s="244">
        <v>93384.22</v>
      </c>
    </row>
    <row r="11" spans="1:13">
      <c r="A11" s="244" t="s">
        <v>84</v>
      </c>
      <c r="B11" s="383" t="s">
        <v>82</v>
      </c>
      <c r="C11" s="385">
        <v>1</v>
      </c>
      <c r="D11" s="386">
        <v>9</v>
      </c>
      <c r="E11" s="244" t="s">
        <v>1998</v>
      </c>
      <c r="F11" s="244">
        <v>11974.97</v>
      </c>
      <c r="G11" s="244">
        <v>0</v>
      </c>
      <c r="H11" s="244">
        <v>-42</v>
      </c>
      <c r="I11" s="244">
        <v>11932.97</v>
      </c>
    </row>
    <row r="12" spans="1:13">
      <c r="A12" s="244" t="s">
        <v>704</v>
      </c>
      <c r="B12" s="383" t="s">
        <v>82</v>
      </c>
      <c r="C12" s="385">
        <v>1</v>
      </c>
      <c r="D12" s="386">
        <v>1942</v>
      </c>
      <c r="E12" s="244" t="s">
        <v>2840</v>
      </c>
      <c r="F12" s="244">
        <v>38169.410000000003</v>
      </c>
      <c r="G12" s="244">
        <v>22089.119999999999</v>
      </c>
      <c r="H12" s="244">
        <v>-37234.080000000002</v>
      </c>
      <c r="I12" s="244">
        <v>23024.45</v>
      </c>
      <c r="M12" s="137"/>
    </row>
    <row r="13" spans="1:13">
      <c r="A13" s="244" t="s">
        <v>773</v>
      </c>
      <c r="B13" s="383" t="s">
        <v>82</v>
      </c>
      <c r="C13" s="385">
        <v>1</v>
      </c>
      <c r="D13" s="386">
        <v>2482</v>
      </c>
      <c r="E13" s="244" t="s">
        <v>2841</v>
      </c>
      <c r="F13" s="244">
        <v>42946.67</v>
      </c>
      <c r="G13" s="244">
        <v>19568675.469999999</v>
      </c>
      <c r="H13" s="244">
        <v>-19554424.739999998</v>
      </c>
      <c r="I13" s="244">
        <v>57197.4</v>
      </c>
      <c r="M13" s="123"/>
    </row>
    <row r="14" spans="1:13">
      <c r="A14" s="244" t="s">
        <v>875</v>
      </c>
      <c r="B14" s="383" t="s">
        <v>82</v>
      </c>
      <c r="C14" s="385">
        <v>1</v>
      </c>
      <c r="D14" s="386">
        <v>2483</v>
      </c>
      <c r="E14" s="244" t="s">
        <v>2842</v>
      </c>
      <c r="F14" s="244">
        <v>527.17999999999995</v>
      </c>
      <c r="G14" s="244">
        <v>0</v>
      </c>
      <c r="H14" s="244">
        <v>0</v>
      </c>
      <c r="I14" s="244">
        <v>527.17999999999995</v>
      </c>
    </row>
    <row r="15" spans="1:13">
      <c r="A15" s="244" t="s">
        <v>879</v>
      </c>
      <c r="B15" s="383" t="s">
        <v>82</v>
      </c>
      <c r="C15" s="385">
        <v>1</v>
      </c>
      <c r="D15" s="386">
        <v>2488</v>
      </c>
      <c r="E15" s="244" t="s">
        <v>2844</v>
      </c>
      <c r="F15" s="244">
        <v>702.22</v>
      </c>
      <c r="G15" s="244">
        <v>0</v>
      </c>
      <c r="H15" s="244">
        <v>0</v>
      </c>
      <c r="I15" s="244">
        <v>702.22</v>
      </c>
    </row>
    <row r="16" spans="1:13">
      <c r="A16" s="244" t="s">
        <v>85</v>
      </c>
      <c r="B16" s="383" t="s">
        <v>77</v>
      </c>
      <c r="C16" s="385">
        <v>1</v>
      </c>
      <c r="D16" s="386">
        <v>13</v>
      </c>
      <c r="E16" s="244" t="s">
        <v>2845</v>
      </c>
      <c r="F16" s="244">
        <v>9641176.0299999993</v>
      </c>
      <c r="G16" s="244">
        <v>9652875.9399999995</v>
      </c>
      <c r="H16" s="244">
        <v>-3670488.57</v>
      </c>
      <c r="I16" s="244">
        <v>15623563.4</v>
      </c>
      <c r="L16" s="123"/>
    </row>
    <row r="17" spans="1:9">
      <c r="A17" s="244" t="s">
        <v>774</v>
      </c>
      <c r="B17" s="383" t="s">
        <v>82</v>
      </c>
      <c r="C17" s="385">
        <v>1</v>
      </c>
      <c r="D17" s="386">
        <v>2492</v>
      </c>
      <c r="E17" s="244" t="s">
        <v>2846</v>
      </c>
      <c r="F17" s="244">
        <v>153484.04999999999</v>
      </c>
      <c r="G17" s="244">
        <v>538.27</v>
      </c>
      <c r="H17" s="244">
        <v>0</v>
      </c>
      <c r="I17" s="244">
        <v>154022.32</v>
      </c>
    </row>
    <row r="18" spans="1:9">
      <c r="A18" s="244" t="s">
        <v>775</v>
      </c>
      <c r="B18" s="383" t="s">
        <v>82</v>
      </c>
      <c r="C18" s="385">
        <v>1</v>
      </c>
      <c r="D18" s="386">
        <v>2493</v>
      </c>
      <c r="E18" s="244" t="s">
        <v>2847</v>
      </c>
      <c r="F18" s="244">
        <v>18137.88</v>
      </c>
      <c r="G18" s="244">
        <v>23.95</v>
      </c>
      <c r="H18" s="244">
        <v>0</v>
      </c>
      <c r="I18" s="244">
        <v>18161.830000000002</v>
      </c>
    </row>
    <row r="19" spans="1:9">
      <c r="A19" s="244" t="s">
        <v>776</v>
      </c>
      <c r="B19" s="383" t="s">
        <v>82</v>
      </c>
      <c r="C19" s="385">
        <v>1</v>
      </c>
      <c r="D19" s="386">
        <v>2495</v>
      </c>
      <c r="E19" s="244" t="s">
        <v>2848</v>
      </c>
      <c r="F19" s="244">
        <v>978060.05</v>
      </c>
      <c r="G19" s="244">
        <v>3633.49</v>
      </c>
      <c r="H19" s="244">
        <v>0</v>
      </c>
      <c r="I19" s="244">
        <v>981693.54</v>
      </c>
    </row>
    <row r="20" spans="1:9">
      <c r="A20" s="244" t="s">
        <v>777</v>
      </c>
      <c r="B20" s="383" t="s">
        <v>82</v>
      </c>
      <c r="C20" s="385">
        <v>1</v>
      </c>
      <c r="D20" s="386">
        <v>2497</v>
      </c>
      <c r="E20" s="244" t="s">
        <v>2849</v>
      </c>
      <c r="F20" s="244">
        <v>230814.2</v>
      </c>
      <c r="G20" s="244">
        <v>602.67999999999995</v>
      </c>
      <c r="H20" s="244">
        <v>-96489.600000000006</v>
      </c>
      <c r="I20" s="244">
        <v>134927.28</v>
      </c>
    </row>
    <row r="21" spans="1:9">
      <c r="A21" s="244" t="s">
        <v>778</v>
      </c>
      <c r="B21" s="383" t="s">
        <v>82</v>
      </c>
      <c r="C21" s="385">
        <v>1</v>
      </c>
      <c r="D21" s="386">
        <v>2498</v>
      </c>
      <c r="E21" s="244" t="s">
        <v>2850</v>
      </c>
      <c r="F21" s="244">
        <v>8241841.1200000001</v>
      </c>
      <c r="G21" s="244">
        <v>9648050.3200000003</v>
      </c>
      <c r="H21" s="244">
        <v>-3573998.97</v>
      </c>
      <c r="I21" s="244">
        <v>14315892.470000001</v>
      </c>
    </row>
    <row r="22" spans="1:9">
      <c r="A22" s="244" t="s">
        <v>3383</v>
      </c>
      <c r="B22" s="383" t="s">
        <v>82</v>
      </c>
      <c r="C22" s="385">
        <v>1</v>
      </c>
      <c r="D22" s="386">
        <v>3847</v>
      </c>
      <c r="E22" s="244" t="s">
        <v>3412</v>
      </c>
      <c r="F22" s="244">
        <v>18838.73</v>
      </c>
      <c r="G22" s="244">
        <v>27.23</v>
      </c>
      <c r="H22" s="244">
        <v>0</v>
      </c>
      <c r="I22" s="244">
        <v>18865.96</v>
      </c>
    </row>
    <row r="23" spans="1:9">
      <c r="A23" s="244" t="s">
        <v>86</v>
      </c>
      <c r="B23" s="383" t="s">
        <v>77</v>
      </c>
      <c r="C23" s="385">
        <v>1</v>
      </c>
      <c r="D23" s="386">
        <v>19</v>
      </c>
      <c r="E23" s="244" t="s">
        <v>2851</v>
      </c>
      <c r="F23" s="244">
        <v>868015.38</v>
      </c>
      <c r="G23" s="244">
        <v>1016.44</v>
      </c>
      <c r="H23" s="244">
        <v>-4322.3999999999996</v>
      </c>
      <c r="I23" s="244">
        <v>864709.42</v>
      </c>
    </row>
    <row r="24" spans="1:9">
      <c r="A24" s="244" t="s">
        <v>779</v>
      </c>
      <c r="B24" s="383" t="s">
        <v>82</v>
      </c>
      <c r="C24" s="385">
        <v>1</v>
      </c>
      <c r="D24" s="386">
        <v>2491</v>
      </c>
      <c r="E24" s="244" t="s">
        <v>2841</v>
      </c>
      <c r="F24" s="244">
        <v>868015.38</v>
      </c>
      <c r="G24" s="244">
        <v>1016.44</v>
      </c>
      <c r="H24" s="244">
        <v>-4322.3999999999996</v>
      </c>
      <c r="I24" s="244">
        <v>864709.42</v>
      </c>
    </row>
    <row r="25" spans="1:9">
      <c r="A25" s="244" t="s">
        <v>87</v>
      </c>
      <c r="B25" s="383" t="s">
        <v>77</v>
      </c>
      <c r="C25" s="385">
        <v>1</v>
      </c>
      <c r="D25" s="386">
        <v>24</v>
      </c>
      <c r="E25" s="244" t="s">
        <v>2852</v>
      </c>
      <c r="F25" s="244">
        <v>11468397.609999999</v>
      </c>
      <c r="G25" s="244">
        <v>23160619.050000001</v>
      </c>
      <c r="H25" s="244">
        <v>-21878060.960000001</v>
      </c>
      <c r="I25" s="244">
        <v>12750955.699999999</v>
      </c>
    </row>
    <row r="26" spans="1:9">
      <c r="A26" s="244" t="s">
        <v>88</v>
      </c>
      <c r="B26" s="383" t="s">
        <v>77</v>
      </c>
      <c r="C26" s="385">
        <v>1</v>
      </c>
      <c r="D26" s="386">
        <v>25</v>
      </c>
      <c r="E26" s="244" t="s">
        <v>2853</v>
      </c>
      <c r="F26" s="244">
        <v>11468397.609999999</v>
      </c>
      <c r="G26" s="244">
        <v>23160619.050000001</v>
      </c>
      <c r="H26" s="244">
        <v>-21878060.960000001</v>
      </c>
      <c r="I26" s="244">
        <v>12750955.699999999</v>
      </c>
    </row>
    <row r="27" spans="1:9">
      <c r="A27" s="244" t="s">
        <v>89</v>
      </c>
      <c r="B27" s="383" t="s">
        <v>77</v>
      </c>
      <c r="C27" s="385">
        <v>1</v>
      </c>
      <c r="D27" s="386">
        <v>26</v>
      </c>
      <c r="E27" s="244" t="s">
        <v>16</v>
      </c>
      <c r="F27" s="244">
        <v>10678256.609999999</v>
      </c>
      <c r="G27" s="244">
        <v>17889063.75</v>
      </c>
      <c r="H27" s="244">
        <v>-16215626.300000001</v>
      </c>
      <c r="I27" s="244">
        <v>12351694.060000001</v>
      </c>
    </row>
    <row r="28" spans="1:9">
      <c r="A28" s="244" t="s">
        <v>417</v>
      </c>
      <c r="B28" s="383" t="s">
        <v>82</v>
      </c>
      <c r="C28" s="385">
        <v>1</v>
      </c>
      <c r="D28" s="386">
        <v>27</v>
      </c>
      <c r="E28" s="244" t="s">
        <v>2854</v>
      </c>
      <c r="F28" s="244">
        <v>253.06</v>
      </c>
      <c r="G28" s="244">
        <v>773.12</v>
      </c>
      <c r="H28" s="244">
        <v>-681.15</v>
      </c>
      <c r="I28" s="244">
        <v>345.03</v>
      </c>
    </row>
    <row r="29" spans="1:9">
      <c r="A29" s="244" t="s">
        <v>784</v>
      </c>
      <c r="B29" s="383" t="s">
        <v>82</v>
      </c>
      <c r="C29" s="385">
        <v>1</v>
      </c>
      <c r="D29" s="386">
        <v>30</v>
      </c>
      <c r="E29" s="244" t="s">
        <v>2855</v>
      </c>
      <c r="F29" s="244">
        <v>136937.29</v>
      </c>
      <c r="G29" s="244">
        <v>170744.1</v>
      </c>
      <c r="H29" s="244">
        <v>-136937.29</v>
      </c>
      <c r="I29" s="244">
        <v>170744.1</v>
      </c>
    </row>
    <row r="30" spans="1:9">
      <c r="A30" s="244" t="s">
        <v>418</v>
      </c>
      <c r="B30" s="383" t="s">
        <v>82</v>
      </c>
      <c r="C30" s="385">
        <v>1</v>
      </c>
      <c r="D30" s="386">
        <v>36</v>
      </c>
      <c r="E30" s="244" t="s">
        <v>2856</v>
      </c>
      <c r="F30" s="244">
        <v>198933.57</v>
      </c>
      <c r="G30" s="244">
        <v>292347.09999999998</v>
      </c>
      <c r="H30" s="244">
        <v>-199616.47</v>
      </c>
      <c r="I30" s="244">
        <v>291664.2</v>
      </c>
    </row>
    <row r="31" spans="1:9">
      <c r="A31" s="244" t="s">
        <v>419</v>
      </c>
      <c r="B31" s="383" t="s">
        <v>82</v>
      </c>
      <c r="C31" s="385">
        <v>1</v>
      </c>
      <c r="D31" s="386">
        <v>38</v>
      </c>
      <c r="E31" s="244" t="s">
        <v>2857</v>
      </c>
      <c r="F31" s="244">
        <v>67358.320000000007</v>
      </c>
      <c r="G31" s="244">
        <v>53403.31</v>
      </c>
      <c r="H31" s="244">
        <v>-67358.320000000007</v>
      </c>
      <c r="I31" s="244">
        <v>53403.31</v>
      </c>
    </row>
    <row r="32" spans="1:9">
      <c r="A32" s="244" t="s">
        <v>420</v>
      </c>
      <c r="B32" s="383" t="s">
        <v>82</v>
      </c>
      <c r="C32" s="385">
        <v>1</v>
      </c>
      <c r="D32" s="386">
        <v>39</v>
      </c>
      <c r="E32" s="244" t="s">
        <v>2858</v>
      </c>
      <c r="F32" s="244">
        <v>66424.7</v>
      </c>
      <c r="G32" s="244">
        <v>46606.87</v>
      </c>
      <c r="H32" s="244">
        <v>-31265.91</v>
      </c>
      <c r="I32" s="244">
        <v>81765.66</v>
      </c>
    </row>
    <row r="33" spans="1:9">
      <c r="A33" s="244" t="s">
        <v>421</v>
      </c>
      <c r="B33" s="383" t="s">
        <v>82</v>
      </c>
      <c r="C33" s="385">
        <v>1</v>
      </c>
      <c r="D33" s="386">
        <v>40</v>
      </c>
      <c r="E33" s="244" t="s">
        <v>2859</v>
      </c>
      <c r="F33" s="244">
        <v>215726.01</v>
      </c>
      <c r="G33" s="244">
        <v>553683.63</v>
      </c>
      <c r="H33" s="244">
        <v>-624932.27</v>
      </c>
      <c r="I33" s="244">
        <v>144477.37</v>
      </c>
    </row>
    <row r="34" spans="1:9">
      <c r="A34" s="244" t="s">
        <v>422</v>
      </c>
      <c r="B34" s="383" t="s">
        <v>82</v>
      </c>
      <c r="C34" s="385">
        <v>1</v>
      </c>
      <c r="D34" s="386">
        <v>41</v>
      </c>
      <c r="E34" s="244" t="s">
        <v>2860</v>
      </c>
      <c r="F34" s="244">
        <v>1583814.91</v>
      </c>
      <c r="G34" s="244">
        <v>3245666.05</v>
      </c>
      <c r="H34" s="244">
        <v>-3536753.03</v>
      </c>
      <c r="I34" s="244">
        <v>1292727.93</v>
      </c>
    </row>
    <row r="35" spans="1:9">
      <c r="A35" s="244" t="s">
        <v>423</v>
      </c>
      <c r="B35" s="383" t="s">
        <v>82</v>
      </c>
      <c r="C35" s="385">
        <v>1</v>
      </c>
      <c r="D35" s="386">
        <v>42</v>
      </c>
      <c r="E35" s="244" t="s">
        <v>2016</v>
      </c>
      <c r="F35" s="244">
        <v>60680.2</v>
      </c>
      <c r="G35" s="244">
        <v>255753.8</v>
      </c>
      <c r="H35" s="244">
        <v>-284731.37</v>
      </c>
      <c r="I35" s="244">
        <v>31702.63</v>
      </c>
    </row>
    <row r="36" spans="1:9">
      <c r="A36" s="244" t="s">
        <v>743</v>
      </c>
      <c r="B36" s="383" t="s">
        <v>82</v>
      </c>
      <c r="C36" s="385">
        <v>1</v>
      </c>
      <c r="D36" s="386">
        <v>44</v>
      </c>
      <c r="E36" s="244" t="s">
        <v>2017</v>
      </c>
      <c r="F36" s="244">
        <v>77637.009999999995</v>
      </c>
      <c r="G36" s="244">
        <v>394512.3</v>
      </c>
      <c r="H36" s="244">
        <v>-330684.37</v>
      </c>
      <c r="I36" s="244">
        <v>141464.94</v>
      </c>
    </row>
    <row r="37" spans="1:9">
      <c r="A37" s="244" t="s">
        <v>1801</v>
      </c>
      <c r="B37" s="383" t="s">
        <v>82</v>
      </c>
      <c r="C37" s="385">
        <v>1</v>
      </c>
      <c r="D37" s="386">
        <v>45</v>
      </c>
      <c r="E37" s="244" t="s">
        <v>2861</v>
      </c>
      <c r="F37" s="244">
        <v>8928.56</v>
      </c>
      <c r="G37" s="244">
        <v>0</v>
      </c>
      <c r="H37" s="244">
        <v>-8928.56</v>
      </c>
      <c r="I37" s="244">
        <v>0</v>
      </c>
    </row>
    <row r="38" spans="1:9">
      <c r="A38" s="244" t="s">
        <v>424</v>
      </c>
      <c r="B38" s="383" t="s">
        <v>82</v>
      </c>
      <c r="C38" s="385">
        <v>1</v>
      </c>
      <c r="D38" s="386">
        <v>46</v>
      </c>
      <c r="E38" s="244" t="s">
        <v>2862</v>
      </c>
      <c r="F38" s="244">
        <v>0</v>
      </c>
      <c r="G38" s="244">
        <v>34534.160000000003</v>
      </c>
      <c r="H38" s="244">
        <v>-22557.02</v>
      </c>
      <c r="I38" s="244">
        <v>11977.14</v>
      </c>
    </row>
    <row r="39" spans="1:9">
      <c r="A39" s="244" t="s">
        <v>425</v>
      </c>
      <c r="B39" s="383" t="s">
        <v>82</v>
      </c>
      <c r="C39" s="385">
        <v>1</v>
      </c>
      <c r="D39" s="386">
        <v>49</v>
      </c>
      <c r="E39" s="244" t="s">
        <v>2863</v>
      </c>
      <c r="F39" s="244">
        <v>13627.93</v>
      </c>
      <c r="G39" s="244">
        <v>29237.15</v>
      </c>
      <c r="H39" s="244">
        <v>-26676.19</v>
      </c>
      <c r="I39" s="244">
        <v>16188.89</v>
      </c>
    </row>
    <row r="40" spans="1:9">
      <c r="A40" s="244" t="s">
        <v>426</v>
      </c>
      <c r="B40" s="383" t="s">
        <v>82</v>
      </c>
      <c r="C40" s="385">
        <v>1</v>
      </c>
      <c r="D40" s="386">
        <v>52</v>
      </c>
      <c r="E40" s="244" t="s">
        <v>2864</v>
      </c>
      <c r="F40" s="244">
        <v>219849.15</v>
      </c>
      <c r="G40" s="244">
        <v>71986.47</v>
      </c>
      <c r="H40" s="244">
        <v>-109875.86</v>
      </c>
      <c r="I40" s="244">
        <v>181959.76</v>
      </c>
    </row>
    <row r="41" spans="1:9">
      <c r="A41" s="244" t="s">
        <v>837</v>
      </c>
      <c r="B41" s="383" t="s">
        <v>82</v>
      </c>
      <c r="C41" s="385">
        <v>1</v>
      </c>
      <c r="D41" s="386">
        <v>55</v>
      </c>
      <c r="E41" s="244" t="s">
        <v>2865</v>
      </c>
      <c r="F41" s="244">
        <v>17.52</v>
      </c>
      <c r="G41" s="244">
        <v>359.83</v>
      </c>
      <c r="H41" s="244">
        <v>0</v>
      </c>
      <c r="I41" s="244">
        <v>377.35</v>
      </c>
    </row>
    <row r="42" spans="1:9">
      <c r="A42" s="244" t="s">
        <v>891</v>
      </c>
      <c r="B42" s="383" t="s">
        <v>82</v>
      </c>
      <c r="C42" s="385">
        <v>1</v>
      </c>
      <c r="D42" s="386">
        <v>59</v>
      </c>
      <c r="E42" s="244" t="s">
        <v>2867</v>
      </c>
      <c r="F42" s="244">
        <v>0</v>
      </c>
      <c r="G42" s="244">
        <v>153812.62</v>
      </c>
      <c r="H42" s="244">
        <v>-153812.62</v>
      </c>
      <c r="I42" s="244">
        <v>0</v>
      </c>
    </row>
    <row r="43" spans="1:9">
      <c r="A43" s="244" t="s">
        <v>768</v>
      </c>
      <c r="B43" s="383" t="s">
        <v>82</v>
      </c>
      <c r="C43" s="385">
        <v>1</v>
      </c>
      <c r="D43" s="386">
        <v>62</v>
      </c>
      <c r="E43" s="244" t="s">
        <v>2868</v>
      </c>
      <c r="F43" s="244">
        <v>7548.03</v>
      </c>
      <c r="G43" s="244">
        <v>8446.8799999999992</v>
      </c>
      <c r="H43" s="244">
        <v>-8446.8799999999992</v>
      </c>
      <c r="I43" s="244">
        <v>7548.03</v>
      </c>
    </row>
    <row r="44" spans="1:9">
      <c r="A44" s="244" t="s">
        <v>427</v>
      </c>
      <c r="B44" s="383" t="s">
        <v>82</v>
      </c>
      <c r="C44" s="385">
        <v>1</v>
      </c>
      <c r="D44" s="386">
        <v>68</v>
      </c>
      <c r="E44" s="244" t="s">
        <v>2869</v>
      </c>
      <c r="F44" s="244">
        <v>12151.35</v>
      </c>
      <c r="G44" s="244">
        <v>24481.24</v>
      </c>
      <c r="H44" s="244">
        <v>-12151.35</v>
      </c>
      <c r="I44" s="244">
        <v>24481.24</v>
      </c>
    </row>
    <row r="45" spans="1:9">
      <c r="A45" s="244" t="s">
        <v>975</v>
      </c>
      <c r="B45" s="383" t="s">
        <v>82</v>
      </c>
      <c r="C45" s="385">
        <v>1</v>
      </c>
      <c r="D45" s="386">
        <v>71</v>
      </c>
      <c r="E45" s="244" t="s">
        <v>2066</v>
      </c>
      <c r="F45" s="244">
        <v>416666.64</v>
      </c>
      <c r="G45" s="244">
        <v>34722.22</v>
      </c>
      <c r="H45" s="244">
        <v>-34722.22</v>
      </c>
      <c r="I45" s="244">
        <v>416666.64</v>
      </c>
    </row>
    <row r="46" spans="1:9">
      <c r="A46" s="244" t="s">
        <v>2024</v>
      </c>
      <c r="B46" s="383" t="s">
        <v>82</v>
      </c>
      <c r="C46" s="385">
        <v>1</v>
      </c>
      <c r="D46" s="386">
        <v>81</v>
      </c>
      <c r="E46" s="244" t="s">
        <v>2870</v>
      </c>
      <c r="F46" s="244">
        <v>190845</v>
      </c>
      <c r="G46" s="244">
        <v>15903.75</v>
      </c>
      <c r="H46" s="244">
        <v>-15903.75</v>
      </c>
      <c r="I46" s="244">
        <v>190845</v>
      </c>
    </row>
    <row r="47" spans="1:9">
      <c r="A47" s="244" t="s">
        <v>1845</v>
      </c>
      <c r="B47" s="383" t="s">
        <v>82</v>
      </c>
      <c r="C47" s="385">
        <v>1</v>
      </c>
      <c r="D47" s="386">
        <v>85</v>
      </c>
      <c r="E47" s="244" t="s">
        <v>2871</v>
      </c>
      <c r="F47" s="244">
        <v>0</v>
      </c>
      <c r="G47" s="244">
        <v>251459.58</v>
      </c>
      <c r="H47" s="244">
        <v>-251459.58</v>
      </c>
      <c r="I47" s="244">
        <v>0</v>
      </c>
    </row>
    <row r="48" spans="1:9">
      <c r="A48" s="244" t="s">
        <v>762</v>
      </c>
      <c r="B48" s="383" t="s">
        <v>82</v>
      </c>
      <c r="C48" s="385">
        <v>1</v>
      </c>
      <c r="D48" s="386">
        <v>91</v>
      </c>
      <c r="E48" s="244" t="s">
        <v>2872</v>
      </c>
      <c r="F48" s="244">
        <v>0</v>
      </c>
      <c r="G48" s="244">
        <v>23241.439999999999</v>
      </c>
      <c r="H48" s="244">
        <v>0</v>
      </c>
      <c r="I48" s="244">
        <v>23241.439999999999</v>
      </c>
    </row>
    <row r="49" spans="1:9">
      <c r="A49" s="244" t="s">
        <v>2029</v>
      </c>
      <c r="B49" s="383" t="s">
        <v>82</v>
      </c>
      <c r="C49" s="385">
        <v>1</v>
      </c>
      <c r="D49" s="386">
        <v>105</v>
      </c>
      <c r="E49" s="244" t="s">
        <v>2873</v>
      </c>
      <c r="F49" s="244">
        <v>319571.52</v>
      </c>
      <c r="G49" s="244">
        <v>26633.46</v>
      </c>
      <c r="H49" s="244">
        <v>-26633.46</v>
      </c>
      <c r="I49" s="244">
        <v>319571.52</v>
      </c>
    </row>
    <row r="50" spans="1:9">
      <c r="A50" s="244" t="s">
        <v>2031</v>
      </c>
      <c r="B50" s="383" t="s">
        <v>82</v>
      </c>
      <c r="C50" s="385">
        <v>1</v>
      </c>
      <c r="D50" s="386">
        <v>110</v>
      </c>
      <c r="E50" s="244" t="s">
        <v>3460</v>
      </c>
      <c r="F50" s="244">
        <v>0</v>
      </c>
      <c r="G50" s="244">
        <v>112669.04</v>
      </c>
      <c r="H50" s="244">
        <v>0</v>
      </c>
      <c r="I50" s="244">
        <v>112669.04</v>
      </c>
    </row>
    <row r="51" spans="1:9">
      <c r="A51" s="244" t="s">
        <v>428</v>
      </c>
      <c r="B51" s="383" t="s">
        <v>82</v>
      </c>
      <c r="C51" s="385">
        <v>1</v>
      </c>
      <c r="D51" s="386">
        <v>116</v>
      </c>
      <c r="E51" s="244" t="s">
        <v>2874</v>
      </c>
      <c r="F51" s="244">
        <v>499382.39</v>
      </c>
      <c r="G51" s="244">
        <v>377205.5</v>
      </c>
      <c r="H51" s="244">
        <v>-740142.53</v>
      </c>
      <c r="I51" s="244">
        <v>136445.35999999999</v>
      </c>
    </row>
    <row r="52" spans="1:9">
      <c r="A52" s="244" t="s">
        <v>744</v>
      </c>
      <c r="B52" s="383" t="s">
        <v>82</v>
      </c>
      <c r="C52" s="385">
        <v>1</v>
      </c>
      <c r="D52" s="386">
        <v>125</v>
      </c>
      <c r="E52" s="244" t="s">
        <v>2875</v>
      </c>
      <c r="F52" s="244">
        <v>12329.8</v>
      </c>
      <c r="G52" s="244">
        <v>409848.63</v>
      </c>
      <c r="H52" s="244">
        <v>-259995.4</v>
      </c>
      <c r="I52" s="244">
        <v>162183.03</v>
      </c>
    </row>
    <row r="53" spans="1:9">
      <c r="A53" s="244" t="s">
        <v>862</v>
      </c>
      <c r="B53" s="383" t="s">
        <v>82</v>
      </c>
      <c r="C53" s="385">
        <v>1</v>
      </c>
      <c r="D53" s="386">
        <v>160</v>
      </c>
      <c r="E53" s="244" t="s">
        <v>2037</v>
      </c>
      <c r="F53" s="244">
        <v>52333.26</v>
      </c>
      <c r="G53" s="244">
        <v>34655.97</v>
      </c>
      <c r="H53" s="244">
        <v>-86989.23</v>
      </c>
      <c r="I53" s="244">
        <v>0</v>
      </c>
    </row>
    <row r="54" spans="1:9">
      <c r="A54" s="244" t="s">
        <v>716</v>
      </c>
      <c r="B54" s="383" t="s">
        <v>82</v>
      </c>
      <c r="C54" s="385">
        <v>1</v>
      </c>
      <c r="D54" s="386">
        <v>200</v>
      </c>
      <c r="E54" s="244" t="s">
        <v>2877</v>
      </c>
      <c r="F54" s="244">
        <v>209297.53</v>
      </c>
      <c r="G54" s="244">
        <v>200610.03</v>
      </c>
      <c r="H54" s="244">
        <v>-235609.4</v>
      </c>
      <c r="I54" s="244">
        <v>174298.16</v>
      </c>
    </row>
    <row r="55" spans="1:9">
      <c r="A55" s="244" t="s">
        <v>430</v>
      </c>
      <c r="B55" s="383" t="s">
        <v>82</v>
      </c>
      <c r="C55" s="385">
        <v>1</v>
      </c>
      <c r="D55" s="386">
        <v>1065</v>
      </c>
      <c r="E55" s="244" t="s">
        <v>2878</v>
      </c>
      <c r="F55" s="244">
        <v>171875.6</v>
      </c>
      <c r="G55" s="244">
        <v>171875.6</v>
      </c>
      <c r="H55" s="244">
        <v>-171875.6</v>
      </c>
      <c r="I55" s="244">
        <v>171875.6</v>
      </c>
    </row>
    <row r="56" spans="1:9">
      <c r="A56" s="244" t="s">
        <v>431</v>
      </c>
      <c r="B56" s="383" t="s">
        <v>82</v>
      </c>
      <c r="C56" s="385">
        <v>1</v>
      </c>
      <c r="D56" s="386">
        <v>1100</v>
      </c>
      <c r="E56" s="244" t="s">
        <v>399</v>
      </c>
      <c r="F56" s="244">
        <v>0</v>
      </c>
      <c r="G56" s="244">
        <v>682.9</v>
      </c>
      <c r="H56" s="244">
        <v>-682.9</v>
      </c>
      <c r="I56" s="244">
        <v>0</v>
      </c>
    </row>
    <row r="57" spans="1:9">
      <c r="A57" s="244" t="s">
        <v>2048</v>
      </c>
      <c r="B57" s="383" t="s">
        <v>82</v>
      </c>
      <c r="C57" s="385">
        <v>1</v>
      </c>
      <c r="D57" s="386">
        <v>1181</v>
      </c>
      <c r="E57" s="244" t="s">
        <v>3461</v>
      </c>
      <c r="F57" s="244">
        <v>0</v>
      </c>
      <c r="G57" s="244">
        <v>193.28</v>
      </c>
      <c r="H57" s="244">
        <v>0</v>
      </c>
      <c r="I57" s="244">
        <v>193.28</v>
      </c>
    </row>
    <row r="58" spans="1:9">
      <c r="A58" s="244" t="s">
        <v>2050</v>
      </c>
      <c r="B58" s="383" t="s">
        <v>82</v>
      </c>
      <c r="C58" s="385">
        <v>1</v>
      </c>
      <c r="D58" s="386">
        <v>1184</v>
      </c>
      <c r="E58" s="244" t="s">
        <v>3413</v>
      </c>
      <c r="F58" s="244">
        <v>0</v>
      </c>
      <c r="G58" s="244">
        <v>46.97</v>
      </c>
      <c r="H58" s="244">
        <v>-46.97</v>
      </c>
      <c r="I58" s="244">
        <v>0</v>
      </c>
    </row>
    <row r="59" spans="1:9">
      <c r="A59" s="244" t="s">
        <v>432</v>
      </c>
      <c r="B59" s="383" t="s">
        <v>82</v>
      </c>
      <c r="C59" s="385">
        <v>1</v>
      </c>
      <c r="D59" s="386">
        <v>1189</v>
      </c>
      <c r="E59" s="244" t="s">
        <v>2879</v>
      </c>
      <c r="F59" s="244">
        <v>5519.42</v>
      </c>
      <c r="G59" s="244">
        <v>370840.62</v>
      </c>
      <c r="H59" s="244">
        <v>-301215.86</v>
      </c>
      <c r="I59" s="244">
        <v>75144.179999999993</v>
      </c>
    </row>
    <row r="60" spans="1:9">
      <c r="A60" s="244" t="s">
        <v>433</v>
      </c>
      <c r="B60" s="383" t="s">
        <v>82</v>
      </c>
      <c r="C60" s="385">
        <v>1</v>
      </c>
      <c r="D60" s="386">
        <v>1233</v>
      </c>
      <c r="E60" s="244" t="s">
        <v>2880</v>
      </c>
      <c r="F60" s="244">
        <v>110636.47</v>
      </c>
      <c r="G60" s="244">
        <v>152002.01999999999</v>
      </c>
      <c r="H60" s="244">
        <v>-196272.96</v>
      </c>
      <c r="I60" s="244">
        <v>66365.53</v>
      </c>
    </row>
    <row r="61" spans="1:9">
      <c r="A61" s="244" t="s">
        <v>921</v>
      </c>
      <c r="B61" s="383" t="s">
        <v>82</v>
      </c>
      <c r="C61" s="385">
        <v>1</v>
      </c>
      <c r="D61" s="386">
        <v>1270</v>
      </c>
      <c r="E61" s="244" t="s">
        <v>2882</v>
      </c>
      <c r="F61" s="244">
        <v>0</v>
      </c>
      <c r="G61" s="244">
        <v>234869.32</v>
      </c>
      <c r="H61" s="244">
        <v>-143019.85</v>
      </c>
      <c r="I61" s="244">
        <v>91849.47</v>
      </c>
    </row>
    <row r="62" spans="1:9">
      <c r="A62" s="244" t="s">
        <v>434</v>
      </c>
      <c r="B62" s="383" t="s">
        <v>82</v>
      </c>
      <c r="C62" s="385">
        <v>1</v>
      </c>
      <c r="D62" s="386">
        <v>1271</v>
      </c>
      <c r="E62" s="244" t="s">
        <v>2883</v>
      </c>
      <c r="F62" s="244">
        <v>807.04</v>
      </c>
      <c r="G62" s="244">
        <v>2160.48</v>
      </c>
      <c r="H62" s="244">
        <v>-1143.24</v>
      </c>
      <c r="I62" s="244">
        <v>1824.28</v>
      </c>
    </row>
    <row r="63" spans="1:9">
      <c r="A63" s="244" t="s">
        <v>780</v>
      </c>
      <c r="B63" s="383" t="s">
        <v>82</v>
      </c>
      <c r="C63" s="385">
        <v>1</v>
      </c>
      <c r="D63" s="386">
        <v>1282</v>
      </c>
      <c r="E63" s="244" t="s">
        <v>2872</v>
      </c>
      <c r="F63" s="244">
        <v>0</v>
      </c>
      <c r="G63" s="244">
        <v>34862.43</v>
      </c>
      <c r="H63" s="244">
        <v>0</v>
      </c>
      <c r="I63" s="244">
        <v>34862.43</v>
      </c>
    </row>
    <row r="64" spans="1:9">
      <c r="A64" s="244" t="s">
        <v>435</v>
      </c>
      <c r="B64" s="383" t="s">
        <v>82</v>
      </c>
      <c r="C64" s="385">
        <v>1</v>
      </c>
      <c r="D64" s="386">
        <v>1405</v>
      </c>
      <c r="E64" s="244" t="s">
        <v>2884</v>
      </c>
      <c r="F64" s="244">
        <v>4397.93</v>
      </c>
      <c r="G64" s="244">
        <v>629012.66</v>
      </c>
      <c r="H64" s="244">
        <v>-342797.69</v>
      </c>
      <c r="I64" s="244">
        <v>290612.90000000002</v>
      </c>
    </row>
    <row r="65" spans="1:9">
      <c r="A65" s="244" t="s">
        <v>1065</v>
      </c>
      <c r="B65" s="383" t="s">
        <v>82</v>
      </c>
      <c r="C65" s="385">
        <v>1</v>
      </c>
      <c r="D65" s="386">
        <v>1409</v>
      </c>
      <c r="E65" s="244" t="s">
        <v>2885</v>
      </c>
      <c r="F65" s="244">
        <v>282337.3</v>
      </c>
      <c r="G65" s="244">
        <v>67650</v>
      </c>
      <c r="H65" s="244">
        <v>-128125</v>
      </c>
      <c r="I65" s="244">
        <v>221862.3</v>
      </c>
    </row>
    <row r="66" spans="1:9">
      <c r="A66" s="244" t="s">
        <v>1067</v>
      </c>
      <c r="B66" s="383" t="s">
        <v>82</v>
      </c>
      <c r="C66" s="385">
        <v>1</v>
      </c>
      <c r="D66" s="386">
        <v>1410</v>
      </c>
      <c r="E66" s="244" t="s">
        <v>2886</v>
      </c>
      <c r="F66" s="244">
        <v>40500</v>
      </c>
      <c r="G66" s="244">
        <v>44550</v>
      </c>
      <c r="H66" s="244">
        <v>-40500</v>
      </c>
      <c r="I66" s="244">
        <v>44550</v>
      </c>
    </row>
    <row r="67" spans="1:9">
      <c r="A67" s="244" t="s">
        <v>436</v>
      </c>
      <c r="B67" s="383" t="s">
        <v>82</v>
      </c>
      <c r="C67" s="385">
        <v>1</v>
      </c>
      <c r="D67" s="386">
        <v>1411</v>
      </c>
      <c r="E67" s="244" t="s">
        <v>2887</v>
      </c>
      <c r="F67" s="244">
        <v>96242.45</v>
      </c>
      <c r="G67" s="244">
        <v>297092.28000000003</v>
      </c>
      <c r="H67" s="244">
        <v>-96242.45</v>
      </c>
      <c r="I67" s="244">
        <v>297092.28000000003</v>
      </c>
    </row>
    <row r="68" spans="1:9">
      <c r="A68" s="244" t="s">
        <v>437</v>
      </c>
      <c r="B68" s="383" t="s">
        <v>82</v>
      </c>
      <c r="C68" s="385">
        <v>1</v>
      </c>
      <c r="D68" s="386">
        <v>1412</v>
      </c>
      <c r="E68" s="244" t="s">
        <v>2888</v>
      </c>
      <c r="F68" s="244">
        <v>96242.45</v>
      </c>
      <c r="G68" s="244">
        <v>96242.46</v>
      </c>
      <c r="H68" s="244">
        <v>-96242.45</v>
      </c>
      <c r="I68" s="244">
        <v>96242.46</v>
      </c>
    </row>
    <row r="69" spans="1:9">
      <c r="A69" s="244" t="s">
        <v>438</v>
      </c>
      <c r="B69" s="383" t="s">
        <v>82</v>
      </c>
      <c r="C69" s="385">
        <v>1</v>
      </c>
      <c r="D69" s="386">
        <v>1418</v>
      </c>
      <c r="E69" s="244" t="s">
        <v>2889</v>
      </c>
      <c r="F69" s="244">
        <v>96242.45</v>
      </c>
      <c r="G69" s="244">
        <v>96242.46</v>
      </c>
      <c r="H69" s="244">
        <v>-96242.45</v>
      </c>
      <c r="I69" s="244">
        <v>96242.46</v>
      </c>
    </row>
    <row r="70" spans="1:9">
      <c r="A70" s="244" t="s">
        <v>763</v>
      </c>
      <c r="B70" s="383" t="s">
        <v>82</v>
      </c>
      <c r="C70" s="385">
        <v>1</v>
      </c>
      <c r="D70" s="386">
        <v>1462</v>
      </c>
      <c r="E70" s="244" t="s">
        <v>2872</v>
      </c>
      <c r="F70" s="244">
        <v>0</v>
      </c>
      <c r="G70" s="244">
        <v>58163.95</v>
      </c>
      <c r="H70" s="244">
        <v>0</v>
      </c>
      <c r="I70" s="244">
        <v>58163.95</v>
      </c>
    </row>
    <row r="71" spans="1:9">
      <c r="A71" s="244" t="s">
        <v>439</v>
      </c>
      <c r="B71" s="383" t="s">
        <v>82</v>
      </c>
      <c r="C71" s="385">
        <v>1</v>
      </c>
      <c r="D71" s="386">
        <v>1497</v>
      </c>
      <c r="E71" s="244" t="s">
        <v>2890</v>
      </c>
      <c r="F71" s="244">
        <v>0</v>
      </c>
      <c r="G71" s="244">
        <v>6979</v>
      </c>
      <c r="H71" s="244">
        <v>0</v>
      </c>
      <c r="I71" s="244">
        <v>6979</v>
      </c>
    </row>
    <row r="72" spans="1:9">
      <c r="A72" s="244" t="s">
        <v>440</v>
      </c>
      <c r="B72" s="383" t="s">
        <v>82</v>
      </c>
      <c r="C72" s="385">
        <v>1</v>
      </c>
      <c r="D72" s="386">
        <v>1541</v>
      </c>
      <c r="E72" s="244" t="s">
        <v>2891</v>
      </c>
      <c r="F72" s="244">
        <v>0</v>
      </c>
      <c r="G72" s="244">
        <v>943</v>
      </c>
      <c r="H72" s="244">
        <v>-943</v>
      </c>
      <c r="I72" s="244">
        <v>0</v>
      </c>
    </row>
    <row r="73" spans="1:9">
      <c r="A73" s="244" t="s">
        <v>757</v>
      </c>
      <c r="B73" s="383" t="s">
        <v>82</v>
      </c>
      <c r="C73" s="385">
        <v>1</v>
      </c>
      <c r="D73" s="386">
        <v>1571</v>
      </c>
      <c r="E73" s="244" t="s">
        <v>2892</v>
      </c>
      <c r="F73" s="244">
        <v>0</v>
      </c>
      <c r="G73" s="244">
        <v>63825.39</v>
      </c>
      <c r="H73" s="244">
        <v>0</v>
      </c>
      <c r="I73" s="244">
        <v>63825.39</v>
      </c>
    </row>
    <row r="74" spans="1:9">
      <c r="A74" s="244" t="s">
        <v>745</v>
      </c>
      <c r="B74" s="383" t="s">
        <v>82</v>
      </c>
      <c r="C74" s="385">
        <v>1</v>
      </c>
      <c r="D74" s="386">
        <v>1641</v>
      </c>
      <c r="E74" s="244" t="s">
        <v>2073</v>
      </c>
      <c r="F74" s="244">
        <v>65867.460000000006</v>
      </c>
      <c r="G74" s="244">
        <v>111531.21</v>
      </c>
      <c r="H74" s="244">
        <v>-127415.3</v>
      </c>
      <c r="I74" s="244">
        <v>49983.37</v>
      </c>
    </row>
    <row r="75" spans="1:9">
      <c r="A75" s="244" t="s">
        <v>441</v>
      </c>
      <c r="B75" s="383" t="s">
        <v>82</v>
      </c>
      <c r="C75" s="385">
        <v>1</v>
      </c>
      <c r="D75" s="386">
        <v>1655</v>
      </c>
      <c r="E75" s="244" t="s">
        <v>2893</v>
      </c>
      <c r="F75" s="244">
        <v>173311.45</v>
      </c>
      <c r="G75" s="244">
        <v>346793.17</v>
      </c>
      <c r="H75" s="244">
        <v>-179435.01</v>
      </c>
      <c r="I75" s="244">
        <v>340669.61</v>
      </c>
    </row>
    <row r="76" spans="1:9">
      <c r="A76" s="244" t="s">
        <v>1895</v>
      </c>
      <c r="B76" s="383" t="s">
        <v>82</v>
      </c>
      <c r="C76" s="385">
        <v>1</v>
      </c>
      <c r="D76" s="386">
        <v>1656</v>
      </c>
      <c r="E76" s="244" t="s">
        <v>2894</v>
      </c>
      <c r="F76" s="244">
        <v>6928.8</v>
      </c>
      <c r="G76" s="244">
        <v>6928.8</v>
      </c>
      <c r="H76" s="244">
        <v>-6928.8</v>
      </c>
      <c r="I76" s="244">
        <v>6928.8</v>
      </c>
    </row>
    <row r="77" spans="1:9">
      <c r="A77" s="244" t="s">
        <v>442</v>
      </c>
      <c r="B77" s="383" t="s">
        <v>82</v>
      </c>
      <c r="C77" s="385">
        <v>1</v>
      </c>
      <c r="D77" s="386">
        <v>1681</v>
      </c>
      <c r="E77" s="244" t="s">
        <v>2895</v>
      </c>
      <c r="F77" s="244">
        <v>393120</v>
      </c>
      <c r="G77" s="244">
        <v>503354.8</v>
      </c>
      <c r="H77" s="244">
        <v>-393120</v>
      </c>
      <c r="I77" s="244">
        <v>503354.8</v>
      </c>
    </row>
    <row r="78" spans="1:9">
      <c r="A78" s="244" t="s">
        <v>922</v>
      </c>
      <c r="B78" s="383" t="s">
        <v>82</v>
      </c>
      <c r="C78" s="385">
        <v>1</v>
      </c>
      <c r="D78" s="386">
        <v>1694</v>
      </c>
      <c r="E78" s="244" t="s">
        <v>2077</v>
      </c>
      <c r="F78" s="244">
        <v>0</v>
      </c>
      <c r="G78" s="244">
        <v>347096.9</v>
      </c>
      <c r="H78" s="244">
        <v>-119332.14</v>
      </c>
      <c r="I78" s="244">
        <v>227764.76</v>
      </c>
    </row>
    <row r="79" spans="1:9">
      <c r="A79" s="244" t="s">
        <v>923</v>
      </c>
      <c r="B79" s="383" t="s">
        <v>82</v>
      </c>
      <c r="C79" s="385">
        <v>1</v>
      </c>
      <c r="D79" s="386">
        <v>1705</v>
      </c>
      <c r="E79" s="244" t="s">
        <v>3462</v>
      </c>
      <c r="F79" s="244">
        <v>0</v>
      </c>
      <c r="G79" s="244">
        <v>31557.34</v>
      </c>
      <c r="H79" s="244">
        <v>-31557.34</v>
      </c>
      <c r="I79" s="244">
        <v>0</v>
      </c>
    </row>
    <row r="80" spans="1:9">
      <c r="A80" s="244" t="s">
        <v>924</v>
      </c>
      <c r="B80" s="383" t="s">
        <v>82</v>
      </c>
      <c r="C80" s="385">
        <v>1</v>
      </c>
      <c r="D80" s="386">
        <v>1709</v>
      </c>
      <c r="E80" s="244" t="s">
        <v>3463</v>
      </c>
      <c r="F80" s="244">
        <v>0</v>
      </c>
      <c r="G80" s="244">
        <v>23790.58</v>
      </c>
      <c r="H80" s="244">
        <v>-23790.58</v>
      </c>
      <c r="I80" s="244">
        <v>0</v>
      </c>
    </row>
    <row r="81" spans="1:9">
      <c r="A81" s="244" t="s">
        <v>925</v>
      </c>
      <c r="B81" s="383" t="s">
        <v>82</v>
      </c>
      <c r="C81" s="385">
        <v>1</v>
      </c>
      <c r="D81" s="386">
        <v>1712</v>
      </c>
      <c r="E81" s="244" t="s">
        <v>3463</v>
      </c>
      <c r="F81" s="244">
        <v>0</v>
      </c>
      <c r="G81" s="244">
        <v>74081.399999999994</v>
      </c>
      <c r="H81" s="244">
        <v>-74081.399999999994</v>
      </c>
      <c r="I81" s="244">
        <v>0</v>
      </c>
    </row>
    <row r="82" spans="1:9">
      <c r="A82" s="244" t="s">
        <v>926</v>
      </c>
      <c r="B82" s="383" t="s">
        <v>82</v>
      </c>
      <c r="C82" s="385">
        <v>1</v>
      </c>
      <c r="D82" s="386">
        <v>1713</v>
      </c>
      <c r="E82" s="244" t="s">
        <v>3464</v>
      </c>
      <c r="F82" s="244">
        <v>0</v>
      </c>
      <c r="G82" s="244">
        <v>12927.52</v>
      </c>
      <c r="H82" s="244">
        <v>-12927.52</v>
      </c>
      <c r="I82" s="244">
        <v>0</v>
      </c>
    </row>
    <row r="83" spans="1:9">
      <c r="A83" s="244" t="s">
        <v>1847</v>
      </c>
      <c r="B83" s="383" t="s">
        <v>82</v>
      </c>
      <c r="C83" s="385">
        <v>1</v>
      </c>
      <c r="D83" s="386">
        <v>1736</v>
      </c>
      <c r="E83" s="244" t="s">
        <v>2896</v>
      </c>
      <c r="F83" s="244">
        <v>0</v>
      </c>
      <c r="G83" s="244">
        <v>287891.19</v>
      </c>
      <c r="H83" s="244">
        <v>0</v>
      </c>
      <c r="I83" s="244">
        <v>287891.19</v>
      </c>
    </row>
    <row r="84" spans="1:9">
      <c r="A84" s="244" t="s">
        <v>443</v>
      </c>
      <c r="B84" s="383" t="s">
        <v>82</v>
      </c>
      <c r="C84" s="385">
        <v>1</v>
      </c>
      <c r="D84" s="386">
        <v>1755</v>
      </c>
      <c r="E84" s="244" t="s">
        <v>2897</v>
      </c>
      <c r="F84" s="244">
        <v>0</v>
      </c>
      <c r="G84" s="244">
        <v>3796.71</v>
      </c>
      <c r="H84" s="244">
        <v>0</v>
      </c>
      <c r="I84" s="244">
        <v>3796.71</v>
      </c>
    </row>
    <row r="85" spans="1:9">
      <c r="A85" s="244" t="s">
        <v>927</v>
      </c>
      <c r="B85" s="383" t="s">
        <v>82</v>
      </c>
      <c r="C85" s="385">
        <v>1</v>
      </c>
      <c r="D85" s="386">
        <v>1774</v>
      </c>
      <c r="E85" s="244" t="s">
        <v>2889</v>
      </c>
      <c r="F85" s="244">
        <v>62997.72</v>
      </c>
      <c r="G85" s="244">
        <v>67060.149999999994</v>
      </c>
      <c r="H85" s="244">
        <v>-130057.87</v>
      </c>
      <c r="I85" s="244">
        <v>0</v>
      </c>
    </row>
    <row r="86" spans="1:9">
      <c r="A86" s="244" t="s">
        <v>444</v>
      </c>
      <c r="B86" s="383" t="s">
        <v>82</v>
      </c>
      <c r="C86" s="385">
        <v>1</v>
      </c>
      <c r="D86" s="386">
        <v>1868</v>
      </c>
      <c r="E86" s="244" t="s">
        <v>2884</v>
      </c>
      <c r="F86" s="244">
        <v>1251164.55</v>
      </c>
      <c r="G86" s="244">
        <v>1251164.55</v>
      </c>
      <c r="H86" s="244">
        <v>-1251164.55</v>
      </c>
      <c r="I86" s="244">
        <v>1251164.55</v>
      </c>
    </row>
    <row r="87" spans="1:9">
      <c r="A87" s="244" t="s">
        <v>2090</v>
      </c>
      <c r="B87" s="383" t="s">
        <v>82</v>
      </c>
      <c r="C87" s="385">
        <v>1</v>
      </c>
      <c r="D87" s="386">
        <v>1876</v>
      </c>
      <c r="E87" s="244" t="s">
        <v>3465</v>
      </c>
      <c r="F87" s="244">
        <v>0</v>
      </c>
      <c r="G87" s="244">
        <v>19100.28</v>
      </c>
      <c r="H87" s="244">
        <v>-19100.28</v>
      </c>
      <c r="I87" s="244">
        <v>0</v>
      </c>
    </row>
    <row r="88" spans="1:9">
      <c r="A88" s="244" t="s">
        <v>838</v>
      </c>
      <c r="B88" s="383" t="s">
        <v>82</v>
      </c>
      <c r="C88" s="385">
        <v>1</v>
      </c>
      <c r="D88" s="386">
        <v>1881</v>
      </c>
      <c r="E88" s="244" t="s">
        <v>2898</v>
      </c>
      <c r="F88" s="244">
        <v>6528.19</v>
      </c>
      <c r="G88" s="244">
        <v>6528.19</v>
      </c>
      <c r="H88" s="244">
        <v>-6528.19</v>
      </c>
      <c r="I88" s="244">
        <v>6528.19</v>
      </c>
    </row>
    <row r="89" spans="1:9">
      <c r="A89" s="244" t="s">
        <v>928</v>
      </c>
      <c r="B89" s="383" t="s">
        <v>82</v>
      </c>
      <c r="C89" s="385">
        <v>1</v>
      </c>
      <c r="D89" s="386">
        <v>1894</v>
      </c>
      <c r="E89" s="244" t="s">
        <v>2899</v>
      </c>
      <c r="F89" s="244">
        <v>180561.48</v>
      </c>
      <c r="G89" s="244">
        <v>358126.19</v>
      </c>
      <c r="H89" s="244">
        <v>-363413.4</v>
      </c>
      <c r="I89" s="244">
        <v>175274.27</v>
      </c>
    </row>
    <row r="90" spans="1:9">
      <c r="A90" s="244" t="s">
        <v>445</v>
      </c>
      <c r="B90" s="383" t="s">
        <v>82</v>
      </c>
      <c r="C90" s="385">
        <v>1</v>
      </c>
      <c r="D90" s="386">
        <v>1934</v>
      </c>
      <c r="E90" s="244" t="s">
        <v>2900</v>
      </c>
      <c r="F90" s="244">
        <v>12959.84</v>
      </c>
      <c r="G90" s="244">
        <v>12959.84</v>
      </c>
      <c r="H90" s="244">
        <v>-12959.84</v>
      </c>
      <c r="I90" s="244">
        <v>12959.84</v>
      </c>
    </row>
    <row r="91" spans="1:9">
      <c r="A91" s="244" t="s">
        <v>647</v>
      </c>
      <c r="B91" s="383" t="s">
        <v>82</v>
      </c>
      <c r="C91" s="385">
        <v>1</v>
      </c>
      <c r="D91" s="386">
        <v>1939</v>
      </c>
      <c r="E91" s="244" t="s">
        <v>2901</v>
      </c>
      <c r="F91" s="244">
        <v>43991.64</v>
      </c>
      <c r="G91" s="244">
        <v>52845.59</v>
      </c>
      <c r="H91" s="244">
        <v>-46570.54</v>
      </c>
      <c r="I91" s="244">
        <v>50266.69</v>
      </c>
    </row>
    <row r="92" spans="1:9">
      <c r="A92" s="244" t="s">
        <v>642</v>
      </c>
      <c r="B92" s="383" t="s">
        <v>82</v>
      </c>
      <c r="C92" s="385">
        <v>1</v>
      </c>
      <c r="D92" s="386">
        <v>2055</v>
      </c>
      <c r="E92" s="244" t="s">
        <v>2903</v>
      </c>
      <c r="F92" s="244">
        <v>16178.49</v>
      </c>
      <c r="G92" s="244">
        <v>23221.53</v>
      </c>
      <c r="H92" s="244">
        <v>-25070.22</v>
      </c>
      <c r="I92" s="244">
        <v>14329.8</v>
      </c>
    </row>
    <row r="93" spans="1:9">
      <c r="A93" s="244" t="s">
        <v>643</v>
      </c>
      <c r="B93" s="383" t="s">
        <v>82</v>
      </c>
      <c r="C93" s="385">
        <v>1</v>
      </c>
      <c r="D93" s="386">
        <v>2056</v>
      </c>
      <c r="E93" s="244" t="s">
        <v>2904</v>
      </c>
      <c r="F93" s="244">
        <v>455.19</v>
      </c>
      <c r="G93" s="244">
        <v>455.19</v>
      </c>
      <c r="H93" s="244">
        <v>-455.19</v>
      </c>
      <c r="I93" s="244">
        <v>455.19</v>
      </c>
    </row>
    <row r="94" spans="1:9">
      <c r="A94" s="244" t="s">
        <v>648</v>
      </c>
      <c r="B94" s="383" t="s">
        <v>82</v>
      </c>
      <c r="C94" s="385">
        <v>1</v>
      </c>
      <c r="D94" s="386">
        <v>2111</v>
      </c>
      <c r="E94" s="244" t="s">
        <v>2905</v>
      </c>
      <c r="F94" s="244">
        <v>530.15</v>
      </c>
      <c r="G94" s="244">
        <v>1194.3499999999999</v>
      </c>
      <c r="H94" s="244">
        <v>-1724.5</v>
      </c>
      <c r="I94" s="244">
        <v>0</v>
      </c>
    </row>
    <row r="95" spans="1:9">
      <c r="A95" s="244" t="s">
        <v>652</v>
      </c>
      <c r="B95" s="383" t="s">
        <v>82</v>
      </c>
      <c r="C95" s="385">
        <v>1</v>
      </c>
      <c r="D95" s="386">
        <v>2145</v>
      </c>
      <c r="E95" s="244" t="s">
        <v>2906</v>
      </c>
      <c r="F95" s="244">
        <v>318.70999999999998</v>
      </c>
      <c r="G95" s="244">
        <v>557.75</v>
      </c>
      <c r="H95" s="244">
        <v>-318.70999999999998</v>
      </c>
      <c r="I95" s="244">
        <v>557.75</v>
      </c>
    </row>
    <row r="96" spans="1:9">
      <c r="A96" s="244" t="s">
        <v>659</v>
      </c>
      <c r="B96" s="383" t="s">
        <v>82</v>
      </c>
      <c r="C96" s="385">
        <v>1</v>
      </c>
      <c r="D96" s="386">
        <v>2163</v>
      </c>
      <c r="E96" s="244" t="s">
        <v>2907</v>
      </c>
      <c r="F96" s="244">
        <v>0</v>
      </c>
      <c r="G96" s="244">
        <v>46.97</v>
      </c>
      <c r="H96" s="244">
        <v>0</v>
      </c>
      <c r="I96" s="244">
        <v>46.97</v>
      </c>
    </row>
    <row r="97" spans="1:9">
      <c r="A97" s="244" t="s">
        <v>692</v>
      </c>
      <c r="B97" s="383" t="s">
        <v>82</v>
      </c>
      <c r="C97" s="385">
        <v>1</v>
      </c>
      <c r="D97" s="386">
        <v>2186</v>
      </c>
      <c r="E97" s="244" t="s">
        <v>2105</v>
      </c>
      <c r="F97" s="244">
        <v>52029.29</v>
      </c>
      <c r="G97" s="244">
        <v>52029.67</v>
      </c>
      <c r="H97" s="244">
        <v>-52029.29</v>
      </c>
      <c r="I97" s="244">
        <v>52029.67</v>
      </c>
    </row>
    <row r="98" spans="1:9">
      <c r="A98" s="244" t="s">
        <v>951</v>
      </c>
      <c r="B98" s="383" t="s">
        <v>82</v>
      </c>
      <c r="C98" s="385">
        <v>1</v>
      </c>
      <c r="D98" s="386">
        <v>2207</v>
      </c>
      <c r="E98" s="244" t="s">
        <v>2908</v>
      </c>
      <c r="F98" s="244">
        <v>648.92999999999995</v>
      </c>
      <c r="G98" s="244">
        <v>170797.58</v>
      </c>
      <c r="H98" s="244">
        <v>-171446.51</v>
      </c>
      <c r="I98" s="244">
        <v>0</v>
      </c>
    </row>
    <row r="99" spans="1:9">
      <c r="A99" s="244" t="s">
        <v>929</v>
      </c>
      <c r="B99" s="383" t="s">
        <v>82</v>
      </c>
      <c r="C99" s="385">
        <v>1</v>
      </c>
      <c r="D99" s="386">
        <v>2224</v>
      </c>
      <c r="E99" s="244" t="s">
        <v>2888</v>
      </c>
      <c r="F99" s="244">
        <v>375648</v>
      </c>
      <c r="G99" s="244">
        <v>864125.99</v>
      </c>
      <c r="H99" s="244">
        <v>-375648</v>
      </c>
      <c r="I99" s="244">
        <v>864125.99</v>
      </c>
    </row>
    <row r="100" spans="1:9">
      <c r="A100" s="244" t="s">
        <v>697</v>
      </c>
      <c r="B100" s="383" t="s">
        <v>82</v>
      </c>
      <c r="C100" s="385">
        <v>1</v>
      </c>
      <c r="D100" s="386">
        <v>2225</v>
      </c>
      <c r="E100" s="244" t="s">
        <v>2107</v>
      </c>
      <c r="F100" s="244">
        <v>0</v>
      </c>
      <c r="G100" s="244">
        <v>95.84</v>
      </c>
      <c r="H100" s="244">
        <v>-95.84</v>
      </c>
      <c r="I100" s="244">
        <v>0</v>
      </c>
    </row>
    <row r="101" spans="1:9">
      <c r="A101" s="244" t="s">
        <v>698</v>
      </c>
      <c r="B101" s="383" t="s">
        <v>82</v>
      </c>
      <c r="C101" s="385">
        <v>1</v>
      </c>
      <c r="D101" s="386">
        <v>2227</v>
      </c>
      <c r="E101" s="244" t="s">
        <v>2108</v>
      </c>
      <c r="F101" s="244">
        <v>3072.61</v>
      </c>
      <c r="G101" s="244">
        <v>3072.58</v>
      </c>
      <c r="H101" s="244">
        <v>-3072.61</v>
      </c>
      <c r="I101" s="244">
        <v>3072.58</v>
      </c>
    </row>
    <row r="102" spans="1:9">
      <c r="A102" s="244" t="s">
        <v>824</v>
      </c>
      <c r="B102" s="383" t="s">
        <v>82</v>
      </c>
      <c r="C102" s="385">
        <v>1</v>
      </c>
      <c r="D102" s="386">
        <v>2228</v>
      </c>
      <c r="E102" s="244" t="s">
        <v>2889</v>
      </c>
      <c r="F102" s="244">
        <v>360355.02</v>
      </c>
      <c r="G102" s="244">
        <v>754282.94</v>
      </c>
      <c r="H102" s="244">
        <v>-534595.88</v>
      </c>
      <c r="I102" s="244">
        <v>580042.07999999996</v>
      </c>
    </row>
    <row r="103" spans="1:9">
      <c r="A103" s="244" t="s">
        <v>962</v>
      </c>
      <c r="B103" s="383" t="s">
        <v>82</v>
      </c>
      <c r="C103" s="385">
        <v>1</v>
      </c>
      <c r="D103" s="386">
        <v>2236</v>
      </c>
      <c r="E103" s="244" t="s">
        <v>2910</v>
      </c>
      <c r="F103" s="244">
        <v>0</v>
      </c>
      <c r="G103" s="244">
        <v>93.94</v>
      </c>
      <c r="H103" s="244">
        <v>-93.94</v>
      </c>
      <c r="I103" s="244">
        <v>0</v>
      </c>
    </row>
    <row r="104" spans="1:9">
      <c r="A104" s="244" t="s">
        <v>708</v>
      </c>
      <c r="B104" s="383" t="s">
        <v>82</v>
      </c>
      <c r="C104" s="385">
        <v>1</v>
      </c>
      <c r="D104" s="386">
        <v>2276</v>
      </c>
      <c r="E104" s="244" t="s">
        <v>2911</v>
      </c>
      <c r="F104" s="244">
        <v>3947.99</v>
      </c>
      <c r="G104" s="244">
        <v>3674.24</v>
      </c>
      <c r="H104" s="244">
        <v>-3742.34</v>
      </c>
      <c r="I104" s="244">
        <v>3879.89</v>
      </c>
    </row>
    <row r="105" spans="1:9">
      <c r="A105" s="244" t="s">
        <v>989</v>
      </c>
      <c r="B105" s="383" t="s">
        <v>82</v>
      </c>
      <c r="C105" s="385">
        <v>1</v>
      </c>
      <c r="D105" s="386">
        <v>2278</v>
      </c>
      <c r="E105" s="244" t="s">
        <v>2912</v>
      </c>
      <c r="F105" s="244">
        <v>39411.519999999997</v>
      </c>
      <c r="G105" s="244">
        <v>60343.3</v>
      </c>
      <c r="H105" s="244">
        <v>-99754.82</v>
      </c>
      <c r="I105" s="244">
        <v>0</v>
      </c>
    </row>
    <row r="106" spans="1:9">
      <c r="A106" s="244" t="s">
        <v>930</v>
      </c>
      <c r="B106" s="383" t="s">
        <v>82</v>
      </c>
      <c r="C106" s="385">
        <v>1</v>
      </c>
      <c r="D106" s="386">
        <v>2279</v>
      </c>
      <c r="E106" s="244" t="s">
        <v>3465</v>
      </c>
      <c r="F106" s="244">
        <v>0</v>
      </c>
      <c r="G106" s="244">
        <v>45984.45</v>
      </c>
      <c r="H106" s="244">
        <v>-45984.45</v>
      </c>
      <c r="I106" s="244">
        <v>0</v>
      </c>
    </row>
    <row r="107" spans="1:9">
      <c r="A107" s="244" t="s">
        <v>710</v>
      </c>
      <c r="B107" s="383" t="s">
        <v>82</v>
      </c>
      <c r="C107" s="385">
        <v>1</v>
      </c>
      <c r="D107" s="386">
        <v>2292</v>
      </c>
      <c r="E107" s="244" t="s">
        <v>2913</v>
      </c>
      <c r="F107" s="244">
        <v>186474.97</v>
      </c>
      <c r="G107" s="244">
        <v>191990.99</v>
      </c>
      <c r="H107" s="244">
        <v>-191747.27</v>
      </c>
      <c r="I107" s="244">
        <v>186718.69</v>
      </c>
    </row>
    <row r="108" spans="1:9">
      <c r="A108" s="244" t="s">
        <v>931</v>
      </c>
      <c r="B108" s="383" t="s">
        <v>82</v>
      </c>
      <c r="C108" s="385">
        <v>1</v>
      </c>
      <c r="D108" s="386">
        <v>2302</v>
      </c>
      <c r="E108" s="244" t="s">
        <v>2914</v>
      </c>
      <c r="F108" s="244">
        <v>0</v>
      </c>
      <c r="G108" s="244">
        <v>735.95</v>
      </c>
      <c r="H108" s="244">
        <v>-735.95</v>
      </c>
      <c r="I108" s="244">
        <v>0</v>
      </c>
    </row>
    <row r="109" spans="1:9">
      <c r="A109" s="244" t="s">
        <v>932</v>
      </c>
      <c r="B109" s="383" t="s">
        <v>82</v>
      </c>
      <c r="C109" s="385">
        <v>1</v>
      </c>
      <c r="D109" s="386">
        <v>2307</v>
      </c>
      <c r="E109" s="244" t="s">
        <v>2915</v>
      </c>
      <c r="F109" s="244">
        <v>0</v>
      </c>
      <c r="G109" s="244">
        <v>187353</v>
      </c>
      <c r="H109" s="244">
        <v>0</v>
      </c>
      <c r="I109" s="244">
        <v>187353</v>
      </c>
    </row>
    <row r="110" spans="1:9">
      <c r="A110" s="244" t="s">
        <v>737</v>
      </c>
      <c r="B110" s="383" t="s">
        <v>82</v>
      </c>
      <c r="C110" s="385">
        <v>1</v>
      </c>
      <c r="D110" s="386">
        <v>2368</v>
      </c>
      <c r="E110" s="244" t="s">
        <v>2916</v>
      </c>
      <c r="F110" s="244">
        <v>10389.700000000001</v>
      </c>
      <c r="G110" s="244">
        <v>2726.77</v>
      </c>
      <c r="H110" s="244">
        <v>-2621.36</v>
      </c>
      <c r="I110" s="244">
        <v>10495.11</v>
      </c>
    </row>
    <row r="111" spans="1:9">
      <c r="A111" s="244" t="s">
        <v>746</v>
      </c>
      <c r="B111" s="383" t="s">
        <v>82</v>
      </c>
      <c r="C111" s="385">
        <v>1</v>
      </c>
      <c r="D111" s="386">
        <v>2378</v>
      </c>
      <c r="E111" s="244" t="s">
        <v>2918</v>
      </c>
      <c r="F111" s="244">
        <v>4468.22</v>
      </c>
      <c r="G111" s="244">
        <v>18428.349999999999</v>
      </c>
      <c r="H111" s="244">
        <v>-16827.8</v>
      </c>
      <c r="I111" s="244">
        <v>6068.77</v>
      </c>
    </row>
    <row r="112" spans="1:9">
      <c r="A112" s="244" t="s">
        <v>747</v>
      </c>
      <c r="B112" s="383" t="s">
        <v>82</v>
      </c>
      <c r="C112" s="385">
        <v>1</v>
      </c>
      <c r="D112" s="386">
        <v>2379</v>
      </c>
      <c r="E112" s="244" t="s">
        <v>2919</v>
      </c>
      <c r="F112" s="244">
        <v>38124.47</v>
      </c>
      <c r="G112" s="244">
        <v>28488.77</v>
      </c>
      <c r="H112" s="244">
        <v>-61757.08</v>
      </c>
      <c r="I112" s="244">
        <v>4856.16</v>
      </c>
    </row>
    <row r="113" spans="1:9">
      <c r="A113" s="244" t="s">
        <v>748</v>
      </c>
      <c r="B113" s="383" t="s">
        <v>82</v>
      </c>
      <c r="C113" s="385">
        <v>1</v>
      </c>
      <c r="D113" s="386">
        <v>2381</v>
      </c>
      <c r="E113" s="244" t="s">
        <v>2920</v>
      </c>
      <c r="F113" s="244">
        <v>3649.53</v>
      </c>
      <c r="G113" s="244">
        <v>14750.74</v>
      </c>
      <c r="H113" s="244">
        <v>-14286.34</v>
      </c>
      <c r="I113" s="244">
        <v>4113.93</v>
      </c>
    </row>
    <row r="114" spans="1:9">
      <c r="A114" s="244" t="s">
        <v>933</v>
      </c>
      <c r="B114" s="383" t="s">
        <v>82</v>
      </c>
      <c r="C114" s="385">
        <v>1</v>
      </c>
      <c r="D114" s="386">
        <v>2405</v>
      </c>
      <c r="E114" s="244" t="s">
        <v>3466</v>
      </c>
      <c r="F114" s="244">
        <v>0</v>
      </c>
      <c r="G114" s="244">
        <v>167389.57</v>
      </c>
      <c r="H114" s="244">
        <v>-167389.57</v>
      </c>
      <c r="I114" s="244">
        <v>0</v>
      </c>
    </row>
    <row r="115" spans="1:9">
      <c r="A115" s="244" t="s">
        <v>2125</v>
      </c>
      <c r="B115" s="383" t="s">
        <v>82</v>
      </c>
      <c r="C115" s="385">
        <v>1</v>
      </c>
      <c r="D115" s="386">
        <v>2406</v>
      </c>
      <c r="E115" s="244" t="s">
        <v>3466</v>
      </c>
      <c r="F115" s="244">
        <v>0</v>
      </c>
      <c r="G115" s="244">
        <v>17612.11</v>
      </c>
      <c r="H115" s="244">
        <v>-17612.11</v>
      </c>
      <c r="I115" s="244">
        <v>0</v>
      </c>
    </row>
    <row r="116" spans="1:9">
      <c r="A116" s="244" t="s">
        <v>2126</v>
      </c>
      <c r="B116" s="383" t="s">
        <v>82</v>
      </c>
      <c r="C116" s="385">
        <v>1</v>
      </c>
      <c r="D116" s="386">
        <v>2431</v>
      </c>
      <c r="E116" s="244" t="s">
        <v>3467</v>
      </c>
      <c r="F116" s="244">
        <v>0</v>
      </c>
      <c r="G116" s="244">
        <v>67702.69</v>
      </c>
      <c r="H116" s="244">
        <v>-67702.69</v>
      </c>
      <c r="I116" s="244">
        <v>0</v>
      </c>
    </row>
    <row r="117" spans="1:9">
      <c r="A117" s="244" t="s">
        <v>764</v>
      </c>
      <c r="B117" s="383" t="s">
        <v>82</v>
      </c>
      <c r="C117" s="385">
        <v>1</v>
      </c>
      <c r="D117" s="386">
        <v>2441</v>
      </c>
      <c r="E117" s="244" t="s">
        <v>2921</v>
      </c>
      <c r="F117" s="244">
        <v>2184.81</v>
      </c>
      <c r="G117" s="244">
        <v>6548.71</v>
      </c>
      <c r="H117" s="244">
        <v>-6750.33</v>
      </c>
      <c r="I117" s="244">
        <v>1983.19</v>
      </c>
    </row>
    <row r="118" spans="1:9">
      <c r="A118" s="244" t="s">
        <v>785</v>
      </c>
      <c r="B118" s="383" t="s">
        <v>82</v>
      </c>
      <c r="C118" s="385">
        <v>1</v>
      </c>
      <c r="D118" s="386">
        <v>2519</v>
      </c>
      <c r="E118" s="244" t="s">
        <v>2922</v>
      </c>
      <c r="F118" s="244">
        <v>822.04</v>
      </c>
      <c r="G118" s="244">
        <v>1188.99</v>
      </c>
      <c r="H118" s="244">
        <v>-1188.99</v>
      </c>
      <c r="I118" s="244">
        <v>822.04</v>
      </c>
    </row>
    <row r="119" spans="1:9">
      <c r="A119" s="244" t="s">
        <v>2132</v>
      </c>
      <c r="B119" s="383" t="s">
        <v>82</v>
      </c>
      <c r="C119" s="385">
        <v>1</v>
      </c>
      <c r="D119" s="386">
        <v>2550</v>
      </c>
      <c r="E119" s="244" t="s">
        <v>3468</v>
      </c>
      <c r="F119" s="244">
        <v>0</v>
      </c>
      <c r="G119" s="244">
        <v>334237.40000000002</v>
      </c>
      <c r="H119" s="244">
        <v>-334237.40000000002</v>
      </c>
      <c r="I119" s="244">
        <v>0</v>
      </c>
    </row>
    <row r="120" spans="1:9">
      <c r="A120" s="244" t="s">
        <v>805</v>
      </c>
      <c r="B120" s="383" t="s">
        <v>82</v>
      </c>
      <c r="C120" s="385">
        <v>1</v>
      </c>
      <c r="D120" s="386">
        <v>2585</v>
      </c>
      <c r="E120" s="244" t="s">
        <v>2134</v>
      </c>
      <c r="F120" s="244">
        <v>1784111.72</v>
      </c>
      <c r="G120" s="244">
        <v>1526172.86</v>
      </c>
      <c r="H120" s="244">
        <v>-1778752.75</v>
      </c>
      <c r="I120" s="244">
        <v>1531531.83</v>
      </c>
    </row>
    <row r="121" spans="1:9">
      <c r="A121" s="244" t="s">
        <v>2135</v>
      </c>
      <c r="B121" s="383" t="s">
        <v>82</v>
      </c>
      <c r="C121" s="385">
        <v>1</v>
      </c>
      <c r="D121" s="386">
        <v>2643</v>
      </c>
      <c r="E121" s="244" t="s">
        <v>3469</v>
      </c>
      <c r="F121" s="244">
        <v>0</v>
      </c>
      <c r="G121" s="244">
        <v>93.94</v>
      </c>
      <c r="H121" s="244">
        <v>-93.94</v>
      </c>
      <c r="I121" s="244">
        <v>0</v>
      </c>
    </row>
    <row r="122" spans="1:9">
      <c r="A122" s="244" t="s">
        <v>825</v>
      </c>
      <c r="B122" s="383" t="s">
        <v>82</v>
      </c>
      <c r="C122" s="385">
        <v>1</v>
      </c>
      <c r="D122" s="386">
        <v>2656</v>
      </c>
      <c r="E122" s="244" t="s">
        <v>2923</v>
      </c>
      <c r="F122" s="244">
        <v>5511.27</v>
      </c>
      <c r="G122" s="244">
        <v>5930.99</v>
      </c>
      <c r="H122" s="244">
        <v>-5511.27</v>
      </c>
      <c r="I122" s="244">
        <v>5930.99</v>
      </c>
    </row>
    <row r="123" spans="1:9">
      <c r="A123" s="244" t="s">
        <v>830</v>
      </c>
      <c r="B123" s="383" t="s">
        <v>82</v>
      </c>
      <c r="C123" s="385">
        <v>1</v>
      </c>
      <c r="D123" s="386">
        <v>2673</v>
      </c>
      <c r="E123" s="244" t="s">
        <v>2137</v>
      </c>
      <c r="F123" s="244">
        <v>0</v>
      </c>
      <c r="G123" s="244">
        <v>2020.7</v>
      </c>
      <c r="H123" s="244">
        <v>0</v>
      </c>
      <c r="I123" s="244">
        <v>2020.7</v>
      </c>
    </row>
    <row r="124" spans="1:9">
      <c r="A124" s="244" t="s">
        <v>831</v>
      </c>
      <c r="B124" s="383" t="s">
        <v>82</v>
      </c>
      <c r="C124" s="385">
        <v>1</v>
      </c>
      <c r="D124" s="386">
        <v>2674</v>
      </c>
      <c r="E124" s="244" t="s">
        <v>2924</v>
      </c>
      <c r="F124" s="244">
        <v>0</v>
      </c>
      <c r="G124" s="244">
        <v>659.35</v>
      </c>
      <c r="H124" s="244">
        <v>-659.35</v>
      </c>
      <c r="I124" s="244">
        <v>0</v>
      </c>
    </row>
    <row r="125" spans="1:9">
      <c r="A125" s="244" t="s">
        <v>858</v>
      </c>
      <c r="B125" s="383" t="s">
        <v>82</v>
      </c>
      <c r="C125" s="385">
        <v>1</v>
      </c>
      <c r="D125" s="386">
        <v>2724</v>
      </c>
      <c r="E125" s="244" t="s">
        <v>2925</v>
      </c>
      <c r="F125" s="244">
        <v>1684.33</v>
      </c>
      <c r="G125" s="244">
        <v>3326.38</v>
      </c>
      <c r="H125" s="244">
        <v>-3326.38</v>
      </c>
      <c r="I125" s="244">
        <v>1684.33</v>
      </c>
    </row>
    <row r="126" spans="1:9">
      <c r="A126" s="244" t="s">
        <v>990</v>
      </c>
      <c r="B126" s="383" t="s">
        <v>82</v>
      </c>
      <c r="C126" s="385">
        <v>1</v>
      </c>
      <c r="D126" s="386">
        <v>2726</v>
      </c>
      <c r="E126" s="244" t="s">
        <v>2141</v>
      </c>
      <c r="F126" s="244">
        <v>0</v>
      </c>
      <c r="G126" s="244">
        <v>36450</v>
      </c>
      <c r="H126" s="244">
        <v>0</v>
      </c>
      <c r="I126" s="244">
        <v>36450</v>
      </c>
    </row>
    <row r="127" spans="1:9">
      <c r="A127" s="244" t="s">
        <v>1003</v>
      </c>
      <c r="B127" s="383" t="s">
        <v>82</v>
      </c>
      <c r="C127" s="385">
        <v>1</v>
      </c>
      <c r="D127" s="386">
        <v>2738</v>
      </c>
      <c r="E127" s="244" t="s">
        <v>3414</v>
      </c>
      <c r="F127" s="244">
        <v>0</v>
      </c>
      <c r="G127" s="244">
        <v>165320.44</v>
      </c>
      <c r="H127" s="244">
        <v>-162922.45000000001</v>
      </c>
      <c r="I127" s="244">
        <v>2397.9899999999998</v>
      </c>
    </row>
    <row r="128" spans="1:9">
      <c r="A128" s="244" t="s">
        <v>863</v>
      </c>
      <c r="B128" s="383" t="s">
        <v>82</v>
      </c>
      <c r="C128" s="385">
        <v>1</v>
      </c>
      <c r="D128" s="386">
        <v>2754</v>
      </c>
      <c r="E128" s="244" t="s">
        <v>2926</v>
      </c>
      <c r="F128" s="244">
        <v>2697.61</v>
      </c>
      <c r="G128" s="244">
        <v>8367.02</v>
      </c>
      <c r="H128" s="244">
        <v>-7409.35</v>
      </c>
      <c r="I128" s="244">
        <v>3655.28</v>
      </c>
    </row>
    <row r="129" spans="1:9">
      <c r="A129" s="244" t="s">
        <v>964</v>
      </c>
      <c r="B129" s="383" t="s">
        <v>82</v>
      </c>
      <c r="C129" s="385">
        <v>1</v>
      </c>
      <c r="D129" s="386">
        <v>2782</v>
      </c>
      <c r="E129" s="244" t="s">
        <v>3415</v>
      </c>
      <c r="F129" s="244">
        <v>490.86</v>
      </c>
      <c r="G129" s="244">
        <v>0</v>
      </c>
      <c r="H129" s="244">
        <v>-490.86</v>
      </c>
      <c r="I129" s="244">
        <v>0</v>
      </c>
    </row>
    <row r="130" spans="1:9">
      <c r="A130" s="244" t="s">
        <v>2143</v>
      </c>
      <c r="B130" s="383" t="s">
        <v>82</v>
      </c>
      <c r="C130" s="385">
        <v>1</v>
      </c>
      <c r="D130" s="386">
        <v>2784</v>
      </c>
      <c r="E130" s="244" t="s">
        <v>2927</v>
      </c>
      <c r="F130" s="244">
        <v>0</v>
      </c>
      <c r="G130" s="244">
        <v>16154.95</v>
      </c>
      <c r="H130" s="244">
        <v>0</v>
      </c>
      <c r="I130" s="244">
        <v>16154.95</v>
      </c>
    </row>
    <row r="131" spans="1:9">
      <c r="A131" s="244" t="s">
        <v>880</v>
      </c>
      <c r="B131" s="383" t="s">
        <v>82</v>
      </c>
      <c r="C131" s="385">
        <v>1</v>
      </c>
      <c r="D131" s="386">
        <v>2791</v>
      </c>
      <c r="E131" s="244" t="s">
        <v>2144</v>
      </c>
      <c r="F131" s="244">
        <v>152026.38</v>
      </c>
      <c r="G131" s="244">
        <v>213524.19</v>
      </c>
      <c r="H131" s="244">
        <v>-213524.34</v>
      </c>
      <c r="I131" s="244">
        <v>152026.23000000001</v>
      </c>
    </row>
    <row r="132" spans="1:9">
      <c r="A132" s="244" t="s">
        <v>881</v>
      </c>
      <c r="B132" s="383" t="s">
        <v>82</v>
      </c>
      <c r="C132" s="385">
        <v>1</v>
      </c>
      <c r="D132" s="386">
        <v>2795</v>
      </c>
      <c r="E132" s="244" t="s">
        <v>2928</v>
      </c>
      <c r="F132" s="244">
        <v>1150.05</v>
      </c>
      <c r="G132" s="244">
        <v>0</v>
      </c>
      <c r="H132" s="244">
        <v>-1150.05</v>
      </c>
      <c r="I132" s="244">
        <v>0</v>
      </c>
    </row>
    <row r="133" spans="1:9">
      <c r="A133" s="244" t="s">
        <v>2145</v>
      </c>
      <c r="B133" s="383" t="s">
        <v>82</v>
      </c>
      <c r="C133" s="385">
        <v>1</v>
      </c>
      <c r="D133" s="386">
        <v>2817</v>
      </c>
      <c r="E133" s="244" t="s">
        <v>3416</v>
      </c>
      <c r="F133" s="244">
        <v>4738.5</v>
      </c>
      <c r="G133" s="244">
        <v>0</v>
      </c>
      <c r="H133" s="244">
        <v>-4738.5</v>
      </c>
      <c r="I133" s="244">
        <v>0</v>
      </c>
    </row>
    <row r="134" spans="1:9">
      <c r="A134" s="244" t="s">
        <v>894</v>
      </c>
      <c r="B134" s="383" t="s">
        <v>82</v>
      </c>
      <c r="C134" s="385">
        <v>1</v>
      </c>
      <c r="D134" s="386">
        <v>2846</v>
      </c>
      <c r="E134" s="244" t="s">
        <v>2929</v>
      </c>
      <c r="F134" s="244">
        <v>862.38</v>
      </c>
      <c r="G134" s="244">
        <v>1278.53</v>
      </c>
      <c r="H134" s="244">
        <v>-1278.53</v>
      </c>
      <c r="I134" s="244">
        <v>862.38</v>
      </c>
    </row>
    <row r="135" spans="1:9">
      <c r="A135" s="244" t="s">
        <v>976</v>
      </c>
      <c r="B135" s="383" t="s">
        <v>82</v>
      </c>
      <c r="C135" s="385">
        <v>1</v>
      </c>
      <c r="D135" s="386">
        <v>2848</v>
      </c>
      <c r="E135" s="244" t="s">
        <v>2147</v>
      </c>
      <c r="F135" s="244">
        <v>0</v>
      </c>
      <c r="G135" s="244">
        <v>14337</v>
      </c>
      <c r="H135" s="244">
        <v>0</v>
      </c>
      <c r="I135" s="244">
        <v>14337</v>
      </c>
    </row>
    <row r="136" spans="1:9">
      <c r="A136" s="244" t="s">
        <v>903</v>
      </c>
      <c r="B136" s="383" t="s">
        <v>82</v>
      </c>
      <c r="C136" s="385">
        <v>1</v>
      </c>
      <c r="D136" s="386">
        <v>2874</v>
      </c>
      <c r="E136" s="244" t="s">
        <v>2931</v>
      </c>
      <c r="F136" s="244">
        <v>4467.34</v>
      </c>
      <c r="G136" s="244">
        <v>4207.4399999999996</v>
      </c>
      <c r="H136" s="244">
        <v>-7679.45</v>
      </c>
      <c r="I136" s="244">
        <v>995.33</v>
      </c>
    </row>
    <row r="137" spans="1:9">
      <c r="A137" s="244" t="s">
        <v>1004</v>
      </c>
      <c r="B137" s="383" t="s">
        <v>82</v>
      </c>
      <c r="C137" s="385">
        <v>1</v>
      </c>
      <c r="D137" s="386">
        <v>2962</v>
      </c>
      <c r="E137" s="244" t="s">
        <v>2932</v>
      </c>
      <c r="F137" s="244">
        <v>2974</v>
      </c>
      <c r="G137" s="244">
        <v>0</v>
      </c>
      <c r="H137" s="244">
        <v>0</v>
      </c>
      <c r="I137" s="244">
        <v>2974</v>
      </c>
    </row>
    <row r="138" spans="1:9">
      <c r="A138" s="244" t="s">
        <v>1811</v>
      </c>
      <c r="B138" s="383" t="s">
        <v>82</v>
      </c>
      <c r="C138" s="385">
        <v>1</v>
      </c>
      <c r="D138" s="386">
        <v>2970</v>
      </c>
      <c r="E138" s="244" t="s">
        <v>2933</v>
      </c>
      <c r="F138" s="244">
        <v>0</v>
      </c>
      <c r="G138" s="244">
        <v>98006.95</v>
      </c>
      <c r="H138" s="244">
        <v>-93224.41</v>
      </c>
      <c r="I138" s="244">
        <v>4782.54</v>
      </c>
    </row>
    <row r="139" spans="1:9">
      <c r="A139" s="244" t="s">
        <v>2159</v>
      </c>
      <c r="B139" s="383" t="s">
        <v>82</v>
      </c>
      <c r="C139" s="385">
        <v>1</v>
      </c>
      <c r="D139" s="386">
        <v>2999</v>
      </c>
      <c r="E139" s="244" t="s">
        <v>3470</v>
      </c>
      <c r="F139" s="244">
        <v>0</v>
      </c>
      <c r="G139" s="244">
        <v>52.5</v>
      </c>
      <c r="H139" s="244">
        <v>-52.5</v>
      </c>
      <c r="I139" s="244">
        <v>0</v>
      </c>
    </row>
    <row r="140" spans="1:9">
      <c r="A140" s="244" t="s">
        <v>1857</v>
      </c>
      <c r="B140" s="383" t="s">
        <v>82</v>
      </c>
      <c r="C140" s="385">
        <v>1</v>
      </c>
      <c r="D140" s="386">
        <v>3796</v>
      </c>
      <c r="E140" s="244" t="s">
        <v>2162</v>
      </c>
      <c r="F140" s="244">
        <v>46.97</v>
      </c>
      <c r="G140" s="244">
        <v>0</v>
      </c>
      <c r="H140" s="244">
        <v>0</v>
      </c>
      <c r="I140" s="244">
        <v>46.97</v>
      </c>
    </row>
    <row r="141" spans="1:9">
      <c r="A141" s="244" t="s">
        <v>1859</v>
      </c>
      <c r="B141" s="383" t="s">
        <v>82</v>
      </c>
      <c r="C141" s="385">
        <v>1</v>
      </c>
      <c r="D141" s="386">
        <v>3798</v>
      </c>
      <c r="E141" s="244" t="s">
        <v>2164</v>
      </c>
      <c r="F141" s="244">
        <v>1634.4</v>
      </c>
      <c r="G141" s="244">
        <v>1549.85</v>
      </c>
      <c r="H141" s="244">
        <v>-900</v>
      </c>
      <c r="I141" s="244">
        <v>2284.25</v>
      </c>
    </row>
    <row r="142" spans="1:9">
      <c r="A142" s="244" t="s">
        <v>1901</v>
      </c>
      <c r="B142" s="383" t="s">
        <v>82</v>
      </c>
      <c r="C142" s="385">
        <v>1</v>
      </c>
      <c r="D142" s="386">
        <v>3808</v>
      </c>
      <c r="E142" s="244" t="s">
        <v>2936</v>
      </c>
      <c r="F142" s="244">
        <v>46.97</v>
      </c>
      <c r="G142" s="244">
        <v>0</v>
      </c>
      <c r="H142" s="244">
        <v>-46.97</v>
      </c>
      <c r="I142" s="244">
        <v>0</v>
      </c>
    </row>
    <row r="143" spans="1:9">
      <c r="A143" s="244" t="s">
        <v>2168</v>
      </c>
      <c r="B143" s="383" t="s">
        <v>82</v>
      </c>
      <c r="C143" s="385">
        <v>1</v>
      </c>
      <c r="D143" s="386">
        <v>3824</v>
      </c>
      <c r="E143" s="244" t="s">
        <v>2937</v>
      </c>
      <c r="F143" s="244">
        <v>28223.98</v>
      </c>
      <c r="G143" s="244">
        <v>0</v>
      </c>
      <c r="H143" s="244">
        <v>-28223.98</v>
      </c>
      <c r="I143" s="244">
        <v>0</v>
      </c>
    </row>
    <row r="144" spans="1:9">
      <c r="A144" s="244" t="s">
        <v>2171</v>
      </c>
      <c r="B144" s="383" t="s">
        <v>82</v>
      </c>
      <c r="C144" s="385">
        <v>1</v>
      </c>
      <c r="D144" s="386">
        <v>3841</v>
      </c>
      <c r="E144" s="244" t="s">
        <v>3418</v>
      </c>
      <c r="F144" s="244">
        <v>29504.36</v>
      </c>
      <c r="G144" s="244">
        <v>0</v>
      </c>
      <c r="H144" s="244">
        <v>0</v>
      </c>
      <c r="I144" s="244">
        <v>29504.36</v>
      </c>
    </row>
    <row r="145" spans="1:9">
      <c r="A145" s="244" t="s">
        <v>3386</v>
      </c>
      <c r="B145" s="383" t="s">
        <v>82</v>
      </c>
      <c r="C145" s="385">
        <v>1</v>
      </c>
      <c r="D145" s="386">
        <v>3846</v>
      </c>
      <c r="E145" s="244" t="s">
        <v>3387</v>
      </c>
      <c r="F145" s="244">
        <v>1641.7</v>
      </c>
      <c r="G145" s="244">
        <v>636.17999999999995</v>
      </c>
      <c r="H145" s="244">
        <v>-2277.88</v>
      </c>
      <c r="I145" s="244">
        <v>0</v>
      </c>
    </row>
    <row r="146" spans="1:9">
      <c r="A146" s="244" t="s">
        <v>3389</v>
      </c>
      <c r="B146" s="383" t="s">
        <v>82</v>
      </c>
      <c r="C146" s="385">
        <v>1</v>
      </c>
      <c r="D146" s="386">
        <v>3851</v>
      </c>
      <c r="E146" s="244" t="s">
        <v>3421</v>
      </c>
      <c r="F146" s="244">
        <v>85188.160000000003</v>
      </c>
      <c r="G146" s="244">
        <v>102051.84</v>
      </c>
      <c r="H146" s="244">
        <v>-85188.160000000003</v>
      </c>
      <c r="I146" s="244">
        <v>102051.84</v>
      </c>
    </row>
    <row r="147" spans="1:9">
      <c r="A147" s="244" t="s">
        <v>3471</v>
      </c>
      <c r="B147" s="383" t="s">
        <v>82</v>
      </c>
      <c r="C147" s="385">
        <v>1</v>
      </c>
      <c r="D147" s="386">
        <v>3859</v>
      </c>
      <c r="E147" s="244" t="s">
        <v>3472</v>
      </c>
      <c r="F147" s="244">
        <v>0</v>
      </c>
      <c r="G147" s="244">
        <v>724.8</v>
      </c>
      <c r="H147" s="244">
        <v>-688.58</v>
      </c>
      <c r="I147" s="244">
        <v>36.22</v>
      </c>
    </row>
    <row r="148" spans="1:9">
      <c r="A148" s="244" t="s">
        <v>91</v>
      </c>
      <c r="B148" s="383" t="s">
        <v>77</v>
      </c>
      <c r="C148" s="385">
        <v>1</v>
      </c>
      <c r="D148" s="386">
        <v>1514</v>
      </c>
      <c r="E148" s="244" t="s">
        <v>2939</v>
      </c>
      <c r="F148" s="244">
        <v>790141</v>
      </c>
      <c r="G148" s="244">
        <v>5271555.3</v>
      </c>
      <c r="H148" s="244">
        <v>-5662434.6600000001</v>
      </c>
      <c r="I148" s="244">
        <v>399261.64</v>
      </c>
    </row>
    <row r="149" spans="1:9">
      <c r="A149" s="244" t="s">
        <v>705</v>
      </c>
      <c r="B149" s="383" t="s">
        <v>82</v>
      </c>
      <c r="C149" s="385">
        <v>1</v>
      </c>
      <c r="D149" s="386">
        <v>1525</v>
      </c>
      <c r="E149" s="244" t="s">
        <v>2940</v>
      </c>
      <c r="F149" s="244">
        <v>790141</v>
      </c>
      <c r="G149" s="244">
        <v>5271555.3</v>
      </c>
      <c r="H149" s="244">
        <v>-5662434.6600000001</v>
      </c>
      <c r="I149" s="244">
        <v>399261.64</v>
      </c>
    </row>
    <row r="150" spans="1:9">
      <c r="A150" s="244" t="s">
        <v>93</v>
      </c>
      <c r="B150" s="383" t="s">
        <v>77</v>
      </c>
      <c r="C150" s="385">
        <v>1</v>
      </c>
      <c r="D150" s="386">
        <v>234</v>
      </c>
      <c r="E150" s="244" t="s">
        <v>1</v>
      </c>
      <c r="F150" s="244">
        <v>144375.75</v>
      </c>
      <c r="G150" s="244">
        <v>36199.61</v>
      </c>
      <c r="H150" s="244">
        <v>-20837.71</v>
      </c>
      <c r="I150" s="244">
        <v>159737.65</v>
      </c>
    </row>
    <row r="151" spans="1:9">
      <c r="A151" s="244" t="s">
        <v>94</v>
      </c>
      <c r="B151" s="383" t="s">
        <v>82</v>
      </c>
      <c r="C151" s="385">
        <v>1</v>
      </c>
      <c r="D151" s="386">
        <v>235</v>
      </c>
      <c r="E151" s="244" t="s">
        <v>2941</v>
      </c>
      <c r="F151" s="244">
        <v>144375.75</v>
      </c>
      <c r="G151" s="244">
        <v>36199.61</v>
      </c>
      <c r="H151" s="244">
        <v>-20837.71</v>
      </c>
      <c r="I151" s="244">
        <v>159737.65</v>
      </c>
    </row>
    <row r="152" spans="1:9">
      <c r="A152" s="244" t="s">
        <v>95</v>
      </c>
      <c r="B152" s="383" t="s">
        <v>77</v>
      </c>
      <c r="C152" s="385">
        <v>1</v>
      </c>
      <c r="D152" s="386">
        <v>236</v>
      </c>
      <c r="E152" s="244" t="s">
        <v>2175</v>
      </c>
      <c r="F152" s="244">
        <v>3393046.5</v>
      </c>
      <c r="G152" s="244">
        <v>1022528.85</v>
      </c>
      <c r="H152" s="244">
        <v>-1064773.3600000001</v>
      </c>
      <c r="I152" s="244">
        <v>3350801.99</v>
      </c>
    </row>
    <row r="153" spans="1:9">
      <c r="A153" s="244" t="s">
        <v>96</v>
      </c>
      <c r="B153" s="383" t="s">
        <v>77</v>
      </c>
      <c r="C153" s="385">
        <v>1</v>
      </c>
      <c r="D153" s="386">
        <v>237</v>
      </c>
      <c r="E153" s="244" t="s">
        <v>2942</v>
      </c>
      <c r="F153" s="244">
        <v>143949.97</v>
      </c>
      <c r="G153" s="244">
        <v>966243.07</v>
      </c>
      <c r="H153" s="244">
        <v>-1011225.29</v>
      </c>
      <c r="I153" s="244">
        <v>98967.75</v>
      </c>
    </row>
    <row r="154" spans="1:9">
      <c r="A154" s="244" t="s">
        <v>97</v>
      </c>
      <c r="B154" s="383" t="s">
        <v>82</v>
      </c>
      <c r="C154" s="385">
        <v>1</v>
      </c>
      <c r="D154" s="386">
        <v>238</v>
      </c>
      <c r="E154" s="244" t="s">
        <v>2943</v>
      </c>
      <c r="F154" s="244">
        <v>0</v>
      </c>
      <c r="G154" s="244">
        <v>863950.73</v>
      </c>
      <c r="H154" s="244">
        <v>-863950.73</v>
      </c>
      <c r="I154" s="244">
        <v>0</v>
      </c>
    </row>
    <row r="155" spans="1:9">
      <c r="A155" s="244" t="s">
        <v>98</v>
      </c>
      <c r="B155" s="383" t="s">
        <v>82</v>
      </c>
      <c r="C155" s="385">
        <v>1</v>
      </c>
      <c r="D155" s="386">
        <v>239</v>
      </c>
      <c r="E155" s="244" t="s">
        <v>2944</v>
      </c>
      <c r="F155" s="244">
        <v>120232.13</v>
      </c>
      <c r="G155" s="244">
        <v>70738.37</v>
      </c>
      <c r="H155" s="244">
        <v>-120232.13</v>
      </c>
      <c r="I155" s="244">
        <v>70738.37</v>
      </c>
    </row>
    <row r="156" spans="1:9">
      <c r="A156" s="244" t="s">
        <v>904</v>
      </c>
      <c r="B156" s="383" t="s">
        <v>82</v>
      </c>
      <c r="C156" s="385">
        <v>1</v>
      </c>
      <c r="D156" s="386">
        <v>240</v>
      </c>
      <c r="E156" s="244" t="s">
        <v>3422</v>
      </c>
      <c r="F156" s="244">
        <v>4718.74</v>
      </c>
      <c r="G156" s="244">
        <v>4910.05</v>
      </c>
      <c r="H156" s="244">
        <v>0</v>
      </c>
      <c r="I156" s="244">
        <v>9628.7900000000009</v>
      </c>
    </row>
    <row r="157" spans="1:9">
      <c r="A157" s="244" t="s">
        <v>446</v>
      </c>
      <c r="B157" s="383" t="s">
        <v>82</v>
      </c>
      <c r="C157" s="385">
        <v>1</v>
      </c>
      <c r="D157" s="386">
        <v>241</v>
      </c>
      <c r="E157" s="244" t="s">
        <v>2945</v>
      </c>
      <c r="F157" s="244">
        <v>0</v>
      </c>
      <c r="G157" s="244">
        <v>7718.88</v>
      </c>
      <c r="H157" s="244">
        <v>-7718.88</v>
      </c>
      <c r="I157" s="244">
        <v>0</v>
      </c>
    </row>
    <row r="158" spans="1:9">
      <c r="A158" s="244" t="s">
        <v>769</v>
      </c>
      <c r="B158" s="383" t="s">
        <v>82</v>
      </c>
      <c r="C158" s="385">
        <v>1</v>
      </c>
      <c r="D158" s="386">
        <v>2452</v>
      </c>
      <c r="E158" s="244" t="s">
        <v>2946</v>
      </c>
      <c r="F158" s="244">
        <v>18999.099999999999</v>
      </c>
      <c r="G158" s="244">
        <v>18925.04</v>
      </c>
      <c r="H158" s="244">
        <v>-19323.55</v>
      </c>
      <c r="I158" s="244">
        <v>18600.59</v>
      </c>
    </row>
    <row r="159" spans="1:9">
      <c r="A159" s="244" t="s">
        <v>99</v>
      </c>
      <c r="B159" s="383" t="s">
        <v>77</v>
      </c>
      <c r="C159" s="385">
        <v>1</v>
      </c>
      <c r="D159" s="386">
        <v>247</v>
      </c>
      <c r="E159" s="244" t="s">
        <v>2947</v>
      </c>
      <c r="F159" s="244">
        <v>3249096.53</v>
      </c>
      <c r="G159" s="244">
        <v>56285.78</v>
      </c>
      <c r="H159" s="244">
        <v>-53548.07</v>
      </c>
      <c r="I159" s="244">
        <v>3251834.24</v>
      </c>
    </row>
    <row r="160" spans="1:9">
      <c r="A160" s="244" t="s">
        <v>100</v>
      </c>
      <c r="B160" s="383" t="s">
        <v>82</v>
      </c>
      <c r="C160" s="385">
        <v>1</v>
      </c>
      <c r="D160" s="386">
        <v>248</v>
      </c>
      <c r="E160" s="244" t="s">
        <v>2948</v>
      </c>
      <c r="F160" s="244">
        <v>3122960.64</v>
      </c>
      <c r="G160" s="244">
        <v>0</v>
      </c>
      <c r="H160" s="244">
        <v>0</v>
      </c>
      <c r="I160" s="244">
        <v>3122960.64</v>
      </c>
    </row>
    <row r="161" spans="1:9">
      <c r="A161" s="244" t="s">
        <v>370</v>
      </c>
      <c r="B161" s="383" t="s">
        <v>82</v>
      </c>
      <c r="C161" s="385">
        <v>1</v>
      </c>
      <c r="D161" s="386">
        <v>1834</v>
      </c>
      <c r="E161" s="244" t="s">
        <v>2183</v>
      </c>
      <c r="F161" s="244">
        <v>2250</v>
      </c>
      <c r="G161" s="244">
        <v>0</v>
      </c>
      <c r="H161" s="244">
        <v>0</v>
      </c>
      <c r="I161" s="244">
        <v>2250</v>
      </c>
    </row>
    <row r="162" spans="1:9">
      <c r="A162" s="244" t="s">
        <v>388</v>
      </c>
      <c r="B162" s="383" t="s">
        <v>82</v>
      </c>
      <c r="C162" s="385">
        <v>1</v>
      </c>
      <c r="D162" s="386">
        <v>1927</v>
      </c>
      <c r="E162" s="244" t="s">
        <v>2947</v>
      </c>
      <c r="F162" s="244">
        <v>11.44</v>
      </c>
      <c r="G162" s="244">
        <v>0</v>
      </c>
      <c r="H162" s="244">
        <v>0</v>
      </c>
      <c r="I162" s="244">
        <v>11.44</v>
      </c>
    </row>
    <row r="163" spans="1:9">
      <c r="A163" s="244" t="s">
        <v>839</v>
      </c>
      <c r="B163" s="383" t="s">
        <v>82</v>
      </c>
      <c r="C163" s="385">
        <v>1</v>
      </c>
      <c r="D163" s="386">
        <v>2157</v>
      </c>
      <c r="E163" s="244" t="s">
        <v>2949</v>
      </c>
      <c r="F163" s="244">
        <v>47957.51</v>
      </c>
      <c r="G163" s="244">
        <v>49597.11</v>
      </c>
      <c r="H163" s="244">
        <v>-49066.02</v>
      </c>
      <c r="I163" s="244">
        <v>48488.6</v>
      </c>
    </row>
    <row r="164" spans="1:9">
      <c r="A164" s="244" t="s">
        <v>770</v>
      </c>
      <c r="B164" s="383" t="s">
        <v>82</v>
      </c>
      <c r="C164" s="385">
        <v>1</v>
      </c>
      <c r="D164" s="386">
        <v>2459</v>
      </c>
      <c r="E164" s="244" t="s">
        <v>2950</v>
      </c>
      <c r="F164" s="244">
        <v>70844.600000000006</v>
      </c>
      <c r="G164" s="244">
        <v>0</v>
      </c>
      <c r="H164" s="244">
        <v>0</v>
      </c>
      <c r="I164" s="244">
        <v>70844.600000000006</v>
      </c>
    </row>
    <row r="165" spans="1:9">
      <c r="A165" s="244" t="s">
        <v>832</v>
      </c>
      <c r="B165" s="383" t="s">
        <v>82</v>
      </c>
      <c r="C165" s="385">
        <v>1</v>
      </c>
      <c r="D165" s="386">
        <v>2504</v>
      </c>
      <c r="E165" s="244" t="s">
        <v>2951</v>
      </c>
      <c r="F165" s="244">
        <v>4482.05</v>
      </c>
      <c r="G165" s="244">
        <v>6111.89</v>
      </c>
      <c r="H165" s="244">
        <v>-4482.05</v>
      </c>
      <c r="I165" s="244">
        <v>6111.89</v>
      </c>
    </row>
    <row r="166" spans="1:9">
      <c r="A166" s="244" t="s">
        <v>1005</v>
      </c>
      <c r="B166" s="383" t="s">
        <v>82</v>
      </c>
      <c r="C166" s="385">
        <v>1</v>
      </c>
      <c r="D166" s="386">
        <v>2979</v>
      </c>
      <c r="E166" s="244" t="s">
        <v>2952</v>
      </c>
      <c r="F166" s="244">
        <v>590.29</v>
      </c>
      <c r="G166" s="244">
        <v>576.78</v>
      </c>
      <c r="H166" s="244">
        <v>0</v>
      </c>
      <c r="I166" s="244">
        <v>1167.07</v>
      </c>
    </row>
    <row r="167" spans="1:9">
      <c r="A167" s="244" t="s">
        <v>101</v>
      </c>
      <c r="B167" s="383" t="s">
        <v>77</v>
      </c>
      <c r="C167" s="385">
        <v>1</v>
      </c>
      <c r="D167" s="386">
        <v>255</v>
      </c>
      <c r="E167" s="244" t="s">
        <v>2953</v>
      </c>
      <c r="F167" s="244">
        <v>11711280.300000001</v>
      </c>
      <c r="G167" s="244">
        <v>776814.62</v>
      </c>
      <c r="H167" s="244">
        <v>-771135.7</v>
      </c>
      <c r="I167" s="244">
        <v>11716959.220000001</v>
      </c>
    </row>
    <row r="168" spans="1:9">
      <c r="A168" s="244" t="s">
        <v>102</v>
      </c>
      <c r="B168" s="383" t="s">
        <v>82</v>
      </c>
      <c r="C168" s="385">
        <v>1</v>
      </c>
      <c r="D168" s="386">
        <v>256</v>
      </c>
      <c r="E168" s="244" t="s">
        <v>404</v>
      </c>
      <c r="F168" s="244">
        <v>7603.25</v>
      </c>
      <c r="G168" s="244">
        <v>0</v>
      </c>
      <c r="H168" s="244">
        <v>0</v>
      </c>
      <c r="I168" s="244">
        <v>7603.25</v>
      </c>
    </row>
    <row r="169" spans="1:9">
      <c r="A169" s="244" t="s">
        <v>103</v>
      </c>
      <c r="B169" s="383" t="s">
        <v>82</v>
      </c>
      <c r="C169" s="385">
        <v>1</v>
      </c>
      <c r="D169" s="386">
        <v>257</v>
      </c>
      <c r="E169" s="244" t="s">
        <v>2190</v>
      </c>
      <c r="F169" s="244">
        <v>0</v>
      </c>
      <c r="G169" s="244">
        <v>22943.84</v>
      </c>
      <c r="H169" s="244">
        <v>-22943.84</v>
      </c>
      <c r="I169" s="244">
        <v>0</v>
      </c>
    </row>
    <row r="170" spans="1:9">
      <c r="A170" s="244" t="s">
        <v>104</v>
      </c>
      <c r="B170" s="383" t="s">
        <v>82</v>
      </c>
      <c r="C170" s="385">
        <v>1</v>
      </c>
      <c r="D170" s="386">
        <v>258</v>
      </c>
      <c r="E170" s="244" t="s">
        <v>406</v>
      </c>
      <c r="F170" s="244">
        <v>0</v>
      </c>
      <c r="G170" s="244">
        <v>105895.15</v>
      </c>
      <c r="H170" s="244">
        <v>-105895.15</v>
      </c>
      <c r="I170" s="244">
        <v>0</v>
      </c>
    </row>
    <row r="171" spans="1:9">
      <c r="A171" s="244" t="s">
        <v>105</v>
      </c>
      <c r="B171" s="383" t="s">
        <v>82</v>
      </c>
      <c r="C171" s="385">
        <v>1</v>
      </c>
      <c r="D171" s="386">
        <v>259</v>
      </c>
      <c r="E171" s="244" t="s">
        <v>405</v>
      </c>
      <c r="F171" s="244">
        <v>0</v>
      </c>
      <c r="G171" s="244">
        <v>257823.15</v>
      </c>
      <c r="H171" s="244">
        <v>-257823.15</v>
      </c>
      <c r="I171" s="244">
        <v>0</v>
      </c>
    </row>
    <row r="172" spans="1:9">
      <c r="A172" s="244" t="s">
        <v>106</v>
      </c>
      <c r="B172" s="383" t="s">
        <v>82</v>
      </c>
      <c r="C172" s="385">
        <v>1</v>
      </c>
      <c r="D172" s="386">
        <v>260</v>
      </c>
      <c r="E172" s="244" t="s">
        <v>407</v>
      </c>
      <c r="F172" s="244">
        <v>0</v>
      </c>
      <c r="G172" s="244">
        <v>169922.08</v>
      </c>
      <c r="H172" s="244">
        <v>-169922.08</v>
      </c>
      <c r="I172" s="244">
        <v>0</v>
      </c>
    </row>
    <row r="173" spans="1:9">
      <c r="A173" s="244" t="s">
        <v>107</v>
      </c>
      <c r="B173" s="383" t="s">
        <v>82</v>
      </c>
      <c r="C173" s="385">
        <v>1</v>
      </c>
      <c r="D173" s="386">
        <v>261</v>
      </c>
      <c r="E173" s="244" t="s">
        <v>408</v>
      </c>
      <c r="F173" s="244">
        <v>0</v>
      </c>
      <c r="G173" s="244">
        <v>35298.269999999997</v>
      </c>
      <c r="H173" s="244">
        <v>-35298.269999999997</v>
      </c>
      <c r="I173" s="244">
        <v>0</v>
      </c>
    </row>
    <row r="174" spans="1:9">
      <c r="A174" s="244" t="s">
        <v>108</v>
      </c>
      <c r="B174" s="383" t="s">
        <v>82</v>
      </c>
      <c r="C174" s="385">
        <v>1</v>
      </c>
      <c r="D174" s="386">
        <v>264</v>
      </c>
      <c r="E174" s="244" t="s">
        <v>2954</v>
      </c>
      <c r="F174" s="244">
        <v>10779.42</v>
      </c>
      <c r="G174" s="244">
        <v>0</v>
      </c>
      <c r="H174" s="244">
        <v>0</v>
      </c>
      <c r="I174" s="244">
        <v>10779.42</v>
      </c>
    </row>
    <row r="175" spans="1:9">
      <c r="A175" s="244" t="s">
        <v>109</v>
      </c>
      <c r="B175" s="383" t="s">
        <v>82</v>
      </c>
      <c r="C175" s="385">
        <v>1</v>
      </c>
      <c r="D175" s="386">
        <v>265</v>
      </c>
      <c r="E175" s="244" t="s">
        <v>2191</v>
      </c>
      <c r="F175" s="244">
        <v>9998682.2400000002</v>
      </c>
      <c r="G175" s="244">
        <v>0</v>
      </c>
      <c r="H175" s="244">
        <v>0</v>
      </c>
      <c r="I175" s="244">
        <v>9998682.2400000002</v>
      </c>
    </row>
    <row r="176" spans="1:9">
      <c r="A176" s="244" t="s">
        <v>110</v>
      </c>
      <c r="B176" s="383" t="s">
        <v>82</v>
      </c>
      <c r="C176" s="385">
        <v>1</v>
      </c>
      <c r="D176" s="386">
        <v>266</v>
      </c>
      <c r="E176" s="244" t="s">
        <v>2192</v>
      </c>
      <c r="F176" s="244">
        <v>1605682.37</v>
      </c>
      <c r="G176" s="244">
        <v>0</v>
      </c>
      <c r="H176" s="244">
        <v>0</v>
      </c>
      <c r="I176" s="244">
        <v>1605682.37</v>
      </c>
    </row>
    <row r="177" spans="1:9">
      <c r="A177" s="244" t="s">
        <v>111</v>
      </c>
      <c r="B177" s="383" t="s">
        <v>82</v>
      </c>
      <c r="C177" s="385">
        <v>1</v>
      </c>
      <c r="D177" s="386">
        <v>267</v>
      </c>
      <c r="E177" s="244" t="s">
        <v>2193</v>
      </c>
      <c r="F177" s="244">
        <v>11939.8</v>
      </c>
      <c r="G177" s="244">
        <v>0</v>
      </c>
      <c r="H177" s="244">
        <v>0</v>
      </c>
      <c r="I177" s="244">
        <v>11939.8</v>
      </c>
    </row>
    <row r="178" spans="1:9">
      <c r="A178" s="244" t="s">
        <v>112</v>
      </c>
      <c r="B178" s="383" t="s">
        <v>82</v>
      </c>
      <c r="C178" s="385">
        <v>1</v>
      </c>
      <c r="D178" s="386">
        <v>1766</v>
      </c>
      <c r="E178" s="244" t="s">
        <v>2955</v>
      </c>
      <c r="F178" s="244">
        <v>14074.34</v>
      </c>
      <c r="G178" s="244">
        <v>0</v>
      </c>
      <c r="H178" s="244">
        <v>0</v>
      </c>
      <c r="I178" s="244">
        <v>14074.34</v>
      </c>
    </row>
    <row r="179" spans="1:9">
      <c r="A179" s="244" t="s">
        <v>113</v>
      </c>
      <c r="B179" s="383" t="s">
        <v>82</v>
      </c>
      <c r="C179" s="385">
        <v>1</v>
      </c>
      <c r="D179" s="386">
        <v>1767</v>
      </c>
      <c r="E179" s="244" t="s">
        <v>2956</v>
      </c>
      <c r="F179" s="244">
        <v>0</v>
      </c>
      <c r="G179" s="244">
        <v>7106.49</v>
      </c>
      <c r="H179" s="244">
        <v>-7106.49</v>
      </c>
      <c r="I179" s="244">
        <v>0</v>
      </c>
    </row>
    <row r="180" spans="1:9">
      <c r="A180" s="244" t="s">
        <v>447</v>
      </c>
      <c r="B180" s="383" t="s">
        <v>82</v>
      </c>
      <c r="C180" s="385">
        <v>1</v>
      </c>
      <c r="D180" s="386">
        <v>1175</v>
      </c>
      <c r="E180" s="244" t="s">
        <v>2957</v>
      </c>
      <c r="F180" s="244">
        <v>0</v>
      </c>
      <c r="G180" s="244">
        <v>29565.59</v>
      </c>
      <c r="H180" s="244">
        <v>-29565.59</v>
      </c>
      <c r="I180" s="244">
        <v>0</v>
      </c>
    </row>
    <row r="181" spans="1:9">
      <c r="A181" s="244" t="s">
        <v>448</v>
      </c>
      <c r="B181" s="383" t="s">
        <v>82</v>
      </c>
      <c r="C181" s="385">
        <v>1</v>
      </c>
      <c r="D181" s="386">
        <v>1255</v>
      </c>
      <c r="E181" s="244" t="s">
        <v>2195</v>
      </c>
      <c r="F181" s="244">
        <v>0</v>
      </c>
      <c r="G181" s="244">
        <v>135474.64000000001</v>
      </c>
      <c r="H181" s="244">
        <v>-135474.64000000001</v>
      </c>
      <c r="I181" s="244">
        <v>0</v>
      </c>
    </row>
    <row r="182" spans="1:9">
      <c r="A182" s="244" t="s">
        <v>725</v>
      </c>
      <c r="B182" s="383" t="s">
        <v>82</v>
      </c>
      <c r="C182" s="385">
        <v>1</v>
      </c>
      <c r="D182" s="386">
        <v>2353</v>
      </c>
      <c r="E182" s="244" t="s">
        <v>2955</v>
      </c>
      <c r="F182" s="244">
        <v>24667.56</v>
      </c>
      <c r="G182" s="244">
        <v>12441.21</v>
      </c>
      <c r="H182" s="244">
        <v>-6966.33</v>
      </c>
      <c r="I182" s="244">
        <v>30142.44</v>
      </c>
    </row>
    <row r="183" spans="1:9">
      <c r="A183" s="244" t="s">
        <v>726</v>
      </c>
      <c r="B183" s="383" t="s">
        <v>82</v>
      </c>
      <c r="C183" s="385">
        <v>1</v>
      </c>
      <c r="D183" s="386">
        <v>2354</v>
      </c>
      <c r="E183" s="244" t="s">
        <v>2955</v>
      </c>
      <c r="F183" s="244">
        <v>207</v>
      </c>
      <c r="G183" s="244">
        <v>201.16</v>
      </c>
      <c r="H183" s="244">
        <v>-140.16</v>
      </c>
      <c r="I183" s="244">
        <v>268</v>
      </c>
    </row>
    <row r="184" spans="1:9">
      <c r="A184" s="244" t="s">
        <v>727</v>
      </c>
      <c r="B184" s="383" t="s">
        <v>82</v>
      </c>
      <c r="C184" s="385">
        <v>1</v>
      </c>
      <c r="D184" s="386">
        <v>2355</v>
      </c>
      <c r="E184" s="244" t="s">
        <v>2955</v>
      </c>
      <c r="F184" s="244">
        <v>673.27</v>
      </c>
      <c r="G184" s="244">
        <v>134.58000000000001</v>
      </c>
      <c r="H184" s="244">
        <v>0</v>
      </c>
      <c r="I184" s="244">
        <v>807.85</v>
      </c>
    </row>
    <row r="185" spans="1:9">
      <c r="A185" s="244" t="s">
        <v>728</v>
      </c>
      <c r="B185" s="383" t="s">
        <v>82</v>
      </c>
      <c r="C185" s="385">
        <v>1</v>
      </c>
      <c r="D185" s="386">
        <v>2356</v>
      </c>
      <c r="E185" s="244" t="s">
        <v>2955</v>
      </c>
      <c r="F185" s="244">
        <v>21.17</v>
      </c>
      <c r="G185" s="244">
        <v>0.99</v>
      </c>
      <c r="H185" s="244">
        <v>0</v>
      </c>
      <c r="I185" s="244">
        <v>22.16</v>
      </c>
    </row>
    <row r="186" spans="1:9">
      <c r="A186" s="244" t="s">
        <v>729</v>
      </c>
      <c r="B186" s="383" t="s">
        <v>82</v>
      </c>
      <c r="C186" s="385">
        <v>1</v>
      </c>
      <c r="D186" s="386">
        <v>2357</v>
      </c>
      <c r="E186" s="244" t="s">
        <v>2958</v>
      </c>
      <c r="F186" s="244">
        <v>36944.620000000003</v>
      </c>
      <c r="G186" s="244">
        <v>3.61</v>
      </c>
      <c r="H186" s="244">
        <v>0</v>
      </c>
      <c r="I186" s="244">
        <v>36948.230000000003</v>
      </c>
    </row>
    <row r="187" spans="1:9">
      <c r="A187" s="244" t="s">
        <v>3390</v>
      </c>
      <c r="B187" s="383" t="s">
        <v>82</v>
      </c>
      <c r="C187" s="385">
        <v>1</v>
      </c>
      <c r="D187" s="386">
        <v>3855</v>
      </c>
      <c r="E187" s="244" t="s">
        <v>2955</v>
      </c>
      <c r="F187" s="244">
        <v>5.26</v>
      </c>
      <c r="G187" s="244">
        <v>3.86</v>
      </c>
      <c r="H187" s="244">
        <v>0</v>
      </c>
      <c r="I187" s="244">
        <v>9.1199999999999992</v>
      </c>
    </row>
    <row r="188" spans="1:9">
      <c r="A188" s="244" t="s">
        <v>115</v>
      </c>
      <c r="B188" s="383" t="s">
        <v>77</v>
      </c>
      <c r="C188" s="385">
        <v>1</v>
      </c>
      <c r="D188" s="386">
        <v>271</v>
      </c>
      <c r="E188" s="244" t="s">
        <v>2959</v>
      </c>
      <c r="F188" s="244">
        <v>914975033.03999996</v>
      </c>
      <c r="G188" s="244">
        <v>1242031.58</v>
      </c>
      <c r="H188" s="244">
        <v>-390998.53</v>
      </c>
      <c r="I188" s="244">
        <v>915826066.09000003</v>
      </c>
    </row>
    <row r="189" spans="1:9">
      <c r="A189" s="244" t="s">
        <v>116</v>
      </c>
      <c r="B189" s="383" t="s">
        <v>77</v>
      </c>
      <c r="C189" s="385">
        <v>1</v>
      </c>
      <c r="D189" s="386">
        <v>272</v>
      </c>
      <c r="E189" s="244" t="s">
        <v>2960</v>
      </c>
      <c r="F189" s="244">
        <v>946205.48</v>
      </c>
      <c r="G189" s="244">
        <v>0</v>
      </c>
      <c r="H189" s="244">
        <v>-77259.429999999993</v>
      </c>
      <c r="I189" s="244">
        <v>868946.05</v>
      </c>
    </row>
    <row r="190" spans="1:9">
      <c r="A190" s="244" t="s">
        <v>117</v>
      </c>
      <c r="B190" s="383" t="s">
        <v>77</v>
      </c>
      <c r="C190" s="385">
        <v>1</v>
      </c>
      <c r="D190" s="386">
        <v>273</v>
      </c>
      <c r="E190" s="244" t="s">
        <v>2961</v>
      </c>
      <c r="F190" s="244">
        <v>11367032.970000001</v>
      </c>
      <c r="G190" s="244">
        <v>0</v>
      </c>
      <c r="H190" s="244">
        <v>-77259.429999999993</v>
      </c>
      <c r="I190" s="244">
        <v>11289773.539999999</v>
      </c>
    </row>
    <row r="191" spans="1:9">
      <c r="A191" s="244" t="s">
        <v>118</v>
      </c>
      <c r="B191" s="383" t="s">
        <v>82</v>
      </c>
      <c r="C191" s="385">
        <v>1</v>
      </c>
      <c r="D191" s="386">
        <v>276</v>
      </c>
      <c r="E191" s="244" t="s">
        <v>2962</v>
      </c>
      <c r="F191" s="244">
        <v>231243.7</v>
      </c>
      <c r="G191" s="244">
        <v>0</v>
      </c>
      <c r="H191" s="244">
        <v>0</v>
      </c>
      <c r="I191" s="244">
        <v>231243.7</v>
      </c>
    </row>
    <row r="192" spans="1:9">
      <c r="A192" s="244" t="s">
        <v>119</v>
      </c>
      <c r="B192" s="383" t="s">
        <v>82</v>
      </c>
      <c r="C192" s="385">
        <v>1</v>
      </c>
      <c r="D192" s="386">
        <v>277</v>
      </c>
      <c r="E192" s="244" t="s">
        <v>2202</v>
      </c>
      <c r="F192" s="244">
        <v>93560.75</v>
      </c>
      <c r="G192" s="244">
        <v>0</v>
      </c>
      <c r="H192" s="244">
        <v>0</v>
      </c>
      <c r="I192" s="244">
        <v>93560.75</v>
      </c>
    </row>
    <row r="193" spans="1:9">
      <c r="A193" s="244" t="s">
        <v>120</v>
      </c>
      <c r="B193" s="383" t="s">
        <v>82</v>
      </c>
      <c r="C193" s="385">
        <v>1</v>
      </c>
      <c r="D193" s="386">
        <v>278</v>
      </c>
      <c r="E193" s="244" t="s">
        <v>2963</v>
      </c>
      <c r="F193" s="244">
        <v>206281.53</v>
      </c>
      <c r="G193" s="244">
        <v>0</v>
      </c>
      <c r="H193" s="244">
        <v>0</v>
      </c>
      <c r="I193" s="244">
        <v>206281.53</v>
      </c>
    </row>
    <row r="194" spans="1:9">
      <c r="A194" s="244" t="s">
        <v>121</v>
      </c>
      <c r="B194" s="383" t="s">
        <v>82</v>
      </c>
      <c r="C194" s="385">
        <v>1</v>
      </c>
      <c r="D194" s="386">
        <v>280</v>
      </c>
      <c r="E194" s="244" t="s">
        <v>2964</v>
      </c>
      <c r="F194" s="244">
        <v>26435.34</v>
      </c>
      <c r="G194" s="244">
        <v>0</v>
      </c>
      <c r="H194" s="244">
        <v>0</v>
      </c>
      <c r="I194" s="244">
        <v>26435.34</v>
      </c>
    </row>
    <row r="195" spans="1:9">
      <c r="A195" s="244" t="s">
        <v>122</v>
      </c>
      <c r="B195" s="383" t="s">
        <v>82</v>
      </c>
      <c r="C195" s="385">
        <v>1</v>
      </c>
      <c r="D195" s="386">
        <v>282</v>
      </c>
      <c r="E195" s="244" t="s">
        <v>2965</v>
      </c>
      <c r="F195" s="244">
        <v>57621.599999999999</v>
      </c>
      <c r="G195" s="244">
        <v>0</v>
      </c>
      <c r="H195" s="244">
        <v>0</v>
      </c>
      <c r="I195" s="244">
        <v>57621.599999999999</v>
      </c>
    </row>
    <row r="196" spans="1:9">
      <c r="A196" s="244" t="s">
        <v>123</v>
      </c>
      <c r="B196" s="383" t="s">
        <v>82</v>
      </c>
      <c r="C196" s="385">
        <v>1</v>
      </c>
      <c r="D196" s="386">
        <v>283</v>
      </c>
      <c r="E196" s="244" t="s">
        <v>2870</v>
      </c>
      <c r="F196" s="244">
        <v>199985.89</v>
      </c>
      <c r="G196" s="244">
        <v>0</v>
      </c>
      <c r="H196" s="244">
        <v>-15903.75</v>
      </c>
      <c r="I196" s="244">
        <v>184082.14</v>
      </c>
    </row>
    <row r="197" spans="1:9">
      <c r="A197" s="244" t="s">
        <v>124</v>
      </c>
      <c r="B197" s="383" t="s">
        <v>82</v>
      </c>
      <c r="C197" s="385">
        <v>1</v>
      </c>
      <c r="D197" s="386">
        <v>284</v>
      </c>
      <c r="E197" s="244" t="s">
        <v>2966</v>
      </c>
      <c r="F197" s="244">
        <v>1286185.83</v>
      </c>
      <c r="G197" s="244">
        <v>0</v>
      </c>
      <c r="H197" s="244">
        <v>0</v>
      </c>
      <c r="I197" s="244">
        <v>1286185.83</v>
      </c>
    </row>
    <row r="198" spans="1:9">
      <c r="A198" s="244" t="s">
        <v>1813</v>
      </c>
      <c r="B198" s="383" t="s">
        <v>82</v>
      </c>
      <c r="C198" s="385">
        <v>1</v>
      </c>
      <c r="D198" s="386">
        <v>285</v>
      </c>
      <c r="E198" s="244" t="s">
        <v>2066</v>
      </c>
      <c r="F198" s="244">
        <v>520833.38</v>
      </c>
      <c r="G198" s="244">
        <v>0</v>
      </c>
      <c r="H198" s="244">
        <v>-34722.22</v>
      </c>
      <c r="I198" s="244">
        <v>486111.16</v>
      </c>
    </row>
    <row r="199" spans="1:9">
      <c r="A199" s="244" t="s">
        <v>125</v>
      </c>
      <c r="B199" s="383" t="s">
        <v>82</v>
      </c>
      <c r="C199" s="385">
        <v>1</v>
      </c>
      <c r="D199" s="386">
        <v>286</v>
      </c>
      <c r="E199" s="244" t="s">
        <v>2967</v>
      </c>
      <c r="F199" s="244">
        <v>266334.59999999998</v>
      </c>
      <c r="G199" s="244">
        <v>0</v>
      </c>
      <c r="H199" s="244">
        <v>-26633.46</v>
      </c>
      <c r="I199" s="244">
        <v>239701.14</v>
      </c>
    </row>
    <row r="200" spans="1:9">
      <c r="A200" s="244" t="s">
        <v>126</v>
      </c>
      <c r="B200" s="383" t="s">
        <v>82</v>
      </c>
      <c r="C200" s="385">
        <v>1</v>
      </c>
      <c r="D200" s="386">
        <v>290</v>
      </c>
      <c r="E200" s="244" t="s">
        <v>2968</v>
      </c>
      <c r="F200" s="244">
        <v>1928935.36</v>
      </c>
      <c r="G200" s="244">
        <v>0</v>
      </c>
      <c r="H200" s="244">
        <v>0</v>
      </c>
      <c r="I200" s="244">
        <v>1928935.36</v>
      </c>
    </row>
    <row r="201" spans="1:9">
      <c r="A201" s="244" t="s">
        <v>127</v>
      </c>
      <c r="B201" s="383" t="s">
        <v>82</v>
      </c>
      <c r="C201" s="385">
        <v>1</v>
      </c>
      <c r="D201" s="386">
        <v>292</v>
      </c>
      <c r="E201" s="244" t="s">
        <v>2969</v>
      </c>
      <c r="F201" s="244">
        <v>1094477.06</v>
      </c>
      <c r="G201" s="244">
        <v>0</v>
      </c>
      <c r="H201" s="244">
        <v>0</v>
      </c>
      <c r="I201" s="244">
        <v>1094477.06</v>
      </c>
    </row>
    <row r="202" spans="1:9">
      <c r="A202" s="244" t="s">
        <v>128</v>
      </c>
      <c r="B202" s="383" t="s">
        <v>82</v>
      </c>
      <c r="C202" s="385">
        <v>1</v>
      </c>
      <c r="D202" s="386">
        <v>293</v>
      </c>
      <c r="E202" s="244" t="s">
        <v>2970</v>
      </c>
      <c r="F202" s="244">
        <v>4221704.58</v>
      </c>
      <c r="G202" s="244">
        <v>0</v>
      </c>
      <c r="H202" s="244">
        <v>0</v>
      </c>
      <c r="I202" s="244">
        <v>4221704.58</v>
      </c>
    </row>
    <row r="203" spans="1:9">
      <c r="A203" s="244" t="s">
        <v>129</v>
      </c>
      <c r="B203" s="383" t="s">
        <v>82</v>
      </c>
      <c r="C203" s="385">
        <v>1</v>
      </c>
      <c r="D203" s="386">
        <v>294</v>
      </c>
      <c r="E203" s="244" t="s">
        <v>2971</v>
      </c>
      <c r="F203" s="244">
        <v>268100.67</v>
      </c>
      <c r="G203" s="244">
        <v>0</v>
      </c>
      <c r="H203" s="244">
        <v>0</v>
      </c>
      <c r="I203" s="244">
        <v>268100.67</v>
      </c>
    </row>
    <row r="204" spans="1:9">
      <c r="A204" s="244" t="s">
        <v>130</v>
      </c>
      <c r="B204" s="383" t="s">
        <v>82</v>
      </c>
      <c r="C204" s="385">
        <v>1</v>
      </c>
      <c r="D204" s="386">
        <v>295</v>
      </c>
      <c r="E204" s="244" t="s">
        <v>2972</v>
      </c>
      <c r="F204" s="244">
        <v>6222.22</v>
      </c>
      <c r="G204" s="244">
        <v>0</v>
      </c>
      <c r="H204" s="244">
        <v>0</v>
      </c>
      <c r="I204" s="244">
        <v>6222.22</v>
      </c>
    </row>
    <row r="205" spans="1:9">
      <c r="A205" s="244" t="s">
        <v>649</v>
      </c>
      <c r="B205" s="383" t="s">
        <v>82</v>
      </c>
      <c r="C205" s="385">
        <v>1</v>
      </c>
      <c r="D205" s="386">
        <v>2130</v>
      </c>
      <c r="E205" s="244" t="s">
        <v>2210</v>
      </c>
      <c r="F205" s="244">
        <v>416943.95</v>
      </c>
      <c r="G205" s="244">
        <v>0</v>
      </c>
      <c r="H205" s="244">
        <v>0</v>
      </c>
      <c r="I205" s="244">
        <v>416943.95</v>
      </c>
    </row>
    <row r="206" spans="1:9">
      <c r="A206" s="244" t="s">
        <v>786</v>
      </c>
      <c r="B206" s="383" t="s">
        <v>82</v>
      </c>
      <c r="C206" s="385">
        <v>1</v>
      </c>
      <c r="D206" s="386">
        <v>2132</v>
      </c>
      <c r="E206" s="244" t="s">
        <v>2973</v>
      </c>
      <c r="F206" s="244">
        <v>15606</v>
      </c>
      <c r="G206" s="244">
        <v>0</v>
      </c>
      <c r="H206" s="244">
        <v>0</v>
      </c>
      <c r="I206" s="244">
        <v>15606</v>
      </c>
    </row>
    <row r="207" spans="1:9">
      <c r="A207" s="244" t="s">
        <v>650</v>
      </c>
      <c r="B207" s="383" t="s">
        <v>82</v>
      </c>
      <c r="C207" s="385">
        <v>1</v>
      </c>
      <c r="D207" s="386">
        <v>2133</v>
      </c>
      <c r="E207" s="244" t="s">
        <v>2974</v>
      </c>
      <c r="F207" s="244">
        <v>4420.26</v>
      </c>
      <c r="G207" s="244">
        <v>0</v>
      </c>
      <c r="H207" s="244">
        <v>0</v>
      </c>
      <c r="I207" s="244">
        <v>4420.26</v>
      </c>
    </row>
    <row r="208" spans="1:9">
      <c r="A208" s="244" t="s">
        <v>718</v>
      </c>
      <c r="B208" s="383" t="s">
        <v>82</v>
      </c>
      <c r="C208" s="385">
        <v>1</v>
      </c>
      <c r="D208" s="386">
        <v>2327</v>
      </c>
      <c r="E208" s="244" t="s">
        <v>2975</v>
      </c>
      <c r="F208" s="244">
        <v>7341.61</v>
      </c>
      <c r="G208" s="244">
        <v>0</v>
      </c>
      <c r="H208" s="244">
        <v>0</v>
      </c>
      <c r="I208" s="244">
        <v>7341.61</v>
      </c>
    </row>
    <row r="209" spans="1:9">
      <c r="A209" s="244" t="s">
        <v>719</v>
      </c>
      <c r="B209" s="383" t="s">
        <v>82</v>
      </c>
      <c r="C209" s="385">
        <v>1</v>
      </c>
      <c r="D209" s="386">
        <v>2328</v>
      </c>
      <c r="E209" s="244" t="s">
        <v>2976</v>
      </c>
      <c r="F209" s="244">
        <v>1807.7</v>
      </c>
      <c r="G209" s="244">
        <v>0</v>
      </c>
      <c r="H209" s="244">
        <v>0</v>
      </c>
      <c r="I209" s="244">
        <v>1807.7</v>
      </c>
    </row>
    <row r="210" spans="1:9">
      <c r="A210" s="244" t="s">
        <v>720</v>
      </c>
      <c r="B210" s="383" t="s">
        <v>82</v>
      </c>
      <c r="C210" s="385">
        <v>1</v>
      </c>
      <c r="D210" s="386">
        <v>2329</v>
      </c>
      <c r="E210" s="244" t="s">
        <v>2977</v>
      </c>
      <c r="F210" s="244">
        <v>471620.85</v>
      </c>
      <c r="G210" s="244">
        <v>0</v>
      </c>
      <c r="H210" s="244">
        <v>0</v>
      </c>
      <c r="I210" s="244">
        <v>471620.85</v>
      </c>
    </row>
    <row r="211" spans="1:9">
      <c r="A211" s="244" t="s">
        <v>721</v>
      </c>
      <c r="B211" s="383" t="s">
        <v>82</v>
      </c>
      <c r="C211" s="385">
        <v>1</v>
      </c>
      <c r="D211" s="386">
        <v>2330</v>
      </c>
      <c r="E211" s="244" t="s">
        <v>2978</v>
      </c>
      <c r="F211" s="244">
        <v>5490</v>
      </c>
      <c r="G211" s="244">
        <v>0</v>
      </c>
      <c r="H211" s="244">
        <v>0</v>
      </c>
      <c r="I211" s="244">
        <v>5490</v>
      </c>
    </row>
    <row r="212" spans="1:9">
      <c r="A212" s="244" t="s">
        <v>722</v>
      </c>
      <c r="B212" s="383" t="s">
        <v>82</v>
      </c>
      <c r="C212" s="385">
        <v>1</v>
      </c>
      <c r="D212" s="386">
        <v>2331</v>
      </c>
      <c r="E212" s="244" t="s">
        <v>2979</v>
      </c>
      <c r="F212" s="244">
        <v>9821</v>
      </c>
      <c r="G212" s="244">
        <v>0</v>
      </c>
      <c r="H212" s="244">
        <v>0</v>
      </c>
      <c r="I212" s="244">
        <v>9821</v>
      </c>
    </row>
    <row r="213" spans="1:9">
      <c r="A213" s="244" t="s">
        <v>806</v>
      </c>
      <c r="B213" s="383" t="s">
        <v>82</v>
      </c>
      <c r="C213" s="385">
        <v>1</v>
      </c>
      <c r="D213" s="386">
        <v>2606</v>
      </c>
      <c r="E213" s="244" t="s">
        <v>2980</v>
      </c>
      <c r="F213" s="244">
        <v>20079.09</v>
      </c>
      <c r="G213" s="244">
        <v>0</v>
      </c>
      <c r="H213" s="244">
        <v>0</v>
      </c>
      <c r="I213" s="244">
        <v>20079.09</v>
      </c>
    </row>
    <row r="214" spans="1:9">
      <c r="A214" s="244" t="s">
        <v>1907</v>
      </c>
      <c r="B214" s="383" t="s">
        <v>82</v>
      </c>
      <c r="C214" s="385">
        <v>1</v>
      </c>
      <c r="D214" s="386">
        <v>3828</v>
      </c>
      <c r="E214" s="244" t="s">
        <v>2217</v>
      </c>
      <c r="F214" s="244">
        <v>5980</v>
      </c>
      <c r="G214" s="244">
        <v>0</v>
      </c>
      <c r="H214" s="244">
        <v>0</v>
      </c>
      <c r="I214" s="244">
        <v>5980</v>
      </c>
    </row>
    <row r="215" spans="1:9">
      <c r="A215" s="244" t="s">
        <v>131</v>
      </c>
      <c r="B215" s="383" t="s">
        <v>77</v>
      </c>
      <c r="C215" s="385">
        <v>1</v>
      </c>
      <c r="D215" s="386">
        <v>3779</v>
      </c>
      <c r="E215" s="244" t="s">
        <v>2981</v>
      </c>
      <c r="F215" s="244">
        <v>10420827.49</v>
      </c>
      <c r="G215" s="244">
        <v>0</v>
      </c>
      <c r="H215" s="244">
        <v>0</v>
      </c>
      <c r="I215" s="244">
        <v>-10420827.49</v>
      </c>
    </row>
    <row r="216" spans="1:9">
      <c r="A216" s="244" t="s">
        <v>723</v>
      </c>
      <c r="B216" s="383" t="s">
        <v>82</v>
      </c>
      <c r="C216" s="385">
        <v>1</v>
      </c>
      <c r="D216" s="386">
        <v>296</v>
      </c>
      <c r="E216" s="244" t="s">
        <v>2981</v>
      </c>
      <c r="F216" s="244">
        <v>10420827.49</v>
      </c>
      <c r="G216" s="244">
        <v>0</v>
      </c>
      <c r="H216" s="244">
        <v>0</v>
      </c>
      <c r="I216" s="244">
        <v>-10420827.49</v>
      </c>
    </row>
    <row r="217" spans="1:9">
      <c r="A217" s="244" t="s">
        <v>132</v>
      </c>
      <c r="B217" s="383" t="s">
        <v>77</v>
      </c>
      <c r="C217" s="385">
        <v>1</v>
      </c>
      <c r="D217" s="386">
        <v>298</v>
      </c>
      <c r="E217" s="244" t="s">
        <v>19</v>
      </c>
      <c r="F217" s="244">
        <v>890553191.87</v>
      </c>
      <c r="G217" s="244">
        <v>1123531.58</v>
      </c>
      <c r="H217" s="244">
        <v>-313739.09999999998</v>
      </c>
      <c r="I217" s="244">
        <v>891362984.35000002</v>
      </c>
    </row>
    <row r="218" spans="1:9">
      <c r="A218" s="244" t="s">
        <v>133</v>
      </c>
      <c r="B218" s="383" t="s">
        <v>77</v>
      </c>
      <c r="C218" s="385">
        <v>1</v>
      </c>
      <c r="D218" s="386">
        <v>299</v>
      </c>
      <c r="E218" s="244" t="s">
        <v>401</v>
      </c>
      <c r="F218" s="244">
        <v>307400584.91000003</v>
      </c>
      <c r="G218" s="244">
        <v>0</v>
      </c>
      <c r="H218" s="244">
        <v>0</v>
      </c>
      <c r="I218" s="244">
        <v>307400584.91000003</v>
      </c>
    </row>
    <row r="219" spans="1:9">
      <c r="A219" s="244" t="s">
        <v>134</v>
      </c>
      <c r="B219" s="383" t="s">
        <v>77</v>
      </c>
      <c r="C219" s="385">
        <v>1</v>
      </c>
      <c r="D219" s="386">
        <v>300</v>
      </c>
      <c r="E219" s="244" t="s">
        <v>2982</v>
      </c>
      <c r="F219" s="244">
        <v>30275810.489999998</v>
      </c>
      <c r="G219" s="244">
        <v>0</v>
      </c>
      <c r="H219" s="244">
        <v>0</v>
      </c>
      <c r="I219" s="244">
        <v>30275810.489999998</v>
      </c>
    </row>
    <row r="220" spans="1:9">
      <c r="A220" s="244" t="s">
        <v>449</v>
      </c>
      <c r="B220" s="383" t="s">
        <v>82</v>
      </c>
      <c r="C220" s="385">
        <v>1</v>
      </c>
      <c r="D220" s="386">
        <v>301</v>
      </c>
      <c r="E220" s="244" t="s">
        <v>2983</v>
      </c>
      <c r="F220" s="244">
        <v>2960859.94</v>
      </c>
      <c r="G220" s="244">
        <v>0</v>
      </c>
      <c r="H220" s="244">
        <v>0</v>
      </c>
      <c r="I220" s="244">
        <v>2960859.94</v>
      </c>
    </row>
    <row r="221" spans="1:9">
      <c r="A221" s="244" t="s">
        <v>450</v>
      </c>
      <c r="B221" s="383" t="s">
        <v>82</v>
      </c>
      <c r="C221" s="385">
        <v>1</v>
      </c>
      <c r="D221" s="386">
        <v>302</v>
      </c>
      <c r="E221" s="244" t="s">
        <v>2984</v>
      </c>
      <c r="F221" s="244">
        <v>4731961.9000000004</v>
      </c>
      <c r="G221" s="244">
        <v>0</v>
      </c>
      <c r="H221" s="244">
        <v>0</v>
      </c>
      <c r="I221" s="244">
        <v>4731961.9000000004</v>
      </c>
    </row>
    <row r="222" spans="1:9">
      <c r="A222" s="244" t="s">
        <v>451</v>
      </c>
      <c r="B222" s="383" t="s">
        <v>82</v>
      </c>
      <c r="C222" s="385">
        <v>1</v>
      </c>
      <c r="D222" s="386">
        <v>303</v>
      </c>
      <c r="E222" s="244" t="s">
        <v>2985</v>
      </c>
      <c r="F222" s="244">
        <v>216735.99</v>
      </c>
      <c r="G222" s="244">
        <v>0</v>
      </c>
      <c r="H222" s="244">
        <v>0</v>
      </c>
      <c r="I222" s="244">
        <v>216735.99</v>
      </c>
    </row>
    <row r="223" spans="1:9">
      <c r="A223" s="244" t="s">
        <v>452</v>
      </c>
      <c r="B223" s="383" t="s">
        <v>82</v>
      </c>
      <c r="C223" s="385">
        <v>1</v>
      </c>
      <c r="D223" s="386">
        <v>304</v>
      </c>
      <c r="E223" s="244" t="s">
        <v>2220</v>
      </c>
      <c r="F223" s="244">
        <v>3444919.91</v>
      </c>
      <c r="G223" s="244">
        <v>0</v>
      </c>
      <c r="H223" s="244">
        <v>0</v>
      </c>
      <c r="I223" s="244">
        <v>3444919.91</v>
      </c>
    </row>
    <row r="224" spans="1:9">
      <c r="A224" s="244" t="s">
        <v>453</v>
      </c>
      <c r="B224" s="383" t="s">
        <v>82</v>
      </c>
      <c r="C224" s="385">
        <v>1</v>
      </c>
      <c r="D224" s="386">
        <v>305</v>
      </c>
      <c r="E224" s="244" t="s">
        <v>2986</v>
      </c>
      <c r="F224" s="244">
        <v>266453.75</v>
      </c>
      <c r="G224" s="244">
        <v>0</v>
      </c>
      <c r="H224" s="244">
        <v>0</v>
      </c>
      <c r="I224" s="244">
        <v>266453.75</v>
      </c>
    </row>
    <row r="225" spans="1:9">
      <c r="A225" s="244" t="s">
        <v>454</v>
      </c>
      <c r="B225" s="383" t="s">
        <v>82</v>
      </c>
      <c r="C225" s="385">
        <v>1</v>
      </c>
      <c r="D225" s="386">
        <v>306</v>
      </c>
      <c r="E225" s="244" t="s">
        <v>2986</v>
      </c>
      <c r="F225" s="244">
        <v>843156.51</v>
      </c>
      <c r="G225" s="244">
        <v>0</v>
      </c>
      <c r="H225" s="244">
        <v>0</v>
      </c>
      <c r="I225" s="244">
        <v>843156.51</v>
      </c>
    </row>
    <row r="226" spans="1:9">
      <c r="A226" s="244" t="s">
        <v>455</v>
      </c>
      <c r="B226" s="383" t="s">
        <v>82</v>
      </c>
      <c r="C226" s="385">
        <v>1</v>
      </c>
      <c r="D226" s="386">
        <v>307</v>
      </c>
      <c r="E226" s="244" t="s">
        <v>2221</v>
      </c>
      <c r="F226" s="244">
        <v>2272787.4700000002</v>
      </c>
      <c r="G226" s="244">
        <v>0</v>
      </c>
      <c r="H226" s="244">
        <v>0</v>
      </c>
      <c r="I226" s="244">
        <v>2272787.4700000002</v>
      </c>
    </row>
    <row r="227" spans="1:9">
      <c r="A227" s="244" t="s">
        <v>456</v>
      </c>
      <c r="B227" s="383" t="s">
        <v>82</v>
      </c>
      <c r="C227" s="385">
        <v>1</v>
      </c>
      <c r="D227" s="386">
        <v>308</v>
      </c>
      <c r="E227" s="244" t="s">
        <v>2222</v>
      </c>
      <c r="F227" s="244">
        <v>790577.82</v>
      </c>
      <c r="G227" s="244">
        <v>0</v>
      </c>
      <c r="H227" s="244">
        <v>0</v>
      </c>
      <c r="I227" s="244">
        <v>790577.82</v>
      </c>
    </row>
    <row r="228" spans="1:9">
      <c r="A228" s="244" t="s">
        <v>457</v>
      </c>
      <c r="B228" s="383" t="s">
        <v>82</v>
      </c>
      <c r="C228" s="385">
        <v>1</v>
      </c>
      <c r="D228" s="386">
        <v>309</v>
      </c>
      <c r="E228" s="244" t="s">
        <v>2987</v>
      </c>
      <c r="F228" s="244">
        <v>356874.69</v>
      </c>
      <c r="G228" s="244">
        <v>0</v>
      </c>
      <c r="H228" s="244">
        <v>0</v>
      </c>
      <c r="I228" s="244">
        <v>356874.69</v>
      </c>
    </row>
    <row r="229" spans="1:9">
      <c r="A229" s="244" t="s">
        <v>458</v>
      </c>
      <c r="B229" s="383" t="s">
        <v>82</v>
      </c>
      <c r="C229" s="385">
        <v>1</v>
      </c>
      <c r="D229" s="386">
        <v>310</v>
      </c>
      <c r="E229" s="244" t="s">
        <v>2988</v>
      </c>
      <c r="F229" s="244">
        <v>164961.95000000001</v>
      </c>
      <c r="G229" s="244">
        <v>0</v>
      </c>
      <c r="H229" s="244">
        <v>0</v>
      </c>
      <c r="I229" s="244">
        <v>164961.95000000001</v>
      </c>
    </row>
    <row r="230" spans="1:9">
      <c r="A230" s="244" t="s">
        <v>459</v>
      </c>
      <c r="B230" s="383" t="s">
        <v>82</v>
      </c>
      <c r="C230" s="385">
        <v>1</v>
      </c>
      <c r="D230" s="386">
        <v>311</v>
      </c>
      <c r="E230" s="244" t="s">
        <v>2989</v>
      </c>
      <c r="F230" s="244">
        <v>184736.42</v>
      </c>
      <c r="G230" s="244">
        <v>0</v>
      </c>
      <c r="H230" s="244">
        <v>0</v>
      </c>
      <c r="I230" s="244">
        <v>184736.42</v>
      </c>
    </row>
    <row r="231" spans="1:9">
      <c r="A231" s="244" t="s">
        <v>460</v>
      </c>
      <c r="B231" s="383" t="s">
        <v>82</v>
      </c>
      <c r="C231" s="385">
        <v>1</v>
      </c>
      <c r="D231" s="386">
        <v>312</v>
      </c>
      <c r="E231" s="244" t="s">
        <v>2990</v>
      </c>
      <c r="F231" s="244">
        <v>44852.480000000003</v>
      </c>
      <c r="G231" s="244">
        <v>0</v>
      </c>
      <c r="H231" s="244">
        <v>0</v>
      </c>
      <c r="I231" s="244">
        <v>44852.480000000003</v>
      </c>
    </row>
    <row r="232" spans="1:9">
      <c r="A232" s="244" t="s">
        <v>461</v>
      </c>
      <c r="B232" s="383" t="s">
        <v>82</v>
      </c>
      <c r="C232" s="385">
        <v>1</v>
      </c>
      <c r="D232" s="386">
        <v>313</v>
      </c>
      <c r="E232" s="244" t="s">
        <v>2991</v>
      </c>
      <c r="F232" s="244">
        <v>760775.74</v>
      </c>
      <c r="G232" s="244">
        <v>0</v>
      </c>
      <c r="H232" s="244">
        <v>0</v>
      </c>
      <c r="I232" s="244">
        <v>760775.74</v>
      </c>
    </row>
    <row r="233" spans="1:9">
      <c r="A233" s="244" t="s">
        <v>462</v>
      </c>
      <c r="B233" s="383" t="s">
        <v>82</v>
      </c>
      <c r="C233" s="385">
        <v>1</v>
      </c>
      <c r="D233" s="386">
        <v>314</v>
      </c>
      <c r="E233" s="244" t="s">
        <v>2992</v>
      </c>
      <c r="F233" s="244">
        <v>312118.07</v>
      </c>
      <c r="G233" s="244">
        <v>0</v>
      </c>
      <c r="H233" s="244">
        <v>0</v>
      </c>
      <c r="I233" s="244">
        <v>312118.07</v>
      </c>
    </row>
    <row r="234" spans="1:9">
      <c r="A234" s="244" t="s">
        <v>463</v>
      </c>
      <c r="B234" s="383" t="s">
        <v>82</v>
      </c>
      <c r="C234" s="385">
        <v>1</v>
      </c>
      <c r="D234" s="386">
        <v>315</v>
      </c>
      <c r="E234" s="244" t="s">
        <v>2993</v>
      </c>
      <c r="F234" s="244">
        <v>143769.34</v>
      </c>
      <c r="G234" s="244">
        <v>0</v>
      </c>
      <c r="H234" s="244">
        <v>0</v>
      </c>
      <c r="I234" s="244">
        <v>143769.34</v>
      </c>
    </row>
    <row r="235" spans="1:9">
      <c r="A235" s="244" t="s">
        <v>464</v>
      </c>
      <c r="B235" s="383" t="s">
        <v>82</v>
      </c>
      <c r="C235" s="385">
        <v>1</v>
      </c>
      <c r="D235" s="386">
        <v>316</v>
      </c>
      <c r="E235" s="244" t="s">
        <v>2994</v>
      </c>
      <c r="F235" s="244">
        <v>148508.54</v>
      </c>
      <c r="G235" s="244">
        <v>0</v>
      </c>
      <c r="H235" s="244">
        <v>0</v>
      </c>
      <c r="I235" s="244">
        <v>148508.54</v>
      </c>
    </row>
    <row r="236" spans="1:9">
      <c r="A236" s="244" t="s">
        <v>465</v>
      </c>
      <c r="B236" s="383" t="s">
        <v>82</v>
      </c>
      <c r="C236" s="385">
        <v>1</v>
      </c>
      <c r="D236" s="386">
        <v>317</v>
      </c>
      <c r="E236" s="244" t="s">
        <v>2995</v>
      </c>
      <c r="F236" s="244">
        <v>207683.5</v>
      </c>
      <c r="G236" s="244">
        <v>0</v>
      </c>
      <c r="H236" s="244">
        <v>0</v>
      </c>
      <c r="I236" s="244">
        <v>207683.5</v>
      </c>
    </row>
    <row r="237" spans="1:9">
      <c r="A237" s="244" t="s">
        <v>466</v>
      </c>
      <c r="B237" s="383" t="s">
        <v>82</v>
      </c>
      <c r="C237" s="385">
        <v>1</v>
      </c>
      <c r="D237" s="386">
        <v>318</v>
      </c>
      <c r="E237" s="244" t="s">
        <v>2229</v>
      </c>
      <c r="F237" s="244">
        <v>446340.18</v>
      </c>
      <c r="G237" s="244">
        <v>0</v>
      </c>
      <c r="H237" s="244">
        <v>0</v>
      </c>
      <c r="I237" s="244">
        <v>446340.18</v>
      </c>
    </row>
    <row r="238" spans="1:9">
      <c r="A238" s="244" t="s">
        <v>467</v>
      </c>
      <c r="B238" s="383" t="s">
        <v>82</v>
      </c>
      <c r="C238" s="385">
        <v>1</v>
      </c>
      <c r="D238" s="386">
        <v>319</v>
      </c>
      <c r="E238" s="244" t="s">
        <v>2996</v>
      </c>
      <c r="F238" s="244">
        <v>49225.3</v>
      </c>
      <c r="G238" s="244">
        <v>0</v>
      </c>
      <c r="H238" s="244">
        <v>0</v>
      </c>
      <c r="I238" s="244">
        <v>49225.3</v>
      </c>
    </row>
    <row r="239" spans="1:9">
      <c r="A239" s="244" t="s">
        <v>468</v>
      </c>
      <c r="B239" s="383" t="s">
        <v>82</v>
      </c>
      <c r="C239" s="385">
        <v>1</v>
      </c>
      <c r="D239" s="386">
        <v>320</v>
      </c>
      <c r="E239" s="244" t="s">
        <v>2997</v>
      </c>
      <c r="F239" s="244">
        <v>29740</v>
      </c>
      <c r="G239" s="244">
        <v>0</v>
      </c>
      <c r="H239" s="244">
        <v>0</v>
      </c>
      <c r="I239" s="244">
        <v>29740</v>
      </c>
    </row>
    <row r="240" spans="1:9">
      <c r="A240" s="244" t="s">
        <v>469</v>
      </c>
      <c r="B240" s="383" t="s">
        <v>82</v>
      </c>
      <c r="C240" s="385">
        <v>1</v>
      </c>
      <c r="D240" s="386">
        <v>321</v>
      </c>
      <c r="E240" s="244" t="s">
        <v>2232</v>
      </c>
      <c r="F240" s="244">
        <v>431184.95</v>
      </c>
      <c r="G240" s="244">
        <v>0</v>
      </c>
      <c r="H240" s="244">
        <v>0</v>
      </c>
      <c r="I240" s="244">
        <v>431184.95</v>
      </c>
    </row>
    <row r="241" spans="1:9">
      <c r="A241" s="244" t="s">
        <v>470</v>
      </c>
      <c r="B241" s="383" t="s">
        <v>82</v>
      </c>
      <c r="C241" s="385">
        <v>1</v>
      </c>
      <c r="D241" s="386">
        <v>322</v>
      </c>
      <c r="E241" s="244" t="s">
        <v>2998</v>
      </c>
      <c r="F241" s="244">
        <v>139860</v>
      </c>
      <c r="G241" s="244">
        <v>0</v>
      </c>
      <c r="H241" s="244">
        <v>0</v>
      </c>
      <c r="I241" s="244">
        <v>139860</v>
      </c>
    </row>
    <row r="242" spans="1:9">
      <c r="A242" s="244" t="s">
        <v>471</v>
      </c>
      <c r="B242" s="383" t="s">
        <v>82</v>
      </c>
      <c r="C242" s="385">
        <v>1</v>
      </c>
      <c r="D242" s="386">
        <v>323</v>
      </c>
      <c r="E242" s="244" t="s">
        <v>2999</v>
      </c>
      <c r="F242" s="244">
        <v>101292</v>
      </c>
      <c r="G242" s="244">
        <v>0</v>
      </c>
      <c r="H242" s="244">
        <v>0</v>
      </c>
      <c r="I242" s="244">
        <v>101292</v>
      </c>
    </row>
    <row r="243" spans="1:9">
      <c r="A243" s="244" t="s">
        <v>472</v>
      </c>
      <c r="B243" s="383" t="s">
        <v>82</v>
      </c>
      <c r="C243" s="385">
        <v>1</v>
      </c>
      <c r="D243" s="386">
        <v>324</v>
      </c>
      <c r="E243" s="244" t="s">
        <v>3000</v>
      </c>
      <c r="F243" s="244">
        <v>137600</v>
      </c>
      <c r="G243" s="244">
        <v>0</v>
      </c>
      <c r="H243" s="244">
        <v>0</v>
      </c>
      <c r="I243" s="244">
        <v>137600</v>
      </c>
    </row>
    <row r="244" spans="1:9">
      <c r="A244" s="244" t="s">
        <v>473</v>
      </c>
      <c r="B244" s="383" t="s">
        <v>82</v>
      </c>
      <c r="C244" s="385">
        <v>1</v>
      </c>
      <c r="D244" s="386">
        <v>325</v>
      </c>
      <c r="E244" s="244" t="s">
        <v>3001</v>
      </c>
      <c r="F244" s="244">
        <v>78926.05</v>
      </c>
      <c r="G244" s="244">
        <v>0</v>
      </c>
      <c r="H244" s="244">
        <v>0</v>
      </c>
      <c r="I244" s="244">
        <v>78926.05</v>
      </c>
    </row>
    <row r="245" spans="1:9">
      <c r="A245" s="244" t="s">
        <v>474</v>
      </c>
      <c r="B245" s="383" t="s">
        <v>82</v>
      </c>
      <c r="C245" s="385">
        <v>1</v>
      </c>
      <c r="D245" s="386">
        <v>326</v>
      </c>
      <c r="E245" s="244" t="s">
        <v>3002</v>
      </c>
      <c r="F245" s="244">
        <v>136387.59</v>
      </c>
      <c r="G245" s="244">
        <v>0</v>
      </c>
      <c r="H245" s="244">
        <v>0</v>
      </c>
      <c r="I245" s="244">
        <v>136387.59</v>
      </c>
    </row>
    <row r="246" spans="1:9">
      <c r="A246" s="244" t="s">
        <v>475</v>
      </c>
      <c r="B246" s="383" t="s">
        <v>82</v>
      </c>
      <c r="C246" s="385">
        <v>1</v>
      </c>
      <c r="D246" s="386">
        <v>327</v>
      </c>
      <c r="E246" s="244" t="s">
        <v>3003</v>
      </c>
      <c r="F246" s="244">
        <v>145054.93</v>
      </c>
      <c r="G246" s="244">
        <v>0</v>
      </c>
      <c r="H246" s="244">
        <v>0</v>
      </c>
      <c r="I246" s="244">
        <v>145054.93</v>
      </c>
    </row>
    <row r="247" spans="1:9">
      <c r="A247" s="244" t="s">
        <v>476</v>
      </c>
      <c r="B247" s="383" t="s">
        <v>82</v>
      </c>
      <c r="C247" s="385">
        <v>1</v>
      </c>
      <c r="D247" s="386">
        <v>328</v>
      </c>
      <c r="E247" s="244" t="s">
        <v>3004</v>
      </c>
      <c r="F247" s="244">
        <v>138325</v>
      </c>
      <c r="G247" s="244">
        <v>0</v>
      </c>
      <c r="H247" s="244">
        <v>0</v>
      </c>
      <c r="I247" s="244">
        <v>138325</v>
      </c>
    </row>
    <row r="248" spans="1:9">
      <c r="A248" s="244" t="s">
        <v>477</v>
      </c>
      <c r="B248" s="383" t="s">
        <v>82</v>
      </c>
      <c r="C248" s="385">
        <v>1</v>
      </c>
      <c r="D248" s="386">
        <v>329</v>
      </c>
      <c r="E248" s="244" t="s">
        <v>3005</v>
      </c>
      <c r="F248" s="244">
        <v>109929.43</v>
      </c>
      <c r="G248" s="244">
        <v>0</v>
      </c>
      <c r="H248" s="244">
        <v>0</v>
      </c>
      <c r="I248" s="244">
        <v>109929.43</v>
      </c>
    </row>
    <row r="249" spans="1:9">
      <c r="A249" s="244" t="s">
        <v>478</v>
      </c>
      <c r="B249" s="383" t="s">
        <v>82</v>
      </c>
      <c r="C249" s="385">
        <v>1</v>
      </c>
      <c r="D249" s="386">
        <v>330</v>
      </c>
      <c r="E249" s="244" t="s">
        <v>3006</v>
      </c>
      <c r="F249" s="244">
        <v>164102.10999999999</v>
      </c>
      <c r="G249" s="244">
        <v>0</v>
      </c>
      <c r="H249" s="244">
        <v>0</v>
      </c>
      <c r="I249" s="244">
        <v>164102.10999999999</v>
      </c>
    </row>
    <row r="250" spans="1:9">
      <c r="A250" s="244" t="s">
        <v>479</v>
      </c>
      <c r="B250" s="383" t="s">
        <v>82</v>
      </c>
      <c r="C250" s="385">
        <v>1</v>
      </c>
      <c r="D250" s="386">
        <v>331</v>
      </c>
      <c r="E250" s="244" t="s">
        <v>3007</v>
      </c>
      <c r="F250" s="244">
        <v>280780.3</v>
      </c>
      <c r="G250" s="244">
        <v>0</v>
      </c>
      <c r="H250" s="244">
        <v>0</v>
      </c>
      <c r="I250" s="244">
        <v>280780.3</v>
      </c>
    </row>
    <row r="251" spans="1:9">
      <c r="A251" s="244" t="s">
        <v>480</v>
      </c>
      <c r="B251" s="383" t="s">
        <v>82</v>
      </c>
      <c r="C251" s="385">
        <v>1</v>
      </c>
      <c r="D251" s="386">
        <v>332</v>
      </c>
      <c r="E251" s="244" t="s">
        <v>3008</v>
      </c>
      <c r="F251" s="244">
        <v>142300</v>
      </c>
      <c r="G251" s="244">
        <v>0</v>
      </c>
      <c r="H251" s="244">
        <v>0</v>
      </c>
      <c r="I251" s="244">
        <v>142300</v>
      </c>
    </row>
    <row r="252" spans="1:9">
      <c r="A252" s="244" t="s">
        <v>481</v>
      </c>
      <c r="B252" s="383" t="s">
        <v>82</v>
      </c>
      <c r="C252" s="385">
        <v>1</v>
      </c>
      <c r="D252" s="386">
        <v>333</v>
      </c>
      <c r="E252" s="244" t="s">
        <v>3009</v>
      </c>
      <c r="F252" s="244">
        <v>128000</v>
      </c>
      <c r="G252" s="244">
        <v>0</v>
      </c>
      <c r="H252" s="244">
        <v>0</v>
      </c>
      <c r="I252" s="244">
        <v>128000</v>
      </c>
    </row>
    <row r="253" spans="1:9">
      <c r="A253" s="244" t="s">
        <v>482</v>
      </c>
      <c r="B253" s="383" t="s">
        <v>82</v>
      </c>
      <c r="C253" s="385">
        <v>1</v>
      </c>
      <c r="D253" s="386">
        <v>334</v>
      </c>
      <c r="E253" s="244" t="s">
        <v>3010</v>
      </c>
      <c r="F253" s="244">
        <v>307970.46999999997</v>
      </c>
      <c r="G253" s="244">
        <v>0</v>
      </c>
      <c r="H253" s="244">
        <v>0</v>
      </c>
      <c r="I253" s="244">
        <v>307970.46999999997</v>
      </c>
    </row>
    <row r="254" spans="1:9">
      <c r="A254" s="244" t="s">
        <v>483</v>
      </c>
      <c r="B254" s="383" t="s">
        <v>82</v>
      </c>
      <c r="C254" s="385">
        <v>1</v>
      </c>
      <c r="D254" s="386">
        <v>335</v>
      </c>
      <c r="E254" s="244" t="s">
        <v>3011</v>
      </c>
      <c r="F254" s="244">
        <v>132649.45000000001</v>
      </c>
      <c r="G254" s="244">
        <v>0</v>
      </c>
      <c r="H254" s="244">
        <v>0</v>
      </c>
      <c r="I254" s="244">
        <v>132649.45000000001</v>
      </c>
    </row>
    <row r="255" spans="1:9">
      <c r="A255" s="244" t="s">
        <v>484</v>
      </c>
      <c r="B255" s="383" t="s">
        <v>82</v>
      </c>
      <c r="C255" s="385">
        <v>1</v>
      </c>
      <c r="D255" s="386">
        <v>336</v>
      </c>
      <c r="E255" s="244" t="s">
        <v>3012</v>
      </c>
      <c r="F255" s="244">
        <v>151373.47</v>
      </c>
      <c r="G255" s="244">
        <v>0</v>
      </c>
      <c r="H255" s="244">
        <v>0</v>
      </c>
      <c r="I255" s="244">
        <v>151373.47</v>
      </c>
    </row>
    <row r="256" spans="1:9">
      <c r="A256" s="244" t="s">
        <v>485</v>
      </c>
      <c r="B256" s="383" t="s">
        <v>82</v>
      </c>
      <c r="C256" s="385">
        <v>1</v>
      </c>
      <c r="D256" s="386">
        <v>337</v>
      </c>
      <c r="E256" s="244" t="s">
        <v>3013</v>
      </c>
      <c r="F256" s="244">
        <v>139383.35999999999</v>
      </c>
      <c r="G256" s="244">
        <v>0</v>
      </c>
      <c r="H256" s="244">
        <v>0</v>
      </c>
      <c r="I256" s="244">
        <v>139383.35999999999</v>
      </c>
    </row>
    <row r="257" spans="1:9">
      <c r="A257" s="244" t="s">
        <v>486</v>
      </c>
      <c r="B257" s="383" t="s">
        <v>82</v>
      </c>
      <c r="C257" s="385">
        <v>1</v>
      </c>
      <c r="D257" s="386">
        <v>338</v>
      </c>
      <c r="E257" s="244" t="s">
        <v>3014</v>
      </c>
      <c r="F257" s="244">
        <v>134919.72</v>
      </c>
      <c r="G257" s="244">
        <v>0</v>
      </c>
      <c r="H257" s="244">
        <v>0</v>
      </c>
      <c r="I257" s="244">
        <v>134919.72</v>
      </c>
    </row>
    <row r="258" spans="1:9">
      <c r="A258" s="244" t="s">
        <v>487</v>
      </c>
      <c r="B258" s="383" t="s">
        <v>82</v>
      </c>
      <c r="C258" s="385">
        <v>1</v>
      </c>
      <c r="D258" s="386">
        <v>339</v>
      </c>
      <c r="E258" s="244" t="s">
        <v>3015</v>
      </c>
      <c r="F258" s="244">
        <v>270785.17</v>
      </c>
      <c r="G258" s="244">
        <v>0</v>
      </c>
      <c r="H258" s="244">
        <v>0</v>
      </c>
      <c r="I258" s="244">
        <v>270785.17</v>
      </c>
    </row>
    <row r="259" spans="1:9">
      <c r="A259" s="244" t="s">
        <v>488</v>
      </c>
      <c r="B259" s="383" t="s">
        <v>82</v>
      </c>
      <c r="C259" s="385">
        <v>1</v>
      </c>
      <c r="D259" s="386">
        <v>340</v>
      </c>
      <c r="E259" s="244" t="s">
        <v>3016</v>
      </c>
      <c r="F259" s="244">
        <v>132722</v>
      </c>
      <c r="G259" s="244">
        <v>0</v>
      </c>
      <c r="H259" s="244">
        <v>0</v>
      </c>
      <c r="I259" s="244">
        <v>132722</v>
      </c>
    </row>
    <row r="260" spans="1:9">
      <c r="A260" s="244" t="s">
        <v>489</v>
      </c>
      <c r="B260" s="383" t="s">
        <v>82</v>
      </c>
      <c r="C260" s="385">
        <v>1</v>
      </c>
      <c r="D260" s="386">
        <v>341</v>
      </c>
      <c r="E260" s="244" t="s">
        <v>2244</v>
      </c>
      <c r="F260" s="244">
        <v>141997.69</v>
      </c>
      <c r="G260" s="244">
        <v>0</v>
      </c>
      <c r="H260" s="244">
        <v>0</v>
      </c>
      <c r="I260" s="244">
        <v>141997.69</v>
      </c>
    </row>
    <row r="261" spans="1:9">
      <c r="A261" s="244" t="s">
        <v>490</v>
      </c>
      <c r="B261" s="383" t="s">
        <v>82</v>
      </c>
      <c r="C261" s="385">
        <v>1</v>
      </c>
      <c r="D261" s="386">
        <v>342</v>
      </c>
      <c r="E261" s="244" t="s">
        <v>3017</v>
      </c>
      <c r="F261" s="244">
        <v>43661.38</v>
      </c>
      <c r="G261" s="244">
        <v>0</v>
      </c>
      <c r="H261" s="244">
        <v>0</v>
      </c>
      <c r="I261" s="244">
        <v>43661.38</v>
      </c>
    </row>
    <row r="262" spans="1:9">
      <c r="A262" s="244" t="s">
        <v>491</v>
      </c>
      <c r="B262" s="383" t="s">
        <v>82</v>
      </c>
      <c r="C262" s="385">
        <v>1</v>
      </c>
      <c r="D262" s="386">
        <v>343</v>
      </c>
      <c r="E262" s="244" t="s">
        <v>2999</v>
      </c>
      <c r="F262" s="244">
        <v>134998.29999999999</v>
      </c>
      <c r="G262" s="244">
        <v>0</v>
      </c>
      <c r="H262" s="244">
        <v>0</v>
      </c>
      <c r="I262" s="244">
        <v>134998.29999999999</v>
      </c>
    </row>
    <row r="263" spans="1:9">
      <c r="A263" s="244" t="s">
        <v>492</v>
      </c>
      <c r="B263" s="383" t="s">
        <v>82</v>
      </c>
      <c r="C263" s="385">
        <v>1</v>
      </c>
      <c r="D263" s="386">
        <v>344</v>
      </c>
      <c r="E263" s="244" t="s">
        <v>3018</v>
      </c>
      <c r="F263" s="244">
        <v>84845.98</v>
      </c>
      <c r="G263" s="244">
        <v>0</v>
      </c>
      <c r="H263" s="244">
        <v>0</v>
      </c>
      <c r="I263" s="244">
        <v>84845.98</v>
      </c>
    </row>
    <row r="264" spans="1:9">
      <c r="A264" s="244" t="s">
        <v>493</v>
      </c>
      <c r="B264" s="383" t="s">
        <v>82</v>
      </c>
      <c r="C264" s="385">
        <v>1</v>
      </c>
      <c r="D264" s="386">
        <v>345</v>
      </c>
      <c r="E264" s="244" t="s">
        <v>3019</v>
      </c>
      <c r="F264" s="244">
        <v>143209.35</v>
      </c>
      <c r="G264" s="244">
        <v>0</v>
      </c>
      <c r="H264" s="244">
        <v>0</v>
      </c>
      <c r="I264" s="244">
        <v>143209.35</v>
      </c>
    </row>
    <row r="265" spans="1:9">
      <c r="A265" s="244" t="s">
        <v>494</v>
      </c>
      <c r="B265" s="383" t="s">
        <v>82</v>
      </c>
      <c r="C265" s="385">
        <v>1</v>
      </c>
      <c r="D265" s="386">
        <v>346</v>
      </c>
      <c r="E265" s="244" t="s">
        <v>3020</v>
      </c>
      <c r="F265" s="244">
        <v>138437.65</v>
      </c>
      <c r="G265" s="244">
        <v>0</v>
      </c>
      <c r="H265" s="244">
        <v>0</v>
      </c>
      <c r="I265" s="244">
        <v>138437.65</v>
      </c>
    </row>
    <row r="266" spans="1:9">
      <c r="A266" s="244" t="s">
        <v>495</v>
      </c>
      <c r="B266" s="383" t="s">
        <v>82</v>
      </c>
      <c r="C266" s="385">
        <v>1</v>
      </c>
      <c r="D266" s="386">
        <v>347</v>
      </c>
      <c r="E266" s="244" t="s">
        <v>3021</v>
      </c>
      <c r="F266" s="244">
        <v>133495.20000000001</v>
      </c>
      <c r="G266" s="244">
        <v>0</v>
      </c>
      <c r="H266" s="244">
        <v>0</v>
      </c>
      <c r="I266" s="244">
        <v>133495.20000000001</v>
      </c>
    </row>
    <row r="267" spans="1:9">
      <c r="A267" s="244" t="s">
        <v>496</v>
      </c>
      <c r="B267" s="383" t="s">
        <v>82</v>
      </c>
      <c r="C267" s="385">
        <v>1</v>
      </c>
      <c r="D267" s="386">
        <v>348</v>
      </c>
      <c r="E267" s="244" t="s">
        <v>3022</v>
      </c>
      <c r="F267" s="244">
        <v>67979.61</v>
      </c>
      <c r="G267" s="244">
        <v>0</v>
      </c>
      <c r="H267" s="244">
        <v>0</v>
      </c>
      <c r="I267" s="244">
        <v>67979.61</v>
      </c>
    </row>
    <row r="268" spans="1:9">
      <c r="A268" s="244" t="s">
        <v>497</v>
      </c>
      <c r="B268" s="383" t="s">
        <v>82</v>
      </c>
      <c r="C268" s="385">
        <v>1</v>
      </c>
      <c r="D268" s="386">
        <v>349</v>
      </c>
      <c r="E268" s="244" t="s">
        <v>3023</v>
      </c>
      <c r="F268" s="244">
        <v>134563.98000000001</v>
      </c>
      <c r="G268" s="244">
        <v>0</v>
      </c>
      <c r="H268" s="244">
        <v>0</v>
      </c>
      <c r="I268" s="244">
        <v>134563.98000000001</v>
      </c>
    </row>
    <row r="269" spans="1:9">
      <c r="A269" s="244" t="s">
        <v>498</v>
      </c>
      <c r="B269" s="383" t="s">
        <v>82</v>
      </c>
      <c r="C269" s="385">
        <v>1</v>
      </c>
      <c r="D269" s="386">
        <v>350</v>
      </c>
      <c r="E269" s="244" t="s">
        <v>3002</v>
      </c>
      <c r="F269" s="244">
        <v>3292602.66</v>
      </c>
      <c r="G269" s="244">
        <v>0</v>
      </c>
      <c r="H269" s="244">
        <v>0</v>
      </c>
      <c r="I269" s="244">
        <v>3292602.66</v>
      </c>
    </row>
    <row r="270" spans="1:9">
      <c r="A270" s="244" t="s">
        <v>499</v>
      </c>
      <c r="B270" s="383" t="s">
        <v>82</v>
      </c>
      <c r="C270" s="385">
        <v>1</v>
      </c>
      <c r="D270" s="386">
        <v>351</v>
      </c>
      <c r="E270" s="244" t="s">
        <v>2251</v>
      </c>
      <c r="F270" s="244">
        <v>491664.97</v>
      </c>
      <c r="G270" s="244">
        <v>0</v>
      </c>
      <c r="H270" s="244">
        <v>0</v>
      </c>
      <c r="I270" s="244">
        <v>491664.97</v>
      </c>
    </row>
    <row r="271" spans="1:9">
      <c r="A271" s="244" t="s">
        <v>500</v>
      </c>
      <c r="B271" s="383" t="s">
        <v>82</v>
      </c>
      <c r="C271" s="385">
        <v>1</v>
      </c>
      <c r="D271" s="386">
        <v>352</v>
      </c>
      <c r="E271" s="244" t="s">
        <v>3024</v>
      </c>
      <c r="F271" s="244">
        <v>609334.03</v>
      </c>
      <c r="G271" s="244">
        <v>0</v>
      </c>
      <c r="H271" s="244">
        <v>0</v>
      </c>
      <c r="I271" s="244">
        <v>609334.03</v>
      </c>
    </row>
    <row r="272" spans="1:9">
      <c r="A272" s="244" t="s">
        <v>501</v>
      </c>
      <c r="B272" s="383" t="s">
        <v>82</v>
      </c>
      <c r="C272" s="385">
        <v>1</v>
      </c>
      <c r="D272" s="386">
        <v>353</v>
      </c>
      <c r="E272" s="244" t="s">
        <v>3025</v>
      </c>
      <c r="F272" s="244">
        <v>967638.44</v>
      </c>
      <c r="G272" s="244">
        <v>0</v>
      </c>
      <c r="H272" s="244">
        <v>0</v>
      </c>
      <c r="I272" s="244">
        <v>967638.44</v>
      </c>
    </row>
    <row r="273" spans="1:9">
      <c r="A273" s="244" t="s">
        <v>502</v>
      </c>
      <c r="B273" s="383" t="s">
        <v>82</v>
      </c>
      <c r="C273" s="385">
        <v>1</v>
      </c>
      <c r="D273" s="386">
        <v>354</v>
      </c>
      <c r="E273" s="244" t="s">
        <v>3026</v>
      </c>
      <c r="F273" s="244">
        <v>106700</v>
      </c>
      <c r="G273" s="244">
        <v>0</v>
      </c>
      <c r="H273" s="244">
        <v>0</v>
      </c>
      <c r="I273" s="244">
        <v>106700</v>
      </c>
    </row>
    <row r="274" spans="1:9">
      <c r="A274" s="244" t="s">
        <v>503</v>
      </c>
      <c r="B274" s="383" t="s">
        <v>82</v>
      </c>
      <c r="C274" s="385">
        <v>1</v>
      </c>
      <c r="D274" s="386">
        <v>355</v>
      </c>
      <c r="E274" s="244" t="s">
        <v>3027</v>
      </c>
      <c r="F274" s="244">
        <v>266894.42</v>
      </c>
      <c r="G274" s="244">
        <v>0</v>
      </c>
      <c r="H274" s="244">
        <v>0</v>
      </c>
      <c r="I274" s="244">
        <v>266894.42</v>
      </c>
    </row>
    <row r="275" spans="1:9">
      <c r="A275" s="244" t="s">
        <v>504</v>
      </c>
      <c r="B275" s="383" t="s">
        <v>82</v>
      </c>
      <c r="C275" s="385">
        <v>1</v>
      </c>
      <c r="D275" s="386">
        <v>356</v>
      </c>
      <c r="E275" s="244" t="s">
        <v>3028</v>
      </c>
      <c r="F275" s="244">
        <v>151649.4</v>
      </c>
      <c r="G275" s="244">
        <v>0</v>
      </c>
      <c r="H275" s="244">
        <v>0</v>
      </c>
      <c r="I275" s="244">
        <v>151649.4</v>
      </c>
    </row>
    <row r="276" spans="1:9">
      <c r="A276" s="244" t="s">
        <v>505</v>
      </c>
      <c r="B276" s="383" t="s">
        <v>82</v>
      </c>
      <c r="C276" s="385">
        <v>1</v>
      </c>
      <c r="D276" s="386">
        <v>357</v>
      </c>
      <c r="E276" s="244" t="s">
        <v>3029</v>
      </c>
      <c r="F276" s="244">
        <v>46527.28</v>
      </c>
      <c r="G276" s="244">
        <v>0</v>
      </c>
      <c r="H276" s="244">
        <v>0</v>
      </c>
      <c r="I276" s="244">
        <v>46527.28</v>
      </c>
    </row>
    <row r="277" spans="1:9">
      <c r="A277" s="244" t="s">
        <v>506</v>
      </c>
      <c r="B277" s="383" t="s">
        <v>82</v>
      </c>
      <c r="C277" s="385">
        <v>1</v>
      </c>
      <c r="D277" s="386">
        <v>358</v>
      </c>
      <c r="E277" s="244" t="s">
        <v>3030</v>
      </c>
      <c r="F277" s="244">
        <v>29956.69</v>
      </c>
      <c r="G277" s="244">
        <v>0</v>
      </c>
      <c r="H277" s="244">
        <v>0</v>
      </c>
      <c r="I277" s="244">
        <v>29956.69</v>
      </c>
    </row>
    <row r="278" spans="1:9">
      <c r="A278" s="244" t="s">
        <v>507</v>
      </c>
      <c r="B278" s="383" t="s">
        <v>82</v>
      </c>
      <c r="C278" s="385">
        <v>1</v>
      </c>
      <c r="D278" s="386">
        <v>359</v>
      </c>
      <c r="E278" s="244" t="s">
        <v>3031</v>
      </c>
      <c r="F278" s="244">
        <v>130675.79</v>
      </c>
      <c r="G278" s="244">
        <v>0</v>
      </c>
      <c r="H278" s="244">
        <v>0</v>
      </c>
      <c r="I278" s="244">
        <v>130675.79</v>
      </c>
    </row>
    <row r="279" spans="1:9">
      <c r="A279" s="244" t="s">
        <v>508</v>
      </c>
      <c r="B279" s="383" t="s">
        <v>82</v>
      </c>
      <c r="C279" s="385">
        <v>1</v>
      </c>
      <c r="D279" s="386">
        <v>1368</v>
      </c>
      <c r="E279" s="244" t="s">
        <v>3032</v>
      </c>
      <c r="F279" s="244">
        <v>1378392.17</v>
      </c>
      <c r="G279" s="244">
        <v>0</v>
      </c>
      <c r="H279" s="244">
        <v>0</v>
      </c>
      <c r="I279" s="244">
        <v>1378392.17</v>
      </c>
    </row>
    <row r="280" spans="1:9">
      <c r="A280" s="244" t="s">
        <v>1909</v>
      </c>
      <c r="B280" s="383" t="s">
        <v>77</v>
      </c>
      <c r="C280" s="385">
        <v>1</v>
      </c>
      <c r="D280" s="386">
        <v>3831</v>
      </c>
      <c r="E280" s="244" t="s">
        <v>1986</v>
      </c>
      <c r="F280" s="244">
        <v>277124774.42000002</v>
      </c>
      <c r="G280" s="244">
        <v>0</v>
      </c>
      <c r="H280" s="244">
        <v>0</v>
      </c>
      <c r="I280" s="244">
        <v>277124774.42000002</v>
      </c>
    </row>
    <row r="281" spans="1:9">
      <c r="A281" s="244" t="s">
        <v>1911</v>
      </c>
      <c r="B281" s="383" t="s">
        <v>82</v>
      </c>
      <c r="C281" s="385">
        <v>1</v>
      </c>
      <c r="D281" s="386">
        <v>3832</v>
      </c>
      <c r="E281" s="244" t="s">
        <v>3033</v>
      </c>
      <c r="F281" s="244">
        <v>69556457.549999997</v>
      </c>
      <c r="G281" s="244">
        <v>0</v>
      </c>
      <c r="H281" s="244">
        <v>0</v>
      </c>
      <c r="I281" s="244">
        <v>69556457.549999997</v>
      </c>
    </row>
    <row r="282" spans="1:9">
      <c r="A282" s="244" t="s">
        <v>1912</v>
      </c>
      <c r="B282" s="383" t="s">
        <v>82</v>
      </c>
      <c r="C282" s="385">
        <v>1</v>
      </c>
      <c r="D282" s="386">
        <v>3833</v>
      </c>
      <c r="E282" s="244" t="s">
        <v>3034</v>
      </c>
      <c r="F282" s="244">
        <v>207568316.87</v>
      </c>
      <c r="G282" s="244">
        <v>0</v>
      </c>
      <c r="H282" s="244">
        <v>0</v>
      </c>
      <c r="I282" s="244">
        <v>207568316.87</v>
      </c>
    </row>
    <row r="283" spans="1:9">
      <c r="A283" s="244" t="s">
        <v>135</v>
      </c>
      <c r="B283" s="383" t="s">
        <v>77</v>
      </c>
      <c r="C283" s="385">
        <v>1</v>
      </c>
      <c r="D283" s="386">
        <v>360</v>
      </c>
      <c r="E283" s="244" t="s">
        <v>402</v>
      </c>
      <c r="F283" s="244">
        <v>29088640.460000001</v>
      </c>
      <c r="G283" s="244">
        <v>904115</v>
      </c>
      <c r="H283" s="244">
        <v>0</v>
      </c>
      <c r="I283" s="244">
        <v>29992755.460000001</v>
      </c>
    </row>
    <row r="284" spans="1:9">
      <c r="A284" s="244" t="s">
        <v>136</v>
      </c>
      <c r="B284" s="383" t="s">
        <v>82</v>
      </c>
      <c r="C284" s="385">
        <v>1</v>
      </c>
      <c r="D284" s="386">
        <v>361</v>
      </c>
      <c r="E284" s="244" t="s">
        <v>3035</v>
      </c>
      <c r="F284" s="244">
        <v>3365061.11</v>
      </c>
      <c r="G284" s="244">
        <v>0</v>
      </c>
      <c r="H284" s="244">
        <v>0</v>
      </c>
      <c r="I284" s="244">
        <v>3365061.11</v>
      </c>
    </row>
    <row r="285" spans="1:9">
      <c r="A285" s="244" t="s">
        <v>137</v>
      </c>
      <c r="B285" s="383" t="s">
        <v>82</v>
      </c>
      <c r="C285" s="385">
        <v>1</v>
      </c>
      <c r="D285" s="386">
        <v>362</v>
      </c>
      <c r="E285" s="244" t="s">
        <v>3036</v>
      </c>
      <c r="F285" s="244">
        <v>4611940.78</v>
      </c>
      <c r="G285" s="244">
        <v>893825</v>
      </c>
      <c r="H285" s="244">
        <v>0</v>
      </c>
      <c r="I285" s="244">
        <v>5505765.7800000003</v>
      </c>
    </row>
    <row r="286" spans="1:9">
      <c r="A286" s="244" t="s">
        <v>138</v>
      </c>
      <c r="B286" s="383" t="s">
        <v>82</v>
      </c>
      <c r="C286" s="385">
        <v>1</v>
      </c>
      <c r="D286" s="386">
        <v>363</v>
      </c>
      <c r="E286" s="244" t="s">
        <v>3037</v>
      </c>
      <c r="F286" s="244">
        <v>16028329.869999999</v>
      </c>
      <c r="G286" s="244">
        <v>10290</v>
      </c>
      <c r="H286" s="244">
        <v>0</v>
      </c>
      <c r="I286" s="244">
        <v>16038619.869999999</v>
      </c>
    </row>
    <row r="287" spans="1:9">
      <c r="A287" s="244" t="s">
        <v>139</v>
      </c>
      <c r="B287" s="383" t="s">
        <v>82</v>
      </c>
      <c r="C287" s="385">
        <v>1</v>
      </c>
      <c r="D287" s="386">
        <v>364</v>
      </c>
      <c r="E287" s="244" t="s">
        <v>735</v>
      </c>
      <c r="F287" s="244">
        <v>640048.76</v>
      </c>
      <c r="G287" s="244">
        <v>0</v>
      </c>
      <c r="H287" s="244">
        <v>0</v>
      </c>
      <c r="I287" s="244">
        <v>640048.76</v>
      </c>
    </row>
    <row r="288" spans="1:9">
      <c r="A288" s="244" t="s">
        <v>140</v>
      </c>
      <c r="B288" s="383" t="s">
        <v>82</v>
      </c>
      <c r="C288" s="385">
        <v>1</v>
      </c>
      <c r="D288" s="386">
        <v>365</v>
      </c>
      <c r="E288" s="244" t="s">
        <v>3038</v>
      </c>
      <c r="F288" s="244">
        <v>309659.94</v>
      </c>
      <c r="G288" s="244">
        <v>0</v>
      </c>
      <c r="H288" s="244">
        <v>0</v>
      </c>
      <c r="I288" s="244">
        <v>309659.94</v>
      </c>
    </row>
    <row r="289" spans="1:9">
      <c r="A289" s="244" t="s">
        <v>141</v>
      </c>
      <c r="B289" s="383" t="s">
        <v>82</v>
      </c>
      <c r="C289" s="385">
        <v>1</v>
      </c>
      <c r="D289" s="386">
        <v>1141</v>
      </c>
      <c r="E289" s="244" t="s">
        <v>3039</v>
      </c>
      <c r="F289" s="244">
        <v>4133600</v>
      </c>
      <c r="G289" s="244">
        <v>0</v>
      </c>
      <c r="H289" s="244">
        <v>0</v>
      </c>
      <c r="I289" s="244">
        <v>4133600</v>
      </c>
    </row>
    <row r="290" spans="1:9">
      <c r="A290" s="244" t="s">
        <v>142</v>
      </c>
      <c r="B290" s="383" t="s">
        <v>77</v>
      </c>
      <c r="C290" s="385">
        <v>1</v>
      </c>
      <c r="D290" s="386">
        <v>366</v>
      </c>
      <c r="E290" s="244" t="s">
        <v>3040</v>
      </c>
      <c r="F290" s="244">
        <v>32710975.039999999</v>
      </c>
      <c r="G290" s="244">
        <v>0</v>
      </c>
      <c r="H290" s="244">
        <v>-313739.09999999998</v>
      </c>
      <c r="I290" s="244">
        <v>-33024714.140000001</v>
      </c>
    </row>
    <row r="291" spans="1:9">
      <c r="A291" s="244" t="s">
        <v>143</v>
      </c>
      <c r="B291" s="383" t="s">
        <v>82</v>
      </c>
      <c r="C291" s="385">
        <v>1</v>
      </c>
      <c r="D291" s="386">
        <v>367</v>
      </c>
      <c r="E291" s="244" t="s">
        <v>3041</v>
      </c>
      <c r="F291" s="244">
        <v>15536933.220000001</v>
      </c>
      <c r="G291" s="244">
        <v>0</v>
      </c>
      <c r="H291" s="244">
        <v>-100919.37</v>
      </c>
      <c r="I291" s="244">
        <v>-15637852.59</v>
      </c>
    </row>
    <row r="292" spans="1:9">
      <c r="A292" s="244" t="s">
        <v>144</v>
      </c>
      <c r="B292" s="383" t="s">
        <v>82</v>
      </c>
      <c r="C292" s="385">
        <v>1</v>
      </c>
      <c r="D292" s="386">
        <v>368</v>
      </c>
      <c r="E292" s="244" t="s">
        <v>3041</v>
      </c>
      <c r="F292" s="244">
        <v>1994340.75</v>
      </c>
      <c r="G292" s="244">
        <v>0</v>
      </c>
      <c r="H292" s="244">
        <v>-19858.419999999998</v>
      </c>
      <c r="I292" s="244">
        <v>-2014199.17</v>
      </c>
    </row>
    <row r="293" spans="1:9">
      <c r="A293" s="244" t="s">
        <v>145</v>
      </c>
      <c r="B293" s="383" t="s">
        <v>82</v>
      </c>
      <c r="C293" s="385">
        <v>1</v>
      </c>
      <c r="D293" s="386">
        <v>369</v>
      </c>
      <c r="E293" s="244" t="s">
        <v>3041</v>
      </c>
      <c r="F293" s="244">
        <v>3993734.86</v>
      </c>
      <c r="G293" s="244">
        <v>0</v>
      </c>
      <c r="H293" s="244">
        <v>-28726.42</v>
      </c>
      <c r="I293" s="244">
        <v>-4022461.28</v>
      </c>
    </row>
    <row r="294" spans="1:9">
      <c r="A294" s="244" t="s">
        <v>146</v>
      </c>
      <c r="B294" s="383" t="s">
        <v>82</v>
      </c>
      <c r="C294" s="385">
        <v>1</v>
      </c>
      <c r="D294" s="386">
        <v>370</v>
      </c>
      <c r="E294" s="244" t="s">
        <v>3041</v>
      </c>
      <c r="F294" s="244">
        <v>7167274.3700000001</v>
      </c>
      <c r="G294" s="244">
        <v>0</v>
      </c>
      <c r="H294" s="244">
        <v>-122103.75</v>
      </c>
      <c r="I294" s="244">
        <v>-7289378.1200000001</v>
      </c>
    </row>
    <row r="295" spans="1:9">
      <c r="A295" s="244" t="s">
        <v>147</v>
      </c>
      <c r="B295" s="383" t="s">
        <v>82</v>
      </c>
      <c r="C295" s="385">
        <v>1</v>
      </c>
      <c r="D295" s="386">
        <v>371</v>
      </c>
      <c r="E295" s="244" t="s">
        <v>3041</v>
      </c>
      <c r="F295" s="244">
        <v>418279.95</v>
      </c>
      <c r="G295" s="244">
        <v>0</v>
      </c>
      <c r="H295" s="244">
        <v>-7684.44</v>
      </c>
      <c r="I295" s="244">
        <v>-425964.39</v>
      </c>
    </row>
    <row r="296" spans="1:9">
      <c r="A296" s="244" t="s">
        <v>148</v>
      </c>
      <c r="B296" s="383" t="s">
        <v>82</v>
      </c>
      <c r="C296" s="385">
        <v>1</v>
      </c>
      <c r="D296" s="386">
        <v>372</v>
      </c>
      <c r="E296" s="244" t="s">
        <v>3041</v>
      </c>
      <c r="F296" s="244">
        <v>309659.94</v>
      </c>
      <c r="G296" s="244">
        <v>0</v>
      </c>
      <c r="H296" s="244">
        <v>0</v>
      </c>
      <c r="I296" s="244">
        <v>-309659.94</v>
      </c>
    </row>
    <row r="297" spans="1:9">
      <c r="A297" s="244" t="s">
        <v>149</v>
      </c>
      <c r="B297" s="383" t="s">
        <v>82</v>
      </c>
      <c r="C297" s="385">
        <v>1</v>
      </c>
      <c r="D297" s="386">
        <v>1166</v>
      </c>
      <c r="E297" s="244" t="s">
        <v>3041</v>
      </c>
      <c r="F297" s="244">
        <v>3290751.95</v>
      </c>
      <c r="G297" s="244">
        <v>0</v>
      </c>
      <c r="H297" s="244">
        <v>-34446.699999999997</v>
      </c>
      <c r="I297" s="244">
        <v>-3325198.65</v>
      </c>
    </row>
    <row r="298" spans="1:9">
      <c r="A298" s="244" t="s">
        <v>150</v>
      </c>
      <c r="B298" s="383" t="s">
        <v>77</v>
      </c>
      <c r="C298" s="385">
        <v>1</v>
      </c>
      <c r="D298" s="386">
        <v>373</v>
      </c>
      <c r="E298" s="244" t="s">
        <v>3042</v>
      </c>
      <c r="F298" s="244">
        <v>0</v>
      </c>
      <c r="G298" s="244">
        <v>0</v>
      </c>
      <c r="H298" s="244">
        <v>0</v>
      </c>
      <c r="I298" s="244">
        <v>0</v>
      </c>
    </row>
    <row r="299" spans="1:9">
      <c r="A299" s="244" t="s">
        <v>151</v>
      </c>
      <c r="B299" s="383" t="s">
        <v>82</v>
      </c>
      <c r="C299" s="385">
        <v>1</v>
      </c>
      <c r="D299" s="386">
        <v>374</v>
      </c>
      <c r="E299" s="244" t="s">
        <v>2263</v>
      </c>
      <c r="F299" s="244">
        <v>148243.54</v>
      </c>
      <c r="G299" s="244">
        <v>0</v>
      </c>
      <c r="H299" s="244">
        <v>0</v>
      </c>
      <c r="I299" s="244">
        <v>148243.54</v>
      </c>
    </row>
    <row r="300" spans="1:9">
      <c r="A300" s="244" t="s">
        <v>152</v>
      </c>
      <c r="B300" s="383" t="s">
        <v>82</v>
      </c>
      <c r="C300" s="385">
        <v>1</v>
      </c>
      <c r="D300" s="386">
        <v>375</v>
      </c>
      <c r="E300" s="244" t="s">
        <v>2264</v>
      </c>
      <c r="F300" s="244">
        <v>148243.54</v>
      </c>
      <c r="G300" s="244">
        <v>0</v>
      </c>
      <c r="H300" s="244">
        <v>0</v>
      </c>
      <c r="I300" s="244">
        <v>-148243.54</v>
      </c>
    </row>
    <row r="301" spans="1:9">
      <c r="A301" s="244" t="s">
        <v>153</v>
      </c>
      <c r="B301" s="383" t="s">
        <v>77</v>
      </c>
      <c r="C301" s="385">
        <v>1</v>
      </c>
      <c r="D301" s="386">
        <v>376</v>
      </c>
      <c r="E301" s="244" t="s">
        <v>3043</v>
      </c>
      <c r="F301" s="244">
        <v>252577.5</v>
      </c>
      <c r="G301" s="244">
        <v>0</v>
      </c>
      <c r="H301" s="244">
        <v>0</v>
      </c>
      <c r="I301" s="244">
        <v>252577.5</v>
      </c>
    </row>
    <row r="302" spans="1:9">
      <c r="A302" s="244" t="s">
        <v>154</v>
      </c>
      <c r="B302" s="383" t="s">
        <v>77</v>
      </c>
      <c r="C302" s="385">
        <v>1</v>
      </c>
      <c r="D302" s="386">
        <v>377</v>
      </c>
      <c r="E302" s="244" t="s">
        <v>3044</v>
      </c>
      <c r="F302" s="244">
        <v>252577.5</v>
      </c>
      <c r="G302" s="244">
        <v>0</v>
      </c>
      <c r="H302" s="244">
        <v>0</v>
      </c>
      <c r="I302" s="244">
        <v>252577.5</v>
      </c>
    </row>
    <row r="303" spans="1:9">
      <c r="A303" s="244" t="s">
        <v>509</v>
      </c>
      <c r="B303" s="383" t="s">
        <v>82</v>
      </c>
      <c r="C303" s="385">
        <v>1</v>
      </c>
      <c r="D303" s="386">
        <v>378</v>
      </c>
      <c r="E303" s="244" t="s">
        <v>2266</v>
      </c>
      <c r="F303" s="244">
        <v>252577.5</v>
      </c>
      <c r="G303" s="244">
        <v>0</v>
      </c>
      <c r="H303" s="244">
        <v>0</v>
      </c>
      <c r="I303" s="244">
        <v>252577.5</v>
      </c>
    </row>
    <row r="304" spans="1:9">
      <c r="A304" s="244" t="s">
        <v>155</v>
      </c>
      <c r="B304" s="383" t="s">
        <v>77</v>
      </c>
      <c r="C304" s="385">
        <v>1</v>
      </c>
      <c r="D304" s="386">
        <v>379</v>
      </c>
      <c r="E304" s="244" t="s">
        <v>2267</v>
      </c>
      <c r="F304" s="244">
        <v>579136718.45000005</v>
      </c>
      <c r="G304" s="244">
        <v>219416.58</v>
      </c>
      <c r="H304" s="244">
        <v>0</v>
      </c>
      <c r="I304" s="244">
        <v>579356135.02999997</v>
      </c>
    </row>
    <row r="305" spans="1:9">
      <c r="A305" s="244" t="s">
        <v>156</v>
      </c>
      <c r="B305" s="383" t="s">
        <v>77</v>
      </c>
      <c r="C305" s="385">
        <v>1</v>
      </c>
      <c r="D305" s="386">
        <v>380</v>
      </c>
      <c r="E305" s="244" t="s">
        <v>2267</v>
      </c>
      <c r="F305" s="244">
        <v>241839783.22999999</v>
      </c>
      <c r="G305" s="244">
        <v>219416.58</v>
      </c>
      <c r="H305" s="244">
        <v>0</v>
      </c>
      <c r="I305" s="244">
        <v>242059199.81</v>
      </c>
    </row>
    <row r="306" spans="1:9">
      <c r="A306" s="244" t="s">
        <v>510</v>
      </c>
      <c r="B306" s="383" t="s">
        <v>82</v>
      </c>
      <c r="C306" s="385">
        <v>1</v>
      </c>
      <c r="D306" s="386">
        <v>381</v>
      </c>
      <c r="E306" s="244" t="s">
        <v>3045</v>
      </c>
      <c r="F306" s="244">
        <v>1193478.17</v>
      </c>
      <c r="G306" s="244">
        <v>0</v>
      </c>
      <c r="H306" s="244">
        <v>0</v>
      </c>
      <c r="I306" s="244">
        <v>1193478.17</v>
      </c>
    </row>
    <row r="307" spans="1:9">
      <c r="A307" s="244" t="s">
        <v>511</v>
      </c>
      <c r="B307" s="383" t="s">
        <v>82</v>
      </c>
      <c r="C307" s="385">
        <v>1</v>
      </c>
      <c r="D307" s="386">
        <v>382</v>
      </c>
      <c r="E307" s="244" t="s">
        <v>3046</v>
      </c>
      <c r="F307" s="244">
        <v>1685961.34</v>
      </c>
      <c r="G307" s="244">
        <v>0</v>
      </c>
      <c r="H307" s="244">
        <v>0</v>
      </c>
      <c r="I307" s="244">
        <v>1685961.34</v>
      </c>
    </row>
    <row r="308" spans="1:9">
      <c r="A308" s="244" t="s">
        <v>512</v>
      </c>
      <c r="B308" s="383" t="s">
        <v>82</v>
      </c>
      <c r="C308" s="385">
        <v>1</v>
      </c>
      <c r="D308" s="386">
        <v>383</v>
      </c>
      <c r="E308" s="244" t="s">
        <v>3047</v>
      </c>
      <c r="F308" s="244">
        <v>1665682.75</v>
      </c>
      <c r="G308" s="244">
        <v>0</v>
      </c>
      <c r="H308" s="244">
        <v>0</v>
      </c>
      <c r="I308" s="244">
        <v>1665682.75</v>
      </c>
    </row>
    <row r="309" spans="1:9">
      <c r="A309" s="244" t="s">
        <v>513</v>
      </c>
      <c r="B309" s="383" t="s">
        <v>82</v>
      </c>
      <c r="C309" s="385">
        <v>1</v>
      </c>
      <c r="D309" s="386">
        <v>384</v>
      </c>
      <c r="E309" s="244" t="s">
        <v>3048</v>
      </c>
      <c r="F309" s="244">
        <v>11411216.91</v>
      </c>
      <c r="G309" s="244">
        <v>0</v>
      </c>
      <c r="H309" s="244">
        <v>0</v>
      </c>
      <c r="I309" s="244">
        <v>11411216.91</v>
      </c>
    </row>
    <row r="310" spans="1:9">
      <c r="A310" s="244" t="s">
        <v>514</v>
      </c>
      <c r="B310" s="383" t="s">
        <v>82</v>
      </c>
      <c r="C310" s="385">
        <v>1</v>
      </c>
      <c r="D310" s="386">
        <v>385</v>
      </c>
      <c r="E310" s="244" t="s">
        <v>3049</v>
      </c>
      <c r="F310" s="244">
        <v>11165777.25</v>
      </c>
      <c r="G310" s="244">
        <v>0</v>
      </c>
      <c r="H310" s="244">
        <v>0</v>
      </c>
      <c r="I310" s="244">
        <v>11165777.25</v>
      </c>
    </row>
    <row r="311" spans="1:9">
      <c r="A311" s="244" t="s">
        <v>515</v>
      </c>
      <c r="B311" s="383" t="s">
        <v>82</v>
      </c>
      <c r="C311" s="385">
        <v>1</v>
      </c>
      <c r="D311" s="386">
        <v>386</v>
      </c>
      <c r="E311" s="244" t="s">
        <v>3050</v>
      </c>
      <c r="F311" s="244">
        <v>94494.17</v>
      </c>
      <c r="G311" s="244">
        <v>0</v>
      </c>
      <c r="H311" s="244">
        <v>0</v>
      </c>
      <c r="I311" s="244">
        <v>94494.17</v>
      </c>
    </row>
    <row r="312" spans="1:9">
      <c r="A312" s="244" t="s">
        <v>516</v>
      </c>
      <c r="B312" s="383" t="s">
        <v>82</v>
      </c>
      <c r="C312" s="385">
        <v>1</v>
      </c>
      <c r="D312" s="386">
        <v>387</v>
      </c>
      <c r="E312" s="244" t="s">
        <v>3051</v>
      </c>
      <c r="F312" s="244">
        <v>132124.51</v>
      </c>
      <c r="G312" s="244">
        <v>0</v>
      </c>
      <c r="H312" s="244">
        <v>0</v>
      </c>
      <c r="I312" s="244">
        <v>132124.51</v>
      </c>
    </row>
    <row r="313" spans="1:9">
      <c r="A313" s="244" t="s">
        <v>517</v>
      </c>
      <c r="B313" s="383" t="s">
        <v>82</v>
      </c>
      <c r="C313" s="385">
        <v>1</v>
      </c>
      <c r="D313" s="386">
        <v>388</v>
      </c>
      <c r="E313" s="244" t="s">
        <v>3052</v>
      </c>
      <c r="F313" s="244">
        <v>1608848.46</v>
      </c>
      <c r="G313" s="244">
        <v>0</v>
      </c>
      <c r="H313" s="244">
        <v>0</v>
      </c>
      <c r="I313" s="244">
        <v>1608848.46</v>
      </c>
    </row>
    <row r="314" spans="1:9">
      <c r="A314" s="244" t="s">
        <v>518</v>
      </c>
      <c r="B314" s="383" t="s">
        <v>82</v>
      </c>
      <c r="C314" s="385">
        <v>1</v>
      </c>
      <c r="D314" s="386">
        <v>389</v>
      </c>
      <c r="E314" s="244" t="s">
        <v>3053</v>
      </c>
      <c r="F314" s="244">
        <v>40443.919999999998</v>
      </c>
      <c r="G314" s="244">
        <v>0</v>
      </c>
      <c r="H314" s="244">
        <v>0</v>
      </c>
      <c r="I314" s="244">
        <v>40443.919999999998</v>
      </c>
    </row>
    <row r="315" spans="1:9">
      <c r="A315" s="244" t="s">
        <v>519</v>
      </c>
      <c r="B315" s="383" t="s">
        <v>82</v>
      </c>
      <c r="C315" s="385">
        <v>1</v>
      </c>
      <c r="D315" s="386">
        <v>1153</v>
      </c>
      <c r="E315" s="244" t="s">
        <v>3054</v>
      </c>
      <c r="F315" s="244">
        <v>600777.4</v>
      </c>
      <c r="G315" s="244">
        <v>0</v>
      </c>
      <c r="H315" s="244">
        <v>0</v>
      </c>
      <c r="I315" s="244">
        <v>600777.4</v>
      </c>
    </row>
    <row r="316" spans="1:9">
      <c r="A316" s="244" t="s">
        <v>520</v>
      </c>
      <c r="B316" s="383" t="s">
        <v>82</v>
      </c>
      <c r="C316" s="385">
        <v>1</v>
      </c>
      <c r="D316" s="386">
        <v>1227</v>
      </c>
      <c r="E316" s="244" t="s">
        <v>3055</v>
      </c>
      <c r="F316" s="244">
        <v>11051167.33</v>
      </c>
      <c r="G316" s="244">
        <v>0</v>
      </c>
      <c r="H316" s="244">
        <v>0</v>
      </c>
      <c r="I316" s="244">
        <v>11051167.33</v>
      </c>
    </row>
    <row r="317" spans="1:9">
      <c r="A317" s="244" t="s">
        <v>521</v>
      </c>
      <c r="B317" s="383" t="s">
        <v>82</v>
      </c>
      <c r="C317" s="385">
        <v>1</v>
      </c>
      <c r="D317" s="386">
        <v>1577</v>
      </c>
      <c r="E317" s="244" t="s">
        <v>3056</v>
      </c>
      <c r="F317" s="244">
        <v>213422.75</v>
      </c>
      <c r="G317" s="244">
        <v>0</v>
      </c>
      <c r="H317" s="244">
        <v>0</v>
      </c>
      <c r="I317" s="244">
        <v>213422.75</v>
      </c>
    </row>
    <row r="318" spans="1:9">
      <c r="A318" s="244" t="s">
        <v>522</v>
      </c>
      <c r="B318" s="383" t="s">
        <v>82</v>
      </c>
      <c r="C318" s="385">
        <v>1</v>
      </c>
      <c r="D318" s="386">
        <v>1610</v>
      </c>
      <c r="E318" s="244" t="s">
        <v>3057</v>
      </c>
      <c r="F318" s="244">
        <v>4774203.0599999996</v>
      </c>
      <c r="G318" s="244">
        <v>0</v>
      </c>
      <c r="H318" s="244">
        <v>0</v>
      </c>
      <c r="I318" s="244">
        <v>4774203.0599999996</v>
      </c>
    </row>
    <row r="319" spans="1:9">
      <c r="A319" s="244" t="s">
        <v>523</v>
      </c>
      <c r="B319" s="383" t="s">
        <v>82</v>
      </c>
      <c r="C319" s="385">
        <v>1</v>
      </c>
      <c r="D319" s="386">
        <v>1611</v>
      </c>
      <c r="E319" s="244" t="s">
        <v>3058</v>
      </c>
      <c r="F319" s="244">
        <v>28279010.84</v>
      </c>
      <c r="G319" s="244">
        <v>0</v>
      </c>
      <c r="H319" s="244">
        <v>0</v>
      </c>
      <c r="I319" s="244">
        <v>28279010.84</v>
      </c>
    </row>
    <row r="320" spans="1:9">
      <c r="A320" s="244" t="s">
        <v>524</v>
      </c>
      <c r="B320" s="383" t="s">
        <v>82</v>
      </c>
      <c r="C320" s="385">
        <v>1</v>
      </c>
      <c r="D320" s="386">
        <v>1612</v>
      </c>
      <c r="E320" s="244" t="s">
        <v>3059</v>
      </c>
      <c r="F320" s="244">
        <v>2994216.62</v>
      </c>
      <c r="G320" s="244">
        <v>0</v>
      </c>
      <c r="H320" s="244">
        <v>0</v>
      </c>
      <c r="I320" s="244">
        <v>2994216.62</v>
      </c>
    </row>
    <row r="321" spans="1:9">
      <c r="A321" s="244" t="s">
        <v>525</v>
      </c>
      <c r="B321" s="383" t="s">
        <v>82</v>
      </c>
      <c r="C321" s="385">
        <v>1</v>
      </c>
      <c r="D321" s="386">
        <v>1626</v>
      </c>
      <c r="E321" s="244" t="s">
        <v>3060</v>
      </c>
      <c r="F321" s="244">
        <v>564875.94999999995</v>
      </c>
      <c r="G321" s="244">
        <v>0</v>
      </c>
      <c r="H321" s="244">
        <v>0</v>
      </c>
      <c r="I321" s="244">
        <v>564875.94999999995</v>
      </c>
    </row>
    <row r="322" spans="1:9">
      <c r="A322" s="244" t="s">
        <v>526</v>
      </c>
      <c r="B322" s="383" t="s">
        <v>82</v>
      </c>
      <c r="C322" s="385">
        <v>1</v>
      </c>
      <c r="D322" s="386">
        <v>1627</v>
      </c>
      <c r="E322" s="244" t="s">
        <v>3061</v>
      </c>
      <c r="F322" s="244">
        <v>296388.24</v>
      </c>
      <c r="G322" s="244">
        <v>0</v>
      </c>
      <c r="H322" s="244">
        <v>0</v>
      </c>
      <c r="I322" s="244">
        <v>296388.24</v>
      </c>
    </row>
    <row r="323" spans="1:9">
      <c r="A323" s="244" t="s">
        <v>527</v>
      </c>
      <c r="B323" s="383" t="s">
        <v>82</v>
      </c>
      <c r="C323" s="385">
        <v>1</v>
      </c>
      <c r="D323" s="386">
        <v>1668</v>
      </c>
      <c r="E323" s="244" t="s">
        <v>3062</v>
      </c>
      <c r="F323" s="244">
        <v>283357.05</v>
      </c>
      <c r="G323" s="244">
        <v>0</v>
      </c>
      <c r="H323" s="244">
        <v>0</v>
      </c>
      <c r="I323" s="244">
        <v>283357.05</v>
      </c>
    </row>
    <row r="324" spans="1:9">
      <c r="A324" s="244" t="s">
        <v>528</v>
      </c>
      <c r="B324" s="383" t="s">
        <v>82</v>
      </c>
      <c r="C324" s="385">
        <v>1</v>
      </c>
      <c r="D324" s="386">
        <v>1680</v>
      </c>
      <c r="E324" s="244" t="s">
        <v>3063</v>
      </c>
      <c r="F324" s="244">
        <v>2244114.52</v>
      </c>
      <c r="G324" s="244">
        <v>0</v>
      </c>
      <c r="H324" s="244">
        <v>0</v>
      </c>
      <c r="I324" s="244">
        <v>2244114.52</v>
      </c>
    </row>
    <row r="325" spans="1:9">
      <c r="A325" s="244" t="s">
        <v>529</v>
      </c>
      <c r="B325" s="383" t="s">
        <v>82</v>
      </c>
      <c r="C325" s="385">
        <v>1</v>
      </c>
      <c r="D325" s="386">
        <v>1688</v>
      </c>
      <c r="E325" s="244" t="s">
        <v>3064</v>
      </c>
      <c r="F325" s="244">
        <v>3022822.74</v>
      </c>
      <c r="G325" s="244">
        <v>0</v>
      </c>
      <c r="H325" s="244">
        <v>0</v>
      </c>
      <c r="I325" s="244">
        <v>3022822.74</v>
      </c>
    </row>
    <row r="326" spans="1:9">
      <c r="A326" s="244" t="s">
        <v>530</v>
      </c>
      <c r="B326" s="383" t="s">
        <v>82</v>
      </c>
      <c r="C326" s="385">
        <v>1</v>
      </c>
      <c r="D326" s="386">
        <v>1696</v>
      </c>
      <c r="E326" s="244" t="s">
        <v>3065</v>
      </c>
      <c r="F326" s="244">
        <v>417118.29</v>
      </c>
      <c r="G326" s="244">
        <v>0</v>
      </c>
      <c r="H326" s="244">
        <v>0</v>
      </c>
      <c r="I326" s="244">
        <v>417118.29</v>
      </c>
    </row>
    <row r="327" spans="1:9">
      <c r="A327" s="244" t="s">
        <v>531</v>
      </c>
      <c r="B327" s="383" t="s">
        <v>82</v>
      </c>
      <c r="C327" s="385">
        <v>1</v>
      </c>
      <c r="D327" s="386">
        <v>1750</v>
      </c>
      <c r="E327" s="244" t="s">
        <v>3066</v>
      </c>
      <c r="F327" s="244">
        <v>10896142.48</v>
      </c>
      <c r="G327" s="244">
        <v>0</v>
      </c>
      <c r="H327" s="244">
        <v>0</v>
      </c>
      <c r="I327" s="244">
        <v>10896142.48</v>
      </c>
    </row>
    <row r="328" spans="1:9">
      <c r="A328" s="244" t="s">
        <v>532</v>
      </c>
      <c r="B328" s="383" t="s">
        <v>82</v>
      </c>
      <c r="C328" s="385">
        <v>1</v>
      </c>
      <c r="D328" s="386">
        <v>1794</v>
      </c>
      <c r="E328" s="244" t="s">
        <v>3067</v>
      </c>
      <c r="F328" s="244">
        <v>99894.54</v>
      </c>
      <c r="G328" s="244">
        <v>0</v>
      </c>
      <c r="H328" s="244">
        <v>0</v>
      </c>
      <c r="I328" s="244">
        <v>99894.54</v>
      </c>
    </row>
    <row r="329" spans="1:9">
      <c r="A329" s="244" t="s">
        <v>533</v>
      </c>
      <c r="B329" s="383" t="s">
        <v>82</v>
      </c>
      <c r="C329" s="385">
        <v>1</v>
      </c>
      <c r="D329" s="386">
        <v>1826</v>
      </c>
      <c r="E329" s="244" t="s">
        <v>3068</v>
      </c>
      <c r="F329" s="244">
        <v>5541842.7599999998</v>
      </c>
      <c r="G329" s="244">
        <v>0</v>
      </c>
      <c r="H329" s="244">
        <v>0</v>
      </c>
      <c r="I329" s="244">
        <v>5541842.7599999998</v>
      </c>
    </row>
    <row r="330" spans="1:9">
      <c r="A330" s="244" t="s">
        <v>534</v>
      </c>
      <c r="B330" s="383" t="s">
        <v>82</v>
      </c>
      <c r="C330" s="385">
        <v>1</v>
      </c>
      <c r="D330" s="386">
        <v>1829</v>
      </c>
      <c r="E330" s="244" t="s">
        <v>3069</v>
      </c>
      <c r="F330" s="244">
        <v>1476159.75</v>
      </c>
      <c r="G330" s="244">
        <v>0</v>
      </c>
      <c r="H330" s="244">
        <v>0</v>
      </c>
      <c r="I330" s="244">
        <v>1476159.75</v>
      </c>
    </row>
    <row r="331" spans="1:9">
      <c r="A331" s="244" t="s">
        <v>535</v>
      </c>
      <c r="B331" s="383" t="s">
        <v>82</v>
      </c>
      <c r="C331" s="385">
        <v>1</v>
      </c>
      <c r="D331" s="386">
        <v>1867</v>
      </c>
      <c r="E331" s="244" t="s">
        <v>3070</v>
      </c>
      <c r="F331" s="244">
        <v>1616585.5</v>
      </c>
      <c r="G331" s="244">
        <v>0</v>
      </c>
      <c r="H331" s="244">
        <v>0</v>
      </c>
      <c r="I331" s="244">
        <v>1616585.5</v>
      </c>
    </row>
    <row r="332" spans="1:9">
      <c r="A332" s="244" t="s">
        <v>536</v>
      </c>
      <c r="B332" s="383" t="s">
        <v>82</v>
      </c>
      <c r="C332" s="385">
        <v>1</v>
      </c>
      <c r="D332" s="386">
        <v>1896</v>
      </c>
      <c r="E332" s="244" t="s">
        <v>3071</v>
      </c>
      <c r="F332" s="244">
        <v>6857529.0599999996</v>
      </c>
      <c r="G332" s="244">
        <v>0</v>
      </c>
      <c r="H332" s="244">
        <v>0</v>
      </c>
      <c r="I332" s="244">
        <v>6857529.0599999996</v>
      </c>
    </row>
    <row r="333" spans="1:9">
      <c r="A333" s="244" t="s">
        <v>537</v>
      </c>
      <c r="B333" s="383" t="s">
        <v>82</v>
      </c>
      <c r="C333" s="385">
        <v>1</v>
      </c>
      <c r="D333" s="386">
        <v>1917</v>
      </c>
      <c r="E333" s="244" t="s">
        <v>3072</v>
      </c>
      <c r="F333" s="244">
        <v>3026621.81</v>
      </c>
      <c r="G333" s="244">
        <v>0</v>
      </c>
      <c r="H333" s="244">
        <v>0</v>
      </c>
      <c r="I333" s="244">
        <v>3026621.81</v>
      </c>
    </row>
    <row r="334" spans="1:9">
      <c r="A334" s="244" t="s">
        <v>538</v>
      </c>
      <c r="B334" s="383" t="s">
        <v>82</v>
      </c>
      <c r="C334" s="385">
        <v>1</v>
      </c>
      <c r="D334" s="386">
        <v>1918</v>
      </c>
      <c r="E334" s="244" t="s">
        <v>3073</v>
      </c>
      <c r="F334" s="244">
        <v>65279618.619999997</v>
      </c>
      <c r="G334" s="244">
        <v>0</v>
      </c>
      <c r="H334" s="244">
        <v>0</v>
      </c>
      <c r="I334" s="244">
        <v>65279618.619999997</v>
      </c>
    </row>
    <row r="335" spans="1:9">
      <c r="A335" s="244" t="s">
        <v>539</v>
      </c>
      <c r="B335" s="383" t="s">
        <v>82</v>
      </c>
      <c r="C335" s="385">
        <v>1</v>
      </c>
      <c r="D335" s="386">
        <v>1920</v>
      </c>
      <c r="E335" s="244" t="s">
        <v>3068</v>
      </c>
      <c r="F335" s="244">
        <v>2059939.77</v>
      </c>
      <c r="G335" s="244">
        <v>0</v>
      </c>
      <c r="H335" s="244">
        <v>0</v>
      </c>
      <c r="I335" s="244">
        <v>2059939.77</v>
      </c>
    </row>
    <row r="336" spans="1:9">
      <c r="A336" s="244" t="s">
        <v>540</v>
      </c>
      <c r="B336" s="383" t="s">
        <v>82</v>
      </c>
      <c r="C336" s="385">
        <v>1</v>
      </c>
      <c r="D336" s="386">
        <v>1924</v>
      </c>
      <c r="E336" s="244" t="s">
        <v>3074</v>
      </c>
      <c r="F336" s="244">
        <v>4724183.8</v>
      </c>
      <c r="G336" s="244">
        <v>0</v>
      </c>
      <c r="H336" s="244">
        <v>0</v>
      </c>
      <c r="I336" s="244">
        <v>4724183.8</v>
      </c>
    </row>
    <row r="337" spans="1:9">
      <c r="A337" s="244" t="s">
        <v>541</v>
      </c>
      <c r="B337" s="383" t="s">
        <v>82</v>
      </c>
      <c r="C337" s="385">
        <v>1</v>
      </c>
      <c r="D337" s="386">
        <v>1925</v>
      </c>
      <c r="E337" s="244" t="s">
        <v>3029</v>
      </c>
      <c r="F337" s="244">
        <v>248749.95</v>
      </c>
      <c r="G337" s="244">
        <v>0</v>
      </c>
      <c r="H337" s="244">
        <v>0</v>
      </c>
      <c r="I337" s="244">
        <v>248749.95</v>
      </c>
    </row>
    <row r="338" spans="1:9">
      <c r="A338" s="244" t="s">
        <v>542</v>
      </c>
      <c r="B338" s="383" t="s">
        <v>82</v>
      </c>
      <c r="C338" s="385">
        <v>1</v>
      </c>
      <c r="D338" s="386">
        <v>1944</v>
      </c>
      <c r="E338" s="244" t="s">
        <v>3075</v>
      </c>
      <c r="F338" s="244">
        <v>511309.88</v>
      </c>
      <c r="G338" s="244">
        <v>0</v>
      </c>
      <c r="H338" s="244">
        <v>0</v>
      </c>
      <c r="I338" s="244">
        <v>511309.88</v>
      </c>
    </row>
    <row r="339" spans="1:9">
      <c r="A339" s="244" t="s">
        <v>543</v>
      </c>
      <c r="B339" s="383" t="s">
        <v>82</v>
      </c>
      <c r="C339" s="385">
        <v>1</v>
      </c>
      <c r="D339" s="386">
        <v>1948</v>
      </c>
      <c r="E339" s="244" t="s">
        <v>3076</v>
      </c>
      <c r="F339" s="244">
        <v>64663.93</v>
      </c>
      <c r="G339" s="244">
        <v>0</v>
      </c>
      <c r="H339" s="244">
        <v>0</v>
      </c>
      <c r="I339" s="244">
        <v>64663.93</v>
      </c>
    </row>
    <row r="340" spans="1:9">
      <c r="A340" s="244" t="s">
        <v>544</v>
      </c>
      <c r="B340" s="383" t="s">
        <v>82</v>
      </c>
      <c r="C340" s="385">
        <v>1</v>
      </c>
      <c r="D340" s="386">
        <v>1977</v>
      </c>
      <c r="E340" s="244" t="s">
        <v>3077</v>
      </c>
      <c r="F340" s="244">
        <v>403085.06</v>
      </c>
      <c r="G340" s="244">
        <v>0</v>
      </c>
      <c r="H340" s="244">
        <v>0</v>
      </c>
      <c r="I340" s="244">
        <v>403085.06</v>
      </c>
    </row>
    <row r="341" spans="1:9">
      <c r="A341" s="244" t="s">
        <v>638</v>
      </c>
      <c r="B341" s="383" t="s">
        <v>82</v>
      </c>
      <c r="C341" s="385">
        <v>1</v>
      </c>
      <c r="D341" s="386">
        <v>2023</v>
      </c>
      <c r="E341" s="244" t="s">
        <v>3078</v>
      </c>
      <c r="F341" s="244">
        <v>140156.95000000001</v>
      </c>
      <c r="G341" s="244">
        <v>0</v>
      </c>
      <c r="H341" s="244">
        <v>0</v>
      </c>
      <c r="I341" s="244">
        <v>140156.95000000001</v>
      </c>
    </row>
    <row r="342" spans="1:9">
      <c r="A342" s="244" t="s">
        <v>702</v>
      </c>
      <c r="B342" s="383" t="s">
        <v>82</v>
      </c>
      <c r="C342" s="385">
        <v>1</v>
      </c>
      <c r="D342" s="386">
        <v>2190</v>
      </c>
      <c r="E342" s="244" t="s">
        <v>3079</v>
      </c>
      <c r="F342" s="244">
        <v>335001.3</v>
      </c>
      <c r="G342" s="244">
        <v>0</v>
      </c>
      <c r="H342" s="244">
        <v>0</v>
      </c>
      <c r="I342" s="244">
        <v>335001.3</v>
      </c>
    </row>
    <row r="343" spans="1:9">
      <c r="A343" s="244" t="s">
        <v>966</v>
      </c>
      <c r="B343" s="383" t="s">
        <v>82</v>
      </c>
      <c r="C343" s="385">
        <v>1</v>
      </c>
      <c r="D343" s="386">
        <v>2258</v>
      </c>
      <c r="E343" s="244" t="s">
        <v>3080</v>
      </c>
      <c r="F343" s="244">
        <v>827937.36</v>
      </c>
      <c r="G343" s="244">
        <v>0</v>
      </c>
      <c r="H343" s="244">
        <v>0</v>
      </c>
      <c r="I343" s="244">
        <v>827937.36</v>
      </c>
    </row>
    <row r="344" spans="1:9">
      <c r="A344" s="244" t="s">
        <v>711</v>
      </c>
      <c r="B344" s="383" t="s">
        <v>82</v>
      </c>
      <c r="C344" s="385">
        <v>1</v>
      </c>
      <c r="D344" s="386">
        <v>2260</v>
      </c>
      <c r="E344" s="244" t="s">
        <v>3081</v>
      </c>
      <c r="F344" s="244">
        <v>1614217.07</v>
      </c>
      <c r="G344" s="244">
        <v>0</v>
      </c>
      <c r="H344" s="244">
        <v>0</v>
      </c>
      <c r="I344" s="244">
        <v>1614217.07</v>
      </c>
    </row>
    <row r="345" spans="1:9">
      <c r="A345" s="244" t="s">
        <v>717</v>
      </c>
      <c r="B345" s="383" t="s">
        <v>82</v>
      </c>
      <c r="C345" s="385">
        <v>1</v>
      </c>
      <c r="D345" s="386">
        <v>2305</v>
      </c>
      <c r="E345" s="244" t="s">
        <v>3082</v>
      </c>
      <c r="F345" s="244">
        <v>153374.81</v>
      </c>
      <c r="G345" s="244">
        <v>0</v>
      </c>
      <c r="H345" s="244">
        <v>0</v>
      </c>
      <c r="I345" s="244">
        <v>153374.81</v>
      </c>
    </row>
    <row r="346" spans="1:9">
      <c r="A346" s="244" t="s">
        <v>758</v>
      </c>
      <c r="B346" s="383" t="s">
        <v>82</v>
      </c>
      <c r="C346" s="385">
        <v>1</v>
      </c>
      <c r="D346" s="386">
        <v>2419</v>
      </c>
      <c r="E346" s="244" t="s">
        <v>3083</v>
      </c>
      <c r="F346" s="244">
        <v>2145436.33</v>
      </c>
      <c r="G346" s="244">
        <v>0</v>
      </c>
      <c r="H346" s="244">
        <v>0</v>
      </c>
      <c r="I346" s="244">
        <v>2145436.33</v>
      </c>
    </row>
    <row r="347" spans="1:9">
      <c r="A347" s="244" t="s">
        <v>781</v>
      </c>
      <c r="B347" s="383" t="s">
        <v>82</v>
      </c>
      <c r="C347" s="385">
        <v>1</v>
      </c>
      <c r="D347" s="386">
        <v>2434</v>
      </c>
      <c r="E347" s="244" t="s">
        <v>3083</v>
      </c>
      <c r="F347" s="244">
        <v>1216045.3799999999</v>
      </c>
      <c r="G347" s="244">
        <v>0</v>
      </c>
      <c r="H347" s="244">
        <v>0</v>
      </c>
      <c r="I347" s="244">
        <v>1216045.3799999999</v>
      </c>
    </row>
    <row r="348" spans="1:9">
      <c r="A348" s="244" t="s">
        <v>765</v>
      </c>
      <c r="B348" s="383" t="s">
        <v>82</v>
      </c>
      <c r="C348" s="385">
        <v>1</v>
      </c>
      <c r="D348" s="386">
        <v>2440</v>
      </c>
      <c r="E348" s="244" t="s">
        <v>3084</v>
      </c>
      <c r="F348" s="244">
        <v>200078.64</v>
      </c>
      <c r="G348" s="244">
        <v>0</v>
      </c>
      <c r="H348" s="244">
        <v>0</v>
      </c>
      <c r="I348" s="244">
        <v>200078.64</v>
      </c>
    </row>
    <row r="349" spans="1:9">
      <c r="A349" s="244" t="s">
        <v>859</v>
      </c>
      <c r="B349" s="383" t="s">
        <v>82</v>
      </c>
      <c r="C349" s="385">
        <v>1</v>
      </c>
      <c r="D349" s="386">
        <v>2458</v>
      </c>
      <c r="E349" s="244" t="s">
        <v>3015</v>
      </c>
      <c r="F349" s="244">
        <v>17924425.050000001</v>
      </c>
      <c r="G349" s="244">
        <v>0</v>
      </c>
      <c r="H349" s="244">
        <v>0</v>
      </c>
      <c r="I349" s="244">
        <v>17924425.050000001</v>
      </c>
    </row>
    <row r="350" spans="1:9">
      <c r="A350" s="244" t="s">
        <v>800</v>
      </c>
      <c r="B350" s="383" t="s">
        <v>82</v>
      </c>
      <c r="C350" s="385">
        <v>1</v>
      </c>
      <c r="D350" s="386">
        <v>2551</v>
      </c>
      <c r="E350" s="244" t="s">
        <v>3085</v>
      </c>
      <c r="F350" s="244">
        <v>155999.99</v>
      </c>
      <c r="G350" s="244">
        <v>0</v>
      </c>
      <c r="H350" s="244">
        <v>0</v>
      </c>
      <c r="I350" s="244">
        <v>155999.99</v>
      </c>
    </row>
    <row r="351" spans="1:9">
      <c r="A351" s="244" t="s">
        <v>814</v>
      </c>
      <c r="B351" s="383" t="s">
        <v>82</v>
      </c>
      <c r="C351" s="385">
        <v>1</v>
      </c>
      <c r="D351" s="386">
        <v>2568</v>
      </c>
      <c r="E351" s="244" t="s">
        <v>3047</v>
      </c>
      <c r="F351" s="244">
        <v>1583376.9</v>
      </c>
      <c r="G351" s="244">
        <v>0</v>
      </c>
      <c r="H351" s="244">
        <v>0</v>
      </c>
      <c r="I351" s="244">
        <v>1583376.9</v>
      </c>
    </row>
    <row r="352" spans="1:9">
      <c r="A352" s="244" t="s">
        <v>864</v>
      </c>
      <c r="B352" s="383" t="s">
        <v>82</v>
      </c>
      <c r="C352" s="385">
        <v>1</v>
      </c>
      <c r="D352" s="386">
        <v>2577</v>
      </c>
      <c r="E352" s="244" t="s">
        <v>3086</v>
      </c>
      <c r="F352" s="244">
        <v>835531.49</v>
      </c>
      <c r="G352" s="244">
        <v>0</v>
      </c>
      <c r="H352" s="244">
        <v>0</v>
      </c>
      <c r="I352" s="244">
        <v>835531.49</v>
      </c>
    </row>
    <row r="353" spans="1:9">
      <c r="A353" s="244" t="s">
        <v>826</v>
      </c>
      <c r="B353" s="383" t="s">
        <v>82</v>
      </c>
      <c r="C353" s="385">
        <v>1</v>
      </c>
      <c r="D353" s="386">
        <v>2593</v>
      </c>
      <c r="E353" s="244" t="s">
        <v>2298</v>
      </c>
      <c r="F353" s="244">
        <v>83331.41</v>
      </c>
      <c r="G353" s="244">
        <v>0</v>
      </c>
      <c r="H353" s="244">
        <v>0</v>
      </c>
      <c r="I353" s="244">
        <v>83331.41</v>
      </c>
    </row>
    <row r="354" spans="1:9">
      <c r="A354" s="244" t="s">
        <v>815</v>
      </c>
      <c r="B354" s="383" t="s">
        <v>82</v>
      </c>
      <c r="C354" s="385">
        <v>1</v>
      </c>
      <c r="D354" s="386">
        <v>2619</v>
      </c>
      <c r="E354" s="244" t="s">
        <v>3087</v>
      </c>
      <c r="F354" s="244">
        <v>31968.02</v>
      </c>
      <c r="G354" s="244">
        <v>0</v>
      </c>
      <c r="H354" s="244">
        <v>0</v>
      </c>
      <c r="I354" s="244">
        <v>31968.02</v>
      </c>
    </row>
    <row r="355" spans="1:9">
      <c r="A355" s="244" t="s">
        <v>833</v>
      </c>
      <c r="B355" s="383" t="s">
        <v>82</v>
      </c>
      <c r="C355" s="385">
        <v>1</v>
      </c>
      <c r="D355" s="386">
        <v>2624</v>
      </c>
      <c r="E355" s="244" t="s">
        <v>3088</v>
      </c>
      <c r="F355" s="244">
        <v>11933064.529999999</v>
      </c>
      <c r="G355" s="244">
        <v>88232.7</v>
      </c>
      <c r="H355" s="244">
        <v>0</v>
      </c>
      <c r="I355" s="244">
        <v>12021297.23</v>
      </c>
    </row>
    <row r="356" spans="1:9">
      <c r="A356" s="244" t="s">
        <v>834</v>
      </c>
      <c r="B356" s="383" t="s">
        <v>82</v>
      </c>
      <c r="C356" s="385">
        <v>1</v>
      </c>
      <c r="D356" s="386">
        <v>2641</v>
      </c>
      <c r="E356" s="244" t="s">
        <v>3089</v>
      </c>
      <c r="F356" s="244">
        <v>381331.93</v>
      </c>
      <c r="G356" s="244">
        <v>0</v>
      </c>
      <c r="H356" s="244">
        <v>0</v>
      </c>
      <c r="I356" s="244">
        <v>381331.93</v>
      </c>
    </row>
    <row r="357" spans="1:9">
      <c r="A357" s="244" t="s">
        <v>877</v>
      </c>
      <c r="B357" s="383" t="s">
        <v>82</v>
      </c>
      <c r="C357" s="385">
        <v>1</v>
      </c>
      <c r="D357" s="386">
        <v>2686</v>
      </c>
      <c r="E357" s="244" t="s">
        <v>3090</v>
      </c>
      <c r="F357" s="244">
        <v>8938491.2200000007</v>
      </c>
      <c r="G357" s="244">
        <v>0</v>
      </c>
      <c r="H357" s="244">
        <v>0</v>
      </c>
      <c r="I357" s="244">
        <v>8938491.2200000007</v>
      </c>
    </row>
    <row r="358" spans="1:9">
      <c r="A358" s="244" t="s">
        <v>865</v>
      </c>
      <c r="B358" s="383" t="s">
        <v>82</v>
      </c>
      <c r="C358" s="385">
        <v>1</v>
      </c>
      <c r="D358" s="386">
        <v>2742</v>
      </c>
      <c r="E358" s="244" t="s">
        <v>2301</v>
      </c>
      <c r="F358" s="244">
        <v>1618590.49</v>
      </c>
      <c r="G358" s="244">
        <v>0</v>
      </c>
      <c r="H358" s="244">
        <v>0</v>
      </c>
      <c r="I358" s="244">
        <v>1618590.49</v>
      </c>
    </row>
    <row r="359" spans="1:9">
      <c r="A359" s="244" t="s">
        <v>866</v>
      </c>
      <c r="B359" s="383" t="s">
        <v>82</v>
      </c>
      <c r="C359" s="385">
        <v>1</v>
      </c>
      <c r="D359" s="386">
        <v>2744</v>
      </c>
      <c r="E359" s="244" t="s">
        <v>3091</v>
      </c>
      <c r="F359" s="244">
        <v>24829.98</v>
      </c>
      <c r="G359" s="244">
        <v>0</v>
      </c>
      <c r="H359" s="244">
        <v>0</v>
      </c>
      <c r="I359" s="244">
        <v>24829.98</v>
      </c>
    </row>
    <row r="360" spans="1:9">
      <c r="A360" s="244" t="s">
        <v>867</v>
      </c>
      <c r="B360" s="383" t="s">
        <v>82</v>
      </c>
      <c r="C360" s="385">
        <v>1</v>
      </c>
      <c r="D360" s="386">
        <v>2746</v>
      </c>
      <c r="E360" s="244" t="s">
        <v>2303</v>
      </c>
      <c r="F360" s="244">
        <v>63873.51</v>
      </c>
      <c r="G360" s="244">
        <v>0</v>
      </c>
      <c r="H360" s="244">
        <v>0</v>
      </c>
      <c r="I360" s="244">
        <v>63873.51</v>
      </c>
    </row>
    <row r="361" spans="1:9">
      <c r="A361" s="244" t="s">
        <v>868</v>
      </c>
      <c r="B361" s="383" t="s">
        <v>82</v>
      </c>
      <c r="C361" s="385">
        <v>1</v>
      </c>
      <c r="D361" s="386">
        <v>2752</v>
      </c>
      <c r="E361" s="244" t="s">
        <v>3092</v>
      </c>
      <c r="F361" s="244">
        <v>433918.01</v>
      </c>
      <c r="G361" s="244">
        <v>0</v>
      </c>
      <c r="H361" s="244">
        <v>0</v>
      </c>
      <c r="I361" s="244">
        <v>433918.01</v>
      </c>
    </row>
    <row r="362" spans="1:9">
      <c r="A362" s="244" t="s">
        <v>878</v>
      </c>
      <c r="B362" s="383" t="s">
        <v>82</v>
      </c>
      <c r="C362" s="385">
        <v>1</v>
      </c>
      <c r="D362" s="386">
        <v>2763</v>
      </c>
      <c r="E362" s="244" t="s">
        <v>3093</v>
      </c>
      <c r="F362" s="244">
        <v>69087.73</v>
      </c>
      <c r="G362" s="244">
        <v>0</v>
      </c>
      <c r="H362" s="244">
        <v>0</v>
      </c>
      <c r="I362" s="244">
        <v>69087.73</v>
      </c>
    </row>
    <row r="363" spans="1:9">
      <c r="A363" s="244" t="s">
        <v>895</v>
      </c>
      <c r="B363" s="383" t="s">
        <v>82</v>
      </c>
      <c r="C363" s="385">
        <v>1</v>
      </c>
      <c r="D363" s="386">
        <v>2808</v>
      </c>
      <c r="E363" s="244" t="s">
        <v>3094</v>
      </c>
      <c r="F363" s="244">
        <v>1535272.82</v>
      </c>
      <c r="G363" s="244">
        <v>0</v>
      </c>
      <c r="H363" s="244">
        <v>0</v>
      </c>
      <c r="I363" s="244">
        <v>1535272.82</v>
      </c>
    </row>
    <row r="364" spans="1:9">
      <c r="A364" s="244" t="s">
        <v>935</v>
      </c>
      <c r="B364" s="383" t="s">
        <v>82</v>
      </c>
      <c r="C364" s="385">
        <v>1</v>
      </c>
      <c r="D364" s="386">
        <v>2861</v>
      </c>
      <c r="E364" s="244" t="s">
        <v>3071</v>
      </c>
      <c r="F364" s="244">
        <v>1215157</v>
      </c>
      <c r="G364" s="244">
        <v>0</v>
      </c>
      <c r="H364" s="244">
        <v>0</v>
      </c>
      <c r="I364" s="244">
        <v>1215157</v>
      </c>
    </row>
    <row r="365" spans="1:9">
      <c r="A365" s="244" t="s">
        <v>954</v>
      </c>
      <c r="B365" s="383" t="s">
        <v>82</v>
      </c>
      <c r="C365" s="385">
        <v>1</v>
      </c>
      <c r="D365" s="386">
        <v>2910</v>
      </c>
      <c r="E365" s="244" t="s">
        <v>2306</v>
      </c>
      <c r="F365" s="244">
        <v>1398960.14</v>
      </c>
      <c r="G365" s="244">
        <v>0</v>
      </c>
      <c r="H365" s="244">
        <v>0</v>
      </c>
      <c r="I365" s="244">
        <v>1398960.14</v>
      </c>
    </row>
    <row r="366" spans="1:9">
      <c r="A366" s="244" t="s">
        <v>967</v>
      </c>
      <c r="B366" s="383" t="s">
        <v>82</v>
      </c>
      <c r="C366" s="385">
        <v>1</v>
      </c>
      <c r="D366" s="386">
        <v>2912</v>
      </c>
      <c r="E366" s="244" t="s">
        <v>2307</v>
      </c>
      <c r="F366" s="244">
        <v>56565.95</v>
      </c>
      <c r="G366" s="244">
        <v>0</v>
      </c>
      <c r="H366" s="244">
        <v>0</v>
      </c>
      <c r="I366" s="244">
        <v>56565.95</v>
      </c>
    </row>
    <row r="367" spans="1:9">
      <c r="A367" s="244" t="s">
        <v>2308</v>
      </c>
      <c r="B367" s="383" t="s">
        <v>82</v>
      </c>
      <c r="C367" s="385">
        <v>1</v>
      </c>
      <c r="D367" s="386">
        <v>2993</v>
      </c>
      <c r="E367" s="244" t="s">
        <v>3473</v>
      </c>
      <c r="F367" s="244">
        <v>0</v>
      </c>
      <c r="G367" s="244">
        <v>29307.18</v>
      </c>
      <c r="H367" s="244">
        <v>0</v>
      </c>
      <c r="I367" s="244">
        <v>29307.18</v>
      </c>
    </row>
    <row r="368" spans="1:9">
      <c r="A368" s="244" t="s">
        <v>1815</v>
      </c>
      <c r="B368" s="383" t="s">
        <v>82</v>
      </c>
      <c r="C368" s="385">
        <v>1</v>
      </c>
      <c r="D368" s="386">
        <v>3785</v>
      </c>
      <c r="E368" s="244" t="s">
        <v>3095</v>
      </c>
      <c r="F368" s="244">
        <v>41239.019999999997</v>
      </c>
      <c r="G368" s="244">
        <v>92089.05</v>
      </c>
      <c r="H368" s="244">
        <v>0</v>
      </c>
      <c r="I368" s="244">
        <v>133328.07</v>
      </c>
    </row>
    <row r="369" spans="1:9">
      <c r="A369" s="244" t="s">
        <v>1817</v>
      </c>
      <c r="B369" s="383" t="s">
        <v>82</v>
      </c>
      <c r="C369" s="385">
        <v>1</v>
      </c>
      <c r="D369" s="386">
        <v>3786</v>
      </c>
      <c r="E369" s="244" t="s">
        <v>2313</v>
      </c>
      <c r="F369" s="244">
        <v>29761.91</v>
      </c>
      <c r="G369" s="244">
        <v>0</v>
      </c>
      <c r="H369" s="244">
        <v>0</v>
      </c>
      <c r="I369" s="244">
        <v>29761.91</v>
      </c>
    </row>
    <row r="370" spans="1:9">
      <c r="A370" s="244" t="s">
        <v>1819</v>
      </c>
      <c r="B370" s="383" t="s">
        <v>82</v>
      </c>
      <c r="C370" s="385">
        <v>1</v>
      </c>
      <c r="D370" s="386">
        <v>3787</v>
      </c>
      <c r="E370" s="244" t="s">
        <v>3096</v>
      </c>
      <c r="F370" s="244">
        <v>13490.31</v>
      </c>
      <c r="G370" s="244">
        <v>0</v>
      </c>
      <c r="H370" s="244">
        <v>0</v>
      </c>
      <c r="I370" s="244">
        <v>13490.31</v>
      </c>
    </row>
    <row r="371" spans="1:9">
      <c r="A371" s="244" t="s">
        <v>1821</v>
      </c>
      <c r="B371" s="383" t="s">
        <v>82</v>
      </c>
      <c r="C371" s="385">
        <v>1</v>
      </c>
      <c r="D371" s="386">
        <v>3788</v>
      </c>
      <c r="E371" s="244" t="s">
        <v>2315</v>
      </c>
      <c r="F371" s="244">
        <v>10575.48</v>
      </c>
      <c r="G371" s="244">
        <v>0</v>
      </c>
      <c r="H371" s="244">
        <v>0</v>
      </c>
      <c r="I371" s="244">
        <v>10575.48</v>
      </c>
    </row>
    <row r="372" spans="1:9">
      <c r="A372" s="244" t="s">
        <v>1823</v>
      </c>
      <c r="B372" s="383" t="s">
        <v>82</v>
      </c>
      <c r="C372" s="385">
        <v>1</v>
      </c>
      <c r="D372" s="386">
        <v>3789</v>
      </c>
      <c r="E372" s="244" t="s">
        <v>3050</v>
      </c>
      <c r="F372" s="244">
        <v>71631.97</v>
      </c>
      <c r="G372" s="244">
        <v>0</v>
      </c>
      <c r="H372" s="244">
        <v>0</v>
      </c>
      <c r="I372" s="244">
        <v>71631.97</v>
      </c>
    </row>
    <row r="373" spans="1:9">
      <c r="A373" s="244" t="s">
        <v>1825</v>
      </c>
      <c r="B373" s="383" t="s">
        <v>82</v>
      </c>
      <c r="C373" s="385">
        <v>1</v>
      </c>
      <c r="D373" s="386">
        <v>3790</v>
      </c>
      <c r="E373" s="244" t="s">
        <v>3097</v>
      </c>
      <c r="F373" s="244">
        <v>145796.5</v>
      </c>
      <c r="G373" s="244">
        <v>0</v>
      </c>
      <c r="H373" s="244">
        <v>0</v>
      </c>
      <c r="I373" s="244">
        <v>145796.5</v>
      </c>
    </row>
    <row r="374" spans="1:9">
      <c r="A374" s="244" t="s">
        <v>1827</v>
      </c>
      <c r="B374" s="383" t="s">
        <v>82</v>
      </c>
      <c r="C374" s="385">
        <v>1</v>
      </c>
      <c r="D374" s="386">
        <v>3791</v>
      </c>
      <c r="E374" s="244" t="s">
        <v>2318</v>
      </c>
      <c r="F374" s="244">
        <v>29761.919999999998</v>
      </c>
      <c r="G374" s="244">
        <v>0</v>
      </c>
      <c r="H374" s="244">
        <v>0</v>
      </c>
      <c r="I374" s="244">
        <v>29761.919999999998</v>
      </c>
    </row>
    <row r="375" spans="1:9">
      <c r="A375" s="244" t="s">
        <v>1829</v>
      </c>
      <c r="B375" s="383" t="s">
        <v>82</v>
      </c>
      <c r="C375" s="385">
        <v>1</v>
      </c>
      <c r="D375" s="386">
        <v>3792</v>
      </c>
      <c r="E375" s="244" t="s">
        <v>2319</v>
      </c>
      <c r="F375" s="244">
        <v>29761.919999999998</v>
      </c>
      <c r="G375" s="244">
        <v>0</v>
      </c>
      <c r="H375" s="244">
        <v>0</v>
      </c>
      <c r="I375" s="244">
        <v>29761.919999999998</v>
      </c>
    </row>
    <row r="376" spans="1:9">
      <c r="A376" s="244" t="s">
        <v>3391</v>
      </c>
      <c r="B376" s="383" t="s">
        <v>82</v>
      </c>
      <c r="C376" s="385">
        <v>1</v>
      </c>
      <c r="D376" s="386">
        <v>3856</v>
      </c>
      <c r="E376" s="244" t="s">
        <v>3392</v>
      </c>
      <c r="F376" s="244">
        <v>5911.01</v>
      </c>
      <c r="G376" s="244">
        <v>0</v>
      </c>
      <c r="H376" s="244">
        <v>0</v>
      </c>
      <c r="I376" s="244">
        <v>5911.01</v>
      </c>
    </row>
    <row r="377" spans="1:9">
      <c r="A377" s="244" t="s">
        <v>3474</v>
      </c>
      <c r="B377" s="383" t="s">
        <v>82</v>
      </c>
      <c r="C377" s="385">
        <v>1</v>
      </c>
      <c r="D377" s="386">
        <v>3861</v>
      </c>
      <c r="E377" s="244" t="s">
        <v>3015</v>
      </c>
      <c r="F377" s="244">
        <v>0</v>
      </c>
      <c r="G377" s="244">
        <v>9787.65</v>
      </c>
      <c r="H377" s="244">
        <v>0</v>
      </c>
      <c r="I377" s="244">
        <v>9787.65</v>
      </c>
    </row>
    <row r="378" spans="1:9">
      <c r="A378" s="244" t="s">
        <v>157</v>
      </c>
      <c r="B378" s="383" t="s">
        <v>77</v>
      </c>
      <c r="C378" s="385">
        <v>1</v>
      </c>
      <c r="D378" s="386">
        <v>390</v>
      </c>
      <c r="E378" s="244" t="s">
        <v>3098</v>
      </c>
      <c r="F378" s="244">
        <v>249089998.31</v>
      </c>
      <c r="G378" s="244">
        <v>0</v>
      </c>
      <c r="H378" s="244">
        <v>0</v>
      </c>
      <c r="I378" s="244">
        <v>249089998.31</v>
      </c>
    </row>
    <row r="379" spans="1:9">
      <c r="A379" s="244" t="s">
        <v>545</v>
      </c>
      <c r="B379" s="383" t="s">
        <v>77</v>
      </c>
      <c r="C379" s="385">
        <v>1</v>
      </c>
      <c r="D379" s="386">
        <v>391</v>
      </c>
      <c r="E379" s="244" t="s">
        <v>3099</v>
      </c>
      <c r="F379" s="244">
        <v>246909879.83000001</v>
      </c>
      <c r="G379" s="244">
        <v>0</v>
      </c>
      <c r="H379" s="244">
        <v>0</v>
      </c>
      <c r="I379" s="244">
        <v>246909879.83000001</v>
      </c>
    </row>
    <row r="380" spans="1:9">
      <c r="A380" s="244" t="s">
        <v>546</v>
      </c>
      <c r="B380" s="383" t="s">
        <v>82</v>
      </c>
      <c r="C380" s="385">
        <v>1</v>
      </c>
      <c r="D380" s="386">
        <v>392</v>
      </c>
      <c r="E380" s="244" t="s">
        <v>2321</v>
      </c>
      <c r="F380" s="244">
        <v>3293968.98</v>
      </c>
      <c r="G380" s="244">
        <v>0</v>
      </c>
      <c r="H380" s="244">
        <v>0</v>
      </c>
      <c r="I380" s="244">
        <v>3293968.98</v>
      </c>
    </row>
    <row r="381" spans="1:9">
      <c r="A381" s="244" t="s">
        <v>547</v>
      </c>
      <c r="B381" s="383" t="s">
        <v>82</v>
      </c>
      <c r="C381" s="385">
        <v>1</v>
      </c>
      <c r="D381" s="386">
        <v>393</v>
      </c>
      <c r="E381" s="244" t="s">
        <v>3051</v>
      </c>
      <c r="F381" s="244">
        <v>696131.94</v>
      </c>
      <c r="G381" s="244">
        <v>0</v>
      </c>
      <c r="H381" s="244">
        <v>0</v>
      </c>
      <c r="I381" s="244">
        <v>696131.94</v>
      </c>
    </row>
    <row r="382" spans="1:9">
      <c r="A382" s="244" t="s">
        <v>548</v>
      </c>
      <c r="B382" s="383" t="s">
        <v>82</v>
      </c>
      <c r="C382" s="385">
        <v>1</v>
      </c>
      <c r="D382" s="386">
        <v>394</v>
      </c>
      <c r="E382" s="244" t="s">
        <v>3100</v>
      </c>
      <c r="F382" s="244">
        <v>4540223.04</v>
      </c>
      <c r="G382" s="244">
        <v>0</v>
      </c>
      <c r="H382" s="244">
        <v>0</v>
      </c>
      <c r="I382" s="244">
        <v>4540223.04</v>
      </c>
    </row>
    <row r="383" spans="1:9">
      <c r="A383" s="244" t="s">
        <v>549</v>
      </c>
      <c r="B383" s="383" t="s">
        <v>82</v>
      </c>
      <c r="C383" s="385">
        <v>1</v>
      </c>
      <c r="D383" s="386">
        <v>395</v>
      </c>
      <c r="E383" s="244" t="s">
        <v>3101</v>
      </c>
      <c r="F383" s="244">
        <v>76890788.829999998</v>
      </c>
      <c r="G383" s="244">
        <v>0</v>
      </c>
      <c r="H383" s="244">
        <v>0</v>
      </c>
      <c r="I383" s="244">
        <v>76890788.829999998</v>
      </c>
    </row>
    <row r="384" spans="1:9">
      <c r="A384" s="244" t="s">
        <v>550</v>
      </c>
      <c r="B384" s="383" t="s">
        <v>82</v>
      </c>
      <c r="C384" s="385">
        <v>1</v>
      </c>
      <c r="D384" s="386">
        <v>396</v>
      </c>
      <c r="E384" s="244" t="s">
        <v>3102</v>
      </c>
      <c r="F384" s="244">
        <v>161488767.03999999</v>
      </c>
      <c r="G384" s="244">
        <v>0</v>
      </c>
      <c r="H384" s="244">
        <v>0</v>
      </c>
      <c r="I384" s="244">
        <v>161488767.03999999</v>
      </c>
    </row>
    <row r="385" spans="1:9">
      <c r="A385" s="244" t="s">
        <v>551</v>
      </c>
      <c r="B385" s="383" t="s">
        <v>77</v>
      </c>
      <c r="C385" s="385">
        <v>1</v>
      </c>
      <c r="D385" s="386">
        <v>397</v>
      </c>
      <c r="E385" s="244" t="s">
        <v>3103</v>
      </c>
      <c r="F385" s="244">
        <v>2180118.48</v>
      </c>
      <c r="G385" s="244">
        <v>0</v>
      </c>
      <c r="H385" s="244">
        <v>0</v>
      </c>
      <c r="I385" s="244">
        <v>2180118.48</v>
      </c>
    </row>
    <row r="386" spans="1:9">
      <c r="A386" s="244" t="s">
        <v>552</v>
      </c>
      <c r="B386" s="383" t="s">
        <v>82</v>
      </c>
      <c r="C386" s="385">
        <v>1</v>
      </c>
      <c r="D386" s="386">
        <v>398</v>
      </c>
      <c r="E386" s="244" t="s">
        <v>2323</v>
      </c>
      <c r="F386" s="244">
        <v>491711.68</v>
      </c>
      <c r="G386" s="244">
        <v>0</v>
      </c>
      <c r="H386" s="244">
        <v>0</v>
      </c>
      <c r="I386" s="244">
        <v>491711.68</v>
      </c>
    </row>
    <row r="387" spans="1:9">
      <c r="A387" s="244" t="s">
        <v>553</v>
      </c>
      <c r="B387" s="383" t="s">
        <v>82</v>
      </c>
      <c r="C387" s="385">
        <v>1</v>
      </c>
      <c r="D387" s="386">
        <v>399</v>
      </c>
      <c r="E387" s="244" t="s">
        <v>2324</v>
      </c>
      <c r="F387" s="244">
        <v>1688406.8</v>
      </c>
      <c r="G387" s="244">
        <v>0</v>
      </c>
      <c r="H387" s="244">
        <v>0</v>
      </c>
      <c r="I387" s="244">
        <v>1688406.8</v>
      </c>
    </row>
    <row r="388" spans="1:9">
      <c r="A388" s="244" t="s">
        <v>158</v>
      </c>
      <c r="B388" s="383" t="s">
        <v>77</v>
      </c>
      <c r="C388" s="385">
        <v>1</v>
      </c>
      <c r="D388" s="386">
        <v>400</v>
      </c>
      <c r="E388" s="244" t="s">
        <v>3104</v>
      </c>
      <c r="F388" s="244">
        <v>565838.06999999995</v>
      </c>
      <c r="G388" s="244">
        <v>0</v>
      </c>
      <c r="H388" s="244">
        <v>0</v>
      </c>
      <c r="I388" s="244">
        <v>565838.06999999995</v>
      </c>
    </row>
    <row r="389" spans="1:9">
      <c r="A389" s="244" t="s">
        <v>554</v>
      </c>
      <c r="B389" s="383" t="s">
        <v>77</v>
      </c>
      <c r="C389" s="385">
        <v>1</v>
      </c>
      <c r="D389" s="386">
        <v>401</v>
      </c>
      <c r="E389" s="244" t="s">
        <v>3105</v>
      </c>
      <c r="F389" s="244">
        <v>565838.06999999995</v>
      </c>
      <c r="G389" s="244">
        <v>0</v>
      </c>
      <c r="H389" s="244">
        <v>0</v>
      </c>
      <c r="I389" s="244">
        <v>565838.06999999995</v>
      </c>
    </row>
    <row r="390" spans="1:9">
      <c r="A390" s="244" t="s">
        <v>555</v>
      </c>
      <c r="B390" s="383" t="s">
        <v>82</v>
      </c>
      <c r="C390" s="385">
        <v>1</v>
      </c>
      <c r="D390" s="386">
        <v>402</v>
      </c>
      <c r="E390" s="244" t="s">
        <v>3106</v>
      </c>
      <c r="F390" s="244">
        <v>59094.83</v>
      </c>
      <c r="G390" s="244">
        <v>0</v>
      </c>
      <c r="H390" s="244">
        <v>0</v>
      </c>
      <c r="I390" s="244">
        <v>59094.83</v>
      </c>
    </row>
    <row r="391" spans="1:9">
      <c r="A391" s="244" t="s">
        <v>556</v>
      </c>
      <c r="B391" s="383" t="s">
        <v>82</v>
      </c>
      <c r="C391" s="385">
        <v>1</v>
      </c>
      <c r="D391" s="386">
        <v>403</v>
      </c>
      <c r="E391" s="244" t="s">
        <v>3024</v>
      </c>
      <c r="F391" s="244">
        <v>506743.24</v>
      </c>
      <c r="G391" s="244">
        <v>0</v>
      </c>
      <c r="H391" s="244">
        <v>0</v>
      </c>
      <c r="I391" s="244">
        <v>506743.24</v>
      </c>
    </row>
    <row r="392" spans="1:9">
      <c r="A392" s="244" t="s">
        <v>159</v>
      </c>
      <c r="B392" s="383" t="s">
        <v>77</v>
      </c>
      <c r="C392" s="385">
        <v>1</v>
      </c>
      <c r="D392" s="386">
        <v>404</v>
      </c>
      <c r="E392" s="244" t="s">
        <v>3107</v>
      </c>
      <c r="F392" s="244">
        <v>16207119.630000001</v>
      </c>
      <c r="G392" s="244">
        <v>0</v>
      </c>
      <c r="H392" s="244">
        <v>0</v>
      </c>
      <c r="I392" s="244">
        <v>16207119.630000001</v>
      </c>
    </row>
    <row r="393" spans="1:9">
      <c r="A393" s="244" t="s">
        <v>557</v>
      </c>
      <c r="B393" s="383" t="s">
        <v>77</v>
      </c>
      <c r="C393" s="385">
        <v>1</v>
      </c>
      <c r="D393" s="386">
        <v>405</v>
      </c>
      <c r="E393" s="244" t="s">
        <v>3099</v>
      </c>
      <c r="F393" s="244">
        <v>14479635.83</v>
      </c>
      <c r="G393" s="244">
        <v>0</v>
      </c>
      <c r="H393" s="244">
        <v>0</v>
      </c>
      <c r="I393" s="244">
        <v>14479635.83</v>
      </c>
    </row>
    <row r="394" spans="1:9">
      <c r="A394" s="244" t="s">
        <v>558</v>
      </c>
      <c r="B394" s="383" t="s">
        <v>82</v>
      </c>
      <c r="C394" s="385">
        <v>1</v>
      </c>
      <c r="D394" s="386">
        <v>406</v>
      </c>
      <c r="E394" s="244" t="s">
        <v>3052</v>
      </c>
      <c r="F394" s="244">
        <v>14479635.83</v>
      </c>
      <c r="G394" s="244">
        <v>0</v>
      </c>
      <c r="H394" s="244">
        <v>0</v>
      </c>
      <c r="I394" s="244">
        <v>14479635.83</v>
      </c>
    </row>
    <row r="395" spans="1:9">
      <c r="A395" s="244" t="s">
        <v>559</v>
      </c>
      <c r="B395" s="383" t="s">
        <v>77</v>
      </c>
      <c r="C395" s="385">
        <v>1</v>
      </c>
      <c r="D395" s="386">
        <v>407</v>
      </c>
      <c r="E395" s="244" t="s">
        <v>3103</v>
      </c>
      <c r="F395" s="244">
        <v>1727483.8</v>
      </c>
      <c r="G395" s="244">
        <v>0</v>
      </c>
      <c r="H395" s="244">
        <v>0</v>
      </c>
      <c r="I395" s="244">
        <v>1727483.8</v>
      </c>
    </row>
    <row r="396" spans="1:9">
      <c r="A396" s="244" t="s">
        <v>560</v>
      </c>
      <c r="B396" s="383" t="s">
        <v>82</v>
      </c>
      <c r="C396" s="385">
        <v>1</v>
      </c>
      <c r="D396" s="386">
        <v>408</v>
      </c>
      <c r="E396" s="244" t="s">
        <v>2330</v>
      </c>
      <c r="F396" s="244">
        <v>1727483.8</v>
      </c>
      <c r="G396" s="244">
        <v>0</v>
      </c>
      <c r="H396" s="244">
        <v>0</v>
      </c>
      <c r="I396" s="244">
        <v>1727483.8</v>
      </c>
    </row>
    <row r="397" spans="1:9">
      <c r="A397" s="244" t="s">
        <v>160</v>
      </c>
      <c r="B397" s="383" t="s">
        <v>77</v>
      </c>
      <c r="C397" s="385">
        <v>1</v>
      </c>
      <c r="D397" s="386">
        <v>1467</v>
      </c>
      <c r="E397" s="244" t="s">
        <v>3108</v>
      </c>
      <c r="F397" s="244">
        <v>41158949.460000001</v>
      </c>
      <c r="G397" s="244">
        <v>0</v>
      </c>
      <c r="H397" s="244">
        <v>0</v>
      </c>
      <c r="I397" s="244">
        <v>41158949.460000001</v>
      </c>
    </row>
    <row r="398" spans="1:9">
      <c r="A398" s="244" t="s">
        <v>561</v>
      </c>
      <c r="B398" s="383" t="s">
        <v>77</v>
      </c>
      <c r="C398" s="385">
        <v>1</v>
      </c>
      <c r="D398" s="386">
        <v>1468</v>
      </c>
      <c r="E398" s="244" t="s">
        <v>3109</v>
      </c>
      <c r="F398" s="244">
        <v>40564207.960000001</v>
      </c>
      <c r="G398" s="244">
        <v>0</v>
      </c>
      <c r="H398" s="244">
        <v>0</v>
      </c>
      <c r="I398" s="244">
        <v>40564207.960000001</v>
      </c>
    </row>
    <row r="399" spans="1:9">
      <c r="A399" s="244" t="s">
        <v>562</v>
      </c>
      <c r="B399" s="383" t="s">
        <v>82</v>
      </c>
      <c r="C399" s="385">
        <v>1</v>
      </c>
      <c r="D399" s="386">
        <v>1469</v>
      </c>
      <c r="E399" s="244" t="s">
        <v>3110</v>
      </c>
      <c r="F399" s="244">
        <v>38237878.189999998</v>
      </c>
      <c r="G399" s="244">
        <v>0</v>
      </c>
      <c r="H399" s="244">
        <v>0</v>
      </c>
      <c r="I399" s="244">
        <v>38237878.189999998</v>
      </c>
    </row>
    <row r="400" spans="1:9">
      <c r="A400" s="244" t="s">
        <v>563</v>
      </c>
      <c r="B400" s="383" t="s">
        <v>82</v>
      </c>
      <c r="C400" s="385">
        <v>1</v>
      </c>
      <c r="D400" s="386">
        <v>1653</v>
      </c>
      <c r="E400" s="244" t="s">
        <v>3111</v>
      </c>
      <c r="F400" s="244">
        <v>2326329.77</v>
      </c>
      <c r="G400" s="244">
        <v>0</v>
      </c>
      <c r="H400" s="244">
        <v>0</v>
      </c>
      <c r="I400" s="244">
        <v>2326329.77</v>
      </c>
    </row>
    <row r="401" spans="1:9">
      <c r="A401" s="244" t="s">
        <v>564</v>
      </c>
      <c r="B401" s="383" t="s">
        <v>77</v>
      </c>
      <c r="C401" s="385">
        <v>1</v>
      </c>
      <c r="D401" s="386">
        <v>1550</v>
      </c>
      <c r="E401" s="244" t="s">
        <v>3103</v>
      </c>
      <c r="F401" s="244">
        <v>594741.5</v>
      </c>
      <c r="G401" s="244">
        <v>0</v>
      </c>
      <c r="H401" s="244">
        <v>0</v>
      </c>
      <c r="I401" s="244">
        <v>594741.5</v>
      </c>
    </row>
    <row r="402" spans="1:9">
      <c r="A402" s="244" t="s">
        <v>565</v>
      </c>
      <c r="B402" s="383" t="s">
        <v>82</v>
      </c>
      <c r="C402" s="385">
        <v>1</v>
      </c>
      <c r="D402" s="386">
        <v>1551</v>
      </c>
      <c r="E402" s="244" t="s">
        <v>2333</v>
      </c>
      <c r="F402" s="244">
        <v>594741.5</v>
      </c>
      <c r="G402" s="244">
        <v>0</v>
      </c>
      <c r="H402" s="244">
        <v>0</v>
      </c>
      <c r="I402" s="244">
        <v>594741.5</v>
      </c>
    </row>
    <row r="403" spans="1:9">
      <c r="A403" s="244" t="s">
        <v>389</v>
      </c>
      <c r="B403" s="383" t="s">
        <v>77</v>
      </c>
      <c r="C403" s="385">
        <v>1</v>
      </c>
      <c r="D403" s="386">
        <v>1956</v>
      </c>
      <c r="E403" s="244" t="s">
        <v>3108</v>
      </c>
      <c r="F403" s="244">
        <v>30275029.75</v>
      </c>
      <c r="G403" s="244">
        <v>0</v>
      </c>
      <c r="H403" s="244">
        <v>0</v>
      </c>
      <c r="I403" s="244">
        <v>30275029.75</v>
      </c>
    </row>
    <row r="404" spans="1:9">
      <c r="A404" s="244" t="s">
        <v>566</v>
      </c>
      <c r="B404" s="383" t="s">
        <v>77</v>
      </c>
      <c r="C404" s="385">
        <v>1</v>
      </c>
      <c r="D404" s="386">
        <v>1957</v>
      </c>
      <c r="E404" s="244" t="s">
        <v>3109</v>
      </c>
      <c r="F404" s="244">
        <v>26943567.82</v>
      </c>
      <c r="G404" s="244">
        <v>0</v>
      </c>
      <c r="H404" s="244">
        <v>0</v>
      </c>
      <c r="I404" s="244">
        <v>26943567.82</v>
      </c>
    </row>
    <row r="405" spans="1:9">
      <c r="A405" s="244" t="s">
        <v>567</v>
      </c>
      <c r="B405" s="383" t="s">
        <v>82</v>
      </c>
      <c r="C405" s="385">
        <v>1</v>
      </c>
      <c r="D405" s="386">
        <v>1958</v>
      </c>
      <c r="E405" s="244" t="s">
        <v>3110</v>
      </c>
      <c r="F405" s="244">
        <v>24051626.989999998</v>
      </c>
      <c r="G405" s="244">
        <v>0</v>
      </c>
      <c r="H405" s="244">
        <v>0</v>
      </c>
      <c r="I405" s="244">
        <v>24051626.989999998</v>
      </c>
    </row>
    <row r="406" spans="1:9">
      <c r="A406" s="244" t="s">
        <v>568</v>
      </c>
      <c r="B406" s="383" t="s">
        <v>82</v>
      </c>
      <c r="C406" s="385">
        <v>1</v>
      </c>
      <c r="D406" s="386">
        <v>1959</v>
      </c>
      <c r="E406" s="244" t="s">
        <v>3111</v>
      </c>
      <c r="F406" s="244">
        <v>1942386.71</v>
      </c>
      <c r="G406" s="244">
        <v>0</v>
      </c>
      <c r="H406" s="244">
        <v>0</v>
      </c>
      <c r="I406" s="244">
        <v>1942386.71</v>
      </c>
    </row>
    <row r="407" spans="1:9">
      <c r="A407" s="244" t="s">
        <v>840</v>
      </c>
      <c r="B407" s="383" t="s">
        <v>82</v>
      </c>
      <c r="C407" s="385">
        <v>1</v>
      </c>
      <c r="D407" s="386">
        <v>2594</v>
      </c>
      <c r="E407" s="244" t="s">
        <v>2298</v>
      </c>
      <c r="F407" s="244">
        <v>162550.74</v>
      </c>
      <c r="G407" s="244">
        <v>0</v>
      </c>
      <c r="H407" s="244">
        <v>0</v>
      </c>
      <c r="I407" s="244">
        <v>162550.74</v>
      </c>
    </row>
    <row r="408" spans="1:9">
      <c r="A408" s="244" t="s">
        <v>869</v>
      </c>
      <c r="B408" s="383" t="s">
        <v>82</v>
      </c>
      <c r="C408" s="385">
        <v>1</v>
      </c>
      <c r="D408" s="386">
        <v>2640</v>
      </c>
      <c r="E408" s="244" t="s">
        <v>3089</v>
      </c>
      <c r="F408" s="244">
        <v>787003.38</v>
      </c>
      <c r="G408" s="244">
        <v>0</v>
      </c>
      <c r="H408" s="244">
        <v>0</v>
      </c>
      <c r="I408" s="244">
        <v>787003.38</v>
      </c>
    </row>
    <row r="409" spans="1:9">
      <c r="A409" s="244" t="s">
        <v>794</v>
      </c>
      <c r="B409" s="383" t="s">
        <v>77</v>
      </c>
      <c r="C409" s="385">
        <v>1</v>
      </c>
      <c r="D409" s="386">
        <v>2454</v>
      </c>
      <c r="E409" s="244" t="s">
        <v>3112</v>
      </c>
      <c r="F409" s="244">
        <v>3331461.93</v>
      </c>
      <c r="G409" s="244">
        <v>0</v>
      </c>
      <c r="H409" s="244">
        <v>0</v>
      </c>
      <c r="I409" s="244">
        <v>3331461.93</v>
      </c>
    </row>
    <row r="410" spans="1:9">
      <c r="A410" s="244" t="s">
        <v>795</v>
      </c>
      <c r="B410" s="383" t="s">
        <v>82</v>
      </c>
      <c r="C410" s="385">
        <v>1</v>
      </c>
      <c r="D410" s="386">
        <v>2455</v>
      </c>
      <c r="E410" s="244" t="s">
        <v>3113</v>
      </c>
      <c r="F410" s="244">
        <v>3331461.93</v>
      </c>
      <c r="G410" s="244">
        <v>0</v>
      </c>
      <c r="H410" s="244">
        <v>0</v>
      </c>
      <c r="I410" s="244">
        <v>3331461.93</v>
      </c>
    </row>
    <row r="411" spans="1:9">
      <c r="A411" s="244" t="s">
        <v>810</v>
      </c>
      <c r="B411" s="383" t="s">
        <v>77</v>
      </c>
      <c r="C411" s="385">
        <v>1</v>
      </c>
      <c r="D411" s="386">
        <v>2611</v>
      </c>
      <c r="E411" s="244" t="s">
        <v>3114</v>
      </c>
      <c r="F411" s="244">
        <v>7385645.5899999999</v>
      </c>
      <c r="G411" s="244">
        <v>0</v>
      </c>
      <c r="H411" s="244">
        <v>0</v>
      </c>
      <c r="I411" s="244">
        <v>7385645.5899999999</v>
      </c>
    </row>
    <row r="412" spans="1:9">
      <c r="A412" s="244" t="s">
        <v>811</v>
      </c>
      <c r="B412" s="383" t="s">
        <v>82</v>
      </c>
      <c r="C412" s="385">
        <v>1</v>
      </c>
      <c r="D412" s="386">
        <v>2613</v>
      </c>
      <c r="E412" s="244" t="s">
        <v>3036</v>
      </c>
      <c r="F412" s="244">
        <v>7109021.75</v>
      </c>
      <c r="G412" s="244">
        <v>0</v>
      </c>
      <c r="H412" s="244">
        <v>0</v>
      </c>
      <c r="I412" s="244">
        <v>7109021.75</v>
      </c>
    </row>
    <row r="413" spans="1:9">
      <c r="A413" s="244" t="s">
        <v>816</v>
      </c>
      <c r="B413" s="383" t="s">
        <v>82</v>
      </c>
      <c r="C413" s="385">
        <v>1</v>
      </c>
      <c r="D413" s="386">
        <v>2614</v>
      </c>
      <c r="E413" s="244" t="s">
        <v>3037</v>
      </c>
      <c r="F413" s="244">
        <v>148205.74</v>
      </c>
      <c r="G413" s="244">
        <v>0</v>
      </c>
      <c r="H413" s="244">
        <v>0</v>
      </c>
      <c r="I413" s="244">
        <v>148205.74</v>
      </c>
    </row>
    <row r="414" spans="1:9">
      <c r="A414" s="244" t="s">
        <v>835</v>
      </c>
      <c r="B414" s="383" t="s">
        <v>82</v>
      </c>
      <c r="C414" s="385">
        <v>1</v>
      </c>
      <c r="D414" s="386">
        <v>2616</v>
      </c>
      <c r="E414" s="244" t="s">
        <v>3115</v>
      </c>
      <c r="F414" s="244">
        <v>128418.1</v>
      </c>
      <c r="G414" s="244">
        <v>0</v>
      </c>
      <c r="H414" s="244">
        <v>0</v>
      </c>
      <c r="I414" s="244">
        <v>128418.1</v>
      </c>
    </row>
    <row r="415" spans="1:9">
      <c r="A415" s="244" t="s">
        <v>161</v>
      </c>
      <c r="B415" s="383" t="s">
        <v>77</v>
      </c>
      <c r="C415" s="385">
        <v>1</v>
      </c>
      <c r="D415" s="386">
        <v>409</v>
      </c>
      <c r="E415" s="244" t="s">
        <v>20</v>
      </c>
      <c r="F415" s="244">
        <v>23475635.690000001</v>
      </c>
      <c r="G415" s="244">
        <v>118500</v>
      </c>
      <c r="H415" s="244">
        <v>0</v>
      </c>
      <c r="I415" s="244">
        <v>23594135.690000001</v>
      </c>
    </row>
    <row r="416" spans="1:9">
      <c r="A416" s="244" t="s">
        <v>162</v>
      </c>
      <c r="B416" s="383" t="s">
        <v>77</v>
      </c>
      <c r="C416" s="385">
        <v>1</v>
      </c>
      <c r="D416" s="386">
        <v>410</v>
      </c>
      <c r="E416" s="244" t="s">
        <v>3116</v>
      </c>
      <c r="F416" s="244">
        <v>29300153.579999998</v>
      </c>
      <c r="G416" s="244">
        <v>0</v>
      </c>
      <c r="H416" s="244">
        <v>0</v>
      </c>
      <c r="I416" s="244">
        <v>29300153.579999998</v>
      </c>
    </row>
    <row r="417" spans="1:9">
      <c r="A417" s="244" t="s">
        <v>163</v>
      </c>
      <c r="B417" s="383" t="s">
        <v>82</v>
      </c>
      <c r="C417" s="385">
        <v>1</v>
      </c>
      <c r="D417" s="386">
        <v>411</v>
      </c>
      <c r="E417" s="244" t="s">
        <v>3117</v>
      </c>
      <c r="F417" s="244">
        <v>160249.01999999999</v>
      </c>
      <c r="G417" s="244">
        <v>0</v>
      </c>
      <c r="H417" s="244">
        <v>0</v>
      </c>
      <c r="I417" s="244">
        <v>160249.01999999999</v>
      </c>
    </row>
    <row r="418" spans="1:9">
      <c r="A418" s="244" t="s">
        <v>164</v>
      </c>
      <c r="B418" s="383" t="s">
        <v>82</v>
      </c>
      <c r="C418" s="385">
        <v>1</v>
      </c>
      <c r="D418" s="386">
        <v>412</v>
      </c>
      <c r="E418" s="244" t="s">
        <v>2340</v>
      </c>
      <c r="F418" s="244">
        <v>11750263.279999999</v>
      </c>
      <c r="G418" s="244">
        <v>0</v>
      </c>
      <c r="H418" s="244">
        <v>0</v>
      </c>
      <c r="I418" s="244">
        <v>11750263.279999999</v>
      </c>
    </row>
    <row r="419" spans="1:9">
      <c r="A419" s="244" t="s">
        <v>165</v>
      </c>
      <c r="B419" s="383" t="s">
        <v>82</v>
      </c>
      <c r="C419" s="385">
        <v>1</v>
      </c>
      <c r="D419" s="386">
        <v>413</v>
      </c>
      <c r="E419" s="244" t="s">
        <v>3118</v>
      </c>
      <c r="F419" s="244">
        <v>118838.02</v>
      </c>
      <c r="G419" s="244">
        <v>0</v>
      </c>
      <c r="H419" s="244">
        <v>0</v>
      </c>
      <c r="I419" s="244">
        <v>118838.02</v>
      </c>
    </row>
    <row r="420" spans="1:9">
      <c r="A420" s="244" t="s">
        <v>166</v>
      </c>
      <c r="B420" s="383" t="s">
        <v>82</v>
      </c>
      <c r="C420" s="385">
        <v>1</v>
      </c>
      <c r="D420" s="386">
        <v>414</v>
      </c>
      <c r="E420" s="244" t="s">
        <v>2341</v>
      </c>
      <c r="F420" s="244">
        <v>896214.12</v>
      </c>
      <c r="G420" s="244">
        <v>0</v>
      </c>
      <c r="H420" s="244">
        <v>0</v>
      </c>
      <c r="I420" s="244">
        <v>896214.12</v>
      </c>
    </row>
    <row r="421" spans="1:9">
      <c r="A421" s="244" t="s">
        <v>167</v>
      </c>
      <c r="B421" s="383" t="s">
        <v>82</v>
      </c>
      <c r="C421" s="385">
        <v>1</v>
      </c>
      <c r="D421" s="386">
        <v>415</v>
      </c>
      <c r="E421" s="244" t="s">
        <v>3119</v>
      </c>
      <c r="F421" s="244">
        <v>168210</v>
      </c>
      <c r="G421" s="244">
        <v>0</v>
      </c>
      <c r="H421" s="244">
        <v>0</v>
      </c>
      <c r="I421" s="244">
        <v>168210</v>
      </c>
    </row>
    <row r="422" spans="1:9">
      <c r="A422" s="244" t="s">
        <v>168</v>
      </c>
      <c r="B422" s="383" t="s">
        <v>82</v>
      </c>
      <c r="C422" s="385">
        <v>1</v>
      </c>
      <c r="D422" s="386">
        <v>416</v>
      </c>
      <c r="E422" s="244" t="s">
        <v>3120</v>
      </c>
      <c r="F422" s="244">
        <v>655537.57999999996</v>
      </c>
      <c r="G422" s="244">
        <v>0</v>
      </c>
      <c r="H422" s="244">
        <v>0</v>
      </c>
      <c r="I422" s="244">
        <v>655537.57999999996</v>
      </c>
    </row>
    <row r="423" spans="1:9">
      <c r="A423" s="244" t="s">
        <v>169</v>
      </c>
      <c r="B423" s="383" t="s">
        <v>82</v>
      </c>
      <c r="C423" s="385">
        <v>1</v>
      </c>
      <c r="D423" s="386">
        <v>417</v>
      </c>
      <c r="E423" s="244" t="s">
        <v>3121</v>
      </c>
      <c r="F423" s="244">
        <v>265770</v>
      </c>
      <c r="G423" s="244">
        <v>0</v>
      </c>
      <c r="H423" s="244">
        <v>0</v>
      </c>
      <c r="I423" s="244">
        <v>265770</v>
      </c>
    </row>
    <row r="424" spans="1:9">
      <c r="A424" s="244" t="s">
        <v>170</v>
      </c>
      <c r="B424" s="383" t="s">
        <v>82</v>
      </c>
      <c r="C424" s="385">
        <v>1</v>
      </c>
      <c r="D424" s="386">
        <v>418</v>
      </c>
      <c r="E424" s="244" t="s">
        <v>3122</v>
      </c>
      <c r="F424" s="244">
        <v>1532344.41</v>
      </c>
      <c r="G424" s="244">
        <v>0</v>
      </c>
      <c r="H424" s="244">
        <v>0</v>
      </c>
      <c r="I424" s="244">
        <v>1532344.41</v>
      </c>
    </row>
    <row r="425" spans="1:9">
      <c r="A425" s="244" t="s">
        <v>171</v>
      </c>
      <c r="B425" s="383" t="s">
        <v>82</v>
      </c>
      <c r="C425" s="385">
        <v>1</v>
      </c>
      <c r="D425" s="386">
        <v>419</v>
      </c>
      <c r="E425" s="244" t="s">
        <v>3118</v>
      </c>
      <c r="F425" s="244">
        <v>1550000</v>
      </c>
      <c r="G425" s="244">
        <v>0</v>
      </c>
      <c r="H425" s="244">
        <v>0</v>
      </c>
      <c r="I425" s="244">
        <v>1550000</v>
      </c>
    </row>
    <row r="426" spans="1:9">
      <c r="A426" s="244" t="s">
        <v>172</v>
      </c>
      <c r="B426" s="383" t="s">
        <v>82</v>
      </c>
      <c r="C426" s="385">
        <v>1</v>
      </c>
      <c r="D426" s="386">
        <v>420</v>
      </c>
      <c r="E426" s="244" t="s">
        <v>3123</v>
      </c>
      <c r="F426" s="244">
        <v>3159930</v>
      </c>
      <c r="G426" s="244">
        <v>0</v>
      </c>
      <c r="H426" s="244">
        <v>0</v>
      </c>
      <c r="I426" s="244">
        <v>3159930</v>
      </c>
    </row>
    <row r="427" spans="1:9">
      <c r="A427" s="244" t="s">
        <v>173</v>
      </c>
      <c r="B427" s="383" t="s">
        <v>82</v>
      </c>
      <c r="C427" s="385">
        <v>1</v>
      </c>
      <c r="D427" s="386">
        <v>421</v>
      </c>
      <c r="E427" s="244" t="s">
        <v>3124</v>
      </c>
      <c r="F427" s="244">
        <v>281907.7</v>
      </c>
      <c r="G427" s="244">
        <v>0</v>
      </c>
      <c r="H427" s="244">
        <v>0</v>
      </c>
      <c r="I427" s="244">
        <v>281907.7</v>
      </c>
    </row>
    <row r="428" spans="1:9">
      <c r="A428" s="244" t="s">
        <v>174</v>
      </c>
      <c r="B428" s="383" t="s">
        <v>82</v>
      </c>
      <c r="C428" s="385">
        <v>1</v>
      </c>
      <c r="D428" s="386">
        <v>422</v>
      </c>
      <c r="E428" s="244" t="s">
        <v>3125</v>
      </c>
      <c r="F428" s="244">
        <v>224137.31</v>
      </c>
      <c r="G428" s="244">
        <v>0</v>
      </c>
      <c r="H428" s="244">
        <v>0</v>
      </c>
      <c r="I428" s="244">
        <v>224137.31</v>
      </c>
    </row>
    <row r="429" spans="1:9">
      <c r="A429" s="244" t="s">
        <v>175</v>
      </c>
      <c r="B429" s="383" t="s">
        <v>82</v>
      </c>
      <c r="C429" s="385">
        <v>1</v>
      </c>
      <c r="D429" s="386">
        <v>423</v>
      </c>
      <c r="E429" s="244" t="s">
        <v>3126</v>
      </c>
      <c r="F429" s="244">
        <v>3000000</v>
      </c>
      <c r="G429" s="244">
        <v>0</v>
      </c>
      <c r="H429" s="244">
        <v>0</v>
      </c>
      <c r="I429" s="244">
        <v>3000000</v>
      </c>
    </row>
    <row r="430" spans="1:9">
      <c r="A430" s="244" t="s">
        <v>176</v>
      </c>
      <c r="B430" s="383" t="s">
        <v>82</v>
      </c>
      <c r="C430" s="385">
        <v>1</v>
      </c>
      <c r="D430" s="386">
        <v>424</v>
      </c>
      <c r="E430" s="244" t="s">
        <v>3127</v>
      </c>
      <c r="F430" s="244">
        <v>5387272.5499999998</v>
      </c>
      <c r="G430" s="244">
        <v>0</v>
      </c>
      <c r="H430" s="244">
        <v>0</v>
      </c>
      <c r="I430" s="244">
        <v>5387272.5499999998</v>
      </c>
    </row>
    <row r="431" spans="1:9">
      <c r="A431" s="244" t="s">
        <v>177</v>
      </c>
      <c r="B431" s="383" t="s">
        <v>82</v>
      </c>
      <c r="C431" s="385">
        <v>1</v>
      </c>
      <c r="D431" s="386">
        <v>425</v>
      </c>
      <c r="E431" s="244" t="s">
        <v>3128</v>
      </c>
      <c r="F431" s="244">
        <v>149479.59</v>
      </c>
      <c r="G431" s="244">
        <v>0</v>
      </c>
      <c r="H431" s="244">
        <v>0</v>
      </c>
      <c r="I431" s="244">
        <v>149479.59</v>
      </c>
    </row>
    <row r="432" spans="1:9">
      <c r="A432" s="244" t="s">
        <v>178</v>
      </c>
      <c r="B432" s="383" t="s">
        <v>77</v>
      </c>
      <c r="C432" s="385">
        <v>1</v>
      </c>
      <c r="D432" s="386">
        <v>1370</v>
      </c>
      <c r="E432" s="244" t="s">
        <v>3129</v>
      </c>
      <c r="F432" s="244">
        <v>23475635.690000001</v>
      </c>
      <c r="G432" s="244">
        <v>118500</v>
      </c>
      <c r="H432" s="244">
        <v>0</v>
      </c>
      <c r="I432" s="244">
        <v>23594135.690000001</v>
      </c>
    </row>
    <row r="433" spans="1:9">
      <c r="A433" s="244" t="s">
        <v>179</v>
      </c>
      <c r="B433" s="383" t="s">
        <v>82</v>
      </c>
      <c r="C433" s="385">
        <v>1</v>
      </c>
      <c r="D433" s="386">
        <v>1371</v>
      </c>
      <c r="E433" s="244" t="s">
        <v>3130</v>
      </c>
      <c r="F433" s="244">
        <v>1187641.6000000001</v>
      </c>
      <c r="G433" s="244">
        <v>0</v>
      </c>
      <c r="H433" s="244">
        <v>0</v>
      </c>
      <c r="I433" s="244">
        <v>1187641.6000000001</v>
      </c>
    </row>
    <row r="434" spans="1:9">
      <c r="A434" s="244" t="s">
        <v>180</v>
      </c>
      <c r="B434" s="383" t="s">
        <v>82</v>
      </c>
      <c r="C434" s="385">
        <v>1</v>
      </c>
      <c r="D434" s="386">
        <v>1372</v>
      </c>
      <c r="E434" s="244" t="s">
        <v>3131</v>
      </c>
      <c r="F434" s="244">
        <v>13583641.640000001</v>
      </c>
      <c r="G434" s="244">
        <v>0</v>
      </c>
      <c r="H434" s="244">
        <v>0</v>
      </c>
      <c r="I434" s="244">
        <v>13583641.640000001</v>
      </c>
    </row>
    <row r="435" spans="1:9">
      <c r="A435" s="244" t="s">
        <v>373</v>
      </c>
      <c r="B435" s="383" t="s">
        <v>82</v>
      </c>
      <c r="C435" s="385">
        <v>1</v>
      </c>
      <c r="D435" s="386">
        <v>1851</v>
      </c>
      <c r="E435" s="244" t="s">
        <v>2352</v>
      </c>
      <c r="F435" s="244">
        <v>8704352.4499999993</v>
      </c>
      <c r="G435" s="244">
        <v>118500</v>
      </c>
      <c r="H435" s="244">
        <v>0</v>
      </c>
      <c r="I435" s="244">
        <v>8822852.4499999993</v>
      </c>
    </row>
    <row r="436" spans="1:9">
      <c r="A436" s="244" t="s">
        <v>181</v>
      </c>
      <c r="B436" s="383" t="s">
        <v>77</v>
      </c>
      <c r="C436" s="385">
        <v>1</v>
      </c>
      <c r="D436" s="386">
        <v>1847</v>
      </c>
      <c r="E436" s="244" t="s">
        <v>3132</v>
      </c>
      <c r="F436" s="244">
        <v>29300153.579999998</v>
      </c>
      <c r="G436" s="244">
        <v>0</v>
      </c>
      <c r="H436" s="244">
        <v>0</v>
      </c>
      <c r="I436" s="244">
        <v>-29300153.579999998</v>
      </c>
    </row>
    <row r="437" spans="1:9">
      <c r="A437" s="244" t="s">
        <v>712</v>
      </c>
      <c r="B437" s="383" t="s">
        <v>82</v>
      </c>
      <c r="C437" s="385">
        <v>1</v>
      </c>
      <c r="D437" s="386">
        <v>426</v>
      </c>
      <c r="E437" s="244" t="s">
        <v>3133</v>
      </c>
      <c r="F437" s="244">
        <v>29300153.579999998</v>
      </c>
      <c r="G437" s="244">
        <v>0</v>
      </c>
      <c r="H437" s="244">
        <v>0</v>
      </c>
      <c r="I437" s="244">
        <v>-29300153.579999998</v>
      </c>
    </row>
    <row r="438" spans="1:9">
      <c r="A438" s="244" t="s">
        <v>182</v>
      </c>
      <c r="B438" s="383" t="s">
        <v>77</v>
      </c>
      <c r="C438" s="385">
        <v>1</v>
      </c>
      <c r="D438" s="386">
        <v>427</v>
      </c>
      <c r="E438" s="244" t="s">
        <v>3134</v>
      </c>
      <c r="F438" s="244">
        <v>88283872.469999999</v>
      </c>
      <c r="G438" s="244">
        <v>0</v>
      </c>
      <c r="H438" s="244">
        <v>0</v>
      </c>
      <c r="I438" s="244">
        <v>88283872.469999999</v>
      </c>
    </row>
    <row r="439" spans="1:9">
      <c r="A439" s="244" t="s">
        <v>183</v>
      </c>
      <c r="B439" s="383" t="s">
        <v>77</v>
      </c>
      <c r="C439" s="385">
        <v>1</v>
      </c>
      <c r="D439" s="386">
        <v>428</v>
      </c>
      <c r="E439" s="244" t="s">
        <v>3135</v>
      </c>
      <c r="F439" s="244">
        <v>88283872.469999999</v>
      </c>
      <c r="G439" s="244">
        <v>0</v>
      </c>
      <c r="H439" s="244">
        <v>0</v>
      </c>
      <c r="I439" s="244">
        <v>88283872.469999999</v>
      </c>
    </row>
    <row r="440" spans="1:9">
      <c r="A440" s="244" t="s">
        <v>184</v>
      </c>
      <c r="B440" s="383" t="s">
        <v>77</v>
      </c>
      <c r="C440" s="385">
        <v>1</v>
      </c>
      <c r="D440" s="386">
        <v>429</v>
      </c>
      <c r="E440" s="244" t="s">
        <v>2357</v>
      </c>
      <c r="F440" s="244">
        <v>88283872.469999999</v>
      </c>
      <c r="G440" s="244">
        <v>0</v>
      </c>
      <c r="H440" s="244">
        <v>0</v>
      </c>
      <c r="I440" s="244">
        <v>88283872.469999999</v>
      </c>
    </row>
    <row r="441" spans="1:9">
      <c r="A441" s="244" t="s">
        <v>185</v>
      </c>
      <c r="B441" s="383" t="s">
        <v>82</v>
      </c>
      <c r="C441" s="385">
        <v>1</v>
      </c>
      <c r="D441" s="386">
        <v>430</v>
      </c>
      <c r="E441" s="244" t="s">
        <v>402</v>
      </c>
      <c r="F441" s="244">
        <v>1588934.94</v>
      </c>
      <c r="G441" s="244">
        <v>0</v>
      </c>
      <c r="H441" s="244">
        <v>0</v>
      </c>
      <c r="I441" s="244">
        <v>1588934.94</v>
      </c>
    </row>
    <row r="442" spans="1:9">
      <c r="A442" s="244" t="s">
        <v>186</v>
      </c>
      <c r="B442" s="383" t="s">
        <v>82</v>
      </c>
      <c r="C442" s="385">
        <v>1</v>
      </c>
      <c r="D442" s="386">
        <v>431</v>
      </c>
      <c r="E442" s="244" t="s">
        <v>401</v>
      </c>
      <c r="F442" s="244">
        <v>86694937.530000001</v>
      </c>
      <c r="G442" s="244">
        <v>0</v>
      </c>
      <c r="H442" s="244">
        <v>0</v>
      </c>
      <c r="I442" s="244">
        <v>86694937.530000001</v>
      </c>
    </row>
    <row r="443" spans="1:9">
      <c r="A443" s="244">
        <v>2</v>
      </c>
      <c r="B443" s="383" t="s">
        <v>77</v>
      </c>
      <c r="C443" s="385">
        <v>2</v>
      </c>
      <c r="D443" s="386">
        <v>432</v>
      </c>
      <c r="E443" s="244" t="s">
        <v>2358</v>
      </c>
      <c r="F443" s="244">
        <v>1036741637.97</v>
      </c>
      <c r="G443" s="244">
        <v>11557854.08</v>
      </c>
      <c r="H443" s="244">
        <v>-15509910.6</v>
      </c>
      <c r="I443" s="244">
        <v>-1040693694.49</v>
      </c>
    </row>
    <row r="444" spans="1:9">
      <c r="A444" s="244" t="s">
        <v>187</v>
      </c>
      <c r="B444" s="383" t="s">
        <v>77</v>
      </c>
      <c r="C444" s="385">
        <v>2</v>
      </c>
      <c r="D444" s="386">
        <v>433</v>
      </c>
      <c r="E444" s="244" t="s">
        <v>2359</v>
      </c>
      <c r="F444" s="244">
        <v>51723141.039999999</v>
      </c>
      <c r="G444" s="244">
        <v>11051106.810000001</v>
      </c>
      <c r="H444" s="244">
        <v>-15509910.6</v>
      </c>
      <c r="I444" s="244">
        <v>-56181944.829999998</v>
      </c>
    </row>
    <row r="445" spans="1:9">
      <c r="A445" s="244" t="s">
        <v>188</v>
      </c>
      <c r="B445" s="383" t="s">
        <v>77</v>
      </c>
      <c r="C445" s="385">
        <v>2</v>
      </c>
      <c r="D445" s="386">
        <v>434</v>
      </c>
      <c r="E445" s="244" t="s">
        <v>3136</v>
      </c>
      <c r="F445" s="244">
        <v>51723141.039999999</v>
      </c>
      <c r="G445" s="244">
        <v>11051106.810000001</v>
      </c>
      <c r="H445" s="244">
        <v>-15509910.6</v>
      </c>
      <c r="I445" s="244">
        <v>-56181944.829999998</v>
      </c>
    </row>
    <row r="446" spans="1:9">
      <c r="A446" s="244" t="s">
        <v>189</v>
      </c>
      <c r="B446" s="383" t="s">
        <v>77</v>
      </c>
      <c r="C446" s="385">
        <v>2</v>
      </c>
      <c r="D446" s="386">
        <v>437</v>
      </c>
      <c r="E446" s="244" t="s">
        <v>2</v>
      </c>
      <c r="F446" s="244">
        <v>1622628.87</v>
      </c>
      <c r="G446" s="244">
        <v>3681730.43</v>
      </c>
      <c r="H446" s="244">
        <v>-4636448.28</v>
      </c>
      <c r="I446" s="244">
        <v>-2577346.7200000002</v>
      </c>
    </row>
    <row r="447" spans="1:9">
      <c r="A447" s="244" t="s">
        <v>190</v>
      </c>
      <c r="B447" s="383" t="s">
        <v>77</v>
      </c>
      <c r="C447" s="385">
        <v>2</v>
      </c>
      <c r="D447" s="386">
        <v>438</v>
      </c>
      <c r="E447" s="244" t="s">
        <v>3137</v>
      </c>
      <c r="F447" s="244">
        <v>1622628.87</v>
      </c>
      <c r="G447" s="244">
        <v>3681730.43</v>
      </c>
      <c r="H447" s="244">
        <v>-4636448.28</v>
      </c>
      <c r="I447" s="244">
        <v>-2577346.7200000002</v>
      </c>
    </row>
    <row r="448" spans="1:9">
      <c r="A448" s="244" t="s">
        <v>569</v>
      </c>
      <c r="B448" s="383" t="s">
        <v>82</v>
      </c>
      <c r="C448" s="385">
        <v>2</v>
      </c>
      <c r="D448" s="386">
        <v>445</v>
      </c>
      <c r="E448" s="244" t="s">
        <v>3138</v>
      </c>
      <c r="F448" s="244">
        <v>0</v>
      </c>
      <c r="G448" s="244">
        <v>10505.34</v>
      </c>
      <c r="H448" s="244">
        <v>-10505.34</v>
      </c>
      <c r="I448" s="244">
        <v>0</v>
      </c>
    </row>
    <row r="449" spans="1:13">
      <c r="A449" s="244" t="s">
        <v>870</v>
      </c>
      <c r="B449" s="383" t="s">
        <v>82</v>
      </c>
      <c r="C449" s="385">
        <v>2</v>
      </c>
      <c r="D449" s="386">
        <v>452</v>
      </c>
      <c r="E449" s="244" t="s">
        <v>2366</v>
      </c>
      <c r="F449" s="244">
        <v>3192</v>
      </c>
      <c r="G449" s="244">
        <v>4788</v>
      </c>
      <c r="H449" s="244">
        <v>-2274.3000000000002</v>
      </c>
      <c r="I449" s="244">
        <v>-678.3</v>
      </c>
    </row>
    <row r="450" spans="1:13">
      <c r="A450" s="244" t="s">
        <v>570</v>
      </c>
      <c r="B450" s="383" t="s">
        <v>82</v>
      </c>
      <c r="C450" s="385">
        <v>2</v>
      </c>
      <c r="D450" s="386">
        <v>457</v>
      </c>
      <c r="E450" s="244" t="s">
        <v>3139</v>
      </c>
      <c r="F450" s="244">
        <v>0</v>
      </c>
      <c r="G450" s="244">
        <v>214354.8</v>
      </c>
      <c r="H450" s="244">
        <v>-214354.8</v>
      </c>
      <c r="I450" s="244">
        <v>0</v>
      </c>
      <c r="M450" s="3"/>
    </row>
    <row r="451" spans="1:13">
      <c r="A451" s="244" t="s">
        <v>936</v>
      </c>
      <c r="B451" s="383" t="s">
        <v>82</v>
      </c>
      <c r="C451" s="385">
        <v>2</v>
      </c>
      <c r="D451" s="386">
        <v>465</v>
      </c>
      <c r="E451" s="244" t="s">
        <v>3140</v>
      </c>
      <c r="F451" s="244">
        <v>0</v>
      </c>
      <c r="G451" s="244">
        <v>1647.2</v>
      </c>
      <c r="H451" s="244">
        <v>-1647.2</v>
      </c>
      <c r="I451" s="244">
        <v>0</v>
      </c>
    </row>
    <row r="452" spans="1:13">
      <c r="A452" s="244" t="s">
        <v>572</v>
      </c>
      <c r="B452" s="383" t="s">
        <v>82</v>
      </c>
      <c r="C452" s="385">
        <v>2</v>
      </c>
      <c r="D452" s="386">
        <v>498</v>
      </c>
      <c r="E452" s="244" t="s">
        <v>2372</v>
      </c>
      <c r="F452" s="244">
        <v>0</v>
      </c>
      <c r="G452" s="244">
        <v>1183.31</v>
      </c>
      <c r="H452" s="244">
        <v>-1183.31</v>
      </c>
      <c r="I452" s="244">
        <v>0</v>
      </c>
    </row>
    <row r="453" spans="1:13">
      <c r="A453" s="244" t="s">
        <v>660</v>
      </c>
      <c r="B453" s="383" t="s">
        <v>82</v>
      </c>
      <c r="C453" s="385">
        <v>2</v>
      </c>
      <c r="D453" s="386">
        <v>513</v>
      </c>
      <c r="E453" s="244" t="s">
        <v>3143</v>
      </c>
      <c r="F453" s="244">
        <v>725882</v>
      </c>
      <c r="G453" s="244">
        <v>726091.83</v>
      </c>
      <c r="H453" s="244">
        <v>-959934</v>
      </c>
      <c r="I453" s="244">
        <v>-959724.17</v>
      </c>
    </row>
    <row r="454" spans="1:13">
      <c r="A454" s="244" t="s">
        <v>573</v>
      </c>
      <c r="B454" s="383" t="s">
        <v>82</v>
      </c>
      <c r="C454" s="385">
        <v>2</v>
      </c>
      <c r="D454" s="386">
        <v>520</v>
      </c>
      <c r="E454" s="244" t="s">
        <v>2378</v>
      </c>
      <c r="F454" s="244">
        <v>0</v>
      </c>
      <c r="G454" s="244">
        <v>130357.06</v>
      </c>
      <c r="H454" s="244">
        <v>-130357.06</v>
      </c>
      <c r="I454" s="244">
        <v>0</v>
      </c>
    </row>
    <row r="455" spans="1:13">
      <c r="A455" s="244" t="s">
        <v>992</v>
      </c>
      <c r="B455" s="383" t="s">
        <v>82</v>
      </c>
      <c r="C455" s="385">
        <v>2</v>
      </c>
      <c r="D455" s="386">
        <v>566</v>
      </c>
      <c r="E455" s="244" t="s">
        <v>3144</v>
      </c>
      <c r="F455" s="244">
        <v>0</v>
      </c>
      <c r="G455" s="244">
        <v>23984.75</v>
      </c>
      <c r="H455" s="244">
        <v>-23984.75</v>
      </c>
      <c r="I455" s="244">
        <v>0</v>
      </c>
    </row>
    <row r="456" spans="1:13">
      <c r="A456" s="244" t="s">
        <v>1831</v>
      </c>
      <c r="B456" s="383" t="s">
        <v>82</v>
      </c>
      <c r="C456" s="385">
        <v>2</v>
      </c>
      <c r="D456" s="386">
        <v>582</v>
      </c>
      <c r="E456" s="244" t="s">
        <v>3145</v>
      </c>
      <c r="F456" s="244">
        <v>0</v>
      </c>
      <c r="G456" s="244">
        <v>27721.79</v>
      </c>
      <c r="H456" s="244">
        <v>-27721.79</v>
      </c>
      <c r="I456" s="244">
        <v>0</v>
      </c>
    </row>
    <row r="457" spans="1:13">
      <c r="A457" s="244" t="s">
        <v>968</v>
      </c>
      <c r="B457" s="383" t="s">
        <v>82</v>
      </c>
      <c r="C457" s="385">
        <v>2</v>
      </c>
      <c r="D457" s="386">
        <v>611</v>
      </c>
      <c r="E457" s="244" t="s">
        <v>3146</v>
      </c>
      <c r="F457" s="244">
        <v>1091.6199999999999</v>
      </c>
      <c r="G457" s="244">
        <v>1091.6199999999999</v>
      </c>
      <c r="H457" s="244">
        <v>-1174.2</v>
      </c>
      <c r="I457" s="244">
        <v>-1174.2</v>
      </c>
    </row>
    <row r="458" spans="1:13">
      <c r="A458" s="244" t="s">
        <v>1919</v>
      </c>
      <c r="B458" s="383" t="s">
        <v>82</v>
      </c>
      <c r="C458" s="385">
        <v>2</v>
      </c>
      <c r="D458" s="386">
        <v>627</v>
      </c>
      <c r="E458" s="244" t="s">
        <v>2396</v>
      </c>
      <c r="F458" s="244">
        <v>2776</v>
      </c>
      <c r="G458" s="244">
        <v>2776</v>
      </c>
      <c r="H458" s="244">
        <v>-1590</v>
      </c>
      <c r="I458" s="244">
        <v>-1590</v>
      </c>
    </row>
    <row r="459" spans="1:13">
      <c r="A459" s="244" t="s">
        <v>1921</v>
      </c>
      <c r="B459" s="383" t="s">
        <v>82</v>
      </c>
      <c r="C459" s="385">
        <v>2</v>
      </c>
      <c r="D459" s="386">
        <v>646</v>
      </c>
      <c r="E459" s="244" t="s">
        <v>2397</v>
      </c>
      <c r="F459" s="244">
        <v>5047.88</v>
      </c>
      <c r="G459" s="244">
        <v>5047.88</v>
      </c>
      <c r="H459" s="244">
        <v>0</v>
      </c>
      <c r="I459" s="244">
        <v>0</v>
      </c>
    </row>
    <row r="460" spans="1:13">
      <c r="A460" s="244" t="s">
        <v>2399</v>
      </c>
      <c r="B460" s="383" t="s">
        <v>82</v>
      </c>
      <c r="C460" s="385">
        <v>2</v>
      </c>
      <c r="D460" s="386">
        <v>1052</v>
      </c>
      <c r="E460" s="244" t="s">
        <v>2400</v>
      </c>
      <c r="F460" s="244">
        <v>0</v>
      </c>
      <c r="G460" s="244">
        <v>85.96</v>
      </c>
      <c r="H460" s="244">
        <v>-85.96</v>
      </c>
      <c r="I460" s="244">
        <v>0</v>
      </c>
    </row>
    <row r="461" spans="1:13">
      <c r="A461" s="244" t="s">
        <v>2404</v>
      </c>
      <c r="B461" s="383" t="s">
        <v>82</v>
      </c>
      <c r="C461" s="385">
        <v>2</v>
      </c>
      <c r="D461" s="386">
        <v>1136</v>
      </c>
      <c r="E461" s="244" t="s">
        <v>3475</v>
      </c>
      <c r="F461" s="244">
        <v>0</v>
      </c>
      <c r="G461" s="244">
        <v>0</v>
      </c>
      <c r="H461" s="244">
        <v>-7350</v>
      </c>
      <c r="I461" s="244">
        <v>-7350</v>
      </c>
    </row>
    <row r="462" spans="1:13">
      <c r="A462" s="244" t="s">
        <v>696</v>
      </c>
      <c r="B462" s="383" t="s">
        <v>82</v>
      </c>
      <c r="C462" s="385">
        <v>2</v>
      </c>
      <c r="D462" s="386">
        <v>1155</v>
      </c>
      <c r="E462" s="244" t="s">
        <v>2405</v>
      </c>
      <c r="F462" s="244">
        <v>0</v>
      </c>
      <c r="G462" s="244">
        <v>0</v>
      </c>
      <c r="H462" s="244">
        <v>-19595.54</v>
      </c>
      <c r="I462" s="244">
        <v>-19595.54</v>
      </c>
    </row>
    <row r="463" spans="1:13">
      <c r="A463" s="244" t="s">
        <v>1006</v>
      </c>
      <c r="B463" s="383" t="s">
        <v>82</v>
      </c>
      <c r="C463" s="385">
        <v>2</v>
      </c>
      <c r="D463" s="386">
        <v>1161</v>
      </c>
      <c r="E463" s="244" t="s">
        <v>3148</v>
      </c>
      <c r="F463" s="244">
        <v>822.94</v>
      </c>
      <c r="G463" s="244">
        <v>822.94</v>
      </c>
      <c r="H463" s="244">
        <v>0</v>
      </c>
      <c r="I463" s="244">
        <v>0</v>
      </c>
    </row>
    <row r="464" spans="1:13">
      <c r="A464" s="244" t="s">
        <v>661</v>
      </c>
      <c r="B464" s="383" t="s">
        <v>82</v>
      </c>
      <c r="C464" s="385">
        <v>2</v>
      </c>
      <c r="D464" s="386">
        <v>1171</v>
      </c>
      <c r="E464" s="244" t="s">
        <v>3149</v>
      </c>
      <c r="F464" s="244">
        <v>66747.25</v>
      </c>
      <c r="G464" s="244">
        <v>143645.01999999999</v>
      </c>
      <c r="H464" s="244">
        <v>-76897.77</v>
      </c>
      <c r="I464" s="244">
        <v>0</v>
      </c>
    </row>
    <row r="465" spans="1:9">
      <c r="A465" s="244" t="s">
        <v>2409</v>
      </c>
      <c r="B465" s="383" t="s">
        <v>82</v>
      </c>
      <c r="C465" s="385">
        <v>2</v>
      </c>
      <c r="D465" s="386">
        <v>1214</v>
      </c>
      <c r="E465" s="244" t="s">
        <v>2410</v>
      </c>
      <c r="F465" s="244">
        <v>0</v>
      </c>
      <c r="G465" s="244">
        <v>90707.71</v>
      </c>
      <c r="H465" s="244">
        <v>-90707.71</v>
      </c>
      <c r="I465" s="244">
        <v>0</v>
      </c>
    </row>
    <row r="466" spans="1:9">
      <c r="A466" s="244" t="s">
        <v>575</v>
      </c>
      <c r="B466" s="383" t="s">
        <v>82</v>
      </c>
      <c r="C466" s="385">
        <v>2</v>
      </c>
      <c r="D466" s="386">
        <v>1265</v>
      </c>
      <c r="E466" s="244" t="s">
        <v>3151</v>
      </c>
      <c r="F466" s="244">
        <v>346725.32</v>
      </c>
      <c r="G466" s="244">
        <v>346725.32</v>
      </c>
      <c r="H466" s="244">
        <v>0</v>
      </c>
      <c r="I466" s="244">
        <v>0</v>
      </c>
    </row>
    <row r="467" spans="1:9">
      <c r="A467" s="244" t="s">
        <v>899</v>
      </c>
      <c r="B467" s="383" t="s">
        <v>82</v>
      </c>
      <c r="C467" s="385">
        <v>2</v>
      </c>
      <c r="D467" s="386">
        <v>1267</v>
      </c>
      <c r="E467" s="244" t="s">
        <v>3152</v>
      </c>
      <c r="F467" s="244">
        <v>0</v>
      </c>
      <c r="G467" s="244">
        <v>500</v>
      </c>
      <c r="H467" s="244">
        <v>-500</v>
      </c>
      <c r="I467" s="244">
        <v>0</v>
      </c>
    </row>
    <row r="468" spans="1:9">
      <c r="A468" s="244" t="s">
        <v>577</v>
      </c>
      <c r="B468" s="383" t="s">
        <v>82</v>
      </c>
      <c r="C468" s="385">
        <v>2</v>
      </c>
      <c r="D468" s="386">
        <v>1324</v>
      </c>
      <c r="E468" s="244" t="s">
        <v>2414</v>
      </c>
      <c r="F468" s="244">
        <v>0</v>
      </c>
      <c r="G468" s="244">
        <v>346208.81</v>
      </c>
      <c r="H468" s="244">
        <v>-346208.81</v>
      </c>
      <c r="I468" s="244">
        <v>0</v>
      </c>
    </row>
    <row r="469" spans="1:9">
      <c r="A469" s="244" t="s">
        <v>937</v>
      </c>
      <c r="B469" s="383" t="s">
        <v>82</v>
      </c>
      <c r="C469" s="385">
        <v>2</v>
      </c>
      <c r="D469" s="386">
        <v>1354</v>
      </c>
      <c r="E469" s="244" t="s">
        <v>2415</v>
      </c>
      <c r="F469" s="244">
        <v>0</v>
      </c>
      <c r="G469" s="244">
        <v>28211.06</v>
      </c>
      <c r="H469" s="244">
        <v>-28211.06</v>
      </c>
      <c r="I469" s="244">
        <v>0</v>
      </c>
    </row>
    <row r="470" spans="1:9">
      <c r="A470" s="244" t="s">
        <v>896</v>
      </c>
      <c r="B470" s="383" t="s">
        <v>82</v>
      </c>
      <c r="C470" s="385">
        <v>2</v>
      </c>
      <c r="D470" s="386">
        <v>1403</v>
      </c>
      <c r="E470" s="244" t="s">
        <v>3154</v>
      </c>
      <c r="F470" s="244">
        <v>0</v>
      </c>
      <c r="G470" s="244">
        <v>8596.7999999999993</v>
      </c>
      <c r="H470" s="244">
        <v>-8596.7999999999993</v>
      </c>
      <c r="I470" s="244">
        <v>0</v>
      </c>
    </row>
    <row r="471" spans="1:9">
      <c r="A471" s="244" t="s">
        <v>578</v>
      </c>
      <c r="B471" s="383" t="s">
        <v>82</v>
      </c>
      <c r="C471" s="385">
        <v>2</v>
      </c>
      <c r="D471" s="386">
        <v>1638</v>
      </c>
      <c r="E471" s="244" t="s">
        <v>3158</v>
      </c>
      <c r="F471" s="244">
        <v>19309.59</v>
      </c>
      <c r="G471" s="244">
        <v>82610.009999999995</v>
      </c>
      <c r="H471" s="244">
        <v>-80755.62</v>
      </c>
      <c r="I471" s="244">
        <v>-17455.2</v>
      </c>
    </row>
    <row r="472" spans="1:9">
      <c r="A472" s="244" t="s">
        <v>662</v>
      </c>
      <c r="B472" s="383" t="s">
        <v>82</v>
      </c>
      <c r="C472" s="385">
        <v>2</v>
      </c>
      <c r="D472" s="386">
        <v>1661</v>
      </c>
      <c r="E472" s="244" t="s">
        <v>3159</v>
      </c>
      <c r="F472" s="244">
        <v>2444.0100000000002</v>
      </c>
      <c r="G472" s="244">
        <v>0</v>
      </c>
      <c r="H472" s="244">
        <v>0</v>
      </c>
      <c r="I472" s="244">
        <v>-2444.0100000000002</v>
      </c>
    </row>
    <row r="473" spans="1:9">
      <c r="A473" s="244" t="s">
        <v>2429</v>
      </c>
      <c r="B473" s="383" t="s">
        <v>82</v>
      </c>
      <c r="C473" s="385">
        <v>2</v>
      </c>
      <c r="D473" s="386">
        <v>1717</v>
      </c>
      <c r="E473" s="244" t="s">
        <v>3426</v>
      </c>
      <c r="F473" s="244">
        <v>7000</v>
      </c>
      <c r="G473" s="244">
        <v>7000</v>
      </c>
      <c r="H473" s="244">
        <v>0</v>
      </c>
      <c r="I473" s="244">
        <v>0</v>
      </c>
    </row>
    <row r="474" spans="1:9">
      <c r="A474" s="244" t="s">
        <v>759</v>
      </c>
      <c r="B474" s="383" t="s">
        <v>82</v>
      </c>
      <c r="C474" s="385">
        <v>2</v>
      </c>
      <c r="D474" s="386">
        <v>1780</v>
      </c>
      <c r="E474" s="244" t="s">
        <v>3161</v>
      </c>
      <c r="F474" s="244">
        <v>0</v>
      </c>
      <c r="G474" s="244">
        <v>11498.82</v>
      </c>
      <c r="H474" s="244">
        <v>-11498.82</v>
      </c>
      <c r="I474" s="244">
        <v>0</v>
      </c>
    </row>
    <row r="475" spans="1:9">
      <c r="A475" s="244" t="s">
        <v>2436</v>
      </c>
      <c r="B475" s="383" t="s">
        <v>82</v>
      </c>
      <c r="C475" s="385">
        <v>2</v>
      </c>
      <c r="D475" s="386">
        <v>1987</v>
      </c>
      <c r="E475" s="244" t="s">
        <v>3427</v>
      </c>
      <c r="F475" s="244">
        <v>0</v>
      </c>
      <c r="G475" s="244">
        <v>115.65</v>
      </c>
      <c r="H475" s="244">
        <v>-115.65</v>
      </c>
      <c r="I475" s="244">
        <v>0</v>
      </c>
    </row>
    <row r="476" spans="1:9">
      <c r="A476" s="244" t="s">
        <v>738</v>
      </c>
      <c r="B476" s="383" t="s">
        <v>82</v>
      </c>
      <c r="C476" s="385">
        <v>2</v>
      </c>
      <c r="D476" s="386">
        <v>2040</v>
      </c>
      <c r="E476" s="244" t="s">
        <v>2863</v>
      </c>
      <c r="F476" s="244">
        <v>189824.49</v>
      </c>
      <c r="G476" s="244">
        <v>189824.49</v>
      </c>
      <c r="H476" s="244">
        <v>-186578.12</v>
      </c>
      <c r="I476" s="244">
        <v>-186578.12</v>
      </c>
    </row>
    <row r="477" spans="1:9">
      <c r="A477" s="244" t="s">
        <v>938</v>
      </c>
      <c r="B477" s="383" t="s">
        <v>82</v>
      </c>
      <c r="C477" s="385">
        <v>2</v>
      </c>
      <c r="D477" s="386">
        <v>2058</v>
      </c>
      <c r="E477" s="244" t="s">
        <v>3163</v>
      </c>
      <c r="F477" s="244">
        <v>0</v>
      </c>
      <c r="G477" s="244">
        <v>5760.79</v>
      </c>
      <c r="H477" s="244">
        <v>-5760.79</v>
      </c>
      <c r="I477" s="244">
        <v>0</v>
      </c>
    </row>
    <row r="478" spans="1:9">
      <c r="A478" s="244" t="s">
        <v>1450</v>
      </c>
      <c r="B478" s="383" t="s">
        <v>82</v>
      </c>
      <c r="C478" s="385">
        <v>2</v>
      </c>
      <c r="D478" s="386">
        <v>2151</v>
      </c>
      <c r="E478" s="244" t="s">
        <v>3164</v>
      </c>
      <c r="F478" s="244">
        <v>526.39</v>
      </c>
      <c r="G478" s="244">
        <v>19885.400000000001</v>
      </c>
      <c r="H478" s="244">
        <v>-20107.52</v>
      </c>
      <c r="I478" s="244">
        <v>-748.51</v>
      </c>
    </row>
    <row r="479" spans="1:9">
      <c r="A479" s="244" t="s">
        <v>1007</v>
      </c>
      <c r="B479" s="383" t="s">
        <v>82</v>
      </c>
      <c r="C479" s="385">
        <v>2</v>
      </c>
      <c r="D479" s="386">
        <v>2210</v>
      </c>
      <c r="E479" s="244" t="s">
        <v>3165</v>
      </c>
      <c r="F479" s="244">
        <v>0</v>
      </c>
      <c r="G479" s="244">
        <v>7655.15</v>
      </c>
      <c r="H479" s="244">
        <v>-7655.15</v>
      </c>
      <c r="I479" s="244">
        <v>0</v>
      </c>
    </row>
    <row r="480" spans="1:9">
      <c r="A480" s="244" t="s">
        <v>978</v>
      </c>
      <c r="B480" s="383" t="s">
        <v>82</v>
      </c>
      <c r="C480" s="385">
        <v>2</v>
      </c>
      <c r="D480" s="386">
        <v>2222</v>
      </c>
      <c r="E480" s="244" t="s">
        <v>3166</v>
      </c>
      <c r="F480" s="244">
        <v>0</v>
      </c>
      <c r="G480" s="244">
        <v>0</v>
      </c>
      <c r="H480" s="244">
        <v>-12226.5</v>
      </c>
      <c r="I480" s="244">
        <v>-12226.5</v>
      </c>
    </row>
    <row r="481" spans="1:9">
      <c r="A481" s="244" t="s">
        <v>2455</v>
      </c>
      <c r="B481" s="383" t="s">
        <v>82</v>
      </c>
      <c r="C481" s="385">
        <v>2</v>
      </c>
      <c r="D481" s="386">
        <v>2229</v>
      </c>
      <c r="E481" s="244" t="s">
        <v>3429</v>
      </c>
      <c r="F481" s="244">
        <v>0</v>
      </c>
      <c r="G481" s="244">
        <v>94.76</v>
      </c>
      <c r="H481" s="244">
        <v>-94.76</v>
      </c>
      <c r="I481" s="244">
        <v>0</v>
      </c>
    </row>
    <row r="482" spans="1:9">
      <c r="A482" s="244" t="s">
        <v>1835</v>
      </c>
      <c r="B482" s="383" t="s">
        <v>82</v>
      </c>
      <c r="C482" s="385">
        <v>2</v>
      </c>
      <c r="D482" s="386">
        <v>2242</v>
      </c>
      <c r="E482" s="244" t="s">
        <v>3167</v>
      </c>
      <c r="F482" s="244">
        <v>0</v>
      </c>
      <c r="G482" s="244">
        <v>1262.79</v>
      </c>
      <c r="H482" s="244">
        <v>-1262.79</v>
      </c>
      <c r="I482" s="244">
        <v>0</v>
      </c>
    </row>
    <row r="483" spans="1:9">
      <c r="A483" s="244" t="s">
        <v>787</v>
      </c>
      <c r="B483" s="383" t="s">
        <v>82</v>
      </c>
      <c r="C483" s="385">
        <v>2</v>
      </c>
      <c r="D483" s="386">
        <v>2262</v>
      </c>
      <c r="E483" s="244" t="s">
        <v>2460</v>
      </c>
      <c r="F483" s="244">
        <v>0</v>
      </c>
      <c r="G483" s="244">
        <v>0</v>
      </c>
      <c r="H483" s="244">
        <v>-24527.119999999999</v>
      </c>
      <c r="I483" s="244">
        <v>-24527.119999999999</v>
      </c>
    </row>
    <row r="484" spans="1:9">
      <c r="A484" s="244" t="s">
        <v>1456</v>
      </c>
      <c r="B484" s="383" t="s">
        <v>82</v>
      </c>
      <c r="C484" s="385">
        <v>2</v>
      </c>
      <c r="D484" s="386">
        <v>2310</v>
      </c>
      <c r="E484" s="244" t="s">
        <v>3169</v>
      </c>
      <c r="F484" s="244">
        <v>0</v>
      </c>
      <c r="G484" s="244">
        <v>3489.32</v>
      </c>
      <c r="H484" s="244">
        <v>-3489.32</v>
      </c>
      <c r="I484" s="244">
        <v>0</v>
      </c>
    </row>
    <row r="485" spans="1:9">
      <c r="A485" s="244" t="s">
        <v>730</v>
      </c>
      <c r="B485" s="383" t="s">
        <v>82</v>
      </c>
      <c r="C485" s="385">
        <v>2</v>
      </c>
      <c r="D485" s="386">
        <v>2343</v>
      </c>
      <c r="E485" s="244" t="s">
        <v>2466</v>
      </c>
      <c r="F485" s="244">
        <v>0</v>
      </c>
      <c r="G485" s="244">
        <v>9350</v>
      </c>
      <c r="H485" s="244">
        <v>-9350</v>
      </c>
      <c r="I485" s="244">
        <v>0</v>
      </c>
    </row>
    <row r="486" spans="1:9">
      <c r="A486" s="244" t="s">
        <v>2468</v>
      </c>
      <c r="B486" s="383" t="s">
        <v>82</v>
      </c>
      <c r="C486" s="385">
        <v>2</v>
      </c>
      <c r="D486" s="386">
        <v>2438</v>
      </c>
      <c r="E486" s="244" t="s">
        <v>3476</v>
      </c>
      <c r="F486" s="244">
        <v>0</v>
      </c>
      <c r="G486" s="244">
        <v>18841.599999999999</v>
      </c>
      <c r="H486" s="244">
        <v>-18841.599999999999</v>
      </c>
      <c r="I486" s="244">
        <v>0</v>
      </c>
    </row>
    <row r="487" spans="1:9">
      <c r="A487" s="244" t="s">
        <v>897</v>
      </c>
      <c r="B487" s="383" t="s">
        <v>82</v>
      </c>
      <c r="C487" s="385">
        <v>2</v>
      </c>
      <c r="D487" s="386">
        <v>2521</v>
      </c>
      <c r="E487" s="244" t="s">
        <v>3170</v>
      </c>
      <c r="F487" s="244">
        <v>2749.91</v>
      </c>
      <c r="G487" s="244">
        <v>2749.91</v>
      </c>
      <c r="H487" s="244">
        <v>0</v>
      </c>
      <c r="I487" s="244">
        <v>0</v>
      </c>
    </row>
    <row r="488" spans="1:9">
      <c r="A488" s="244" t="s">
        <v>788</v>
      </c>
      <c r="B488" s="383" t="s">
        <v>82</v>
      </c>
      <c r="C488" s="385">
        <v>2</v>
      </c>
      <c r="D488" s="386">
        <v>2527</v>
      </c>
      <c r="E488" s="244" t="s">
        <v>3171</v>
      </c>
      <c r="F488" s="244">
        <v>61219.1</v>
      </c>
      <c r="G488" s="244">
        <v>36113.1</v>
      </c>
      <c r="H488" s="244">
        <v>-100983.34</v>
      </c>
      <c r="I488" s="244">
        <v>-126089.34</v>
      </c>
    </row>
    <row r="489" spans="1:9">
      <c r="A489" s="244" t="s">
        <v>796</v>
      </c>
      <c r="B489" s="383" t="s">
        <v>82</v>
      </c>
      <c r="C489" s="385">
        <v>2</v>
      </c>
      <c r="D489" s="386">
        <v>2543</v>
      </c>
      <c r="E489" s="244" t="s">
        <v>3172</v>
      </c>
      <c r="F489" s="244">
        <v>0</v>
      </c>
      <c r="G489" s="244">
        <v>50837.53</v>
      </c>
      <c r="H489" s="244">
        <v>-50837.53</v>
      </c>
      <c r="I489" s="244">
        <v>0</v>
      </c>
    </row>
    <row r="490" spans="1:9">
      <c r="A490" s="244" t="s">
        <v>797</v>
      </c>
      <c r="B490" s="383" t="s">
        <v>82</v>
      </c>
      <c r="C490" s="385">
        <v>2</v>
      </c>
      <c r="D490" s="386">
        <v>2547</v>
      </c>
      <c r="E490" s="244" t="s">
        <v>3173</v>
      </c>
      <c r="F490" s="244">
        <v>0</v>
      </c>
      <c r="G490" s="244">
        <v>0</v>
      </c>
      <c r="H490" s="244">
        <v>-4608.16</v>
      </c>
      <c r="I490" s="244">
        <v>-4608.16</v>
      </c>
    </row>
    <row r="491" spans="1:9">
      <c r="A491" s="244" t="s">
        <v>802</v>
      </c>
      <c r="B491" s="383" t="s">
        <v>82</v>
      </c>
      <c r="C491" s="385">
        <v>2</v>
      </c>
      <c r="D491" s="386">
        <v>2581</v>
      </c>
      <c r="E491" s="244" t="s">
        <v>2487</v>
      </c>
      <c r="F491" s="244">
        <v>83577.72</v>
      </c>
      <c r="G491" s="244">
        <v>83577.72</v>
      </c>
      <c r="H491" s="244">
        <v>-25440.15</v>
      </c>
      <c r="I491" s="244">
        <v>-25440.15</v>
      </c>
    </row>
    <row r="492" spans="1:9">
      <c r="A492" s="244" t="s">
        <v>900</v>
      </c>
      <c r="B492" s="383" t="s">
        <v>82</v>
      </c>
      <c r="C492" s="385">
        <v>2</v>
      </c>
      <c r="D492" s="386">
        <v>2597</v>
      </c>
      <c r="E492" s="244" t="s">
        <v>3175</v>
      </c>
      <c r="F492" s="244">
        <v>0</v>
      </c>
      <c r="G492" s="244">
        <v>42169.02</v>
      </c>
      <c r="H492" s="244">
        <v>-42169.02</v>
      </c>
      <c r="I492" s="244">
        <v>0</v>
      </c>
    </row>
    <row r="493" spans="1:9">
      <c r="A493" s="244" t="s">
        <v>1466</v>
      </c>
      <c r="B493" s="383" t="s">
        <v>82</v>
      </c>
      <c r="C493" s="385">
        <v>2</v>
      </c>
      <c r="D493" s="386">
        <v>2669</v>
      </c>
      <c r="E493" s="244" t="s">
        <v>3419</v>
      </c>
      <c r="F493" s="244">
        <v>0</v>
      </c>
      <c r="G493" s="244">
        <v>80732.92</v>
      </c>
      <c r="H493" s="244">
        <v>-80732.92</v>
      </c>
      <c r="I493" s="244">
        <v>0</v>
      </c>
    </row>
    <row r="494" spans="1:9">
      <c r="A494" s="244" t="s">
        <v>2491</v>
      </c>
      <c r="B494" s="383" t="s">
        <v>82</v>
      </c>
      <c r="C494" s="385">
        <v>2</v>
      </c>
      <c r="D494" s="386">
        <v>2688</v>
      </c>
      <c r="E494" s="244" t="s">
        <v>3477</v>
      </c>
      <c r="F494" s="244">
        <v>0</v>
      </c>
      <c r="G494" s="244">
        <v>17808.97</v>
      </c>
      <c r="H494" s="244">
        <v>-17808.97</v>
      </c>
      <c r="I494" s="244">
        <v>0</v>
      </c>
    </row>
    <row r="495" spans="1:9">
      <c r="A495" s="244" t="s">
        <v>969</v>
      </c>
      <c r="B495" s="383" t="s">
        <v>82</v>
      </c>
      <c r="C495" s="385">
        <v>2</v>
      </c>
      <c r="D495" s="386">
        <v>2696</v>
      </c>
      <c r="E495" s="244" t="s">
        <v>3177</v>
      </c>
      <c r="F495" s="244">
        <v>0</v>
      </c>
      <c r="G495" s="244">
        <v>0</v>
      </c>
      <c r="H495" s="244">
        <v>-22140.57</v>
      </c>
      <c r="I495" s="244">
        <v>-22140.57</v>
      </c>
    </row>
    <row r="496" spans="1:9">
      <c r="A496" s="244" t="s">
        <v>1875</v>
      </c>
      <c r="B496" s="383" t="s">
        <v>82</v>
      </c>
      <c r="C496" s="385">
        <v>2</v>
      </c>
      <c r="D496" s="386">
        <v>2710</v>
      </c>
      <c r="E496" s="244" t="s">
        <v>3178</v>
      </c>
      <c r="F496" s="244">
        <v>0</v>
      </c>
      <c r="G496" s="244">
        <v>13573.6</v>
      </c>
      <c r="H496" s="244">
        <v>-13573.6</v>
      </c>
      <c r="I496" s="244">
        <v>0</v>
      </c>
    </row>
    <row r="497" spans="1:9">
      <c r="A497" s="244" t="s">
        <v>2493</v>
      </c>
      <c r="B497" s="383" t="s">
        <v>82</v>
      </c>
      <c r="C497" s="385">
        <v>2</v>
      </c>
      <c r="D497" s="386">
        <v>2712</v>
      </c>
      <c r="E497" s="244" t="s">
        <v>3478</v>
      </c>
      <c r="F497" s="244">
        <v>0</v>
      </c>
      <c r="G497" s="244">
        <v>13115</v>
      </c>
      <c r="H497" s="244">
        <v>-13115</v>
      </c>
      <c r="I497" s="244">
        <v>0</v>
      </c>
    </row>
    <row r="498" spans="1:9">
      <c r="A498" s="244" t="s">
        <v>871</v>
      </c>
      <c r="B498" s="383" t="s">
        <v>82</v>
      </c>
      <c r="C498" s="385">
        <v>2</v>
      </c>
      <c r="D498" s="386">
        <v>2745</v>
      </c>
      <c r="E498" s="244" t="s">
        <v>3180</v>
      </c>
      <c r="F498" s="244">
        <v>0</v>
      </c>
      <c r="G498" s="244">
        <v>57377</v>
      </c>
      <c r="H498" s="244">
        <v>-57377</v>
      </c>
      <c r="I498" s="244">
        <v>0</v>
      </c>
    </row>
    <row r="499" spans="1:9">
      <c r="A499" s="244" t="s">
        <v>2499</v>
      </c>
      <c r="B499" s="383" t="s">
        <v>82</v>
      </c>
      <c r="C499" s="385">
        <v>2</v>
      </c>
      <c r="D499" s="386">
        <v>2766</v>
      </c>
      <c r="E499" s="244" t="s">
        <v>2500</v>
      </c>
      <c r="F499" s="244">
        <v>0</v>
      </c>
      <c r="G499" s="244">
        <v>2789.52</v>
      </c>
      <c r="H499" s="244">
        <v>-2789.52</v>
      </c>
      <c r="I499" s="244">
        <v>0</v>
      </c>
    </row>
    <row r="500" spans="1:9">
      <c r="A500" s="244" t="s">
        <v>2502</v>
      </c>
      <c r="B500" s="383" t="s">
        <v>82</v>
      </c>
      <c r="C500" s="385">
        <v>2</v>
      </c>
      <c r="D500" s="386">
        <v>2770</v>
      </c>
      <c r="E500" s="244" t="s">
        <v>3479</v>
      </c>
      <c r="F500" s="244">
        <v>0</v>
      </c>
      <c r="G500" s="244">
        <v>740.13</v>
      </c>
      <c r="H500" s="244">
        <v>-740.13</v>
      </c>
      <c r="I500" s="244">
        <v>0</v>
      </c>
    </row>
    <row r="501" spans="1:9">
      <c r="A501" s="244" t="s">
        <v>2503</v>
      </c>
      <c r="B501" s="383" t="s">
        <v>82</v>
      </c>
      <c r="C501" s="385">
        <v>2</v>
      </c>
      <c r="D501" s="386">
        <v>2772</v>
      </c>
      <c r="E501" s="244" t="s">
        <v>3480</v>
      </c>
      <c r="F501" s="244">
        <v>0</v>
      </c>
      <c r="G501" s="244">
        <v>4586.95</v>
      </c>
      <c r="H501" s="244">
        <v>-4586.95</v>
      </c>
      <c r="I501" s="244">
        <v>0</v>
      </c>
    </row>
    <row r="502" spans="1:9">
      <c r="A502" s="244" t="s">
        <v>888</v>
      </c>
      <c r="B502" s="383" t="s">
        <v>82</v>
      </c>
      <c r="C502" s="385">
        <v>2</v>
      </c>
      <c r="D502" s="386">
        <v>2814</v>
      </c>
      <c r="E502" s="244" t="s">
        <v>3184</v>
      </c>
      <c r="F502" s="244">
        <v>0</v>
      </c>
      <c r="G502" s="244">
        <v>17219.28</v>
      </c>
      <c r="H502" s="244">
        <v>-17219.28</v>
      </c>
      <c r="I502" s="244">
        <v>0</v>
      </c>
    </row>
    <row r="503" spans="1:9">
      <c r="A503" s="244" t="s">
        <v>889</v>
      </c>
      <c r="B503" s="383" t="s">
        <v>82</v>
      </c>
      <c r="C503" s="385">
        <v>2</v>
      </c>
      <c r="D503" s="386">
        <v>2816</v>
      </c>
      <c r="E503" s="244" t="s">
        <v>3185</v>
      </c>
      <c r="F503" s="244">
        <v>0</v>
      </c>
      <c r="G503" s="244">
        <v>6070.5</v>
      </c>
      <c r="H503" s="244">
        <v>-6070.5</v>
      </c>
      <c r="I503" s="244">
        <v>0</v>
      </c>
    </row>
    <row r="504" spans="1:9">
      <c r="A504" s="244" t="s">
        <v>1945</v>
      </c>
      <c r="B504" s="383" t="s">
        <v>82</v>
      </c>
      <c r="C504" s="385">
        <v>2</v>
      </c>
      <c r="D504" s="386">
        <v>2875</v>
      </c>
      <c r="E504" s="244" t="s">
        <v>3481</v>
      </c>
      <c r="F504" s="244">
        <v>0</v>
      </c>
      <c r="G504" s="244">
        <v>5771.17</v>
      </c>
      <c r="H504" s="244">
        <v>-11542.34</v>
      </c>
      <c r="I504" s="244">
        <v>-5771.17</v>
      </c>
    </row>
    <row r="505" spans="1:9">
      <c r="A505" s="244" t="s">
        <v>2513</v>
      </c>
      <c r="B505" s="383" t="s">
        <v>82</v>
      </c>
      <c r="C505" s="385">
        <v>2</v>
      </c>
      <c r="D505" s="386">
        <v>2877</v>
      </c>
      <c r="E505" s="244" t="s">
        <v>3431</v>
      </c>
      <c r="F505" s="244">
        <v>0</v>
      </c>
      <c r="G505" s="244">
        <v>10382.82</v>
      </c>
      <c r="H505" s="244">
        <v>-10382.82</v>
      </c>
      <c r="I505" s="244">
        <v>0</v>
      </c>
    </row>
    <row r="506" spans="1:9">
      <c r="A506" s="244" t="s">
        <v>1947</v>
      </c>
      <c r="B506" s="383" t="s">
        <v>82</v>
      </c>
      <c r="C506" s="385">
        <v>2</v>
      </c>
      <c r="D506" s="386">
        <v>2905</v>
      </c>
      <c r="E506" s="244" t="s">
        <v>3188</v>
      </c>
      <c r="F506" s="244">
        <v>0</v>
      </c>
      <c r="G506" s="244">
        <v>5122.8</v>
      </c>
      <c r="H506" s="244">
        <v>-5122.8</v>
      </c>
      <c r="I506" s="244">
        <v>0</v>
      </c>
    </row>
    <row r="507" spans="1:9">
      <c r="A507" s="244" t="s">
        <v>956</v>
      </c>
      <c r="B507" s="383" t="s">
        <v>82</v>
      </c>
      <c r="C507" s="385">
        <v>2</v>
      </c>
      <c r="D507" s="386">
        <v>2908</v>
      </c>
      <c r="E507" s="244" t="s">
        <v>3432</v>
      </c>
      <c r="F507" s="244">
        <v>4704</v>
      </c>
      <c r="G507" s="244">
        <v>4704</v>
      </c>
      <c r="H507" s="244">
        <v>0</v>
      </c>
      <c r="I507" s="244">
        <v>0</v>
      </c>
    </row>
    <row r="508" spans="1:9">
      <c r="A508" s="244" t="s">
        <v>1951</v>
      </c>
      <c r="B508" s="383" t="s">
        <v>82</v>
      </c>
      <c r="C508" s="385">
        <v>2</v>
      </c>
      <c r="D508" s="386">
        <v>2937</v>
      </c>
      <c r="E508" s="244" t="s">
        <v>3190</v>
      </c>
      <c r="F508" s="244">
        <v>20976</v>
      </c>
      <c r="G508" s="244">
        <v>20976</v>
      </c>
      <c r="H508" s="244">
        <v>0</v>
      </c>
      <c r="I508" s="244">
        <v>0</v>
      </c>
    </row>
    <row r="509" spans="1:9">
      <c r="A509" s="244" t="s">
        <v>2521</v>
      </c>
      <c r="B509" s="383" t="s">
        <v>82</v>
      </c>
      <c r="C509" s="385">
        <v>2</v>
      </c>
      <c r="D509" s="386">
        <v>2942</v>
      </c>
      <c r="E509" s="244" t="s">
        <v>3433</v>
      </c>
      <c r="F509" s="244">
        <v>538.24</v>
      </c>
      <c r="G509" s="244">
        <v>538.24</v>
      </c>
      <c r="H509" s="244">
        <v>0</v>
      </c>
      <c r="I509" s="244">
        <v>0</v>
      </c>
    </row>
    <row r="510" spans="1:9">
      <c r="A510" s="244" t="s">
        <v>994</v>
      </c>
      <c r="B510" s="383" t="s">
        <v>82</v>
      </c>
      <c r="C510" s="385">
        <v>2</v>
      </c>
      <c r="D510" s="386">
        <v>2954</v>
      </c>
      <c r="E510" s="244" t="s">
        <v>3191</v>
      </c>
      <c r="F510" s="244">
        <v>0</v>
      </c>
      <c r="G510" s="244">
        <v>30046.89</v>
      </c>
      <c r="H510" s="244">
        <v>-30046.89</v>
      </c>
      <c r="I510" s="244">
        <v>0</v>
      </c>
    </row>
    <row r="511" spans="1:9">
      <c r="A511" s="244" t="s">
        <v>995</v>
      </c>
      <c r="B511" s="383" t="s">
        <v>82</v>
      </c>
      <c r="C511" s="385">
        <v>2</v>
      </c>
      <c r="D511" s="386">
        <v>2957</v>
      </c>
      <c r="E511" s="244" t="s">
        <v>3192</v>
      </c>
      <c r="F511" s="244">
        <v>0</v>
      </c>
      <c r="G511" s="244">
        <v>361398.45</v>
      </c>
      <c r="H511" s="244">
        <v>-361398.45</v>
      </c>
      <c r="I511" s="244">
        <v>0</v>
      </c>
    </row>
    <row r="512" spans="1:9">
      <c r="A512" s="244" t="s">
        <v>1008</v>
      </c>
      <c r="B512" s="383" t="s">
        <v>82</v>
      </c>
      <c r="C512" s="385">
        <v>2</v>
      </c>
      <c r="D512" s="386">
        <v>2971</v>
      </c>
      <c r="E512" s="244" t="s">
        <v>3193</v>
      </c>
      <c r="F512" s="244">
        <v>0</v>
      </c>
      <c r="G512" s="244">
        <v>0</v>
      </c>
      <c r="H512" s="244">
        <v>-54921.16</v>
      </c>
      <c r="I512" s="244">
        <v>-54921.16</v>
      </c>
    </row>
    <row r="513" spans="1:9">
      <c r="A513" s="244" t="s">
        <v>2529</v>
      </c>
      <c r="B513" s="383" t="s">
        <v>82</v>
      </c>
      <c r="C513" s="385">
        <v>2</v>
      </c>
      <c r="D513" s="386">
        <v>2975</v>
      </c>
      <c r="E513" s="244" t="s">
        <v>3435</v>
      </c>
      <c r="F513" s="244">
        <v>0</v>
      </c>
      <c r="G513" s="244">
        <v>3624.93</v>
      </c>
      <c r="H513" s="244">
        <v>-3624.93</v>
      </c>
      <c r="I513" s="244">
        <v>0</v>
      </c>
    </row>
    <row r="514" spans="1:9">
      <c r="A514" s="244" t="s">
        <v>1955</v>
      </c>
      <c r="B514" s="383" t="s">
        <v>82</v>
      </c>
      <c r="C514" s="385">
        <v>2</v>
      </c>
      <c r="D514" s="386">
        <v>2983</v>
      </c>
      <c r="E514" s="244" t="s">
        <v>3194</v>
      </c>
      <c r="F514" s="244">
        <v>0</v>
      </c>
      <c r="G514" s="244">
        <v>16000</v>
      </c>
      <c r="H514" s="244">
        <v>-16000</v>
      </c>
      <c r="I514" s="244">
        <v>0</v>
      </c>
    </row>
    <row r="515" spans="1:9">
      <c r="A515" s="244" t="s">
        <v>1477</v>
      </c>
      <c r="B515" s="383" t="s">
        <v>82</v>
      </c>
      <c r="C515" s="385">
        <v>2</v>
      </c>
      <c r="D515" s="386">
        <v>2988</v>
      </c>
      <c r="E515" s="244" t="s">
        <v>3195</v>
      </c>
      <c r="F515" s="244">
        <v>547.63</v>
      </c>
      <c r="G515" s="244">
        <v>547.63</v>
      </c>
      <c r="H515" s="244">
        <v>0</v>
      </c>
      <c r="I515" s="244">
        <v>0</v>
      </c>
    </row>
    <row r="516" spans="1:9">
      <c r="A516" s="244" t="s">
        <v>1957</v>
      </c>
      <c r="B516" s="383" t="s">
        <v>82</v>
      </c>
      <c r="C516" s="385">
        <v>2</v>
      </c>
      <c r="D516" s="386">
        <v>3782</v>
      </c>
      <c r="E516" s="244" t="s">
        <v>2534</v>
      </c>
      <c r="F516" s="244">
        <v>0</v>
      </c>
      <c r="G516" s="244">
        <v>276682.39</v>
      </c>
      <c r="H516" s="244">
        <v>-276682.39</v>
      </c>
      <c r="I516" s="244">
        <v>0</v>
      </c>
    </row>
    <row r="517" spans="1:9">
      <c r="A517" s="244" t="s">
        <v>1961</v>
      </c>
      <c r="B517" s="383" t="s">
        <v>82</v>
      </c>
      <c r="C517" s="385">
        <v>2</v>
      </c>
      <c r="D517" s="386">
        <v>3810</v>
      </c>
      <c r="E517" s="244" t="s">
        <v>3197</v>
      </c>
      <c r="F517" s="244">
        <v>10833.33</v>
      </c>
      <c r="G517" s="244">
        <v>10833.33</v>
      </c>
      <c r="H517" s="244">
        <v>-10833.33</v>
      </c>
      <c r="I517" s="244">
        <v>-10833.33</v>
      </c>
    </row>
    <row r="518" spans="1:9">
      <c r="A518" s="244" t="s">
        <v>3394</v>
      </c>
      <c r="B518" s="383" t="s">
        <v>82</v>
      </c>
      <c r="C518" s="385">
        <v>2</v>
      </c>
      <c r="D518" s="386">
        <v>3849</v>
      </c>
      <c r="E518" s="244" t="s">
        <v>3439</v>
      </c>
      <c r="F518" s="244">
        <v>37900</v>
      </c>
      <c r="G518" s="244">
        <v>0</v>
      </c>
      <c r="H518" s="244">
        <v>0</v>
      </c>
      <c r="I518" s="244">
        <v>-37900</v>
      </c>
    </row>
    <row r="519" spans="1:9">
      <c r="A519" s="244" t="s">
        <v>3398</v>
      </c>
      <c r="B519" s="383" t="s">
        <v>82</v>
      </c>
      <c r="C519" s="385">
        <v>2</v>
      </c>
      <c r="D519" s="386">
        <v>3854</v>
      </c>
      <c r="E519" s="244" t="s">
        <v>3441</v>
      </c>
      <c r="F519" s="244">
        <v>5523</v>
      </c>
      <c r="G519" s="244">
        <v>5523</v>
      </c>
      <c r="H519" s="244">
        <v>0</v>
      </c>
      <c r="I519" s="244">
        <v>0</v>
      </c>
    </row>
    <row r="520" spans="1:9">
      <c r="A520" s="244" t="s">
        <v>3399</v>
      </c>
      <c r="B520" s="383" t="s">
        <v>82</v>
      </c>
      <c r="C520" s="385">
        <v>2</v>
      </c>
      <c r="D520" s="386">
        <v>3857</v>
      </c>
      <c r="E520" s="244" t="s">
        <v>3442</v>
      </c>
      <c r="F520" s="244">
        <v>22670.45</v>
      </c>
      <c r="G520" s="244">
        <v>22670.45</v>
      </c>
      <c r="H520" s="244">
        <v>0</v>
      </c>
      <c r="I520" s="244">
        <v>0</v>
      </c>
    </row>
    <row r="521" spans="1:9">
      <c r="A521" s="244" t="s">
        <v>3482</v>
      </c>
      <c r="B521" s="383" t="s">
        <v>82</v>
      </c>
      <c r="C521" s="385">
        <v>2</v>
      </c>
      <c r="D521" s="386">
        <v>3858</v>
      </c>
      <c r="E521" s="244" t="s">
        <v>3483</v>
      </c>
      <c r="F521" s="244">
        <v>0</v>
      </c>
      <c r="G521" s="244">
        <v>0</v>
      </c>
      <c r="H521" s="244">
        <v>-11002.51</v>
      </c>
      <c r="I521" s="244">
        <v>-11002.51</v>
      </c>
    </row>
    <row r="522" spans="1:9">
      <c r="A522" s="244" t="s">
        <v>3484</v>
      </c>
      <c r="B522" s="383" t="s">
        <v>82</v>
      </c>
      <c r="C522" s="385">
        <v>2</v>
      </c>
      <c r="D522" s="386">
        <v>3862</v>
      </c>
      <c r="E522" s="244" t="s">
        <v>3485</v>
      </c>
      <c r="F522" s="244">
        <v>0</v>
      </c>
      <c r="G522" s="244">
        <v>0</v>
      </c>
      <c r="H522" s="244">
        <v>-26200.62</v>
      </c>
      <c r="I522" s="244">
        <v>-26200.62</v>
      </c>
    </row>
    <row r="523" spans="1:9">
      <c r="A523" s="244" t="s">
        <v>3486</v>
      </c>
      <c r="B523" s="383" t="s">
        <v>82</v>
      </c>
      <c r="C523" s="385">
        <v>2</v>
      </c>
      <c r="D523" s="386">
        <v>3863</v>
      </c>
      <c r="E523" s="244" t="s">
        <v>3487</v>
      </c>
      <c r="F523" s="244">
        <v>0</v>
      </c>
      <c r="G523" s="244">
        <v>0</v>
      </c>
      <c r="H523" s="244">
        <v>-8848.0400000000009</v>
      </c>
      <c r="I523" s="244">
        <v>-8848.0400000000009</v>
      </c>
    </row>
    <row r="524" spans="1:9">
      <c r="A524" s="244" t="s">
        <v>3488</v>
      </c>
      <c r="B524" s="383" t="s">
        <v>82</v>
      </c>
      <c r="C524" s="385">
        <v>2</v>
      </c>
      <c r="D524" s="386">
        <v>3864</v>
      </c>
      <c r="E524" s="244" t="s">
        <v>3489</v>
      </c>
      <c r="F524" s="244">
        <v>0</v>
      </c>
      <c r="G524" s="244">
        <v>0</v>
      </c>
      <c r="H524" s="244">
        <v>-1009500</v>
      </c>
      <c r="I524" s="244">
        <v>-1009500</v>
      </c>
    </row>
    <row r="525" spans="1:9">
      <c r="A525" s="244" t="s">
        <v>3490</v>
      </c>
      <c r="B525" s="383" t="s">
        <v>82</v>
      </c>
      <c r="C525" s="385">
        <v>2</v>
      </c>
      <c r="D525" s="386">
        <v>3866</v>
      </c>
      <c r="E525" s="244" t="s">
        <v>3491</v>
      </c>
      <c r="F525" s="244">
        <v>0</v>
      </c>
      <c r="G525" s="244">
        <v>800</v>
      </c>
      <c r="H525" s="244">
        <v>-800</v>
      </c>
      <c r="I525" s="244">
        <v>0</v>
      </c>
    </row>
    <row r="526" spans="1:9">
      <c r="A526" s="244" t="s">
        <v>3492</v>
      </c>
      <c r="B526" s="383" t="s">
        <v>82</v>
      </c>
      <c r="C526" s="385">
        <v>2</v>
      </c>
      <c r="D526" s="386">
        <v>3867</v>
      </c>
      <c r="E526" s="244" t="s">
        <v>3493</v>
      </c>
      <c r="F526" s="244">
        <v>0</v>
      </c>
      <c r="G526" s="244">
        <v>380</v>
      </c>
      <c r="H526" s="244">
        <v>-380</v>
      </c>
      <c r="I526" s="244">
        <v>0</v>
      </c>
    </row>
    <row r="527" spans="1:9">
      <c r="A527" s="244" t="s">
        <v>3494</v>
      </c>
      <c r="B527" s="383" t="s">
        <v>82</v>
      </c>
      <c r="C527" s="385">
        <v>2</v>
      </c>
      <c r="D527" s="386">
        <v>3868</v>
      </c>
      <c r="E527" s="244" t="s">
        <v>3495</v>
      </c>
      <c r="F527" s="244">
        <v>0</v>
      </c>
      <c r="G527" s="244">
        <v>3825.2</v>
      </c>
      <c r="H527" s="244">
        <v>-3825.2</v>
      </c>
      <c r="I527" s="244">
        <v>0</v>
      </c>
    </row>
    <row r="528" spans="1:9">
      <c r="A528" s="244" t="s">
        <v>191</v>
      </c>
      <c r="B528" s="383" t="s">
        <v>77</v>
      </c>
      <c r="C528" s="385">
        <v>2</v>
      </c>
      <c r="D528" s="386">
        <v>654</v>
      </c>
      <c r="E528" s="244" t="s">
        <v>2953</v>
      </c>
      <c r="F528" s="244">
        <v>1638570.33</v>
      </c>
      <c r="G528" s="244">
        <v>2158603.4</v>
      </c>
      <c r="H528" s="244">
        <v>-3331416.07</v>
      </c>
      <c r="I528" s="244">
        <v>-2811383</v>
      </c>
    </row>
    <row r="529" spans="1:9">
      <c r="A529" s="244" t="s">
        <v>192</v>
      </c>
      <c r="B529" s="383" t="s">
        <v>82</v>
      </c>
      <c r="C529" s="385">
        <v>2</v>
      </c>
      <c r="D529" s="386">
        <v>655</v>
      </c>
      <c r="E529" s="244" t="s">
        <v>2190</v>
      </c>
      <c r="F529" s="244">
        <v>189400.15</v>
      </c>
      <c r="G529" s="244">
        <v>241923.12</v>
      </c>
      <c r="H529" s="244">
        <v>-302241.3</v>
      </c>
      <c r="I529" s="244">
        <v>-249718.33</v>
      </c>
    </row>
    <row r="530" spans="1:9">
      <c r="A530" s="244" t="s">
        <v>193</v>
      </c>
      <c r="B530" s="383" t="s">
        <v>82</v>
      </c>
      <c r="C530" s="385">
        <v>2</v>
      </c>
      <c r="D530" s="386">
        <v>656</v>
      </c>
      <c r="E530" s="244" t="s">
        <v>406</v>
      </c>
      <c r="F530" s="244">
        <v>873742.8</v>
      </c>
      <c r="G530" s="244">
        <v>1115174.97</v>
      </c>
      <c r="H530" s="244">
        <v>-1393362.2</v>
      </c>
      <c r="I530" s="244">
        <v>-1151930.03</v>
      </c>
    </row>
    <row r="531" spans="1:9">
      <c r="A531" s="244" t="s">
        <v>194</v>
      </c>
      <c r="B531" s="383" t="s">
        <v>82</v>
      </c>
      <c r="C531" s="385">
        <v>2</v>
      </c>
      <c r="D531" s="386">
        <v>657</v>
      </c>
      <c r="E531" s="244" t="s">
        <v>2544</v>
      </c>
      <c r="F531" s="244">
        <v>211593.65</v>
      </c>
      <c r="G531" s="244">
        <v>211593.65</v>
      </c>
      <c r="H531" s="244">
        <v>-356637.65</v>
      </c>
      <c r="I531" s="244">
        <v>-356637.65</v>
      </c>
    </row>
    <row r="532" spans="1:9">
      <c r="A532" s="244" t="s">
        <v>384</v>
      </c>
      <c r="B532" s="383" t="s">
        <v>82</v>
      </c>
      <c r="C532" s="385">
        <v>2</v>
      </c>
      <c r="D532" s="386">
        <v>658</v>
      </c>
      <c r="E532" s="244" t="s">
        <v>407</v>
      </c>
      <c r="F532" s="244">
        <v>6623.97</v>
      </c>
      <c r="G532" s="244">
        <v>183652.54</v>
      </c>
      <c r="H532" s="244">
        <v>-575634.31000000006</v>
      </c>
      <c r="I532" s="244">
        <v>-398605.74</v>
      </c>
    </row>
    <row r="533" spans="1:9">
      <c r="A533" s="244" t="s">
        <v>195</v>
      </c>
      <c r="B533" s="383" t="s">
        <v>82</v>
      </c>
      <c r="C533" s="385">
        <v>2</v>
      </c>
      <c r="D533" s="386">
        <v>659</v>
      </c>
      <c r="E533" s="244" t="s">
        <v>408</v>
      </c>
      <c r="F533" s="244">
        <v>113137.7</v>
      </c>
      <c r="G533" s="244">
        <v>148435.97</v>
      </c>
      <c r="H533" s="244">
        <v>-466743.76</v>
      </c>
      <c r="I533" s="244">
        <v>-431445.49</v>
      </c>
    </row>
    <row r="534" spans="1:9">
      <c r="A534" s="244" t="s">
        <v>196</v>
      </c>
      <c r="B534" s="383" t="s">
        <v>82</v>
      </c>
      <c r="C534" s="385">
        <v>2</v>
      </c>
      <c r="D534" s="386">
        <v>660</v>
      </c>
      <c r="E534" s="244" t="s">
        <v>3203</v>
      </c>
      <c r="F534" s="244">
        <v>244072.06</v>
      </c>
      <c r="G534" s="244">
        <v>257823.15</v>
      </c>
      <c r="H534" s="244">
        <v>-236796.85</v>
      </c>
      <c r="I534" s="244">
        <v>-223045.76000000001</v>
      </c>
    </row>
    <row r="535" spans="1:9">
      <c r="A535" s="244" t="s">
        <v>197</v>
      </c>
      <c r="B535" s="383" t="s">
        <v>77</v>
      </c>
      <c r="C535" s="385">
        <v>2</v>
      </c>
      <c r="D535" s="386">
        <v>1905</v>
      </c>
      <c r="E535" s="244" t="s">
        <v>2546</v>
      </c>
      <c r="F535" s="244">
        <v>0</v>
      </c>
      <c r="G535" s="244">
        <v>804872.43</v>
      </c>
      <c r="H535" s="244">
        <v>-804872.43</v>
      </c>
      <c r="I535" s="244">
        <v>0</v>
      </c>
    </row>
    <row r="536" spans="1:9">
      <c r="A536" s="244" t="s">
        <v>382</v>
      </c>
      <c r="B536" s="383" t="s">
        <v>82</v>
      </c>
      <c r="C536" s="385">
        <v>2</v>
      </c>
      <c r="D536" s="386">
        <v>662</v>
      </c>
      <c r="E536" s="244" t="s">
        <v>2546</v>
      </c>
      <c r="F536" s="244">
        <v>0</v>
      </c>
      <c r="G536" s="244">
        <v>804872.43</v>
      </c>
      <c r="H536" s="244">
        <v>-804872.43</v>
      </c>
      <c r="I536" s="244">
        <v>0</v>
      </c>
    </row>
    <row r="537" spans="1:9">
      <c r="A537" s="244" t="s">
        <v>198</v>
      </c>
      <c r="B537" s="383" t="s">
        <v>77</v>
      </c>
      <c r="C537" s="385">
        <v>2</v>
      </c>
      <c r="D537" s="386">
        <v>663</v>
      </c>
      <c r="E537" s="244" t="s">
        <v>3204</v>
      </c>
      <c r="F537" s="244">
        <v>849722.07</v>
      </c>
      <c r="G537" s="244">
        <v>849724.63</v>
      </c>
      <c r="H537" s="244">
        <v>-863035.85</v>
      </c>
      <c r="I537" s="244">
        <v>-863033.29</v>
      </c>
    </row>
    <row r="538" spans="1:9">
      <c r="A538" s="244" t="s">
        <v>199</v>
      </c>
      <c r="B538" s="383" t="s">
        <v>82</v>
      </c>
      <c r="C538" s="385">
        <v>2</v>
      </c>
      <c r="D538" s="386">
        <v>664</v>
      </c>
      <c r="E538" s="244" t="s">
        <v>404</v>
      </c>
      <c r="F538" s="244">
        <v>639972.12</v>
      </c>
      <c r="G538" s="244">
        <v>639972.36</v>
      </c>
      <c r="H538" s="244">
        <v>-644723.61</v>
      </c>
      <c r="I538" s="244">
        <v>-644723.37</v>
      </c>
    </row>
    <row r="539" spans="1:9">
      <c r="A539" s="244" t="s">
        <v>200</v>
      </c>
      <c r="B539" s="383" t="s">
        <v>82</v>
      </c>
      <c r="C539" s="385">
        <v>2</v>
      </c>
      <c r="D539" s="386">
        <v>665</v>
      </c>
      <c r="E539" s="244" t="s">
        <v>409</v>
      </c>
      <c r="F539" s="244">
        <v>195786.6</v>
      </c>
      <c r="G539" s="244">
        <v>195788.92</v>
      </c>
      <c r="H539" s="244">
        <v>-197253.8</v>
      </c>
      <c r="I539" s="244">
        <v>-197251.48</v>
      </c>
    </row>
    <row r="540" spans="1:9">
      <c r="A540" s="244" t="s">
        <v>201</v>
      </c>
      <c r="B540" s="383" t="s">
        <v>82</v>
      </c>
      <c r="C540" s="385">
        <v>2</v>
      </c>
      <c r="D540" s="386">
        <v>666</v>
      </c>
      <c r="E540" s="244" t="s">
        <v>3205</v>
      </c>
      <c r="F540" s="244">
        <v>0</v>
      </c>
      <c r="G540" s="244">
        <v>0</v>
      </c>
      <c r="H540" s="244">
        <v>-8864.2199999999993</v>
      </c>
      <c r="I540" s="244">
        <v>-8864.2199999999993</v>
      </c>
    </row>
    <row r="541" spans="1:9">
      <c r="A541" s="244" t="s">
        <v>703</v>
      </c>
      <c r="B541" s="383" t="s">
        <v>82</v>
      </c>
      <c r="C541" s="385">
        <v>2</v>
      </c>
      <c r="D541" s="386">
        <v>2240</v>
      </c>
      <c r="E541" s="244" t="s">
        <v>3206</v>
      </c>
      <c r="F541" s="244">
        <v>13963.35</v>
      </c>
      <c r="G541" s="244">
        <v>13963.35</v>
      </c>
      <c r="H541" s="244">
        <v>-12194.22</v>
      </c>
      <c r="I541" s="244">
        <v>-12194.22</v>
      </c>
    </row>
    <row r="542" spans="1:9">
      <c r="A542" s="244" t="s">
        <v>202</v>
      </c>
      <c r="B542" s="383" t="s">
        <v>77</v>
      </c>
      <c r="C542" s="385">
        <v>2</v>
      </c>
      <c r="D542" s="386">
        <v>667</v>
      </c>
      <c r="E542" s="244" t="s">
        <v>3207</v>
      </c>
      <c r="F542" s="244">
        <v>5045.3599999999997</v>
      </c>
      <c r="G542" s="244">
        <v>245179.99</v>
      </c>
      <c r="H542" s="244">
        <v>-254223.53</v>
      </c>
      <c r="I542" s="244">
        <v>-14088.9</v>
      </c>
    </row>
    <row r="543" spans="1:9">
      <c r="A543" s="244" t="s">
        <v>203</v>
      </c>
      <c r="B543" s="383" t="s">
        <v>82</v>
      </c>
      <c r="C543" s="385">
        <v>2</v>
      </c>
      <c r="D543" s="386">
        <v>668</v>
      </c>
      <c r="E543" s="244" t="s">
        <v>3208</v>
      </c>
      <c r="F543" s="244">
        <v>5045.3599999999997</v>
      </c>
      <c r="G543" s="244">
        <v>76632.320000000007</v>
      </c>
      <c r="H543" s="244">
        <v>-85675.86</v>
      </c>
      <c r="I543" s="244">
        <v>-14088.9</v>
      </c>
    </row>
    <row r="544" spans="1:9">
      <c r="A544" s="244" t="s">
        <v>204</v>
      </c>
      <c r="B544" s="383" t="s">
        <v>82</v>
      </c>
      <c r="C544" s="385">
        <v>2</v>
      </c>
      <c r="D544" s="386">
        <v>669</v>
      </c>
      <c r="E544" s="244" t="s">
        <v>2551</v>
      </c>
      <c r="F544" s="244">
        <v>0</v>
      </c>
      <c r="G544" s="244">
        <v>23590.92</v>
      </c>
      <c r="H544" s="244">
        <v>-23590.92</v>
      </c>
      <c r="I544" s="244">
        <v>0</v>
      </c>
    </row>
    <row r="545" spans="1:9">
      <c r="A545" s="244" t="s">
        <v>683</v>
      </c>
      <c r="B545" s="383" t="s">
        <v>82</v>
      </c>
      <c r="C545" s="385">
        <v>2</v>
      </c>
      <c r="D545" s="386">
        <v>670</v>
      </c>
      <c r="E545" s="244" t="s">
        <v>2552</v>
      </c>
      <c r="F545" s="244">
        <v>0</v>
      </c>
      <c r="G545" s="244">
        <v>7406.47</v>
      </c>
      <c r="H545" s="244">
        <v>-7406.47</v>
      </c>
      <c r="I545" s="244">
        <v>0</v>
      </c>
    </row>
    <row r="546" spans="1:9">
      <c r="A546" s="244" t="s">
        <v>205</v>
      </c>
      <c r="B546" s="383" t="s">
        <v>82</v>
      </c>
      <c r="C546" s="385">
        <v>2</v>
      </c>
      <c r="D546" s="386">
        <v>672</v>
      </c>
      <c r="E546" s="244" t="s">
        <v>2554</v>
      </c>
      <c r="F546" s="244">
        <v>0</v>
      </c>
      <c r="G546" s="244">
        <v>70916.929999999993</v>
      </c>
      <c r="H546" s="244">
        <v>-70916.929999999993</v>
      </c>
      <c r="I546" s="244">
        <v>0</v>
      </c>
    </row>
    <row r="547" spans="1:9">
      <c r="A547" s="244" t="s">
        <v>206</v>
      </c>
      <c r="B547" s="383" t="s">
        <v>82</v>
      </c>
      <c r="C547" s="385">
        <v>2</v>
      </c>
      <c r="D547" s="386">
        <v>673</v>
      </c>
      <c r="E547" s="244" t="s">
        <v>3209</v>
      </c>
      <c r="F547" s="244">
        <v>0</v>
      </c>
      <c r="G547" s="244">
        <v>47032.43</v>
      </c>
      <c r="H547" s="244">
        <v>-47032.43</v>
      </c>
      <c r="I547" s="244">
        <v>0</v>
      </c>
    </row>
    <row r="548" spans="1:9">
      <c r="A548" s="244" t="s">
        <v>207</v>
      </c>
      <c r="B548" s="383" t="s">
        <v>82</v>
      </c>
      <c r="C548" s="385">
        <v>2</v>
      </c>
      <c r="D548" s="386">
        <v>674</v>
      </c>
      <c r="E548" s="244" t="s">
        <v>2556</v>
      </c>
      <c r="F548" s="244">
        <v>0</v>
      </c>
      <c r="G548" s="244">
        <v>19600.919999999998</v>
      </c>
      <c r="H548" s="244">
        <v>-19600.919999999998</v>
      </c>
      <c r="I548" s="244">
        <v>0</v>
      </c>
    </row>
    <row r="549" spans="1:9">
      <c r="A549" s="244" t="s">
        <v>208</v>
      </c>
      <c r="B549" s="383" t="s">
        <v>77</v>
      </c>
      <c r="C549" s="385">
        <v>2</v>
      </c>
      <c r="D549" s="386">
        <v>675</v>
      </c>
      <c r="E549" s="244" t="s">
        <v>3210</v>
      </c>
      <c r="F549" s="244">
        <v>1069166.68</v>
      </c>
      <c r="G549" s="244">
        <v>3600</v>
      </c>
      <c r="H549" s="244">
        <v>-4926.57</v>
      </c>
      <c r="I549" s="244">
        <v>-1070493.25</v>
      </c>
    </row>
    <row r="550" spans="1:9">
      <c r="A550" s="244" t="s">
        <v>209</v>
      </c>
      <c r="B550" s="383" t="s">
        <v>82</v>
      </c>
      <c r="C550" s="385">
        <v>2</v>
      </c>
      <c r="D550" s="386">
        <v>676</v>
      </c>
      <c r="E550" s="244" t="s">
        <v>3210</v>
      </c>
      <c r="F550" s="244">
        <v>24505.68</v>
      </c>
      <c r="G550" s="244">
        <v>0</v>
      </c>
      <c r="H550" s="244">
        <v>0</v>
      </c>
      <c r="I550" s="244">
        <v>-24505.68</v>
      </c>
    </row>
    <row r="551" spans="1:9">
      <c r="A551" s="244" t="s">
        <v>210</v>
      </c>
      <c r="B551" s="383" t="s">
        <v>82</v>
      </c>
      <c r="C551" s="385">
        <v>2</v>
      </c>
      <c r="D551" s="386">
        <v>685</v>
      </c>
      <c r="E551" s="244" t="s">
        <v>2558</v>
      </c>
      <c r="F551" s="244">
        <v>34622.82</v>
      </c>
      <c r="G551" s="244">
        <v>0</v>
      </c>
      <c r="H551" s="244">
        <v>-128.62</v>
      </c>
      <c r="I551" s="244">
        <v>-34751.440000000002</v>
      </c>
    </row>
    <row r="552" spans="1:9">
      <c r="A552" s="244" t="s">
        <v>211</v>
      </c>
      <c r="B552" s="383" t="s">
        <v>82</v>
      </c>
      <c r="C552" s="385">
        <v>2</v>
      </c>
      <c r="D552" s="386">
        <v>1558</v>
      </c>
      <c r="E552" s="244" t="s">
        <v>2559</v>
      </c>
      <c r="F552" s="244">
        <v>13522.87</v>
      </c>
      <c r="G552" s="244">
        <v>0</v>
      </c>
      <c r="H552" s="244">
        <v>-50.24</v>
      </c>
      <c r="I552" s="244">
        <v>-13573.11</v>
      </c>
    </row>
    <row r="553" spans="1:9">
      <c r="A553" s="244" t="s">
        <v>212</v>
      </c>
      <c r="B553" s="383" t="s">
        <v>82</v>
      </c>
      <c r="C553" s="385">
        <v>2</v>
      </c>
      <c r="D553" s="386">
        <v>1741</v>
      </c>
      <c r="E553" s="244" t="s">
        <v>3211</v>
      </c>
      <c r="F553" s="244">
        <v>12508.02</v>
      </c>
      <c r="G553" s="244">
        <v>0</v>
      </c>
      <c r="H553" s="244">
        <v>-14.52</v>
      </c>
      <c r="I553" s="244">
        <v>-12522.54</v>
      </c>
    </row>
    <row r="554" spans="1:9">
      <c r="A554" s="244" t="s">
        <v>213</v>
      </c>
      <c r="B554" s="383" t="s">
        <v>82</v>
      </c>
      <c r="C554" s="385">
        <v>2</v>
      </c>
      <c r="D554" s="386">
        <v>1772</v>
      </c>
      <c r="E554" s="244" t="s">
        <v>3212</v>
      </c>
      <c r="F554" s="244">
        <v>1237.17</v>
      </c>
      <c r="G554" s="244">
        <v>0</v>
      </c>
      <c r="H554" s="244">
        <v>-4.5999999999999996</v>
      </c>
      <c r="I554" s="244">
        <v>-1241.77</v>
      </c>
    </row>
    <row r="555" spans="1:9">
      <c r="A555" s="244" t="s">
        <v>371</v>
      </c>
      <c r="B555" s="383" t="s">
        <v>82</v>
      </c>
      <c r="C555" s="385">
        <v>2</v>
      </c>
      <c r="D555" s="386">
        <v>1839</v>
      </c>
      <c r="E555" s="244" t="s">
        <v>3213</v>
      </c>
      <c r="F555" s="244">
        <v>1268.3</v>
      </c>
      <c r="G555" s="244">
        <v>0</v>
      </c>
      <c r="H555" s="244">
        <v>-4.71</v>
      </c>
      <c r="I555" s="244">
        <v>-1273.01</v>
      </c>
    </row>
    <row r="556" spans="1:9">
      <c r="A556" s="244" t="s">
        <v>374</v>
      </c>
      <c r="B556" s="383" t="s">
        <v>82</v>
      </c>
      <c r="C556" s="385">
        <v>2</v>
      </c>
      <c r="D556" s="386">
        <v>1866</v>
      </c>
      <c r="E556" s="244" t="s">
        <v>3214</v>
      </c>
      <c r="F556" s="244">
        <v>10501.44</v>
      </c>
      <c r="G556" s="244">
        <v>0</v>
      </c>
      <c r="H556" s="244">
        <v>-39.020000000000003</v>
      </c>
      <c r="I556" s="244">
        <v>-10540.46</v>
      </c>
    </row>
    <row r="557" spans="1:9">
      <c r="A557" s="244" t="s">
        <v>383</v>
      </c>
      <c r="B557" s="383" t="s">
        <v>82</v>
      </c>
      <c r="C557" s="385">
        <v>2</v>
      </c>
      <c r="D557" s="386">
        <v>1910</v>
      </c>
      <c r="E557" s="244" t="s">
        <v>3215</v>
      </c>
      <c r="F557" s="244">
        <v>289.24</v>
      </c>
      <c r="G557" s="244">
        <v>0</v>
      </c>
      <c r="H557" s="244">
        <v>-1.07</v>
      </c>
      <c r="I557" s="244">
        <v>-290.31</v>
      </c>
    </row>
    <row r="558" spans="1:9">
      <c r="A558" s="244" t="s">
        <v>579</v>
      </c>
      <c r="B558" s="383" t="s">
        <v>82</v>
      </c>
      <c r="C558" s="385">
        <v>2</v>
      </c>
      <c r="D558" s="386">
        <v>1979</v>
      </c>
      <c r="E558" s="244" t="s">
        <v>3216</v>
      </c>
      <c r="F558" s="244">
        <v>745277.25</v>
      </c>
      <c r="G558" s="244">
        <v>0</v>
      </c>
      <c r="H558" s="244">
        <v>-2768.74</v>
      </c>
      <c r="I558" s="244">
        <v>-748045.99</v>
      </c>
    </row>
    <row r="559" spans="1:9">
      <c r="A559" s="244" t="s">
        <v>644</v>
      </c>
      <c r="B559" s="383" t="s">
        <v>82</v>
      </c>
      <c r="C559" s="385">
        <v>2</v>
      </c>
      <c r="D559" s="386">
        <v>2054</v>
      </c>
      <c r="E559" s="244" t="s">
        <v>3217</v>
      </c>
      <c r="F559" s="244">
        <v>25337.84</v>
      </c>
      <c r="G559" s="244">
        <v>0</v>
      </c>
      <c r="H559" s="244">
        <v>-94.13</v>
      </c>
      <c r="I559" s="244">
        <v>-25431.97</v>
      </c>
    </row>
    <row r="560" spans="1:9">
      <c r="A560" s="244" t="s">
        <v>646</v>
      </c>
      <c r="B560" s="383" t="s">
        <v>82</v>
      </c>
      <c r="C560" s="385">
        <v>2</v>
      </c>
      <c r="D560" s="386">
        <v>2081</v>
      </c>
      <c r="E560" s="244" t="s">
        <v>2564</v>
      </c>
      <c r="F560" s="244">
        <v>29902.5</v>
      </c>
      <c r="G560" s="244">
        <v>0</v>
      </c>
      <c r="H560" s="244">
        <v>-111.09</v>
      </c>
      <c r="I560" s="244">
        <v>-30013.59</v>
      </c>
    </row>
    <row r="561" spans="1:9">
      <c r="A561" s="244" t="s">
        <v>653</v>
      </c>
      <c r="B561" s="383" t="s">
        <v>82</v>
      </c>
      <c r="C561" s="385">
        <v>2</v>
      </c>
      <c r="D561" s="386">
        <v>2126</v>
      </c>
      <c r="E561" s="244" t="s">
        <v>2565</v>
      </c>
      <c r="F561" s="244">
        <v>1420.02</v>
      </c>
      <c r="G561" s="244">
        <v>0</v>
      </c>
      <c r="H561" s="244">
        <v>-5.27</v>
      </c>
      <c r="I561" s="244">
        <v>-1425.29</v>
      </c>
    </row>
    <row r="562" spans="1:9">
      <c r="A562" s="244" t="s">
        <v>654</v>
      </c>
      <c r="B562" s="383" t="s">
        <v>82</v>
      </c>
      <c r="C562" s="385">
        <v>2</v>
      </c>
      <c r="D562" s="386">
        <v>2127</v>
      </c>
      <c r="E562" s="244" t="s">
        <v>2566</v>
      </c>
      <c r="F562" s="244">
        <v>4611.76</v>
      </c>
      <c r="G562" s="244">
        <v>0</v>
      </c>
      <c r="H562" s="244">
        <v>-17.13</v>
      </c>
      <c r="I562" s="244">
        <v>-4628.8900000000003</v>
      </c>
    </row>
    <row r="563" spans="1:9">
      <c r="A563" s="244" t="s">
        <v>655</v>
      </c>
      <c r="B563" s="383" t="s">
        <v>82</v>
      </c>
      <c r="C563" s="385">
        <v>2</v>
      </c>
      <c r="D563" s="386">
        <v>2128</v>
      </c>
      <c r="E563" s="244" t="s">
        <v>3218</v>
      </c>
      <c r="F563" s="244">
        <v>961.38</v>
      </c>
      <c r="G563" s="244">
        <v>0</v>
      </c>
      <c r="H563" s="244">
        <v>-3.57</v>
      </c>
      <c r="I563" s="244">
        <v>-964.95</v>
      </c>
    </row>
    <row r="564" spans="1:9">
      <c r="A564" s="244" t="s">
        <v>656</v>
      </c>
      <c r="B564" s="383" t="s">
        <v>82</v>
      </c>
      <c r="C564" s="385">
        <v>2</v>
      </c>
      <c r="D564" s="386">
        <v>2138</v>
      </c>
      <c r="E564" s="244" t="s">
        <v>3219</v>
      </c>
      <c r="F564" s="244">
        <v>634.28</v>
      </c>
      <c r="G564" s="244">
        <v>0</v>
      </c>
      <c r="H564" s="244">
        <v>-2.36</v>
      </c>
      <c r="I564" s="244">
        <v>-636.64</v>
      </c>
    </row>
    <row r="565" spans="1:9">
      <c r="A565" s="244" t="s">
        <v>699</v>
      </c>
      <c r="B565" s="383" t="s">
        <v>82</v>
      </c>
      <c r="C565" s="385">
        <v>2</v>
      </c>
      <c r="D565" s="386">
        <v>2212</v>
      </c>
      <c r="E565" s="244" t="s">
        <v>3221</v>
      </c>
      <c r="F565" s="244">
        <v>18396.830000000002</v>
      </c>
      <c r="G565" s="244">
        <v>0</v>
      </c>
      <c r="H565" s="244">
        <v>-91.99</v>
      </c>
      <c r="I565" s="244">
        <v>-18488.82</v>
      </c>
    </row>
    <row r="566" spans="1:9">
      <c r="A566" s="244" t="s">
        <v>700</v>
      </c>
      <c r="B566" s="383" t="s">
        <v>82</v>
      </c>
      <c r="C566" s="385">
        <v>2</v>
      </c>
      <c r="D566" s="386">
        <v>2213</v>
      </c>
      <c r="E566" s="244" t="s">
        <v>2570</v>
      </c>
      <c r="F566" s="244">
        <v>25916.11</v>
      </c>
      <c r="G566" s="244">
        <v>0</v>
      </c>
      <c r="H566" s="244">
        <v>-129.58000000000001</v>
      </c>
      <c r="I566" s="244">
        <v>-26045.69</v>
      </c>
    </row>
    <row r="567" spans="1:9">
      <c r="A567" s="244" t="s">
        <v>701</v>
      </c>
      <c r="B567" s="383" t="s">
        <v>82</v>
      </c>
      <c r="C567" s="385">
        <v>2</v>
      </c>
      <c r="D567" s="386">
        <v>2214</v>
      </c>
      <c r="E567" s="244" t="s">
        <v>3222</v>
      </c>
      <c r="F567" s="244">
        <v>13528.19</v>
      </c>
      <c r="G567" s="244">
        <v>0</v>
      </c>
      <c r="H567" s="244">
        <v>-50.26</v>
      </c>
      <c r="I567" s="244">
        <v>-13578.45</v>
      </c>
    </row>
    <row r="568" spans="1:9">
      <c r="A568" s="244" t="s">
        <v>939</v>
      </c>
      <c r="B568" s="383" t="s">
        <v>82</v>
      </c>
      <c r="C568" s="385">
        <v>2</v>
      </c>
      <c r="D568" s="386">
        <v>2215</v>
      </c>
      <c r="E568" s="244" t="s">
        <v>3223</v>
      </c>
      <c r="F568" s="244">
        <v>1260.49</v>
      </c>
      <c r="G568" s="244">
        <v>0</v>
      </c>
      <c r="H568" s="244">
        <v>-4.68</v>
      </c>
      <c r="I568" s="244">
        <v>-1265.17</v>
      </c>
    </row>
    <row r="569" spans="1:9">
      <c r="A569" s="244" t="s">
        <v>940</v>
      </c>
      <c r="B569" s="383" t="s">
        <v>82</v>
      </c>
      <c r="C569" s="385">
        <v>2</v>
      </c>
      <c r="D569" s="386">
        <v>2216</v>
      </c>
      <c r="E569" s="244" t="s">
        <v>3224</v>
      </c>
      <c r="F569" s="244">
        <v>503.43</v>
      </c>
      <c r="G569" s="244">
        <v>0</v>
      </c>
      <c r="H569" s="244">
        <v>-1.87</v>
      </c>
      <c r="I569" s="244">
        <v>-505.3</v>
      </c>
    </row>
    <row r="570" spans="1:9">
      <c r="A570" s="244" t="s">
        <v>709</v>
      </c>
      <c r="B570" s="383" t="s">
        <v>82</v>
      </c>
      <c r="C570" s="385">
        <v>2</v>
      </c>
      <c r="D570" s="386">
        <v>2267</v>
      </c>
      <c r="E570" s="244" t="s">
        <v>3224</v>
      </c>
      <c r="F570" s="244">
        <v>7591.85</v>
      </c>
      <c r="G570" s="244">
        <v>0</v>
      </c>
      <c r="H570" s="244">
        <v>-28.2</v>
      </c>
      <c r="I570" s="244">
        <v>-7620.05</v>
      </c>
    </row>
    <row r="571" spans="1:9">
      <c r="A571" s="244" t="s">
        <v>739</v>
      </c>
      <c r="B571" s="383" t="s">
        <v>82</v>
      </c>
      <c r="C571" s="385">
        <v>2</v>
      </c>
      <c r="D571" s="386">
        <v>2359</v>
      </c>
      <c r="E571" s="244" t="s">
        <v>3225</v>
      </c>
      <c r="F571" s="244">
        <v>2304.88</v>
      </c>
      <c r="G571" s="244">
        <v>0</v>
      </c>
      <c r="H571" s="244">
        <v>-8.56</v>
      </c>
      <c r="I571" s="244">
        <v>-2313.44</v>
      </c>
    </row>
    <row r="572" spans="1:9">
      <c r="A572" s="244" t="s">
        <v>749</v>
      </c>
      <c r="B572" s="383" t="s">
        <v>82</v>
      </c>
      <c r="C572" s="385">
        <v>2</v>
      </c>
      <c r="D572" s="386">
        <v>2388</v>
      </c>
      <c r="E572" s="244" t="s">
        <v>3226</v>
      </c>
      <c r="F572" s="244">
        <v>14813.49</v>
      </c>
      <c r="G572" s="244">
        <v>3600</v>
      </c>
      <c r="H572" s="244">
        <v>-39.03</v>
      </c>
      <c r="I572" s="244">
        <v>-11252.52</v>
      </c>
    </row>
    <row r="573" spans="1:9">
      <c r="A573" s="244" t="s">
        <v>771</v>
      </c>
      <c r="B573" s="383" t="s">
        <v>82</v>
      </c>
      <c r="C573" s="385">
        <v>2</v>
      </c>
      <c r="D573" s="386">
        <v>2453</v>
      </c>
      <c r="E573" s="244" t="s">
        <v>3227</v>
      </c>
      <c r="F573" s="244">
        <v>572.74</v>
      </c>
      <c r="G573" s="244">
        <v>0</v>
      </c>
      <c r="H573" s="244">
        <v>-2.86</v>
      </c>
      <c r="I573" s="244">
        <v>-575.6</v>
      </c>
    </row>
    <row r="574" spans="1:9">
      <c r="A574" s="244" t="s">
        <v>772</v>
      </c>
      <c r="B574" s="383" t="s">
        <v>82</v>
      </c>
      <c r="C574" s="385">
        <v>2</v>
      </c>
      <c r="D574" s="386">
        <v>2475</v>
      </c>
      <c r="E574" s="244" t="s">
        <v>2560</v>
      </c>
      <c r="F574" s="244">
        <v>1082.19</v>
      </c>
      <c r="G574" s="244">
        <v>0</v>
      </c>
      <c r="H574" s="244">
        <v>-4.0199999999999996</v>
      </c>
      <c r="I574" s="244">
        <v>-1086.21</v>
      </c>
    </row>
    <row r="575" spans="1:9">
      <c r="A575" s="244" t="s">
        <v>789</v>
      </c>
      <c r="B575" s="383" t="s">
        <v>82</v>
      </c>
      <c r="C575" s="385">
        <v>2</v>
      </c>
      <c r="D575" s="386">
        <v>2518</v>
      </c>
      <c r="E575" s="244" t="s">
        <v>2573</v>
      </c>
      <c r="F575" s="244">
        <v>653.79999999999995</v>
      </c>
      <c r="G575" s="244">
        <v>0</v>
      </c>
      <c r="H575" s="244">
        <v>-2.4300000000000002</v>
      </c>
      <c r="I575" s="244">
        <v>-656.23</v>
      </c>
    </row>
    <row r="576" spans="1:9">
      <c r="A576" s="244" t="s">
        <v>790</v>
      </c>
      <c r="B576" s="383" t="s">
        <v>82</v>
      </c>
      <c r="C576" s="385">
        <v>2</v>
      </c>
      <c r="D576" s="386">
        <v>2520</v>
      </c>
      <c r="E576" s="244" t="s">
        <v>3228</v>
      </c>
      <c r="F576" s="244">
        <v>1053.23</v>
      </c>
      <c r="G576" s="244">
        <v>0</v>
      </c>
      <c r="H576" s="244">
        <v>-3.91</v>
      </c>
      <c r="I576" s="244">
        <v>-1057.1400000000001</v>
      </c>
    </row>
    <row r="577" spans="1:13">
      <c r="A577" s="244" t="s">
        <v>791</v>
      </c>
      <c r="B577" s="383" t="s">
        <v>82</v>
      </c>
      <c r="C577" s="385">
        <v>2</v>
      </c>
      <c r="D577" s="386">
        <v>2531</v>
      </c>
      <c r="E577" s="244" t="s">
        <v>3229</v>
      </c>
      <c r="F577" s="244">
        <v>355.47</v>
      </c>
      <c r="G577" s="244">
        <v>0</v>
      </c>
      <c r="H577" s="244">
        <v>-1.32</v>
      </c>
      <c r="I577" s="244">
        <v>-356.79</v>
      </c>
    </row>
    <row r="578" spans="1:13">
      <c r="A578" s="244" t="s">
        <v>798</v>
      </c>
      <c r="B578" s="383" t="s">
        <v>82</v>
      </c>
      <c r="C578" s="385">
        <v>2</v>
      </c>
      <c r="D578" s="386">
        <v>2542</v>
      </c>
      <c r="E578" s="244" t="s">
        <v>3230</v>
      </c>
      <c r="F578" s="244">
        <v>4982.53</v>
      </c>
      <c r="G578" s="244">
        <v>0</v>
      </c>
      <c r="H578" s="244">
        <v>-50.46</v>
      </c>
      <c r="I578" s="244">
        <v>-5032.99</v>
      </c>
    </row>
    <row r="579" spans="1:13">
      <c r="A579" s="244" t="s">
        <v>807</v>
      </c>
      <c r="B579" s="383" t="s">
        <v>82</v>
      </c>
      <c r="C579" s="385">
        <v>2</v>
      </c>
      <c r="D579" s="386">
        <v>2592</v>
      </c>
      <c r="E579" s="244" t="s">
        <v>3231</v>
      </c>
      <c r="F579" s="244">
        <v>8068.73</v>
      </c>
      <c r="G579" s="244">
        <v>0</v>
      </c>
      <c r="H579" s="244">
        <v>-29.98</v>
      </c>
      <c r="I579" s="244">
        <v>-8098.71</v>
      </c>
    </row>
    <row r="580" spans="1:13">
      <c r="A580" s="244" t="s">
        <v>827</v>
      </c>
      <c r="B580" s="383" t="s">
        <v>82</v>
      </c>
      <c r="C580" s="385">
        <v>2</v>
      </c>
      <c r="D580" s="386">
        <v>2666</v>
      </c>
      <c r="E580" s="244" t="s">
        <v>3232</v>
      </c>
      <c r="F580" s="244">
        <v>53535.91</v>
      </c>
      <c r="G580" s="244">
        <v>0</v>
      </c>
      <c r="H580" s="244">
        <v>-198.88</v>
      </c>
      <c r="I580" s="244">
        <v>-53734.79</v>
      </c>
    </row>
    <row r="581" spans="1:13">
      <c r="A581" s="244" t="s">
        <v>860</v>
      </c>
      <c r="B581" s="383" t="s">
        <v>82</v>
      </c>
      <c r="C581" s="385">
        <v>2</v>
      </c>
      <c r="D581" s="386">
        <v>2734</v>
      </c>
      <c r="E581" s="244" t="s">
        <v>2577</v>
      </c>
      <c r="F581" s="244">
        <v>1615.53</v>
      </c>
      <c r="G581" s="244">
        <v>0</v>
      </c>
      <c r="H581" s="244">
        <v>-6</v>
      </c>
      <c r="I581" s="244">
        <v>-1621.53</v>
      </c>
    </row>
    <row r="582" spans="1:13">
      <c r="A582" s="244" t="s">
        <v>901</v>
      </c>
      <c r="B582" s="383" t="s">
        <v>82</v>
      </c>
      <c r="C582" s="385">
        <v>2</v>
      </c>
      <c r="D582" s="386">
        <v>2862</v>
      </c>
      <c r="E582" s="244" t="s">
        <v>3233</v>
      </c>
      <c r="F582" s="244">
        <v>495.15</v>
      </c>
      <c r="G582" s="244">
        <v>0</v>
      </c>
      <c r="H582" s="244">
        <v>-1.84</v>
      </c>
      <c r="I582" s="244">
        <v>-496.99</v>
      </c>
    </row>
    <row r="583" spans="1:13">
      <c r="A583" s="244" t="s">
        <v>941</v>
      </c>
      <c r="B583" s="383" t="s">
        <v>82</v>
      </c>
      <c r="C583" s="385">
        <v>2</v>
      </c>
      <c r="D583" s="386">
        <v>2880</v>
      </c>
      <c r="E583" s="244" t="s">
        <v>2579</v>
      </c>
      <c r="F583" s="244">
        <v>2226.86</v>
      </c>
      <c r="G583" s="244">
        <v>0</v>
      </c>
      <c r="H583" s="244">
        <v>-8.27</v>
      </c>
      <c r="I583" s="244">
        <v>-2235.13</v>
      </c>
    </row>
    <row r="584" spans="1:13">
      <c r="A584" s="244" t="s">
        <v>942</v>
      </c>
      <c r="B584" s="383" t="s">
        <v>82</v>
      </c>
      <c r="C584" s="385">
        <v>2</v>
      </c>
      <c r="D584" s="386">
        <v>2882</v>
      </c>
      <c r="E584" s="244" t="s">
        <v>2580</v>
      </c>
      <c r="F584" s="244">
        <v>846.42</v>
      </c>
      <c r="G584" s="244">
        <v>0</v>
      </c>
      <c r="H584" s="244">
        <v>-3.14</v>
      </c>
      <c r="I584" s="244">
        <v>-849.56</v>
      </c>
    </row>
    <row r="585" spans="1:13">
      <c r="A585" s="244" t="s">
        <v>997</v>
      </c>
      <c r="B585" s="383" t="s">
        <v>82</v>
      </c>
      <c r="C585" s="385">
        <v>2</v>
      </c>
      <c r="D585" s="386">
        <v>2964</v>
      </c>
      <c r="E585" s="244" t="s">
        <v>2581</v>
      </c>
      <c r="F585" s="244">
        <v>655.79</v>
      </c>
      <c r="G585" s="244">
        <v>0</v>
      </c>
      <c r="H585" s="244">
        <v>-2.44</v>
      </c>
      <c r="I585" s="244">
        <v>-658.23</v>
      </c>
    </row>
    <row r="586" spans="1:13">
      <c r="A586" s="244" t="s">
        <v>1974</v>
      </c>
      <c r="B586" s="383" t="s">
        <v>82</v>
      </c>
      <c r="C586" s="385">
        <v>2</v>
      </c>
      <c r="D586" s="386">
        <v>3825</v>
      </c>
      <c r="E586" s="244" t="s">
        <v>2582</v>
      </c>
      <c r="F586" s="244">
        <v>961.37</v>
      </c>
      <c r="G586" s="244">
        <v>0</v>
      </c>
      <c r="H586" s="244">
        <v>-3.57</v>
      </c>
      <c r="I586" s="244">
        <v>-964.94</v>
      </c>
    </row>
    <row r="587" spans="1:13">
      <c r="A587" s="244" t="s">
        <v>3400</v>
      </c>
      <c r="B587" s="383" t="s">
        <v>82</v>
      </c>
      <c r="C587" s="385">
        <v>2</v>
      </c>
      <c r="D587" s="386">
        <v>3850</v>
      </c>
      <c r="E587" s="244" t="s">
        <v>3443</v>
      </c>
      <c r="F587" s="244">
        <v>1145.1199999999999</v>
      </c>
      <c r="G587" s="244">
        <v>0</v>
      </c>
      <c r="H587" s="244">
        <v>-4.25</v>
      </c>
      <c r="I587" s="244">
        <v>-1149.3699999999999</v>
      </c>
    </row>
    <row r="588" spans="1:13">
      <c r="A588" s="244" t="s">
        <v>3496</v>
      </c>
      <c r="B588" s="383" t="s">
        <v>82</v>
      </c>
      <c r="C588" s="385">
        <v>2</v>
      </c>
      <c r="D588" s="386">
        <v>3869</v>
      </c>
      <c r="E588" s="244" t="s">
        <v>3497</v>
      </c>
      <c r="F588" s="244">
        <v>0</v>
      </c>
      <c r="G588" s="244">
        <v>0</v>
      </c>
      <c r="H588" s="244">
        <v>-1003.96</v>
      </c>
      <c r="I588" s="244">
        <v>-1003.96</v>
      </c>
      <c r="M588" s="123"/>
    </row>
    <row r="589" spans="1:13">
      <c r="A589" s="244" t="s">
        <v>214</v>
      </c>
      <c r="B589" s="383" t="s">
        <v>77</v>
      </c>
      <c r="C589" s="385">
        <v>2</v>
      </c>
      <c r="D589" s="386">
        <v>686</v>
      </c>
      <c r="E589" s="244" t="s">
        <v>3234</v>
      </c>
      <c r="F589" s="244">
        <v>29885525.57</v>
      </c>
      <c r="G589" s="244">
        <v>298758.07</v>
      </c>
      <c r="H589" s="244">
        <v>-2830635.47</v>
      </c>
      <c r="I589" s="244">
        <v>-32417402.969999999</v>
      </c>
    </row>
    <row r="590" spans="1:13">
      <c r="A590" s="244" t="s">
        <v>215</v>
      </c>
      <c r="B590" s="383" t="s">
        <v>82</v>
      </c>
      <c r="C590" s="385">
        <v>2</v>
      </c>
      <c r="D590" s="386">
        <v>687</v>
      </c>
      <c r="E590" s="244" t="s">
        <v>3235</v>
      </c>
      <c r="F590" s="244">
        <v>28980444.440000001</v>
      </c>
      <c r="G590" s="244">
        <v>0</v>
      </c>
      <c r="H590" s="244">
        <v>-2677367.79</v>
      </c>
      <c r="I590" s="244">
        <v>-31657812.23</v>
      </c>
    </row>
    <row r="591" spans="1:13">
      <c r="A591" s="244" t="s">
        <v>216</v>
      </c>
      <c r="B591" s="383" t="s">
        <v>82</v>
      </c>
      <c r="C591" s="385">
        <v>2</v>
      </c>
      <c r="D591" s="386">
        <v>688</v>
      </c>
      <c r="E591" s="244" t="s">
        <v>2585</v>
      </c>
      <c r="F591" s="244">
        <v>33419.74</v>
      </c>
      <c r="G591" s="244">
        <v>254.24</v>
      </c>
      <c r="H591" s="244">
        <v>-372.01</v>
      </c>
      <c r="I591" s="244">
        <v>-33537.51</v>
      </c>
      <c r="M591" s="123"/>
    </row>
    <row r="592" spans="1:13">
      <c r="A592" s="244" t="s">
        <v>218</v>
      </c>
      <c r="B592" s="383" t="s">
        <v>82</v>
      </c>
      <c r="C592" s="385">
        <v>2</v>
      </c>
      <c r="D592" s="386">
        <v>690</v>
      </c>
      <c r="E592" s="244" t="s">
        <v>3236</v>
      </c>
      <c r="F592" s="244">
        <v>703144.58</v>
      </c>
      <c r="G592" s="244">
        <v>0</v>
      </c>
      <c r="H592" s="244">
        <v>0</v>
      </c>
      <c r="I592" s="244">
        <v>-703144.58</v>
      </c>
    </row>
    <row r="593" spans="1:11">
      <c r="A593" s="244" t="s">
        <v>219</v>
      </c>
      <c r="B593" s="383" t="s">
        <v>82</v>
      </c>
      <c r="C593" s="385">
        <v>2</v>
      </c>
      <c r="D593" s="386">
        <v>697</v>
      </c>
      <c r="E593" s="244" t="s">
        <v>3236</v>
      </c>
      <c r="F593" s="244">
        <v>73.5</v>
      </c>
      <c r="G593" s="244">
        <v>0</v>
      </c>
      <c r="H593" s="244">
        <v>0</v>
      </c>
      <c r="I593" s="244">
        <v>-73.5</v>
      </c>
    </row>
    <row r="594" spans="1:11">
      <c r="A594" s="244" t="s">
        <v>221</v>
      </c>
      <c r="B594" s="383" t="s">
        <v>82</v>
      </c>
      <c r="C594" s="385">
        <v>2</v>
      </c>
      <c r="D594" s="386">
        <v>1463</v>
      </c>
      <c r="E594" s="244" t="s">
        <v>3237</v>
      </c>
      <c r="F594" s="244">
        <v>28.5</v>
      </c>
      <c r="G594" s="244">
        <v>0</v>
      </c>
      <c r="H594" s="244">
        <v>0</v>
      </c>
      <c r="I594" s="244">
        <v>-28.5</v>
      </c>
    </row>
    <row r="595" spans="1:11">
      <c r="A595" s="244" t="s">
        <v>222</v>
      </c>
      <c r="B595" s="383" t="s">
        <v>82</v>
      </c>
      <c r="C595" s="385">
        <v>2</v>
      </c>
      <c r="D595" s="386">
        <v>1693</v>
      </c>
      <c r="E595" s="244" t="s">
        <v>3238</v>
      </c>
      <c r="F595" s="244">
        <v>133056.97</v>
      </c>
      <c r="G595" s="244">
        <v>262000</v>
      </c>
      <c r="H595" s="244">
        <v>-130000</v>
      </c>
      <c r="I595" s="244">
        <v>-1056.97</v>
      </c>
    </row>
    <row r="596" spans="1:11">
      <c r="A596" s="244" t="s">
        <v>882</v>
      </c>
      <c r="B596" s="383" t="s">
        <v>82</v>
      </c>
      <c r="C596" s="385">
        <v>2</v>
      </c>
      <c r="D596" s="386">
        <v>2796</v>
      </c>
      <c r="E596" s="244" t="s">
        <v>3239</v>
      </c>
      <c r="F596" s="244">
        <v>8280.77</v>
      </c>
      <c r="G596" s="244">
        <v>8292.77</v>
      </c>
      <c r="H596" s="244">
        <v>-7656.15</v>
      </c>
      <c r="I596" s="244">
        <v>-7644.15</v>
      </c>
    </row>
    <row r="597" spans="1:11">
      <c r="A597" s="244" t="s">
        <v>883</v>
      </c>
      <c r="B597" s="383" t="s">
        <v>82</v>
      </c>
      <c r="C597" s="385">
        <v>2</v>
      </c>
      <c r="D597" s="386">
        <v>2797</v>
      </c>
      <c r="E597" s="244" t="s">
        <v>3239</v>
      </c>
      <c r="F597" s="244">
        <v>28211.06</v>
      </c>
      <c r="G597" s="244">
        <v>28211.06</v>
      </c>
      <c r="H597" s="244">
        <v>-14105.53</v>
      </c>
      <c r="I597" s="244">
        <v>-14105.53</v>
      </c>
      <c r="K597" s="244"/>
    </row>
    <row r="598" spans="1:11">
      <c r="A598" s="244" t="s">
        <v>223</v>
      </c>
      <c r="B598" s="383" t="s">
        <v>77</v>
      </c>
      <c r="C598" s="385">
        <v>2</v>
      </c>
      <c r="D598" s="386">
        <v>699</v>
      </c>
      <c r="E598" s="244" t="s">
        <v>3240</v>
      </c>
      <c r="F598" s="244">
        <v>2169345.2400000002</v>
      </c>
      <c r="G598" s="244">
        <v>2143215.6</v>
      </c>
      <c r="H598" s="244">
        <v>-1070845.5900000001</v>
      </c>
      <c r="I598" s="244">
        <v>-1096975.23</v>
      </c>
    </row>
    <row r="599" spans="1:11">
      <c r="A599" s="244" t="s">
        <v>224</v>
      </c>
      <c r="B599" s="383" t="s">
        <v>82</v>
      </c>
      <c r="C599" s="385">
        <v>2</v>
      </c>
      <c r="D599" s="386">
        <v>702</v>
      </c>
      <c r="E599" s="244" t="s">
        <v>3241</v>
      </c>
      <c r="F599" s="244">
        <v>1287682.43</v>
      </c>
      <c r="G599" s="244">
        <v>1287682.43</v>
      </c>
      <c r="H599" s="244">
        <v>-420993.21</v>
      </c>
      <c r="I599" s="244">
        <v>-420993.21</v>
      </c>
    </row>
    <row r="600" spans="1:11">
      <c r="A600" s="244" t="s">
        <v>225</v>
      </c>
      <c r="B600" s="383" t="s">
        <v>82</v>
      </c>
      <c r="C600" s="385">
        <v>2</v>
      </c>
      <c r="D600" s="386">
        <v>703</v>
      </c>
      <c r="E600" s="244" t="s">
        <v>3242</v>
      </c>
      <c r="F600" s="244">
        <v>26246.71</v>
      </c>
      <c r="G600" s="244">
        <v>33264.69</v>
      </c>
      <c r="H600" s="244">
        <v>-23925.21</v>
      </c>
      <c r="I600" s="244">
        <v>-16907.23</v>
      </c>
    </row>
    <row r="601" spans="1:11">
      <c r="A601" s="244" t="s">
        <v>226</v>
      </c>
      <c r="B601" s="383" t="s">
        <v>82</v>
      </c>
      <c r="C601" s="385">
        <v>2</v>
      </c>
      <c r="D601" s="386">
        <v>704</v>
      </c>
      <c r="E601" s="244" t="s">
        <v>3243</v>
      </c>
      <c r="F601" s="244">
        <v>135693.46</v>
      </c>
      <c r="G601" s="244">
        <v>130320.95</v>
      </c>
      <c r="H601" s="244">
        <v>-88891.21</v>
      </c>
      <c r="I601" s="244">
        <v>-94263.72</v>
      </c>
    </row>
    <row r="602" spans="1:11">
      <c r="A602" s="244" t="s">
        <v>227</v>
      </c>
      <c r="B602" s="383" t="s">
        <v>82</v>
      </c>
      <c r="C602" s="385">
        <v>2</v>
      </c>
      <c r="D602" s="386">
        <v>705</v>
      </c>
      <c r="E602" s="244" t="s">
        <v>3244</v>
      </c>
      <c r="F602" s="244">
        <v>308848.86</v>
      </c>
      <c r="G602" s="244">
        <v>322702.55</v>
      </c>
      <c r="H602" s="244">
        <v>-208129</v>
      </c>
      <c r="I602" s="244">
        <v>-194275.31</v>
      </c>
    </row>
    <row r="603" spans="1:11">
      <c r="A603" s="244" t="s">
        <v>228</v>
      </c>
      <c r="B603" s="383" t="s">
        <v>82</v>
      </c>
      <c r="C603" s="385">
        <v>2</v>
      </c>
      <c r="D603" s="386">
        <v>706</v>
      </c>
      <c r="E603" s="244" t="s">
        <v>3245</v>
      </c>
      <c r="F603" s="244">
        <v>200109.01</v>
      </c>
      <c r="G603" s="244">
        <v>160520.26999999999</v>
      </c>
      <c r="H603" s="244">
        <v>-97020.65</v>
      </c>
      <c r="I603" s="244">
        <v>-136609.39000000001</v>
      </c>
    </row>
    <row r="604" spans="1:11">
      <c r="A604" s="244" t="s">
        <v>229</v>
      </c>
      <c r="B604" s="383" t="s">
        <v>82</v>
      </c>
      <c r="C604" s="385">
        <v>2</v>
      </c>
      <c r="D604" s="386">
        <v>707</v>
      </c>
      <c r="E604" s="244" t="s">
        <v>3246</v>
      </c>
      <c r="F604" s="244">
        <v>3284.76</v>
      </c>
      <c r="G604" s="244">
        <v>3284.76</v>
      </c>
      <c r="H604" s="244">
        <v>-8759.8799999999992</v>
      </c>
      <c r="I604" s="244">
        <v>-8759.8799999999992</v>
      </c>
    </row>
    <row r="605" spans="1:11">
      <c r="A605" s="244" t="s">
        <v>230</v>
      </c>
      <c r="B605" s="383" t="s">
        <v>82</v>
      </c>
      <c r="C605" s="385">
        <v>2</v>
      </c>
      <c r="D605" s="386">
        <v>708</v>
      </c>
      <c r="E605" s="244" t="s">
        <v>3247</v>
      </c>
      <c r="F605" s="244">
        <v>3922.57</v>
      </c>
      <c r="G605" s="244">
        <v>835.44</v>
      </c>
      <c r="H605" s="244">
        <v>-813.49</v>
      </c>
      <c r="I605" s="244">
        <v>-3900.62</v>
      </c>
    </row>
    <row r="606" spans="1:11">
      <c r="A606" s="244" t="s">
        <v>231</v>
      </c>
      <c r="B606" s="383" t="s">
        <v>82</v>
      </c>
      <c r="C606" s="385">
        <v>2</v>
      </c>
      <c r="D606" s="386">
        <v>709</v>
      </c>
      <c r="E606" s="244" t="s">
        <v>3248</v>
      </c>
      <c r="F606" s="244">
        <v>136913.49</v>
      </c>
      <c r="G606" s="244">
        <v>136913.49</v>
      </c>
      <c r="H606" s="244">
        <v>-138748.38</v>
      </c>
      <c r="I606" s="244">
        <v>-138748.38</v>
      </c>
    </row>
    <row r="607" spans="1:11">
      <c r="A607" s="244" t="s">
        <v>232</v>
      </c>
      <c r="B607" s="383" t="s">
        <v>82</v>
      </c>
      <c r="C607" s="385">
        <v>2</v>
      </c>
      <c r="D607" s="386">
        <v>710</v>
      </c>
      <c r="E607" s="244" t="s">
        <v>3249</v>
      </c>
      <c r="F607" s="244">
        <v>5597.77</v>
      </c>
      <c r="G607" s="244">
        <v>4645.6400000000003</v>
      </c>
      <c r="H607" s="244">
        <v>-4172.84</v>
      </c>
      <c r="I607" s="244">
        <v>-5124.97</v>
      </c>
    </row>
    <row r="608" spans="1:11">
      <c r="A608" s="244" t="s">
        <v>233</v>
      </c>
      <c r="B608" s="383" t="s">
        <v>82</v>
      </c>
      <c r="C608" s="385">
        <v>2</v>
      </c>
      <c r="D608" s="386">
        <v>711</v>
      </c>
      <c r="E608" s="244" t="s">
        <v>3250</v>
      </c>
      <c r="F608" s="244">
        <v>2758.74</v>
      </c>
      <c r="G608" s="244">
        <v>2758.74</v>
      </c>
      <c r="H608" s="244">
        <v>-2718.02</v>
      </c>
      <c r="I608" s="244">
        <v>-2718.02</v>
      </c>
    </row>
    <row r="609" spans="1:9">
      <c r="A609" s="244" t="s">
        <v>234</v>
      </c>
      <c r="B609" s="383" t="s">
        <v>82</v>
      </c>
      <c r="C609" s="385">
        <v>2</v>
      </c>
      <c r="D609" s="386">
        <v>712</v>
      </c>
      <c r="E609" s="244" t="s">
        <v>3251</v>
      </c>
      <c r="F609" s="244">
        <v>6</v>
      </c>
      <c r="G609" s="244">
        <v>6</v>
      </c>
      <c r="H609" s="244">
        <v>-6</v>
      </c>
      <c r="I609" s="244">
        <v>-6</v>
      </c>
    </row>
    <row r="610" spans="1:9">
      <c r="A610" s="244" t="s">
        <v>235</v>
      </c>
      <c r="B610" s="383" t="s">
        <v>82</v>
      </c>
      <c r="C610" s="385">
        <v>2</v>
      </c>
      <c r="D610" s="386">
        <v>717</v>
      </c>
      <c r="E610" s="244" t="s">
        <v>3252</v>
      </c>
      <c r="F610" s="244">
        <v>0</v>
      </c>
      <c r="G610" s="244">
        <v>0</v>
      </c>
      <c r="H610" s="244">
        <v>-9.85</v>
      </c>
      <c r="I610" s="244">
        <v>-9.85</v>
      </c>
    </row>
    <row r="611" spans="1:9">
      <c r="A611" s="244" t="s">
        <v>236</v>
      </c>
      <c r="B611" s="383" t="s">
        <v>82</v>
      </c>
      <c r="C611" s="385">
        <v>2</v>
      </c>
      <c r="D611" s="386">
        <v>718</v>
      </c>
      <c r="E611" s="244" t="s">
        <v>3252</v>
      </c>
      <c r="F611" s="244">
        <v>0</v>
      </c>
      <c r="G611" s="244">
        <v>0</v>
      </c>
      <c r="H611" s="244">
        <v>-8864.2199999999993</v>
      </c>
      <c r="I611" s="244">
        <v>-8864.2199999999993</v>
      </c>
    </row>
    <row r="612" spans="1:9">
      <c r="A612" s="244" t="s">
        <v>237</v>
      </c>
      <c r="B612" s="383" t="s">
        <v>82</v>
      </c>
      <c r="C612" s="385">
        <v>2</v>
      </c>
      <c r="D612" s="386">
        <v>719</v>
      </c>
      <c r="E612" s="244" t="s">
        <v>3253</v>
      </c>
      <c r="F612" s="244">
        <v>2216.79</v>
      </c>
      <c r="G612" s="244">
        <v>0</v>
      </c>
      <c r="H612" s="244">
        <v>-32159.89</v>
      </c>
      <c r="I612" s="244">
        <v>-29943.1</v>
      </c>
    </row>
    <row r="613" spans="1:9">
      <c r="A613" s="244" t="s">
        <v>580</v>
      </c>
      <c r="B613" s="383" t="s">
        <v>82</v>
      </c>
      <c r="C613" s="385">
        <v>2</v>
      </c>
      <c r="D613" s="386">
        <v>1256</v>
      </c>
      <c r="E613" s="244" t="s">
        <v>3254</v>
      </c>
      <c r="F613" s="244">
        <v>4925.6400000000003</v>
      </c>
      <c r="G613" s="244">
        <v>4925.6400000000003</v>
      </c>
      <c r="H613" s="244">
        <v>-4503.12</v>
      </c>
      <c r="I613" s="244">
        <v>-4503.12</v>
      </c>
    </row>
    <row r="614" spans="1:9">
      <c r="A614" s="244" t="s">
        <v>640</v>
      </c>
      <c r="B614" s="383" t="s">
        <v>82</v>
      </c>
      <c r="C614" s="385">
        <v>2</v>
      </c>
      <c r="D614" s="386">
        <v>2047</v>
      </c>
      <c r="E614" s="244" t="s">
        <v>3255</v>
      </c>
      <c r="F614" s="244">
        <v>37192.080000000002</v>
      </c>
      <c r="G614" s="244">
        <v>37192.080000000002</v>
      </c>
      <c r="H614" s="244">
        <v>-22089.119999999999</v>
      </c>
      <c r="I614" s="244">
        <v>-22089.119999999999</v>
      </c>
    </row>
    <row r="615" spans="1:9">
      <c r="A615" s="244" t="s">
        <v>714</v>
      </c>
      <c r="B615" s="383" t="s">
        <v>82</v>
      </c>
      <c r="C615" s="385">
        <v>2</v>
      </c>
      <c r="D615" s="386">
        <v>2296</v>
      </c>
      <c r="E615" s="244" t="s">
        <v>3256</v>
      </c>
      <c r="F615" s="244">
        <v>243.61</v>
      </c>
      <c r="G615" s="244">
        <v>0</v>
      </c>
      <c r="H615" s="244">
        <v>0</v>
      </c>
      <c r="I615" s="244">
        <v>-243.61</v>
      </c>
    </row>
    <row r="616" spans="1:9">
      <c r="A616" s="244" t="s">
        <v>760</v>
      </c>
      <c r="B616" s="383" t="s">
        <v>82</v>
      </c>
      <c r="C616" s="385">
        <v>2</v>
      </c>
      <c r="D616" s="386">
        <v>2430</v>
      </c>
      <c r="E616" s="244" t="s">
        <v>3257</v>
      </c>
      <c r="F616" s="244">
        <v>272.13</v>
      </c>
      <c r="G616" s="244">
        <v>298.08</v>
      </c>
      <c r="H616" s="244">
        <v>-1328.57</v>
      </c>
      <c r="I616" s="244">
        <v>-1302.6199999999999</v>
      </c>
    </row>
    <row r="617" spans="1:9">
      <c r="A617" s="244" t="s">
        <v>782</v>
      </c>
      <c r="B617" s="383" t="s">
        <v>82</v>
      </c>
      <c r="C617" s="385">
        <v>2</v>
      </c>
      <c r="D617" s="386">
        <v>2500</v>
      </c>
      <c r="E617" s="244" t="s">
        <v>3258</v>
      </c>
      <c r="F617" s="244">
        <v>17864.77</v>
      </c>
      <c r="G617" s="244">
        <v>17864.84</v>
      </c>
      <c r="H617" s="244">
        <v>-7712.93</v>
      </c>
      <c r="I617" s="244">
        <v>-7712.86</v>
      </c>
    </row>
    <row r="618" spans="1:9">
      <c r="A618" s="244" t="s">
        <v>238</v>
      </c>
      <c r="B618" s="383" t="s">
        <v>77</v>
      </c>
      <c r="C618" s="385">
        <v>2</v>
      </c>
      <c r="D618" s="386">
        <v>720</v>
      </c>
      <c r="E618" s="244" t="s">
        <v>3259</v>
      </c>
      <c r="F618" s="244">
        <v>6382417.2400000002</v>
      </c>
      <c r="G618" s="244">
        <v>338553.02</v>
      </c>
      <c r="H618" s="244">
        <v>-1186637.57</v>
      </c>
      <c r="I618" s="244">
        <v>-7230501.79</v>
      </c>
    </row>
    <row r="619" spans="1:9">
      <c r="A619" s="244" t="s">
        <v>239</v>
      </c>
      <c r="B619" s="383" t="s">
        <v>82</v>
      </c>
      <c r="C619" s="385">
        <v>2</v>
      </c>
      <c r="D619" s="386">
        <v>721</v>
      </c>
      <c r="E619" s="244" t="s">
        <v>2608</v>
      </c>
      <c r="F619" s="244">
        <v>3044230.53</v>
      </c>
      <c r="G619" s="244">
        <v>250706.74</v>
      </c>
      <c r="H619" s="244">
        <v>-300540.40000000002</v>
      </c>
      <c r="I619" s="244">
        <v>-3094064.19</v>
      </c>
    </row>
    <row r="620" spans="1:9">
      <c r="A620" s="244" t="s">
        <v>241</v>
      </c>
      <c r="B620" s="383" t="s">
        <v>82</v>
      </c>
      <c r="C620" s="385">
        <v>2</v>
      </c>
      <c r="D620" s="386">
        <v>723</v>
      </c>
      <c r="E620" s="244" t="s">
        <v>3260</v>
      </c>
      <c r="F620" s="244">
        <v>376409.64</v>
      </c>
      <c r="G620" s="244">
        <v>2719.98</v>
      </c>
      <c r="H620" s="244">
        <v>-203883.67</v>
      </c>
      <c r="I620" s="244">
        <v>-577573.32999999996</v>
      </c>
    </row>
    <row r="621" spans="1:9">
      <c r="A621" s="244" t="s">
        <v>243</v>
      </c>
      <c r="B621" s="383" t="s">
        <v>82</v>
      </c>
      <c r="C621" s="385">
        <v>2</v>
      </c>
      <c r="D621" s="386">
        <v>725</v>
      </c>
      <c r="E621" s="244" t="s">
        <v>2610</v>
      </c>
      <c r="F621" s="244">
        <v>1007926.16</v>
      </c>
      <c r="G621" s="244">
        <v>0</v>
      </c>
      <c r="H621" s="244">
        <v>-509708.57</v>
      </c>
      <c r="I621" s="244">
        <v>-1517634.73</v>
      </c>
    </row>
    <row r="622" spans="1:9">
      <c r="A622" s="244" t="s">
        <v>724</v>
      </c>
      <c r="B622" s="383" t="s">
        <v>82</v>
      </c>
      <c r="C622" s="385">
        <v>2</v>
      </c>
      <c r="D622" s="386">
        <v>1596</v>
      </c>
      <c r="E622" s="244" t="s">
        <v>2611</v>
      </c>
      <c r="F622" s="244">
        <v>797047.89</v>
      </c>
      <c r="G622" s="244">
        <v>0</v>
      </c>
      <c r="H622" s="244">
        <v>0</v>
      </c>
      <c r="I622" s="244">
        <v>-797047.89</v>
      </c>
    </row>
    <row r="623" spans="1:9">
      <c r="A623" s="244" t="s">
        <v>842</v>
      </c>
      <c r="B623" s="383" t="s">
        <v>82</v>
      </c>
      <c r="C623" s="385">
        <v>2</v>
      </c>
      <c r="D623" s="386">
        <v>2703</v>
      </c>
      <c r="E623" s="244" t="s">
        <v>3261</v>
      </c>
      <c r="F623" s="244">
        <v>781320.53</v>
      </c>
      <c r="G623" s="244">
        <v>64159.75</v>
      </c>
      <c r="H623" s="244">
        <v>-77975.78</v>
      </c>
      <c r="I623" s="244">
        <v>-795136.56</v>
      </c>
    </row>
    <row r="624" spans="1:9">
      <c r="A624" s="244" t="s">
        <v>843</v>
      </c>
      <c r="B624" s="383" t="s">
        <v>82</v>
      </c>
      <c r="C624" s="385">
        <v>2</v>
      </c>
      <c r="D624" s="386">
        <v>2704</v>
      </c>
      <c r="E624" s="244" t="s">
        <v>3261</v>
      </c>
      <c r="F624" s="244">
        <v>238571.1</v>
      </c>
      <c r="G624" s="244">
        <v>19590.740000000002</v>
      </c>
      <c r="H624" s="244">
        <v>-23809.49</v>
      </c>
      <c r="I624" s="244">
        <v>-242789.85</v>
      </c>
    </row>
    <row r="625" spans="1:10">
      <c r="A625" s="244" t="s">
        <v>844</v>
      </c>
      <c r="B625" s="383" t="s">
        <v>82</v>
      </c>
      <c r="C625" s="385">
        <v>2</v>
      </c>
      <c r="D625" s="386">
        <v>2705</v>
      </c>
      <c r="E625" s="244" t="s">
        <v>3261</v>
      </c>
      <c r="F625" s="244">
        <v>11357.15</v>
      </c>
      <c r="G625" s="244">
        <v>0</v>
      </c>
      <c r="H625" s="244">
        <v>-1348.36</v>
      </c>
      <c r="I625" s="244">
        <v>-12705.51</v>
      </c>
    </row>
    <row r="626" spans="1:10">
      <c r="A626" s="244" t="s">
        <v>845</v>
      </c>
      <c r="B626" s="383" t="s">
        <v>82</v>
      </c>
      <c r="C626" s="385">
        <v>2</v>
      </c>
      <c r="D626" s="386">
        <v>2706</v>
      </c>
      <c r="E626" s="244" t="s">
        <v>3261</v>
      </c>
      <c r="F626" s="244">
        <v>94758.8</v>
      </c>
      <c r="G626" s="244">
        <v>765.41</v>
      </c>
      <c r="H626" s="244">
        <v>-52492.59</v>
      </c>
      <c r="I626" s="244">
        <v>-146485.98000000001</v>
      </c>
    </row>
    <row r="627" spans="1:10">
      <c r="A627" s="244" t="s">
        <v>846</v>
      </c>
      <c r="B627" s="383" t="s">
        <v>82</v>
      </c>
      <c r="C627" s="385">
        <v>2</v>
      </c>
      <c r="D627" s="386">
        <v>2707</v>
      </c>
      <c r="E627" s="244" t="s">
        <v>3261</v>
      </c>
      <c r="F627" s="244">
        <v>29110.63</v>
      </c>
      <c r="G627" s="244">
        <v>610.4</v>
      </c>
      <c r="H627" s="244">
        <v>-16028.28</v>
      </c>
      <c r="I627" s="244">
        <v>-44528.51</v>
      </c>
    </row>
    <row r="628" spans="1:10">
      <c r="A628" s="244" t="s">
        <v>847</v>
      </c>
      <c r="B628" s="383" t="s">
        <v>82</v>
      </c>
      <c r="C628" s="385">
        <v>2</v>
      </c>
      <c r="D628" s="386">
        <v>2708</v>
      </c>
      <c r="E628" s="244" t="s">
        <v>3261</v>
      </c>
      <c r="F628" s="244">
        <v>1684.81</v>
      </c>
      <c r="G628" s="244">
        <v>0</v>
      </c>
      <c r="H628" s="244">
        <v>-850.43</v>
      </c>
      <c r="I628" s="244">
        <v>-2535.2399999999998</v>
      </c>
    </row>
    <row r="629" spans="1:10">
      <c r="A629" s="244" t="s">
        <v>244</v>
      </c>
      <c r="B629" s="383" t="s">
        <v>77</v>
      </c>
      <c r="C629" s="385">
        <v>2</v>
      </c>
      <c r="D629" s="386">
        <v>1598</v>
      </c>
      <c r="E629" s="244" t="s">
        <v>3262</v>
      </c>
      <c r="F629" s="244">
        <v>2010000</v>
      </c>
      <c r="G629" s="244">
        <v>0</v>
      </c>
      <c r="H629" s="244">
        <v>0</v>
      </c>
      <c r="I629" s="244">
        <v>-2010000</v>
      </c>
    </row>
    <row r="630" spans="1:10">
      <c r="A630" s="244" t="s">
        <v>245</v>
      </c>
      <c r="B630" s="383" t="s">
        <v>82</v>
      </c>
      <c r="C630" s="385">
        <v>2</v>
      </c>
      <c r="D630" s="386">
        <v>1600</v>
      </c>
      <c r="E630" s="244" t="s">
        <v>3263</v>
      </c>
      <c r="F630" s="244">
        <v>900000</v>
      </c>
      <c r="G630" s="244">
        <v>0</v>
      </c>
      <c r="H630" s="244">
        <v>0</v>
      </c>
      <c r="I630" s="244">
        <v>-900000</v>
      </c>
    </row>
    <row r="631" spans="1:10">
      <c r="A631" s="244" t="s">
        <v>372</v>
      </c>
      <c r="B631" s="383" t="s">
        <v>82</v>
      </c>
      <c r="C631" s="385">
        <v>2</v>
      </c>
      <c r="D631" s="386">
        <v>1602</v>
      </c>
      <c r="E631" s="244" t="s">
        <v>3263</v>
      </c>
      <c r="F631" s="244">
        <v>1110000</v>
      </c>
      <c r="G631" s="244">
        <v>0</v>
      </c>
      <c r="H631" s="244">
        <v>0</v>
      </c>
      <c r="I631" s="244">
        <v>-1110000</v>
      </c>
    </row>
    <row r="632" spans="1:10">
      <c r="A632" s="244" t="s">
        <v>246</v>
      </c>
      <c r="B632" s="383" t="s">
        <v>77</v>
      </c>
      <c r="C632" s="385">
        <v>2</v>
      </c>
      <c r="D632" s="386">
        <v>1615</v>
      </c>
      <c r="E632" s="244" t="s">
        <v>3264</v>
      </c>
      <c r="F632" s="244">
        <v>6080967.2599999998</v>
      </c>
      <c r="G632" s="244">
        <v>506747.27</v>
      </c>
      <c r="H632" s="244">
        <v>-506747.27</v>
      </c>
      <c r="I632" s="244">
        <v>-6080967.2599999998</v>
      </c>
      <c r="J632" s="138"/>
    </row>
    <row r="633" spans="1:10">
      <c r="A633" s="244" t="s">
        <v>247</v>
      </c>
      <c r="B633" s="383" t="s">
        <v>82</v>
      </c>
      <c r="C633" s="385">
        <v>2</v>
      </c>
      <c r="D633" s="386">
        <v>1616</v>
      </c>
      <c r="E633" s="244" t="s">
        <v>3265</v>
      </c>
      <c r="F633" s="244">
        <v>6080967.2599999998</v>
      </c>
      <c r="G633" s="244">
        <v>506747.27</v>
      </c>
      <c r="H633" s="244">
        <v>-506747.27</v>
      </c>
      <c r="I633" s="244">
        <v>-6080967.2599999998</v>
      </c>
    </row>
    <row r="634" spans="1:10">
      <c r="A634" s="244" t="s">
        <v>799</v>
      </c>
      <c r="B634" s="383" t="s">
        <v>77</v>
      </c>
      <c r="C634" s="385">
        <v>2</v>
      </c>
      <c r="D634" s="386">
        <v>2561</v>
      </c>
      <c r="E634" s="244" t="s">
        <v>3266</v>
      </c>
      <c r="F634" s="244">
        <v>9752.42</v>
      </c>
      <c r="G634" s="244">
        <v>20121.97</v>
      </c>
      <c r="H634" s="244">
        <v>-20121.97</v>
      </c>
      <c r="I634" s="244">
        <v>-9752.42</v>
      </c>
    </row>
    <row r="635" spans="1:10">
      <c r="A635" s="244" t="s">
        <v>970</v>
      </c>
      <c r="B635" s="383" t="s">
        <v>82</v>
      </c>
      <c r="C635" s="385">
        <v>2</v>
      </c>
      <c r="D635" s="386">
        <v>2562</v>
      </c>
      <c r="E635" s="244" t="s">
        <v>3444</v>
      </c>
      <c r="F635" s="244">
        <v>0</v>
      </c>
      <c r="G635" s="244">
        <v>3682.84</v>
      </c>
      <c r="H635" s="244">
        <v>-3682.84</v>
      </c>
      <c r="I635" s="244">
        <v>0</v>
      </c>
    </row>
    <row r="636" spans="1:10">
      <c r="A636" s="244" t="s">
        <v>979</v>
      </c>
      <c r="B636" s="383" t="s">
        <v>82</v>
      </c>
      <c r="C636" s="385">
        <v>2</v>
      </c>
      <c r="D636" s="386">
        <v>2563</v>
      </c>
      <c r="E636" s="244" t="s">
        <v>3445</v>
      </c>
      <c r="F636" s="244">
        <v>0</v>
      </c>
      <c r="G636" s="244">
        <v>6686.71</v>
      </c>
      <c r="H636" s="244">
        <v>-6686.71</v>
      </c>
      <c r="I636" s="244">
        <v>0</v>
      </c>
    </row>
    <row r="637" spans="1:10">
      <c r="A637" s="244" t="s">
        <v>1009</v>
      </c>
      <c r="B637" s="383" t="s">
        <v>82</v>
      </c>
      <c r="C637" s="385">
        <v>2</v>
      </c>
      <c r="D637" s="386">
        <v>2976</v>
      </c>
      <c r="E637" s="244" t="s">
        <v>3192</v>
      </c>
      <c r="F637" s="244">
        <v>9752.42</v>
      </c>
      <c r="G637" s="244">
        <v>9752.42</v>
      </c>
      <c r="H637" s="244">
        <v>-9752.42</v>
      </c>
      <c r="I637" s="244">
        <v>-9752.42</v>
      </c>
    </row>
    <row r="638" spans="1:10">
      <c r="A638" s="244" t="s">
        <v>248</v>
      </c>
      <c r="B638" s="383" t="s">
        <v>77</v>
      </c>
      <c r="C638" s="385">
        <v>2</v>
      </c>
      <c r="D638" s="386">
        <v>726</v>
      </c>
      <c r="E638" s="244" t="s">
        <v>3267</v>
      </c>
      <c r="F638" s="244">
        <v>439689935.85000002</v>
      </c>
      <c r="G638" s="244">
        <v>506747.27</v>
      </c>
      <c r="H638" s="244">
        <v>0</v>
      </c>
      <c r="I638" s="244">
        <v>-439183188.57999998</v>
      </c>
    </row>
    <row r="639" spans="1:10">
      <c r="A639" s="244" t="s">
        <v>249</v>
      </c>
      <c r="B639" s="383" t="s">
        <v>77</v>
      </c>
      <c r="C639" s="385">
        <v>2</v>
      </c>
      <c r="D639" s="386">
        <v>727</v>
      </c>
      <c r="E639" s="244" t="s">
        <v>3268</v>
      </c>
      <c r="F639" s="244">
        <v>439689935.85000002</v>
      </c>
      <c r="G639" s="244">
        <v>506747.27</v>
      </c>
      <c r="H639" s="244">
        <v>0</v>
      </c>
      <c r="I639" s="244">
        <v>-439183188.57999998</v>
      </c>
    </row>
    <row r="640" spans="1:10">
      <c r="A640" s="244" t="s">
        <v>250</v>
      </c>
      <c r="B640" s="383" t="s">
        <v>77</v>
      </c>
      <c r="C640" s="385">
        <v>2</v>
      </c>
      <c r="D640" s="386">
        <v>728</v>
      </c>
      <c r="E640" s="244" t="s">
        <v>3269</v>
      </c>
      <c r="F640" s="244">
        <v>336818954.05000001</v>
      </c>
      <c r="G640" s="244">
        <v>0</v>
      </c>
      <c r="H640" s="244">
        <v>0</v>
      </c>
      <c r="I640" s="244">
        <v>-336818954.05000001</v>
      </c>
    </row>
    <row r="641" spans="1:9">
      <c r="A641" s="244" t="s">
        <v>251</v>
      </c>
      <c r="B641" s="383" t="s">
        <v>82</v>
      </c>
      <c r="C641" s="385">
        <v>2</v>
      </c>
      <c r="D641" s="386">
        <v>729</v>
      </c>
      <c r="E641" s="244" t="s">
        <v>3270</v>
      </c>
      <c r="F641" s="244">
        <v>248773205.41999999</v>
      </c>
      <c r="G641" s="244">
        <v>0</v>
      </c>
      <c r="H641" s="244">
        <v>0</v>
      </c>
      <c r="I641" s="244">
        <v>-248773205.41999999</v>
      </c>
    </row>
    <row r="642" spans="1:9">
      <c r="A642" s="244" t="s">
        <v>252</v>
      </c>
      <c r="B642" s="383" t="s">
        <v>82</v>
      </c>
      <c r="C642" s="385">
        <v>2</v>
      </c>
      <c r="D642" s="386">
        <v>730</v>
      </c>
      <c r="E642" s="244" t="s">
        <v>3104</v>
      </c>
      <c r="F642" s="244">
        <v>571251.17000000004</v>
      </c>
      <c r="G642" s="244">
        <v>0</v>
      </c>
      <c r="H642" s="244">
        <v>0</v>
      </c>
      <c r="I642" s="244">
        <v>-571251.17000000004</v>
      </c>
    </row>
    <row r="643" spans="1:9">
      <c r="A643" s="244" t="s">
        <v>253</v>
      </c>
      <c r="B643" s="383" t="s">
        <v>82</v>
      </c>
      <c r="C643" s="385">
        <v>2</v>
      </c>
      <c r="D643" s="386">
        <v>731</v>
      </c>
      <c r="E643" s="244" t="s">
        <v>3107</v>
      </c>
      <c r="F643" s="244">
        <v>16207119.6</v>
      </c>
      <c r="G643" s="244">
        <v>0</v>
      </c>
      <c r="H643" s="244">
        <v>0</v>
      </c>
      <c r="I643" s="244">
        <v>-16207119.6</v>
      </c>
    </row>
    <row r="644" spans="1:9">
      <c r="A644" s="244" t="s">
        <v>254</v>
      </c>
      <c r="B644" s="383" t="s">
        <v>82</v>
      </c>
      <c r="C644" s="385">
        <v>2</v>
      </c>
      <c r="D644" s="386">
        <v>1470</v>
      </c>
      <c r="E644" s="244" t="s">
        <v>3108</v>
      </c>
      <c r="F644" s="244">
        <v>40992348.109999999</v>
      </c>
      <c r="G644" s="244">
        <v>0</v>
      </c>
      <c r="H644" s="244">
        <v>0</v>
      </c>
      <c r="I644" s="244">
        <v>-40992348.109999999</v>
      </c>
    </row>
    <row r="645" spans="1:9">
      <c r="A645" s="244" t="s">
        <v>391</v>
      </c>
      <c r="B645" s="383" t="s">
        <v>82</v>
      </c>
      <c r="C645" s="385">
        <v>2</v>
      </c>
      <c r="D645" s="386">
        <v>1964</v>
      </c>
      <c r="E645" s="244" t="s">
        <v>3108</v>
      </c>
      <c r="F645" s="244">
        <v>30275029.75</v>
      </c>
      <c r="G645" s="244">
        <v>0</v>
      </c>
      <c r="H645" s="244">
        <v>0</v>
      </c>
      <c r="I645" s="244">
        <v>-30275029.75</v>
      </c>
    </row>
    <row r="646" spans="1:9">
      <c r="A646" s="244" t="s">
        <v>256</v>
      </c>
      <c r="B646" s="383" t="s">
        <v>77</v>
      </c>
      <c r="C646" s="385">
        <v>2</v>
      </c>
      <c r="D646" s="386">
        <v>1617</v>
      </c>
      <c r="E646" s="244" t="s">
        <v>3271</v>
      </c>
      <c r="F646" s="244">
        <v>102870981.8</v>
      </c>
      <c r="G646" s="244">
        <v>506747.27</v>
      </c>
      <c r="H646" s="244">
        <v>0</v>
      </c>
      <c r="I646" s="244">
        <v>-102364234.53</v>
      </c>
    </row>
    <row r="647" spans="1:9">
      <c r="A647" s="244" t="s">
        <v>257</v>
      </c>
      <c r="B647" s="383" t="s">
        <v>82</v>
      </c>
      <c r="C647" s="385">
        <v>2</v>
      </c>
      <c r="D647" s="386">
        <v>1618</v>
      </c>
      <c r="E647" s="244" t="s">
        <v>3265</v>
      </c>
      <c r="F647" s="244">
        <v>102870981.8</v>
      </c>
      <c r="G647" s="244">
        <v>506747.27</v>
      </c>
      <c r="H647" s="244">
        <v>0</v>
      </c>
      <c r="I647" s="244">
        <v>-102364234.53</v>
      </c>
    </row>
    <row r="648" spans="1:9">
      <c r="A648" s="244" t="s">
        <v>258</v>
      </c>
      <c r="B648" s="383" t="s">
        <v>77</v>
      </c>
      <c r="C648" s="385">
        <v>2</v>
      </c>
      <c r="D648" s="386">
        <v>734</v>
      </c>
      <c r="E648" s="244" t="s">
        <v>3272</v>
      </c>
      <c r="F648" s="244">
        <v>88283872.469999999</v>
      </c>
      <c r="G648" s="244">
        <v>0</v>
      </c>
      <c r="H648" s="244">
        <v>0</v>
      </c>
      <c r="I648" s="244">
        <v>-88283872.469999999</v>
      </c>
    </row>
    <row r="649" spans="1:9">
      <c r="A649" s="244" t="s">
        <v>259</v>
      </c>
      <c r="B649" s="383" t="s">
        <v>77</v>
      </c>
      <c r="C649" s="385">
        <v>2</v>
      </c>
      <c r="D649" s="386">
        <v>735</v>
      </c>
      <c r="E649" s="244" t="s">
        <v>3135</v>
      </c>
      <c r="F649" s="244">
        <v>88283872.469999999</v>
      </c>
      <c r="G649" s="244">
        <v>0</v>
      </c>
      <c r="H649" s="244">
        <v>0</v>
      </c>
      <c r="I649" s="244">
        <v>-88283872.469999999</v>
      </c>
    </row>
    <row r="650" spans="1:9">
      <c r="A650" s="244" t="s">
        <v>260</v>
      </c>
      <c r="B650" s="383" t="s">
        <v>77</v>
      </c>
      <c r="C650" s="385">
        <v>2</v>
      </c>
      <c r="D650" s="386">
        <v>736</v>
      </c>
      <c r="E650" s="244" t="s">
        <v>3273</v>
      </c>
      <c r="F650" s="244">
        <v>88283872.469999999</v>
      </c>
      <c r="G650" s="244">
        <v>0</v>
      </c>
      <c r="H650" s="244">
        <v>0</v>
      </c>
      <c r="I650" s="244">
        <v>-88283872.469999999</v>
      </c>
    </row>
    <row r="651" spans="1:9">
      <c r="A651" s="244" t="s">
        <v>261</v>
      </c>
      <c r="B651" s="383" t="s">
        <v>82</v>
      </c>
      <c r="C651" s="385">
        <v>2</v>
      </c>
      <c r="D651" s="386">
        <v>737</v>
      </c>
      <c r="E651" s="244" t="s">
        <v>402</v>
      </c>
      <c r="F651" s="244">
        <v>1588934.94</v>
      </c>
      <c r="G651" s="244">
        <v>0</v>
      </c>
      <c r="H651" s="244">
        <v>0</v>
      </c>
      <c r="I651" s="244">
        <v>-1588934.94</v>
      </c>
    </row>
    <row r="652" spans="1:9">
      <c r="A652" s="244" t="s">
        <v>262</v>
      </c>
      <c r="B652" s="383" t="s">
        <v>82</v>
      </c>
      <c r="C652" s="385">
        <v>2</v>
      </c>
      <c r="D652" s="386">
        <v>738</v>
      </c>
      <c r="E652" s="244" t="s">
        <v>401</v>
      </c>
      <c r="F652" s="244">
        <v>86694937.530000001</v>
      </c>
      <c r="G652" s="244">
        <v>0</v>
      </c>
      <c r="H652" s="244">
        <v>0</v>
      </c>
      <c r="I652" s="244">
        <v>-86694937.530000001</v>
      </c>
    </row>
    <row r="653" spans="1:9">
      <c r="A653" s="244" t="s">
        <v>263</v>
      </c>
      <c r="B653" s="383" t="s">
        <v>77</v>
      </c>
      <c r="C653" s="385">
        <v>2</v>
      </c>
      <c r="D653" s="386">
        <v>739</v>
      </c>
      <c r="E653" s="244" t="s">
        <v>26</v>
      </c>
      <c r="F653" s="244">
        <v>457044688.61000001</v>
      </c>
      <c r="G653" s="244">
        <v>0</v>
      </c>
      <c r="H653" s="244">
        <v>0</v>
      </c>
      <c r="I653" s="244">
        <v>-457044688.61000001</v>
      </c>
    </row>
    <row r="654" spans="1:9">
      <c r="A654" s="244" t="s">
        <v>264</v>
      </c>
      <c r="B654" s="383" t="s">
        <v>77</v>
      </c>
      <c r="C654" s="385">
        <v>2</v>
      </c>
      <c r="D654" s="386">
        <v>740</v>
      </c>
      <c r="E654" s="244" t="s">
        <v>2628</v>
      </c>
      <c r="F654" s="244">
        <v>331714177.02999997</v>
      </c>
      <c r="G654" s="244">
        <v>0</v>
      </c>
      <c r="H654" s="244">
        <v>0</v>
      </c>
      <c r="I654" s="244">
        <v>-331714177.02999997</v>
      </c>
    </row>
    <row r="655" spans="1:9">
      <c r="A655" s="244" t="s">
        <v>1977</v>
      </c>
      <c r="B655" s="383" t="s">
        <v>82</v>
      </c>
      <c r="C655" s="385">
        <v>2</v>
      </c>
      <c r="D655" s="386">
        <v>3829</v>
      </c>
      <c r="E655" s="244" t="s">
        <v>2629</v>
      </c>
      <c r="F655" s="244">
        <v>336714177.02999997</v>
      </c>
      <c r="G655" s="244">
        <v>0</v>
      </c>
      <c r="H655" s="244">
        <v>0</v>
      </c>
      <c r="I655" s="244">
        <v>-336714177.02999997</v>
      </c>
    </row>
    <row r="656" spans="1:9">
      <c r="A656" s="244" t="s">
        <v>1979</v>
      </c>
      <c r="B656" s="383" t="s">
        <v>82</v>
      </c>
      <c r="C656" s="385">
        <v>2</v>
      </c>
      <c r="D656" s="386">
        <v>3830</v>
      </c>
      <c r="E656" s="244" t="s">
        <v>3274</v>
      </c>
      <c r="F656" s="244">
        <v>5000000</v>
      </c>
      <c r="G656" s="244">
        <v>0</v>
      </c>
      <c r="H656" s="244">
        <v>0</v>
      </c>
      <c r="I656" s="244">
        <v>5000000</v>
      </c>
    </row>
    <row r="657" spans="1:13">
      <c r="A657" s="244" t="s">
        <v>266</v>
      </c>
      <c r="B657" s="383" t="s">
        <v>77</v>
      </c>
      <c r="C657" s="385">
        <v>2</v>
      </c>
      <c r="D657" s="386">
        <v>742</v>
      </c>
      <c r="E657" s="244" t="s">
        <v>2631</v>
      </c>
      <c r="F657" s="244">
        <v>125330511.58</v>
      </c>
      <c r="G657" s="244">
        <v>0</v>
      </c>
      <c r="H657" s="244">
        <v>0</v>
      </c>
      <c r="I657" s="244">
        <v>-125330511.58</v>
      </c>
    </row>
    <row r="658" spans="1:13">
      <c r="A658" s="244" t="s">
        <v>267</v>
      </c>
      <c r="B658" s="383" t="s">
        <v>77</v>
      </c>
      <c r="C658" s="385">
        <v>2</v>
      </c>
      <c r="D658" s="386">
        <v>744</v>
      </c>
      <c r="E658" s="244" t="s">
        <v>2632</v>
      </c>
      <c r="F658" s="244">
        <v>125330511.58</v>
      </c>
      <c r="G658" s="244">
        <v>0</v>
      </c>
      <c r="H658" s="244">
        <v>0</v>
      </c>
      <c r="I658" s="244">
        <v>-125330511.58</v>
      </c>
    </row>
    <row r="659" spans="1:13">
      <c r="A659" s="244" t="s">
        <v>817</v>
      </c>
      <c r="B659" s="383" t="s">
        <v>82</v>
      </c>
      <c r="C659" s="385">
        <v>2</v>
      </c>
      <c r="D659" s="386">
        <v>745</v>
      </c>
      <c r="E659" s="244" t="s">
        <v>3275</v>
      </c>
      <c r="F659" s="244">
        <v>19683568.43</v>
      </c>
      <c r="G659" s="244">
        <v>0</v>
      </c>
      <c r="H659" s="244">
        <v>0</v>
      </c>
      <c r="I659" s="244">
        <v>-19683568.43</v>
      </c>
    </row>
    <row r="660" spans="1:13">
      <c r="A660" s="244" t="s">
        <v>268</v>
      </c>
      <c r="B660" s="383" t="s">
        <v>82</v>
      </c>
      <c r="C660" s="385">
        <v>2</v>
      </c>
      <c r="D660" s="386">
        <v>746</v>
      </c>
      <c r="E660" s="244" t="s">
        <v>29</v>
      </c>
      <c r="F660" s="244">
        <v>17611477</v>
      </c>
      <c r="G660" s="244">
        <v>0</v>
      </c>
      <c r="H660" s="244">
        <v>0</v>
      </c>
      <c r="I660" s="244">
        <v>-17611477</v>
      </c>
    </row>
    <row r="661" spans="1:13">
      <c r="A661" s="244" t="s">
        <v>818</v>
      </c>
      <c r="B661" s="383" t="s">
        <v>82</v>
      </c>
      <c r="C661" s="385">
        <v>2</v>
      </c>
      <c r="D661" s="386">
        <v>747</v>
      </c>
      <c r="E661" s="244" t="s">
        <v>3</v>
      </c>
      <c r="F661" s="244">
        <v>88035466.150000006</v>
      </c>
      <c r="G661" s="244">
        <v>0</v>
      </c>
      <c r="H661" s="244">
        <v>0</v>
      </c>
      <c r="I661" s="244">
        <v>-88035466.150000006</v>
      </c>
    </row>
    <row r="662" spans="1:13">
      <c r="A662" s="387">
        <v>3</v>
      </c>
      <c r="B662" s="383" t="s">
        <v>77</v>
      </c>
      <c r="C662" s="385">
        <v>3</v>
      </c>
      <c r="D662" s="386">
        <v>760</v>
      </c>
      <c r="E662" s="244" t="s">
        <v>3276</v>
      </c>
      <c r="F662" s="244">
        <v>3837659.67</v>
      </c>
      <c r="G662" s="244">
        <v>15158652.449999999</v>
      </c>
      <c r="H662" s="244">
        <v>-19300589.059999999</v>
      </c>
      <c r="I662" s="244">
        <v>-7979596.2800000003</v>
      </c>
    </row>
    <row r="663" spans="1:13">
      <c r="A663" s="244" t="s">
        <v>269</v>
      </c>
      <c r="B663" s="383" t="s">
        <v>77</v>
      </c>
      <c r="C663" s="385">
        <v>3</v>
      </c>
      <c r="D663" s="386">
        <v>761</v>
      </c>
      <c r="E663" s="244" t="s">
        <v>2642</v>
      </c>
      <c r="F663" s="244">
        <v>26213015.640000001</v>
      </c>
      <c r="G663" s="244">
        <v>2284217.9</v>
      </c>
      <c r="H663" s="244">
        <v>-18269941.379999999</v>
      </c>
      <c r="I663" s="244">
        <v>-42198739.119999997</v>
      </c>
    </row>
    <row r="664" spans="1:13">
      <c r="A664" s="244" t="s">
        <v>270</v>
      </c>
      <c r="B664" s="383" t="s">
        <v>77</v>
      </c>
      <c r="C664" s="385">
        <v>3</v>
      </c>
      <c r="D664" s="386">
        <v>762</v>
      </c>
      <c r="E664" s="244" t="s">
        <v>3277</v>
      </c>
      <c r="F664" s="244">
        <v>29865632.449999999</v>
      </c>
      <c r="G664" s="244">
        <v>820.85</v>
      </c>
      <c r="H664" s="244">
        <v>-18269865.460000001</v>
      </c>
      <c r="I664" s="244">
        <v>-48134677.060000002</v>
      </c>
    </row>
    <row r="665" spans="1:13">
      <c r="A665" s="244" t="s">
        <v>271</v>
      </c>
      <c r="B665" s="383" t="s">
        <v>77</v>
      </c>
      <c r="C665" s="385">
        <v>3</v>
      </c>
      <c r="D665" s="386">
        <v>763</v>
      </c>
      <c r="E665" s="244" t="s">
        <v>2644</v>
      </c>
      <c r="F665" s="244">
        <v>21144366.43</v>
      </c>
      <c r="G665" s="244">
        <v>0</v>
      </c>
      <c r="H665" s="244">
        <v>-13509048</v>
      </c>
      <c r="I665" s="244">
        <v>-34653414.43</v>
      </c>
    </row>
    <row r="666" spans="1:13">
      <c r="A666" s="244" t="s">
        <v>272</v>
      </c>
      <c r="B666" s="383" t="s">
        <v>82</v>
      </c>
      <c r="C666" s="385">
        <v>3</v>
      </c>
      <c r="D666" s="386">
        <v>764</v>
      </c>
      <c r="E666" s="244" t="s">
        <v>2645</v>
      </c>
      <c r="F666" s="244">
        <v>6358793.8700000001</v>
      </c>
      <c r="G666" s="244">
        <v>0</v>
      </c>
      <c r="H666" s="244">
        <v>-4214746.7699999996</v>
      </c>
      <c r="I666" s="244">
        <v>-10573540.640000001</v>
      </c>
    </row>
    <row r="667" spans="1:13">
      <c r="A667" s="244" t="s">
        <v>273</v>
      </c>
      <c r="B667" s="383" t="s">
        <v>82</v>
      </c>
      <c r="C667" s="385">
        <v>3</v>
      </c>
      <c r="D667" s="386">
        <v>765</v>
      </c>
      <c r="E667" s="244" t="s">
        <v>2646</v>
      </c>
      <c r="F667" s="244">
        <v>492182.95</v>
      </c>
      <c r="G667" s="244">
        <v>0</v>
      </c>
      <c r="H667" s="244">
        <v>-260776.93</v>
      </c>
      <c r="I667" s="244">
        <v>-752959.88</v>
      </c>
    </row>
    <row r="668" spans="1:13">
      <c r="A668" s="244" t="s">
        <v>274</v>
      </c>
      <c r="B668" s="383" t="s">
        <v>82</v>
      </c>
      <c r="C668" s="385">
        <v>3</v>
      </c>
      <c r="D668" s="386">
        <v>766</v>
      </c>
      <c r="E668" s="244" t="s">
        <v>2647</v>
      </c>
      <c r="F668" s="244">
        <v>10104357.109999999</v>
      </c>
      <c r="G668" s="244">
        <v>0</v>
      </c>
      <c r="H668" s="244">
        <v>-6830262.25</v>
      </c>
      <c r="I668" s="244">
        <v>-16934619.359999999</v>
      </c>
      <c r="M668" s="3"/>
    </row>
    <row r="669" spans="1:13">
      <c r="A669" s="244" t="s">
        <v>275</v>
      </c>
      <c r="B669" s="383" t="s">
        <v>82</v>
      </c>
      <c r="C669" s="385">
        <v>3</v>
      </c>
      <c r="D669" s="386">
        <v>768</v>
      </c>
      <c r="E669" s="244" t="s">
        <v>2648</v>
      </c>
      <c r="F669" s="244">
        <v>331707.23</v>
      </c>
      <c r="G669" s="244">
        <v>0</v>
      </c>
      <c r="H669" s="244">
        <v>-355369.09</v>
      </c>
      <c r="I669" s="244">
        <v>-687076.32</v>
      </c>
    </row>
    <row r="670" spans="1:13">
      <c r="A670" s="244" t="s">
        <v>276</v>
      </c>
      <c r="B670" s="383" t="s">
        <v>82</v>
      </c>
      <c r="C670" s="385">
        <v>3</v>
      </c>
      <c r="D670" s="386">
        <v>770</v>
      </c>
      <c r="E670" s="244" t="s">
        <v>2649</v>
      </c>
      <c r="F670" s="244">
        <v>423369.17</v>
      </c>
      <c r="G670" s="244">
        <v>0</v>
      </c>
      <c r="H670" s="244">
        <v>-162983.74</v>
      </c>
      <c r="I670" s="244">
        <v>-586352.91</v>
      </c>
    </row>
    <row r="671" spans="1:13">
      <c r="A671" s="244" t="s">
        <v>277</v>
      </c>
      <c r="B671" s="383" t="s">
        <v>82</v>
      </c>
      <c r="C671" s="385">
        <v>3</v>
      </c>
      <c r="D671" s="386">
        <v>772</v>
      </c>
      <c r="E671" s="244" t="s">
        <v>3278</v>
      </c>
      <c r="F671" s="244">
        <v>90500.88</v>
      </c>
      <c r="G671" s="244">
        <v>0</v>
      </c>
      <c r="H671" s="244">
        <v>-44549.919999999998</v>
      </c>
      <c r="I671" s="244">
        <v>-135050.79999999999</v>
      </c>
    </row>
    <row r="672" spans="1:13">
      <c r="A672" s="244" t="s">
        <v>278</v>
      </c>
      <c r="B672" s="383" t="s">
        <v>82</v>
      </c>
      <c r="C672" s="385">
        <v>3</v>
      </c>
      <c r="D672" s="386">
        <v>773</v>
      </c>
      <c r="E672" s="244" t="s">
        <v>2651</v>
      </c>
      <c r="F672" s="244">
        <v>3343455.22</v>
      </c>
      <c r="G672" s="244">
        <v>0</v>
      </c>
      <c r="H672" s="244">
        <v>-1640359.3</v>
      </c>
      <c r="I672" s="244">
        <v>-4983814.5199999996</v>
      </c>
    </row>
    <row r="673" spans="1:9">
      <c r="A673" s="244" t="s">
        <v>279</v>
      </c>
      <c r="B673" s="383" t="s">
        <v>77</v>
      </c>
      <c r="C673" s="385">
        <v>3</v>
      </c>
      <c r="D673" s="386">
        <v>774</v>
      </c>
      <c r="E673" s="244" t="s">
        <v>3279</v>
      </c>
      <c r="F673" s="244">
        <v>8721266.0199999996</v>
      </c>
      <c r="G673" s="244">
        <v>820.85</v>
      </c>
      <c r="H673" s="244">
        <v>-4760817.46</v>
      </c>
      <c r="I673" s="244">
        <v>-13481262.630000001</v>
      </c>
    </row>
    <row r="674" spans="1:9">
      <c r="A674" s="244" t="s">
        <v>280</v>
      </c>
      <c r="B674" s="383" t="s">
        <v>82</v>
      </c>
      <c r="C674" s="385">
        <v>3</v>
      </c>
      <c r="D674" s="386">
        <v>775</v>
      </c>
      <c r="E674" s="244" t="s">
        <v>3280</v>
      </c>
      <c r="F674" s="244">
        <v>5669210.8399999999</v>
      </c>
      <c r="G674" s="244">
        <v>820.85</v>
      </c>
      <c r="H674" s="244">
        <v>-2868502.53</v>
      </c>
      <c r="I674" s="244">
        <v>-8536892.5199999996</v>
      </c>
    </row>
    <row r="675" spans="1:9">
      <c r="A675" s="244" t="s">
        <v>281</v>
      </c>
      <c r="B675" s="383" t="s">
        <v>82</v>
      </c>
      <c r="C675" s="385">
        <v>3</v>
      </c>
      <c r="D675" s="386">
        <v>778</v>
      </c>
      <c r="E675" s="244" t="s">
        <v>2654</v>
      </c>
      <c r="F675" s="244">
        <v>32489.88</v>
      </c>
      <c r="G675" s="244">
        <v>0</v>
      </c>
      <c r="H675" s="244">
        <v>-2101.1999999999998</v>
      </c>
      <c r="I675" s="244">
        <v>-34591.08</v>
      </c>
    </row>
    <row r="676" spans="1:9">
      <c r="A676" s="244" t="s">
        <v>282</v>
      </c>
      <c r="B676" s="383" t="s">
        <v>82</v>
      </c>
      <c r="C676" s="385">
        <v>3</v>
      </c>
      <c r="D676" s="386">
        <v>1406</v>
      </c>
      <c r="E676" s="244" t="s">
        <v>3281</v>
      </c>
      <c r="F676" s="244">
        <v>962195.52</v>
      </c>
      <c r="G676" s="244">
        <v>0</v>
      </c>
      <c r="H676" s="244">
        <v>-481097.76</v>
      </c>
      <c r="I676" s="244">
        <v>-1443293.28</v>
      </c>
    </row>
    <row r="677" spans="1:9">
      <c r="A677" s="244" t="s">
        <v>283</v>
      </c>
      <c r="B677" s="383" t="s">
        <v>82</v>
      </c>
      <c r="C677" s="385">
        <v>3</v>
      </c>
      <c r="D677" s="386">
        <v>1407</v>
      </c>
      <c r="E677" s="244" t="s">
        <v>3281</v>
      </c>
      <c r="F677" s="244">
        <v>51299.02</v>
      </c>
      <c r="G677" s="244">
        <v>0</v>
      </c>
      <c r="H677" s="244">
        <v>-25649.51</v>
      </c>
      <c r="I677" s="244">
        <v>-76948.53</v>
      </c>
    </row>
    <row r="678" spans="1:9">
      <c r="A678" s="244" t="s">
        <v>284</v>
      </c>
      <c r="B678" s="383" t="s">
        <v>82</v>
      </c>
      <c r="C678" s="385">
        <v>3</v>
      </c>
      <c r="D678" s="386">
        <v>1474</v>
      </c>
      <c r="E678" s="244" t="s">
        <v>3282</v>
      </c>
      <c r="F678" s="244">
        <v>2006070.76</v>
      </c>
      <c r="G678" s="244">
        <v>0</v>
      </c>
      <c r="H678" s="244">
        <v>-1383466.46</v>
      </c>
      <c r="I678" s="244">
        <v>-3389537.22</v>
      </c>
    </row>
    <row r="679" spans="1:9">
      <c r="A679" s="244" t="s">
        <v>285</v>
      </c>
      <c r="B679" s="383" t="s">
        <v>77</v>
      </c>
      <c r="C679" s="385">
        <v>3</v>
      </c>
      <c r="D679" s="386">
        <v>779</v>
      </c>
      <c r="E679" s="244" t="s">
        <v>3283</v>
      </c>
      <c r="F679" s="244">
        <v>3652616.81</v>
      </c>
      <c r="G679" s="244">
        <v>2283397.0499999998</v>
      </c>
      <c r="H679" s="244">
        <v>-75.92</v>
      </c>
      <c r="I679" s="244">
        <v>-5935937.9400000004</v>
      </c>
    </row>
    <row r="680" spans="1:9">
      <c r="A680" s="244" t="s">
        <v>286</v>
      </c>
      <c r="B680" s="383" t="s">
        <v>77</v>
      </c>
      <c r="C680" s="385">
        <v>3</v>
      </c>
      <c r="D680" s="386">
        <v>780</v>
      </c>
      <c r="E680" s="244" t="s">
        <v>3284</v>
      </c>
      <c r="F680" s="244">
        <v>3652616.81</v>
      </c>
      <c r="G680" s="244">
        <v>2283397.0499999998</v>
      </c>
      <c r="H680" s="244">
        <v>-75.92</v>
      </c>
      <c r="I680" s="244">
        <v>-5935937.9400000004</v>
      </c>
    </row>
    <row r="681" spans="1:9">
      <c r="A681" s="244" t="s">
        <v>287</v>
      </c>
      <c r="B681" s="383" t="s">
        <v>82</v>
      </c>
      <c r="C681" s="385">
        <v>3</v>
      </c>
      <c r="D681" s="386">
        <v>781</v>
      </c>
      <c r="E681" s="244" t="s">
        <v>2190</v>
      </c>
      <c r="F681" s="244">
        <v>492782.94</v>
      </c>
      <c r="G681" s="244">
        <v>301452.78000000003</v>
      </c>
      <c r="H681" s="244">
        <v>-13.54</v>
      </c>
      <c r="I681" s="244">
        <v>794222.18</v>
      </c>
    </row>
    <row r="682" spans="1:9">
      <c r="A682" s="244" t="s">
        <v>288</v>
      </c>
      <c r="B682" s="383" t="s">
        <v>82</v>
      </c>
      <c r="C682" s="385">
        <v>3</v>
      </c>
      <c r="D682" s="386">
        <v>782</v>
      </c>
      <c r="E682" s="244" t="s">
        <v>406</v>
      </c>
      <c r="F682" s="244">
        <v>2269788.06</v>
      </c>
      <c r="G682" s="244">
        <v>1388509.77</v>
      </c>
      <c r="H682" s="244">
        <v>-62.38</v>
      </c>
      <c r="I682" s="244">
        <v>3658235.45</v>
      </c>
    </row>
    <row r="683" spans="1:9">
      <c r="A683" s="244" t="s">
        <v>289</v>
      </c>
      <c r="B683" s="383" t="s">
        <v>82</v>
      </c>
      <c r="C683" s="385">
        <v>3</v>
      </c>
      <c r="D683" s="386">
        <v>783</v>
      </c>
      <c r="E683" s="244" t="s">
        <v>405</v>
      </c>
      <c r="F683" s="244">
        <v>890045.81</v>
      </c>
      <c r="G683" s="244">
        <v>593434.5</v>
      </c>
      <c r="H683" s="244">
        <v>0</v>
      </c>
      <c r="I683" s="244">
        <v>1483480.31</v>
      </c>
    </row>
    <row r="684" spans="1:9">
      <c r="A684" s="244" t="s">
        <v>290</v>
      </c>
      <c r="B684" s="383" t="s">
        <v>77</v>
      </c>
      <c r="C684" s="385">
        <v>3</v>
      </c>
      <c r="D684" s="386">
        <v>787</v>
      </c>
      <c r="E684" s="244" t="s">
        <v>2659</v>
      </c>
      <c r="F684" s="244">
        <v>22375355.969999999</v>
      </c>
      <c r="G684" s="244">
        <v>12874434.550000001</v>
      </c>
      <c r="H684" s="244">
        <v>-1030647.68</v>
      </c>
      <c r="I684" s="244">
        <v>34219142.840000004</v>
      </c>
    </row>
    <row r="685" spans="1:9">
      <c r="A685" s="244" t="s">
        <v>291</v>
      </c>
      <c r="B685" s="383" t="s">
        <v>77</v>
      </c>
      <c r="C685" s="385">
        <v>3</v>
      </c>
      <c r="D685" s="386">
        <v>788</v>
      </c>
      <c r="E685" s="244" t="s">
        <v>3285</v>
      </c>
      <c r="F685" s="244">
        <v>8131733.96</v>
      </c>
      <c r="G685" s="244">
        <v>3572871.38</v>
      </c>
      <c r="H685" s="244">
        <v>-55063.79</v>
      </c>
      <c r="I685" s="244">
        <v>11649541.550000001</v>
      </c>
    </row>
    <row r="686" spans="1:9">
      <c r="A686" s="244" t="s">
        <v>292</v>
      </c>
      <c r="B686" s="383" t="s">
        <v>77</v>
      </c>
      <c r="C686" s="385">
        <v>3</v>
      </c>
      <c r="D686" s="386">
        <v>789</v>
      </c>
      <c r="E686" s="244" t="s">
        <v>707</v>
      </c>
      <c r="F686" s="244">
        <v>3411482.78</v>
      </c>
      <c r="G686" s="244">
        <v>1731024.86</v>
      </c>
      <c r="H686" s="244">
        <v>-49664.44</v>
      </c>
      <c r="I686" s="244">
        <v>5092843.2</v>
      </c>
    </row>
    <row r="687" spans="1:9">
      <c r="A687" s="244" t="s">
        <v>293</v>
      </c>
      <c r="B687" s="383" t="s">
        <v>77</v>
      </c>
      <c r="C687" s="385">
        <v>3</v>
      </c>
      <c r="D687" s="386">
        <v>790</v>
      </c>
      <c r="E687" s="244" t="s">
        <v>3286</v>
      </c>
      <c r="F687" s="244">
        <v>1668277.19</v>
      </c>
      <c r="G687" s="244">
        <v>930442.15</v>
      </c>
      <c r="H687" s="244">
        <v>-12877.56</v>
      </c>
      <c r="I687" s="244">
        <v>2585841.7799999998</v>
      </c>
    </row>
    <row r="688" spans="1:9">
      <c r="A688" s="244" t="s">
        <v>581</v>
      </c>
      <c r="B688" s="383" t="s">
        <v>82</v>
      </c>
      <c r="C688" s="385">
        <v>3</v>
      </c>
      <c r="D688" s="386">
        <v>791</v>
      </c>
      <c r="E688" s="244" t="s">
        <v>2662</v>
      </c>
      <c r="F688" s="244">
        <v>840334.66</v>
      </c>
      <c r="G688" s="244">
        <v>474524.89</v>
      </c>
      <c r="H688" s="244">
        <v>0</v>
      </c>
      <c r="I688" s="244">
        <v>1314859.55</v>
      </c>
    </row>
    <row r="689" spans="1:9">
      <c r="A689" s="244" t="s">
        <v>582</v>
      </c>
      <c r="B689" s="383" t="s">
        <v>82</v>
      </c>
      <c r="C689" s="385">
        <v>3</v>
      </c>
      <c r="D689" s="386">
        <v>792</v>
      </c>
      <c r="E689" s="244" t="s">
        <v>2554</v>
      </c>
      <c r="F689" s="244">
        <v>225539.43</v>
      </c>
      <c r="G689" s="244">
        <v>96581.79</v>
      </c>
      <c r="H689" s="244">
        <v>0</v>
      </c>
      <c r="I689" s="244">
        <v>322121.21999999997</v>
      </c>
    </row>
    <row r="690" spans="1:9">
      <c r="A690" s="244" t="s">
        <v>583</v>
      </c>
      <c r="B690" s="383" t="s">
        <v>82</v>
      </c>
      <c r="C690" s="385">
        <v>3</v>
      </c>
      <c r="D690" s="386">
        <v>793</v>
      </c>
      <c r="E690" s="244" t="s">
        <v>2663</v>
      </c>
      <c r="F690" s="244">
        <v>132578.99</v>
      </c>
      <c r="G690" s="244">
        <v>66628.53</v>
      </c>
      <c r="H690" s="244">
        <v>0</v>
      </c>
      <c r="I690" s="244">
        <v>199207.52</v>
      </c>
    </row>
    <row r="691" spans="1:9">
      <c r="A691" s="244" t="s">
        <v>584</v>
      </c>
      <c r="B691" s="383" t="s">
        <v>82</v>
      </c>
      <c r="C691" s="385">
        <v>3</v>
      </c>
      <c r="D691" s="386">
        <v>794</v>
      </c>
      <c r="E691" s="244" t="s">
        <v>2664</v>
      </c>
      <c r="F691" s="244">
        <v>0</v>
      </c>
      <c r="G691" s="244">
        <v>18404.82</v>
      </c>
      <c r="H691" s="244">
        <v>0</v>
      </c>
      <c r="I691" s="244">
        <v>18404.82</v>
      </c>
    </row>
    <row r="692" spans="1:9">
      <c r="A692" s="244" t="s">
        <v>585</v>
      </c>
      <c r="B692" s="383" t="s">
        <v>82</v>
      </c>
      <c r="C692" s="385">
        <v>3</v>
      </c>
      <c r="D692" s="386">
        <v>795</v>
      </c>
      <c r="E692" s="244" t="s">
        <v>3287</v>
      </c>
      <c r="F692" s="244">
        <v>31155.93</v>
      </c>
      <c r="G692" s="244">
        <v>17272.02</v>
      </c>
      <c r="H692" s="244">
        <v>0</v>
      </c>
      <c r="I692" s="244">
        <v>48427.95</v>
      </c>
    </row>
    <row r="693" spans="1:9">
      <c r="A693" s="244" t="s">
        <v>586</v>
      </c>
      <c r="B693" s="383" t="s">
        <v>82</v>
      </c>
      <c r="C693" s="385">
        <v>3</v>
      </c>
      <c r="D693" s="386">
        <v>796</v>
      </c>
      <c r="E693" s="244" t="s">
        <v>2666</v>
      </c>
      <c r="F693" s="244">
        <v>341617.17</v>
      </c>
      <c r="G693" s="244">
        <v>194876.61</v>
      </c>
      <c r="H693" s="244">
        <v>0</v>
      </c>
      <c r="I693" s="244">
        <v>536493.78</v>
      </c>
    </row>
    <row r="694" spans="1:9">
      <c r="A694" s="244" t="s">
        <v>587</v>
      </c>
      <c r="B694" s="383" t="s">
        <v>82</v>
      </c>
      <c r="C694" s="385">
        <v>3</v>
      </c>
      <c r="D694" s="386">
        <v>797</v>
      </c>
      <c r="E694" s="244" t="s">
        <v>3288</v>
      </c>
      <c r="F694" s="244">
        <v>27776.560000000001</v>
      </c>
      <c r="G694" s="244">
        <v>14944.48</v>
      </c>
      <c r="H694" s="244">
        <v>0</v>
      </c>
      <c r="I694" s="244">
        <v>42721.04</v>
      </c>
    </row>
    <row r="695" spans="1:9">
      <c r="A695" s="244" t="s">
        <v>588</v>
      </c>
      <c r="B695" s="383" t="s">
        <v>82</v>
      </c>
      <c r="C695" s="385">
        <v>3</v>
      </c>
      <c r="D695" s="386">
        <v>799</v>
      </c>
      <c r="E695" s="244" t="s">
        <v>2668</v>
      </c>
      <c r="F695" s="244">
        <v>56933.17</v>
      </c>
      <c r="G695" s="244">
        <v>10830.12</v>
      </c>
      <c r="H695" s="244">
        <v>0</v>
      </c>
      <c r="I695" s="244">
        <v>67763.289999999994</v>
      </c>
    </row>
    <row r="696" spans="1:9">
      <c r="A696" s="244" t="s">
        <v>589</v>
      </c>
      <c r="B696" s="383" t="s">
        <v>82</v>
      </c>
      <c r="C696" s="385">
        <v>3</v>
      </c>
      <c r="D696" s="386">
        <v>800</v>
      </c>
      <c r="E696" s="244" t="s">
        <v>2669</v>
      </c>
      <c r="F696" s="244">
        <v>45463.88</v>
      </c>
      <c r="G696" s="244">
        <v>18629.48</v>
      </c>
      <c r="H696" s="244">
        <v>0</v>
      </c>
      <c r="I696" s="244">
        <v>64093.36</v>
      </c>
    </row>
    <row r="697" spans="1:9">
      <c r="A697" s="244" t="s">
        <v>590</v>
      </c>
      <c r="B697" s="383" t="s">
        <v>82</v>
      </c>
      <c r="C697" s="385">
        <v>3</v>
      </c>
      <c r="D697" s="386">
        <v>801</v>
      </c>
      <c r="E697" s="244" t="s">
        <v>3289</v>
      </c>
      <c r="F697" s="244">
        <v>10032.799999999999</v>
      </c>
      <c r="G697" s="244">
        <v>5152.92</v>
      </c>
      <c r="H697" s="244">
        <v>0</v>
      </c>
      <c r="I697" s="244">
        <v>15185.72</v>
      </c>
    </row>
    <row r="698" spans="1:9">
      <c r="A698" s="244" t="s">
        <v>663</v>
      </c>
      <c r="B698" s="383" t="s">
        <v>82</v>
      </c>
      <c r="C698" s="385">
        <v>3</v>
      </c>
      <c r="D698" s="386">
        <v>802</v>
      </c>
      <c r="E698" s="244" t="s">
        <v>2671</v>
      </c>
      <c r="F698" s="244">
        <v>3416.7</v>
      </c>
      <c r="G698" s="244">
        <v>3706.49</v>
      </c>
      <c r="H698" s="244">
        <v>0</v>
      </c>
      <c r="I698" s="244">
        <v>7123.19</v>
      </c>
    </row>
    <row r="699" spans="1:9">
      <c r="A699" s="244" t="s">
        <v>591</v>
      </c>
      <c r="B699" s="383" t="s">
        <v>82</v>
      </c>
      <c r="C699" s="385">
        <v>3</v>
      </c>
      <c r="D699" s="386">
        <v>1285</v>
      </c>
      <c r="E699" s="244" t="s">
        <v>3290</v>
      </c>
      <c r="F699" s="244">
        <v>6678</v>
      </c>
      <c r="G699" s="244">
        <v>2862</v>
      </c>
      <c r="H699" s="244">
        <v>0</v>
      </c>
      <c r="I699" s="244">
        <v>9540</v>
      </c>
    </row>
    <row r="700" spans="1:9">
      <c r="A700" s="244" t="s">
        <v>592</v>
      </c>
      <c r="B700" s="383" t="s">
        <v>82</v>
      </c>
      <c r="C700" s="385">
        <v>3</v>
      </c>
      <c r="D700" s="386">
        <v>1719</v>
      </c>
      <c r="E700" s="244" t="s">
        <v>3291</v>
      </c>
      <c r="F700" s="244">
        <v>8494.74</v>
      </c>
      <c r="G700" s="244">
        <v>6028</v>
      </c>
      <c r="H700" s="244">
        <v>0</v>
      </c>
      <c r="I700" s="244">
        <v>14522.74</v>
      </c>
    </row>
    <row r="701" spans="1:9">
      <c r="A701" s="244" t="s">
        <v>836</v>
      </c>
      <c r="B701" s="383" t="s">
        <v>82</v>
      </c>
      <c r="C701" s="385">
        <v>3</v>
      </c>
      <c r="D701" s="386">
        <v>2334</v>
      </c>
      <c r="E701" s="244" t="s">
        <v>3292</v>
      </c>
      <c r="F701" s="244">
        <v>58264.21</v>
      </c>
      <c r="G701" s="244">
        <v>0</v>
      </c>
      <c r="H701" s="244">
        <v>-10830.12</v>
      </c>
      <c r="I701" s="244">
        <v>-69094.33</v>
      </c>
    </row>
    <row r="702" spans="1:9">
      <c r="A702" s="244" t="s">
        <v>848</v>
      </c>
      <c r="B702" s="383" t="s">
        <v>82</v>
      </c>
      <c r="C702" s="385">
        <v>3</v>
      </c>
      <c r="D702" s="386">
        <v>2690</v>
      </c>
      <c r="E702" s="244" t="s">
        <v>3293</v>
      </c>
      <c r="F702" s="244">
        <v>2761.48</v>
      </c>
      <c r="G702" s="244">
        <v>0</v>
      </c>
      <c r="H702" s="244">
        <v>-2047.44</v>
      </c>
      <c r="I702" s="244">
        <v>-4808.92</v>
      </c>
    </row>
    <row r="703" spans="1:9">
      <c r="A703" s="244" t="s">
        <v>849</v>
      </c>
      <c r="B703" s="383" t="s">
        <v>82</v>
      </c>
      <c r="C703" s="385">
        <v>3</v>
      </c>
      <c r="D703" s="386">
        <v>2693</v>
      </c>
      <c r="E703" s="244" t="s">
        <v>3446</v>
      </c>
      <c r="F703" s="244">
        <v>719.15</v>
      </c>
      <c r="G703" s="244">
        <v>0</v>
      </c>
      <c r="H703" s="244">
        <v>0</v>
      </c>
      <c r="I703" s="244">
        <v>-719.15</v>
      </c>
    </row>
    <row r="704" spans="1:9">
      <c r="A704" s="244" t="s">
        <v>294</v>
      </c>
      <c r="B704" s="383" t="s">
        <v>77</v>
      </c>
      <c r="C704" s="385">
        <v>3</v>
      </c>
      <c r="D704" s="386">
        <v>803</v>
      </c>
      <c r="E704" s="244" t="s">
        <v>3294</v>
      </c>
      <c r="F704" s="244">
        <v>104860.97</v>
      </c>
      <c r="G704" s="244">
        <v>67552.36</v>
      </c>
      <c r="H704" s="244">
        <v>0</v>
      </c>
      <c r="I704" s="244">
        <v>172413.33</v>
      </c>
    </row>
    <row r="705" spans="1:9">
      <c r="A705" s="244" t="s">
        <v>593</v>
      </c>
      <c r="B705" s="383" t="s">
        <v>82</v>
      </c>
      <c r="C705" s="385">
        <v>3</v>
      </c>
      <c r="D705" s="386">
        <v>804</v>
      </c>
      <c r="E705" s="244" t="s">
        <v>3295</v>
      </c>
      <c r="F705" s="244">
        <v>74900.7</v>
      </c>
      <c r="G705" s="244">
        <v>44940.42</v>
      </c>
      <c r="H705" s="244">
        <v>0</v>
      </c>
      <c r="I705" s="244">
        <v>119841.12</v>
      </c>
    </row>
    <row r="706" spans="1:9">
      <c r="A706" s="244" t="s">
        <v>594</v>
      </c>
      <c r="B706" s="383" t="s">
        <v>82</v>
      </c>
      <c r="C706" s="385">
        <v>3</v>
      </c>
      <c r="D706" s="386">
        <v>806</v>
      </c>
      <c r="E706" s="244" t="s">
        <v>2666</v>
      </c>
      <c r="F706" s="244">
        <v>29960.27</v>
      </c>
      <c r="G706" s="244">
        <v>17976.16</v>
      </c>
      <c r="H706" s="244">
        <v>0</v>
      </c>
      <c r="I706" s="244">
        <v>47936.43</v>
      </c>
    </row>
    <row r="707" spans="1:9">
      <c r="A707" s="244" t="s">
        <v>595</v>
      </c>
      <c r="B707" s="383" t="s">
        <v>82</v>
      </c>
      <c r="C707" s="385">
        <v>3</v>
      </c>
      <c r="D707" s="386">
        <v>1381</v>
      </c>
      <c r="E707" s="244" t="s">
        <v>3331</v>
      </c>
      <c r="F707" s="244">
        <v>0</v>
      </c>
      <c r="G707" s="244">
        <v>4635.78</v>
      </c>
      <c r="H707" s="244">
        <v>0</v>
      </c>
      <c r="I707" s="244">
        <v>4635.78</v>
      </c>
    </row>
    <row r="708" spans="1:9">
      <c r="A708" s="244" t="s">
        <v>295</v>
      </c>
      <c r="B708" s="383" t="s">
        <v>77</v>
      </c>
      <c r="C708" s="385">
        <v>3</v>
      </c>
      <c r="D708" s="386">
        <v>808</v>
      </c>
      <c r="E708" s="244" t="s">
        <v>3296</v>
      </c>
      <c r="F708" s="244">
        <v>545250.97</v>
      </c>
      <c r="G708" s="244">
        <v>330878.99</v>
      </c>
      <c r="H708" s="244">
        <v>-3969.39</v>
      </c>
      <c r="I708" s="244">
        <v>872160.57</v>
      </c>
    </row>
    <row r="709" spans="1:9">
      <c r="A709" s="244" t="s">
        <v>411</v>
      </c>
      <c r="B709" s="383" t="s">
        <v>82</v>
      </c>
      <c r="C709" s="385">
        <v>3</v>
      </c>
      <c r="D709" s="386">
        <v>809</v>
      </c>
      <c r="E709" s="244" t="s">
        <v>404</v>
      </c>
      <c r="F709" s="244">
        <v>479551.94</v>
      </c>
      <c r="G709" s="244">
        <v>249788.83</v>
      </c>
      <c r="H709" s="244">
        <v>0</v>
      </c>
      <c r="I709" s="244">
        <v>729340.77</v>
      </c>
    </row>
    <row r="710" spans="1:9">
      <c r="A710" s="244" t="s">
        <v>412</v>
      </c>
      <c r="B710" s="383" t="s">
        <v>82</v>
      </c>
      <c r="C710" s="385">
        <v>3</v>
      </c>
      <c r="D710" s="386">
        <v>810</v>
      </c>
      <c r="E710" s="244" t="s">
        <v>409</v>
      </c>
      <c r="F710" s="244">
        <v>146706.82999999999</v>
      </c>
      <c r="G710" s="244">
        <v>76271.759999999995</v>
      </c>
      <c r="H710" s="244">
        <v>0</v>
      </c>
      <c r="I710" s="244">
        <v>222978.59</v>
      </c>
    </row>
    <row r="711" spans="1:9">
      <c r="A711" s="244" t="s">
        <v>413</v>
      </c>
      <c r="B711" s="383" t="s">
        <v>82</v>
      </c>
      <c r="C711" s="385">
        <v>3</v>
      </c>
      <c r="D711" s="386">
        <v>811</v>
      </c>
      <c r="E711" s="244" t="s">
        <v>3205</v>
      </c>
      <c r="F711" s="244">
        <v>9203.52</v>
      </c>
      <c r="G711" s="244">
        <v>4818.3999999999996</v>
      </c>
      <c r="H711" s="244">
        <v>0</v>
      </c>
      <c r="I711" s="244">
        <v>14021.92</v>
      </c>
    </row>
    <row r="712" spans="1:9">
      <c r="A712" s="244" t="s">
        <v>850</v>
      </c>
      <c r="B712" s="383" t="s">
        <v>82</v>
      </c>
      <c r="C712" s="385">
        <v>3</v>
      </c>
      <c r="D712" s="386">
        <v>2697</v>
      </c>
      <c r="E712" s="244" t="s">
        <v>3297</v>
      </c>
      <c r="F712" s="244">
        <v>69109.259999999995</v>
      </c>
      <c r="G712" s="244">
        <v>0</v>
      </c>
      <c r="H712" s="244">
        <v>-3040.88</v>
      </c>
      <c r="I712" s="244">
        <v>-72150.14</v>
      </c>
    </row>
    <row r="713" spans="1:9">
      <c r="A713" s="244" t="s">
        <v>851</v>
      </c>
      <c r="B713" s="383" t="s">
        <v>82</v>
      </c>
      <c r="C713" s="385">
        <v>3</v>
      </c>
      <c r="D713" s="386">
        <v>2698</v>
      </c>
      <c r="E713" s="244" t="s">
        <v>3298</v>
      </c>
      <c r="F713" s="244">
        <v>21102.06</v>
      </c>
      <c r="G713" s="244">
        <v>0</v>
      </c>
      <c r="H713" s="244">
        <v>-928.51</v>
      </c>
      <c r="I713" s="244">
        <v>-22030.57</v>
      </c>
    </row>
    <row r="714" spans="1:9">
      <c r="A714" s="244" t="s">
        <v>761</v>
      </c>
      <c r="B714" s="383" t="s">
        <v>77</v>
      </c>
      <c r="C714" s="385">
        <v>3</v>
      </c>
      <c r="D714" s="386">
        <v>813</v>
      </c>
      <c r="E714" s="244" t="s">
        <v>3299</v>
      </c>
      <c r="F714" s="244">
        <v>74546.460000000006</v>
      </c>
      <c r="G714" s="244">
        <v>214.15</v>
      </c>
      <c r="H714" s="244">
        <v>-1465.87</v>
      </c>
      <c r="I714" s="244">
        <v>73294.740000000005</v>
      </c>
    </row>
    <row r="715" spans="1:9">
      <c r="A715" s="244" t="s">
        <v>693</v>
      </c>
      <c r="B715" s="383" t="s">
        <v>82</v>
      </c>
      <c r="C715" s="385">
        <v>3</v>
      </c>
      <c r="D715" s="386">
        <v>814</v>
      </c>
      <c r="E715" s="244" t="s">
        <v>2662</v>
      </c>
      <c r="F715" s="244">
        <v>74546.460000000006</v>
      </c>
      <c r="G715" s="244">
        <v>214.15</v>
      </c>
      <c r="H715" s="244">
        <v>0</v>
      </c>
      <c r="I715" s="244">
        <v>74760.61</v>
      </c>
    </row>
    <row r="716" spans="1:9">
      <c r="A716" s="244" t="s">
        <v>2688</v>
      </c>
      <c r="B716" s="383" t="s">
        <v>82</v>
      </c>
      <c r="C716" s="385">
        <v>3</v>
      </c>
      <c r="D716" s="386">
        <v>3842</v>
      </c>
      <c r="E716" s="244" t="s">
        <v>3333</v>
      </c>
      <c r="F716" s="244">
        <v>0</v>
      </c>
      <c r="G716" s="244">
        <v>0</v>
      </c>
      <c r="H716" s="244">
        <v>-1465.87</v>
      </c>
      <c r="I716" s="244">
        <v>-1465.87</v>
      </c>
    </row>
    <row r="717" spans="1:9">
      <c r="A717" s="244" t="s">
        <v>296</v>
      </c>
      <c r="B717" s="383" t="s">
        <v>77</v>
      </c>
      <c r="C717" s="385">
        <v>3</v>
      </c>
      <c r="D717" s="386">
        <v>817</v>
      </c>
      <c r="E717" s="244" t="s">
        <v>3300</v>
      </c>
      <c r="F717" s="244">
        <v>763168.59</v>
      </c>
      <c r="G717" s="244">
        <v>235366.08</v>
      </c>
      <c r="H717" s="244">
        <v>0</v>
      </c>
      <c r="I717" s="244">
        <v>998534.67</v>
      </c>
    </row>
    <row r="718" spans="1:9">
      <c r="A718" s="244" t="s">
        <v>596</v>
      </c>
      <c r="B718" s="383" t="s">
        <v>82</v>
      </c>
      <c r="C718" s="385">
        <v>3</v>
      </c>
      <c r="D718" s="386">
        <v>819</v>
      </c>
      <c r="E718" s="244" t="s">
        <v>2693</v>
      </c>
      <c r="F718" s="244">
        <v>300098.40000000002</v>
      </c>
      <c r="G718" s="244">
        <v>0</v>
      </c>
      <c r="H718" s="244">
        <v>0</v>
      </c>
      <c r="I718" s="244">
        <v>300098.40000000002</v>
      </c>
    </row>
    <row r="719" spans="1:9">
      <c r="A719" s="244" t="s">
        <v>597</v>
      </c>
      <c r="B719" s="383" t="s">
        <v>82</v>
      </c>
      <c r="C719" s="385">
        <v>3</v>
      </c>
      <c r="D719" s="386">
        <v>820</v>
      </c>
      <c r="E719" s="244" t="s">
        <v>2694</v>
      </c>
      <c r="F719" s="244">
        <v>332914.05</v>
      </c>
      <c r="G719" s="244">
        <v>166750.6</v>
      </c>
      <c r="H719" s="244">
        <v>0</v>
      </c>
      <c r="I719" s="244">
        <v>499664.65</v>
      </c>
    </row>
    <row r="720" spans="1:9">
      <c r="A720" s="244" t="s">
        <v>598</v>
      </c>
      <c r="B720" s="383" t="s">
        <v>82</v>
      </c>
      <c r="C720" s="385">
        <v>3</v>
      </c>
      <c r="D720" s="386">
        <v>821</v>
      </c>
      <c r="E720" s="244" t="s">
        <v>2695</v>
      </c>
      <c r="F720" s="244">
        <v>55859.75</v>
      </c>
      <c r="G720" s="244">
        <v>26134.37</v>
      </c>
      <c r="H720" s="244">
        <v>0</v>
      </c>
      <c r="I720" s="244">
        <v>81994.12</v>
      </c>
    </row>
    <row r="721" spans="1:9">
      <c r="A721" s="244" t="s">
        <v>599</v>
      </c>
      <c r="B721" s="383" t="s">
        <v>82</v>
      </c>
      <c r="C721" s="385">
        <v>3</v>
      </c>
      <c r="D721" s="386">
        <v>822</v>
      </c>
      <c r="E721" s="244" t="s">
        <v>3301</v>
      </c>
      <c r="F721" s="244">
        <v>22023.75</v>
      </c>
      <c r="G721" s="244">
        <v>18667.02</v>
      </c>
      <c r="H721" s="244">
        <v>0</v>
      </c>
      <c r="I721" s="244">
        <v>40690.769999999997</v>
      </c>
    </row>
    <row r="722" spans="1:9">
      <c r="A722" s="244" t="s">
        <v>600</v>
      </c>
      <c r="B722" s="383" t="s">
        <v>82</v>
      </c>
      <c r="C722" s="385">
        <v>3</v>
      </c>
      <c r="D722" s="386">
        <v>823</v>
      </c>
      <c r="E722" s="244" t="s">
        <v>2697</v>
      </c>
      <c r="F722" s="244">
        <v>11140.8</v>
      </c>
      <c r="G722" s="244">
        <v>3470.4</v>
      </c>
      <c r="H722" s="244">
        <v>0</v>
      </c>
      <c r="I722" s="244">
        <v>14611.2</v>
      </c>
    </row>
    <row r="723" spans="1:9">
      <c r="A723" s="244" t="s">
        <v>601</v>
      </c>
      <c r="B723" s="383" t="s">
        <v>82</v>
      </c>
      <c r="C723" s="385">
        <v>3</v>
      </c>
      <c r="D723" s="386">
        <v>824</v>
      </c>
      <c r="E723" s="244" t="s">
        <v>3302</v>
      </c>
      <c r="F723" s="244">
        <v>9448.81</v>
      </c>
      <c r="G723" s="244">
        <v>2712.23</v>
      </c>
      <c r="H723" s="244">
        <v>0</v>
      </c>
      <c r="I723" s="244">
        <v>12161.04</v>
      </c>
    </row>
    <row r="724" spans="1:9">
      <c r="A724" s="244" t="s">
        <v>602</v>
      </c>
      <c r="B724" s="383" t="s">
        <v>82</v>
      </c>
      <c r="C724" s="385">
        <v>3</v>
      </c>
      <c r="D724" s="386">
        <v>825</v>
      </c>
      <c r="E724" s="244" t="s">
        <v>3301</v>
      </c>
      <c r="F724" s="244">
        <v>21345.74</v>
      </c>
      <c r="G724" s="244">
        <v>12467.75</v>
      </c>
      <c r="H724" s="244">
        <v>0</v>
      </c>
      <c r="I724" s="244">
        <v>33813.49</v>
      </c>
    </row>
    <row r="725" spans="1:9">
      <c r="A725" s="244" t="s">
        <v>906</v>
      </c>
      <c r="B725" s="383" t="s">
        <v>82</v>
      </c>
      <c r="C725" s="385">
        <v>3</v>
      </c>
      <c r="D725" s="386">
        <v>1228</v>
      </c>
      <c r="E725" s="244" t="s">
        <v>2699</v>
      </c>
      <c r="F725" s="244">
        <v>10337.290000000001</v>
      </c>
      <c r="G725" s="244">
        <v>5163.71</v>
      </c>
      <c r="H725" s="244">
        <v>0</v>
      </c>
      <c r="I725" s="244">
        <v>15501</v>
      </c>
    </row>
    <row r="726" spans="1:9">
      <c r="A726" s="244" t="s">
        <v>297</v>
      </c>
      <c r="B726" s="383" t="s">
        <v>77</v>
      </c>
      <c r="C726" s="385">
        <v>3</v>
      </c>
      <c r="D726" s="386">
        <v>826</v>
      </c>
      <c r="E726" s="244" t="s">
        <v>3303</v>
      </c>
      <c r="F726" s="244">
        <v>76068.52</v>
      </c>
      <c r="G726" s="244">
        <v>0</v>
      </c>
      <c r="H726" s="244">
        <v>-31351.62</v>
      </c>
      <c r="I726" s="244">
        <v>-107420.14</v>
      </c>
    </row>
    <row r="727" spans="1:9">
      <c r="A727" s="244" t="s">
        <v>907</v>
      </c>
      <c r="B727" s="383" t="s">
        <v>82</v>
      </c>
      <c r="C727" s="385">
        <v>3</v>
      </c>
      <c r="D727" s="386">
        <v>827</v>
      </c>
      <c r="E727" s="244" t="s">
        <v>2692</v>
      </c>
      <c r="F727" s="244">
        <v>15.3</v>
      </c>
      <c r="G727" s="244">
        <v>0</v>
      </c>
      <c r="H727" s="244">
        <v>-37.4</v>
      </c>
      <c r="I727" s="244">
        <v>-52.7</v>
      </c>
    </row>
    <row r="728" spans="1:9">
      <c r="A728" s="244" t="s">
        <v>603</v>
      </c>
      <c r="B728" s="383" t="s">
        <v>82</v>
      </c>
      <c r="C728" s="385">
        <v>3</v>
      </c>
      <c r="D728" s="386">
        <v>828</v>
      </c>
      <c r="E728" s="244" t="s">
        <v>2693</v>
      </c>
      <c r="F728" s="244">
        <v>17755.330000000002</v>
      </c>
      <c r="G728" s="244">
        <v>0</v>
      </c>
      <c r="H728" s="244">
        <v>-3504.68</v>
      </c>
      <c r="I728" s="244">
        <v>-21260.01</v>
      </c>
    </row>
    <row r="729" spans="1:9">
      <c r="A729" s="244" t="s">
        <v>604</v>
      </c>
      <c r="B729" s="383" t="s">
        <v>82</v>
      </c>
      <c r="C729" s="385">
        <v>3</v>
      </c>
      <c r="D729" s="386">
        <v>829</v>
      </c>
      <c r="E729" s="244" t="s">
        <v>2694</v>
      </c>
      <c r="F729" s="244">
        <v>43465.93</v>
      </c>
      <c r="G729" s="244">
        <v>0</v>
      </c>
      <c r="H729" s="244">
        <v>-20147.66</v>
      </c>
      <c r="I729" s="244">
        <v>-63613.59</v>
      </c>
    </row>
    <row r="730" spans="1:9">
      <c r="A730" s="244" t="s">
        <v>605</v>
      </c>
      <c r="B730" s="383" t="s">
        <v>82</v>
      </c>
      <c r="C730" s="385">
        <v>3</v>
      </c>
      <c r="D730" s="386">
        <v>830</v>
      </c>
      <c r="E730" s="244" t="s">
        <v>2695</v>
      </c>
      <c r="F730" s="244">
        <v>9480.33</v>
      </c>
      <c r="G730" s="244">
        <v>0</v>
      </c>
      <c r="H730" s="244">
        <v>-4549.1099999999997</v>
      </c>
      <c r="I730" s="244">
        <v>-14029.44</v>
      </c>
    </row>
    <row r="731" spans="1:9">
      <c r="A731" s="244" t="s">
        <v>606</v>
      </c>
      <c r="B731" s="383" t="s">
        <v>82</v>
      </c>
      <c r="C731" s="385">
        <v>3</v>
      </c>
      <c r="D731" s="386">
        <v>833</v>
      </c>
      <c r="E731" s="244" t="s">
        <v>3304</v>
      </c>
      <c r="F731" s="244">
        <v>5351.63</v>
      </c>
      <c r="G731" s="244">
        <v>0</v>
      </c>
      <c r="H731" s="244">
        <v>-3112.77</v>
      </c>
      <c r="I731" s="244">
        <v>-8464.4</v>
      </c>
    </row>
    <row r="732" spans="1:9">
      <c r="A732" s="244" t="s">
        <v>750</v>
      </c>
      <c r="B732" s="383" t="s">
        <v>77</v>
      </c>
      <c r="C732" s="385">
        <v>3</v>
      </c>
      <c r="D732" s="386">
        <v>2389</v>
      </c>
      <c r="E732" s="244" t="s">
        <v>3305</v>
      </c>
      <c r="F732" s="244">
        <v>331447.12</v>
      </c>
      <c r="G732" s="244">
        <v>166571.13</v>
      </c>
      <c r="H732" s="244">
        <v>0</v>
      </c>
      <c r="I732" s="244">
        <v>498018.25</v>
      </c>
    </row>
    <row r="733" spans="1:9">
      <c r="A733" s="244" t="s">
        <v>742</v>
      </c>
      <c r="B733" s="383" t="s">
        <v>82</v>
      </c>
      <c r="C733" s="385">
        <v>3</v>
      </c>
      <c r="D733" s="386">
        <v>2390</v>
      </c>
      <c r="E733" s="244" t="s">
        <v>2704</v>
      </c>
      <c r="F733" s="244">
        <v>331447.12</v>
      </c>
      <c r="G733" s="244">
        <v>166571.13</v>
      </c>
      <c r="H733" s="244">
        <v>0</v>
      </c>
      <c r="I733" s="244">
        <v>498018.25</v>
      </c>
    </row>
    <row r="734" spans="1:9">
      <c r="A734" s="244" t="s">
        <v>298</v>
      </c>
      <c r="B734" s="383" t="s">
        <v>77</v>
      </c>
      <c r="C734" s="385">
        <v>3</v>
      </c>
      <c r="D734" s="386">
        <v>834</v>
      </c>
      <c r="E734" s="244" t="s">
        <v>3306</v>
      </c>
      <c r="F734" s="244">
        <v>393570.29</v>
      </c>
      <c r="G734" s="244">
        <v>50876.800000000003</v>
      </c>
      <c r="H734" s="244">
        <v>0</v>
      </c>
      <c r="I734" s="244">
        <v>444447.09</v>
      </c>
    </row>
    <row r="735" spans="1:9">
      <c r="A735" s="244" t="s">
        <v>828</v>
      </c>
      <c r="B735" s="383" t="s">
        <v>82</v>
      </c>
      <c r="C735" s="385">
        <v>3</v>
      </c>
      <c r="D735" s="386">
        <v>836</v>
      </c>
      <c r="E735" s="244" t="s">
        <v>3307</v>
      </c>
      <c r="F735" s="244">
        <v>290641.17</v>
      </c>
      <c r="G735" s="244">
        <v>0</v>
      </c>
      <c r="H735" s="244">
        <v>0</v>
      </c>
      <c r="I735" s="244">
        <v>290641.17</v>
      </c>
    </row>
    <row r="736" spans="1:9">
      <c r="A736" s="244" t="s">
        <v>958</v>
      </c>
      <c r="B736" s="383" t="s">
        <v>82</v>
      </c>
      <c r="C736" s="385">
        <v>3</v>
      </c>
      <c r="D736" s="386">
        <v>837</v>
      </c>
      <c r="E736" s="244" t="s">
        <v>3447</v>
      </c>
      <c r="F736" s="244">
        <v>19127.939999999999</v>
      </c>
      <c r="G736" s="244">
        <v>0</v>
      </c>
      <c r="H736" s="244">
        <v>0</v>
      </c>
      <c r="I736" s="244">
        <v>19127.939999999999</v>
      </c>
    </row>
    <row r="737" spans="1:9">
      <c r="A737" s="244" t="s">
        <v>299</v>
      </c>
      <c r="B737" s="383" t="s">
        <v>82</v>
      </c>
      <c r="C737" s="385">
        <v>3</v>
      </c>
      <c r="D737" s="386">
        <v>841</v>
      </c>
      <c r="E737" s="244" t="s">
        <v>3309</v>
      </c>
      <c r="F737" s="244">
        <v>32935.1</v>
      </c>
      <c r="G737" s="244">
        <v>50876.800000000003</v>
      </c>
      <c r="H737" s="244">
        <v>0</v>
      </c>
      <c r="I737" s="244">
        <v>83811.899999999994</v>
      </c>
    </row>
    <row r="738" spans="1:9">
      <c r="A738" s="244" t="s">
        <v>740</v>
      </c>
      <c r="B738" s="383" t="s">
        <v>82</v>
      </c>
      <c r="C738" s="385">
        <v>3</v>
      </c>
      <c r="D738" s="386">
        <v>870</v>
      </c>
      <c r="E738" s="244" t="s">
        <v>2712</v>
      </c>
      <c r="F738" s="244">
        <v>50866.080000000002</v>
      </c>
      <c r="G738" s="244">
        <v>0</v>
      </c>
      <c r="H738" s="244">
        <v>0</v>
      </c>
      <c r="I738" s="244">
        <v>50866.080000000002</v>
      </c>
    </row>
    <row r="739" spans="1:9">
      <c r="A739" s="244" t="s">
        <v>300</v>
      </c>
      <c r="B739" s="383" t="s">
        <v>77</v>
      </c>
      <c r="C739" s="385">
        <v>3</v>
      </c>
      <c r="D739" s="386">
        <v>844</v>
      </c>
      <c r="E739" s="244" t="s">
        <v>2713</v>
      </c>
      <c r="F739" s="244">
        <v>3585844.15</v>
      </c>
      <c r="G739" s="244">
        <v>1420071.65</v>
      </c>
      <c r="H739" s="244">
        <v>-5399.35</v>
      </c>
      <c r="I739" s="244">
        <v>5000516.45</v>
      </c>
    </row>
    <row r="740" spans="1:9">
      <c r="A740" s="244" t="s">
        <v>301</v>
      </c>
      <c r="B740" s="383" t="s">
        <v>82</v>
      </c>
      <c r="C740" s="385">
        <v>3</v>
      </c>
      <c r="D740" s="386">
        <v>847</v>
      </c>
      <c r="E740" s="244" t="s">
        <v>3310</v>
      </c>
      <c r="F740" s="244">
        <v>44271.53</v>
      </c>
      <c r="G740" s="244">
        <v>22760.17</v>
      </c>
      <c r="H740" s="244">
        <v>0</v>
      </c>
      <c r="I740" s="244">
        <v>67031.7</v>
      </c>
    </row>
    <row r="741" spans="1:9">
      <c r="A741" s="244" t="s">
        <v>819</v>
      </c>
      <c r="B741" s="383" t="s">
        <v>82</v>
      </c>
      <c r="C741" s="385">
        <v>3</v>
      </c>
      <c r="D741" s="386">
        <v>849</v>
      </c>
      <c r="E741" s="244" t="s">
        <v>3311</v>
      </c>
      <c r="F741" s="244">
        <v>60558.44</v>
      </c>
      <c r="G741" s="244">
        <v>30279.22</v>
      </c>
      <c r="H741" s="244">
        <v>0</v>
      </c>
      <c r="I741" s="244">
        <v>90837.66</v>
      </c>
    </row>
    <row r="742" spans="1:9">
      <c r="A742" s="244" t="s">
        <v>665</v>
      </c>
      <c r="B742" s="383" t="s">
        <v>82</v>
      </c>
      <c r="C742" s="385">
        <v>3</v>
      </c>
      <c r="D742" s="386">
        <v>850</v>
      </c>
      <c r="E742" s="244" t="s">
        <v>3312</v>
      </c>
      <c r="F742" s="244">
        <v>774062.11</v>
      </c>
      <c r="G742" s="244">
        <v>0</v>
      </c>
      <c r="H742" s="244">
        <v>0</v>
      </c>
      <c r="I742" s="244">
        <v>774062.11</v>
      </c>
    </row>
    <row r="743" spans="1:9">
      <c r="A743" s="244" t="s">
        <v>685</v>
      </c>
      <c r="B743" s="383" t="s">
        <v>82</v>
      </c>
      <c r="C743" s="385">
        <v>3</v>
      </c>
      <c r="D743" s="386">
        <v>851</v>
      </c>
      <c r="E743" s="244" t="s">
        <v>3312</v>
      </c>
      <c r="F743" s="244">
        <v>816302.02</v>
      </c>
      <c r="G743" s="244">
        <v>244201.56</v>
      </c>
      <c r="H743" s="244">
        <v>0</v>
      </c>
      <c r="I743" s="244">
        <v>1060503.58</v>
      </c>
    </row>
    <row r="744" spans="1:9">
      <c r="A744" s="244" t="s">
        <v>821</v>
      </c>
      <c r="B744" s="383" t="s">
        <v>82</v>
      </c>
      <c r="C744" s="385">
        <v>3</v>
      </c>
      <c r="D744" s="386">
        <v>852</v>
      </c>
      <c r="E744" s="244" t="s">
        <v>2717</v>
      </c>
      <c r="F744" s="244">
        <v>5014.0200000000004</v>
      </c>
      <c r="G744" s="244">
        <v>2615.14</v>
      </c>
      <c r="H744" s="244">
        <v>0</v>
      </c>
      <c r="I744" s="244">
        <v>7629.16</v>
      </c>
    </row>
    <row r="745" spans="1:9">
      <c r="A745" s="244" t="s">
        <v>909</v>
      </c>
      <c r="B745" s="383" t="s">
        <v>82</v>
      </c>
      <c r="C745" s="385">
        <v>3</v>
      </c>
      <c r="D745" s="386">
        <v>853</v>
      </c>
      <c r="E745" s="244" t="s">
        <v>3313</v>
      </c>
      <c r="F745" s="244">
        <v>37</v>
      </c>
      <c r="G745" s="244">
        <v>0</v>
      </c>
      <c r="H745" s="244">
        <v>0</v>
      </c>
      <c r="I745" s="244">
        <v>-37</v>
      </c>
    </row>
    <row r="746" spans="1:9">
      <c r="A746" s="244" t="s">
        <v>861</v>
      </c>
      <c r="B746" s="383" t="s">
        <v>82</v>
      </c>
      <c r="C746" s="385">
        <v>3</v>
      </c>
      <c r="D746" s="386">
        <v>855</v>
      </c>
      <c r="E746" s="244" t="s">
        <v>2719</v>
      </c>
      <c r="F746" s="244">
        <v>19178.22</v>
      </c>
      <c r="G746" s="244">
        <v>28396.720000000001</v>
      </c>
      <c r="H746" s="244">
        <v>0</v>
      </c>
      <c r="I746" s="244">
        <v>47574.94</v>
      </c>
    </row>
    <row r="747" spans="1:9">
      <c r="A747" s="244" t="s">
        <v>302</v>
      </c>
      <c r="B747" s="383" t="s">
        <v>82</v>
      </c>
      <c r="C747" s="385">
        <v>3</v>
      </c>
      <c r="D747" s="386">
        <v>857</v>
      </c>
      <c r="E747" s="244" t="s">
        <v>3314</v>
      </c>
      <c r="F747" s="244">
        <v>123674.44</v>
      </c>
      <c r="G747" s="244">
        <v>50694.3</v>
      </c>
      <c r="H747" s="244">
        <v>0</v>
      </c>
      <c r="I747" s="244">
        <v>174368.74</v>
      </c>
    </row>
    <row r="748" spans="1:9">
      <c r="A748" s="244" t="s">
        <v>666</v>
      </c>
      <c r="B748" s="383" t="s">
        <v>82</v>
      </c>
      <c r="C748" s="385">
        <v>3</v>
      </c>
      <c r="D748" s="386">
        <v>862</v>
      </c>
      <c r="E748" s="244" t="s">
        <v>3315</v>
      </c>
      <c r="F748" s="244">
        <v>62162.91</v>
      </c>
      <c r="G748" s="244">
        <v>35695.03</v>
      </c>
      <c r="H748" s="244">
        <v>0</v>
      </c>
      <c r="I748" s="244">
        <v>97857.94</v>
      </c>
    </row>
    <row r="749" spans="1:9">
      <c r="A749" s="244" t="s">
        <v>731</v>
      </c>
      <c r="B749" s="383" t="s">
        <v>82</v>
      </c>
      <c r="C749" s="385">
        <v>3</v>
      </c>
      <c r="D749" s="386">
        <v>863</v>
      </c>
      <c r="E749" s="244" t="s">
        <v>3316</v>
      </c>
      <c r="F749" s="244">
        <v>140724.73000000001</v>
      </c>
      <c r="G749" s="244">
        <v>70784.56</v>
      </c>
      <c r="H749" s="244">
        <v>0</v>
      </c>
      <c r="I749" s="244">
        <v>211509.29</v>
      </c>
    </row>
    <row r="750" spans="1:9">
      <c r="A750" s="244" t="s">
        <v>303</v>
      </c>
      <c r="B750" s="383" t="s">
        <v>82</v>
      </c>
      <c r="C750" s="385">
        <v>3</v>
      </c>
      <c r="D750" s="386">
        <v>867</v>
      </c>
      <c r="E750" s="244" t="s">
        <v>3307</v>
      </c>
      <c r="F750" s="244">
        <v>105071.94</v>
      </c>
      <c r="G750" s="244">
        <v>23683.79</v>
      </c>
      <c r="H750" s="244">
        <v>0</v>
      </c>
      <c r="I750" s="244">
        <v>128755.73</v>
      </c>
    </row>
    <row r="751" spans="1:9">
      <c r="A751" s="244" t="s">
        <v>304</v>
      </c>
      <c r="B751" s="383" t="s">
        <v>82</v>
      </c>
      <c r="C751" s="385">
        <v>3</v>
      </c>
      <c r="D751" s="386">
        <v>871</v>
      </c>
      <c r="E751" s="244" t="s">
        <v>2731</v>
      </c>
      <c r="F751" s="244">
        <v>533.36</v>
      </c>
      <c r="G751" s="244">
        <v>180.72</v>
      </c>
      <c r="H751" s="244">
        <v>0</v>
      </c>
      <c r="I751" s="244">
        <v>714.08</v>
      </c>
    </row>
    <row r="752" spans="1:9">
      <c r="A752" s="244" t="s">
        <v>667</v>
      </c>
      <c r="B752" s="383" t="s">
        <v>82</v>
      </c>
      <c r="C752" s="385">
        <v>3</v>
      </c>
      <c r="D752" s="386">
        <v>1226</v>
      </c>
      <c r="E752" s="244" t="s">
        <v>3317</v>
      </c>
      <c r="F752" s="244">
        <v>55058</v>
      </c>
      <c r="G752" s="244">
        <v>24931</v>
      </c>
      <c r="H752" s="244">
        <v>0</v>
      </c>
      <c r="I752" s="244">
        <v>79989</v>
      </c>
    </row>
    <row r="753" spans="1:9">
      <c r="A753" s="244" t="s">
        <v>829</v>
      </c>
      <c r="B753" s="383" t="s">
        <v>82</v>
      </c>
      <c r="C753" s="385">
        <v>3</v>
      </c>
      <c r="D753" s="386">
        <v>1249</v>
      </c>
      <c r="E753" s="244" t="s">
        <v>3318</v>
      </c>
      <c r="F753" s="244">
        <v>457.6</v>
      </c>
      <c r="G753" s="244">
        <v>243.38</v>
      </c>
      <c r="H753" s="244">
        <v>0</v>
      </c>
      <c r="I753" s="244">
        <v>700.98</v>
      </c>
    </row>
    <row r="754" spans="1:9">
      <c r="A754" s="244" t="s">
        <v>305</v>
      </c>
      <c r="B754" s="383" t="s">
        <v>82</v>
      </c>
      <c r="C754" s="385">
        <v>3</v>
      </c>
      <c r="D754" s="386">
        <v>1729</v>
      </c>
      <c r="E754" s="244" t="s">
        <v>3448</v>
      </c>
      <c r="F754" s="244">
        <v>3673.12</v>
      </c>
      <c r="G754" s="244">
        <v>6521.6</v>
      </c>
      <c r="H754" s="244">
        <v>0</v>
      </c>
      <c r="I754" s="244">
        <v>10194.719999999999</v>
      </c>
    </row>
    <row r="755" spans="1:9">
      <c r="A755" s="244" t="s">
        <v>668</v>
      </c>
      <c r="B755" s="383" t="s">
        <v>82</v>
      </c>
      <c r="C755" s="385">
        <v>3</v>
      </c>
      <c r="D755" s="386">
        <v>1965</v>
      </c>
      <c r="E755" s="244" t="s">
        <v>3312</v>
      </c>
      <c r="F755" s="244">
        <v>498149.89</v>
      </c>
      <c r="G755" s="244">
        <v>237353.79</v>
      </c>
      <c r="H755" s="244">
        <v>-5399.35</v>
      </c>
      <c r="I755" s="244">
        <v>730104.33</v>
      </c>
    </row>
    <row r="756" spans="1:9">
      <c r="A756" s="244" t="s">
        <v>669</v>
      </c>
      <c r="B756" s="383" t="s">
        <v>82</v>
      </c>
      <c r="C756" s="385">
        <v>3</v>
      </c>
      <c r="D756" s="386">
        <v>1966</v>
      </c>
      <c r="E756" s="244" t="s">
        <v>3312</v>
      </c>
      <c r="F756" s="244">
        <v>876988.82</v>
      </c>
      <c r="G756" s="244">
        <v>641730.67000000004</v>
      </c>
      <c r="H756" s="244">
        <v>0</v>
      </c>
      <c r="I756" s="244">
        <v>1518719.49</v>
      </c>
    </row>
    <row r="757" spans="1:9">
      <c r="A757" s="244" t="s">
        <v>306</v>
      </c>
      <c r="B757" s="383" t="s">
        <v>77</v>
      </c>
      <c r="C757" s="385">
        <v>3</v>
      </c>
      <c r="D757" s="386">
        <v>872</v>
      </c>
      <c r="E757" s="244" t="s">
        <v>3319</v>
      </c>
      <c r="F757" s="244">
        <v>84603.89</v>
      </c>
      <c r="G757" s="244">
        <v>26136.51</v>
      </c>
      <c r="H757" s="244">
        <v>0</v>
      </c>
      <c r="I757" s="244">
        <v>110740.4</v>
      </c>
    </row>
    <row r="758" spans="1:9">
      <c r="A758" s="244" t="s">
        <v>307</v>
      </c>
      <c r="B758" s="383" t="s">
        <v>82</v>
      </c>
      <c r="C758" s="385">
        <v>3</v>
      </c>
      <c r="D758" s="386">
        <v>873</v>
      </c>
      <c r="E758" s="244" t="s">
        <v>3320</v>
      </c>
      <c r="F758" s="244">
        <v>17115.96</v>
      </c>
      <c r="G758" s="244">
        <v>8279.11</v>
      </c>
      <c r="H758" s="244">
        <v>0</v>
      </c>
      <c r="I758" s="244">
        <v>25395.07</v>
      </c>
    </row>
    <row r="759" spans="1:9">
      <c r="A759" s="244" t="s">
        <v>380</v>
      </c>
      <c r="B759" s="383" t="s">
        <v>82</v>
      </c>
      <c r="C759" s="385">
        <v>3</v>
      </c>
      <c r="D759" s="386">
        <v>874</v>
      </c>
      <c r="E759" s="244" t="s">
        <v>2941</v>
      </c>
      <c r="F759" s="244">
        <v>4533.67</v>
      </c>
      <c r="G759" s="244">
        <v>1777.48</v>
      </c>
      <c r="H759" s="244">
        <v>0</v>
      </c>
      <c r="I759" s="244">
        <v>6311.15</v>
      </c>
    </row>
    <row r="760" spans="1:9">
      <c r="A760" s="244" t="s">
        <v>2741</v>
      </c>
      <c r="B760" s="383" t="s">
        <v>82</v>
      </c>
      <c r="C760" s="385">
        <v>3</v>
      </c>
      <c r="D760" s="386">
        <v>876</v>
      </c>
      <c r="E760" s="244" t="s">
        <v>2742</v>
      </c>
      <c r="F760" s="244">
        <v>1980</v>
      </c>
      <c r="G760" s="244">
        <v>0</v>
      </c>
      <c r="H760" s="244">
        <v>0</v>
      </c>
      <c r="I760" s="244">
        <v>1980</v>
      </c>
    </row>
    <row r="761" spans="1:9">
      <c r="A761" s="244" t="s">
        <v>381</v>
      </c>
      <c r="B761" s="383" t="s">
        <v>82</v>
      </c>
      <c r="C761" s="385">
        <v>3</v>
      </c>
      <c r="D761" s="386">
        <v>877</v>
      </c>
      <c r="E761" s="244" t="s">
        <v>2743</v>
      </c>
      <c r="F761" s="244">
        <v>12908.59</v>
      </c>
      <c r="G761" s="244">
        <v>978.21</v>
      </c>
      <c r="H761" s="244">
        <v>0</v>
      </c>
      <c r="I761" s="244">
        <v>13886.8</v>
      </c>
    </row>
    <row r="762" spans="1:9">
      <c r="A762" s="244" t="s">
        <v>308</v>
      </c>
      <c r="B762" s="383" t="s">
        <v>82</v>
      </c>
      <c r="C762" s="385">
        <v>3</v>
      </c>
      <c r="D762" s="386">
        <v>1123</v>
      </c>
      <c r="E762" s="244" t="s">
        <v>2744</v>
      </c>
      <c r="F762" s="244">
        <v>6547.97</v>
      </c>
      <c r="G762" s="244">
        <v>800</v>
      </c>
      <c r="H762" s="244">
        <v>0</v>
      </c>
      <c r="I762" s="244">
        <v>7347.97</v>
      </c>
    </row>
    <row r="763" spans="1:9">
      <c r="A763" s="244" t="s">
        <v>635</v>
      </c>
      <c r="B763" s="383" t="s">
        <v>82</v>
      </c>
      <c r="C763" s="385">
        <v>3</v>
      </c>
      <c r="D763" s="386">
        <v>1971</v>
      </c>
      <c r="E763" s="244" t="s">
        <v>3321</v>
      </c>
      <c r="F763" s="244">
        <v>1368.6</v>
      </c>
      <c r="G763" s="244">
        <v>728.11</v>
      </c>
      <c r="H763" s="244">
        <v>0</v>
      </c>
      <c r="I763" s="244">
        <v>2096.71</v>
      </c>
    </row>
    <row r="764" spans="1:9">
      <c r="A764" s="244" t="s">
        <v>607</v>
      </c>
      <c r="B764" s="383" t="s">
        <v>82</v>
      </c>
      <c r="C764" s="385">
        <v>3</v>
      </c>
      <c r="D764" s="386">
        <v>1972</v>
      </c>
      <c r="E764" s="244" t="s">
        <v>3449</v>
      </c>
      <c r="F764" s="244">
        <v>40149.1</v>
      </c>
      <c r="G764" s="244">
        <v>13573.6</v>
      </c>
      <c r="H764" s="244">
        <v>0</v>
      </c>
      <c r="I764" s="244">
        <v>53722.7</v>
      </c>
    </row>
    <row r="765" spans="1:9">
      <c r="A765" s="244" t="s">
        <v>309</v>
      </c>
      <c r="B765" s="383" t="s">
        <v>77</v>
      </c>
      <c r="C765" s="385">
        <v>3</v>
      </c>
      <c r="D765" s="386">
        <v>878</v>
      </c>
      <c r="E765" s="244" t="s">
        <v>3322</v>
      </c>
      <c r="F765" s="244">
        <v>507324.18</v>
      </c>
      <c r="G765" s="244">
        <v>271233.40000000002</v>
      </c>
      <c r="H765" s="244">
        <v>0</v>
      </c>
      <c r="I765" s="244">
        <v>778557.58</v>
      </c>
    </row>
    <row r="766" spans="1:9">
      <c r="A766" s="244" t="s">
        <v>310</v>
      </c>
      <c r="B766" s="383" t="s">
        <v>82</v>
      </c>
      <c r="C766" s="385">
        <v>3</v>
      </c>
      <c r="D766" s="386">
        <v>879</v>
      </c>
      <c r="E766" s="244" t="s">
        <v>2749</v>
      </c>
      <c r="F766" s="244">
        <v>282832.84000000003</v>
      </c>
      <c r="G766" s="244">
        <v>148381.13</v>
      </c>
      <c r="H766" s="244">
        <v>0</v>
      </c>
      <c r="I766" s="244">
        <v>431213.97</v>
      </c>
    </row>
    <row r="767" spans="1:9">
      <c r="A767" s="244" t="s">
        <v>311</v>
      </c>
      <c r="B767" s="383" t="s">
        <v>82</v>
      </c>
      <c r="C767" s="385">
        <v>3</v>
      </c>
      <c r="D767" s="386">
        <v>881</v>
      </c>
      <c r="E767" s="244" t="s">
        <v>3323</v>
      </c>
      <c r="F767" s="244">
        <v>14128.14</v>
      </c>
      <c r="G767" s="244">
        <v>7088.03</v>
      </c>
      <c r="H767" s="244">
        <v>0</v>
      </c>
      <c r="I767" s="244">
        <v>21216.17</v>
      </c>
    </row>
    <row r="768" spans="1:9">
      <c r="A768" s="244" t="s">
        <v>312</v>
      </c>
      <c r="B768" s="383" t="s">
        <v>82</v>
      </c>
      <c r="C768" s="385">
        <v>3</v>
      </c>
      <c r="D768" s="386">
        <v>882</v>
      </c>
      <c r="E768" s="244" t="s">
        <v>2751</v>
      </c>
      <c r="F768" s="244">
        <v>191242.51</v>
      </c>
      <c r="G768" s="244">
        <v>106250.54</v>
      </c>
      <c r="H768" s="244">
        <v>0</v>
      </c>
      <c r="I768" s="244">
        <v>297493.05</v>
      </c>
    </row>
    <row r="769" spans="1:9">
      <c r="A769" s="244" t="s">
        <v>375</v>
      </c>
      <c r="B769" s="383" t="s">
        <v>82</v>
      </c>
      <c r="C769" s="385">
        <v>3</v>
      </c>
      <c r="D769" s="386">
        <v>1861</v>
      </c>
      <c r="E769" s="244" t="s">
        <v>3323</v>
      </c>
      <c r="F769" s="244">
        <v>9906.76</v>
      </c>
      <c r="G769" s="244">
        <v>4833.88</v>
      </c>
      <c r="H769" s="244">
        <v>0</v>
      </c>
      <c r="I769" s="244">
        <v>14740.64</v>
      </c>
    </row>
    <row r="770" spans="1:9">
      <c r="A770" s="244" t="s">
        <v>376</v>
      </c>
      <c r="B770" s="383" t="s">
        <v>82</v>
      </c>
      <c r="C770" s="385">
        <v>3</v>
      </c>
      <c r="D770" s="386">
        <v>1863</v>
      </c>
      <c r="E770" s="244" t="s">
        <v>3324</v>
      </c>
      <c r="F770" s="244">
        <v>9213.93</v>
      </c>
      <c r="G770" s="244">
        <v>4679.82</v>
      </c>
      <c r="H770" s="244">
        <v>0</v>
      </c>
      <c r="I770" s="244">
        <v>13893.75</v>
      </c>
    </row>
    <row r="771" spans="1:9">
      <c r="A771" s="244" t="s">
        <v>313</v>
      </c>
      <c r="B771" s="383" t="s">
        <v>77</v>
      </c>
      <c r="C771" s="385">
        <v>3</v>
      </c>
      <c r="D771" s="386">
        <v>1240</v>
      </c>
      <c r="E771" s="244" t="s">
        <v>3325</v>
      </c>
      <c r="F771" s="244">
        <v>148908.67000000001</v>
      </c>
      <c r="G771" s="244">
        <v>73528.160000000003</v>
      </c>
      <c r="H771" s="244">
        <v>0</v>
      </c>
      <c r="I771" s="244">
        <v>222436.83</v>
      </c>
    </row>
    <row r="772" spans="1:9">
      <c r="A772" s="244" t="s">
        <v>314</v>
      </c>
      <c r="B772" s="383" t="s">
        <v>82</v>
      </c>
      <c r="C772" s="385">
        <v>3</v>
      </c>
      <c r="D772" s="386">
        <v>1241</v>
      </c>
      <c r="E772" s="244" t="s">
        <v>2749</v>
      </c>
      <c r="F772" s="244">
        <v>44920.93</v>
      </c>
      <c r="G772" s="244">
        <v>23199.54</v>
      </c>
      <c r="H772" s="244">
        <v>0</v>
      </c>
      <c r="I772" s="244">
        <v>68120.47</v>
      </c>
    </row>
    <row r="773" spans="1:9">
      <c r="A773" s="244" t="s">
        <v>315</v>
      </c>
      <c r="B773" s="383" t="s">
        <v>82</v>
      </c>
      <c r="C773" s="385">
        <v>3</v>
      </c>
      <c r="D773" s="386">
        <v>1242</v>
      </c>
      <c r="E773" s="244" t="s">
        <v>2751</v>
      </c>
      <c r="F773" s="244">
        <v>39110.800000000003</v>
      </c>
      <c r="G773" s="244">
        <v>21193.34</v>
      </c>
      <c r="H773" s="244">
        <v>0</v>
      </c>
      <c r="I773" s="244">
        <v>60304.14</v>
      </c>
    </row>
    <row r="774" spans="1:9">
      <c r="A774" s="244" t="s">
        <v>316</v>
      </c>
      <c r="B774" s="383" t="s">
        <v>82</v>
      </c>
      <c r="C774" s="385">
        <v>3</v>
      </c>
      <c r="D774" s="386">
        <v>1263</v>
      </c>
      <c r="E774" s="244" t="s">
        <v>2730</v>
      </c>
      <c r="F774" s="244">
        <v>64876.94</v>
      </c>
      <c r="G774" s="244">
        <v>29135.279999999999</v>
      </c>
      <c r="H774" s="244">
        <v>0</v>
      </c>
      <c r="I774" s="244">
        <v>94012.22</v>
      </c>
    </row>
    <row r="775" spans="1:9">
      <c r="A775" s="244" t="s">
        <v>317</v>
      </c>
      <c r="B775" s="383" t="s">
        <v>77</v>
      </c>
      <c r="C775" s="385">
        <v>3</v>
      </c>
      <c r="D775" s="386">
        <v>883</v>
      </c>
      <c r="E775" s="244" t="s">
        <v>3326</v>
      </c>
      <c r="F775" s="244">
        <v>9076824.8699999992</v>
      </c>
      <c r="G775" s="244">
        <v>4874392.18</v>
      </c>
      <c r="H775" s="244">
        <v>-166303.16</v>
      </c>
      <c r="I775" s="244">
        <v>13784913.890000001</v>
      </c>
    </row>
    <row r="776" spans="1:9">
      <c r="A776" s="244" t="s">
        <v>318</v>
      </c>
      <c r="B776" s="383" t="s">
        <v>77</v>
      </c>
      <c r="C776" s="385">
        <v>3</v>
      </c>
      <c r="D776" s="386">
        <v>884</v>
      </c>
      <c r="E776" s="244" t="s">
        <v>3327</v>
      </c>
      <c r="F776" s="244">
        <v>6452116.6699999999</v>
      </c>
      <c r="G776" s="244">
        <v>3285020.52</v>
      </c>
      <c r="H776" s="244">
        <v>-166303.16</v>
      </c>
      <c r="I776" s="244">
        <v>9570834.0299999993</v>
      </c>
    </row>
    <row r="777" spans="1:9">
      <c r="A777" s="244" t="s">
        <v>319</v>
      </c>
      <c r="B777" s="383" t="s">
        <v>77</v>
      </c>
      <c r="C777" s="385">
        <v>3</v>
      </c>
      <c r="D777" s="386">
        <v>885</v>
      </c>
      <c r="E777" s="244" t="s">
        <v>3328</v>
      </c>
      <c r="F777" s="244">
        <v>3456426.53</v>
      </c>
      <c r="G777" s="244">
        <v>1874803.49</v>
      </c>
      <c r="H777" s="244">
        <v>-69737.89</v>
      </c>
      <c r="I777" s="244">
        <v>5261492.13</v>
      </c>
    </row>
    <row r="778" spans="1:9">
      <c r="A778" s="244" t="s">
        <v>608</v>
      </c>
      <c r="B778" s="383" t="s">
        <v>82</v>
      </c>
      <c r="C778" s="385">
        <v>3</v>
      </c>
      <c r="D778" s="386">
        <v>886</v>
      </c>
      <c r="E778" s="244" t="s">
        <v>2662</v>
      </c>
      <c r="F778" s="244">
        <v>1783901.12</v>
      </c>
      <c r="G778" s="244">
        <v>928646.59</v>
      </c>
      <c r="H778" s="244">
        <v>0</v>
      </c>
      <c r="I778" s="244">
        <v>2712547.71</v>
      </c>
    </row>
    <row r="779" spans="1:9">
      <c r="A779" s="244" t="s">
        <v>609</v>
      </c>
      <c r="B779" s="383" t="s">
        <v>82</v>
      </c>
      <c r="C779" s="385">
        <v>3</v>
      </c>
      <c r="D779" s="386">
        <v>887</v>
      </c>
      <c r="E779" s="244" t="s">
        <v>2554</v>
      </c>
      <c r="F779" s="244">
        <v>439673.29</v>
      </c>
      <c r="G779" s="244">
        <v>203958.61</v>
      </c>
      <c r="H779" s="244">
        <v>0</v>
      </c>
      <c r="I779" s="244">
        <v>643631.9</v>
      </c>
    </row>
    <row r="780" spans="1:9">
      <c r="A780" s="244" t="s">
        <v>610</v>
      </c>
      <c r="B780" s="383" t="s">
        <v>82</v>
      </c>
      <c r="C780" s="385">
        <v>3</v>
      </c>
      <c r="D780" s="386">
        <v>888</v>
      </c>
      <c r="E780" s="244" t="s">
        <v>2663</v>
      </c>
      <c r="F780" s="244">
        <v>270591.88</v>
      </c>
      <c r="G780" s="244">
        <v>137255.14000000001</v>
      </c>
      <c r="H780" s="244">
        <v>0</v>
      </c>
      <c r="I780" s="244">
        <v>407847.02</v>
      </c>
    </row>
    <row r="781" spans="1:9">
      <c r="A781" s="244" t="s">
        <v>670</v>
      </c>
      <c r="B781" s="383" t="s">
        <v>82</v>
      </c>
      <c r="C781" s="385">
        <v>3</v>
      </c>
      <c r="D781" s="386">
        <v>889</v>
      </c>
      <c r="E781" s="244" t="s">
        <v>2664</v>
      </c>
      <c r="F781" s="244">
        <v>5453.28</v>
      </c>
      <c r="G781" s="244">
        <v>28286.97</v>
      </c>
      <c r="H781" s="244">
        <v>0</v>
      </c>
      <c r="I781" s="244">
        <v>33740.25</v>
      </c>
    </row>
    <row r="782" spans="1:9">
      <c r="A782" s="244" t="s">
        <v>611</v>
      </c>
      <c r="B782" s="383" t="s">
        <v>82</v>
      </c>
      <c r="C782" s="385">
        <v>3</v>
      </c>
      <c r="D782" s="386">
        <v>890</v>
      </c>
      <c r="E782" s="244" t="s">
        <v>3287</v>
      </c>
      <c r="F782" s="244">
        <v>35880.71</v>
      </c>
      <c r="G782" s="244">
        <v>17626.75</v>
      </c>
      <c r="H782" s="244">
        <v>0</v>
      </c>
      <c r="I782" s="244">
        <v>53507.46</v>
      </c>
    </row>
    <row r="783" spans="1:9">
      <c r="A783" s="244" t="s">
        <v>612</v>
      </c>
      <c r="B783" s="383" t="s">
        <v>82</v>
      </c>
      <c r="C783" s="385">
        <v>3</v>
      </c>
      <c r="D783" s="386">
        <v>892</v>
      </c>
      <c r="E783" s="244" t="s">
        <v>2759</v>
      </c>
      <c r="F783" s="244">
        <v>709157.28</v>
      </c>
      <c r="G783" s="244">
        <v>373124.23</v>
      </c>
      <c r="H783" s="244">
        <v>0</v>
      </c>
      <c r="I783" s="244">
        <v>1082281.51</v>
      </c>
    </row>
    <row r="784" spans="1:9">
      <c r="A784" s="244" t="s">
        <v>613</v>
      </c>
      <c r="B784" s="383" t="s">
        <v>82</v>
      </c>
      <c r="C784" s="385">
        <v>3</v>
      </c>
      <c r="D784" s="386">
        <v>893</v>
      </c>
      <c r="E784" s="244" t="s">
        <v>3329</v>
      </c>
      <c r="F784" s="244">
        <v>110942.96</v>
      </c>
      <c r="G784" s="244">
        <v>61529.34</v>
      </c>
      <c r="H784" s="244">
        <v>0</v>
      </c>
      <c r="I784" s="244">
        <v>172472.3</v>
      </c>
    </row>
    <row r="785" spans="1:9">
      <c r="A785" s="244" t="s">
        <v>614</v>
      </c>
      <c r="B785" s="383" t="s">
        <v>82</v>
      </c>
      <c r="C785" s="385">
        <v>3</v>
      </c>
      <c r="D785" s="386">
        <v>894</v>
      </c>
      <c r="E785" s="244" t="s">
        <v>3330</v>
      </c>
      <c r="F785" s="244">
        <v>26161.9</v>
      </c>
      <c r="G785" s="244">
        <v>13554.92</v>
      </c>
      <c r="H785" s="244">
        <v>0</v>
      </c>
      <c r="I785" s="244">
        <v>39716.82</v>
      </c>
    </row>
    <row r="786" spans="1:9">
      <c r="A786" s="244" t="s">
        <v>615</v>
      </c>
      <c r="B786" s="383" t="s">
        <v>82</v>
      </c>
      <c r="C786" s="385">
        <v>3</v>
      </c>
      <c r="D786" s="386">
        <v>895</v>
      </c>
      <c r="E786" s="244" t="s">
        <v>2762</v>
      </c>
      <c r="F786" s="244">
        <v>103530.04</v>
      </c>
      <c r="G786" s="244">
        <v>59539.28</v>
      </c>
      <c r="H786" s="244">
        <v>0</v>
      </c>
      <c r="I786" s="244">
        <v>163069.32</v>
      </c>
    </row>
    <row r="787" spans="1:9">
      <c r="A787" s="244" t="s">
        <v>616</v>
      </c>
      <c r="B787" s="383" t="s">
        <v>82</v>
      </c>
      <c r="C787" s="385">
        <v>3</v>
      </c>
      <c r="D787" s="386">
        <v>896</v>
      </c>
      <c r="E787" s="244" t="s">
        <v>2669</v>
      </c>
      <c r="F787" s="244">
        <v>49754.44</v>
      </c>
      <c r="G787" s="244">
        <v>26789.67</v>
      </c>
      <c r="H787" s="244">
        <v>0</v>
      </c>
      <c r="I787" s="244">
        <v>76544.11</v>
      </c>
    </row>
    <row r="788" spans="1:9">
      <c r="A788" s="244" t="s">
        <v>617</v>
      </c>
      <c r="B788" s="383" t="s">
        <v>82</v>
      </c>
      <c r="C788" s="385">
        <v>3</v>
      </c>
      <c r="D788" s="386">
        <v>897</v>
      </c>
      <c r="E788" s="244" t="s">
        <v>2671</v>
      </c>
      <c r="F788" s="244">
        <v>4638.96</v>
      </c>
      <c r="G788" s="244">
        <v>10857.74</v>
      </c>
      <c r="H788" s="244">
        <v>0</v>
      </c>
      <c r="I788" s="244">
        <v>15496.7</v>
      </c>
    </row>
    <row r="789" spans="1:9">
      <c r="A789" s="244" t="s">
        <v>618</v>
      </c>
      <c r="B789" s="383" t="s">
        <v>82</v>
      </c>
      <c r="C789" s="385">
        <v>3</v>
      </c>
      <c r="D789" s="386">
        <v>1286</v>
      </c>
      <c r="E789" s="244" t="s">
        <v>3290</v>
      </c>
      <c r="F789" s="244">
        <v>9540</v>
      </c>
      <c r="G789" s="244">
        <v>4770</v>
      </c>
      <c r="H789" s="244">
        <v>0</v>
      </c>
      <c r="I789" s="244">
        <v>14310</v>
      </c>
    </row>
    <row r="790" spans="1:9">
      <c r="A790" s="244" t="s">
        <v>619</v>
      </c>
      <c r="B790" s="383" t="s">
        <v>82</v>
      </c>
      <c r="C790" s="385">
        <v>3</v>
      </c>
      <c r="D790" s="386">
        <v>1720</v>
      </c>
      <c r="E790" s="244" t="s">
        <v>3291</v>
      </c>
      <c r="F790" s="244">
        <v>20952</v>
      </c>
      <c r="G790" s="244">
        <v>8864.25</v>
      </c>
      <c r="H790" s="244">
        <v>0</v>
      </c>
      <c r="I790" s="244">
        <v>29816.25</v>
      </c>
    </row>
    <row r="791" spans="1:9">
      <c r="A791" s="244" t="s">
        <v>822</v>
      </c>
      <c r="B791" s="383" t="s">
        <v>82</v>
      </c>
      <c r="C791" s="385">
        <v>3</v>
      </c>
      <c r="D791" s="386">
        <v>2335</v>
      </c>
      <c r="E791" s="244" t="s">
        <v>3292</v>
      </c>
      <c r="F791" s="244">
        <v>106604.07</v>
      </c>
      <c r="G791" s="244">
        <v>0</v>
      </c>
      <c r="H791" s="244">
        <v>-65037.07</v>
      </c>
      <c r="I791" s="244">
        <v>-171641.14</v>
      </c>
    </row>
    <row r="792" spans="1:9">
      <c r="A792" s="244" t="s">
        <v>852</v>
      </c>
      <c r="B792" s="383" t="s">
        <v>82</v>
      </c>
      <c r="C792" s="385">
        <v>3</v>
      </c>
      <c r="D792" s="386">
        <v>2691</v>
      </c>
      <c r="E792" s="244" t="s">
        <v>3293</v>
      </c>
      <c r="F792" s="244">
        <v>7147.26</v>
      </c>
      <c r="G792" s="244">
        <v>0</v>
      </c>
      <c r="H792" s="244">
        <v>-1897.18</v>
      </c>
      <c r="I792" s="244">
        <v>-9044.44</v>
      </c>
    </row>
    <row r="793" spans="1:9">
      <c r="A793" s="244" t="s">
        <v>853</v>
      </c>
      <c r="B793" s="383" t="s">
        <v>82</v>
      </c>
      <c r="C793" s="385">
        <v>3</v>
      </c>
      <c r="D793" s="386">
        <v>2694</v>
      </c>
      <c r="E793" s="244" t="s">
        <v>3446</v>
      </c>
      <c r="F793" s="244">
        <v>0</v>
      </c>
      <c r="G793" s="244">
        <v>0</v>
      </c>
      <c r="H793" s="244">
        <v>-77</v>
      </c>
      <c r="I793" s="244">
        <v>-77</v>
      </c>
    </row>
    <row r="794" spans="1:9">
      <c r="A794" s="244" t="s">
        <v>3498</v>
      </c>
      <c r="B794" s="383" t="s">
        <v>82</v>
      </c>
      <c r="C794" s="385">
        <v>3</v>
      </c>
      <c r="D794" s="386">
        <v>3872</v>
      </c>
      <c r="E794" s="244" t="s">
        <v>3499</v>
      </c>
      <c r="F794" s="244">
        <v>0</v>
      </c>
      <c r="G794" s="244">
        <v>0</v>
      </c>
      <c r="H794" s="244">
        <v>-2726.64</v>
      </c>
      <c r="I794" s="244">
        <v>-2726.64</v>
      </c>
    </row>
    <row r="795" spans="1:9">
      <c r="A795" s="244" t="s">
        <v>320</v>
      </c>
      <c r="B795" s="383" t="s">
        <v>77</v>
      </c>
      <c r="C795" s="385">
        <v>3</v>
      </c>
      <c r="D795" s="386">
        <v>898</v>
      </c>
      <c r="E795" s="244" t="s">
        <v>3328</v>
      </c>
      <c r="F795" s="244">
        <v>220002.2</v>
      </c>
      <c r="G795" s="244">
        <v>123765.78</v>
      </c>
      <c r="H795" s="244">
        <v>0</v>
      </c>
      <c r="I795" s="244">
        <v>343767.98</v>
      </c>
    </row>
    <row r="796" spans="1:9">
      <c r="A796" s="244" t="s">
        <v>620</v>
      </c>
      <c r="B796" s="383" t="s">
        <v>82</v>
      </c>
      <c r="C796" s="385">
        <v>3</v>
      </c>
      <c r="D796" s="386">
        <v>899</v>
      </c>
      <c r="E796" s="244" t="s">
        <v>3295</v>
      </c>
      <c r="F796" s="244">
        <v>143559.64000000001</v>
      </c>
      <c r="G796" s="244">
        <v>83888.76</v>
      </c>
      <c r="H796" s="244">
        <v>0</v>
      </c>
      <c r="I796" s="244">
        <v>227448.4</v>
      </c>
    </row>
    <row r="797" spans="1:9">
      <c r="A797" s="244" t="s">
        <v>621</v>
      </c>
      <c r="B797" s="383" t="s">
        <v>82</v>
      </c>
      <c r="C797" s="385">
        <v>3</v>
      </c>
      <c r="D797" s="386">
        <v>901</v>
      </c>
      <c r="E797" s="244" t="s">
        <v>2666</v>
      </c>
      <c r="F797" s="244">
        <v>57423.839999999997</v>
      </c>
      <c r="G797" s="244">
        <v>33555.5</v>
      </c>
      <c r="H797" s="244">
        <v>0</v>
      </c>
      <c r="I797" s="244">
        <v>90979.34</v>
      </c>
    </row>
    <row r="798" spans="1:9">
      <c r="A798" s="244" t="s">
        <v>671</v>
      </c>
      <c r="B798" s="383" t="s">
        <v>82</v>
      </c>
      <c r="C798" s="385">
        <v>3</v>
      </c>
      <c r="D798" s="386">
        <v>1383</v>
      </c>
      <c r="E798" s="244" t="s">
        <v>3331</v>
      </c>
      <c r="F798" s="244">
        <v>19018.72</v>
      </c>
      <c r="G798" s="244">
        <v>6321.52</v>
      </c>
      <c r="H798" s="244">
        <v>0</v>
      </c>
      <c r="I798" s="244">
        <v>25340.240000000002</v>
      </c>
    </row>
    <row r="799" spans="1:9">
      <c r="A799" s="244" t="s">
        <v>321</v>
      </c>
      <c r="B799" s="383" t="s">
        <v>77</v>
      </c>
      <c r="C799" s="385">
        <v>3</v>
      </c>
      <c r="D799" s="386">
        <v>903</v>
      </c>
      <c r="E799" s="244" t="s">
        <v>2763</v>
      </c>
      <c r="F799" s="244">
        <v>1147039.02</v>
      </c>
      <c r="G799" s="244">
        <v>641380.04</v>
      </c>
      <c r="H799" s="244">
        <v>-26429.16</v>
      </c>
      <c r="I799" s="244">
        <v>1761989.9</v>
      </c>
    </row>
    <row r="800" spans="1:9">
      <c r="A800" s="244" t="s">
        <v>414</v>
      </c>
      <c r="B800" s="383" t="s">
        <v>82</v>
      </c>
      <c r="C800" s="385">
        <v>3</v>
      </c>
      <c r="D800" s="386">
        <v>904</v>
      </c>
      <c r="E800" s="244" t="s">
        <v>404</v>
      </c>
      <c r="F800" s="244">
        <v>955441.41</v>
      </c>
      <c r="G800" s="244">
        <v>483765.78</v>
      </c>
      <c r="H800" s="244">
        <v>0</v>
      </c>
      <c r="I800" s="244">
        <v>1439207.19</v>
      </c>
    </row>
    <row r="801" spans="1:9">
      <c r="A801" s="244" t="s">
        <v>415</v>
      </c>
      <c r="B801" s="383" t="s">
        <v>82</v>
      </c>
      <c r="C801" s="385">
        <v>3</v>
      </c>
      <c r="D801" s="386">
        <v>905</v>
      </c>
      <c r="E801" s="244" t="s">
        <v>409</v>
      </c>
      <c r="F801" s="244">
        <v>288788.74</v>
      </c>
      <c r="G801" s="244">
        <v>147729.43</v>
      </c>
      <c r="H801" s="244">
        <v>0</v>
      </c>
      <c r="I801" s="244">
        <v>436518.17</v>
      </c>
    </row>
    <row r="802" spans="1:9">
      <c r="A802" s="244" t="s">
        <v>416</v>
      </c>
      <c r="B802" s="383" t="s">
        <v>82</v>
      </c>
      <c r="C802" s="385">
        <v>3</v>
      </c>
      <c r="D802" s="386">
        <v>906</v>
      </c>
      <c r="E802" s="244" t="s">
        <v>3205</v>
      </c>
      <c r="F802" s="244">
        <v>11967.98</v>
      </c>
      <c r="G802" s="244">
        <v>6244.61</v>
      </c>
      <c r="H802" s="244">
        <v>0</v>
      </c>
      <c r="I802" s="244">
        <v>18212.59</v>
      </c>
    </row>
    <row r="803" spans="1:9">
      <c r="A803" s="244" t="s">
        <v>706</v>
      </c>
      <c r="B803" s="383" t="s">
        <v>82</v>
      </c>
      <c r="C803" s="385">
        <v>3</v>
      </c>
      <c r="D803" s="386">
        <v>2255</v>
      </c>
      <c r="E803" s="244" t="s">
        <v>3332</v>
      </c>
      <c r="F803" s="244">
        <v>7280.44</v>
      </c>
      <c r="G803" s="244">
        <v>3640.22</v>
      </c>
      <c r="H803" s="244">
        <v>0</v>
      </c>
      <c r="I803" s="244">
        <v>10920.66</v>
      </c>
    </row>
    <row r="804" spans="1:9">
      <c r="A804" s="244" t="s">
        <v>854</v>
      </c>
      <c r="B804" s="383" t="s">
        <v>82</v>
      </c>
      <c r="C804" s="385">
        <v>3</v>
      </c>
      <c r="D804" s="386">
        <v>2700</v>
      </c>
      <c r="E804" s="244" t="s">
        <v>3297</v>
      </c>
      <c r="F804" s="244">
        <v>88633.55</v>
      </c>
      <c r="G804" s="244">
        <v>0</v>
      </c>
      <c r="H804" s="244">
        <v>-20246.91</v>
      </c>
      <c r="I804" s="244">
        <v>-108880.46</v>
      </c>
    </row>
    <row r="805" spans="1:9">
      <c r="A805" s="244" t="s">
        <v>855</v>
      </c>
      <c r="B805" s="383" t="s">
        <v>82</v>
      </c>
      <c r="C805" s="385">
        <v>3</v>
      </c>
      <c r="D805" s="386">
        <v>2701</v>
      </c>
      <c r="E805" s="244" t="s">
        <v>3298</v>
      </c>
      <c r="F805" s="244">
        <v>27063.85</v>
      </c>
      <c r="G805" s="244">
        <v>0</v>
      </c>
      <c r="H805" s="244">
        <v>-6182.25</v>
      </c>
      <c r="I805" s="244">
        <v>-33246.1</v>
      </c>
    </row>
    <row r="806" spans="1:9">
      <c r="A806" s="244" t="s">
        <v>886</v>
      </c>
      <c r="B806" s="383" t="s">
        <v>82</v>
      </c>
      <c r="C806" s="385">
        <v>3</v>
      </c>
      <c r="D806" s="386">
        <v>2702</v>
      </c>
      <c r="E806" s="244" t="s">
        <v>3450</v>
      </c>
      <c r="F806" s="244">
        <v>742.15</v>
      </c>
      <c r="G806" s="244">
        <v>0</v>
      </c>
      <c r="H806" s="244">
        <v>0</v>
      </c>
      <c r="I806" s="244">
        <v>-742.15</v>
      </c>
    </row>
    <row r="807" spans="1:9">
      <c r="A807" s="244" t="s">
        <v>322</v>
      </c>
      <c r="B807" s="383" t="s">
        <v>77</v>
      </c>
      <c r="C807" s="385">
        <v>3</v>
      </c>
      <c r="D807" s="386">
        <v>908</v>
      </c>
      <c r="E807" s="244" t="s">
        <v>2765</v>
      </c>
      <c r="F807" s="244">
        <v>81948.820000000007</v>
      </c>
      <c r="G807" s="244">
        <v>3844.9</v>
      </c>
      <c r="H807" s="244">
        <v>0</v>
      </c>
      <c r="I807" s="244">
        <v>85793.72</v>
      </c>
    </row>
    <row r="808" spans="1:9">
      <c r="A808" s="244" t="s">
        <v>973</v>
      </c>
      <c r="B808" s="383" t="s">
        <v>82</v>
      </c>
      <c r="C808" s="385">
        <v>3</v>
      </c>
      <c r="D808" s="386">
        <v>909</v>
      </c>
      <c r="E808" s="244" t="s">
        <v>2662</v>
      </c>
      <c r="F808" s="244">
        <v>90836.18</v>
      </c>
      <c r="G808" s="244">
        <v>3844.9</v>
      </c>
      <c r="H808" s="244">
        <v>0</v>
      </c>
      <c r="I808" s="244">
        <v>94681.08</v>
      </c>
    </row>
    <row r="809" spans="1:9">
      <c r="A809" s="244" t="s">
        <v>2766</v>
      </c>
      <c r="B809" s="383" t="s">
        <v>82</v>
      </c>
      <c r="C809" s="385">
        <v>3</v>
      </c>
      <c r="D809" s="386">
        <v>3843</v>
      </c>
      <c r="E809" s="244" t="s">
        <v>3333</v>
      </c>
      <c r="F809" s="244">
        <v>8887.36</v>
      </c>
      <c r="G809" s="244">
        <v>0</v>
      </c>
      <c r="H809" s="244">
        <v>0</v>
      </c>
      <c r="I809" s="244">
        <v>-8887.36</v>
      </c>
    </row>
    <row r="810" spans="1:9">
      <c r="A810" s="244" t="s">
        <v>323</v>
      </c>
      <c r="B810" s="383" t="s">
        <v>77</v>
      </c>
      <c r="C810" s="385">
        <v>3</v>
      </c>
      <c r="D810" s="386">
        <v>913</v>
      </c>
      <c r="E810" s="244" t="s">
        <v>2767</v>
      </c>
      <c r="F810" s="244">
        <v>927691.17</v>
      </c>
      <c r="G810" s="244">
        <v>255968.87</v>
      </c>
      <c r="H810" s="244">
        <v>-1290</v>
      </c>
      <c r="I810" s="244">
        <v>1182370.04</v>
      </c>
    </row>
    <row r="811" spans="1:9">
      <c r="A811" s="244" t="s">
        <v>622</v>
      </c>
      <c r="B811" s="383" t="s">
        <v>82</v>
      </c>
      <c r="C811" s="385">
        <v>3</v>
      </c>
      <c r="D811" s="386">
        <v>915</v>
      </c>
      <c r="E811" s="244" t="s">
        <v>2693</v>
      </c>
      <c r="F811" s="244">
        <v>370269.61</v>
      </c>
      <c r="G811" s="244">
        <v>0</v>
      </c>
      <c r="H811" s="244">
        <v>0</v>
      </c>
      <c r="I811" s="244">
        <v>370269.61</v>
      </c>
    </row>
    <row r="812" spans="1:9">
      <c r="A812" s="244" t="s">
        <v>623</v>
      </c>
      <c r="B812" s="383" t="s">
        <v>82</v>
      </c>
      <c r="C812" s="385">
        <v>3</v>
      </c>
      <c r="D812" s="386">
        <v>916</v>
      </c>
      <c r="E812" s="244" t="s">
        <v>2694</v>
      </c>
      <c r="F812" s="244">
        <v>365123.42</v>
      </c>
      <c r="G812" s="244">
        <v>179458.21</v>
      </c>
      <c r="H812" s="244">
        <v>0</v>
      </c>
      <c r="I812" s="244">
        <v>544581.63</v>
      </c>
    </row>
    <row r="813" spans="1:9">
      <c r="A813" s="244" t="s">
        <v>624</v>
      </c>
      <c r="B813" s="383" t="s">
        <v>82</v>
      </c>
      <c r="C813" s="385">
        <v>3</v>
      </c>
      <c r="D813" s="386">
        <v>917</v>
      </c>
      <c r="E813" s="244" t="s">
        <v>2695</v>
      </c>
      <c r="F813" s="244">
        <v>93948.56</v>
      </c>
      <c r="G813" s="244">
        <v>38202.519999999997</v>
      </c>
      <c r="H813" s="244">
        <v>0</v>
      </c>
      <c r="I813" s="244">
        <v>132151.07999999999</v>
      </c>
    </row>
    <row r="814" spans="1:9">
      <c r="A814" s="244" t="s">
        <v>625</v>
      </c>
      <c r="B814" s="383" t="s">
        <v>82</v>
      </c>
      <c r="C814" s="385">
        <v>3</v>
      </c>
      <c r="D814" s="386">
        <v>918</v>
      </c>
      <c r="E814" s="244" t="s">
        <v>3301</v>
      </c>
      <c r="F814" s="244">
        <v>31384.080000000002</v>
      </c>
      <c r="G814" s="244">
        <v>12378.29</v>
      </c>
      <c r="H814" s="244">
        <v>0</v>
      </c>
      <c r="I814" s="244">
        <v>43762.37</v>
      </c>
    </row>
    <row r="815" spans="1:9">
      <c r="A815" s="244" t="s">
        <v>626</v>
      </c>
      <c r="B815" s="383" t="s">
        <v>82</v>
      </c>
      <c r="C815" s="385">
        <v>3</v>
      </c>
      <c r="D815" s="386">
        <v>919</v>
      </c>
      <c r="E815" s="244" t="s">
        <v>2697</v>
      </c>
      <c r="F815" s="244">
        <v>14370.12</v>
      </c>
      <c r="G815" s="244">
        <v>5408</v>
      </c>
      <c r="H815" s="244">
        <v>0</v>
      </c>
      <c r="I815" s="244">
        <v>19778.12</v>
      </c>
    </row>
    <row r="816" spans="1:9">
      <c r="A816" s="244" t="s">
        <v>627</v>
      </c>
      <c r="B816" s="383" t="s">
        <v>82</v>
      </c>
      <c r="C816" s="385">
        <v>3</v>
      </c>
      <c r="D816" s="386">
        <v>920</v>
      </c>
      <c r="E816" s="244" t="s">
        <v>2699</v>
      </c>
      <c r="F816" s="244">
        <v>13715.83</v>
      </c>
      <c r="G816" s="244">
        <v>7062.79</v>
      </c>
      <c r="H816" s="244">
        <v>0</v>
      </c>
      <c r="I816" s="244">
        <v>20778.62</v>
      </c>
    </row>
    <row r="817" spans="1:9">
      <c r="A817" s="244" t="s">
        <v>628</v>
      </c>
      <c r="B817" s="383" t="s">
        <v>82</v>
      </c>
      <c r="C817" s="385">
        <v>3</v>
      </c>
      <c r="D817" s="386">
        <v>921</v>
      </c>
      <c r="E817" s="244" t="s">
        <v>3302</v>
      </c>
      <c r="F817" s="244">
        <v>8531.11</v>
      </c>
      <c r="G817" s="244">
        <v>4830.29</v>
      </c>
      <c r="H817" s="244">
        <v>0</v>
      </c>
      <c r="I817" s="244">
        <v>13361.4</v>
      </c>
    </row>
    <row r="818" spans="1:9">
      <c r="A818" s="244" t="s">
        <v>629</v>
      </c>
      <c r="B818" s="383" t="s">
        <v>82</v>
      </c>
      <c r="C818" s="385">
        <v>3</v>
      </c>
      <c r="D818" s="386">
        <v>922</v>
      </c>
      <c r="E818" s="244" t="s">
        <v>3301</v>
      </c>
      <c r="F818" s="244">
        <v>26368.44</v>
      </c>
      <c r="G818" s="244">
        <v>7338.77</v>
      </c>
      <c r="H818" s="244">
        <v>0</v>
      </c>
      <c r="I818" s="244">
        <v>33707.21</v>
      </c>
    </row>
    <row r="819" spans="1:9">
      <c r="A819" s="244" t="s">
        <v>946</v>
      </c>
      <c r="B819" s="383" t="s">
        <v>82</v>
      </c>
      <c r="C819" s="385">
        <v>3</v>
      </c>
      <c r="D819" s="386">
        <v>951</v>
      </c>
      <c r="E819" s="244" t="s">
        <v>2700</v>
      </c>
      <c r="F819" s="244">
        <v>3980</v>
      </c>
      <c r="G819" s="244">
        <v>1290</v>
      </c>
      <c r="H819" s="244">
        <v>-1290</v>
      </c>
      <c r="I819" s="244">
        <v>3980</v>
      </c>
    </row>
    <row r="820" spans="1:9">
      <c r="A820" s="244" t="s">
        <v>324</v>
      </c>
      <c r="B820" s="383" t="s">
        <v>77</v>
      </c>
      <c r="C820" s="385">
        <v>3</v>
      </c>
      <c r="D820" s="386">
        <v>924</v>
      </c>
      <c r="E820" s="244" t="s">
        <v>3334</v>
      </c>
      <c r="F820" s="244">
        <v>149269.9</v>
      </c>
      <c r="G820" s="244">
        <v>0</v>
      </c>
      <c r="H820" s="244">
        <v>-68846.11</v>
      </c>
      <c r="I820" s="244">
        <v>-218116.01</v>
      </c>
    </row>
    <row r="821" spans="1:9">
      <c r="A821" s="244" t="s">
        <v>912</v>
      </c>
      <c r="B821" s="383" t="s">
        <v>82</v>
      </c>
      <c r="C821" s="385">
        <v>3</v>
      </c>
      <c r="D821" s="386">
        <v>925</v>
      </c>
      <c r="E821" s="244" t="s">
        <v>2692</v>
      </c>
      <c r="F821" s="244">
        <v>12.4</v>
      </c>
      <c r="G821" s="244">
        <v>0</v>
      </c>
      <c r="H821" s="244">
        <v>0</v>
      </c>
      <c r="I821" s="244">
        <v>-12.4</v>
      </c>
    </row>
    <row r="822" spans="1:9">
      <c r="A822" s="244" t="s">
        <v>630</v>
      </c>
      <c r="B822" s="383" t="s">
        <v>82</v>
      </c>
      <c r="C822" s="385">
        <v>3</v>
      </c>
      <c r="D822" s="386">
        <v>926</v>
      </c>
      <c r="E822" s="244" t="s">
        <v>2693</v>
      </c>
      <c r="F822" s="244">
        <v>29804.86</v>
      </c>
      <c r="G822" s="244">
        <v>0</v>
      </c>
      <c r="H822" s="244">
        <v>-9663.48</v>
      </c>
      <c r="I822" s="244">
        <v>-39468.339999999997</v>
      </c>
    </row>
    <row r="823" spans="1:9">
      <c r="A823" s="244" t="s">
        <v>631</v>
      </c>
      <c r="B823" s="383" t="s">
        <v>82</v>
      </c>
      <c r="C823" s="385">
        <v>3</v>
      </c>
      <c r="D823" s="386">
        <v>927</v>
      </c>
      <c r="E823" s="244" t="s">
        <v>2694</v>
      </c>
      <c r="F823" s="244">
        <v>81848.710000000006</v>
      </c>
      <c r="G823" s="244">
        <v>0</v>
      </c>
      <c r="H823" s="244">
        <v>-41452.79</v>
      </c>
      <c r="I823" s="244">
        <v>-123301.5</v>
      </c>
    </row>
    <row r="824" spans="1:9">
      <c r="A824" s="244" t="s">
        <v>632</v>
      </c>
      <c r="B824" s="383" t="s">
        <v>82</v>
      </c>
      <c r="C824" s="385">
        <v>3</v>
      </c>
      <c r="D824" s="386">
        <v>928</v>
      </c>
      <c r="E824" s="244" t="s">
        <v>2695</v>
      </c>
      <c r="F824" s="244">
        <v>23783.93</v>
      </c>
      <c r="G824" s="244">
        <v>0</v>
      </c>
      <c r="H824" s="244">
        <v>-11421.56</v>
      </c>
      <c r="I824" s="244">
        <v>-35205.49</v>
      </c>
    </row>
    <row r="825" spans="1:9">
      <c r="A825" s="244" t="s">
        <v>633</v>
      </c>
      <c r="B825" s="383" t="s">
        <v>82</v>
      </c>
      <c r="C825" s="385">
        <v>3</v>
      </c>
      <c r="D825" s="386">
        <v>932</v>
      </c>
      <c r="E825" s="244" t="s">
        <v>3304</v>
      </c>
      <c r="F825" s="244">
        <v>13820</v>
      </c>
      <c r="G825" s="244">
        <v>0</v>
      </c>
      <c r="H825" s="244">
        <v>-6308.28</v>
      </c>
      <c r="I825" s="244">
        <v>-20128.28</v>
      </c>
    </row>
    <row r="826" spans="1:9">
      <c r="A826" s="244" t="s">
        <v>325</v>
      </c>
      <c r="B826" s="383" t="s">
        <v>77</v>
      </c>
      <c r="C826" s="385">
        <v>3</v>
      </c>
      <c r="D826" s="386">
        <v>936</v>
      </c>
      <c r="E826" s="244" t="s">
        <v>2771</v>
      </c>
      <c r="F826" s="244">
        <v>91800</v>
      </c>
      <c r="G826" s="244">
        <v>42120</v>
      </c>
      <c r="H826" s="244">
        <v>0</v>
      </c>
      <c r="I826" s="244">
        <v>133920</v>
      </c>
    </row>
    <row r="827" spans="1:9">
      <c r="A827" s="244" t="s">
        <v>672</v>
      </c>
      <c r="B827" s="383" t="s">
        <v>82</v>
      </c>
      <c r="C827" s="385">
        <v>3</v>
      </c>
      <c r="D827" s="386">
        <v>937</v>
      </c>
      <c r="E827" s="244" t="s">
        <v>2551</v>
      </c>
      <c r="F827" s="244">
        <v>75600</v>
      </c>
      <c r="G827" s="244">
        <v>32400</v>
      </c>
      <c r="H827" s="244">
        <v>0</v>
      </c>
      <c r="I827" s="244">
        <v>108000</v>
      </c>
    </row>
    <row r="828" spans="1:9">
      <c r="A828" s="244" t="s">
        <v>686</v>
      </c>
      <c r="B828" s="383" t="s">
        <v>82</v>
      </c>
      <c r="C828" s="385">
        <v>3</v>
      </c>
      <c r="D828" s="386">
        <v>938</v>
      </c>
      <c r="E828" s="244" t="s">
        <v>2552</v>
      </c>
      <c r="F828" s="244">
        <v>16200</v>
      </c>
      <c r="G828" s="244">
        <v>9720</v>
      </c>
      <c r="H828" s="244">
        <v>0</v>
      </c>
      <c r="I828" s="244">
        <v>25920</v>
      </c>
    </row>
    <row r="829" spans="1:9">
      <c r="A829" s="244" t="s">
        <v>751</v>
      </c>
      <c r="B829" s="383" t="s">
        <v>77</v>
      </c>
      <c r="C829" s="385">
        <v>3</v>
      </c>
      <c r="D829" s="386">
        <v>2391</v>
      </c>
      <c r="E829" s="244" t="s">
        <v>3305</v>
      </c>
      <c r="F829" s="244">
        <v>676478.83</v>
      </c>
      <c r="G829" s="244">
        <v>343137.44</v>
      </c>
      <c r="H829" s="244">
        <v>0</v>
      </c>
      <c r="I829" s="244">
        <v>1019616.27</v>
      </c>
    </row>
    <row r="830" spans="1:9">
      <c r="A830" s="244" t="s">
        <v>741</v>
      </c>
      <c r="B830" s="383" t="s">
        <v>82</v>
      </c>
      <c r="C830" s="385">
        <v>3</v>
      </c>
      <c r="D830" s="386">
        <v>2392</v>
      </c>
      <c r="E830" s="244" t="s">
        <v>2772</v>
      </c>
      <c r="F830" s="244">
        <v>676479.04</v>
      </c>
      <c r="G830" s="244">
        <v>343137.44</v>
      </c>
      <c r="H830" s="244">
        <v>0</v>
      </c>
      <c r="I830" s="244">
        <v>1019616.48</v>
      </c>
    </row>
    <row r="831" spans="1:9">
      <c r="A831" s="244" t="s">
        <v>1732</v>
      </c>
      <c r="B831" s="383" t="s">
        <v>82</v>
      </c>
      <c r="C831" s="385">
        <v>3</v>
      </c>
      <c r="D831" s="386">
        <v>2618</v>
      </c>
      <c r="E831" s="244" t="s">
        <v>3292</v>
      </c>
      <c r="F831" s="244">
        <v>0.21</v>
      </c>
      <c r="G831" s="244">
        <v>0</v>
      </c>
      <c r="H831" s="244">
        <v>0</v>
      </c>
      <c r="I831" s="244">
        <v>-0.21</v>
      </c>
    </row>
    <row r="832" spans="1:9">
      <c r="A832" s="244" t="s">
        <v>326</v>
      </c>
      <c r="B832" s="383" t="s">
        <v>77</v>
      </c>
      <c r="C832" s="385">
        <v>3</v>
      </c>
      <c r="D832" s="386">
        <v>940</v>
      </c>
      <c r="E832" s="244" t="s">
        <v>9</v>
      </c>
      <c r="F832" s="244">
        <v>1780612.42</v>
      </c>
      <c r="G832" s="244">
        <v>1175508.96</v>
      </c>
      <c r="H832" s="244">
        <v>0</v>
      </c>
      <c r="I832" s="244">
        <v>2956121.38</v>
      </c>
    </row>
    <row r="833" spans="1:9">
      <c r="A833" s="244" t="s">
        <v>327</v>
      </c>
      <c r="B833" s="383" t="s">
        <v>82</v>
      </c>
      <c r="C833" s="385">
        <v>3</v>
      </c>
      <c r="D833" s="386">
        <v>943</v>
      </c>
      <c r="E833" s="244" t="s">
        <v>3310</v>
      </c>
      <c r="F833" s="244">
        <v>44826.16</v>
      </c>
      <c r="G833" s="244">
        <v>24619.34</v>
      </c>
      <c r="H833" s="244">
        <v>0</v>
      </c>
      <c r="I833" s="244">
        <v>69445.5</v>
      </c>
    </row>
    <row r="834" spans="1:9">
      <c r="A834" s="244" t="s">
        <v>328</v>
      </c>
      <c r="B834" s="383" t="s">
        <v>82</v>
      </c>
      <c r="C834" s="385">
        <v>3</v>
      </c>
      <c r="D834" s="386">
        <v>945</v>
      </c>
      <c r="E834" s="244" t="s">
        <v>2717</v>
      </c>
      <c r="F834" s="244">
        <v>19535.93</v>
      </c>
      <c r="G834" s="244">
        <v>27431.75</v>
      </c>
      <c r="H834" s="244">
        <v>0</v>
      </c>
      <c r="I834" s="244">
        <v>46967.68</v>
      </c>
    </row>
    <row r="835" spans="1:9">
      <c r="A835" s="244" t="s">
        <v>673</v>
      </c>
      <c r="B835" s="383" t="s">
        <v>82</v>
      </c>
      <c r="C835" s="385">
        <v>3</v>
      </c>
      <c r="D835" s="386">
        <v>946</v>
      </c>
      <c r="E835" s="244" t="s">
        <v>3313</v>
      </c>
      <c r="F835" s="244">
        <v>776</v>
      </c>
      <c r="G835" s="244">
        <v>4380</v>
      </c>
      <c r="H835" s="244">
        <v>0</v>
      </c>
      <c r="I835" s="244">
        <v>5156</v>
      </c>
    </row>
    <row r="836" spans="1:9">
      <c r="A836" s="244" t="s">
        <v>329</v>
      </c>
      <c r="B836" s="383" t="s">
        <v>82</v>
      </c>
      <c r="C836" s="385">
        <v>3</v>
      </c>
      <c r="D836" s="386">
        <v>947</v>
      </c>
      <c r="E836" s="244" t="s">
        <v>3307</v>
      </c>
      <c r="F836" s="244">
        <v>110355.34</v>
      </c>
      <c r="G836" s="244">
        <v>35152.17</v>
      </c>
      <c r="H836" s="244">
        <v>0</v>
      </c>
      <c r="I836" s="244">
        <v>145507.51</v>
      </c>
    </row>
    <row r="837" spans="1:9">
      <c r="A837" s="244" t="s">
        <v>783</v>
      </c>
      <c r="B837" s="383" t="s">
        <v>82</v>
      </c>
      <c r="C837" s="385">
        <v>3</v>
      </c>
      <c r="D837" s="386">
        <v>949</v>
      </c>
      <c r="E837" s="244" t="s">
        <v>2719</v>
      </c>
      <c r="F837" s="244">
        <v>48578.15</v>
      </c>
      <c r="G837" s="244">
        <v>0</v>
      </c>
      <c r="H837" s="244">
        <v>0</v>
      </c>
      <c r="I837" s="244">
        <v>48578.15</v>
      </c>
    </row>
    <row r="838" spans="1:9">
      <c r="A838" s="244" t="s">
        <v>1000</v>
      </c>
      <c r="B838" s="383" t="s">
        <v>82</v>
      </c>
      <c r="C838" s="385">
        <v>3</v>
      </c>
      <c r="D838" s="386">
        <v>950</v>
      </c>
      <c r="E838" s="244" t="s">
        <v>3308</v>
      </c>
      <c r="F838" s="244">
        <v>37900</v>
      </c>
      <c r="G838" s="244">
        <v>294886.39</v>
      </c>
      <c r="H838" s="244">
        <v>0</v>
      </c>
      <c r="I838" s="244">
        <v>332786.39</v>
      </c>
    </row>
    <row r="839" spans="1:9">
      <c r="A839" s="244" t="s">
        <v>330</v>
      </c>
      <c r="B839" s="383" t="s">
        <v>82</v>
      </c>
      <c r="C839" s="385">
        <v>3</v>
      </c>
      <c r="D839" s="386">
        <v>953</v>
      </c>
      <c r="E839" s="244" t="s">
        <v>3314</v>
      </c>
      <c r="F839" s="244">
        <v>66483.960000000006</v>
      </c>
      <c r="G839" s="244">
        <v>33118.33</v>
      </c>
      <c r="H839" s="244">
        <v>0</v>
      </c>
      <c r="I839" s="244">
        <v>99602.29</v>
      </c>
    </row>
    <row r="840" spans="1:9">
      <c r="A840" s="244" t="s">
        <v>674</v>
      </c>
      <c r="B840" s="383" t="s">
        <v>82</v>
      </c>
      <c r="C840" s="385">
        <v>3</v>
      </c>
      <c r="D840" s="386">
        <v>954</v>
      </c>
      <c r="E840" s="244" t="s">
        <v>3335</v>
      </c>
      <c r="F840" s="244">
        <v>64892</v>
      </c>
      <c r="G840" s="244">
        <v>32446</v>
      </c>
      <c r="H840" s="244">
        <v>0</v>
      </c>
      <c r="I840" s="244">
        <v>97338</v>
      </c>
    </row>
    <row r="841" spans="1:9">
      <c r="A841" s="244" t="s">
        <v>914</v>
      </c>
      <c r="B841" s="383" t="s">
        <v>82</v>
      </c>
      <c r="C841" s="385">
        <v>3</v>
      </c>
      <c r="D841" s="386">
        <v>956</v>
      </c>
      <c r="E841" s="244" t="s">
        <v>2721</v>
      </c>
      <c r="F841" s="244">
        <v>1242.1600000000001</v>
      </c>
      <c r="G841" s="244">
        <v>0</v>
      </c>
      <c r="H841" s="244">
        <v>0</v>
      </c>
      <c r="I841" s="244">
        <v>1242.1600000000001</v>
      </c>
    </row>
    <row r="842" spans="1:9">
      <c r="A842" s="244" t="s">
        <v>792</v>
      </c>
      <c r="B842" s="383" t="s">
        <v>82</v>
      </c>
      <c r="C842" s="385">
        <v>3</v>
      </c>
      <c r="D842" s="386">
        <v>957</v>
      </c>
      <c r="E842" s="244" t="s">
        <v>2723</v>
      </c>
      <c r="F842" s="244">
        <v>4043.52</v>
      </c>
      <c r="G842" s="244">
        <v>0</v>
      </c>
      <c r="H842" s="244">
        <v>0</v>
      </c>
      <c r="I842" s="244">
        <v>4043.52</v>
      </c>
    </row>
    <row r="843" spans="1:9">
      <c r="A843" s="244" t="s">
        <v>331</v>
      </c>
      <c r="B843" s="383" t="s">
        <v>82</v>
      </c>
      <c r="C843" s="385">
        <v>3</v>
      </c>
      <c r="D843" s="386">
        <v>958</v>
      </c>
      <c r="E843" s="244" t="s">
        <v>2724</v>
      </c>
      <c r="F843" s="244">
        <v>48700</v>
      </c>
      <c r="G843" s="244">
        <v>24350</v>
      </c>
      <c r="H843" s="244">
        <v>0</v>
      </c>
      <c r="I843" s="244">
        <v>73050</v>
      </c>
    </row>
    <row r="844" spans="1:9">
      <c r="A844" s="244" t="s">
        <v>675</v>
      </c>
      <c r="B844" s="383" t="s">
        <v>82</v>
      </c>
      <c r="C844" s="385">
        <v>3</v>
      </c>
      <c r="D844" s="386">
        <v>959</v>
      </c>
      <c r="E844" s="244" t="s">
        <v>3315</v>
      </c>
      <c r="F844" s="244">
        <v>77372.09</v>
      </c>
      <c r="G844" s="244">
        <v>43319.21</v>
      </c>
      <c r="H844" s="244">
        <v>0</v>
      </c>
      <c r="I844" s="244">
        <v>120691.3</v>
      </c>
    </row>
    <row r="845" spans="1:9">
      <c r="A845" s="244" t="s">
        <v>947</v>
      </c>
      <c r="B845" s="383" t="s">
        <v>82</v>
      </c>
      <c r="C845" s="385">
        <v>3</v>
      </c>
      <c r="D845" s="386">
        <v>961</v>
      </c>
      <c r="E845" s="244" t="s">
        <v>3336</v>
      </c>
      <c r="F845" s="244">
        <v>96402.55</v>
      </c>
      <c r="G845" s="244">
        <v>102252.49</v>
      </c>
      <c r="H845" s="244">
        <v>0</v>
      </c>
      <c r="I845" s="244">
        <v>198655.04</v>
      </c>
    </row>
    <row r="846" spans="1:9">
      <c r="A846" s="244" t="s">
        <v>687</v>
      </c>
      <c r="B846" s="383" t="s">
        <v>82</v>
      </c>
      <c r="C846" s="385">
        <v>3</v>
      </c>
      <c r="D846" s="386">
        <v>962</v>
      </c>
      <c r="E846" s="244" t="s">
        <v>3316</v>
      </c>
      <c r="F846" s="244">
        <v>66821.539999999994</v>
      </c>
      <c r="G846" s="244">
        <v>34291.480000000003</v>
      </c>
      <c r="H846" s="244">
        <v>0</v>
      </c>
      <c r="I846" s="244">
        <v>101113.02</v>
      </c>
    </row>
    <row r="847" spans="1:9">
      <c r="A847" s="244" t="s">
        <v>948</v>
      </c>
      <c r="B847" s="383" t="s">
        <v>82</v>
      </c>
      <c r="C847" s="385">
        <v>3</v>
      </c>
      <c r="D847" s="386">
        <v>965</v>
      </c>
      <c r="E847" s="244" t="s">
        <v>3337</v>
      </c>
      <c r="F847" s="244">
        <v>90000</v>
      </c>
      <c r="G847" s="244">
        <v>6390</v>
      </c>
      <c r="H847" s="244">
        <v>0</v>
      </c>
      <c r="I847" s="244">
        <v>96390</v>
      </c>
    </row>
    <row r="848" spans="1:9">
      <c r="A848" s="244" t="s">
        <v>2776</v>
      </c>
      <c r="B848" s="383" t="s">
        <v>82</v>
      </c>
      <c r="C848" s="385">
        <v>3</v>
      </c>
      <c r="D848" s="386">
        <v>966</v>
      </c>
      <c r="E848" s="244" t="s">
        <v>3307</v>
      </c>
      <c r="F848" s="244">
        <v>495</v>
      </c>
      <c r="G848" s="244">
        <v>0</v>
      </c>
      <c r="H848" s="244">
        <v>0</v>
      </c>
      <c r="I848" s="244">
        <v>495</v>
      </c>
    </row>
    <row r="849" spans="1:9">
      <c r="A849" s="244" t="s">
        <v>2777</v>
      </c>
      <c r="B849" s="383" t="s">
        <v>82</v>
      </c>
      <c r="C849" s="385">
        <v>3</v>
      </c>
      <c r="D849" s="386">
        <v>1152</v>
      </c>
      <c r="E849" s="244" t="s">
        <v>2352</v>
      </c>
      <c r="F849" s="244">
        <v>5410.96</v>
      </c>
      <c r="G849" s="244">
        <v>0</v>
      </c>
      <c r="H849" s="244">
        <v>0</v>
      </c>
      <c r="I849" s="244">
        <v>-5410.96</v>
      </c>
    </row>
    <row r="850" spans="1:9">
      <c r="A850" s="244" t="s">
        <v>676</v>
      </c>
      <c r="B850" s="383" t="s">
        <v>82</v>
      </c>
      <c r="C850" s="385">
        <v>3</v>
      </c>
      <c r="D850" s="386">
        <v>1224</v>
      </c>
      <c r="E850" s="244" t="s">
        <v>3311</v>
      </c>
      <c r="F850" s="244">
        <v>729728.56</v>
      </c>
      <c r="G850" s="244">
        <v>364864.28</v>
      </c>
      <c r="H850" s="244">
        <v>0</v>
      </c>
      <c r="I850" s="244">
        <v>1094592.8400000001</v>
      </c>
    </row>
    <row r="851" spans="1:9">
      <c r="A851" s="244" t="s">
        <v>688</v>
      </c>
      <c r="B851" s="383" t="s">
        <v>82</v>
      </c>
      <c r="C851" s="385">
        <v>3</v>
      </c>
      <c r="D851" s="386">
        <v>1225</v>
      </c>
      <c r="E851" s="244" t="s">
        <v>3312</v>
      </c>
      <c r="F851" s="244">
        <v>10058.49</v>
      </c>
      <c r="G851" s="244">
        <v>3176.79</v>
      </c>
      <c r="H851" s="244">
        <v>0</v>
      </c>
      <c r="I851" s="244">
        <v>13235.28</v>
      </c>
    </row>
    <row r="852" spans="1:9">
      <c r="A852" s="244" t="s">
        <v>332</v>
      </c>
      <c r="B852" s="383" t="s">
        <v>82</v>
      </c>
      <c r="C852" s="385">
        <v>3</v>
      </c>
      <c r="D852" s="386">
        <v>1730</v>
      </c>
      <c r="E852" s="244" t="s">
        <v>3448</v>
      </c>
      <c r="F852" s="244">
        <v>4570.0200000000004</v>
      </c>
      <c r="G852" s="244">
        <v>4583.01</v>
      </c>
      <c r="H852" s="244">
        <v>0</v>
      </c>
      <c r="I852" s="244">
        <v>9153.0300000000007</v>
      </c>
    </row>
    <row r="853" spans="1:9">
      <c r="A853" s="244" t="s">
        <v>677</v>
      </c>
      <c r="B853" s="383" t="s">
        <v>82</v>
      </c>
      <c r="C853" s="385">
        <v>3</v>
      </c>
      <c r="D853" s="386">
        <v>1967</v>
      </c>
      <c r="E853" s="244" t="s">
        <v>3312</v>
      </c>
      <c r="F853" s="244">
        <v>263241.90999999997</v>
      </c>
      <c r="G853" s="244">
        <v>132897.72</v>
      </c>
      <c r="H853" s="244">
        <v>0</v>
      </c>
      <c r="I853" s="244">
        <v>396139.63</v>
      </c>
    </row>
    <row r="854" spans="1:9">
      <c r="A854" s="244" t="s">
        <v>949</v>
      </c>
      <c r="B854" s="383" t="s">
        <v>82</v>
      </c>
      <c r="C854" s="385">
        <v>3</v>
      </c>
      <c r="D854" s="386">
        <v>2654</v>
      </c>
      <c r="E854" s="244" t="s">
        <v>2737</v>
      </c>
      <c r="F854" s="244">
        <v>0</v>
      </c>
      <c r="G854" s="244">
        <v>7350</v>
      </c>
      <c r="H854" s="244">
        <v>0</v>
      </c>
      <c r="I854" s="244">
        <v>7350</v>
      </c>
    </row>
    <row r="855" spans="1:9">
      <c r="A855" s="244" t="s">
        <v>333</v>
      </c>
      <c r="B855" s="383" t="s">
        <v>77</v>
      </c>
      <c r="C855" s="385">
        <v>3</v>
      </c>
      <c r="D855" s="386">
        <v>968</v>
      </c>
      <c r="E855" s="244" t="s">
        <v>3338</v>
      </c>
      <c r="F855" s="244">
        <v>51587.01</v>
      </c>
      <c r="G855" s="244">
        <v>25413.42</v>
      </c>
      <c r="H855" s="244">
        <v>0</v>
      </c>
      <c r="I855" s="244">
        <v>77000.429999999993</v>
      </c>
    </row>
    <row r="856" spans="1:9">
      <c r="A856" s="244" t="s">
        <v>334</v>
      </c>
      <c r="B856" s="383" t="s">
        <v>82</v>
      </c>
      <c r="C856" s="385">
        <v>3</v>
      </c>
      <c r="D856" s="386">
        <v>969</v>
      </c>
      <c r="E856" s="244" t="s">
        <v>3320</v>
      </c>
      <c r="F856" s="244">
        <v>18016.46</v>
      </c>
      <c r="G856" s="244">
        <v>8332.23</v>
      </c>
      <c r="H856" s="244">
        <v>0</v>
      </c>
      <c r="I856" s="244">
        <v>26348.69</v>
      </c>
    </row>
    <row r="857" spans="1:9">
      <c r="A857" s="244" t="s">
        <v>335</v>
      </c>
      <c r="B857" s="383" t="s">
        <v>82</v>
      </c>
      <c r="C857" s="385">
        <v>3</v>
      </c>
      <c r="D857" s="386">
        <v>970</v>
      </c>
      <c r="E857" s="244" t="s">
        <v>2941</v>
      </c>
      <c r="F857" s="244">
        <v>11379.05</v>
      </c>
      <c r="G857" s="244">
        <v>7504.13</v>
      </c>
      <c r="H857" s="244">
        <v>0</v>
      </c>
      <c r="I857" s="244">
        <v>18883.18</v>
      </c>
    </row>
    <row r="858" spans="1:9">
      <c r="A858" s="244" t="s">
        <v>2778</v>
      </c>
      <c r="B858" s="383" t="s">
        <v>82</v>
      </c>
      <c r="C858" s="385">
        <v>3</v>
      </c>
      <c r="D858" s="386">
        <v>972</v>
      </c>
      <c r="E858" s="244" t="s">
        <v>2742</v>
      </c>
      <c r="F858" s="244">
        <v>247.94</v>
      </c>
      <c r="G858" s="244">
        <v>0</v>
      </c>
      <c r="H858" s="244">
        <v>0</v>
      </c>
      <c r="I858" s="244">
        <v>247.94</v>
      </c>
    </row>
    <row r="859" spans="1:9">
      <c r="A859" s="244" t="s">
        <v>636</v>
      </c>
      <c r="B859" s="383" t="s">
        <v>82</v>
      </c>
      <c r="C859" s="385">
        <v>3</v>
      </c>
      <c r="D859" s="386">
        <v>973</v>
      </c>
      <c r="E859" s="244" t="s">
        <v>2743</v>
      </c>
      <c r="F859" s="244">
        <v>6563.04</v>
      </c>
      <c r="G859" s="244">
        <v>2081.56</v>
      </c>
      <c r="H859" s="244">
        <v>0</v>
      </c>
      <c r="I859" s="244">
        <v>8644.6</v>
      </c>
    </row>
    <row r="860" spans="1:9">
      <c r="A860" s="244" t="s">
        <v>336</v>
      </c>
      <c r="B860" s="383" t="s">
        <v>82</v>
      </c>
      <c r="C860" s="385">
        <v>3</v>
      </c>
      <c r="D860" s="386">
        <v>974</v>
      </c>
      <c r="E860" s="244" t="s">
        <v>2744</v>
      </c>
      <c r="F860" s="244">
        <v>9868.25</v>
      </c>
      <c r="G860" s="244">
        <v>0</v>
      </c>
      <c r="H860" s="244">
        <v>0</v>
      </c>
      <c r="I860" s="244">
        <v>9868.25</v>
      </c>
    </row>
    <row r="861" spans="1:9">
      <c r="A861" s="244" t="s">
        <v>634</v>
      </c>
      <c r="B861" s="383" t="s">
        <v>82</v>
      </c>
      <c r="C861" s="385">
        <v>3</v>
      </c>
      <c r="D861" s="386">
        <v>1973</v>
      </c>
      <c r="E861" s="244" t="s">
        <v>3321</v>
      </c>
      <c r="F861" s="244">
        <v>5521.1</v>
      </c>
      <c r="G861" s="244">
        <v>7495.5</v>
      </c>
      <c r="H861" s="244">
        <v>0</v>
      </c>
      <c r="I861" s="244">
        <v>13016.6</v>
      </c>
    </row>
    <row r="862" spans="1:9">
      <c r="A862" s="244" t="s">
        <v>959</v>
      </c>
      <c r="B862" s="383" t="s">
        <v>82</v>
      </c>
      <c r="C862" s="385">
        <v>3</v>
      </c>
      <c r="D862" s="386">
        <v>2794</v>
      </c>
      <c r="E862" s="244" t="s">
        <v>3339</v>
      </c>
      <c r="F862" s="244">
        <v>8.83</v>
      </c>
      <c r="G862" s="244">
        <v>0</v>
      </c>
      <c r="H862" s="244">
        <v>0</v>
      </c>
      <c r="I862" s="244">
        <v>-8.83</v>
      </c>
    </row>
    <row r="863" spans="1:9">
      <c r="A863" s="393" t="s">
        <v>337</v>
      </c>
      <c r="B863" s="394" t="s">
        <v>77</v>
      </c>
      <c r="C863" s="395">
        <v>3</v>
      </c>
      <c r="D863" s="396">
        <v>1057</v>
      </c>
      <c r="E863" s="393" t="s">
        <v>3340</v>
      </c>
      <c r="F863" s="393">
        <v>105406.59</v>
      </c>
      <c r="G863" s="393">
        <v>47981.53</v>
      </c>
      <c r="H863" s="393">
        <v>0</v>
      </c>
      <c r="I863" s="393">
        <v>153388.12</v>
      </c>
    </row>
    <row r="864" spans="1:9">
      <c r="A864" s="244" t="s">
        <v>338</v>
      </c>
      <c r="B864" s="383" t="s">
        <v>82</v>
      </c>
      <c r="C864" s="385">
        <v>3</v>
      </c>
      <c r="D864" s="386">
        <v>1058</v>
      </c>
      <c r="E864" s="244" t="s">
        <v>2749</v>
      </c>
      <c r="F864" s="244">
        <v>47898.52</v>
      </c>
      <c r="G864" s="244">
        <v>21057.22</v>
      </c>
      <c r="H864" s="244">
        <v>0</v>
      </c>
      <c r="I864" s="244">
        <v>68955.740000000005</v>
      </c>
    </row>
    <row r="865" spans="1:9">
      <c r="A865" s="244" t="s">
        <v>339</v>
      </c>
      <c r="B865" s="383" t="s">
        <v>82</v>
      </c>
      <c r="C865" s="385">
        <v>3</v>
      </c>
      <c r="D865" s="386">
        <v>1060</v>
      </c>
      <c r="E865" s="244" t="s">
        <v>3323</v>
      </c>
      <c r="F865" s="244">
        <v>23802.400000000001</v>
      </c>
      <c r="G865" s="244">
        <v>11297.28</v>
      </c>
      <c r="H865" s="244">
        <v>0</v>
      </c>
      <c r="I865" s="244">
        <v>35099.68</v>
      </c>
    </row>
    <row r="866" spans="1:9">
      <c r="A866" s="244" t="s">
        <v>340</v>
      </c>
      <c r="B866" s="383" t="s">
        <v>82</v>
      </c>
      <c r="C866" s="385">
        <v>3</v>
      </c>
      <c r="D866" s="386">
        <v>1061</v>
      </c>
      <c r="E866" s="244" t="s">
        <v>2751</v>
      </c>
      <c r="F866" s="244">
        <v>8112.03</v>
      </c>
      <c r="G866" s="244">
        <v>2913.18</v>
      </c>
      <c r="H866" s="244">
        <v>0</v>
      </c>
      <c r="I866" s="244">
        <v>11025.21</v>
      </c>
    </row>
    <row r="867" spans="1:9">
      <c r="A867" s="244" t="s">
        <v>377</v>
      </c>
      <c r="B867" s="383" t="s">
        <v>82</v>
      </c>
      <c r="C867" s="385">
        <v>3</v>
      </c>
      <c r="D867" s="386">
        <v>1862</v>
      </c>
      <c r="E867" s="244" t="s">
        <v>3323</v>
      </c>
      <c r="F867" s="244">
        <v>13182.74</v>
      </c>
      <c r="G867" s="244">
        <v>6419.97</v>
      </c>
      <c r="H867" s="244">
        <v>0</v>
      </c>
      <c r="I867" s="244">
        <v>19602.71</v>
      </c>
    </row>
    <row r="868" spans="1:9">
      <c r="A868" s="244" t="s">
        <v>378</v>
      </c>
      <c r="B868" s="383" t="s">
        <v>82</v>
      </c>
      <c r="C868" s="385">
        <v>3</v>
      </c>
      <c r="D868" s="386">
        <v>1864</v>
      </c>
      <c r="E868" s="244" t="s">
        <v>3324</v>
      </c>
      <c r="F868" s="244">
        <v>12410.9</v>
      </c>
      <c r="G868" s="244">
        <v>6293.88</v>
      </c>
      <c r="H868" s="244">
        <v>0</v>
      </c>
      <c r="I868" s="244">
        <v>18704.78</v>
      </c>
    </row>
    <row r="869" spans="1:9">
      <c r="A869" s="244" t="s">
        <v>341</v>
      </c>
      <c r="B869" s="383" t="s">
        <v>77</v>
      </c>
      <c r="C869" s="385">
        <v>3</v>
      </c>
      <c r="D869" s="386">
        <v>978</v>
      </c>
      <c r="E869" s="244" t="s">
        <v>3341</v>
      </c>
      <c r="F869" s="244">
        <v>67968.740000000005</v>
      </c>
      <c r="G869" s="244">
        <v>24839.5</v>
      </c>
      <c r="H869" s="244">
        <v>0</v>
      </c>
      <c r="I869" s="244">
        <v>92808.24</v>
      </c>
    </row>
    <row r="870" spans="1:9">
      <c r="A870" s="244" t="s">
        <v>342</v>
      </c>
      <c r="B870" s="383" t="s">
        <v>82</v>
      </c>
      <c r="C870" s="385">
        <v>3</v>
      </c>
      <c r="D870" s="386">
        <v>984</v>
      </c>
      <c r="E870" s="244" t="s">
        <v>3342</v>
      </c>
      <c r="F870" s="244">
        <v>2254.7199999999998</v>
      </c>
      <c r="G870" s="244">
        <v>1174.2</v>
      </c>
      <c r="H870" s="244">
        <v>0</v>
      </c>
      <c r="I870" s="244">
        <v>3428.92</v>
      </c>
    </row>
    <row r="871" spans="1:9">
      <c r="A871" s="244" t="s">
        <v>856</v>
      </c>
      <c r="B871" s="383" t="s">
        <v>82</v>
      </c>
      <c r="C871" s="385">
        <v>3</v>
      </c>
      <c r="D871" s="386">
        <v>985</v>
      </c>
      <c r="E871" s="244" t="s">
        <v>3343</v>
      </c>
      <c r="F871" s="244">
        <v>2800</v>
      </c>
      <c r="G871" s="244">
        <v>0</v>
      </c>
      <c r="H871" s="244">
        <v>0</v>
      </c>
      <c r="I871" s="244">
        <v>2800</v>
      </c>
    </row>
    <row r="872" spans="1:9">
      <c r="A872" s="244" t="s">
        <v>343</v>
      </c>
      <c r="B872" s="383" t="s">
        <v>82</v>
      </c>
      <c r="C872" s="385">
        <v>3</v>
      </c>
      <c r="D872" s="386">
        <v>986</v>
      </c>
      <c r="E872" s="244" t="s">
        <v>3309</v>
      </c>
      <c r="F872" s="244">
        <v>28821.1</v>
      </c>
      <c r="G872" s="244">
        <v>20882.560000000001</v>
      </c>
      <c r="H872" s="244">
        <v>0</v>
      </c>
      <c r="I872" s="244">
        <v>49703.66</v>
      </c>
    </row>
    <row r="873" spans="1:9">
      <c r="A873" s="244" t="s">
        <v>915</v>
      </c>
      <c r="B873" s="383" t="s">
        <v>82</v>
      </c>
      <c r="C873" s="385">
        <v>3</v>
      </c>
      <c r="D873" s="386">
        <v>990</v>
      </c>
      <c r="E873" s="244" t="s">
        <v>3451</v>
      </c>
      <c r="F873" s="244">
        <v>210.8</v>
      </c>
      <c r="G873" s="244">
        <v>115.65</v>
      </c>
      <c r="H873" s="244">
        <v>0</v>
      </c>
      <c r="I873" s="244">
        <v>326.45</v>
      </c>
    </row>
    <row r="874" spans="1:9">
      <c r="A874" s="244" t="s">
        <v>344</v>
      </c>
      <c r="B874" s="383" t="s">
        <v>82</v>
      </c>
      <c r="C874" s="385">
        <v>3</v>
      </c>
      <c r="D874" s="386">
        <v>991</v>
      </c>
      <c r="E874" s="244" t="s">
        <v>3318</v>
      </c>
      <c r="F874" s="244">
        <v>1913.05</v>
      </c>
      <c r="G874" s="244">
        <v>939.93</v>
      </c>
      <c r="H874" s="244">
        <v>0</v>
      </c>
      <c r="I874" s="244">
        <v>2852.98</v>
      </c>
    </row>
    <row r="875" spans="1:9">
      <c r="A875" s="244" t="s">
        <v>916</v>
      </c>
      <c r="B875" s="383" t="s">
        <v>82</v>
      </c>
      <c r="C875" s="385">
        <v>3</v>
      </c>
      <c r="D875" s="386">
        <v>992</v>
      </c>
      <c r="E875" s="244" t="s">
        <v>3452</v>
      </c>
      <c r="F875" s="244">
        <v>1935.2</v>
      </c>
      <c r="G875" s="244">
        <v>0</v>
      </c>
      <c r="H875" s="244">
        <v>0</v>
      </c>
      <c r="I875" s="244">
        <v>1935.2</v>
      </c>
    </row>
    <row r="876" spans="1:9">
      <c r="A876" s="244" t="s">
        <v>873</v>
      </c>
      <c r="B876" s="383" t="s">
        <v>82</v>
      </c>
      <c r="C876" s="385">
        <v>3</v>
      </c>
      <c r="D876" s="386">
        <v>995</v>
      </c>
      <c r="E876" s="244" t="s">
        <v>2788</v>
      </c>
      <c r="F876" s="244">
        <v>0</v>
      </c>
      <c r="G876" s="244">
        <v>1727.16</v>
      </c>
      <c r="H876" s="244">
        <v>0</v>
      </c>
      <c r="I876" s="244">
        <v>1727.16</v>
      </c>
    </row>
    <row r="877" spans="1:9">
      <c r="A877" s="244" t="s">
        <v>2789</v>
      </c>
      <c r="B877" s="383" t="s">
        <v>82</v>
      </c>
      <c r="C877" s="385">
        <v>3</v>
      </c>
      <c r="D877" s="386">
        <v>998</v>
      </c>
      <c r="E877" s="244" t="s">
        <v>3453</v>
      </c>
      <c r="F877" s="244">
        <v>2033.87</v>
      </c>
      <c r="G877" s="244">
        <v>0</v>
      </c>
      <c r="H877" s="244">
        <v>0</v>
      </c>
      <c r="I877" s="244">
        <v>2033.87</v>
      </c>
    </row>
    <row r="878" spans="1:9">
      <c r="A878" s="244" t="s">
        <v>1887</v>
      </c>
      <c r="B878" s="383" t="s">
        <v>82</v>
      </c>
      <c r="C878" s="385">
        <v>3</v>
      </c>
      <c r="D878" s="386">
        <v>2604</v>
      </c>
      <c r="E878" s="244" t="s">
        <v>3344</v>
      </c>
      <c r="F878" s="244">
        <v>20000</v>
      </c>
      <c r="G878" s="244">
        <v>0</v>
      </c>
      <c r="H878" s="244">
        <v>0</v>
      </c>
      <c r="I878" s="244">
        <v>20000</v>
      </c>
    </row>
    <row r="879" spans="1:9">
      <c r="A879" s="244" t="s">
        <v>2792</v>
      </c>
      <c r="B879" s="383" t="s">
        <v>82</v>
      </c>
      <c r="C879" s="385">
        <v>3</v>
      </c>
      <c r="D879" s="386">
        <v>3836</v>
      </c>
      <c r="E879" s="244" t="s">
        <v>2793</v>
      </c>
      <c r="F879" s="244">
        <v>8000</v>
      </c>
      <c r="G879" s="244">
        <v>0</v>
      </c>
      <c r="H879" s="244">
        <v>0</v>
      </c>
      <c r="I879" s="244">
        <v>8000</v>
      </c>
    </row>
    <row r="880" spans="1:9">
      <c r="A880" s="244" t="s">
        <v>345</v>
      </c>
      <c r="B880" s="383" t="s">
        <v>77</v>
      </c>
      <c r="C880" s="385">
        <v>3</v>
      </c>
      <c r="D880" s="386">
        <v>999</v>
      </c>
      <c r="E880" s="244" t="s">
        <v>3345</v>
      </c>
      <c r="F880" s="244">
        <v>616137.42000000004</v>
      </c>
      <c r="G880" s="244">
        <v>313739.09999999998</v>
      </c>
      <c r="H880" s="244">
        <v>0</v>
      </c>
      <c r="I880" s="244">
        <v>929876.52</v>
      </c>
    </row>
    <row r="881" spans="1:9">
      <c r="A881" s="244" t="s">
        <v>346</v>
      </c>
      <c r="B881" s="383" t="s">
        <v>82</v>
      </c>
      <c r="C881" s="385">
        <v>3</v>
      </c>
      <c r="D881" s="386">
        <v>1000</v>
      </c>
      <c r="E881" s="244" t="s">
        <v>2795</v>
      </c>
      <c r="F881" s="244">
        <v>616137.42000000004</v>
      </c>
      <c r="G881" s="244">
        <v>313739.09999999998</v>
      </c>
      <c r="H881" s="244">
        <v>0</v>
      </c>
      <c r="I881" s="244">
        <v>929876.52</v>
      </c>
    </row>
    <row r="882" spans="1:9">
      <c r="A882" s="244" t="s">
        <v>347</v>
      </c>
      <c r="B882" s="383" t="s">
        <v>77</v>
      </c>
      <c r="C882" s="385">
        <v>3</v>
      </c>
      <c r="D882" s="386">
        <v>1385</v>
      </c>
      <c r="E882" s="244" t="s">
        <v>3346</v>
      </c>
      <c r="F882" s="244">
        <v>2996.02</v>
      </c>
      <c r="G882" s="244">
        <v>1889.15</v>
      </c>
      <c r="H882" s="244">
        <v>0</v>
      </c>
      <c r="I882" s="244">
        <v>4885.17</v>
      </c>
    </row>
    <row r="883" spans="1:9">
      <c r="A883" s="244" t="s">
        <v>752</v>
      </c>
      <c r="B883" s="383" t="s">
        <v>77</v>
      </c>
      <c r="C883" s="385">
        <v>3</v>
      </c>
      <c r="D883" s="386">
        <v>1388</v>
      </c>
      <c r="E883" s="244" t="s">
        <v>3340</v>
      </c>
      <c r="F883" s="244">
        <v>2996.02</v>
      </c>
      <c r="G883" s="244">
        <v>1889.15</v>
      </c>
      <c r="H883" s="244">
        <v>0</v>
      </c>
      <c r="I883" s="244">
        <v>4885.17</v>
      </c>
    </row>
    <row r="884" spans="1:9">
      <c r="A884" s="244" t="s">
        <v>753</v>
      </c>
      <c r="B884" s="383" t="s">
        <v>82</v>
      </c>
      <c r="C884" s="385">
        <v>3</v>
      </c>
      <c r="D884" s="386">
        <v>1389</v>
      </c>
      <c r="E884" s="244" t="s">
        <v>3347</v>
      </c>
      <c r="F884" s="244">
        <v>2996.02</v>
      </c>
      <c r="G884" s="244">
        <v>1889.15</v>
      </c>
      <c r="H884" s="244">
        <v>0</v>
      </c>
      <c r="I884" s="244">
        <v>4885.17</v>
      </c>
    </row>
    <row r="885" spans="1:9">
      <c r="A885" s="244" t="s">
        <v>348</v>
      </c>
      <c r="B885" s="383" t="s">
        <v>77</v>
      </c>
      <c r="C885" s="385">
        <v>3</v>
      </c>
      <c r="D885" s="386">
        <v>1002</v>
      </c>
      <c r="E885" s="244" t="s">
        <v>3348</v>
      </c>
      <c r="F885" s="244">
        <v>18481.37</v>
      </c>
      <c r="G885" s="244">
        <v>6322.95</v>
      </c>
      <c r="H885" s="244">
        <v>0</v>
      </c>
      <c r="I885" s="244">
        <v>24804.32</v>
      </c>
    </row>
    <row r="886" spans="1:9">
      <c r="A886" s="244" t="s">
        <v>349</v>
      </c>
      <c r="B886" s="383" t="s">
        <v>77</v>
      </c>
      <c r="C886" s="385">
        <v>3</v>
      </c>
      <c r="D886" s="386">
        <v>1003</v>
      </c>
      <c r="E886" s="244" t="s">
        <v>2799</v>
      </c>
      <c r="F886" s="244">
        <v>18481.37</v>
      </c>
      <c r="G886" s="244">
        <v>6322.95</v>
      </c>
      <c r="H886" s="244">
        <v>0</v>
      </c>
      <c r="I886" s="244">
        <v>24804.32</v>
      </c>
    </row>
    <row r="887" spans="1:9">
      <c r="A887" s="244" t="s">
        <v>918</v>
      </c>
      <c r="B887" s="383" t="s">
        <v>82</v>
      </c>
      <c r="C887" s="385">
        <v>3</v>
      </c>
      <c r="D887" s="386">
        <v>1004</v>
      </c>
      <c r="E887" s="244" t="s">
        <v>3349</v>
      </c>
      <c r="F887" s="244">
        <v>8127.01</v>
      </c>
      <c r="G887" s="244">
        <v>0</v>
      </c>
      <c r="H887" s="244">
        <v>0</v>
      </c>
      <c r="I887" s="244">
        <v>8127.01</v>
      </c>
    </row>
    <row r="888" spans="1:9">
      <c r="A888" s="244" t="s">
        <v>857</v>
      </c>
      <c r="B888" s="383" t="s">
        <v>82</v>
      </c>
      <c r="C888" s="385">
        <v>3</v>
      </c>
      <c r="D888" s="386">
        <v>1005</v>
      </c>
      <c r="E888" s="244" t="s">
        <v>2800</v>
      </c>
      <c r="F888" s="244">
        <v>5156</v>
      </c>
      <c r="G888" s="244">
        <v>1736</v>
      </c>
      <c r="H888" s="244">
        <v>0</v>
      </c>
      <c r="I888" s="244">
        <v>6892</v>
      </c>
    </row>
    <row r="889" spans="1:9">
      <c r="A889" s="244" t="s">
        <v>919</v>
      </c>
      <c r="B889" s="383" t="s">
        <v>82</v>
      </c>
      <c r="C889" s="385">
        <v>3</v>
      </c>
      <c r="D889" s="386">
        <v>1007</v>
      </c>
      <c r="E889" s="244" t="s">
        <v>3350</v>
      </c>
      <c r="F889" s="244">
        <v>1054</v>
      </c>
      <c r="G889" s="244">
        <v>4586.95</v>
      </c>
      <c r="H889" s="244">
        <v>0</v>
      </c>
      <c r="I889" s="244">
        <v>5640.95</v>
      </c>
    </row>
    <row r="890" spans="1:9">
      <c r="A890" s="244" t="s">
        <v>350</v>
      </c>
      <c r="B890" s="383" t="s">
        <v>82</v>
      </c>
      <c r="C890" s="385">
        <v>3</v>
      </c>
      <c r="D890" s="386">
        <v>1008</v>
      </c>
      <c r="E890" s="244" t="s">
        <v>3351</v>
      </c>
      <c r="F890" s="244">
        <v>4144.3599999999997</v>
      </c>
      <c r="G890" s="244">
        <v>0</v>
      </c>
      <c r="H890" s="244">
        <v>0</v>
      </c>
      <c r="I890" s="244">
        <v>4144.3599999999997</v>
      </c>
    </row>
    <row r="891" spans="1:9">
      <c r="A891" s="244" t="s">
        <v>351</v>
      </c>
      <c r="B891" s="383" t="s">
        <v>77</v>
      </c>
      <c r="C891" s="385">
        <v>3</v>
      </c>
      <c r="D891" s="386">
        <v>1010</v>
      </c>
      <c r="E891" s="244" t="s">
        <v>3352</v>
      </c>
      <c r="F891" s="244">
        <v>4567047.9800000004</v>
      </c>
      <c r="G891" s="244">
        <v>2690437.35</v>
      </c>
      <c r="H891" s="244">
        <v>-121310.83</v>
      </c>
      <c r="I891" s="244">
        <v>7136174.5</v>
      </c>
    </row>
    <row r="892" spans="1:9">
      <c r="A892" s="244" t="s">
        <v>352</v>
      </c>
      <c r="B892" s="383" t="s">
        <v>77</v>
      </c>
      <c r="C892" s="385">
        <v>3</v>
      </c>
      <c r="D892" s="386">
        <v>1011</v>
      </c>
      <c r="E892" s="244" t="s">
        <v>3353</v>
      </c>
      <c r="F892" s="244">
        <v>803992.52</v>
      </c>
      <c r="G892" s="244">
        <v>5640.95</v>
      </c>
      <c r="H892" s="244">
        <v>-121310.83</v>
      </c>
      <c r="I892" s="244">
        <v>-919662.4</v>
      </c>
    </row>
    <row r="893" spans="1:9">
      <c r="A893" s="244" t="s">
        <v>353</v>
      </c>
      <c r="B893" s="383" t="s">
        <v>82</v>
      </c>
      <c r="C893" s="385">
        <v>3</v>
      </c>
      <c r="D893" s="386">
        <v>1012</v>
      </c>
      <c r="E893" s="244" t="s">
        <v>3354</v>
      </c>
      <c r="F893" s="244">
        <v>146740.45000000001</v>
      </c>
      <c r="G893" s="244">
        <v>0</v>
      </c>
      <c r="H893" s="244">
        <v>-65673.83</v>
      </c>
      <c r="I893" s="244">
        <v>-212414.28</v>
      </c>
    </row>
    <row r="894" spans="1:9">
      <c r="A894" s="244" t="s">
        <v>689</v>
      </c>
      <c r="B894" s="383" t="s">
        <v>82</v>
      </c>
      <c r="C894" s="385">
        <v>3</v>
      </c>
      <c r="D894" s="386">
        <v>1013</v>
      </c>
      <c r="E894" s="244" t="s">
        <v>2808</v>
      </c>
      <c r="F894" s="244">
        <v>5249.7</v>
      </c>
      <c r="G894" s="244">
        <v>0</v>
      </c>
      <c r="H894" s="244">
        <v>-4867.83</v>
      </c>
      <c r="I894" s="244">
        <v>-10117.530000000001</v>
      </c>
    </row>
    <row r="895" spans="1:9">
      <c r="A895" s="244" t="s">
        <v>354</v>
      </c>
      <c r="B895" s="383" t="s">
        <v>82</v>
      </c>
      <c r="C895" s="385">
        <v>3</v>
      </c>
      <c r="D895" s="386">
        <v>1014</v>
      </c>
      <c r="E895" s="244" t="s">
        <v>2809</v>
      </c>
      <c r="F895" s="244">
        <v>618448.13</v>
      </c>
      <c r="G895" s="244">
        <v>0</v>
      </c>
      <c r="H895" s="244">
        <v>-3771.94</v>
      </c>
      <c r="I895" s="244">
        <v>-622220.06999999995</v>
      </c>
    </row>
    <row r="896" spans="1:9">
      <c r="A896" s="244" t="s">
        <v>793</v>
      </c>
      <c r="B896" s="383" t="s">
        <v>82</v>
      </c>
      <c r="C896" s="385">
        <v>3</v>
      </c>
      <c r="D896" s="386">
        <v>2522</v>
      </c>
      <c r="E896" s="244" t="s">
        <v>3355</v>
      </c>
      <c r="F896" s="244">
        <v>72763.11</v>
      </c>
      <c r="G896" s="244">
        <v>0</v>
      </c>
      <c r="H896" s="244">
        <v>-46997.23</v>
      </c>
      <c r="I896" s="244">
        <v>-119760.34</v>
      </c>
    </row>
    <row r="897" spans="1:9">
      <c r="A897" s="244" t="s">
        <v>808</v>
      </c>
      <c r="B897" s="383" t="s">
        <v>82</v>
      </c>
      <c r="C897" s="385">
        <v>3</v>
      </c>
      <c r="D897" s="386">
        <v>2608</v>
      </c>
      <c r="E897" s="244" t="s">
        <v>3356</v>
      </c>
      <c r="F897" s="244">
        <v>5480.81</v>
      </c>
      <c r="G897" s="244">
        <v>788.52</v>
      </c>
      <c r="H897" s="244">
        <v>0</v>
      </c>
      <c r="I897" s="244">
        <v>6269.33</v>
      </c>
    </row>
    <row r="898" spans="1:9">
      <c r="A898" s="244" t="s">
        <v>809</v>
      </c>
      <c r="B898" s="383" t="s">
        <v>82</v>
      </c>
      <c r="C898" s="385">
        <v>3</v>
      </c>
      <c r="D898" s="386">
        <v>2609</v>
      </c>
      <c r="E898" s="244" t="s">
        <v>3357</v>
      </c>
      <c r="F898" s="244">
        <v>33728.06</v>
      </c>
      <c r="G898" s="244">
        <v>4852.43</v>
      </c>
      <c r="H898" s="244">
        <v>0</v>
      </c>
      <c r="I898" s="244">
        <v>38580.49</v>
      </c>
    </row>
    <row r="899" spans="1:9">
      <c r="A899" s="244" t="s">
        <v>355</v>
      </c>
      <c r="B899" s="383" t="s">
        <v>77</v>
      </c>
      <c r="C899" s="385">
        <v>3</v>
      </c>
      <c r="D899" s="386">
        <v>1015</v>
      </c>
      <c r="E899" s="244" t="s">
        <v>3358</v>
      </c>
      <c r="F899" s="244">
        <v>5371040.5</v>
      </c>
      <c r="G899" s="244">
        <v>2684796.4</v>
      </c>
      <c r="H899" s="244">
        <v>0</v>
      </c>
      <c r="I899" s="244">
        <v>8055836.9000000004</v>
      </c>
    </row>
    <row r="900" spans="1:9">
      <c r="A900" s="244" t="s">
        <v>356</v>
      </c>
      <c r="B900" s="383" t="s">
        <v>82</v>
      </c>
      <c r="C900" s="385">
        <v>3</v>
      </c>
      <c r="D900" s="386">
        <v>1017</v>
      </c>
      <c r="E900" s="244" t="s">
        <v>2814</v>
      </c>
      <c r="F900" s="244">
        <v>6660.82</v>
      </c>
      <c r="G900" s="244">
        <v>2782.26</v>
      </c>
      <c r="H900" s="244">
        <v>0</v>
      </c>
      <c r="I900" s="244">
        <v>9443.08</v>
      </c>
    </row>
    <row r="901" spans="1:9">
      <c r="A901" s="244" t="s">
        <v>358</v>
      </c>
      <c r="B901" s="383" t="s">
        <v>82</v>
      </c>
      <c r="C901" s="385">
        <v>3</v>
      </c>
      <c r="D901" s="386">
        <v>1019</v>
      </c>
      <c r="E901" s="244" t="s">
        <v>3359</v>
      </c>
      <c r="F901" s="244">
        <v>5354735.58</v>
      </c>
      <c r="G901" s="244">
        <v>2677367.79</v>
      </c>
      <c r="H901" s="244">
        <v>0</v>
      </c>
      <c r="I901" s="244">
        <v>8032103.3700000001</v>
      </c>
    </row>
    <row r="902" spans="1:9">
      <c r="A902" s="244" t="s">
        <v>359</v>
      </c>
      <c r="B902" s="383" t="s">
        <v>82</v>
      </c>
      <c r="C902" s="385">
        <v>3</v>
      </c>
      <c r="D902" s="386">
        <v>1021</v>
      </c>
      <c r="E902" s="244" t="s">
        <v>3360</v>
      </c>
      <c r="F902" s="244">
        <v>2.56</v>
      </c>
      <c r="G902" s="244">
        <v>1.34</v>
      </c>
      <c r="H902" s="244">
        <v>0</v>
      </c>
      <c r="I902" s="244">
        <v>3.9</v>
      </c>
    </row>
    <row r="903" spans="1:9">
      <c r="A903" s="244" t="s">
        <v>360</v>
      </c>
      <c r="B903" s="383" t="s">
        <v>82</v>
      </c>
      <c r="C903" s="385">
        <v>3</v>
      </c>
      <c r="D903" s="386">
        <v>1022</v>
      </c>
      <c r="E903" s="244" t="s">
        <v>2819</v>
      </c>
      <c r="F903" s="244">
        <v>1835.87</v>
      </c>
      <c r="G903" s="244">
        <v>0</v>
      </c>
      <c r="H903" s="244">
        <v>0</v>
      </c>
      <c r="I903" s="244">
        <v>1835.87</v>
      </c>
    </row>
    <row r="904" spans="1:9">
      <c r="A904" s="244" t="s">
        <v>361</v>
      </c>
      <c r="B904" s="383" t="s">
        <v>82</v>
      </c>
      <c r="C904" s="385">
        <v>3</v>
      </c>
      <c r="D904" s="386">
        <v>1023</v>
      </c>
      <c r="E904" s="244" t="s">
        <v>3361</v>
      </c>
      <c r="F904" s="244">
        <v>2.34</v>
      </c>
      <c r="G904" s="244">
        <v>722.4</v>
      </c>
      <c r="H904" s="244">
        <v>0</v>
      </c>
      <c r="I904" s="244">
        <v>724.74</v>
      </c>
    </row>
    <row r="905" spans="1:9">
      <c r="A905" s="244" t="s">
        <v>755</v>
      </c>
      <c r="B905" s="383" t="s">
        <v>82</v>
      </c>
      <c r="C905" s="385">
        <v>3</v>
      </c>
      <c r="D905" s="386">
        <v>2404</v>
      </c>
      <c r="E905" s="244" t="s">
        <v>3362</v>
      </c>
      <c r="F905" s="244">
        <v>7803.33</v>
      </c>
      <c r="G905" s="244">
        <v>3922.61</v>
      </c>
      <c r="H905" s="244">
        <v>0</v>
      </c>
      <c r="I905" s="244">
        <v>11725.94</v>
      </c>
    </row>
    <row r="906" spans="1:9">
      <c r="A906" s="244" t="s">
        <v>362</v>
      </c>
      <c r="B906" s="383" t="s">
        <v>77</v>
      </c>
      <c r="C906" s="385">
        <v>3</v>
      </c>
      <c r="D906" s="386">
        <v>1024</v>
      </c>
      <c r="E906" s="244" t="s">
        <v>3363</v>
      </c>
      <c r="F906" s="244">
        <v>580882.43000000005</v>
      </c>
      <c r="G906" s="244">
        <v>1730137.97</v>
      </c>
      <c r="H906" s="244">
        <v>-687759.9</v>
      </c>
      <c r="I906" s="244">
        <v>1623260.5</v>
      </c>
    </row>
    <row r="907" spans="1:9">
      <c r="A907" s="244" t="s">
        <v>363</v>
      </c>
      <c r="B907" s="383" t="s">
        <v>77</v>
      </c>
      <c r="C907" s="385">
        <v>3</v>
      </c>
      <c r="D907" s="386">
        <v>1025</v>
      </c>
      <c r="E907" s="244" t="s">
        <v>3364</v>
      </c>
      <c r="F907" s="244">
        <v>1006652.83</v>
      </c>
      <c r="G907" s="244">
        <v>1730137.97</v>
      </c>
      <c r="H907" s="244">
        <v>-687759.9</v>
      </c>
      <c r="I907" s="244">
        <v>2049030.9</v>
      </c>
    </row>
    <row r="908" spans="1:9">
      <c r="A908" s="244" t="s">
        <v>364</v>
      </c>
      <c r="B908" s="383" t="s">
        <v>82</v>
      </c>
      <c r="C908" s="385">
        <v>3</v>
      </c>
      <c r="D908" s="386">
        <v>1026</v>
      </c>
      <c r="E908" s="244" t="s">
        <v>408</v>
      </c>
      <c r="F908" s="244">
        <v>438508.13</v>
      </c>
      <c r="G908" s="244">
        <v>466743.76</v>
      </c>
      <c r="H908" s="244">
        <v>0</v>
      </c>
      <c r="I908" s="244">
        <v>905251.89</v>
      </c>
    </row>
    <row r="909" spans="1:9">
      <c r="A909" s="244" t="s">
        <v>365</v>
      </c>
      <c r="B909" s="383" t="s">
        <v>82</v>
      </c>
      <c r="C909" s="385">
        <v>3</v>
      </c>
      <c r="D909" s="386">
        <v>1027</v>
      </c>
      <c r="E909" s="244" t="s">
        <v>407</v>
      </c>
      <c r="F909" s="244">
        <v>1184844.25</v>
      </c>
      <c r="G909" s="244">
        <v>1263394.21</v>
      </c>
      <c r="H909" s="244">
        <v>0</v>
      </c>
      <c r="I909" s="244">
        <v>2448238.46</v>
      </c>
    </row>
    <row r="910" spans="1:9">
      <c r="A910" s="244" t="s">
        <v>366</v>
      </c>
      <c r="B910" s="383" t="s">
        <v>82</v>
      </c>
      <c r="C910" s="385">
        <v>3</v>
      </c>
      <c r="D910" s="386">
        <v>1028</v>
      </c>
      <c r="E910" s="244" t="s">
        <v>3365</v>
      </c>
      <c r="F910" s="244">
        <v>616699.55000000005</v>
      </c>
      <c r="G910" s="244">
        <v>0</v>
      </c>
      <c r="H910" s="244">
        <v>-687759.9</v>
      </c>
      <c r="I910" s="244">
        <v>-1304459.45</v>
      </c>
    </row>
    <row r="911" spans="1:9">
      <c r="A911" s="244" t="s">
        <v>368</v>
      </c>
      <c r="B911" s="383" t="s">
        <v>77</v>
      </c>
      <c r="C911" s="385">
        <v>3</v>
      </c>
      <c r="D911" s="386">
        <v>1723</v>
      </c>
      <c r="E911" s="244" t="s">
        <v>2824</v>
      </c>
      <c r="F911" s="244">
        <v>425770.4</v>
      </c>
      <c r="G911" s="244">
        <v>0</v>
      </c>
      <c r="H911" s="244">
        <v>0</v>
      </c>
      <c r="I911" s="244">
        <v>-425770.4</v>
      </c>
    </row>
    <row r="912" spans="1:9">
      <c r="A912" s="244" t="s">
        <v>1983</v>
      </c>
      <c r="B912" s="383" t="s">
        <v>82</v>
      </c>
      <c r="C912" s="385">
        <v>3</v>
      </c>
      <c r="D912" s="386">
        <v>1724</v>
      </c>
      <c r="E912" s="244" t="s">
        <v>3454</v>
      </c>
      <c r="F912" s="244">
        <v>1438.2</v>
      </c>
      <c r="G912" s="244">
        <v>0</v>
      </c>
      <c r="H912" s="244">
        <v>0</v>
      </c>
      <c r="I912" s="244">
        <v>1438.2</v>
      </c>
    </row>
    <row r="913" spans="1:9">
      <c r="A913" s="244" t="s">
        <v>1002</v>
      </c>
      <c r="B913" s="383" t="s">
        <v>82</v>
      </c>
      <c r="C913" s="385">
        <v>3</v>
      </c>
      <c r="D913" s="386">
        <v>2967</v>
      </c>
      <c r="E913" s="244" t="s">
        <v>3366</v>
      </c>
      <c r="F913" s="244">
        <v>427208.6</v>
      </c>
      <c r="G913" s="244">
        <v>0</v>
      </c>
      <c r="H913" s="244">
        <v>0</v>
      </c>
      <c r="I913" s="244">
        <v>-427208.6</v>
      </c>
    </row>
    <row r="914" spans="1:9">
      <c r="A914" s="244" t="s">
        <v>369</v>
      </c>
      <c r="B914" s="383" t="s">
        <v>77</v>
      </c>
      <c r="C914" s="385">
        <v>3</v>
      </c>
      <c r="D914" s="386">
        <v>1031</v>
      </c>
      <c r="E914" s="244" t="s">
        <v>3367</v>
      </c>
      <c r="F914" s="244">
        <v>385.36</v>
      </c>
      <c r="G914" s="244">
        <v>272.72000000000003</v>
      </c>
      <c r="H914" s="244">
        <v>-210</v>
      </c>
      <c r="I914" s="244">
        <v>448.08</v>
      </c>
    </row>
    <row r="915" spans="1:9">
      <c r="A915" s="244" t="s">
        <v>715</v>
      </c>
      <c r="B915" s="383" t="s">
        <v>77</v>
      </c>
      <c r="C915" s="385">
        <v>3</v>
      </c>
      <c r="D915" s="386">
        <v>1624</v>
      </c>
      <c r="E915" s="244" t="s">
        <v>3368</v>
      </c>
      <c r="F915" s="244">
        <v>385.36</v>
      </c>
      <c r="G915" s="244">
        <v>272.72000000000003</v>
      </c>
      <c r="H915" s="244">
        <v>-210</v>
      </c>
      <c r="I915" s="244">
        <v>448.08</v>
      </c>
    </row>
    <row r="916" spans="1:9">
      <c r="A916" s="244" t="s">
        <v>754</v>
      </c>
      <c r="B916" s="383" t="s">
        <v>82</v>
      </c>
      <c r="C916" s="385">
        <v>3</v>
      </c>
      <c r="D916" s="386">
        <v>2401</v>
      </c>
      <c r="E916" s="244" t="s">
        <v>3368</v>
      </c>
      <c r="F916" s="244">
        <v>1752.48</v>
      </c>
      <c r="G916" s="244">
        <v>272.72000000000003</v>
      </c>
      <c r="H916" s="244">
        <v>0</v>
      </c>
      <c r="I916" s="244">
        <v>2025.2</v>
      </c>
    </row>
    <row r="917" spans="1:9">
      <c r="A917" s="244" t="s">
        <v>920</v>
      </c>
      <c r="B917" s="383" t="s">
        <v>82</v>
      </c>
      <c r="C917" s="385">
        <v>3</v>
      </c>
      <c r="D917" s="386">
        <v>2402</v>
      </c>
      <c r="E917" s="244" t="s">
        <v>3368</v>
      </c>
      <c r="F917" s="244">
        <v>1367.12</v>
      </c>
      <c r="G917" s="244">
        <v>0</v>
      </c>
      <c r="H917" s="244">
        <v>-210</v>
      </c>
      <c r="I917" s="244">
        <v>-1577.12</v>
      </c>
    </row>
  </sheetData>
  <autoFilter ref="A4:I917"/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03"/>
  <sheetViews>
    <sheetView topLeftCell="A421" zoomScale="89" zoomScaleNormal="89" workbookViewId="0">
      <selection activeCell="G452" sqref="G452"/>
    </sheetView>
  </sheetViews>
  <sheetFormatPr defaultRowHeight="15"/>
  <cols>
    <col min="1" max="1" width="22.85546875" style="113" customWidth="1"/>
    <col min="2" max="2" width="11.42578125" style="116" customWidth="1"/>
    <col min="3" max="3" width="9.140625" style="116" customWidth="1"/>
    <col min="4" max="4" width="9.140625" style="113"/>
    <col min="5" max="5" width="20.7109375" style="113" customWidth="1"/>
    <col min="6" max="6" width="17.5703125" style="113" customWidth="1"/>
    <col min="7" max="7" width="15.42578125" style="113" customWidth="1"/>
    <col min="8" max="8" width="15.5703125" style="113" customWidth="1"/>
    <col min="9" max="9" width="19.5703125" style="119" customWidth="1"/>
    <col min="11" max="11" width="18.28515625" style="82" customWidth="1"/>
    <col min="12" max="12" width="16.7109375" bestFit="1" customWidth="1"/>
    <col min="13" max="13" width="18.28515625" customWidth="1"/>
    <col min="14" max="14" width="19.42578125" customWidth="1"/>
    <col min="15" max="15" width="15" customWidth="1"/>
  </cols>
  <sheetData>
    <row r="1" spans="1:16">
      <c r="A1" s="113" t="s">
        <v>3403</v>
      </c>
      <c r="D1" s="113" t="s">
        <v>3404</v>
      </c>
      <c r="E1" s="113" t="s">
        <v>3405</v>
      </c>
      <c r="F1" s="113" t="s">
        <v>2833</v>
      </c>
      <c r="G1" s="113" t="s">
        <v>3406</v>
      </c>
      <c r="H1" s="113" t="s">
        <v>3407</v>
      </c>
      <c r="I1" s="119" t="s">
        <v>3402</v>
      </c>
      <c r="J1" s="113" t="s">
        <v>3408</v>
      </c>
      <c r="K1" s="119" t="s">
        <v>3409</v>
      </c>
      <c r="O1" s="124" t="s">
        <v>3457</v>
      </c>
    </row>
    <row r="2" spans="1:16">
      <c r="A2" s="113" t="s">
        <v>1989</v>
      </c>
      <c r="M2" s="230" t="s">
        <v>1990</v>
      </c>
      <c r="N2" s="228">
        <v>1040580431.63</v>
      </c>
      <c r="O2" s="137">
        <f>N2/1000</f>
        <v>1040580.43163</v>
      </c>
      <c r="P2" s="123"/>
    </row>
    <row r="3" spans="1:16">
      <c r="I3" s="234">
        <f>SUBTOTAL(9,I9:I903)</f>
        <v>492592935.50000054</v>
      </c>
      <c r="L3" s="3"/>
      <c r="M3" s="231" t="s">
        <v>2358</v>
      </c>
      <c r="N3" s="229">
        <v>-1036742771.9599999</v>
      </c>
      <c r="O3" s="128">
        <f>N3/1000</f>
        <v>-1036742.7719599999</v>
      </c>
    </row>
    <row r="4" spans="1:16">
      <c r="A4" s="113" t="s">
        <v>2834</v>
      </c>
      <c r="B4" s="114" t="s">
        <v>3410</v>
      </c>
      <c r="C4" s="114" t="s">
        <v>70</v>
      </c>
      <c r="D4" s="113" t="s">
        <v>2835</v>
      </c>
      <c r="E4" s="116" t="s">
        <v>678</v>
      </c>
      <c r="F4" s="116" t="s">
        <v>3411</v>
      </c>
      <c r="G4" s="116" t="s">
        <v>2836</v>
      </c>
      <c r="H4" s="116" t="s">
        <v>2837</v>
      </c>
      <c r="I4" s="227" t="s">
        <v>2838</v>
      </c>
      <c r="L4" s="123"/>
    </row>
    <row r="5" spans="1:16">
      <c r="A5" s="114">
        <v>1</v>
      </c>
      <c r="B5" s="116" t="s">
        <v>77</v>
      </c>
      <c r="C5" s="116">
        <f>VLOOKUP(A5,'BALANCETE BASE JAN 19'!A5:I882,3,0)</f>
        <v>1</v>
      </c>
      <c r="D5" s="113">
        <v>1</v>
      </c>
      <c r="E5" s="113" t="s">
        <v>1990</v>
      </c>
      <c r="F5" s="115">
        <v>1040777335.47</v>
      </c>
      <c r="G5" s="115">
        <v>49262039.960000001</v>
      </c>
      <c r="H5" s="115">
        <v>-49458943.799999997</v>
      </c>
      <c r="I5" s="115">
        <v>1040580431.63</v>
      </c>
      <c r="M5" s="232" t="s">
        <v>3371</v>
      </c>
      <c r="N5" s="233">
        <f>SUBTOTAL(9,N2:N4)</f>
        <v>3837659.6700000763</v>
      </c>
      <c r="O5" s="236">
        <f>N5/1000</f>
        <v>3837.6596700000764</v>
      </c>
    </row>
    <row r="6" spans="1:16">
      <c r="A6" s="113" t="s">
        <v>78</v>
      </c>
      <c r="B6" s="116" t="s">
        <v>77</v>
      </c>
      <c r="C6" s="116">
        <f>VLOOKUP(A6,'BALANCETE BASE JAN 19'!A6:I883,3,0)</f>
        <v>1</v>
      </c>
      <c r="D6" s="113">
        <v>2</v>
      </c>
      <c r="E6" s="113" t="s">
        <v>1991</v>
      </c>
      <c r="F6" s="115">
        <v>38051088.840000004</v>
      </c>
      <c r="G6" s="115">
        <v>48343962.549999997</v>
      </c>
      <c r="H6" s="115">
        <v>-49073525.270000003</v>
      </c>
      <c r="I6" s="115">
        <v>37321526.119999997</v>
      </c>
      <c r="N6" s="138"/>
    </row>
    <row r="7" spans="1:16">
      <c r="A7" s="117" t="s">
        <v>79</v>
      </c>
      <c r="B7" s="118" t="s">
        <v>77</v>
      </c>
      <c r="C7" s="118">
        <f>VLOOKUP(A7,'BALANCETE BASE JAN 19'!A7:I884,3,0)</f>
        <v>1</v>
      </c>
      <c r="D7" s="117">
        <v>3</v>
      </c>
      <c r="E7" s="117" t="s">
        <v>1992</v>
      </c>
      <c r="F7" s="129">
        <v>13670932.189999999</v>
      </c>
      <c r="G7" s="129">
        <v>27804344.760000002</v>
      </c>
      <c r="H7" s="129">
        <v>-30870850.989999998</v>
      </c>
      <c r="I7" s="129">
        <v>10604425.960000001</v>
      </c>
      <c r="L7" s="3"/>
    </row>
    <row r="8" spans="1:16">
      <c r="A8" s="113" t="s">
        <v>80</v>
      </c>
      <c r="B8" s="116" t="s">
        <v>77</v>
      </c>
      <c r="C8" s="116">
        <f>VLOOKUP(A8,'BALANCETE BASE JAN 19'!A8:I885,3,0)</f>
        <v>1</v>
      </c>
      <c r="D8" s="113">
        <v>4</v>
      </c>
      <c r="E8" s="113" t="s">
        <v>1993</v>
      </c>
      <c r="F8" s="115">
        <v>6981.83</v>
      </c>
      <c r="G8" s="113">
        <v>564.55999999999995</v>
      </c>
      <c r="H8" s="115">
        <v>-6632.29</v>
      </c>
      <c r="I8" s="119">
        <v>914.1</v>
      </c>
      <c r="M8" s="3"/>
    </row>
    <row r="9" spans="1:16">
      <c r="A9" s="113" t="s">
        <v>81</v>
      </c>
      <c r="B9" s="116" t="s">
        <v>82</v>
      </c>
      <c r="C9" s="116">
        <f>VLOOKUP(A9,'BALANCETE BASE JAN 19'!A9:I886,3,0)</f>
        <v>1</v>
      </c>
      <c r="D9" s="113">
        <v>5</v>
      </c>
      <c r="E9" s="113" t="s">
        <v>1994</v>
      </c>
      <c r="F9" s="115">
        <v>6981.83</v>
      </c>
      <c r="G9" s="113">
        <v>564.55999999999995</v>
      </c>
      <c r="H9" s="115">
        <v>-6632.29</v>
      </c>
      <c r="I9" s="119">
        <v>914.1</v>
      </c>
      <c r="M9" s="3"/>
    </row>
    <row r="10" spans="1:16">
      <c r="A10" s="113" t="s">
        <v>83</v>
      </c>
      <c r="B10" s="116" t="s">
        <v>77</v>
      </c>
      <c r="C10" s="116">
        <f>VLOOKUP(A10,'BALANCETE BASE JAN 19'!A10:I887,3,0)</f>
        <v>1</v>
      </c>
      <c r="D10" s="113">
        <v>6</v>
      </c>
      <c r="E10" s="113" t="s">
        <v>2839</v>
      </c>
      <c r="F10" s="115">
        <v>106046.58</v>
      </c>
      <c r="G10" s="115">
        <v>21460592.629999999</v>
      </c>
      <c r="H10" s="115">
        <v>-21472318.760000002</v>
      </c>
      <c r="I10" s="119">
        <v>94320.45</v>
      </c>
    </row>
    <row r="11" spans="1:16">
      <c r="A11" s="113" t="s">
        <v>84</v>
      </c>
      <c r="B11" s="116" t="s">
        <v>82</v>
      </c>
      <c r="C11" s="116">
        <f>VLOOKUP(A11,'BALANCETE BASE JAN 19'!A11:I888,3,0)</f>
        <v>1</v>
      </c>
      <c r="D11" s="113">
        <v>9</v>
      </c>
      <c r="E11" s="113" t="s">
        <v>1998</v>
      </c>
      <c r="F11" s="115">
        <v>12016.97</v>
      </c>
      <c r="G11" s="113">
        <v>0</v>
      </c>
      <c r="H11" s="113">
        <v>-42</v>
      </c>
      <c r="I11" s="119">
        <v>11974.97</v>
      </c>
    </row>
    <row r="12" spans="1:16">
      <c r="A12" s="113" t="s">
        <v>704</v>
      </c>
      <c r="B12" s="116" t="s">
        <v>82</v>
      </c>
      <c r="C12" s="116">
        <f>VLOOKUP(A12,'BALANCETE BASE JAN 19'!A12:I889,3,0)</f>
        <v>1</v>
      </c>
      <c r="D12" s="113">
        <v>1942</v>
      </c>
      <c r="E12" s="113" t="s">
        <v>2840</v>
      </c>
      <c r="F12" s="115">
        <v>45244.68</v>
      </c>
      <c r="G12" s="115">
        <v>22945.22</v>
      </c>
      <c r="H12" s="115">
        <v>-30020.49</v>
      </c>
      <c r="I12" s="119">
        <v>38169.410000000003</v>
      </c>
    </row>
    <row r="13" spans="1:16">
      <c r="A13" s="113" t="s">
        <v>773</v>
      </c>
      <c r="B13" s="116" t="s">
        <v>82</v>
      </c>
      <c r="C13" s="116">
        <f>VLOOKUP(A13,'BALANCETE BASE JAN 19'!A13:I890,3,0)</f>
        <v>1</v>
      </c>
      <c r="D13" s="113">
        <v>2482</v>
      </c>
      <c r="E13" s="113" t="s">
        <v>2841</v>
      </c>
      <c r="F13" s="115">
        <v>28734.92</v>
      </c>
      <c r="G13" s="115">
        <v>21437647.41</v>
      </c>
      <c r="H13" s="115">
        <v>-21423435.66</v>
      </c>
      <c r="I13" s="119">
        <v>42946.67</v>
      </c>
    </row>
    <row r="14" spans="1:16">
      <c r="A14" s="113" t="s">
        <v>875</v>
      </c>
      <c r="B14" s="116" t="s">
        <v>82</v>
      </c>
      <c r="C14" s="116">
        <f>VLOOKUP(A14,'BALANCETE BASE JAN 19'!A14:I891,3,0)</f>
        <v>1</v>
      </c>
      <c r="D14" s="113">
        <v>2483</v>
      </c>
      <c r="E14" s="113" t="s">
        <v>2842</v>
      </c>
      <c r="F14" s="113">
        <v>527.17999999999995</v>
      </c>
      <c r="G14" s="113">
        <v>0</v>
      </c>
      <c r="H14" s="113">
        <v>0</v>
      </c>
      <c r="I14" s="119">
        <v>527.17999999999995</v>
      </c>
    </row>
    <row r="15" spans="1:16">
      <c r="A15" s="113" t="s">
        <v>876</v>
      </c>
      <c r="B15" s="116" t="s">
        <v>82</v>
      </c>
      <c r="C15" s="116">
        <f>VLOOKUP(A15,'BALANCETE BASE JAN 19'!A15:I892,3,0)</f>
        <v>1</v>
      </c>
      <c r="D15" s="113">
        <v>2485</v>
      </c>
      <c r="E15" s="113" t="s">
        <v>2843</v>
      </c>
      <c r="F15" s="115">
        <v>18820.61</v>
      </c>
      <c r="G15" s="113">
        <v>0</v>
      </c>
      <c r="H15" s="115">
        <v>-18820.61</v>
      </c>
      <c r="I15" s="119">
        <v>0</v>
      </c>
    </row>
    <row r="16" spans="1:16">
      <c r="A16" s="113" t="s">
        <v>879</v>
      </c>
      <c r="B16" s="116" t="s">
        <v>82</v>
      </c>
      <c r="C16" s="116">
        <f>VLOOKUP(A16,'BALANCETE BASE JAN 19'!A16:I893,3,0)</f>
        <v>1</v>
      </c>
      <c r="D16" s="113">
        <v>2488</v>
      </c>
      <c r="E16" s="113" t="s">
        <v>2844</v>
      </c>
      <c r="F16" s="113">
        <v>702.22</v>
      </c>
      <c r="G16" s="113">
        <v>0</v>
      </c>
      <c r="H16" s="113">
        <v>0</v>
      </c>
      <c r="I16" s="119">
        <v>702.22</v>
      </c>
    </row>
    <row r="17" spans="1:12">
      <c r="A17" s="113" t="s">
        <v>85</v>
      </c>
      <c r="B17" s="116" t="s">
        <v>77</v>
      </c>
      <c r="C17" s="116">
        <f>VLOOKUP(A17,'BALANCETE BASE JAN 19'!A17:I894,3,0)</f>
        <v>1</v>
      </c>
      <c r="D17" s="113">
        <v>13</v>
      </c>
      <c r="E17" s="113" t="s">
        <v>2845</v>
      </c>
      <c r="F17" s="115">
        <v>12698414.99</v>
      </c>
      <c r="G17" s="115">
        <v>6334660.9800000004</v>
      </c>
      <c r="H17" s="115">
        <v>-9391899.9399999995</v>
      </c>
      <c r="I17" s="115">
        <v>9641176.0299999993</v>
      </c>
    </row>
    <row r="18" spans="1:12">
      <c r="A18" s="113" t="s">
        <v>774</v>
      </c>
      <c r="B18" s="116" t="s">
        <v>82</v>
      </c>
      <c r="C18" s="116">
        <f>VLOOKUP(A18,'BALANCETE BASE JAN 19'!A18:I895,3,0)</f>
        <v>1</v>
      </c>
      <c r="D18" s="113">
        <v>2492</v>
      </c>
      <c r="E18" s="113" t="s">
        <v>2846</v>
      </c>
      <c r="F18" s="115">
        <v>152880.75</v>
      </c>
      <c r="G18" s="113">
        <v>603.29999999999995</v>
      </c>
      <c r="H18" s="113">
        <v>0</v>
      </c>
      <c r="I18" s="119">
        <v>153484.04999999999</v>
      </c>
    </row>
    <row r="19" spans="1:12">
      <c r="A19" s="113" t="s">
        <v>775</v>
      </c>
      <c r="B19" s="116" t="s">
        <v>82</v>
      </c>
      <c r="C19" s="116">
        <f>VLOOKUP(A19,'BALANCETE BASE JAN 19'!A19:I896,3,0)</f>
        <v>1</v>
      </c>
      <c r="D19" s="113">
        <v>2493</v>
      </c>
      <c r="E19" s="113" t="s">
        <v>2847</v>
      </c>
      <c r="F19" s="115">
        <v>18112.97</v>
      </c>
      <c r="G19" s="113">
        <v>24.91</v>
      </c>
      <c r="H19" s="113">
        <v>0</v>
      </c>
      <c r="I19" s="119">
        <v>18137.88</v>
      </c>
    </row>
    <row r="20" spans="1:12">
      <c r="A20" s="113" t="s">
        <v>776</v>
      </c>
      <c r="B20" s="116" t="s">
        <v>82</v>
      </c>
      <c r="C20" s="116">
        <f>VLOOKUP(A20,'BALANCETE BASE JAN 19'!A20:I897,3,0)</f>
        <v>1</v>
      </c>
      <c r="D20" s="113">
        <v>2495</v>
      </c>
      <c r="E20" s="113" t="s">
        <v>2848</v>
      </c>
      <c r="F20" s="115">
        <v>974440.01</v>
      </c>
      <c r="G20" s="115">
        <v>3620.04</v>
      </c>
      <c r="H20" s="113">
        <v>0</v>
      </c>
      <c r="I20" s="119">
        <v>978060.05</v>
      </c>
    </row>
    <row r="21" spans="1:12">
      <c r="A21" s="113" t="s">
        <v>777</v>
      </c>
      <c r="B21" s="116" t="s">
        <v>82</v>
      </c>
      <c r="C21" s="116">
        <f>VLOOKUP(A21,'BALANCETE BASE JAN 19'!A21:I898,3,0)</f>
        <v>1</v>
      </c>
      <c r="D21" s="113">
        <v>2497</v>
      </c>
      <c r="E21" s="113" t="s">
        <v>2849</v>
      </c>
      <c r="F21" s="115">
        <v>90369.12</v>
      </c>
      <c r="G21" s="115">
        <v>251071.8</v>
      </c>
      <c r="H21" s="115">
        <v>-110626.72</v>
      </c>
      <c r="I21" s="119">
        <v>230814.2</v>
      </c>
    </row>
    <row r="22" spans="1:12">
      <c r="A22" s="113" t="s">
        <v>778</v>
      </c>
      <c r="B22" s="116" t="s">
        <v>82</v>
      </c>
      <c r="C22" s="116">
        <f>VLOOKUP(A22,'BALANCETE BASE JAN 19'!A22:I899,3,0)</f>
        <v>1</v>
      </c>
      <c r="D22" s="113">
        <v>2498</v>
      </c>
      <c r="E22" s="113" t="s">
        <v>2850</v>
      </c>
      <c r="F22" s="115">
        <v>11462612.140000001</v>
      </c>
      <c r="G22" s="115">
        <v>6060502.2000000002</v>
      </c>
      <c r="H22" s="115">
        <v>-9281273.2200000007</v>
      </c>
      <c r="I22" s="119">
        <v>8241841.1200000001</v>
      </c>
    </row>
    <row r="23" spans="1:12">
      <c r="A23" s="113" t="s">
        <v>3383</v>
      </c>
      <c r="B23" s="116" t="s">
        <v>82</v>
      </c>
      <c r="C23" s="116">
        <v>1</v>
      </c>
      <c r="D23" s="113">
        <v>3847</v>
      </c>
      <c r="E23" s="113" t="s">
        <v>3412</v>
      </c>
      <c r="F23" s="113">
        <v>0</v>
      </c>
      <c r="G23" s="115">
        <v>18838.73</v>
      </c>
      <c r="H23" s="113">
        <v>0</v>
      </c>
      <c r="I23" s="119">
        <v>18838.73</v>
      </c>
      <c r="L23" s="3"/>
    </row>
    <row r="24" spans="1:12">
      <c r="A24" s="117" t="s">
        <v>86</v>
      </c>
      <c r="B24" s="118" t="s">
        <v>77</v>
      </c>
      <c r="C24" s="118">
        <v>1</v>
      </c>
      <c r="D24" s="117">
        <v>19</v>
      </c>
      <c r="E24" s="117" t="s">
        <v>2851</v>
      </c>
      <c r="F24" s="129">
        <v>859488.79</v>
      </c>
      <c r="G24" s="129">
        <v>8526.59</v>
      </c>
      <c r="H24" s="117">
        <v>0</v>
      </c>
      <c r="I24" s="129">
        <v>868015.38</v>
      </c>
    </row>
    <row r="25" spans="1:12">
      <c r="A25" s="113" t="s">
        <v>779</v>
      </c>
      <c r="B25" s="116" t="s">
        <v>82</v>
      </c>
      <c r="C25" s="116">
        <v>1</v>
      </c>
      <c r="D25" s="113">
        <v>2491</v>
      </c>
      <c r="E25" s="113" t="s">
        <v>2841</v>
      </c>
      <c r="F25" s="115">
        <v>859488.79</v>
      </c>
      <c r="G25" s="115">
        <v>8526.59</v>
      </c>
      <c r="H25" s="113">
        <v>0</v>
      </c>
      <c r="I25" s="119">
        <v>868015.38</v>
      </c>
    </row>
    <row r="26" spans="1:12">
      <c r="A26" s="113" t="s">
        <v>87</v>
      </c>
      <c r="B26" s="116" t="s">
        <v>77</v>
      </c>
      <c r="C26" s="116">
        <v>1</v>
      </c>
      <c r="D26" s="113">
        <v>24</v>
      </c>
      <c r="E26" s="113" t="s">
        <v>2852</v>
      </c>
      <c r="F26" s="115">
        <v>9138469.3000000007</v>
      </c>
      <c r="G26" s="115">
        <v>18735571.43</v>
      </c>
      <c r="H26" s="115">
        <v>-16405643.119999999</v>
      </c>
      <c r="I26" s="115">
        <v>11468397.609999999</v>
      </c>
    </row>
    <row r="27" spans="1:12">
      <c r="A27" s="113" t="s">
        <v>88</v>
      </c>
      <c r="B27" s="116" t="s">
        <v>77</v>
      </c>
      <c r="C27" s="116">
        <v>1</v>
      </c>
      <c r="D27" s="113">
        <v>25</v>
      </c>
      <c r="E27" s="113" t="s">
        <v>2853</v>
      </c>
      <c r="F27" s="115">
        <v>9138469.3000000007</v>
      </c>
      <c r="G27" s="115">
        <v>18735571.43</v>
      </c>
      <c r="H27" s="115">
        <v>-16405643.119999999</v>
      </c>
      <c r="I27" s="115">
        <v>11468397.609999999</v>
      </c>
    </row>
    <row r="28" spans="1:12">
      <c r="A28" s="117" t="s">
        <v>89</v>
      </c>
      <c r="B28" s="118" t="s">
        <v>77</v>
      </c>
      <c r="C28" s="118">
        <v>1</v>
      </c>
      <c r="D28" s="117">
        <v>26</v>
      </c>
      <c r="E28" s="117" t="s">
        <v>16</v>
      </c>
      <c r="F28" s="129">
        <v>9039218.5</v>
      </c>
      <c r="G28" s="129">
        <v>14574880.789999999</v>
      </c>
      <c r="H28" s="129">
        <v>-12935842.68</v>
      </c>
      <c r="I28" s="129">
        <v>10678256.609999999</v>
      </c>
    </row>
    <row r="29" spans="1:12">
      <c r="A29" s="113" t="s">
        <v>417</v>
      </c>
      <c r="B29" s="116" t="s">
        <v>82</v>
      </c>
      <c r="C29" s="116">
        <v>1</v>
      </c>
      <c r="D29" s="113">
        <v>27</v>
      </c>
      <c r="E29" s="113" t="s">
        <v>2854</v>
      </c>
      <c r="F29" s="113">
        <v>393.35</v>
      </c>
      <c r="G29" s="113">
        <v>632.83000000000004</v>
      </c>
      <c r="H29" s="113">
        <v>-773.12</v>
      </c>
      <c r="I29" s="119">
        <v>253.06</v>
      </c>
    </row>
    <row r="30" spans="1:12">
      <c r="A30" s="113" t="s">
        <v>784</v>
      </c>
      <c r="B30" s="116" t="s">
        <v>82</v>
      </c>
      <c r="C30" s="116">
        <v>1</v>
      </c>
      <c r="D30" s="113">
        <v>30</v>
      </c>
      <c r="E30" s="113" t="s">
        <v>2855</v>
      </c>
      <c r="F30" s="115">
        <v>3190.1</v>
      </c>
      <c r="G30" s="115">
        <v>144483.65</v>
      </c>
      <c r="H30" s="115">
        <v>-10736.46</v>
      </c>
      <c r="I30" s="119">
        <v>136937.29</v>
      </c>
    </row>
    <row r="31" spans="1:12">
      <c r="A31" s="113" t="s">
        <v>418</v>
      </c>
      <c r="B31" s="116" t="s">
        <v>82</v>
      </c>
      <c r="C31" s="116">
        <v>1</v>
      </c>
      <c r="D31" s="113">
        <v>36</v>
      </c>
      <c r="E31" s="113" t="s">
        <v>2856</v>
      </c>
      <c r="F31" s="115">
        <v>192158.27</v>
      </c>
      <c r="G31" s="115">
        <v>292639.78999999998</v>
      </c>
      <c r="H31" s="115">
        <v>-285864.49</v>
      </c>
      <c r="I31" s="119">
        <v>198933.57</v>
      </c>
    </row>
    <row r="32" spans="1:12">
      <c r="A32" s="113" t="s">
        <v>2012</v>
      </c>
      <c r="B32" s="116" t="s">
        <v>82</v>
      </c>
      <c r="C32" s="116">
        <v>1</v>
      </c>
      <c r="D32" s="113">
        <v>37</v>
      </c>
      <c r="E32" s="113" t="s">
        <v>2013</v>
      </c>
      <c r="F32" s="113">
        <v>0</v>
      </c>
      <c r="G32" s="113">
        <v>691.7</v>
      </c>
      <c r="H32" s="113">
        <v>-691.7</v>
      </c>
      <c r="I32" s="119">
        <v>0</v>
      </c>
    </row>
    <row r="33" spans="1:9">
      <c r="A33" s="113" t="s">
        <v>419</v>
      </c>
      <c r="B33" s="116" t="s">
        <v>82</v>
      </c>
      <c r="C33" s="116">
        <v>1</v>
      </c>
      <c r="D33" s="113">
        <v>38</v>
      </c>
      <c r="E33" s="113" t="s">
        <v>2857</v>
      </c>
      <c r="F33" s="115">
        <v>35384.800000000003</v>
      </c>
      <c r="G33" s="115">
        <v>111191.21</v>
      </c>
      <c r="H33" s="115">
        <v>-79217.69</v>
      </c>
      <c r="I33" s="119">
        <v>67358.320000000007</v>
      </c>
    </row>
    <row r="34" spans="1:9">
      <c r="A34" s="113" t="s">
        <v>420</v>
      </c>
      <c r="B34" s="116" t="s">
        <v>82</v>
      </c>
      <c r="C34" s="116">
        <v>1</v>
      </c>
      <c r="D34" s="113">
        <v>39</v>
      </c>
      <c r="E34" s="113" t="s">
        <v>2858</v>
      </c>
      <c r="F34" s="115">
        <v>57041.19</v>
      </c>
      <c r="G34" s="115">
        <v>38169.19</v>
      </c>
      <c r="H34" s="115">
        <v>-28785.68</v>
      </c>
      <c r="I34" s="119">
        <v>66424.7</v>
      </c>
    </row>
    <row r="35" spans="1:9">
      <c r="A35" s="113" t="s">
        <v>421</v>
      </c>
      <c r="B35" s="116" t="s">
        <v>82</v>
      </c>
      <c r="C35" s="116">
        <v>1</v>
      </c>
      <c r="D35" s="113">
        <v>40</v>
      </c>
      <c r="E35" s="113" t="s">
        <v>2859</v>
      </c>
      <c r="F35" s="115">
        <v>367581.92</v>
      </c>
      <c r="G35" s="115">
        <v>463029.96</v>
      </c>
      <c r="H35" s="115">
        <v>-614885.87</v>
      </c>
      <c r="I35" s="119">
        <v>215726.01</v>
      </c>
    </row>
    <row r="36" spans="1:9">
      <c r="A36" s="113" t="s">
        <v>422</v>
      </c>
      <c r="B36" s="116" t="s">
        <v>82</v>
      </c>
      <c r="C36" s="116">
        <v>1</v>
      </c>
      <c r="D36" s="113">
        <v>41</v>
      </c>
      <c r="E36" s="113" t="s">
        <v>2860</v>
      </c>
      <c r="F36" s="115">
        <v>836796.54</v>
      </c>
      <c r="G36" s="115">
        <v>2673051.59</v>
      </c>
      <c r="H36" s="115">
        <v>-1926033.22</v>
      </c>
      <c r="I36" s="119">
        <v>1583814.91</v>
      </c>
    </row>
    <row r="37" spans="1:9">
      <c r="A37" s="113" t="s">
        <v>423</v>
      </c>
      <c r="B37" s="116" t="s">
        <v>82</v>
      </c>
      <c r="C37" s="116">
        <v>1</v>
      </c>
      <c r="D37" s="113">
        <v>42</v>
      </c>
      <c r="E37" s="113" t="s">
        <v>2016</v>
      </c>
      <c r="F37" s="115">
        <v>79631.8</v>
      </c>
      <c r="G37" s="115">
        <v>228220.08</v>
      </c>
      <c r="H37" s="115">
        <v>-247171.68</v>
      </c>
      <c r="I37" s="119">
        <v>60680.2</v>
      </c>
    </row>
    <row r="38" spans="1:9">
      <c r="A38" s="113" t="s">
        <v>743</v>
      </c>
      <c r="B38" s="116" t="s">
        <v>82</v>
      </c>
      <c r="C38" s="116">
        <v>1</v>
      </c>
      <c r="D38" s="113">
        <v>44</v>
      </c>
      <c r="E38" s="113" t="s">
        <v>2017</v>
      </c>
      <c r="F38" s="115">
        <v>212474.92</v>
      </c>
      <c r="G38" s="115">
        <v>280537.88</v>
      </c>
      <c r="H38" s="115">
        <v>-415375.79</v>
      </c>
      <c r="I38" s="119">
        <v>77637.009999999995</v>
      </c>
    </row>
    <row r="39" spans="1:9">
      <c r="A39" s="113" t="s">
        <v>1801</v>
      </c>
      <c r="B39" s="116" t="s">
        <v>82</v>
      </c>
      <c r="C39" s="116">
        <v>1</v>
      </c>
      <c r="D39" s="113">
        <v>45</v>
      </c>
      <c r="E39" s="113" t="s">
        <v>2861</v>
      </c>
      <c r="F39" s="115">
        <v>1675.86</v>
      </c>
      <c r="G39" s="115">
        <v>8928.56</v>
      </c>
      <c r="H39" s="115">
        <v>-1675.86</v>
      </c>
      <c r="I39" s="119">
        <v>8928.56</v>
      </c>
    </row>
    <row r="40" spans="1:9">
      <c r="A40" s="113" t="s">
        <v>424</v>
      </c>
      <c r="B40" s="116" t="s">
        <v>82</v>
      </c>
      <c r="C40" s="116">
        <v>1</v>
      </c>
      <c r="D40" s="113">
        <v>46</v>
      </c>
      <c r="E40" s="113" t="s">
        <v>2862</v>
      </c>
      <c r="F40" s="113">
        <v>0</v>
      </c>
      <c r="G40" s="115">
        <v>9689.76</v>
      </c>
      <c r="H40" s="115">
        <v>-9689.76</v>
      </c>
      <c r="I40" s="119">
        <v>0</v>
      </c>
    </row>
    <row r="41" spans="1:9">
      <c r="A41" s="113" t="s">
        <v>425</v>
      </c>
      <c r="B41" s="116" t="s">
        <v>82</v>
      </c>
      <c r="C41" s="116">
        <v>1</v>
      </c>
      <c r="D41" s="113">
        <v>49</v>
      </c>
      <c r="E41" s="113" t="s">
        <v>2863</v>
      </c>
      <c r="F41" s="115">
        <v>2466.31</v>
      </c>
      <c r="G41" s="115">
        <v>28717.09</v>
      </c>
      <c r="H41" s="115">
        <v>-17555.47</v>
      </c>
      <c r="I41" s="119">
        <v>13627.93</v>
      </c>
    </row>
    <row r="42" spans="1:9">
      <c r="A42" s="113" t="s">
        <v>426</v>
      </c>
      <c r="B42" s="116" t="s">
        <v>82</v>
      </c>
      <c r="C42" s="116">
        <v>1</v>
      </c>
      <c r="D42" s="113">
        <v>52</v>
      </c>
      <c r="E42" s="113" t="s">
        <v>2864</v>
      </c>
      <c r="F42" s="115">
        <v>237497.19</v>
      </c>
      <c r="G42" s="115">
        <v>74284.53</v>
      </c>
      <c r="H42" s="115">
        <v>-91932.57</v>
      </c>
      <c r="I42" s="119">
        <v>219849.15</v>
      </c>
    </row>
    <row r="43" spans="1:9">
      <c r="A43" s="113" t="s">
        <v>837</v>
      </c>
      <c r="B43" s="116" t="s">
        <v>82</v>
      </c>
      <c r="C43" s="116">
        <v>1</v>
      </c>
      <c r="D43" s="113">
        <v>55</v>
      </c>
      <c r="E43" s="113" t="s">
        <v>2865</v>
      </c>
      <c r="F43" s="113">
        <v>9.3000000000000007</v>
      </c>
      <c r="G43" s="113">
        <v>420.51</v>
      </c>
      <c r="H43" s="113">
        <v>-412.29</v>
      </c>
      <c r="I43" s="119">
        <v>17.52</v>
      </c>
    </row>
    <row r="44" spans="1:9">
      <c r="A44" s="113" t="s">
        <v>891</v>
      </c>
      <c r="B44" s="116" t="s">
        <v>82</v>
      </c>
      <c r="C44" s="116">
        <f>VLOOKUP(A44,'BALANCETE BASE JAN 19'!A44:I921,3,0)</f>
        <v>1</v>
      </c>
      <c r="D44" s="113">
        <v>59</v>
      </c>
      <c r="E44" s="113" t="s">
        <v>2867</v>
      </c>
      <c r="F44" s="113">
        <v>0</v>
      </c>
      <c r="G44" s="115">
        <v>243173.91</v>
      </c>
      <c r="H44" s="115">
        <v>-243173.91</v>
      </c>
      <c r="I44" s="119">
        <v>0</v>
      </c>
    </row>
    <row r="45" spans="1:9">
      <c r="A45" s="113" t="s">
        <v>768</v>
      </c>
      <c r="B45" s="116" t="s">
        <v>82</v>
      </c>
      <c r="C45" s="116">
        <f>VLOOKUP(A45,'BALANCETE BASE JAN 19'!A45:I922,3,0)</f>
        <v>1</v>
      </c>
      <c r="D45" s="113">
        <v>62</v>
      </c>
      <c r="E45" s="113" t="s">
        <v>2868</v>
      </c>
      <c r="F45" s="115">
        <v>7548.03</v>
      </c>
      <c r="G45" s="115">
        <v>8605.0400000000009</v>
      </c>
      <c r="H45" s="115">
        <v>-8605.0400000000009</v>
      </c>
      <c r="I45" s="119">
        <v>7548.03</v>
      </c>
    </row>
    <row r="46" spans="1:9">
      <c r="A46" s="113" t="s">
        <v>427</v>
      </c>
      <c r="B46" s="116" t="s">
        <v>82</v>
      </c>
      <c r="C46" s="116">
        <f>VLOOKUP(A46,'BALANCETE BASE JAN 19'!A46:I923,3,0)</f>
        <v>1</v>
      </c>
      <c r="D46" s="113">
        <v>68</v>
      </c>
      <c r="E46" s="113" t="s">
        <v>2869</v>
      </c>
      <c r="F46" s="115">
        <v>23209.82</v>
      </c>
      <c r="G46" s="115">
        <v>25865.63</v>
      </c>
      <c r="H46" s="115">
        <v>-36924.1</v>
      </c>
      <c r="I46" s="119">
        <v>12151.35</v>
      </c>
    </row>
    <row r="47" spans="1:9">
      <c r="A47" s="113" t="s">
        <v>975</v>
      </c>
      <c r="B47" s="116" t="s">
        <v>82</v>
      </c>
      <c r="C47" s="116">
        <f>VLOOKUP(A47,'BALANCETE BASE JAN 19'!A47:I924,3,0)</f>
        <v>1</v>
      </c>
      <c r="D47" s="113">
        <v>71</v>
      </c>
      <c r="E47" s="113" t="s">
        <v>2066</v>
      </c>
      <c r="F47" s="115">
        <v>416666.64</v>
      </c>
      <c r="G47" s="115">
        <v>34722.22</v>
      </c>
      <c r="H47" s="115">
        <v>-34722.22</v>
      </c>
      <c r="I47" s="119">
        <v>416666.64</v>
      </c>
    </row>
    <row r="48" spans="1:9">
      <c r="A48" s="113" t="s">
        <v>2024</v>
      </c>
      <c r="B48" s="116" t="s">
        <v>82</v>
      </c>
      <c r="C48" s="116">
        <f>VLOOKUP(A48,'BALANCETE BASE JAN 19'!A48:I925,3,0)</f>
        <v>1</v>
      </c>
      <c r="D48" s="113">
        <v>81</v>
      </c>
      <c r="E48" s="113" t="s">
        <v>2870</v>
      </c>
      <c r="F48" s="115">
        <v>190845</v>
      </c>
      <c r="G48" s="115">
        <v>15903.75</v>
      </c>
      <c r="H48" s="115">
        <v>-15903.75</v>
      </c>
      <c r="I48" s="119">
        <v>190845</v>
      </c>
    </row>
    <row r="49" spans="1:9">
      <c r="A49" s="113" t="s">
        <v>762</v>
      </c>
      <c r="B49" s="116" t="s">
        <v>82</v>
      </c>
      <c r="C49" s="116">
        <f>VLOOKUP(A49,'BALANCETE BASE JAN 19'!A49:I926,3,0)</f>
        <v>1</v>
      </c>
      <c r="D49" s="113">
        <v>91</v>
      </c>
      <c r="E49" s="113" t="s">
        <v>2872</v>
      </c>
      <c r="F49" s="113">
        <v>0</v>
      </c>
      <c r="G49" s="115">
        <v>33129.83</v>
      </c>
      <c r="H49" s="115">
        <v>-33129.83</v>
      </c>
      <c r="I49" s="119">
        <v>0</v>
      </c>
    </row>
    <row r="50" spans="1:9">
      <c r="A50" s="113" t="s">
        <v>2029</v>
      </c>
      <c r="B50" s="116" t="s">
        <v>82</v>
      </c>
      <c r="C50" s="116">
        <f>VLOOKUP(A50,'BALANCETE BASE JAN 19'!A50:I927,3,0)</f>
        <v>1</v>
      </c>
      <c r="D50" s="113">
        <v>105</v>
      </c>
      <c r="E50" s="113" t="s">
        <v>2873</v>
      </c>
      <c r="F50" s="115">
        <v>319601.52</v>
      </c>
      <c r="G50" s="115">
        <v>26633.46</v>
      </c>
      <c r="H50" s="115">
        <v>-26663.46</v>
      </c>
      <c r="I50" s="119">
        <v>319571.52</v>
      </c>
    </row>
    <row r="51" spans="1:9">
      <c r="A51" s="113" t="s">
        <v>428</v>
      </c>
      <c r="B51" s="116" t="s">
        <v>82</v>
      </c>
      <c r="C51" s="116">
        <f>VLOOKUP(A51,'BALANCETE BASE JAN 19'!A51:I928,3,0)</f>
        <v>1</v>
      </c>
      <c r="D51" s="113">
        <v>116</v>
      </c>
      <c r="E51" s="113" t="s">
        <v>2874</v>
      </c>
      <c r="F51" s="115">
        <v>818873.57</v>
      </c>
      <c r="G51" s="115">
        <v>502002.54</v>
      </c>
      <c r="H51" s="115">
        <v>-821493.72</v>
      </c>
      <c r="I51" s="119">
        <v>499382.39</v>
      </c>
    </row>
    <row r="52" spans="1:9">
      <c r="A52" s="113" t="s">
        <v>1893</v>
      </c>
      <c r="B52" s="116" t="s">
        <v>82</v>
      </c>
      <c r="C52" s="116">
        <f>VLOOKUP(A52,'BALANCETE BASE JAN 19'!A52:I929,3,0)</f>
        <v>1</v>
      </c>
      <c r="D52" s="113">
        <v>124</v>
      </c>
      <c r="E52" s="113" t="s">
        <v>2032</v>
      </c>
      <c r="F52" s="115">
        <v>56368.43</v>
      </c>
      <c r="G52" s="113">
        <v>0</v>
      </c>
      <c r="H52" s="115">
        <v>-56368.43</v>
      </c>
      <c r="I52" s="119">
        <v>0</v>
      </c>
    </row>
    <row r="53" spans="1:9">
      <c r="A53" s="113" t="s">
        <v>744</v>
      </c>
      <c r="B53" s="116" t="s">
        <v>82</v>
      </c>
      <c r="C53" s="116">
        <f>VLOOKUP(A53,'BALANCETE BASE JAN 19'!A53:I930,3,0)</f>
        <v>1</v>
      </c>
      <c r="D53" s="113">
        <v>125</v>
      </c>
      <c r="E53" s="113" t="s">
        <v>2875</v>
      </c>
      <c r="F53" s="115">
        <v>155701.9</v>
      </c>
      <c r="G53" s="115">
        <v>164476.48000000001</v>
      </c>
      <c r="H53" s="115">
        <v>-307848.58</v>
      </c>
      <c r="I53" s="119">
        <v>12329.8</v>
      </c>
    </row>
    <row r="54" spans="1:9">
      <c r="A54" s="113" t="s">
        <v>2034</v>
      </c>
      <c r="B54" s="116" t="s">
        <v>82</v>
      </c>
      <c r="C54" s="116">
        <f>VLOOKUP(A54,'BALANCETE BASE JAN 19'!A54:I931,3,0)</f>
        <v>1</v>
      </c>
      <c r="D54" s="113">
        <v>133</v>
      </c>
      <c r="E54" s="113" t="s">
        <v>2876</v>
      </c>
      <c r="F54" s="115">
        <v>67323.600000000006</v>
      </c>
      <c r="G54" s="113">
        <v>0</v>
      </c>
      <c r="H54" s="115">
        <v>-67323.600000000006</v>
      </c>
      <c r="I54" s="119">
        <v>0</v>
      </c>
    </row>
    <row r="55" spans="1:9">
      <c r="A55" s="113" t="s">
        <v>862</v>
      </c>
      <c r="B55" s="116" t="s">
        <v>82</v>
      </c>
      <c r="C55" s="116">
        <f>VLOOKUP(A55,'BALANCETE BASE JAN 19'!A55:I932,3,0)</f>
        <v>1</v>
      </c>
      <c r="D55" s="113">
        <v>160</v>
      </c>
      <c r="E55" s="113" t="s">
        <v>2037</v>
      </c>
      <c r="F55" s="115">
        <v>19817.650000000001</v>
      </c>
      <c r="G55" s="115">
        <v>72057.2</v>
      </c>
      <c r="H55" s="115">
        <v>-39541.589999999997</v>
      </c>
      <c r="I55" s="119">
        <v>52333.26</v>
      </c>
    </row>
    <row r="56" spans="1:9">
      <c r="A56" s="113" t="s">
        <v>716</v>
      </c>
      <c r="B56" s="116" t="s">
        <v>82</v>
      </c>
      <c r="C56" s="116">
        <f>VLOOKUP(A56,'BALANCETE BASE JAN 19'!A56:I933,3,0)</f>
        <v>1</v>
      </c>
      <c r="D56" s="113">
        <v>200</v>
      </c>
      <c r="E56" s="113" t="s">
        <v>2877</v>
      </c>
      <c r="F56" s="115">
        <v>223612.61</v>
      </c>
      <c r="G56" s="115">
        <v>249553</v>
      </c>
      <c r="H56" s="115">
        <v>-263868.08</v>
      </c>
      <c r="I56" s="119">
        <v>209297.53</v>
      </c>
    </row>
    <row r="57" spans="1:9">
      <c r="A57" s="113" t="s">
        <v>430</v>
      </c>
      <c r="B57" s="116" t="s">
        <v>82</v>
      </c>
      <c r="C57" s="116">
        <f>VLOOKUP(A57,'BALANCETE BASE JAN 19'!A57:I934,3,0)</f>
        <v>1</v>
      </c>
      <c r="D57" s="113">
        <v>1065</v>
      </c>
      <c r="E57" s="113" t="s">
        <v>2878</v>
      </c>
      <c r="F57" s="115">
        <v>171875.6</v>
      </c>
      <c r="G57" s="115">
        <v>171875.6</v>
      </c>
      <c r="H57" s="115">
        <v>-171875.6</v>
      </c>
      <c r="I57" s="119">
        <v>171875.6</v>
      </c>
    </row>
    <row r="58" spans="1:9">
      <c r="A58" s="113" t="s">
        <v>2050</v>
      </c>
      <c r="B58" s="116" t="s">
        <v>82</v>
      </c>
      <c r="C58" s="116">
        <v>1</v>
      </c>
      <c r="D58" s="113">
        <v>1184</v>
      </c>
      <c r="E58" s="113" t="s">
        <v>3413</v>
      </c>
      <c r="F58" s="113">
        <v>0</v>
      </c>
      <c r="G58" s="113">
        <v>46.97</v>
      </c>
      <c r="H58" s="113">
        <v>-46.97</v>
      </c>
      <c r="I58" s="119">
        <v>0</v>
      </c>
    </row>
    <row r="59" spans="1:9">
      <c r="A59" s="113" t="s">
        <v>432</v>
      </c>
      <c r="B59" s="116" t="s">
        <v>82</v>
      </c>
      <c r="C59" s="116">
        <f>VLOOKUP(A59,'BALANCETE BASE JAN 19'!A59:I936,3,0)</f>
        <v>1</v>
      </c>
      <c r="D59" s="113">
        <v>1189</v>
      </c>
      <c r="E59" s="113" t="s">
        <v>2879</v>
      </c>
      <c r="F59" s="115">
        <v>19350.62</v>
      </c>
      <c r="G59" s="115">
        <v>27555.89</v>
      </c>
      <c r="H59" s="115">
        <v>-41387.089999999997</v>
      </c>
      <c r="I59" s="119">
        <v>5519.42</v>
      </c>
    </row>
    <row r="60" spans="1:9">
      <c r="A60" s="113" t="s">
        <v>433</v>
      </c>
      <c r="B60" s="116" t="s">
        <v>82</v>
      </c>
      <c r="C60" s="116">
        <f>VLOOKUP(A60,'BALANCETE BASE JAN 19'!A60:I937,3,0)</f>
        <v>1</v>
      </c>
      <c r="D60" s="113">
        <v>1233</v>
      </c>
      <c r="E60" s="113" t="s">
        <v>2880</v>
      </c>
      <c r="F60" s="115">
        <v>69365.45</v>
      </c>
      <c r="G60" s="115">
        <v>161017.94</v>
      </c>
      <c r="H60" s="115">
        <v>-119746.92</v>
      </c>
      <c r="I60" s="119">
        <v>110636.47</v>
      </c>
    </row>
    <row r="61" spans="1:9">
      <c r="A61" s="113" t="s">
        <v>1803</v>
      </c>
      <c r="B61" s="116" t="s">
        <v>82</v>
      </c>
      <c r="C61" s="116">
        <f>VLOOKUP(A61,'BALANCETE BASE JAN 19'!A61:I938,3,0)</f>
        <v>1</v>
      </c>
      <c r="D61" s="113">
        <v>1269</v>
      </c>
      <c r="E61" s="113" t="s">
        <v>2881</v>
      </c>
      <c r="F61" s="115">
        <v>31041.31</v>
      </c>
      <c r="G61" s="113">
        <v>0</v>
      </c>
      <c r="H61" s="115">
        <v>-31041.31</v>
      </c>
      <c r="I61" s="119">
        <v>0</v>
      </c>
    </row>
    <row r="62" spans="1:9">
      <c r="A62" s="113" t="s">
        <v>921</v>
      </c>
      <c r="B62" s="116" t="s">
        <v>82</v>
      </c>
      <c r="C62" s="116">
        <f>VLOOKUP(A62,'BALANCETE BASE JAN 19'!A62:I939,3,0)</f>
        <v>1</v>
      </c>
      <c r="D62" s="113">
        <v>1270</v>
      </c>
      <c r="E62" s="113" t="s">
        <v>2882</v>
      </c>
      <c r="F62" s="115">
        <v>11068.2</v>
      </c>
      <c r="G62" s="115">
        <v>62904.99</v>
      </c>
      <c r="H62" s="115">
        <v>-73973.19</v>
      </c>
      <c r="I62" s="119">
        <v>0</v>
      </c>
    </row>
    <row r="63" spans="1:9">
      <c r="A63" s="113" t="s">
        <v>434</v>
      </c>
      <c r="B63" s="116" t="s">
        <v>82</v>
      </c>
      <c r="C63" s="116">
        <f>VLOOKUP(A63,'BALANCETE BASE JAN 19'!A63:I940,3,0)</f>
        <v>1</v>
      </c>
      <c r="D63" s="113">
        <v>1271</v>
      </c>
      <c r="E63" s="113" t="s">
        <v>2883</v>
      </c>
      <c r="F63" s="115">
        <v>1107.8699999999999</v>
      </c>
      <c r="G63" s="115">
        <v>1296.6400000000001</v>
      </c>
      <c r="H63" s="115">
        <v>-1597.47</v>
      </c>
      <c r="I63" s="119">
        <v>807.04</v>
      </c>
    </row>
    <row r="64" spans="1:9">
      <c r="A64" s="113" t="s">
        <v>780</v>
      </c>
      <c r="B64" s="116" t="s">
        <v>82</v>
      </c>
      <c r="C64" s="116">
        <f>VLOOKUP(A64,'BALANCETE BASE JAN 19'!A64:I941,3,0)</f>
        <v>1</v>
      </c>
      <c r="D64" s="113">
        <v>1282</v>
      </c>
      <c r="E64" s="113" t="s">
        <v>2872</v>
      </c>
      <c r="F64" s="115">
        <v>131234.85</v>
      </c>
      <c r="G64" s="115">
        <v>49755.55</v>
      </c>
      <c r="H64" s="115">
        <v>-180990.4</v>
      </c>
      <c r="I64" s="119">
        <v>0</v>
      </c>
    </row>
    <row r="65" spans="1:9">
      <c r="A65" s="113" t="s">
        <v>435</v>
      </c>
      <c r="B65" s="116" t="s">
        <v>82</v>
      </c>
      <c r="C65" s="116">
        <f>VLOOKUP(A65,'BALANCETE BASE JAN 19'!A65:I942,3,0)</f>
        <v>1</v>
      </c>
      <c r="D65" s="113">
        <v>1405</v>
      </c>
      <c r="E65" s="113" t="s">
        <v>2884</v>
      </c>
      <c r="F65" s="115">
        <v>441235</v>
      </c>
      <c r="G65" s="115">
        <v>481715.03</v>
      </c>
      <c r="H65" s="115">
        <v>-918552.1</v>
      </c>
      <c r="I65" s="119">
        <v>4397.93</v>
      </c>
    </row>
    <row r="66" spans="1:9">
      <c r="A66" s="113" t="s">
        <v>1065</v>
      </c>
      <c r="B66" s="116" t="s">
        <v>82</v>
      </c>
      <c r="C66" s="116">
        <f>VLOOKUP(A66,'BALANCETE BASE JAN 19'!A66:I943,3,0)</f>
        <v>1</v>
      </c>
      <c r="D66" s="113">
        <v>1409</v>
      </c>
      <c r="E66" s="113" t="s">
        <v>2885</v>
      </c>
      <c r="F66" s="113">
        <v>0</v>
      </c>
      <c r="G66" s="115">
        <v>282337.3</v>
      </c>
      <c r="H66" s="113">
        <v>0</v>
      </c>
      <c r="I66" s="119">
        <v>282337.3</v>
      </c>
    </row>
    <row r="67" spans="1:9">
      <c r="A67" s="113" t="s">
        <v>1067</v>
      </c>
      <c r="B67" s="116" t="s">
        <v>82</v>
      </c>
      <c r="C67" s="116">
        <f>VLOOKUP(A67,'BALANCETE BASE JAN 19'!A67:I944,3,0)</f>
        <v>1</v>
      </c>
      <c r="D67" s="113">
        <v>1410</v>
      </c>
      <c r="E67" s="113" t="s">
        <v>2886</v>
      </c>
      <c r="F67" s="113">
        <v>0</v>
      </c>
      <c r="G67" s="115">
        <v>84375</v>
      </c>
      <c r="H67" s="115">
        <v>-43875</v>
      </c>
      <c r="I67" s="119">
        <v>40500</v>
      </c>
    </row>
    <row r="68" spans="1:9">
      <c r="A68" s="113" t="s">
        <v>436</v>
      </c>
      <c r="B68" s="116" t="s">
        <v>82</v>
      </c>
      <c r="C68" s="116">
        <f>VLOOKUP(A68,'BALANCETE BASE JAN 19'!A68:I945,3,0)</f>
        <v>1</v>
      </c>
      <c r="D68" s="113">
        <v>1411</v>
      </c>
      <c r="E68" s="113" t="s">
        <v>2887</v>
      </c>
      <c r="F68" s="115">
        <v>90155.54</v>
      </c>
      <c r="G68" s="115">
        <v>160963.35</v>
      </c>
      <c r="H68" s="115">
        <v>-154876.44</v>
      </c>
      <c r="I68" s="119">
        <v>96242.45</v>
      </c>
    </row>
    <row r="69" spans="1:9">
      <c r="A69" s="113" t="s">
        <v>437</v>
      </c>
      <c r="B69" s="116" t="s">
        <v>82</v>
      </c>
      <c r="C69" s="116">
        <f>VLOOKUP(A69,'BALANCETE BASE JAN 19'!A69:I946,3,0)</f>
        <v>1</v>
      </c>
      <c r="D69" s="113">
        <v>1412</v>
      </c>
      <c r="E69" s="113" t="s">
        <v>2888</v>
      </c>
      <c r="F69" s="115">
        <v>90155.53</v>
      </c>
      <c r="G69" s="115">
        <v>96242.45</v>
      </c>
      <c r="H69" s="115">
        <v>-90155.53</v>
      </c>
      <c r="I69" s="119">
        <v>96242.45</v>
      </c>
    </row>
    <row r="70" spans="1:9">
      <c r="A70" s="113" t="s">
        <v>438</v>
      </c>
      <c r="B70" s="116" t="s">
        <v>82</v>
      </c>
      <c r="C70" s="116">
        <f>VLOOKUP(A70,'BALANCETE BASE JAN 19'!A70:I947,3,0)</f>
        <v>1</v>
      </c>
      <c r="D70" s="113">
        <v>1418</v>
      </c>
      <c r="E70" s="113" t="s">
        <v>2889</v>
      </c>
      <c r="F70" s="113">
        <v>0</v>
      </c>
      <c r="G70" s="115">
        <v>96242.45</v>
      </c>
      <c r="H70" s="113">
        <v>0</v>
      </c>
      <c r="I70" s="119">
        <v>96242.45</v>
      </c>
    </row>
    <row r="71" spans="1:9">
      <c r="A71" s="113" t="s">
        <v>763</v>
      </c>
      <c r="B71" s="116" t="s">
        <v>82</v>
      </c>
      <c r="C71" s="116">
        <f>VLOOKUP(A71,'BALANCETE BASE JAN 19'!A71:I948,3,0)</f>
        <v>1</v>
      </c>
      <c r="D71" s="113">
        <v>1462</v>
      </c>
      <c r="E71" s="113" t="s">
        <v>2872</v>
      </c>
      <c r="F71" s="115">
        <v>72375.91</v>
      </c>
      <c r="G71" s="113">
        <v>0</v>
      </c>
      <c r="H71" s="115">
        <v>-72375.91</v>
      </c>
      <c r="I71" s="119">
        <v>0</v>
      </c>
    </row>
    <row r="72" spans="1:9">
      <c r="A72" s="113" t="s">
        <v>439</v>
      </c>
      <c r="B72" s="116" t="s">
        <v>82</v>
      </c>
      <c r="C72" s="116">
        <f>VLOOKUP(A72,'BALANCETE BASE JAN 19'!A72:I949,3,0)</f>
        <v>1</v>
      </c>
      <c r="D72" s="113">
        <v>1497</v>
      </c>
      <c r="E72" s="113" t="s">
        <v>2890</v>
      </c>
      <c r="F72" s="115">
        <v>6742.2</v>
      </c>
      <c r="G72" s="113">
        <v>387.9</v>
      </c>
      <c r="H72" s="115">
        <v>-7130.1</v>
      </c>
      <c r="I72" s="119">
        <v>0</v>
      </c>
    </row>
    <row r="73" spans="1:9">
      <c r="A73" s="113" t="s">
        <v>440</v>
      </c>
      <c r="B73" s="116" t="s">
        <v>82</v>
      </c>
      <c r="C73" s="116">
        <f>VLOOKUP(A73,'BALANCETE BASE JAN 19'!A73:I950,3,0)</f>
        <v>1</v>
      </c>
      <c r="D73" s="113">
        <v>1541</v>
      </c>
      <c r="E73" s="113" t="s">
        <v>2891</v>
      </c>
      <c r="F73" s="113">
        <v>0</v>
      </c>
      <c r="G73" s="115">
        <v>1338.24</v>
      </c>
      <c r="H73" s="115">
        <v>-1338.24</v>
      </c>
      <c r="I73" s="119">
        <v>0</v>
      </c>
    </row>
    <row r="74" spans="1:9">
      <c r="A74" s="113" t="s">
        <v>757</v>
      </c>
      <c r="B74" s="116" t="s">
        <v>82</v>
      </c>
      <c r="C74" s="116">
        <f>VLOOKUP(A74,'BALANCETE BASE JAN 19'!A74:I951,3,0)</f>
        <v>1</v>
      </c>
      <c r="D74" s="113">
        <v>1571</v>
      </c>
      <c r="E74" s="113" t="s">
        <v>2892</v>
      </c>
      <c r="F74" s="115">
        <v>192234</v>
      </c>
      <c r="G74" s="115">
        <v>29070.37</v>
      </c>
      <c r="H74" s="115">
        <v>-221304.37</v>
      </c>
      <c r="I74" s="119">
        <v>0</v>
      </c>
    </row>
    <row r="75" spans="1:9">
      <c r="A75" s="113" t="s">
        <v>745</v>
      </c>
      <c r="B75" s="116" t="s">
        <v>82</v>
      </c>
      <c r="C75" s="116">
        <f>VLOOKUP(A75,'BALANCETE BASE JAN 19'!A75:I952,3,0)</f>
        <v>1</v>
      </c>
      <c r="D75" s="113">
        <v>1641</v>
      </c>
      <c r="E75" s="113" t="s">
        <v>2073</v>
      </c>
      <c r="F75" s="115">
        <v>91889.22</v>
      </c>
      <c r="G75" s="115">
        <v>122903.29</v>
      </c>
      <c r="H75" s="115">
        <v>-148925.04999999999</v>
      </c>
      <c r="I75" s="119">
        <v>65867.460000000006</v>
      </c>
    </row>
    <row r="76" spans="1:9">
      <c r="A76" s="113" t="s">
        <v>441</v>
      </c>
      <c r="B76" s="116" t="s">
        <v>82</v>
      </c>
      <c r="C76" s="116">
        <f>VLOOKUP(A76,'BALANCETE BASE JAN 19'!A76:I953,3,0)</f>
        <v>1</v>
      </c>
      <c r="D76" s="113">
        <v>1655</v>
      </c>
      <c r="E76" s="113" t="s">
        <v>2893</v>
      </c>
      <c r="F76" s="115">
        <v>9680.1299999999992</v>
      </c>
      <c r="G76" s="115">
        <v>182413.62</v>
      </c>
      <c r="H76" s="115">
        <v>-18782.3</v>
      </c>
      <c r="I76" s="119">
        <v>173311.45</v>
      </c>
    </row>
    <row r="77" spans="1:9">
      <c r="A77" s="113" t="s">
        <v>1895</v>
      </c>
      <c r="B77" s="116" t="s">
        <v>82</v>
      </c>
      <c r="C77" s="116">
        <f>VLOOKUP(A77,'BALANCETE BASE JAN 19'!A77:I954,3,0)</f>
        <v>1</v>
      </c>
      <c r="D77" s="113">
        <v>1656</v>
      </c>
      <c r="E77" s="113" t="s">
        <v>2894</v>
      </c>
      <c r="F77" s="115">
        <v>6928.8</v>
      </c>
      <c r="G77" s="115">
        <v>6928.8</v>
      </c>
      <c r="H77" s="115">
        <v>-6928.8</v>
      </c>
      <c r="I77" s="119">
        <v>6928.8</v>
      </c>
    </row>
    <row r="78" spans="1:9">
      <c r="A78" s="113" t="s">
        <v>442</v>
      </c>
      <c r="B78" s="116" t="s">
        <v>82</v>
      </c>
      <c r="C78" s="116">
        <f>VLOOKUP(A78,'BALANCETE BASE JAN 19'!A78:I955,3,0)</f>
        <v>1</v>
      </c>
      <c r="D78" s="113">
        <v>1681</v>
      </c>
      <c r="E78" s="113" t="s">
        <v>2895</v>
      </c>
      <c r="F78" s="115">
        <v>90155.53</v>
      </c>
      <c r="G78" s="115">
        <v>489362.46</v>
      </c>
      <c r="H78" s="115">
        <v>-186397.99</v>
      </c>
      <c r="I78" s="119">
        <v>393120</v>
      </c>
    </row>
    <row r="79" spans="1:9">
      <c r="A79" s="113" t="s">
        <v>443</v>
      </c>
      <c r="B79" s="116" t="s">
        <v>82</v>
      </c>
      <c r="C79" s="116">
        <f>VLOOKUP(A79,'BALANCETE BASE JAN 19'!A79:I956,3,0)</f>
        <v>1</v>
      </c>
      <c r="D79" s="113">
        <v>1755</v>
      </c>
      <c r="E79" s="113" t="s">
        <v>2897</v>
      </c>
      <c r="F79" s="115">
        <v>3796.71</v>
      </c>
      <c r="G79" s="115">
        <v>3796.71</v>
      </c>
      <c r="H79" s="115">
        <v>-7593.42</v>
      </c>
      <c r="I79" s="119">
        <v>0</v>
      </c>
    </row>
    <row r="80" spans="1:9">
      <c r="A80" s="113" t="s">
        <v>927</v>
      </c>
      <c r="B80" s="116" t="s">
        <v>82</v>
      </c>
      <c r="C80" s="116">
        <f>VLOOKUP(A80,'BALANCETE BASE JAN 19'!A80:I957,3,0)</f>
        <v>1</v>
      </c>
      <c r="D80" s="113">
        <v>1774</v>
      </c>
      <c r="E80" s="113" t="s">
        <v>2889</v>
      </c>
      <c r="F80" s="113">
        <v>0</v>
      </c>
      <c r="G80" s="115">
        <v>151497.72</v>
      </c>
      <c r="H80" s="115">
        <v>-88500</v>
      </c>
      <c r="I80" s="119">
        <v>62997.72</v>
      </c>
    </row>
    <row r="81" spans="1:9">
      <c r="A81" s="113" t="s">
        <v>444</v>
      </c>
      <c r="B81" s="116" t="s">
        <v>82</v>
      </c>
      <c r="C81" s="116">
        <f>VLOOKUP(A81,'BALANCETE BASE JAN 19'!A81:I958,3,0)</f>
        <v>1</v>
      </c>
      <c r="D81" s="113">
        <v>1868</v>
      </c>
      <c r="E81" s="113" t="s">
        <v>2884</v>
      </c>
      <c r="F81" s="115">
        <v>1251164.55</v>
      </c>
      <c r="G81" s="115">
        <v>1278665.1499999999</v>
      </c>
      <c r="H81" s="115">
        <v>-1278665.1499999999</v>
      </c>
      <c r="I81" s="119">
        <v>1251164.55</v>
      </c>
    </row>
    <row r="82" spans="1:9">
      <c r="A82" s="113" t="s">
        <v>838</v>
      </c>
      <c r="B82" s="116" t="s">
        <v>82</v>
      </c>
      <c r="C82" s="116">
        <f>VLOOKUP(A82,'BALANCETE BASE JAN 19'!A82:I959,3,0)</f>
        <v>1</v>
      </c>
      <c r="D82" s="113">
        <v>1881</v>
      </c>
      <c r="E82" s="113" t="s">
        <v>2898</v>
      </c>
      <c r="F82" s="115">
        <v>6213.59</v>
      </c>
      <c r="G82" s="115">
        <v>6528.19</v>
      </c>
      <c r="H82" s="115">
        <v>-6213.59</v>
      </c>
      <c r="I82" s="119">
        <v>6528.19</v>
      </c>
    </row>
    <row r="83" spans="1:9">
      <c r="A83" s="113" t="s">
        <v>928</v>
      </c>
      <c r="B83" s="116" t="s">
        <v>82</v>
      </c>
      <c r="C83" s="116">
        <f>VLOOKUP(A83,'BALANCETE BASE JAN 19'!A83:I960,3,0)</f>
        <v>1</v>
      </c>
      <c r="D83" s="113">
        <v>1894</v>
      </c>
      <c r="E83" s="113" t="s">
        <v>2899</v>
      </c>
      <c r="F83" s="115">
        <v>361220.71</v>
      </c>
      <c r="G83" s="115">
        <v>180561.48</v>
      </c>
      <c r="H83" s="115">
        <v>-361220.71</v>
      </c>
      <c r="I83" s="119">
        <v>180561.48</v>
      </c>
    </row>
    <row r="84" spans="1:9">
      <c r="A84" s="113" t="s">
        <v>445</v>
      </c>
      <c r="B84" s="116" t="s">
        <v>82</v>
      </c>
      <c r="C84" s="116">
        <f>VLOOKUP(A84,'BALANCETE BASE JAN 19'!A84:I961,3,0)</f>
        <v>1</v>
      </c>
      <c r="D84" s="113">
        <v>1934</v>
      </c>
      <c r="E84" s="113" t="s">
        <v>2900</v>
      </c>
      <c r="F84" s="115">
        <v>12959.84</v>
      </c>
      <c r="G84" s="115">
        <v>12959.84</v>
      </c>
      <c r="H84" s="115">
        <v>-12959.84</v>
      </c>
      <c r="I84" s="119">
        <v>12959.84</v>
      </c>
    </row>
    <row r="85" spans="1:9">
      <c r="A85" s="113" t="s">
        <v>647</v>
      </c>
      <c r="B85" s="116" t="s">
        <v>82</v>
      </c>
      <c r="C85" s="116">
        <f>VLOOKUP(A85,'BALANCETE BASE JAN 19'!A85:I962,3,0)</f>
        <v>1</v>
      </c>
      <c r="D85" s="113">
        <v>1939</v>
      </c>
      <c r="E85" s="113" t="s">
        <v>2901</v>
      </c>
      <c r="F85" s="115">
        <v>43991.64</v>
      </c>
      <c r="G85" s="115">
        <v>46872.12</v>
      </c>
      <c r="H85" s="115">
        <v>-46872.12</v>
      </c>
      <c r="I85" s="119">
        <v>43991.64</v>
      </c>
    </row>
    <row r="86" spans="1:9">
      <c r="A86" s="113" t="s">
        <v>642</v>
      </c>
      <c r="B86" s="116" t="s">
        <v>82</v>
      </c>
      <c r="C86" s="116">
        <f>VLOOKUP(A86,'BALANCETE BASE JAN 19'!A86:I963,3,0)</f>
        <v>1</v>
      </c>
      <c r="D86" s="113">
        <v>2055</v>
      </c>
      <c r="E86" s="113" t="s">
        <v>2903</v>
      </c>
      <c r="F86" s="115">
        <v>14264.78</v>
      </c>
      <c r="G86" s="115">
        <v>23685.69</v>
      </c>
      <c r="H86" s="115">
        <v>-21771.98</v>
      </c>
      <c r="I86" s="119">
        <v>16178.49</v>
      </c>
    </row>
    <row r="87" spans="1:9">
      <c r="A87" s="113" t="s">
        <v>643</v>
      </c>
      <c r="B87" s="116" t="s">
        <v>82</v>
      </c>
      <c r="C87" s="116">
        <f>VLOOKUP(A87,'BALANCETE BASE JAN 19'!A87:I964,3,0)</f>
        <v>1</v>
      </c>
      <c r="D87" s="113">
        <v>2056</v>
      </c>
      <c r="E87" s="113" t="s">
        <v>2904</v>
      </c>
      <c r="F87" s="113">
        <v>455.19</v>
      </c>
      <c r="G87" s="113">
        <v>455.19</v>
      </c>
      <c r="H87" s="113">
        <v>-455.19</v>
      </c>
      <c r="I87" s="119">
        <v>455.19</v>
      </c>
    </row>
    <row r="88" spans="1:9">
      <c r="A88" s="113" t="s">
        <v>648</v>
      </c>
      <c r="B88" s="116" t="s">
        <v>82</v>
      </c>
      <c r="C88" s="116">
        <f>VLOOKUP(A88,'BALANCETE BASE JAN 19'!A88:I965,3,0)</f>
        <v>1</v>
      </c>
      <c r="D88" s="113">
        <v>2111</v>
      </c>
      <c r="E88" s="113" t="s">
        <v>2905</v>
      </c>
      <c r="F88" s="113">
        <v>534.88</v>
      </c>
      <c r="G88" s="115">
        <v>1643.99</v>
      </c>
      <c r="H88" s="115">
        <v>-1648.72</v>
      </c>
      <c r="I88" s="119">
        <v>530.15</v>
      </c>
    </row>
    <row r="89" spans="1:9">
      <c r="A89" s="113" t="s">
        <v>652</v>
      </c>
      <c r="B89" s="116" t="s">
        <v>82</v>
      </c>
      <c r="C89" s="116">
        <f>VLOOKUP(A89,'BALANCETE BASE JAN 19'!A89:I966,3,0)</f>
        <v>1</v>
      </c>
      <c r="D89" s="113">
        <v>2145</v>
      </c>
      <c r="E89" s="113" t="s">
        <v>2906</v>
      </c>
      <c r="F89" s="113">
        <v>494.9</v>
      </c>
      <c r="G89" s="113">
        <v>318.70999999999998</v>
      </c>
      <c r="H89" s="113">
        <v>-494.9</v>
      </c>
      <c r="I89" s="119">
        <v>318.70999999999998</v>
      </c>
    </row>
    <row r="90" spans="1:9">
      <c r="A90" s="113" t="s">
        <v>659</v>
      </c>
      <c r="B90" s="116" t="s">
        <v>82</v>
      </c>
      <c r="C90" s="116">
        <f>VLOOKUP(A90,'BALANCETE BASE JAN 19'!A90:I967,3,0)</f>
        <v>1</v>
      </c>
      <c r="D90" s="113">
        <v>2163</v>
      </c>
      <c r="E90" s="113" t="s">
        <v>2907</v>
      </c>
      <c r="F90" s="113">
        <v>0</v>
      </c>
      <c r="G90" s="113">
        <v>93.94</v>
      </c>
      <c r="H90" s="113">
        <v>-93.94</v>
      </c>
      <c r="I90" s="119">
        <v>0</v>
      </c>
    </row>
    <row r="91" spans="1:9">
      <c r="A91" s="113" t="s">
        <v>692</v>
      </c>
      <c r="B91" s="116" t="s">
        <v>82</v>
      </c>
      <c r="C91" s="116">
        <f>VLOOKUP(A91,'BALANCETE BASE JAN 19'!A91:I968,3,0)</f>
        <v>1</v>
      </c>
      <c r="D91" s="113">
        <v>2186</v>
      </c>
      <c r="E91" s="113" t="s">
        <v>2105</v>
      </c>
      <c r="F91" s="115">
        <v>52029.67</v>
      </c>
      <c r="G91" s="115">
        <v>52029.29</v>
      </c>
      <c r="H91" s="115">
        <v>-52029.67</v>
      </c>
      <c r="I91" s="119">
        <v>52029.29</v>
      </c>
    </row>
    <row r="92" spans="1:9">
      <c r="A92" s="113" t="s">
        <v>951</v>
      </c>
      <c r="B92" s="116" t="s">
        <v>82</v>
      </c>
      <c r="C92" s="116">
        <f>VLOOKUP(A92,'BALANCETE BASE JAN 19'!A92:I969,3,0)</f>
        <v>1</v>
      </c>
      <c r="D92" s="113">
        <v>2207</v>
      </c>
      <c r="E92" s="113" t="s">
        <v>2908</v>
      </c>
      <c r="F92" s="115">
        <v>4592.7</v>
      </c>
      <c r="G92" s="113">
        <v>648.92999999999995</v>
      </c>
      <c r="H92" s="115">
        <v>-4592.7</v>
      </c>
      <c r="I92" s="119">
        <v>648.92999999999995</v>
      </c>
    </row>
    <row r="93" spans="1:9">
      <c r="A93" s="113" t="s">
        <v>929</v>
      </c>
      <c r="B93" s="116" t="s">
        <v>82</v>
      </c>
      <c r="C93" s="116">
        <f>VLOOKUP(A93,'BALANCETE BASE JAN 19'!A93:I970,3,0)</f>
        <v>1</v>
      </c>
      <c r="D93" s="113">
        <v>2224</v>
      </c>
      <c r="E93" s="113" t="s">
        <v>2888</v>
      </c>
      <c r="F93" s="115">
        <v>376805</v>
      </c>
      <c r="G93" s="115">
        <v>658717.64</v>
      </c>
      <c r="H93" s="115">
        <v>-659874.64</v>
      </c>
      <c r="I93" s="119">
        <v>375648</v>
      </c>
    </row>
    <row r="94" spans="1:9">
      <c r="A94" s="113" t="s">
        <v>697</v>
      </c>
      <c r="B94" s="116" t="s">
        <v>82</v>
      </c>
      <c r="C94" s="116">
        <f>VLOOKUP(A94,'BALANCETE BASE JAN 19'!A94:I971,3,0)</f>
        <v>1</v>
      </c>
      <c r="D94" s="113">
        <v>2225</v>
      </c>
      <c r="E94" s="113" t="s">
        <v>2107</v>
      </c>
      <c r="F94" s="115">
        <v>1438.2</v>
      </c>
      <c r="G94" s="113">
        <v>191.68</v>
      </c>
      <c r="H94" s="115">
        <v>-1629.88</v>
      </c>
      <c r="I94" s="119">
        <v>0</v>
      </c>
    </row>
    <row r="95" spans="1:9">
      <c r="A95" s="113" t="s">
        <v>698</v>
      </c>
      <c r="B95" s="116" t="s">
        <v>82</v>
      </c>
      <c r="C95" s="116">
        <f>VLOOKUP(A95,'BALANCETE BASE JAN 19'!A95:I972,3,0)</f>
        <v>1</v>
      </c>
      <c r="D95" s="113">
        <v>2227</v>
      </c>
      <c r="E95" s="113" t="s">
        <v>2108</v>
      </c>
      <c r="F95" s="115">
        <v>3072.61</v>
      </c>
      <c r="G95" s="115">
        <v>3072.61</v>
      </c>
      <c r="H95" s="115">
        <v>-3072.61</v>
      </c>
      <c r="I95" s="119">
        <v>3072.61</v>
      </c>
    </row>
    <row r="96" spans="1:9">
      <c r="A96" s="113" t="s">
        <v>824</v>
      </c>
      <c r="B96" s="116" t="s">
        <v>82</v>
      </c>
      <c r="C96" s="116">
        <f>VLOOKUP(A96,'BALANCETE BASE JAN 19'!A96:I973,3,0)</f>
        <v>1</v>
      </c>
      <c r="D96" s="113">
        <v>2228</v>
      </c>
      <c r="E96" s="113" t="s">
        <v>2889</v>
      </c>
      <c r="F96" s="113">
        <v>0</v>
      </c>
      <c r="G96" s="115">
        <v>1122890.98</v>
      </c>
      <c r="H96" s="115">
        <v>-762535.96</v>
      </c>
      <c r="I96" s="119">
        <v>360355.02</v>
      </c>
    </row>
    <row r="97" spans="1:9">
      <c r="A97" s="113" t="s">
        <v>1807</v>
      </c>
      <c r="B97" s="116" t="s">
        <v>82</v>
      </c>
      <c r="C97" s="116">
        <f>VLOOKUP(A97,'BALANCETE BASE JAN 19'!A97:I974,3,0)</f>
        <v>1</v>
      </c>
      <c r="D97" s="113">
        <v>2231</v>
      </c>
      <c r="E97" s="113" t="s">
        <v>2909</v>
      </c>
      <c r="F97" s="115">
        <v>165000</v>
      </c>
      <c r="G97" s="113">
        <v>0</v>
      </c>
      <c r="H97" s="115">
        <v>-165000</v>
      </c>
      <c r="I97" s="119">
        <v>0</v>
      </c>
    </row>
    <row r="98" spans="1:9">
      <c r="A98" s="113" t="s">
        <v>962</v>
      </c>
      <c r="B98" s="116" t="s">
        <v>82</v>
      </c>
      <c r="C98" s="116">
        <f>VLOOKUP(A98,'BALANCETE BASE JAN 19'!A98:I975,3,0)</f>
        <v>1</v>
      </c>
      <c r="D98" s="113">
        <v>2236</v>
      </c>
      <c r="E98" s="113" t="s">
        <v>2910</v>
      </c>
      <c r="F98" s="113">
        <v>0</v>
      </c>
      <c r="G98" s="113">
        <v>140.91</v>
      </c>
      <c r="H98" s="113">
        <v>-140.91</v>
      </c>
      <c r="I98" s="119">
        <v>0</v>
      </c>
    </row>
    <row r="99" spans="1:9">
      <c r="A99" s="113" t="s">
        <v>1809</v>
      </c>
      <c r="B99" s="116" t="s">
        <v>82</v>
      </c>
      <c r="C99" s="116">
        <f>VLOOKUP(A99,'BALANCETE BASE JAN 19'!A99:I976,3,0)</f>
        <v>1</v>
      </c>
      <c r="D99" s="113">
        <v>2244</v>
      </c>
      <c r="E99" s="113" t="s">
        <v>2111</v>
      </c>
      <c r="F99" s="113">
        <v>288.13</v>
      </c>
      <c r="G99" s="113">
        <v>0</v>
      </c>
      <c r="H99" s="113">
        <v>-288.13</v>
      </c>
      <c r="I99" s="119">
        <v>0</v>
      </c>
    </row>
    <row r="100" spans="1:9">
      <c r="A100" s="113" t="s">
        <v>708</v>
      </c>
      <c r="B100" s="116" t="s">
        <v>82</v>
      </c>
      <c r="C100" s="116">
        <f>VLOOKUP(A100,'BALANCETE BASE JAN 19'!A100:I977,3,0)</f>
        <v>1</v>
      </c>
      <c r="D100" s="113">
        <v>2276</v>
      </c>
      <c r="E100" s="113" t="s">
        <v>2911</v>
      </c>
      <c r="F100" s="115">
        <v>3947.99</v>
      </c>
      <c r="G100" s="115">
        <v>3674.24</v>
      </c>
      <c r="H100" s="115">
        <v>-3674.24</v>
      </c>
      <c r="I100" s="119">
        <v>3947.99</v>
      </c>
    </row>
    <row r="101" spans="1:9">
      <c r="A101" s="113" t="s">
        <v>989</v>
      </c>
      <c r="B101" s="116" t="s">
        <v>82</v>
      </c>
      <c r="C101" s="116">
        <f>VLOOKUP(A101,'BALANCETE BASE JAN 19'!A101:I978,3,0)</f>
        <v>1</v>
      </c>
      <c r="D101" s="113">
        <v>2278</v>
      </c>
      <c r="E101" s="113" t="s">
        <v>2912</v>
      </c>
      <c r="F101" s="115">
        <v>108727.11</v>
      </c>
      <c r="G101" s="115">
        <v>116365.39</v>
      </c>
      <c r="H101" s="115">
        <v>-185680.98</v>
      </c>
      <c r="I101" s="119">
        <v>39411.519999999997</v>
      </c>
    </row>
    <row r="102" spans="1:9">
      <c r="A102" s="113" t="s">
        <v>710</v>
      </c>
      <c r="B102" s="116" t="s">
        <v>82</v>
      </c>
      <c r="C102" s="116">
        <f>VLOOKUP(A102,'BALANCETE BASE JAN 19'!A102:I979,3,0)</f>
        <v>1</v>
      </c>
      <c r="D102" s="113">
        <v>2292</v>
      </c>
      <c r="E102" s="113" t="s">
        <v>2913</v>
      </c>
      <c r="F102" s="115">
        <v>46273.78</v>
      </c>
      <c r="G102" s="115">
        <v>186474.97</v>
      </c>
      <c r="H102" s="115">
        <v>-46273.78</v>
      </c>
      <c r="I102" s="119">
        <v>186474.97</v>
      </c>
    </row>
    <row r="103" spans="1:9">
      <c r="A103" s="113" t="s">
        <v>931</v>
      </c>
      <c r="B103" s="116" t="s">
        <v>82</v>
      </c>
      <c r="C103" s="116">
        <f>VLOOKUP(A103,'BALANCETE BASE JAN 19'!A103:I980,3,0)</f>
        <v>1</v>
      </c>
      <c r="D103" s="113">
        <v>2302</v>
      </c>
      <c r="E103" s="113" t="s">
        <v>2914</v>
      </c>
      <c r="F103" s="113">
        <v>0</v>
      </c>
      <c r="G103" s="113">
        <v>546.72</v>
      </c>
      <c r="H103" s="113">
        <v>-546.72</v>
      </c>
      <c r="I103" s="119">
        <v>0</v>
      </c>
    </row>
    <row r="104" spans="1:9">
      <c r="A104" s="113" t="s">
        <v>932</v>
      </c>
      <c r="B104" s="116" t="s">
        <v>82</v>
      </c>
      <c r="C104" s="116">
        <f>VLOOKUP(A104,'BALANCETE BASE JAN 19'!A104:I981,3,0)</f>
        <v>1</v>
      </c>
      <c r="D104" s="113">
        <v>2307</v>
      </c>
      <c r="E104" s="113" t="s">
        <v>2915</v>
      </c>
      <c r="F104" s="115">
        <v>67045.16</v>
      </c>
      <c r="G104" s="113">
        <v>288.13</v>
      </c>
      <c r="H104" s="115">
        <v>-67333.289999999994</v>
      </c>
      <c r="I104" s="119">
        <v>0</v>
      </c>
    </row>
    <row r="105" spans="1:9">
      <c r="A105" s="113" t="s">
        <v>737</v>
      </c>
      <c r="B105" s="116" t="s">
        <v>82</v>
      </c>
      <c r="C105" s="116">
        <f>VLOOKUP(A105,'BALANCETE BASE JAN 19'!A105:I982,3,0)</f>
        <v>1</v>
      </c>
      <c r="D105" s="113">
        <v>2368</v>
      </c>
      <c r="E105" s="113" t="s">
        <v>2916</v>
      </c>
      <c r="F105" s="115">
        <v>7662.93</v>
      </c>
      <c r="G105" s="115">
        <v>2726.77</v>
      </c>
      <c r="H105" s="113">
        <v>0</v>
      </c>
      <c r="I105" s="119">
        <v>10389.700000000001</v>
      </c>
    </row>
    <row r="106" spans="1:9">
      <c r="A106" s="113" t="s">
        <v>963</v>
      </c>
      <c r="B106" s="116" t="s">
        <v>82</v>
      </c>
      <c r="C106" s="116">
        <f>VLOOKUP(A106,'BALANCETE BASE JAN 19'!A106:I983,3,0)</f>
        <v>1</v>
      </c>
      <c r="D106" s="113">
        <v>2369</v>
      </c>
      <c r="E106" s="113" t="s">
        <v>2917</v>
      </c>
      <c r="F106" s="115">
        <v>56362.91</v>
      </c>
      <c r="G106" s="113">
        <v>0</v>
      </c>
      <c r="H106" s="115">
        <v>-56362.91</v>
      </c>
      <c r="I106" s="119">
        <v>0</v>
      </c>
    </row>
    <row r="107" spans="1:9">
      <c r="A107" s="113" t="s">
        <v>746</v>
      </c>
      <c r="B107" s="116" t="s">
        <v>82</v>
      </c>
      <c r="C107" s="116">
        <f>VLOOKUP(A107,'BALANCETE BASE JAN 19'!A107:I984,3,0)</f>
        <v>1</v>
      </c>
      <c r="D107" s="113">
        <v>2378</v>
      </c>
      <c r="E107" s="113" t="s">
        <v>2918</v>
      </c>
      <c r="F107" s="115">
        <v>10099.9</v>
      </c>
      <c r="G107" s="115">
        <v>12096.25</v>
      </c>
      <c r="H107" s="115">
        <v>-17727.93</v>
      </c>
      <c r="I107" s="119">
        <v>4468.22</v>
      </c>
    </row>
    <row r="108" spans="1:9">
      <c r="A108" s="113" t="s">
        <v>747</v>
      </c>
      <c r="B108" s="116" t="s">
        <v>82</v>
      </c>
      <c r="C108" s="116">
        <f>VLOOKUP(A108,'BALANCETE BASE JAN 19'!A108:I985,3,0)</f>
        <v>1</v>
      </c>
      <c r="D108" s="113">
        <v>2379</v>
      </c>
      <c r="E108" s="113" t="s">
        <v>2919</v>
      </c>
      <c r="F108" s="115">
        <v>32536.720000000001</v>
      </c>
      <c r="G108" s="115">
        <v>60227.63</v>
      </c>
      <c r="H108" s="115">
        <v>-54639.88</v>
      </c>
      <c r="I108" s="119">
        <v>38124.47</v>
      </c>
    </row>
    <row r="109" spans="1:9">
      <c r="A109" s="113" t="s">
        <v>748</v>
      </c>
      <c r="B109" s="116" t="s">
        <v>82</v>
      </c>
      <c r="C109" s="116">
        <f>VLOOKUP(A109,'BALANCETE BASE JAN 19'!A109:I986,3,0)</f>
        <v>1</v>
      </c>
      <c r="D109" s="113">
        <v>2381</v>
      </c>
      <c r="E109" s="113" t="s">
        <v>2920</v>
      </c>
      <c r="F109" s="115">
        <v>7252.61</v>
      </c>
      <c r="G109" s="115">
        <v>10326.65</v>
      </c>
      <c r="H109" s="115">
        <v>-13929.73</v>
      </c>
      <c r="I109" s="119">
        <v>3649.53</v>
      </c>
    </row>
    <row r="110" spans="1:9">
      <c r="A110" s="113" t="s">
        <v>764</v>
      </c>
      <c r="B110" s="116" t="s">
        <v>82</v>
      </c>
      <c r="C110" s="116">
        <f>VLOOKUP(A110,'BALANCETE BASE JAN 19'!A110:I987,3,0)</f>
        <v>1</v>
      </c>
      <c r="D110" s="113">
        <v>2441</v>
      </c>
      <c r="E110" s="113" t="s">
        <v>2921</v>
      </c>
      <c r="F110" s="115">
        <v>4215.16</v>
      </c>
      <c r="G110" s="115">
        <v>5533.56</v>
      </c>
      <c r="H110" s="115">
        <v>-7563.91</v>
      </c>
      <c r="I110" s="119">
        <v>2184.81</v>
      </c>
    </row>
    <row r="111" spans="1:9">
      <c r="A111" s="113" t="s">
        <v>785</v>
      </c>
      <c r="B111" s="116" t="s">
        <v>82</v>
      </c>
      <c r="C111" s="116">
        <f>VLOOKUP(A111,'BALANCETE BASE JAN 19'!A111:I988,3,0)</f>
        <v>1</v>
      </c>
      <c r="D111" s="113">
        <v>2519</v>
      </c>
      <c r="E111" s="113" t="s">
        <v>2922</v>
      </c>
      <c r="F111" s="113">
        <v>822.04</v>
      </c>
      <c r="G111" s="115">
        <v>1297.3599999999999</v>
      </c>
      <c r="H111" s="115">
        <v>-1297.3599999999999</v>
      </c>
      <c r="I111" s="119">
        <v>822.04</v>
      </c>
    </row>
    <row r="112" spans="1:9">
      <c r="A112" s="113" t="s">
        <v>805</v>
      </c>
      <c r="B112" s="116" t="s">
        <v>82</v>
      </c>
      <c r="C112" s="116">
        <f>VLOOKUP(A112,'BALANCETE BASE JAN 19'!A112:I989,3,0)</f>
        <v>1</v>
      </c>
      <c r="D112" s="113">
        <v>2585</v>
      </c>
      <c r="E112" s="113" t="s">
        <v>2134</v>
      </c>
      <c r="F112" s="115">
        <v>282096.40999999997</v>
      </c>
      <c r="G112" s="115">
        <v>1778752.75</v>
      </c>
      <c r="H112" s="115">
        <v>-276737.44</v>
      </c>
      <c r="I112" s="119">
        <v>1784111.72</v>
      </c>
    </row>
    <row r="113" spans="1:9">
      <c r="A113" s="113" t="s">
        <v>825</v>
      </c>
      <c r="B113" s="116" t="s">
        <v>82</v>
      </c>
      <c r="C113" s="116">
        <f>VLOOKUP(A113,'BALANCETE BASE JAN 19'!A113:I990,3,0)</f>
        <v>1</v>
      </c>
      <c r="D113" s="113">
        <v>2656</v>
      </c>
      <c r="E113" s="113" t="s">
        <v>2923</v>
      </c>
      <c r="F113" s="115">
        <v>5511.27</v>
      </c>
      <c r="G113" s="115">
        <v>5511.27</v>
      </c>
      <c r="H113" s="115">
        <v>-5511.27</v>
      </c>
      <c r="I113" s="119">
        <v>5511.27</v>
      </c>
    </row>
    <row r="114" spans="1:9">
      <c r="A114" s="113" t="s">
        <v>830</v>
      </c>
      <c r="B114" s="116" t="s">
        <v>82</v>
      </c>
      <c r="C114" s="116">
        <f>VLOOKUP(A114,'BALANCETE BASE JAN 19'!A114:I991,3,0)</f>
        <v>1</v>
      </c>
      <c r="D114" s="113">
        <v>2673</v>
      </c>
      <c r="E114" s="113" t="s">
        <v>2137</v>
      </c>
      <c r="F114" s="115">
        <v>2020.7</v>
      </c>
      <c r="G114" s="115">
        <v>2020.7</v>
      </c>
      <c r="H114" s="115">
        <v>-4041.4</v>
      </c>
      <c r="I114" s="119">
        <v>0</v>
      </c>
    </row>
    <row r="115" spans="1:9">
      <c r="A115" s="113" t="s">
        <v>831</v>
      </c>
      <c r="B115" s="116" t="s">
        <v>82</v>
      </c>
      <c r="C115" s="116">
        <f>VLOOKUP(A115,'BALANCETE BASE JAN 19'!A115:I992,3,0)</f>
        <v>1</v>
      </c>
      <c r="D115" s="113">
        <v>2674</v>
      </c>
      <c r="E115" s="113" t="s">
        <v>2924</v>
      </c>
      <c r="F115" s="113">
        <v>670.58</v>
      </c>
      <c r="G115" s="113">
        <v>892.94</v>
      </c>
      <c r="H115" s="115">
        <v>-1563.52</v>
      </c>
      <c r="I115" s="119">
        <v>0</v>
      </c>
    </row>
    <row r="116" spans="1:9">
      <c r="A116" s="113" t="s">
        <v>858</v>
      </c>
      <c r="B116" s="116" t="s">
        <v>82</v>
      </c>
      <c r="C116" s="116">
        <f>VLOOKUP(A116,'BALANCETE BASE JAN 19'!A116:I993,3,0)</f>
        <v>1</v>
      </c>
      <c r="D116" s="113">
        <v>2724</v>
      </c>
      <c r="E116" s="113" t="s">
        <v>2925</v>
      </c>
      <c r="F116" s="115">
        <v>1684.33</v>
      </c>
      <c r="G116" s="115">
        <v>3601.93</v>
      </c>
      <c r="H116" s="115">
        <v>-3601.93</v>
      </c>
      <c r="I116" s="119">
        <v>1684.33</v>
      </c>
    </row>
    <row r="117" spans="1:9">
      <c r="A117" s="113" t="s">
        <v>1003</v>
      </c>
      <c r="B117" s="116" t="s">
        <v>82</v>
      </c>
      <c r="C117" s="116">
        <v>1</v>
      </c>
      <c r="D117" s="113">
        <v>2738</v>
      </c>
      <c r="E117" s="113" t="s">
        <v>3414</v>
      </c>
      <c r="F117" s="113">
        <v>0</v>
      </c>
      <c r="G117" s="115">
        <v>190101.34</v>
      </c>
      <c r="H117" s="115">
        <v>-190101.34</v>
      </c>
      <c r="I117" s="119">
        <v>0</v>
      </c>
    </row>
    <row r="118" spans="1:9">
      <c r="A118" s="113" t="s">
        <v>863</v>
      </c>
      <c r="B118" s="116" t="s">
        <v>82</v>
      </c>
      <c r="C118" s="116">
        <f>VLOOKUP(A118,'BALANCETE BASE JAN 19'!A118:I995,3,0)</f>
        <v>1</v>
      </c>
      <c r="D118" s="113">
        <v>2754</v>
      </c>
      <c r="E118" s="113" t="s">
        <v>2926</v>
      </c>
      <c r="F118" s="115">
        <v>4087.89</v>
      </c>
      <c r="G118" s="115">
        <v>6975.66</v>
      </c>
      <c r="H118" s="115">
        <v>-8365.94</v>
      </c>
      <c r="I118" s="119">
        <v>2697.61</v>
      </c>
    </row>
    <row r="119" spans="1:9">
      <c r="A119" s="113" t="s">
        <v>964</v>
      </c>
      <c r="B119" s="116" t="s">
        <v>82</v>
      </c>
      <c r="C119" s="116">
        <v>1</v>
      </c>
      <c r="D119" s="113">
        <v>2782</v>
      </c>
      <c r="E119" s="113" t="s">
        <v>3415</v>
      </c>
      <c r="F119" s="113">
        <v>0</v>
      </c>
      <c r="G119" s="113">
        <v>490.86</v>
      </c>
      <c r="H119" s="113">
        <v>0</v>
      </c>
      <c r="I119" s="119">
        <v>490.86</v>
      </c>
    </row>
    <row r="120" spans="1:9">
      <c r="A120" s="113" t="s">
        <v>2143</v>
      </c>
      <c r="B120" s="116" t="s">
        <v>82</v>
      </c>
      <c r="C120" s="116">
        <f>VLOOKUP(A120,'BALANCETE BASE JAN 19'!A120:I997,3,0)</f>
        <v>1</v>
      </c>
      <c r="D120" s="113">
        <v>2784</v>
      </c>
      <c r="E120" s="113" t="s">
        <v>2927</v>
      </c>
      <c r="F120" s="115">
        <v>2024.32</v>
      </c>
      <c r="G120" s="113">
        <v>0</v>
      </c>
      <c r="H120" s="115">
        <v>-2024.32</v>
      </c>
      <c r="I120" s="119">
        <v>0</v>
      </c>
    </row>
    <row r="121" spans="1:9">
      <c r="A121" s="113" t="s">
        <v>880</v>
      </c>
      <c r="B121" s="116" t="s">
        <v>82</v>
      </c>
      <c r="C121" s="116">
        <f>VLOOKUP(A121,'BALANCETE BASE JAN 19'!A121:I998,3,0)</f>
        <v>1</v>
      </c>
      <c r="D121" s="113">
        <v>2791</v>
      </c>
      <c r="E121" s="113" t="s">
        <v>2144</v>
      </c>
      <c r="F121" s="115">
        <v>152026.38</v>
      </c>
      <c r="G121" s="115">
        <v>234600.53</v>
      </c>
      <c r="H121" s="115">
        <v>-234600.53</v>
      </c>
      <c r="I121" s="119">
        <v>152026.38</v>
      </c>
    </row>
    <row r="122" spans="1:9">
      <c r="A122" s="113" t="s">
        <v>881</v>
      </c>
      <c r="B122" s="116" t="s">
        <v>82</v>
      </c>
      <c r="C122" s="116">
        <f>VLOOKUP(A122,'BALANCETE BASE JAN 19'!A122:I999,3,0)</f>
        <v>1</v>
      </c>
      <c r="D122" s="113">
        <v>2795</v>
      </c>
      <c r="E122" s="113" t="s">
        <v>2928</v>
      </c>
      <c r="F122" s="115">
        <v>1150.05</v>
      </c>
      <c r="G122" s="113">
        <v>0</v>
      </c>
      <c r="H122" s="113">
        <v>0</v>
      </c>
      <c r="I122" s="119">
        <v>1150.05</v>
      </c>
    </row>
    <row r="123" spans="1:9">
      <c r="A123" s="113" t="s">
        <v>2145</v>
      </c>
      <c r="B123" s="116" t="s">
        <v>82</v>
      </c>
      <c r="C123" s="116">
        <v>1</v>
      </c>
      <c r="D123" s="113">
        <v>2817</v>
      </c>
      <c r="E123" s="113" t="s">
        <v>3416</v>
      </c>
      <c r="F123" s="113">
        <v>0</v>
      </c>
      <c r="G123" s="115">
        <v>4738.5</v>
      </c>
      <c r="H123" s="113">
        <v>0</v>
      </c>
      <c r="I123" s="119">
        <v>4738.5</v>
      </c>
    </row>
    <row r="124" spans="1:9">
      <c r="A124" s="113" t="s">
        <v>894</v>
      </c>
      <c r="B124" s="116" t="s">
        <v>82</v>
      </c>
      <c r="C124" s="116">
        <f>VLOOKUP(A124,'BALANCETE BASE JAN 19'!A124:I1001,3,0)</f>
        <v>1</v>
      </c>
      <c r="D124" s="113">
        <v>2846</v>
      </c>
      <c r="E124" s="113" t="s">
        <v>2929</v>
      </c>
      <c r="F124" s="113">
        <v>862.38</v>
      </c>
      <c r="G124" s="115">
        <v>1268.3399999999999</v>
      </c>
      <c r="H124" s="115">
        <v>-1268.3399999999999</v>
      </c>
      <c r="I124" s="119">
        <v>862.38</v>
      </c>
    </row>
    <row r="125" spans="1:9">
      <c r="A125" s="113" t="s">
        <v>976</v>
      </c>
      <c r="B125" s="116" t="s">
        <v>82</v>
      </c>
      <c r="C125" s="116">
        <f>VLOOKUP(A125,'BALANCETE BASE JAN 19'!A125:I1002,3,0)</f>
        <v>1</v>
      </c>
      <c r="D125" s="113">
        <v>2848</v>
      </c>
      <c r="E125" s="113" t="s">
        <v>2147</v>
      </c>
      <c r="F125" s="113">
        <v>659.4</v>
      </c>
      <c r="G125" s="113">
        <v>0</v>
      </c>
      <c r="H125" s="113">
        <v>-659.4</v>
      </c>
      <c r="I125" s="119">
        <v>0</v>
      </c>
    </row>
    <row r="126" spans="1:9">
      <c r="A126" s="113" t="s">
        <v>903</v>
      </c>
      <c r="B126" s="116" t="s">
        <v>82</v>
      </c>
      <c r="C126" s="116">
        <f>VLOOKUP(A126,'BALANCETE BASE JAN 19'!A126:I1003,3,0)</f>
        <v>1</v>
      </c>
      <c r="D126" s="113">
        <v>2874</v>
      </c>
      <c r="E126" s="113" t="s">
        <v>2931</v>
      </c>
      <c r="F126" s="115">
        <v>1629.47</v>
      </c>
      <c r="G126" s="115">
        <v>7351.39</v>
      </c>
      <c r="H126" s="115">
        <v>-4513.5200000000004</v>
      </c>
      <c r="I126" s="119">
        <v>4467.34</v>
      </c>
    </row>
    <row r="127" spans="1:9">
      <c r="A127" s="113" t="s">
        <v>1004</v>
      </c>
      <c r="B127" s="116" t="s">
        <v>82</v>
      </c>
      <c r="C127" s="116">
        <f>VLOOKUP(A127,'BALANCETE BASE JAN 19'!A127:I1004,3,0)</f>
        <v>1</v>
      </c>
      <c r="D127" s="113">
        <v>2962</v>
      </c>
      <c r="E127" s="113" t="s">
        <v>2932</v>
      </c>
      <c r="F127" s="115">
        <v>2974</v>
      </c>
      <c r="G127" s="113">
        <v>0</v>
      </c>
      <c r="H127" s="113">
        <v>0</v>
      </c>
      <c r="I127" s="119">
        <v>2974</v>
      </c>
    </row>
    <row r="128" spans="1:9">
      <c r="A128" s="113" t="s">
        <v>1811</v>
      </c>
      <c r="B128" s="116" t="s">
        <v>82</v>
      </c>
      <c r="C128" s="116">
        <f>VLOOKUP(A128,'BALANCETE BASE JAN 19'!A128:I1005,3,0)</f>
        <v>1</v>
      </c>
      <c r="D128" s="113">
        <v>2970</v>
      </c>
      <c r="E128" s="113" t="s">
        <v>2933</v>
      </c>
      <c r="F128" s="115">
        <v>3796</v>
      </c>
      <c r="G128" s="115">
        <v>6152.22</v>
      </c>
      <c r="H128" s="115">
        <v>-9948.2199999999993</v>
      </c>
      <c r="I128" s="119">
        <v>0</v>
      </c>
    </row>
    <row r="129" spans="1:14">
      <c r="A129" s="113" t="s">
        <v>1857</v>
      </c>
      <c r="B129" s="116" t="s">
        <v>82</v>
      </c>
      <c r="C129" s="116">
        <f>VLOOKUP(A129,'BALANCETE BASE JAN 19'!A129:I1006,3,0)</f>
        <v>1</v>
      </c>
      <c r="D129" s="113">
        <v>3796</v>
      </c>
      <c r="E129" s="113" t="s">
        <v>2162</v>
      </c>
      <c r="F129" s="113">
        <v>46.97</v>
      </c>
      <c r="G129" s="113">
        <v>0</v>
      </c>
      <c r="H129" s="113">
        <v>0</v>
      </c>
      <c r="I129" s="119">
        <v>46.97</v>
      </c>
    </row>
    <row r="130" spans="1:14">
      <c r="A130" s="113" t="s">
        <v>1859</v>
      </c>
      <c r="B130" s="116" t="s">
        <v>82</v>
      </c>
      <c r="C130" s="116">
        <f>VLOOKUP(A130,'BALANCETE BASE JAN 19'!A130:I1007,3,0)</f>
        <v>1</v>
      </c>
      <c r="D130" s="113">
        <v>3798</v>
      </c>
      <c r="E130" s="113" t="s">
        <v>2164</v>
      </c>
      <c r="F130" s="113">
        <v>900</v>
      </c>
      <c r="G130" s="115">
        <v>1634.4</v>
      </c>
      <c r="H130" s="113">
        <v>-900</v>
      </c>
      <c r="I130" s="119">
        <v>1634.4</v>
      </c>
    </row>
    <row r="131" spans="1:14">
      <c r="A131" s="113" t="s">
        <v>2167</v>
      </c>
      <c r="B131" s="116" t="s">
        <v>82</v>
      </c>
      <c r="C131" s="116">
        <v>1</v>
      </c>
      <c r="D131" s="113">
        <v>3804</v>
      </c>
      <c r="E131" s="113" t="s">
        <v>3417</v>
      </c>
      <c r="F131" s="113">
        <v>0</v>
      </c>
      <c r="G131" s="113">
        <v>16.350000000000001</v>
      </c>
      <c r="H131" s="113">
        <v>-16.350000000000001</v>
      </c>
      <c r="I131" s="119">
        <v>0</v>
      </c>
    </row>
    <row r="132" spans="1:14">
      <c r="A132" s="113" t="s">
        <v>1901</v>
      </c>
      <c r="B132" s="116" t="s">
        <v>82</v>
      </c>
      <c r="C132" s="116">
        <f>VLOOKUP(A132,'BALANCETE BASE JAN 19'!A132:I1009,3,0)</f>
        <v>1</v>
      </c>
      <c r="D132" s="113">
        <v>3808</v>
      </c>
      <c r="E132" s="113" t="s">
        <v>2936</v>
      </c>
      <c r="F132" s="113">
        <v>46.97</v>
      </c>
      <c r="G132" s="113">
        <v>0</v>
      </c>
      <c r="H132" s="113">
        <v>0</v>
      </c>
      <c r="I132" s="119">
        <v>46.97</v>
      </c>
    </row>
    <row r="133" spans="1:14">
      <c r="A133" s="113" t="s">
        <v>2168</v>
      </c>
      <c r="B133" s="116" t="s">
        <v>82</v>
      </c>
      <c r="C133" s="116">
        <f>VLOOKUP(A133,'BALANCETE BASE JAN 19'!A133:I1010,3,0)</f>
        <v>1</v>
      </c>
      <c r="D133" s="113">
        <v>3824</v>
      </c>
      <c r="E133" s="113" t="s">
        <v>2937</v>
      </c>
      <c r="F133" s="115">
        <v>81295.89</v>
      </c>
      <c r="G133" s="115">
        <v>28223.98</v>
      </c>
      <c r="H133" s="115">
        <v>-81295.89</v>
      </c>
      <c r="I133" s="119">
        <v>28223.98</v>
      </c>
    </row>
    <row r="134" spans="1:14">
      <c r="A134" s="113" t="s">
        <v>2171</v>
      </c>
      <c r="B134" s="116" t="s">
        <v>82</v>
      </c>
      <c r="C134" s="116">
        <v>1</v>
      </c>
      <c r="D134" s="113">
        <v>3841</v>
      </c>
      <c r="E134" s="113" t="s">
        <v>3418</v>
      </c>
      <c r="F134" s="113">
        <v>0</v>
      </c>
      <c r="G134" s="115">
        <v>29504.36</v>
      </c>
      <c r="H134" s="113">
        <v>0</v>
      </c>
      <c r="I134" s="119">
        <v>29504.36</v>
      </c>
    </row>
    <row r="135" spans="1:14">
      <c r="A135" s="113" t="s">
        <v>3385</v>
      </c>
      <c r="B135" s="116" t="s">
        <v>82</v>
      </c>
      <c r="C135" s="116">
        <v>1</v>
      </c>
      <c r="D135" s="113">
        <v>3844</v>
      </c>
      <c r="E135" s="113" t="s">
        <v>3419</v>
      </c>
      <c r="F135" s="113">
        <v>0</v>
      </c>
      <c r="G135" s="115">
        <v>2292.77</v>
      </c>
      <c r="H135" s="115">
        <v>-2292.77</v>
      </c>
      <c r="I135" s="119">
        <v>0</v>
      </c>
    </row>
    <row r="136" spans="1:14">
      <c r="A136" s="113" t="s">
        <v>3386</v>
      </c>
      <c r="B136" s="116" t="s">
        <v>82</v>
      </c>
      <c r="C136" s="116">
        <v>1</v>
      </c>
      <c r="D136" s="113">
        <v>3846</v>
      </c>
      <c r="E136" s="113" t="s">
        <v>3387</v>
      </c>
      <c r="F136" s="113">
        <v>0</v>
      </c>
      <c r="G136" s="115">
        <v>1641.7</v>
      </c>
      <c r="H136" s="113">
        <v>0</v>
      </c>
      <c r="I136" s="119">
        <v>1641.7</v>
      </c>
    </row>
    <row r="137" spans="1:14">
      <c r="A137" s="113" t="s">
        <v>3388</v>
      </c>
      <c r="B137" s="116" t="s">
        <v>82</v>
      </c>
      <c r="C137" s="116">
        <v>1</v>
      </c>
      <c r="D137" s="113">
        <v>3848</v>
      </c>
      <c r="E137" s="113" t="s">
        <v>3420</v>
      </c>
      <c r="F137" s="113">
        <v>0</v>
      </c>
      <c r="G137" s="113">
        <v>46.97</v>
      </c>
      <c r="H137" s="113">
        <v>-46.97</v>
      </c>
      <c r="I137" s="119">
        <v>0</v>
      </c>
    </row>
    <row r="138" spans="1:14">
      <c r="A138" s="113" t="s">
        <v>3389</v>
      </c>
      <c r="B138" s="116" t="s">
        <v>82</v>
      </c>
      <c r="C138" s="116">
        <v>1</v>
      </c>
      <c r="D138" s="113">
        <v>3851</v>
      </c>
      <c r="E138" s="113" t="s">
        <v>3421</v>
      </c>
      <c r="F138" s="113">
        <v>0</v>
      </c>
      <c r="G138" s="115">
        <v>85188.160000000003</v>
      </c>
      <c r="H138" s="113">
        <v>0</v>
      </c>
      <c r="I138" s="119">
        <v>85188.160000000003</v>
      </c>
    </row>
    <row r="139" spans="1:14">
      <c r="A139" s="117" t="s">
        <v>91</v>
      </c>
      <c r="B139" s="118" t="s">
        <v>77</v>
      </c>
      <c r="C139" s="118">
        <f>VLOOKUP(A139,'BALANCETE BASE JAN 19'!A139:I1016,3,0)</f>
        <v>1</v>
      </c>
      <c r="D139" s="117">
        <v>1514</v>
      </c>
      <c r="E139" s="117" t="s">
        <v>2939</v>
      </c>
      <c r="F139" s="129">
        <v>99250.8</v>
      </c>
      <c r="G139" s="129">
        <v>4160690.64</v>
      </c>
      <c r="H139" s="129">
        <v>-3469800.44</v>
      </c>
      <c r="I139" s="129">
        <v>790141</v>
      </c>
      <c r="J139" t="s">
        <v>3456</v>
      </c>
      <c r="M139" s="235">
        <f>I139+I143</f>
        <v>4183187.5</v>
      </c>
    </row>
    <row r="140" spans="1:14">
      <c r="A140" s="113" t="s">
        <v>705</v>
      </c>
      <c r="B140" s="116" t="s">
        <v>82</v>
      </c>
      <c r="C140" s="116">
        <f>VLOOKUP(A140,'BALANCETE BASE JAN 19'!A140:I1017,3,0)</f>
        <v>1</v>
      </c>
      <c r="D140" s="113">
        <v>1525</v>
      </c>
      <c r="E140" s="113" t="s">
        <v>2940</v>
      </c>
      <c r="F140" s="115">
        <v>99250.8</v>
      </c>
      <c r="G140" s="115">
        <v>4160690.64</v>
      </c>
      <c r="H140" s="115">
        <v>-3469800.44</v>
      </c>
      <c r="I140" s="119">
        <v>790141</v>
      </c>
    </row>
    <row r="141" spans="1:14">
      <c r="A141" s="117" t="s">
        <v>93</v>
      </c>
      <c r="B141" s="118" t="s">
        <v>77</v>
      </c>
      <c r="C141" s="118">
        <f>VLOOKUP(A141,'BALANCETE BASE JAN 19'!A141:I1018,3,0)</f>
        <v>1</v>
      </c>
      <c r="D141" s="117">
        <v>234</v>
      </c>
      <c r="E141" s="117" t="s">
        <v>1</v>
      </c>
      <c r="F141" s="129">
        <v>143867.59</v>
      </c>
      <c r="G141" s="129">
        <v>21487.22</v>
      </c>
      <c r="H141" s="129">
        <v>-20979.06</v>
      </c>
      <c r="I141" s="129">
        <v>144375.75</v>
      </c>
      <c r="J141" t="s">
        <v>1</v>
      </c>
    </row>
    <row r="142" spans="1:14">
      <c r="A142" s="113" t="s">
        <v>94</v>
      </c>
      <c r="B142" s="116" t="s">
        <v>82</v>
      </c>
      <c r="C142" s="116">
        <f>VLOOKUP(A142,'BALANCETE BASE JAN 19'!A142:I1019,3,0)</f>
        <v>1</v>
      </c>
      <c r="D142" s="113">
        <v>235</v>
      </c>
      <c r="E142" s="113" t="s">
        <v>2941</v>
      </c>
      <c r="F142" s="115">
        <v>143867.59</v>
      </c>
      <c r="G142" s="115">
        <v>21487.22</v>
      </c>
      <c r="H142" s="115">
        <v>-20979.06</v>
      </c>
      <c r="I142" s="119">
        <v>144375.75</v>
      </c>
    </row>
    <row r="143" spans="1:14">
      <c r="A143" s="117" t="s">
        <v>95</v>
      </c>
      <c r="B143" s="118" t="s">
        <v>77</v>
      </c>
      <c r="C143" s="118">
        <f>VLOOKUP(A143,'BALANCETE BASE JAN 19'!A143:I1020,3,0)</f>
        <v>1</v>
      </c>
      <c r="D143" s="117">
        <v>236</v>
      </c>
      <c r="E143" s="117" t="s">
        <v>2175</v>
      </c>
      <c r="F143" s="129">
        <v>3316666.99</v>
      </c>
      <c r="G143" s="129">
        <v>1078398.21</v>
      </c>
      <c r="H143" s="129">
        <v>-1002018.7</v>
      </c>
      <c r="I143" s="129">
        <v>3393046.5</v>
      </c>
      <c r="J143" t="s">
        <v>3456</v>
      </c>
      <c r="M143" s="3"/>
      <c r="N143" s="3"/>
    </row>
    <row r="144" spans="1:14">
      <c r="A144" s="113" t="s">
        <v>96</v>
      </c>
      <c r="B144" s="116" t="s">
        <v>77</v>
      </c>
      <c r="C144" s="116">
        <f>VLOOKUP(A144,'BALANCETE BASE JAN 19'!A144:I1021,3,0)</f>
        <v>1</v>
      </c>
      <c r="D144" s="113">
        <v>237</v>
      </c>
      <c r="E144" s="113" t="s">
        <v>2942</v>
      </c>
      <c r="F144" s="115">
        <v>91340.84</v>
      </c>
      <c r="G144" s="115">
        <v>1004879.24</v>
      </c>
      <c r="H144" s="115">
        <v>-952270.11</v>
      </c>
      <c r="I144" s="115">
        <v>143949.97</v>
      </c>
    </row>
    <row r="145" spans="1:9">
      <c r="A145" s="113" t="s">
        <v>97</v>
      </c>
      <c r="B145" s="116" t="s">
        <v>82</v>
      </c>
      <c r="C145" s="116">
        <f>VLOOKUP(A145,'BALANCETE BASE JAN 19'!A145:I1022,3,0)</f>
        <v>1</v>
      </c>
      <c r="D145" s="113">
        <v>238</v>
      </c>
      <c r="E145" s="113" t="s">
        <v>2943</v>
      </c>
      <c r="F145" s="113">
        <v>0</v>
      </c>
      <c r="G145" s="115">
        <v>854296.98</v>
      </c>
      <c r="H145" s="115">
        <v>-854296.98</v>
      </c>
      <c r="I145" s="119">
        <v>0</v>
      </c>
    </row>
    <row r="146" spans="1:9">
      <c r="A146" s="113" t="s">
        <v>98</v>
      </c>
      <c r="B146" s="116" t="s">
        <v>82</v>
      </c>
      <c r="C146" s="116">
        <f>VLOOKUP(A146,'BALANCETE BASE JAN 19'!A146:I1023,3,0)</f>
        <v>1</v>
      </c>
      <c r="D146" s="113">
        <v>239</v>
      </c>
      <c r="E146" s="113" t="s">
        <v>2944</v>
      </c>
      <c r="F146" s="115">
        <v>65084.76</v>
      </c>
      <c r="G146" s="115">
        <v>120232.13</v>
      </c>
      <c r="H146" s="115">
        <v>-65084.76</v>
      </c>
      <c r="I146" s="119">
        <v>120232.13</v>
      </c>
    </row>
    <row r="147" spans="1:9">
      <c r="A147" s="113" t="s">
        <v>904</v>
      </c>
      <c r="B147" s="116" t="s">
        <v>82</v>
      </c>
      <c r="C147" s="116">
        <v>1</v>
      </c>
      <c r="D147" s="113">
        <v>240</v>
      </c>
      <c r="E147" s="113" t="s">
        <v>3422</v>
      </c>
      <c r="F147" s="113">
        <v>0</v>
      </c>
      <c r="G147" s="115">
        <v>4718.74</v>
      </c>
      <c r="H147" s="113">
        <v>0</v>
      </c>
      <c r="I147" s="119">
        <v>4718.74</v>
      </c>
    </row>
    <row r="148" spans="1:9">
      <c r="A148" s="113" t="s">
        <v>446</v>
      </c>
      <c r="B148" s="116" t="s">
        <v>82</v>
      </c>
      <c r="C148" s="116">
        <f>VLOOKUP(A148,'BALANCETE BASE JAN 19'!A148:I1025,3,0)</f>
        <v>1</v>
      </c>
      <c r="D148" s="113">
        <v>241</v>
      </c>
      <c r="E148" s="113" t="s">
        <v>2945</v>
      </c>
      <c r="F148" s="113">
        <v>0</v>
      </c>
      <c r="G148" s="115">
        <v>6632.29</v>
      </c>
      <c r="H148" s="115">
        <v>-6632.29</v>
      </c>
      <c r="I148" s="119">
        <v>0</v>
      </c>
    </row>
    <row r="149" spans="1:9">
      <c r="A149" s="113" t="s">
        <v>769</v>
      </c>
      <c r="B149" s="116" t="s">
        <v>82</v>
      </c>
      <c r="C149" s="116">
        <f>VLOOKUP(A149,'BALANCETE BASE JAN 19'!A149:I1026,3,0)</f>
        <v>1</v>
      </c>
      <c r="D149" s="113">
        <v>2452</v>
      </c>
      <c r="E149" s="113" t="s">
        <v>2946</v>
      </c>
      <c r="F149" s="115">
        <v>26256.080000000002</v>
      </c>
      <c r="G149" s="115">
        <v>18999.099999999999</v>
      </c>
      <c r="H149" s="115">
        <v>-26256.080000000002</v>
      </c>
      <c r="I149" s="119">
        <v>18999.099999999999</v>
      </c>
    </row>
    <row r="150" spans="1:9">
      <c r="A150" s="113" t="s">
        <v>99</v>
      </c>
      <c r="B150" s="116" t="s">
        <v>77</v>
      </c>
      <c r="C150" s="116">
        <f>VLOOKUP(A150,'BALANCETE BASE JAN 19'!A150:I1027,3,0)</f>
        <v>1</v>
      </c>
      <c r="D150" s="113">
        <v>247</v>
      </c>
      <c r="E150" s="113" t="s">
        <v>2947</v>
      </c>
      <c r="F150" s="115">
        <v>3225326.15</v>
      </c>
      <c r="G150" s="115">
        <v>73518.97</v>
      </c>
      <c r="H150" s="115">
        <v>-49748.59</v>
      </c>
      <c r="I150" s="115">
        <v>3249096.53</v>
      </c>
    </row>
    <row r="151" spans="1:9">
      <c r="A151" s="113" t="s">
        <v>100</v>
      </c>
      <c r="B151" s="116" t="s">
        <v>82</v>
      </c>
      <c r="C151" s="116">
        <f>VLOOKUP(A151,'BALANCETE BASE JAN 19'!A151:I1028,3,0)</f>
        <v>1</v>
      </c>
      <c r="D151" s="113">
        <v>248</v>
      </c>
      <c r="E151" s="113" t="s">
        <v>2948</v>
      </c>
      <c r="F151" s="115">
        <v>3103934.32</v>
      </c>
      <c r="G151" s="115">
        <v>19026.32</v>
      </c>
      <c r="H151" s="113">
        <v>0</v>
      </c>
      <c r="I151" s="119">
        <v>3122960.64</v>
      </c>
    </row>
    <row r="152" spans="1:9">
      <c r="A152" s="113" t="s">
        <v>370</v>
      </c>
      <c r="B152" s="116" t="s">
        <v>82</v>
      </c>
      <c r="C152" s="116">
        <f>VLOOKUP(A152,'BALANCETE BASE JAN 19'!A152:I1029,3,0)</f>
        <v>1</v>
      </c>
      <c r="D152" s="113">
        <v>1834</v>
      </c>
      <c r="E152" s="113" t="s">
        <v>2183</v>
      </c>
      <c r="F152" s="115">
        <v>2250</v>
      </c>
      <c r="G152" s="113">
        <v>0</v>
      </c>
      <c r="H152" s="113">
        <v>0</v>
      </c>
      <c r="I152" s="119">
        <v>2250</v>
      </c>
    </row>
    <row r="153" spans="1:9">
      <c r="A153" s="113" t="s">
        <v>388</v>
      </c>
      <c r="B153" s="116" t="s">
        <v>82</v>
      </c>
      <c r="C153" s="116">
        <f>VLOOKUP(A153,'BALANCETE BASE JAN 19'!A153:I1030,3,0)</f>
        <v>1</v>
      </c>
      <c r="D153" s="113">
        <v>1927</v>
      </c>
      <c r="E153" s="113" t="s">
        <v>2947</v>
      </c>
      <c r="F153" s="113">
        <v>11.44</v>
      </c>
      <c r="G153" s="113">
        <v>0</v>
      </c>
      <c r="H153" s="113">
        <v>0</v>
      </c>
      <c r="I153" s="119">
        <v>11.44</v>
      </c>
    </row>
    <row r="154" spans="1:9">
      <c r="A154" s="113" t="s">
        <v>839</v>
      </c>
      <c r="B154" s="116" t="s">
        <v>82</v>
      </c>
      <c r="C154" s="116">
        <f>VLOOKUP(A154,'BALANCETE BASE JAN 19'!A154:I1031,3,0)</f>
        <v>1</v>
      </c>
      <c r="D154" s="113">
        <v>2157</v>
      </c>
      <c r="E154" s="113" t="s">
        <v>2949</v>
      </c>
      <c r="F154" s="115">
        <v>47743.64</v>
      </c>
      <c r="G154" s="115">
        <v>49420.31</v>
      </c>
      <c r="H154" s="115">
        <v>-49206.44</v>
      </c>
      <c r="I154" s="119">
        <v>47957.51</v>
      </c>
    </row>
    <row r="155" spans="1:9">
      <c r="A155" s="113" t="s">
        <v>770</v>
      </c>
      <c r="B155" s="116" t="s">
        <v>82</v>
      </c>
      <c r="C155" s="116">
        <f>VLOOKUP(A155,'BALANCETE BASE JAN 19'!A155:I1032,3,0)</f>
        <v>1</v>
      </c>
      <c r="D155" s="113">
        <v>2459</v>
      </c>
      <c r="E155" s="113" t="s">
        <v>2950</v>
      </c>
      <c r="F155" s="115">
        <v>70844.600000000006</v>
      </c>
      <c r="G155" s="113">
        <v>0</v>
      </c>
      <c r="H155" s="113">
        <v>0</v>
      </c>
      <c r="I155" s="119">
        <v>70844.600000000006</v>
      </c>
    </row>
    <row r="156" spans="1:9">
      <c r="A156" s="113" t="s">
        <v>832</v>
      </c>
      <c r="B156" s="116" t="s">
        <v>82</v>
      </c>
      <c r="C156" s="116">
        <f>VLOOKUP(A156,'BALANCETE BASE JAN 19'!A156:I1033,3,0)</f>
        <v>1</v>
      </c>
      <c r="D156" s="113">
        <v>2504</v>
      </c>
      <c r="E156" s="113" t="s">
        <v>2951</v>
      </c>
      <c r="F156" s="113">
        <v>0</v>
      </c>
      <c r="G156" s="115">
        <v>4482.05</v>
      </c>
      <c r="H156" s="113">
        <v>0</v>
      </c>
      <c r="I156" s="119">
        <v>4482.05</v>
      </c>
    </row>
    <row r="157" spans="1:9">
      <c r="A157" s="113" t="s">
        <v>1005</v>
      </c>
      <c r="B157" s="116" t="s">
        <v>82</v>
      </c>
      <c r="C157" s="116">
        <f>VLOOKUP(A157,'BALANCETE BASE JAN 19'!A157:I1034,3,0)</f>
        <v>1</v>
      </c>
      <c r="D157" s="113">
        <v>2979</v>
      </c>
      <c r="E157" s="113" t="s">
        <v>2952</v>
      </c>
      <c r="F157" s="113">
        <v>542.15</v>
      </c>
      <c r="G157" s="113">
        <v>590.29</v>
      </c>
      <c r="H157" s="113">
        <v>-542.15</v>
      </c>
      <c r="I157" s="119">
        <v>590.29</v>
      </c>
    </row>
    <row r="158" spans="1:9">
      <c r="A158" s="117" t="s">
        <v>101</v>
      </c>
      <c r="B158" s="118" t="s">
        <v>77</v>
      </c>
      <c r="C158" s="118">
        <f>VLOOKUP(A158,'BALANCETE BASE JAN 19'!A158:I1035,3,0)</f>
        <v>1</v>
      </c>
      <c r="D158" s="117">
        <v>255</v>
      </c>
      <c r="E158" s="117" t="s">
        <v>2953</v>
      </c>
      <c r="F158" s="129">
        <v>11781152.77</v>
      </c>
      <c r="G158" s="129">
        <v>704160.93</v>
      </c>
      <c r="H158" s="129">
        <v>-774033.4</v>
      </c>
      <c r="I158" s="129">
        <v>11711280.300000001</v>
      </c>
    </row>
    <row r="159" spans="1:9">
      <c r="A159" s="113" t="s">
        <v>102</v>
      </c>
      <c r="B159" s="116" t="s">
        <v>82</v>
      </c>
      <c r="C159" s="116">
        <f>VLOOKUP(A159,'BALANCETE BASE JAN 19'!A159:I1036,3,0)</f>
        <v>1</v>
      </c>
      <c r="D159" s="113">
        <v>256</v>
      </c>
      <c r="E159" s="113" t="s">
        <v>404</v>
      </c>
      <c r="F159" s="115">
        <v>7603.25</v>
      </c>
      <c r="G159" s="113">
        <v>0</v>
      </c>
      <c r="H159" s="113">
        <v>0</v>
      </c>
      <c r="I159" s="119">
        <v>7603.25</v>
      </c>
    </row>
    <row r="160" spans="1:9">
      <c r="A160" s="113" t="s">
        <v>103</v>
      </c>
      <c r="B160" s="116" t="s">
        <v>82</v>
      </c>
      <c r="C160" s="116">
        <f>VLOOKUP(A160,'BALANCETE BASE JAN 19'!A160:I1037,3,0)</f>
        <v>1</v>
      </c>
      <c r="D160" s="113">
        <v>257</v>
      </c>
      <c r="E160" s="113" t="s">
        <v>2190</v>
      </c>
      <c r="F160" s="113">
        <v>0</v>
      </c>
      <c r="G160" s="115">
        <v>12489.54</v>
      </c>
      <c r="H160" s="115">
        <v>-12489.54</v>
      </c>
      <c r="I160" s="119">
        <v>0</v>
      </c>
    </row>
    <row r="161" spans="1:9">
      <c r="A161" s="113" t="s">
        <v>104</v>
      </c>
      <c r="B161" s="116" t="s">
        <v>82</v>
      </c>
      <c r="C161" s="116">
        <f>VLOOKUP(A161,'BALANCETE BASE JAN 19'!A161:I1038,3,0)</f>
        <v>1</v>
      </c>
      <c r="D161" s="113">
        <v>258</v>
      </c>
      <c r="E161" s="113" t="s">
        <v>406</v>
      </c>
      <c r="F161" s="113">
        <v>0</v>
      </c>
      <c r="G161" s="115">
        <v>57644.52</v>
      </c>
      <c r="H161" s="115">
        <v>-57644.52</v>
      </c>
      <c r="I161" s="119">
        <v>0</v>
      </c>
    </row>
    <row r="162" spans="1:9">
      <c r="A162" s="113" t="s">
        <v>105</v>
      </c>
      <c r="B162" s="116" t="s">
        <v>82</v>
      </c>
      <c r="C162" s="116">
        <f>VLOOKUP(A162,'BALANCETE BASE JAN 19'!A162:I1039,3,0)</f>
        <v>1</v>
      </c>
      <c r="D162" s="113">
        <v>259</v>
      </c>
      <c r="E162" s="113" t="s">
        <v>405</v>
      </c>
      <c r="F162" s="113">
        <v>0</v>
      </c>
      <c r="G162" s="115">
        <v>162589.32999999999</v>
      </c>
      <c r="H162" s="115">
        <v>-162589.32999999999</v>
      </c>
      <c r="I162" s="119">
        <v>0</v>
      </c>
    </row>
    <row r="163" spans="1:9">
      <c r="A163" s="113" t="s">
        <v>106</v>
      </c>
      <c r="B163" s="116" t="s">
        <v>82</v>
      </c>
      <c r="C163" s="116">
        <f>VLOOKUP(A163,'BALANCETE BASE JAN 19'!A163:I1040,3,0)</f>
        <v>1</v>
      </c>
      <c r="D163" s="113">
        <v>260</v>
      </c>
      <c r="E163" s="113" t="s">
        <v>407</v>
      </c>
      <c r="F163" s="113">
        <v>0</v>
      </c>
      <c r="G163" s="115">
        <v>92231.14</v>
      </c>
      <c r="H163" s="115">
        <v>-92231.14</v>
      </c>
      <c r="I163" s="119">
        <v>0</v>
      </c>
    </row>
    <row r="164" spans="1:9">
      <c r="A164" s="113" t="s">
        <v>107</v>
      </c>
      <c r="B164" s="116" t="s">
        <v>82</v>
      </c>
      <c r="C164" s="116">
        <f>VLOOKUP(A164,'BALANCETE BASE JAN 19'!A164:I1041,3,0)</f>
        <v>1</v>
      </c>
      <c r="D164" s="113">
        <v>261</v>
      </c>
      <c r="E164" s="113" t="s">
        <v>408</v>
      </c>
      <c r="F164" s="113">
        <v>0</v>
      </c>
      <c r="G164" s="115">
        <v>19214.78</v>
      </c>
      <c r="H164" s="115">
        <v>-19214.78</v>
      </c>
      <c r="I164" s="119">
        <v>0</v>
      </c>
    </row>
    <row r="165" spans="1:9">
      <c r="A165" s="113" t="s">
        <v>108</v>
      </c>
      <c r="B165" s="116" t="s">
        <v>82</v>
      </c>
      <c r="C165" s="116">
        <f>VLOOKUP(A165,'BALANCETE BASE JAN 19'!A165:I1042,3,0)</f>
        <v>1</v>
      </c>
      <c r="D165" s="113">
        <v>264</v>
      </c>
      <c r="E165" s="113" t="s">
        <v>2954</v>
      </c>
      <c r="F165" s="115">
        <v>10779.42</v>
      </c>
      <c r="G165" s="113">
        <v>0</v>
      </c>
      <c r="H165" s="113">
        <v>0</v>
      </c>
      <c r="I165" s="119">
        <v>10779.42</v>
      </c>
    </row>
    <row r="166" spans="1:9">
      <c r="A166" s="113" t="s">
        <v>109</v>
      </c>
      <c r="B166" s="116" t="s">
        <v>82</v>
      </c>
      <c r="C166" s="116">
        <f>VLOOKUP(A166,'BALANCETE BASE JAN 19'!A166:I1043,3,0)</f>
        <v>1</v>
      </c>
      <c r="D166" s="113">
        <v>265</v>
      </c>
      <c r="E166" s="113" t="s">
        <v>2191</v>
      </c>
      <c r="F166" s="115">
        <v>9998682.2400000002</v>
      </c>
      <c r="G166" s="113">
        <v>0</v>
      </c>
      <c r="H166" s="113">
        <v>0</v>
      </c>
      <c r="I166" s="119">
        <v>9998682.2400000002</v>
      </c>
    </row>
    <row r="167" spans="1:9">
      <c r="A167" s="113" t="s">
        <v>110</v>
      </c>
      <c r="B167" s="116" t="s">
        <v>82</v>
      </c>
      <c r="C167" s="116">
        <f>VLOOKUP(A167,'BALANCETE BASE JAN 19'!A167:I1044,3,0)</f>
        <v>1</v>
      </c>
      <c r="D167" s="113">
        <v>266</v>
      </c>
      <c r="E167" s="113" t="s">
        <v>2192</v>
      </c>
      <c r="F167" s="115">
        <v>1605682.37</v>
      </c>
      <c r="G167" s="113">
        <v>0</v>
      </c>
      <c r="H167" s="113">
        <v>0</v>
      </c>
      <c r="I167" s="119">
        <v>1605682.37</v>
      </c>
    </row>
    <row r="168" spans="1:9">
      <c r="A168" s="113" t="s">
        <v>111</v>
      </c>
      <c r="B168" s="116" t="s">
        <v>82</v>
      </c>
      <c r="C168" s="116">
        <f>VLOOKUP(A168,'BALANCETE BASE JAN 19'!A168:I1045,3,0)</f>
        <v>1</v>
      </c>
      <c r="D168" s="113">
        <v>267</v>
      </c>
      <c r="E168" s="113" t="s">
        <v>2193</v>
      </c>
      <c r="F168" s="115">
        <v>11939.8</v>
      </c>
      <c r="G168" s="113">
        <v>0</v>
      </c>
      <c r="H168" s="113">
        <v>0</v>
      </c>
      <c r="I168" s="119">
        <v>11939.8</v>
      </c>
    </row>
    <row r="169" spans="1:9">
      <c r="A169" s="113" t="s">
        <v>112</v>
      </c>
      <c r="B169" s="116" t="s">
        <v>82</v>
      </c>
      <c r="C169" s="116">
        <f>VLOOKUP(A169,'BALANCETE BASE JAN 19'!A169:I1046,3,0)</f>
        <v>1</v>
      </c>
      <c r="D169" s="113">
        <v>1766</v>
      </c>
      <c r="E169" s="113" t="s">
        <v>2955</v>
      </c>
      <c r="F169" s="115">
        <v>14074.34</v>
      </c>
      <c r="G169" s="113">
        <v>0</v>
      </c>
      <c r="H169" s="113">
        <v>0</v>
      </c>
      <c r="I169" s="119">
        <v>14074.34</v>
      </c>
    </row>
    <row r="170" spans="1:9">
      <c r="A170" s="113" t="s">
        <v>113</v>
      </c>
      <c r="B170" s="116" t="s">
        <v>82</v>
      </c>
      <c r="C170" s="116">
        <f>VLOOKUP(A170,'BALANCETE BASE JAN 19'!A170:I1047,3,0)</f>
        <v>1</v>
      </c>
      <c r="D170" s="113">
        <v>1767</v>
      </c>
      <c r="E170" s="113" t="s">
        <v>2956</v>
      </c>
      <c r="F170" s="113">
        <v>0</v>
      </c>
      <c r="G170" s="115">
        <v>86416.9</v>
      </c>
      <c r="H170" s="115">
        <v>-86416.9</v>
      </c>
      <c r="I170" s="119">
        <v>0</v>
      </c>
    </row>
    <row r="171" spans="1:9">
      <c r="A171" s="113" t="s">
        <v>447</v>
      </c>
      <c r="B171" s="116" t="s">
        <v>82</v>
      </c>
      <c r="C171" s="116">
        <f>VLOOKUP(A171,'BALANCETE BASE JAN 19'!A171:I1048,3,0)</f>
        <v>1</v>
      </c>
      <c r="D171" s="113">
        <v>1175</v>
      </c>
      <c r="E171" s="113" t="s">
        <v>2957</v>
      </c>
      <c r="F171" s="113">
        <v>0</v>
      </c>
      <c r="G171" s="115">
        <v>45848.49</v>
      </c>
      <c r="H171" s="115">
        <v>-45848.49</v>
      </c>
      <c r="I171" s="119">
        <v>0</v>
      </c>
    </row>
    <row r="172" spans="1:9">
      <c r="A172" s="113" t="s">
        <v>448</v>
      </c>
      <c r="B172" s="116" t="s">
        <v>82</v>
      </c>
      <c r="C172" s="116">
        <f>VLOOKUP(A172,'BALANCETE BASE JAN 19'!A172:I1049,3,0)</f>
        <v>1</v>
      </c>
      <c r="D172" s="113">
        <v>1255</v>
      </c>
      <c r="E172" s="113" t="s">
        <v>2195</v>
      </c>
      <c r="F172" s="113">
        <v>0</v>
      </c>
      <c r="G172" s="115">
        <v>211181.8</v>
      </c>
      <c r="H172" s="115">
        <v>-211181.8</v>
      </c>
      <c r="I172" s="119">
        <v>0</v>
      </c>
    </row>
    <row r="173" spans="1:9">
      <c r="A173" s="113" t="s">
        <v>725</v>
      </c>
      <c r="B173" s="116" t="s">
        <v>82</v>
      </c>
      <c r="C173" s="116">
        <f>VLOOKUP(A173,'BALANCETE BASE JAN 19'!A173:I1050,3,0)</f>
        <v>1</v>
      </c>
      <c r="D173" s="113">
        <v>2353</v>
      </c>
      <c r="E173" s="113" t="s">
        <v>2955</v>
      </c>
      <c r="F173" s="115">
        <v>96510.69</v>
      </c>
      <c r="G173" s="115">
        <v>14040.99</v>
      </c>
      <c r="H173" s="115">
        <v>-85884.12</v>
      </c>
      <c r="I173" s="119">
        <v>24667.56</v>
      </c>
    </row>
    <row r="174" spans="1:9">
      <c r="A174" s="113" t="s">
        <v>726</v>
      </c>
      <c r="B174" s="116" t="s">
        <v>82</v>
      </c>
      <c r="C174" s="116">
        <f>VLOOKUP(A174,'BALANCETE BASE JAN 19'!A174:I1051,3,0)</f>
        <v>1</v>
      </c>
      <c r="D174" s="113">
        <v>2354</v>
      </c>
      <c r="E174" s="113" t="s">
        <v>2955</v>
      </c>
      <c r="F174" s="113">
        <v>541.62</v>
      </c>
      <c r="G174" s="113">
        <v>198.16</v>
      </c>
      <c r="H174" s="113">
        <v>-532.78</v>
      </c>
      <c r="I174" s="119">
        <v>207</v>
      </c>
    </row>
    <row r="175" spans="1:9">
      <c r="A175" s="113" t="s">
        <v>727</v>
      </c>
      <c r="B175" s="116" t="s">
        <v>82</v>
      </c>
      <c r="C175" s="116">
        <f>VLOOKUP(A175,'BALANCETE BASE JAN 19'!A175:I1052,3,0)</f>
        <v>1</v>
      </c>
      <c r="D175" s="113">
        <v>2355</v>
      </c>
      <c r="E175" s="113" t="s">
        <v>2955</v>
      </c>
      <c r="F175" s="113">
        <v>522.46</v>
      </c>
      <c r="G175" s="113">
        <v>150.81</v>
      </c>
      <c r="H175" s="113">
        <v>0</v>
      </c>
      <c r="I175" s="119">
        <v>673.27</v>
      </c>
    </row>
    <row r="176" spans="1:9">
      <c r="A176" s="113" t="s">
        <v>728</v>
      </c>
      <c r="B176" s="116" t="s">
        <v>82</v>
      </c>
      <c r="C176" s="116">
        <f>VLOOKUP(A176,'BALANCETE BASE JAN 19'!A176:I1053,3,0)</f>
        <v>1</v>
      </c>
      <c r="D176" s="113">
        <v>2356</v>
      </c>
      <c r="E176" s="113" t="s">
        <v>2955</v>
      </c>
      <c r="F176" s="113">
        <v>14.93</v>
      </c>
      <c r="G176" s="113">
        <v>6.24</v>
      </c>
      <c r="H176" s="113">
        <v>0</v>
      </c>
      <c r="I176" s="119">
        <v>21.17</v>
      </c>
    </row>
    <row r="177" spans="1:10">
      <c r="A177" s="113" t="s">
        <v>729</v>
      </c>
      <c r="B177" s="116" t="s">
        <v>82</v>
      </c>
      <c r="C177" s="116">
        <f>VLOOKUP(A177,'BALANCETE BASE JAN 19'!A177:I1054,3,0)</f>
        <v>1</v>
      </c>
      <c r="D177" s="113">
        <v>2357</v>
      </c>
      <c r="E177" s="113" t="s">
        <v>2958</v>
      </c>
      <c r="F177" s="115">
        <v>34801.65</v>
      </c>
      <c r="G177" s="115">
        <v>2142.9699999999998</v>
      </c>
      <c r="H177" s="113">
        <v>0</v>
      </c>
      <c r="I177" s="119">
        <v>36944.620000000003</v>
      </c>
    </row>
    <row r="178" spans="1:10">
      <c r="A178" s="113" t="s">
        <v>3390</v>
      </c>
      <c r="B178" s="116" t="s">
        <v>82</v>
      </c>
      <c r="C178" s="116">
        <v>1</v>
      </c>
      <c r="D178" s="113">
        <v>3855</v>
      </c>
      <c r="E178" s="113" t="s">
        <v>2955</v>
      </c>
      <c r="F178" s="113">
        <v>0</v>
      </c>
      <c r="G178" s="113">
        <v>5.26</v>
      </c>
      <c r="H178" s="113">
        <v>0</v>
      </c>
      <c r="I178" s="119">
        <v>5.26</v>
      </c>
    </row>
    <row r="179" spans="1:10">
      <c r="A179" s="117" t="s">
        <v>115</v>
      </c>
      <c r="B179" s="118" t="s">
        <v>77</v>
      </c>
      <c r="C179" s="118">
        <f>VLOOKUP(A179,'BALANCETE BASE JAN 19'!A179:I1056,3,0)</f>
        <v>1</v>
      </c>
      <c r="D179" s="117">
        <v>271</v>
      </c>
      <c r="E179" s="117" t="s">
        <v>2959</v>
      </c>
      <c r="F179" s="129">
        <v>914442374.15999997</v>
      </c>
      <c r="G179" s="129">
        <v>918077.41</v>
      </c>
      <c r="H179" s="129">
        <v>-385418.53</v>
      </c>
      <c r="I179" s="129">
        <v>914975033.03999996</v>
      </c>
      <c r="J179" t="s">
        <v>3455</v>
      </c>
    </row>
    <row r="180" spans="1:10">
      <c r="A180" s="113" t="s">
        <v>116</v>
      </c>
      <c r="B180" s="116" t="s">
        <v>77</v>
      </c>
      <c r="C180" s="116">
        <f>VLOOKUP(A180,'BALANCETE BASE JAN 19'!A180:I1057,3,0)</f>
        <v>1</v>
      </c>
      <c r="D180" s="113">
        <v>272</v>
      </c>
      <c r="E180" s="113" t="s">
        <v>2960</v>
      </c>
      <c r="F180" s="115">
        <v>1023464.91</v>
      </c>
      <c r="G180" s="113">
        <v>0</v>
      </c>
      <c r="H180" s="115">
        <v>-77259.429999999993</v>
      </c>
      <c r="I180" s="115">
        <v>946205.48</v>
      </c>
    </row>
    <row r="181" spans="1:10">
      <c r="A181" s="113" t="s">
        <v>117</v>
      </c>
      <c r="B181" s="116" t="s">
        <v>77</v>
      </c>
      <c r="C181" s="116">
        <f>VLOOKUP(A181,'BALANCETE BASE JAN 19'!A181:I1058,3,0)</f>
        <v>1</v>
      </c>
      <c r="D181" s="113">
        <v>273</v>
      </c>
      <c r="E181" s="113" t="s">
        <v>2961</v>
      </c>
      <c r="F181" s="115">
        <v>11444292.4</v>
      </c>
      <c r="G181" s="113">
        <v>0</v>
      </c>
      <c r="H181" s="115">
        <v>-77259.429999999993</v>
      </c>
      <c r="I181" s="115">
        <v>11367032.970000001</v>
      </c>
    </row>
    <row r="182" spans="1:10">
      <c r="A182" s="113" t="s">
        <v>118</v>
      </c>
      <c r="B182" s="116" t="s">
        <v>82</v>
      </c>
      <c r="C182" s="116">
        <f>VLOOKUP(A182,'BALANCETE BASE JAN 19'!A182:I1059,3,0)</f>
        <v>1</v>
      </c>
      <c r="D182" s="113">
        <v>276</v>
      </c>
      <c r="E182" s="113" t="s">
        <v>2962</v>
      </c>
      <c r="F182" s="115">
        <v>231243.7</v>
      </c>
      <c r="G182" s="113">
        <v>0</v>
      </c>
      <c r="H182" s="113">
        <v>0</v>
      </c>
      <c r="I182" s="119">
        <v>231243.7</v>
      </c>
    </row>
    <row r="183" spans="1:10">
      <c r="A183" s="113" t="s">
        <v>119</v>
      </c>
      <c r="B183" s="116" t="s">
        <v>82</v>
      </c>
      <c r="C183" s="116">
        <f>VLOOKUP(A183,'BALANCETE BASE JAN 19'!A183:I1060,3,0)</f>
        <v>1</v>
      </c>
      <c r="D183" s="113">
        <v>277</v>
      </c>
      <c r="E183" s="113" t="s">
        <v>2202</v>
      </c>
      <c r="F183" s="115">
        <v>93560.75</v>
      </c>
      <c r="G183" s="113">
        <v>0</v>
      </c>
      <c r="H183" s="113">
        <v>0</v>
      </c>
      <c r="I183" s="119">
        <v>93560.75</v>
      </c>
    </row>
    <row r="184" spans="1:10">
      <c r="A184" s="113" t="s">
        <v>120</v>
      </c>
      <c r="B184" s="116" t="s">
        <v>82</v>
      </c>
      <c r="C184" s="116">
        <f>VLOOKUP(A184,'BALANCETE BASE JAN 19'!A184:I1061,3,0)</f>
        <v>1</v>
      </c>
      <c r="D184" s="113">
        <v>278</v>
      </c>
      <c r="E184" s="113" t="s">
        <v>2963</v>
      </c>
      <c r="F184" s="115">
        <v>206281.53</v>
      </c>
      <c r="G184" s="113">
        <v>0</v>
      </c>
      <c r="H184" s="113">
        <v>0</v>
      </c>
      <c r="I184" s="119">
        <v>206281.53</v>
      </c>
    </row>
    <row r="185" spans="1:10">
      <c r="A185" s="113" t="s">
        <v>121</v>
      </c>
      <c r="B185" s="116" t="s">
        <v>82</v>
      </c>
      <c r="C185" s="116">
        <f>VLOOKUP(A185,'BALANCETE BASE JAN 19'!A185:I1062,3,0)</f>
        <v>1</v>
      </c>
      <c r="D185" s="113">
        <v>280</v>
      </c>
      <c r="E185" s="113" t="s">
        <v>2964</v>
      </c>
      <c r="F185" s="115">
        <v>26435.34</v>
      </c>
      <c r="G185" s="113">
        <v>0</v>
      </c>
      <c r="H185" s="113">
        <v>0</v>
      </c>
      <c r="I185" s="119">
        <v>26435.34</v>
      </c>
    </row>
    <row r="186" spans="1:10">
      <c r="A186" s="113" t="s">
        <v>122</v>
      </c>
      <c r="B186" s="116" t="s">
        <v>82</v>
      </c>
      <c r="C186" s="116">
        <f>VLOOKUP(A186,'BALANCETE BASE JAN 19'!A186:I1063,3,0)</f>
        <v>1</v>
      </c>
      <c r="D186" s="113">
        <v>282</v>
      </c>
      <c r="E186" s="113" t="s">
        <v>2965</v>
      </c>
      <c r="F186" s="115">
        <v>57621.599999999999</v>
      </c>
      <c r="G186" s="113">
        <v>0</v>
      </c>
      <c r="H186" s="113">
        <v>0</v>
      </c>
      <c r="I186" s="119">
        <v>57621.599999999999</v>
      </c>
    </row>
    <row r="187" spans="1:10">
      <c r="A187" s="113" t="s">
        <v>123</v>
      </c>
      <c r="B187" s="116" t="s">
        <v>82</v>
      </c>
      <c r="C187" s="116">
        <f>VLOOKUP(A187,'BALANCETE BASE JAN 19'!A187:I1064,3,0)</f>
        <v>1</v>
      </c>
      <c r="D187" s="113">
        <v>283</v>
      </c>
      <c r="E187" s="113" t="s">
        <v>2870</v>
      </c>
      <c r="F187" s="115">
        <v>215889.64</v>
      </c>
      <c r="G187" s="113">
        <v>0</v>
      </c>
      <c r="H187" s="115">
        <v>-15903.75</v>
      </c>
      <c r="I187" s="119">
        <v>199985.89</v>
      </c>
    </row>
    <row r="188" spans="1:10">
      <c r="A188" s="113" t="s">
        <v>124</v>
      </c>
      <c r="B188" s="116" t="s">
        <v>82</v>
      </c>
      <c r="C188" s="116">
        <f>VLOOKUP(A188,'BALANCETE BASE JAN 19'!A188:I1065,3,0)</f>
        <v>1</v>
      </c>
      <c r="D188" s="113">
        <v>284</v>
      </c>
      <c r="E188" s="113" t="s">
        <v>2966</v>
      </c>
      <c r="F188" s="115">
        <v>1286185.83</v>
      </c>
      <c r="G188" s="113">
        <v>0</v>
      </c>
      <c r="H188" s="113">
        <v>0</v>
      </c>
      <c r="I188" s="119">
        <v>1286185.83</v>
      </c>
    </row>
    <row r="189" spans="1:10">
      <c r="A189" s="113" t="s">
        <v>1813</v>
      </c>
      <c r="B189" s="116" t="s">
        <v>82</v>
      </c>
      <c r="C189" s="116">
        <f>VLOOKUP(A189,'BALANCETE BASE JAN 19'!A189:I1066,3,0)</f>
        <v>1</v>
      </c>
      <c r="D189" s="113">
        <v>285</v>
      </c>
      <c r="E189" s="113" t="s">
        <v>2066</v>
      </c>
      <c r="F189" s="115">
        <v>555555.6</v>
      </c>
      <c r="G189" s="113">
        <v>0</v>
      </c>
      <c r="H189" s="115">
        <v>-34722.22</v>
      </c>
      <c r="I189" s="119">
        <v>520833.38</v>
      </c>
    </row>
    <row r="190" spans="1:10">
      <c r="A190" s="113" t="s">
        <v>125</v>
      </c>
      <c r="B190" s="116" t="s">
        <v>82</v>
      </c>
      <c r="C190" s="116">
        <f>VLOOKUP(A190,'BALANCETE BASE JAN 19'!A190:I1067,3,0)</f>
        <v>1</v>
      </c>
      <c r="D190" s="113">
        <v>286</v>
      </c>
      <c r="E190" s="113" t="s">
        <v>2967</v>
      </c>
      <c r="F190" s="115">
        <v>292968.06</v>
      </c>
      <c r="G190" s="113">
        <v>0</v>
      </c>
      <c r="H190" s="115">
        <v>-26633.46</v>
      </c>
      <c r="I190" s="119">
        <v>266334.59999999998</v>
      </c>
    </row>
    <row r="191" spans="1:10">
      <c r="A191" s="113" t="s">
        <v>126</v>
      </c>
      <c r="B191" s="116" t="s">
        <v>82</v>
      </c>
      <c r="C191" s="116">
        <f>VLOOKUP(A191,'BALANCETE BASE JAN 19'!A191:I1068,3,0)</f>
        <v>1</v>
      </c>
      <c r="D191" s="113">
        <v>290</v>
      </c>
      <c r="E191" s="113" t="s">
        <v>2968</v>
      </c>
      <c r="F191" s="115">
        <v>1928935.36</v>
      </c>
      <c r="G191" s="113">
        <v>0</v>
      </c>
      <c r="H191" s="113">
        <v>0</v>
      </c>
      <c r="I191" s="119">
        <v>1928935.36</v>
      </c>
    </row>
    <row r="192" spans="1:10">
      <c r="A192" s="113" t="s">
        <v>127</v>
      </c>
      <c r="B192" s="116" t="s">
        <v>82</v>
      </c>
      <c r="C192" s="116">
        <f>VLOOKUP(A192,'BALANCETE BASE JAN 19'!A192:I1069,3,0)</f>
        <v>1</v>
      </c>
      <c r="D192" s="113">
        <v>292</v>
      </c>
      <c r="E192" s="113" t="s">
        <v>2969</v>
      </c>
      <c r="F192" s="115">
        <v>1094477.06</v>
      </c>
      <c r="G192" s="113">
        <v>0</v>
      </c>
      <c r="H192" s="113">
        <v>0</v>
      </c>
      <c r="I192" s="119">
        <v>1094477.06</v>
      </c>
    </row>
    <row r="193" spans="1:9">
      <c r="A193" s="113" t="s">
        <v>128</v>
      </c>
      <c r="B193" s="116" t="s">
        <v>82</v>
      </c>
      <c r="C193" s="116">
        <f>VLOOKUP(A193,'BALANCETE BASE JAN 19'!A193:I1070,3,0)</f>
        <v>1</v>
      </c>
      <c r="D193" s="113">
        <v>293</v>
      </c>
      <c r="E193" s="113" t="s">
        <v>2970</v>
      </c>
      <c r="F193" s="115">
        <v>4221704.58</v>
      </c>
      <c r="G193" s="113">
        <v>0</v>
      </c>
      <c r="H193" s="113">
        <v>0</v>
      </c>
      <c r="I193" s="119">
        <v>4221704.58</v>
      </c>
    </row>
    <row r="194" spans="1:9">
      <c r="A194" s="113" t="s">
        <v>129</v>
      </c>
      <c r="B194" s="116" t="s">
        <v>82</v>
      </c>
      <c r="C194" s="116">
        <f>VLOOKUP(A194,'BALANCETE BASE JAN 19'!A194:I1071,3,0)</f>
        <v>1</v>
      </c>
      <c r="D194" s="113">
        <v>294</v>
      </c>
      <c r="E194" s="113" t="s">
        <v>2971</v>
      </c>
      <c r="F194" s="115">
        <v>268100.67</v>
      </c>
      <c r="G194" s="113">
        <v>0</v>
      </c>
      <c r="H194" s="113">
        <v>0</v>
      </c>
      <c r="I194" s="119">
        <v>268100.67</v>
      </c>
    </row>
    <row r="195" spans="1:9">
      <c r="A195" s="113" t="s">
        <v>130</v>
      </c>
      <c r="B195" s="116" t="s">
        <v>82</v>
      </c>
      <c r="C195" s="116">
        <f>VLOOKUP(A195,'BALANCETE BASE JAN 19'!A195:I1072,3,0)</f>
        <v>1</v>
      </c>
      <c r="D195" s="113">
        <v>295</v>
      </c>
      <c r="E195" s="113" t="s">
        <v>2972</v>
      </c>
      <c r="F195" s="115">
        <v>6222.22</v>
      </c>
      <c r="G195" s="113">
        <v>0</v>
      </c>
      <c r="H195" s="113">
        <v>0</v>
      </c>
      <c r="I195" s="119">
        <v>6222.22</v>
      </c>
    </row>
    <row r="196" spans="1:9">
      <c r="A196" s="113" t="s">
        <v>649</v>
      </c>
      <c r="B196" s="116" t="s">
        <v>82</v>
      </c>
      <c r="C196" s="116">
        <f>VLOOKUP(A196,'BALANCETE BASE JAN 19'!A196:I1073,3,0)</f>
        <v>1</v>
      </c>
      <c r="D196" s="113">
        <v>2130</v>
      </c>
      <c r="E196" s="113" t="s">
        <v>2210</v>
      </c>
      <c r="F196" s="115">
        <v>416943.95</v>
      </c>
      <c r="G196" s="113">
        <v>0</v>
      </c>
      <c r="H196" s="113">
        <v>0</v>
      </c>
      <c r="I196" s="119">
        <v>416943.95</v>
      </c>
    </row>
    <row r="197" spans="1:9">
      <c r="A197" s="113" t="s">
        <v>786</v>
      </c>
      <c r="B197" s="116" t="s">
        <v>82</v>
      </c>
      <c r="C197" s="116">
        <f>VLOOKUP(A197,'BALANCETE BASE JAN 19'!A197:I1074,3,0)</f>
        <v>1</v>
      </c>
      <c r="D197" s="113">
        <v>2132</v>
      </c>
      <c r="E197" s="113" t="s">
        <v>2973</v>
      </c>
      <c r="F197" s="115">
        <v>15606</v>
      </c>
      <c r="G197" s="113">
        <v>0</v>
      </c>
      <c r="H197" s="113">
        <v>0</v>
      </c>
      <c r="I197" s="119">
        <v>15606</v>
      </c>
    </row>
    <row r="198" spans="1:9">
      <c r="A198" s="113" t="s">
        <v>650</v>
      </c>
      <c r="B198" s="116" t="s">
        <v>82</v>
      </c>
      <c r="C198" s="116">
        <f>VLOOKUP(A198,'BALANCETE BASE JAN 19'!A198:I1075,3,0)</f>
        <v>1</v>
      </c>
      <c r="D198" s="113">
        <v>2133</v>
      </c>
      <c r="E198" s="113" t="s">
        <v>2974</v>
      </c>
      <c r="F198" s="115">
        <v>4420.26</v>
      </c>
      <c r="G198" s="113">
        <v>0</v>
      </c>
      <c r="H198" s="113">
        <v>0</v>
      </c>
      <c r="I198" s="119">
        <v>4420.26</v>
      </c>
    </row>
    <row r="199" spans="1:9">
      <c r="A199" s="113" t="s">
        <v>718</v>
      </c>
      <c r="B199" s="116" t="s">
        <v>82</v>
      </c>
      <c r="C199" s="116">
        <f>VLOOKUP(A199,'BALANCETE BASE JAN 19'!A199:I1076,3,0)</f>
        <v>1</v>
      </c>
      <c r="D199" s="113">
        <v>2327</v>
      </c>
      <c r="E199" s="113" t="s">
        <v>2975</v>
      </c>
      <c r="F199" s="115">
        <v>7341.61</v>
      </c>
      <c r="G199" s="113">
        <v>0</v>
      </c>
      <c r="H199" s="113">
        <v>0</v>
      </c>
      <c r="I199" s="119">
        <v>7341.61</v>
      </c>
    </row>
    <row r="200" spans="1:9">
      <c r="A200" s="113" t="s">
        <v>719</v>
      </c>
      <c r="B200" s="116" t="s">
        <v>82</v>
      </c>
      <c r="C200" s="116">
        <f>VLOOKUP(A200,'BALANCETE BASE JAN 19'!A200:I1077,3,0)</f>
        <v>1</v>
      </c>
      <c r="D200" s="113">
        <v>2328</v>
      </c>
      <c r="E200" s="113" t="s">
        <v>2976</v>
      </c>
      <c r="F200" s="115">
        <v>1807.7</v>
      </c>
      <c r="G200" s="113">
        <v>0</v>
      </c>
      <c r="H200" s="113">
        <v>0</v>
      </c>
      <c r="I200" s="119">
        <v>1807.7</v>
      </c>
    </row>
    <row r="201" spans="1:9">
      <c r="A201" s="113" t="s">
        <v>720</v>
      </c>
      <c r="B201" s="116" t="s">
        <v>82</v>
      </c>
      <c r="C201" s="116">
        <f>VLOOKUP(A201,'BALANCETE BASE JAN 19'!A201:I1078,3,0)</f>
        <v>1</v>
      </c>
      <c r="D201" s="113">
        <v>2329</v>
      </c>
      <c r="E201" s="113" t="s">
        <v>2977</v>
      </c>
      <c r="F201" s="115">
        <v>471620.85</v>
      </c>
      <c r="G201" s="113">
        <v>0</v>
      </c>
      <c r="H201" s="113">
        <v>0</v>
      </c>
      <c r="I201" s="119">
        <v>471620.85</v>
      </c>
    </row>
    <row r="202" spans="1:9">
      <c r="A202" s="113" t="s">
        <v>721</v>
      </c>
      <c r="B202" s="116" t="s">
        <v>82</v>
      </c>
      <c r="C202" s="116">
        <f>VLOOKUP(A202,'BALANCETE BASE JAN 19'!A202:I1079,3,0)</f>
        <v>1</v>
      </c>
      <c r="D202" s="113">
        <v>2330</v>
      </c>
      <c r="E202" s="113" t="s">
        <v>2978</v>
      </c>
      <c r="F202" s="115">
        <v>5490</v>
      </c>
      <c r="G202" s="113">
        <v>0</v>
      </c>
      <c r="H202" s="113">
        <v>0</v>
      </c>
      <c r="I202" s="119">
        <v>5490</v>
      </c>
    </row>
    <row r="203" spans="1:9">
      <c r="A203" s="113" t="s">
        <v>722</v>
      </c>
      <c r="B203" s="116" t="s">
        <v>82</v>
      </c>
      <c r="C203" s="116">
        <f>VLOOKUP(A203,'BALANCETE BASE JAN 19'!A203:I1080,3,0)</f>
        <v>1</v>
      </c>
      <c r="D203" s="113">
        <v>2331</v>
      </c>
      <c r="E203" s="113" t="s">
        <v>2979</v>
      </c>
      <c r="F203" s="115">
        <v>9821</v>
      </c>
      <c r="G203" s="113">
        <v>0</v>
      </c>
      <c r="H203" s="113">
        <v>0</v>
      </c>
      <c r="I203" s="119">
        <v>9821</v>
      </c>
    </row>
    <row r="204" spans="1:9">
      <c r="A204" s="113" t="s">
        <v>806</v>
      </c>
      <c r="B204" s="116" t="s">
        <v>82</v>
      </c>
      <c r="C204" s="116">
        <f>VLOOKUP(A204,'BALANCETE BASE JAN 19'!A204:I1081,3,0)</f>
        <v>1</v>
      </c>
      <c r="D204" s="113">
        <v>2606</v>
      </c>
      <c r="E204" s="113" t="s">
        <v>2980</v>
      </c>
      <c r="F204" s="115">
        <v>20079.09</v>
      </c>
      <c r="G204" s="113">
        <v>0</v>
      </c>
      <c r="H204" s="113">
        <v>0</v>
      </c>
      <c r="I204" s="119">
        <v>20079.09</v>
      </c>
    </row>
    <row r="205" spans="1:9">
      <c r="A205" s="113" t="s">
        <v>1907</v>
      </c>
      <c r="B205" s="116" t="s">
        <v>82</v>
      </c>
      <c r="C205" s="116">
        <f>VLOOKUP(A205,'BALANCETE BASE JAN 19'!A205:I1082,3,0)</f>
        <v>1</v>
      </c>
      <c r="D205" s="113">
        <v>3828</v>
      </c>
      <c r="E205" s="113" t="s">
        <v>2217</v>
      </c>
      <c r="F205" s="115">
        <v>5980</v>
      </c>
      <c r="G205" s="113">
        <v>0</v>
      </c>
      <c r="H205" s="113">
        <v>0</v>
      </c>
      <c r="I205" s="119">
        <v>5980</v>
      </c>
    </row>
    <row r="206" spans="1:9">
      <c r="A206" s="113" t="s">
        <v>131</v>
      </c>
      <c r="B206" s="116" t="s">
        <v>77</v>
      </c>
      <c r="C206" s="116">
        <f>VLOOKUP(A206,'BALANCETE BASE JAN 19'!A206:I1083,3,0)</f>
        <v>1</v>
      </c>
      <c r="D206" s="113">
        <v>3779</v>
      </c>
      <c r="E206" s="113" t="s">
        <v>2981</v>
      </c>
      <c r="F206" s="115">
        <v>10420827.49</v>
      </c>
      <c r="G206" s="113">
        <v>0</v>
      </c>
      <c r="H206" s="113">
        <v>0</v>
      </c>
      <c r="I206" s="225">
        <v>-10420827.49</v>
      </c>
    </row>
    <row r="207" spans="1:9">
      <c r="A207" s="113" t="s">
        <v>723</v>
      </c>
      <c r="B207" s="116" t="s">
        <v>82</v>
      </c>
      <c r="C207" s="116">
        <f>VLOOKUP(A207,'BALANCETE BASE JAN 19'!A207:I1084,3,0)</f>
        <v>1</v>
      </c>
      <c r="D207" s="113">
        <v>296</v>
      </c>
      <c r="E207" s="113" t="s">
        <v>2981</v>
      </c>
      <c r="F207" s="115">
        <v>10420827.49</v>
      </c>
      <c r="G207" s="113">
        <v>0</v>
      </c>
      <c r="H207" s="113">
        <v>0</v>
      </c>
      <c r="I207" s="119">
        <v>-10420827.49</v>
      </c>
    </row>
    <row r="208" spans="1:9">
      <c r="A208" s="117" t="s">
        <v>132</v>
      </c>
      <c r="B208" s="118" t="s">
        <v>77</v>
      </c>
      <c r="C208" s="118">
        <f>VLOOKUP(A208,'BALANCETE BASE JAN 19'!A208:I1085,3,0)</f>
        <v>1</v>
      </c>
      <c r="D208" s="117">
        <v>298</v>
      </c>
      <c r="E208" s="117" t="s">
        <v>19</v>
      </c>
      <c r="F208" s="129">
        <v>889943273.55999994</v>
      </c>
      <c r="G208" s="129">
        <v>918077.41</v>
      </c>
      <c r="H208" s="129">
        <v>-308159.09999999998</v>
      </c>
      <c r="I208" s="129">
        <v>890553191.87</v>
      </c>
    </row>
    <row r="209" spans="1:9">
      <c r="A209" s="113" t="s">
        <v>133</v>
      </c>
      <c r="B209" s="116" t="s">
        <v>77</v>
      </c>
      <c r="C209" s="116">
        <f>VLOOKUP(A209,'BALANCETE BASE JAN 19'!A209:I1086,3,0)</f>
        <v>1</v>
      </c>
      <c r="D209" s="113">
        <v>299</v>
      </c>
      <c r="E209" s="113" t="s">
        <v>401</v>
      </c>
      <c r="F209" s="115">
        <v>307400584.91000003</v>
      </c>
      <c r="G209" s="113">
        <v>0</v>
      </c>
      <c r="H209" s="113">
        <v>0</v>
      </c>
      <c r="I209" s="115">
        <v>307400584.91000003</v>
      </c>
    </row>
    <row r="210" spans="1:9">
      <c r="A210" s="113" t="s">
        <v>134</v>
      </c>
      <c r="B210" s="116" t="s">
        <v>77</v>
      </c>
      <c r="C210" s="116">
        <f>VLOOKUP(A210,'BALANCETE BASE JAN 19'!A210:I1087,3,0)</f>
        <v>1</v>
      </c>
      <c r="D210" s="113">
        <v>300</v>
      </c>
      <c r="E210" s="113" t="s">
        <v>2982</v>
      </c>
      <c r="F210" s="115">
        <v>30275810.489999998</v>
      </c>
      <c r="G210" s="113">
        <v>0</v>
      </c>
      <c r="H210" s="113">
        <v>0</v>
      </c>
      <c r="I210" s="115">
        <v>30275810.489999998</v>
      </c>
    </row>
    <row r="211" spans="1:9">
      <c r="A211" s="113" t="s">
        <v>449</v>
      </c>
      <c r="B211" s="116" t="s">
        <v>82</v>
      </c>
      <c r="C211" s="116">
        <f>VLOOKUP(A211,'BALANCETE BASE JAN 19'!A211:I1088,3,0)</f>
        <v>1</v>
      </c>
      <c r="D211" s="113">
        <v>301</v>
      </c>
      <c r="E211" s="113" t="s">
        <v>2983</v>
      </c>
      <c r="F211" s="115">
        <v>2960859.94</v>
      </c>
      <c r="G211" s="113">
        <v>0</v>
      </c>
      <c r="H211" s="113">
        <v>0</v>
      </c>
      <c r="I211" s="119">
        <v>2960859.94</v>
      </c>
    </row>
    <row r="212" spans="1:9">
      <c r="A212" s="113" t="s">
        <v>450</v>
      </c>
      <c r="B212" s="116" t="s">
        <v>82</v>
      </c>
      <c r="C212" s="116">
        <f>VLOOKUP(A212,'BALANCETE BASE JAN 19'!A212:I1089,3,0)</f>
        <v>1</v>
      </c>
      <c r="D212" s="113">
        <v>302</v>
      </c>
      <c r="E212" s="113" t="s">
        <v>2984</v>
      </c>
      <c r="F212" s="115">
        <v>4731961.9000000004</v>
      </c>
      <c r="G212" s="113">
        <v>0</v>
      </c>
      <c r="H212" s="113">
        <v>0</v>
      </c>
      <c r="I212" s="119">
        <v>4731961.9000000004</v>
      </c>
    </row>
    <row r="213" spans="1:9">
      <c r="A213" s="113" t="s">
        <v>451</v>
      </c>
      <c r="B213" s="116" t="s">
        <v>82</v>
      </c>
      <c r="C213" s="116">
        <f>VLOOKUP(A213,'BALANCETE BASE JAN 19'!A213:I1090,3,0)</f>
        <v>1</v>
      </c>
      <c r="D213" s="113">
        <v>303</v>
      </c>
      <c r="E213" s="113" t="s">
        <v>2985</v>
      </c>
      <c r="F213" s="115">
        <v>216735.99</v>
      </c>
      <c r="G213" s="113">
        <v>0</v>
      </c>
      <c r="H213" s="113">
        <v>0</v>
      </c>
      <c r="I213" s="119">
        <v>216735.99</v>
      </c>
    </row>
    <row r="214" spans="1:9">
      <c r="A214" s="113" t="s">
        <v>452</v>
      </c>
      <c r="B214" s="116" t="s">
        <v>82</v>
      </c>
      <c r="C214" s="116">
        <f>VLOOKUP(A214,'BALANCETE BASE JAN 19'!A214:I1091,3,0)</f>
        <v>1</v>
      </c>
      <c r="D214" s="113">
        <v>304</v>
      </c>
      <c r="E214" s="113" t="s">
        <v>2220</v>
      </c>
      <c r="F214" s="115">
        <v>3444919.91</v>
      </c>
      <c r="G214" s="113">
        <v>0</v>
      </c>
      <c r="H214" s="113">
        <v>0</v>
      </c>
      <c r="I214" s="119">
        <v>3444919.91</v>
      </c>
    </row>
    <row r="215" spans="1:9">
      <c r="A215" s="113" t="s">
        <v>453</v>
      </c>
      <c r="B215" s="116" t="s">
        <v>82</v>
      </c>
      <c r="C215" s="116">
        <f>VLOOKUP(A215,'BALANCETE BASE JAN 19'!A215:I1092,3,0)</f>
        <v>1</v>
      </c>
      <c r="D215" s="113">
        <v>305</v>
      </c>
      <c r="E215" s="113" t="s">
        <v>2986</v>
      </c>
      <c r="F215" s="115">
        <v>266453.75</v>
      </c>
      <c r="G215" s="113">
        <v>0</v>
      </c>
      <c r="H215" s="113">
        <v>0</v>
      </c>
      <c r="I215" s="119">
        <v>266453.75</v>
      </c>
    </row>
    <row r="216" spans="1:9">
      <c r="A216" s="113" t="s">
        <v>454</v>
      </c>
      <c r="B216" s="116" t="s">
        <v>82</v>
      </c>
      <c r="C216" s="116">
        <f>VLOOKUP(A216,'BALANCETE BASE JAN 19'!A216:I1093,3,0)</f>
        <v>1</v>
      </c>
      <c r="D216" s="113">
        <v>306</v>
      </c>
      <c r="E216" s="113" t="s">
        <v>2986</v>
      </c>
      <c r="F216" s="115">
        <v>843156.51</v>
      </c>
      <c r="G216" s="113">
        <v>0</v>
      </c>
      <c r="H216" s="113">
        <v>0</v>
      </c>
      <c r="I216" s="119">
        <v>843156.51</v>
      </c>
    </row>
    <row r="217" spans="1:9">
      <c r="A217" s="113" t="s">
        <v>455</v>
      </c>
      <c r="B217" s="116" t="s">
        <v>82</v>
      </c>
      <c r="C217" s="116">
        <f>VLOOKUP(A217,'BALANCETE BASE JAN 19'!A217:I1094,3,0)</f>
        <v>1</v>
      </c>
      <c r="D217" s="113">
        <v>307</v>
      </c>
      <c r="E217" s="113" t="s">
        <v>2221</v>
      </c>
      <c r="F217" s="115">
        <v>2272787.4700000002</v>
      </c>
      <c r="G217" s="113">
        <v>0</v>
      </c>
      <c r="H217" s="113">
        <v>0</v>
      </c>
      <c r="I217" s="119">
        <v>2272787.4700000002</v>
      </c>
    </row>
    <row r="218" spans="1:9">
      <c r="A218" s="113" t="s">
        <v>456</v>
      </c>
      <c r="B218" s="116" t="s">
        <v>82</v>
      </c>
      <c r="C218" s="116">
        <f>VLOOKUP(A218,'BALANCETE BASE JAN 19'!A218:I1095,3,0)</f>
        <v>1</v>
      </c>
      <c r="D218" s="113">
        <v>308</v>
      </c>
      <c r="E218" s="113" t="s">
        <v>2222</v>
      </c>
      <c r="F218" s="115">
        <v>790577.82</v>
      </c>
      <c r="G218" s="113">
        <v>0</v>
      </c>
      <c r="H218" s="113">
        <v>0</v>
      </c>
      <c r="I218" s="119">
        <v>790577.82</v>
      </c>
    </row>
    <row r="219" spans="1:9">
      <c r="A219" s="113" t="s">
        <v>457</v>
      </c>
      <c r="B219" s="116" t="s">
        <v>82</v>
      </c>
      <c r="C219" s="116">
        <f>VLOOKUP(A219,'BALANCETE BASE JAN 19'!A219:I1096,3,0)</f>
        <v>1</v>
      </c>
      <c r="D219" s="113">
        <v>309</v>
      </c>
      <c r="E219" s="113" t="s">
        <v>2987</v>
      </c>
      <c r="F219" s="115">
        <v>356874.69</v>
      </c>
      <c r="G219" s="113">
        <v>0</v>
      </c>
      <c r="H219" s="113">
        <v>0</v>
      </c>
      <c r="I219" s="119">
        <v>356874.69</v>
      </c>
    </row>
    <row r="220" spans="1:9">
      <c r="A220" s="113" t="s">
        <v>458</v>
      </c>
      <c r="B220" s="116" t="s">
        <v>82</v>
      </c>
      <c r="C220" s="116">
        <f>VLOOKUP(A220,'BALANCETE BASE JAN 19'!A220:I1097,3,0)</f>
        <v>1</v>
      </c>
      <c r="D220" s="113">
        <v>310</v>
      </c>
      <c r="E220" s="113" t="s">
        <v>2988</v>
      </c>
      <c r="F220" s="115">
        <v>164961.95000000001</v>
      </c>
      <c r="G220" s="113">
        <v>0</v>
      </c>
      <c r="H220" s="113">
        <v>0</v>
      </c>
      <c r="I220" s="119">
        <v>164961.95000000001</v>
      </c>
    </row>
    <row r="221" spans="1:9">
      <c r="A221" s="113" t="s">
        <v>459</v>
      </c>
      <c r="B221" s="116" t="s">
        <v>82</v>
      </c>
      <c r="C221" s="116">
        <f>VLOOKUP(A221,'BALANCETE BASE JAN 19'!A221:I1098,3,0)</f>
        <v>1</v>
      </c>
      <c r="D221" s="113">
        <v>311</v>
      </c>
      <c r="E221" s="113" t="s">
        <v>2989</v>
      </c>
      <c r="F221" s="115">
        <v>184736.42</v>
      </c>
      <c r="G221" s="113">
        <v>0</v>
      </c>
      <c r="H221" s="113">
        <v>0</v>
      </c>
      <c r="I221" s="119">
        <v>184736.42</v>
      </c>
    </row>
    <row r="222" spans="1:9">
      <c r="A222" s="113" t="s">
        <v>460</v>
      </c>
      <c r="B222" s="116" t="s">
        <v>82</v>
      </c>
      <c r="C222" s="116">
        <f>VLOOKUP(A222,'BALANCETE BASE JAN 19'!A222:I1099,3,0)</f>
        <v>1</v>
      </c>
      <c r="D222" s="113">
        <v>312</v>
      </c>
      <c r="E222" s="113" t="s">
        <v>2990</v>
      </c>
      <c r="F222" s="115">
        <v>44852.480000000003</v>
      </c>
      <c r="G222" s="113">
        <v>0</v>
      </c>
      <c r="H222" s="113">
        <v>0</v>
      </c>
      <c r="I222" s="119">
        <v>44852.480000000003</v>
      </c>
    </row>
    <row r="223" spans="1:9">
      <c r="A223" s="113" t="s">
        <v>461</v>
      </c>
      <c r="B223" s="116" t="s">
        <v>82</v>
      </c>
      <c r="C223" s="116">
        <f>VLOOKUP(A223,'BALANCETE BASE JAN 19'!A223:I1100,3,0)</f>
        <v>1</v>
      </c>
      <c r="D223" s="113">
        <v>313</v>
      </c>
      <c r="E223" s="113" t="s">
        <v>2991</v>
      </c>
      <c r="F223" s="115">
        <v>760775.74</v>
      </c>
      <c r="G223" s="113">
        <v>0</v>
      </c>
      <c r="H223" s="113">
        <v>0</v>
      </c>
      <c r="I223" s="119">
        <v>760775.74</v>
      </c>
    </row>
    <row r="224" spans="1:9">
      <c r="A224" s="113" t="s">
        <v>462</v>
      </c>
      <c r="B224" s="116" t="s">
        <v>82</v>
      </c>
      <c r="C224" s="116">
        <f>VLOOKUP(A224,'BALANCETE BASE JAN 19'!A224:I1101,3,0)</f>
        <v>1</v>
      </c>
      <c r="D224" s="113">
        <v>314</v>
      </c>
      <c r="E224" s="113" t="s">
        <v>2992</v>
      </c>
      <c r="F224" s="115">
        <v>312118.07</v>
      </c>
      <c r="G224" s="113">
        <v>0</v>
      </c>
      <c r="H224" s="113">
        <v>0</v>
      </c>
      <c r="I224" s="119">
        <v>312118.07</v>
      </c>
    </row>
    <row r="225" spans="1:9">
      <c r="A225" s="113" t="s">
        <v>463</v>
      </c>
      <c r="B225" s="116" t="s">
        <v>82</v>
      </c>
      <c r="C225" s="116">
        <f>VLOOKUP(A225,'BALANCETE BASE JAN 19'!A225:I1102,3,0)</f>
        <v>1</v>
      </c>
      <c r="D225" s="113">
        <v>315</v>
      </c>
      <c r="E225" s="113" t="s">
        <v>2993</v>
      </c>
      <c r="F225" s="115">
        <v>143769.34</v>
      </c>
      <c r="G225" s="113">
        <v>0</v>
      </c>
      <c r="H225" s="113">
        <v>0</v>
      </c>
      <c r="I225" s="119">
        <v>143769.34</v>
      </c>
    </row>
    <row r="226" spans="1:9">
      <c r="A226" s="113" t="s">
        <v>464</v>
      </c>
      <c r="B226" s="116" t="s">
        <v>82</v>
      </c>
      <c r="C226" s="116">
        <f>VLOOKUP(A226,'BALANCETE BASE JAN 19'!A226:I1103,3,0)</f>
        <v>1</v>
      </c>
      <c r="D226" s="113">
        <v>316</v>
      </c>
      <c r="E226" s="113" t="s">
        <v>2994</v>
      </c>
      <c r="F226" s="115">
        <v>148508.54</v>
      </c>
      <c r="G226" s="113">
        <v>0</v>
      </c>
      <c r="H226" s="113">
        <v>0</v>
      </c>
      <c r="I226" s="119">
        <v>148508.54</v>
      </c>
    </row>
    <row r="227" spans="1:9">
      <c r="A227" s="113" t="s">
        <v>465</v>
      </c>
      <c r="B227" s="116" t="s">
        <v>82</v>
      </c>
      <c r="C227" s="116">
        <f>VLOOKUP(A227,'BALANCETE BASE JAN 19'!A227:I1104,3,0)</f>
        <v>1</v>
      </c>
      <c r="D227" s="113">
        <v>317</v>
      </c>
      <c r="E227" s="113" t="s">
        <v>2995</v>
      </c>
      <c r="F227" s="115">
        <v>207683.5</v>
      </c>
      <c r="G227" s="113">
        <v>0</v>
      </c>
      <c r="H227" s="113">
        <v>0</v>
      </c>
      <c r="I227" s="119">
        <v>207683.5</v>
      </c>
    </row>
    <row r="228" spans="1:9">
      <c r="A228" s="113" t="s">
        <v>466</v>
      </c>
      <c r="B228" s="116" t="s">
        <v>82</v>
      </c>
      <c r="C228" s="116">
        <f>VLOOKUP(A228,'BALANCETE BASE JAN 19'!A228:I1105,3,0)</f>
        <v>1</v>
      </c>
      <c r="D228" s="113">
        <v>318</v>
      </c>
      <c r="E228" s="113" t="s">
        <v>2229</v>
      </c>
      <c r="F228" s="115">
        <v>446340.18</v>
      </c>
      <c r="G228" s="113">
        <v>0</v>
      </c>
      <c r="H228" s="113">
        <v>0</v>
      </c>
      <c r="I228" s="119">
        <v>446340.18</v>
      </c>
    </row>
    <row r="229" spans="1:9">
      <c r="A229" s="113" t="s">
        <v>467</v>
      </c>
      <c r="B229" s="116" t="s">
        <v>82</v>
      </c>
      <c r="C229" s="116">
        <f>VLOOKUP(A229,'BALANCETE BASE JAN 19'!A229:I1106,3,0)</f>
        <v>1</v>
      </c>
      <c r="D229" s="113">
        <v>319</v>
      </c>
      <c r="E229" s="113" t="s">
        <v>2996</v>
      </c>
      <c r="F229" s="115">
        <v>49225.3</v>
      </c>
      <c r="G229" s="113">
        <v>0</v>
      </c>
      <c r="H229" s="113">
        <v>0</v>
      </c>
      <c r="I229" s="119">
        <v>49225.3</v>
      </c>
    </row>
    <row r="230" spans="1:9">
      <c r="A230" s="113" t="s">
        <v>468</v>
      </c>
      <c r="B230" s="116" t="s">
        <v>82</v>
      </c>
      <c r="C230" s="116">
        <f>VLOOKUP(A230,'BALANCETE BASE JAN 19'!A230:I1107,3,0)</f>
        <v>1</v>
      </c>
      <c r="D230" s="113">
        <v>320</v>
      </c>
      <c r="E230" s="113" t="s">
        <v>2997</v>
      </c>
      <c r="F230" s="115">
        <v>29740</v>
      </c>
      <c r="G230" s="113">
        <v>0</v>
      </c>
      <c r="H230" s="113">
        <v>0</v>
      </c>
      <c r="I230" s="119">
        <v>29740</v>
      </c>
    </row>
    <row r="231" spans="1:9">
      <c r="A231" s="113" t="s">
        <v>469</v>
      </c>
      <c r="B231" s="116" t="s">
        <v>82</v>
      </c>
      <c r="C231" s="116">
        <f>VLOOKUP(A231,'BALANCETE BASE JAN 19'!A231:I1108,3,0)</f>
        <v>1</v>
      </c>
      <c r="D231" s="113">
        <v>321</v>
      </c>
      <c r="E231" s="113" t="s">
        <v>2232</v>
      </c>
      <c r="F231" s="115">
        <v>431184.95</v>
      </c>
      <c r="G231" s="113">
        <v>0</v>
      </c>
      <c r="H231" s="113">
        <v>0</v>
      </c>
      <c r="I231" s="119">
        <v>431184.95</v>
      </c>
    </row>
    <row r="232" spans="1:9">
      <c r="A232" s="113" t="s">
        <v>470</v>
      </c>
      <c r="B232" s="116" t="s">
        <v>82</v>
      </c>
      <c r="C232" s="116">
        <f>VLOOKUP(A232,'BALANCETE BASE JAN 19'!A232:I1109,3,0)</f>
        <v>1</v>
      </c>
      <c r="D232" s="113">
        <v>322</v>
      </c>
      <c r="E232" s="113" t="s">
        <v>2998</v>
      </c>
      <c r="F232" s="115">
        <v>139860</v>
      </c>
      <c r="G232" s="113">
        <v>0</v>
      </c>
      <c r="H232" s="113">
        <v>0</v>
      </c>
      <c r="I232" s="119">
        <v>139860</v>
      </c>
    </row>
    <row r="233" spans="1:9">
      <c r="A233" s="113" t="s">
        <v>471</v>
      </c>
      <c r="B233" s="116" t="s">
        <v>82</v>
      </c>
      <c r="C233" s="116">
        <f>VLOOKUP(A233,'BALANCETE BASE JAN 19'!A233:I1110,3,0)</f>
        <v>1</v>
      </c>
      <c r="D233" s="113">
        <v>323</v>
      </c>
      <c r="E233" s="113" t="s">
        <v>2999</v>
      </c>
      <c r="F233" s="115">
        <v>101292</v>
      </c>
      <c r="G233" s="113">
        <v>0</v>
      </c>
      <c r="H233" s="113">
        <v>0</v>
      </c>
      <c r="I233" s="119">
        <v>101292</v>
      </c>
    </row>
    <row r="234" spans="1:9">
      <c r="A234" s="113" t="s">
        <v>472</v>
      </c>
      <c r="B234" s="116" t="s">
        <v>82</v>
      </c>
      <c r="C234" s="116">
        <f>VLOOKUP(A234,'BALANCETE BASE JAN 19'!A234:I1111,3,0)</f>
        <v>1</v>
      </c>
      <c r="D234" s="113">
        <v>324</v>
      </c>
      <c r="E234" s="113" t="s">
        <v>3000</v>
      </c>
      <c r="F234" s="115">
        <v>137600</v>
      </c>
      <c r="G234" s="113">
        <v>0</v>
      </c>
      <c r="H234" s="113">
        <v>0</v>
      </c>
      <c r="I234" s="119">
        <v>137600</v>
      </c>
    </row>
    <row r="235" spans="1:9">
      <c r="A235" s="113" t="s">
        <v>473</v>
      </c>
      <c r="B235" s="116" t="s">
        <v>82</v>
      </c>
      <c r="C235" s="116">
        <f>VLOOKUP(A235,'BALANCETE BASE JAN 19'!A235:I1112,3,0)</f>
        <v>1</v>
      </c>
      <c r="D235" s="113">
        <v>325</v>
      </c>
      <c r="E235" s="113" t="s">
        <v>3001</v>
      </c>
      <c r="F235" s="115">
        <v>78926.05</v>
      </c>
      <c r="G235" s="113">
        <v>0</v>
      </c>
      <c r="H235" s="113">
        <v>0</v>
      </c>
      <c r="I235" s="119">
        <v>78926.05</v>
      </c>
    </row>
    <row r="236" spans="1:9">
      <c r="A236" s="113" t="s">
        <v>474</v>
      </c>
      <c r="B236" s="116" t="s">
        <v>82</v>
      </c>
      <c r="C236" s="116">
        <f>VLOOKUP(A236,'BALANCETE BASE JAN 19'!A236:I1113,3,0)</f>
        <v>1</v>
      </c>
      <c r="D236" s="113">
        <v>326</v>
      </c>
      <c r="E236" s="113" t="s">
        <v>3002</v>
      </c>
      <c r="F236" s="115">
        <v>136387.59</v>
      </c>
      <c r="G236" s="113">
        <v>0</v>
      </c>
      <c r="H236" s="113">
        <v>0</v>
      </c>
      <c r="I236" s="119">
        <v>136387.59</v>
      </c>
    </row>
    <row r="237" spans="1:9">
      <c r="A237" s="113" t="s">
        <v>475</v>
      </c>
      <c r="B237" s="116" t="s">
        <v>82</v>
      </c>
      <c r="C237" s="116">
        <f>VLOOKUP(A237,'BALANCETE BASE JAN 19'!A237:I1114,3,0)</f>
        <v>1</v>
      </c>
      <c r="D237" s="113">
        <v>327</v>
      </c>
      <c r="E237" s="113" t="s">
        <v>3003</v>
      </c>
      <c r="F237" s="115">
        <v>145054.93</v>
      </c>
      <c r="G237" s="113">
        <v>0</v>
      </c>
      <c r="H237" s="113">
        <v>0</v>
      </c>
      <c r="I237" s="119">
        <v>145054.93</v>
      </c>
    </row>
    <row r="238" spans="1:9">
      <c r="A238" s="113" t="s">
        <v>476</v>
      </c>
      <c r="B238" s="116" t="s">
        <v>82</v>
      </c>
      <c r="C238" s="116">
        <f>VLOOKUP(A238,'BALANCETE BASE JAN 19'!A238:I1115,3,0)</f>
        <v>1</v>
      </c>
      <c r="D238" s="113">
        <v>328</v>
      </c>
      <c r="E238" s="113" t="s">
        <v>3004</v>
      </c>
      <c r="F238" s="115">
        <v>138325</v>
      </c>
      <c r="G238" s="113">
        <v>0</v>
      </c>
      <c r="H238" s="113">
        <v>0</v>
      </c>
      <c r="I238" s="119">
        <v>138325</v>
      </c>
    </row>
    <row r="239" spans="1:9">
      <c r="A239" s="113" t="s">
        <v>477</v>
      </c>
      <c r="B239" s="116" t="s">
        <v>82</v>
      </c>
      <c r="C239" s="116">
        <f>VLOOKUP(A239,'BALANCETE BASE JAN 19'!A239:I1116,3,0)</f>
        <v>1</v>
      </c>
      <c r="D239" s="113">
        <v>329</v>
      </c>
      <c r="E239" s="113" t="s">
        <v>3005</v>
      </c>
      <c r="F239" s="115">
        <v>109929.43</v>
      </c>
      <c r="G239" s="113">
        <v>0</v>
      </c>
      <c r="H239" s="113">
        <v>0</v>
      </c>
      <c r="I239" s="119">
        <v>109929.43</v>
      </c>
    </row>
    <row r="240" spans="1:9">
      <c r="A240" s="113" t="s">
        <v>478</v>
      </c>
      <c r="B240" s="116" t="s">
        <v>82</v>
      </c>
      <c r="C240" s="116">
        <f>VLOOKUP(A240,'BALANCETE BASE JAN 19'!A240:I1117,3,0)</f>
        <v>1</v>
      </c>
      <c r="D240" s="113">
        <v>330</v>
      </c>
      <c r="E240" s="113" t="s">
        <v>3006</v>
      </c>
      <c r="F240" s="115">
        <v>164102.10999999999</v>
      </c>
      <c r="G240" s="113">
        <v>0</v>
      </c>
      <c r="H240" s="113">
        <v>0</v>
      </c>
      <c r="I240" s="119">
        <v>164102.10999999999</v>
      </c>
    </row>
    <row r="241" spans="1:9">
      <c r="A241" s="113" t="s">
        <v>479</v>
      </c>
      <c r="B241" s="116" t="s">
        <v>82</v>
      </c>
      <c r="C241" s="116">
        <f>VLOOKUP(A241,'BALANCETE BASE JAN 19'!A241:I1118,3,0)</f>
        <v>1</v>
      </c>
      <c r="D241" s="113">
        <v>331</v>
      </c>
      <c r="E241" s="113" t="s">
        <v>3007</v>
      </c>
      <c r="F241" s="115">
        <v>280780.3</v>
      </c>
      <c r="G241" s="113">
        <v>0</v>
      </c>
      <c r="H241" s="113">
        <v>0</v>
      </c>
      <c r="I241" s="119">
        <v>280780.3</v>
      </c>
    </row>
    <row r="242" spans="1:9">
      <c r="A242" s="113" t="s">
        <v>480</v>
      </c>
      <c r="B242" s="116" t="s">
        <v>82</v>
      </c>
      <c r="C242" s="116">
        <f>VLOOKUP(A242,'BALANCETE BASE JAN 19'!A242:I1119,3,0)</f>
        <v>1</v>
      </c>
      <c r="D242" s="113">
        <v>332</v>
      </c>
      <c r="E242" s="113" t="s">
        <v>3008</v>
      </c>
      <c r="F242" s="115">
        <v>142300</v>
      </c>
      <c r="G242" s="113">
        <v>0</v>
      </c>
      <c r="H242" s="113">
        <v>0</v>
      </c>
      <c r="I242" s="119">
        <v>142300</v>
      </c>
    </row>
    <row r="243" spans="1:9">
      <c r="A243" s="113" t="s">
        <v>481</v>
      </c>
      <c r="B243" s="116" t="s">
        <v>82</v>
      </c>
      <c r="C243" s="116">
        <f>VLOOKUP(A243,'BALANCETE BASE JAN 19'!A243:I1120,3,0)</f>
        <v>1</v>
      </c>
      <c r="D243" s="113">
        <v>333</v>
      </c>
      <c r="E243" s="113" t="s">
        <v>3009</v>
      </c>
      <c r="F243" s="115">
        <v>128000</v>
      </c>
      <c r="G243" s="113">
        <v>0</v>
      </c>
      <c r="H243" s="113">
        <v>0</v>
      </c>
      <c r="I243" s="119">
        <v>128000</v>
      </c>
    </row>
    <row r="244" spans="1:9">
      <c r="A244" s="113" t="s">
        <v>482</v>
      </c>
      <c r="B244" s="116" t="s">
        <v>82</v>
      </c>
      <c r="C244" s="116">
        <f>VLOOKUP(A244,'BALANCETE BASE JAN 19'!A244:I1121,3,0)</f>
        <v>1</v>
      </c>
      <c r="D244" s="113">
        <v>334</v>
      </c>
      <c r="E244" s="113" t="s">
        <v>3010</v>
      </c>
      <c r="F244" s="115">
        <v>307970.46999999997</v>
      </c>
      <c r="G244" s="113">
        <v>0</v>
      </c>
      <c r="H244" s="113">
        <v>0</v>
      </c>
      <c r="I244" s="119">
        <v>307970.46999999997</v>
      </c>
    </row>
    <row r="245" spans="1:9">
      <c r="A245" s="113" t="s">
        <v>483</v>
      </c>
      <c r="B245" s="116" t="s">
        <v>82</v>
      </c>
      <c r="C245" s="116">
        <f>VLOOKUP(A245,'BALANCETE BASE JAN 19'!A245:I1122,3,0)</f>
        <v>1</v>
      </c>
      <c r="D245" s="113">
        <v>335</v>
      </c>
      <c r="E245" s="113" t="s">
        <v>3011</v>
      </c>
      <c r="F245" s="115">
        <v>132649.45000000001</v>
      </c>
      <c r="G245" s="113">
        <v>0</v>
      </c>
      <c r="H245" s="113">
        <v>0</v>
      </c>
      <c r="I245" s="119">
        <v>132649.45000000001</v>
      </c>
    </row>
    <row r="246" spans="1:9">
      <c r="A246" s="113" t="s">
        <v>484</v>
      </c>
      <c r="B246" s="116" t="s">
        <v>82</v>
      </c>
      <c r="C246" s="116">
        <f>VLOOKUP(A246,'BALANCETE BASE JAN 19'!A246:I1123,3,0)</f>
        <v>1</v>
      </c>
      <c r="D246" s="113">
        <v>336</v>
      </c>
      <c r="E246" s="113" t="s">
        <v>3012</v>
      </c>
      <c r="F246" s="115">
        <v>151373.47</v>
      </c>
      <c r="G246" s="113">
        <v>0</v>
      </c>
      <c r="H246" s="113">
        <v>0</v>
      </c>
      <c r="I246" s="119">
        <v>151373.47</v>
      </c>
    </row>
    <row r="247" spans="1:9">
      <c r="A247" s="113" t="s">
        <v>485</v>
      </c>
      <c r="B247" s="116" t="s">
        <v>82</v>
      </c>
      <c r="C247" s="116">
        <f>VLOOKUP(A247,'BALANCETE BASE JAN 19'!A247:I1124,3,0)</f>
        <v>1</v>
      </c>
      <c r="D247" s="113">
        <v>337</v>
      </c>
      <c r="E247" s="113" t="s">
        <v>3013</v>
      </c>
      <c r="F247" s="115">
        <v>139383.35999999999</v>
      </c>
      <c r="G247" s="113">
        <v>0</v>
      </c>
      <c r="H247" s="113">
        <v>0</v>
      </c>
      <c r="I247" s="119">
        <v>139383.35999999999</v>
      </c>
    </row>
    <row r="248" spans="1:9">
      <c r="A248" s="113" t="s">
        <v>486</v>
      </c>
      <c r="B248" s="116" t="s">
        <v>82</v>
      </c>
      <c r="C248" s="116">
        <f>VLOOKUP(A248,'BALANCETE BASE JAN 19'!A248:I1125,3,0)</f>
        <v>1</v>
      </c>
      <c r="D248" s="113">
        <v>338</v>
      </c>
      <c r="E248" s="113" t="s">
        <v>3014</v>
      </c>
      <c r="F248" s="115">
        <v>134919.72</v>
      </c>
      <c r="G248" s="113">
        <v>0</v>
      </c>
      <c r="H248" s="113">
        <v>0</v>
      </c>
      <c r="I248" s="119">
        <v>134919.72</v>
      </c>
    </row>
    <row r="249" spans="1:9">
      <c r="A249" s="113" t="s">
        <v>487</v>
      </c>
      <c r="B249" s="116" t="s">
        <v>82</v>
      </c>
      <c r="C249" s="116">
        <f>VLOOKUP(A249,'BALANCETE BASE JAN 19'!A249:I1126,3,0)</f>
        <v>1</v>
      </c>
      <c r="D249" s="113">
        <v>339</v>
      </c>
      <c r="E249" s="113" t="s">
        <v>3015</v>
      </c>
      <c r="F249" s="115">
        <v>270785.17</v>
      </c>
      <c r="G249" s="113">
        <v>0</v>
      </c>
      <c r="H249" s="113">
        <v>0</v>
      </c>
      <c r="I249" s="119">
        <v>270785.17</v>
      </c>
    </row>
    <row r="250" spans="1:9">
      <c r="A250" s="113" t="s">
        <v>488</v>
      </c>
      <c r="B250" s="116" t="s">
        <v>82</v>
      </c>
      <c r="C250" s="116">
        <f>VLOOKUP(A250,'BALANCETE BASE JAN 19'!A250:I1127,3,0)</f>
        <v>1</v>
      </c>
      <c r="D250" s="113">
        <v>340</v>
      </c>
      <c r="E250" s="113" t="s">
        <v>3016</v>
      </c>
      <c r="F250" s="115">
        <v>132722</v>
      </c>
      <c r="G250" s="113">
        <v>0</v>
      </c>
      <c r="H250" s="113">
        <v>0</v>
      </c>
      <c r="I250" s="119">
        <v>132722</v>
      </c>
    </row>
    <row r="251" spans="1:9">
      <c r="A251" s="113" t="s">
        <v>489</v>
      </c>
      <c r="B251" s="116" t="s">
        <v>82</v>
      </c>
      <c r="C251" s="116">
        <f>VLOOKUP(A251,'BALANCETE BASE JAN 19'!A251:I1128,3,0)</f>
        <v>1</v>
      </c>
      <c r="D251" s="113">
        <v>341</v>
      </c>
      <c r="E251" s="113" t="s">
        <v>2244</v>
      </c>
      <c r="F251" s="115">
        <v>141997.69</v>
      </c>
      <c r="G251" s="113">
        <v>0</v>
      </c>
      <c r="H251" s="113">
        <v>0</v>
      </c>
      <c r="I251" s="119">
        <v>141997.69</v>
      </c>
    </row>
    <row r="252" spans="1:9">
      <c r="A252" s="113" t="s">
        <v>490</v>
      </c>
      <c r="B252" s="116" t="s">
        <v>82</v>
      </c>
      <c r="C252" s="116">
        <f>VLOOKUP(A252,'BALANCETE BASE JAN 19'!A252:I1129,3,0)</f>
        <v>1</v>
      </c>
      <c r="D252" s="113">
        <v>342</v>
      </c>
      <c r="E252" s="113" t="s">
        <v>3017</v>
      </c>
      <c r="F252" s="115">
        <v>43661.38</v>
      </c>
      <c r="G252" s="113">
        <v>0</v>
      </c>
      <c r="H252" s="113">
        <v>0</v>
      </c>
      <c r="I252" s="119">
        <v>43661.38</v>
      </c>
    </row>
    <row r="253" spans="1:9">
      <c r="A253" s="113" t="s">
        <v>491</v>
      </c>
      <c r="B253" s="116" t="s">
        <v>82</v>
      </c>
      <c r="C253" s="116">
        <f>VLOOKUP(A253,'BALANCETE BASE JAN 19'!A253:I1130,3,0)</f>
        <v>1</v>
      </c>
      <c r="D253" s="113">
        <v>343</v>
      </c>
      <c r="E253" s="113" t="s">
        <v>2999</v>
      </c>
      <c r="F253" s="115">
        <v>134998.29999999999</v>
      </c>
      <c r="G253" s="113">
        <v>0</v>
      </c>
      <c r="H253" s="113">
        <v>0</v>
      </c>
      <c r="I253" s="119">
        <v>134998.29999999999</v>
      </c>
    </row>
    <row r="254" spans="1:9">
      <c r="A254" s="113" t="s">
        <v>492</v>
      </c>
      <c r="B254" s="116" t="s">
        <v>82</v>
      </c>
      <c r="C254" s="116">
        <f>VLOOKUP(A254,'BALANCETE BASE JAN 19'!A254:I1131,3,0)</f>
        <v>1</v>
      </c>
      <c r="D254" s="113">
        <v>344</v>
      </c>
      <c r="E254" s="113" t="s">
        <v>3018</v>
      </c>
      <c r="F254" s="115">
        <v>84845.98</v>
      </c>
      <c r="G254" s="113">
        <v>0</v>
      </c>
      <c r="H254" s="113">
        <v>0</v>
      </c>
      <c r="I254" s="119">
        <v>84845.98</v>
      </c>
    </row>
    <row r="255" spans="1:9">
      <c r="A255" s="113" t="s">
        <v>493</v>
      </c>
      <c r="B255" s="116" t="s">
        <v>82</v>
      </c>
      <c r="C255" s="116">
        <f>VLOOKUP(A255,'BALANCETE BASE JAN 19'!A255:I1132,3,0)</f>
        <v>1</v>
      </c>
      <c r="D255" s="113">
        <v>345</v>
      </c>
      <c r="E255" s="113" t="s">
        <v>3019</v>
      </c>
      <c r="F255" s="115">
        <v>143209.35</v>
      </c>
      <c r="G255" s="113">
        <v>0</v>
      </c>
      <c r="H255" s="113">
        <v>0</v>
      </c>
      <c r="I255" s="119">
        <v>143209.35</v>
      </c>
    </row>
    <row r="256" spans="1:9">
      <c r="A256" s="113" t="s">
        <v>494</v>
      </c>
      <c r="B256" s="116" t="s">
        <v>82</v>
      </c>
      <c r="C256" s="116">
        <f>VLOOKUP(A256,'BALANCETE BASE JAN 19'!A256:I1133,3,0)</f>
        <v>1</v>
      </c>
      <c r="D256" s="113">
        <v>346</v>
      </c>
      <c r="E256" s="113" t="s">
        <v>3020</v>
      </c>
      <c r="F256" s="115">
        <v>138437.65</v>
      </c>
      <c r="G256" s="113">
        <v>0</v>
      </c>
      <c r="H256" s="113">
        <v>0</v>
      </c>
      <c r="I256" s="119">
        <v>138437.65</v>
      </c>
    </row>
    <row r="257" spans="1:9">
      <c r="A257" s="113" t="s">
        <v>495</v>
      </c>
      <c r="B257" s="116" t="s">
        <v>82</v>
      </c>
      <c r="C257" s="116">
        <f>VLOOKUP(A257,'BALANCETE BASE JAN 19'!A257:I1134,3,0)</f>
        <v>1</v>
      </c>
      <c r="D257" s="113">
        <v>347</v>
      </c>
      <c r="E257" s="113" t="s">
        <v>3021</v>
      </c>
      <c r="F257" s="115">
        <v>133495.20000000001</v>
      </c>
      <c r="G257" s="113">
        <v>0</v>
      </c>
      <c r="H257" s="113">
        <v>0</v>
      </c>
      <c r="I257" s="119">
        <v>133495.20000000001</v>
      </c>
    </row>
    <row r="258" spans="1:9">
      <c r="A258" s="113" t="s">
        <v>496</v>
      </c>
      <c r="B258" s="116" t="s">
        <v>82</v>
      </c>
      <c r="C258" s="116">
        <f>VLOOKUP(A258,'BALANCETE BASE JAN 19'!A258:I1135,3,0)</f>
        <v>1</v>
      </c>
      <c r="D258" s="113">
        <v>348</v>
      </c>
      <c r="E258" s="113" t="s">
        <v>3022</v>
      </c>
      <c r="F258" s="115">
        <v>67979.61</v>
      </c>
      <c r="G258" s="113">
        <v>0</v>
      </c>
      <c r="H258" s="113">
        <v>0</v>
      </c>
      <c r="I258" s="119">
        <v>67979.61</v>
      </c>
    </row>
    <row r="259" spans="1:9">
      <c r="A259" s="113" t="s">
        <v>497</v>
      </c>
      <c r="B259" s="116" t="s">
        <v>82</v>
      </c>
      <c r="C259" s="116">
        <f>VLOOKUP(A259,'BALANCETE BASE JAN 19'!A259:I1136,3,0)</f>
        <v>1</v>
      </c>
      <c r="D259" s="113">
        <v>349</v>
      </c>
      <c r="E259" s="113" t="s">
        <v>3023</v>
      </c>
      <c r="F259" s="115">
        <v>134563.98000000001</v>
      </c>
      <c r="G259" s="113">
        <v>0</v>
      </c>
      <c r="H259" s="113">
        <v>0</v>
      </c>
      <c r="I259" s="119">
        <v>134563.98000000001</v>
      </c>
    </row>
    <row r="260" spans="1:9">
      <c r="A260" s="113" t="s">
        <v>498</v>
      </c>
      <c r="B260" s="116" t="s">
        <v>82</v>
      </c>
      <c r="C260" s="116">
        <f>VLOOKUP(A260,'BALANCETE BASE JAN 19'!A260:I1137,3,0)</f>
        <v>1</v>
      </c>
      <c r="D260" s="113">
        <v>350</v>
      </c>
      <c r="E260" s="113" t="s">
        <v>3002</v>
      </c>
      <c r="F260" s="115">
        <v>3292602.66</v>
      </c>
      <c r="G260" s="113">
        <v>0</v>
      </c>
      <c r="H260" s="113">
        <v>0</v>
      </c>
      <c r="I260" s="119">
        <v>3292602.66</v>
      </c>
    </row>
    <row r="261" spans="1:9">
      <c r="A261" s="113" t="s">
        <v>499</v>
      </c>
      <c r="B261" s="116" t="s">
        <v>82</v>
      </c>
      <c r="C261" s="116">
        <f>VLOOKUP(A261,'BALANCETE BASE JAN 19'!A261:I1138,3,0)</f>
        <v>1</v>
      </c>
      <c r="D261" s="113">
        <v>351</v>
      </c>
      <c r="E261" s="113" t="s">
        <v>2251</v>
      </c>
      <c r="F261" s="115">
        <v>491664.97</v>
      </c>
      <c r="G261" s="113">
        <v>0</v>
      </c>
      <c r="H261" s="113">
        <v>0</v>
      </c>
      <c r="I261" s="119">
        <v>491664.97</v>
      </c>
    </row>
    <row r="262" spans="1:9">
      <c r="A262" s="113" t="s">
        <v>500</v>
      </c>
      <c r="B262" s="116" t="s">
        <v>82</v>
      </c>
      <c r="C262" s="116">
        <f>VLOOKUP(A262,'BALANCETE BASE JAN 19'!A262:I1139,3,0)</f>
        <v>1</v>
      </c>
      <c r="D262" s="113">
        <v>352</v>
      </c>
      <c r="E262" s="113" t="s">
        <v>3024</v>
      </c>
      <c r="F262" s="115">
        <v>609334.03</v>
      </c>
      <c r="G262" s="113">
        <v>0</v>
      </c>
      <c r="H262" s="113">
        <v>0</v>
      </c>
      <c r="I262" s="119">
        <v>609334.03</v>
      </c>
    </row>
    <row r="263" spans="1:9">
      <c r="A263" s="113" t="s">
        <v>501</v>
      </c>
      <c r="B263" s="116" t="s">
        <v>82</v>
      </c>
      <c r="C263" s="116">
        <f>VLOOKUP(A263,'BALANCETE BASE JAN 19'!A263:I1140,3,0)</f>
        <v>1</v>
      </c>
      <c r="D263" s="113">
        <v>353</v>
      </c>
      <c r="E263" s="113" t="s">
        <v>3025</v>
      </c>
      <c r="F263" s="115">
        <v>967638.44</v>
      </c>
      <c r="G263" s="113">
        <v>0</v>
      </c>
      <c r="H263" s="113">
        <v>0</v>
      </c>
      <c r="I263" s="119">
        <v>967638.44</v>
      </c>
    </row>
    <row r="264" spans="1:9">
      <c r="A264" s="113" t="s">
        <v>502</v>
      </c>
      <c r="B264" s="116" t="s">
        <v>82</v>
      </c>
      <c r="C264" s="116">
        <f>VLOOKUP(A264,'BALANCETE BASE JAN 19'!A264:I1141,3,0)</f>
        <v>1</v>
      </c>
      <c r="D264" s="113">
        <v>354</v>
      </c>
      <c r="E264" s="113" t="s">
        <v>3026</v>
      </c>
      <c r="F264" s="115">
        <v>106700</v>
      </c>
      <c r="G264" s="113">
        <v>0</v>
      </c>
      <c r="H264" s="113">
        <v>0</v>
      </c>
      <c r="I264" s="119">
        <v>106700</v>
      </c>
    </row>
    <row r="265" spans="1:9">
      <c r="A265" s="113" t="s">
        <v>503</v>
      </c>
      <c r="B265" s="116" t="s">
        <v>82</v>
      </c>
      <c r="C265" s="116">
        <f>VLOOKUP(A265,'BALANCETE BASE JAN 19'!A265:I1142,3,0)</f>
        <v>1</v>
      </c>
      <c r="D265" s="113">
        <v>355</v>
      </c>
      <c r="E265" s="113" t="s">
        <v>3027</v>
      </c>
      <c r="F265" s="115">
        <v>266894.42</v>
      </c>
      <c r="G265" s="113">
        <v>0</v>
      </c>
      <c r="H265" s="113">
        <v>0</v>
      </c>
      <c r="I265" s="119">
        <v>266894.42</v>
      </c>
    </row>
    <row r="266" spans="1:9">
      <c r="A266" s="113" t="s">
        <v>504</v>
      </c>
      <c r="B266" s="116" t="s">
        <v>82</v>
      </c>
      <c r="C266" s="116">
        <f>VLOOKUP(A266,'BALANCETE BASE JAN 19'!A266:I1143,3,0)</f>
        <v>1</v>
      </c>
      <c r="D266" s="113">
        <v>356</v>
      </c>
      <c r="E266" s="113" t="s">
        <v>3028</v>
      </c>
      <c r="F266" s="115">
        <v>151649.4</v>
      </c>
      <c r="G266" s="113">
        <v>0</v>
      </c>
      <c r="H266" s="113">
        <v>0</v>
      </c>
      <c r="I266" s="119">
        <v>151649.4</v>
      </c>
    </row>
    <row r="267" spans="1:9">
      <c r="A267" s="113" t="s">
        <v>505</v>
      </c>
      <c r="B267" s="116" t="s">
        <v>82</v>
      </c>
      <c r="C267" s="116">
        <f>VLOOKUP(A267,'BALANCETE BASE JAN 19'!A267:I1144,3,0)</f>
        <v>1</v>
      </c>
      <c r="D267" s="113">
        <v>357</v>
      </c>
      <c r="E267" s="113" t="s">
        <v>3029</v>
      </c>
      <c r="F267" s="115">
        <v>46527.28</v>
      </c>
      <c r="G267" s="113">
        <v>0</v>
      </c>
      <c r="H267" s="113">
        <v>0</v>
      </c>
      <c r="I267" s="119">
        <v>46527.28</v>
      </c>
    </row>
    <row r="268" spans="1:9">
      <c r="A268" s="113" t="s">
        <v>506</v>
      </c>
      <c r="B268" s="116" t="s">
        <v>82</v>
      </c>
      <c r="C268" s="116">
        <f>VLOOKUP(A268,'BALANCETE BASE JAN 19'!A268:I1145,3,0)</f>
        <v>1</v>
      </c>
      <c r="D268" s="113">
        <v>358</v>
      </c>
      <c r="E268" s="113" t="s">
        <v>3030</v>
      </c>
      <c r="F268" s="115">
        <v>29956.69</v>
      </c>
      <c r="G268" s="113">
        <v>0</v>
      </c>
      <c r="H268" s="113">
        <v>0</v>
      </c>
      <c r="I268" s="119">
        <v>29956.69</v>
      </c>
    </row>
    <row r="269" spans="1:9">
      <c r="A269" s="113" t="s">
        <v>507</v>
      </c>
      <c r="B269" s="116" t="s">
        <v>82</v>
      </c>
      <c r="C269" s="116">
        <f>VLOOKUP(A269,'BALANCETE BASE JAN 19'!A269:I1146,3,0)</f>
        <v>1</v>
      </c>
      <c r="D269" s="113">
        <v>359</v>
      </c>
      <c r="E269" s="113" t="s">
        <v>3031</v>
      </c>
      <c r="F269" s="115">
        <v>130675.79</v>
      </c>
      <c r="G269" s="113">
        <v>0</v>
      </c>
      <c r="H269" s="113">
        <v>0</v>
      </c>
      <c r="I269" s="119">
        <v>130675.79</v>
      </c>
    </row>
    <row r="270" spans="1:9">
      <c r="A270" s="113" t="s">
        <v>508</v>
      </c>
      <c r="B270" s="116" t="s">
        <v>82</v>
      </c>
      <c r="C270" s="116">
        <f>VLOOKUP(A270,'BALANCETE BASE JAN 19'!A270:I1147,3,0)</f>
        <v>1</v>
      </c>
      <c r="D270" s="113">
        <v>1368</v>
      </c>
      <c r="E270" s="113" t="s">
        <v>3032</v>
      </c>
      <c r="F270" s="115">
        <v>1378392.17</v>
      </c>
      <c r="G270" s="113">
        <v>0</v>
      </c>
      <c r="H270" s="113">
        <v>0</v>
      </c>
      <c r="I270" s="119">
        <v>1378392.17</v>
      </c>
    </row>
    <row r="271" spans="1:9">
      <c r="A271" s="113" t="s">
        <v>1909</v>
      </c>
      <c r="B271" s="116" t="s">
        <v>77</v>
      </c>
      <c r="C271" s="116">
        <f>VLOOKUP(A271,'BALANCETE BASE JAN 19'!A271:I1148,3,0)</f>
        <v>1</v>
      </c>
      <c r="D271" s="113">
        <v>3831</v>
      </c>
      <c r="E271" s="113" t="s">
        <v>1986</v>
      </c>
      <c r="F271" s="115">
        <v>277124774.42000002</v>
      </c>
      <c r="G271" s="113">
        <v>0</v>
      </c>
      <c r="H271" s="113">
        <v>0</v>
      </c>
      <c r="I271" s="115">
        <v>277124774.42000002</v>
      </c>
    </row>
    <row r="272" spans="1:9">
      <c r="A272" s="113" t="s">
        <v>1911</v>
      </c>
      <c r="B272" s="116" t="s">
        <v>82</v>
      </c>
      <c r="C272" s="116">
        <f>VLOOKUP(A272,'BALANCETE BASE JAN 19'!A272:I1149,3,0)</f>
        <v>1</v>
      </c>
      <c r="D272" s="113">
        <v>3832</v>
      </c>
      <c r="E272" s="113" t="s">
        <v>3033</v>
      </c>
      <c r="F272" s="115">
        <v>69556457.549999997</v>
      </c>
      <c r="G272" s="113">
        <v>0</v>
      </c>
      <c r="H272" s="113">
        <v>0</v>
      </c>
      <c r="I272" s="119">
        <v>69556457.549999997</v>
      </c>
    </row>
    <row r="273" spans="1:12">
      <c r="A273" s="113" t="s">
        <v>1912</v>
      </c>
      <c r="B273" s="116" t="s">
        <v>82</v>
      </c>
      <c r="C273" s="116">
        <f>VLOOKUP(A273,'BALANCETE BASE JAN 19'!A273:I1150,3,0)</f>
        <v>1</v>
      </c>
      <c r="D273" s="113">
        <v>3833</v>
      </c>
      <c r="E273" s="113" t="s">
        <v>3034</v>
      </c>
      <c r="F273" s="115">
        <v>207568316.87</v>
      </c>
      <c r="G273" s="113">
        <v>0</v>
      </c>
      <c r="H273" s="113">
        <v>0</v>
      </c>
      <c r="I273" s="119">
        <v>207568316.87</v>
      </c>
    </row>
    <row r="274" spans="1:12">
      <c r="A274" s="113" t="s">
        <v>135</v>
      </c>
      <c r="B274" s="116" t="s">
        <v>77</v>
      </c>
      <c r="C274" s="116">
        <f>VLOOKUP(A274,'BALANCETE BASE JAN 19'!A274:I1151,3,0)</f>
        <v>1</v>
      </c>
      <c r="D274" s="113">
        <v>360</v>
      </c>
      <c r="E274" s="113" t="s">
        <v>402</v>
      </c>
      <c r="F274" s="115">
        <v>29082270.460000001</v>
      </c>
      <c r="G274" s="115">
        <v>6370</v>
      </c>
      <c r="H274" s="113">
        <v>0</v>
      </c>
      <c r="I274" s="115">
        <v>29088640.460000001</v>
      </c>
    </row>
    <row r="275" spans="1:12">
      <c r="A275" s="113" t="s">
        <v>136</v>
      </c>
      <c r="B275" s="116" t="s">
        <v>82</v>
      </c>
      <c r="C275" s="116">
        <f>VLOOKUP(A275,'BALANCETE BASE JAN 19'!A275:I1152,3,0)</f>
        <v>1</v>
      </c>
      <c r="D275" s="113">
        <v>361</v>
      </c>
      <c r="E275" s="113" t="s">
        <v>3035</v>
      </c>
      <c r="F275" s="115">
        <v>3365061.11</v>
      </c>
      <c r="G275" s="113">
        <v>0</v>
      </c>
      <c r="H275" s="113">
        <v>0</v>
      </c>
      <c r="I275" s="119">
        <v>3365061.11</v>
      </c>
    </row>
    <row r="276" spans="1:12">
      <c r="A276" s="113" t="s">
        <v>137</v>
      </c>
      <c r="B276" s="116" t="s">
        <v>82</v>
      </c>
      <c r="C276" s="116">
        <f>VLOOKUP(A276,'BALANCETE BASE JAN 19'!A276:I1153,3,0)</f>
        <v>1</v>
      </c>
      <c r="D276" s="113">
        <v>362</v>
      </c>
      <c r="E276" s="113" t="s">
        <v>3036</v>
      </c>
      <c r="F276" s="115">
        <v>4611940.78</v>
      </c>
      <c r="G276" s="113">
        <v>0</v>
      </c>
      <c r="H276" s="113">
        <v>0</v>
      </c>
      <c r="I276" s="119">
        <v>4611940.78</v>
      </c>
    </row>
    <row r="277" spans="1:12">
      <c r="A277" s="113" t="s">
        <v>138</v>
      </c>
      <c r="B277" s="116" t="s">
        <v>82</v>
      </c>
      <c r="C277" s="116">
        <f>VLOOKUP(A277,'BALANCETE BASE JAN 19'!A277:I1154,3,0)</f>
        <v>1</v>
      </c>
      <c r="D277" s="113">
        <v>363</v>
      </c>
      <c r="E277" s="113" t="s">
        <v>3037</v>
      </c>
      <c r="F277" s="115">
        <v>16021959.869999999</v>
      </c>
      <c r="G277" s="115">
        <v>6370</v>
      </c>
      <c r="H277" s="113">
        <v>0</v>
      </c>
      <c r="I277" s="119">
        <v>16028329.869999999</v>
      </c>
    </row>
    <row r="278" spans="1:12">
      <c r="A278" s="113" t="s">
        <v>139</v>
      </c>
      <c r="B278" s="116" t="s">
        <v>82</v>
      </c>
      <c r="C278" s="116">
        <f>VLOOKUP(A278,'BALANCETE BASE JAN 19'!A278:I1155,3,0)</f>
        <v>1</v>
      </c>
      <c r="D278" s="113">
        <v>364</v>
      </c>
      <c r="E278" s="113" t="s">
        <v>735</v>
      </c>
      <c r="F278" s="115">
        <v>640048.76</v>
      </c>
      <c r="G278" s="113">
        <v>0</v>
      </c>
      <c r="H278" s="113">
        <v>0</v>
      </c>
      <c r="I278" s="119">
        <v>640048.76</v>
      </c>
    </row>
    <row r="279" spans="1:12">
      <c r="A279" s="113" t="s">
        <v>140</v>
      </c>
      <c r="B279" s="116" t="s">
        <v>82</v>
      </c>
      <c r="C279" s="116">
        <f>VLOOKUP(A279,'BALANCETE BASE JAN 19'!A279:I1156,3,0)</f>
        <v>1</v>
      </c>
      <c r="D279" s="113">
        <v>365</v>
      </c>
      <c r="E279" s="113" t="s">
        <v>3038</v>
      </c>
      <c r="F279" s="115">
        <v>309659.94</v>
      </c>
      <c r="G279" s="113">
        <v>0</v>
      </c>
      <c r="H279" s="113">
        <v>0</v>
      </c>
      <c r="I279" s="119">
        <v>309659.94</v>
      </c>
    </row>
    <row r="280" spans="1:12">
      <c r="A280" s="113" t="s">
        <v>141</v>
      </c>
      <c r="B280" s="116" t="s">
        <v>82</v>
      </c>
      <c r="C280" s="116">
        <f>VLOOKUP(A280,'BALANCETE BASE JAN 19'!A280:I1157,3,0)</f>
        <v>1</v>
      </c>
      <c r="D280" s="113">
        <v>1141</v>
      </c>
      <c r="E280" s="113" t="s">
        <v>3039</v>
      </c>
      <c r="F280" s="115">
        <v>4133600</v>
      </c>
      <c r="G280" s="113">
        <v>0</v>
      </c>
      <c r="H280" s="113">
        <v>0</v>
      </c>
      <c r="I280" s="119">
        <v>4133600</v>
      </c>
    </row>
    <row r="281" spans="1:12">
      <c r="A281" s="113" t="s">
        <v>142</v>
      </c>
      <c r="B281" s="116" t="s">
        <v>77</v>
      </c>
      <c r="C281" s="116">
        <f>VLOOKUP(A281,'BALANCETE BASE JAN 19'!A281:I1158,3,0)</f>
        <v>1</v>
      </c>
      <c r="D281" s="113">
        <v>366</v>
      </c>
      <c r="E281" s="113" t="s">
        <v>3040</v>
      </c>
      <c r="F281" s="115">
        <v>32402815.940000001</v>
      </c>
      <c r="G281" s="113">
        <v>0</v>
      </c>
      <c r="H281" s="115">
        <v>-308159.09999999998</v>
      </c>
      <c r="I281" s="225">
        <v>-32710975.039999999</v>
      </c>
      <c r="K281" s="137"/>
      <c r="L281" s="3"/>
    </row>
    <row r="282" spans="1:12">
      <c r="A282" s="113" t="s">
        <v>143</v>
      </c>
      <c r="B282" s="116" t="s">
        <v>82</v>
      </c>
      <c r="C282" s="116">
        <f>VLOOKUP(A282,'BALANCETE BASE JAN 19'!A282:I1159,3,0)</f>
        <v>1</v>
      </c>
      <c r="D282" s="113">
        <v>367</v>
      </c>
      <c r="E282" s="113" t="s">
        <v>3041</v>
      </c>
      <c r="F282" s="115">
        <v>15436013.85</v>
      </c>
      <c r="G282" s="113">
        <v>0</v>
      </c>
      <c r="H282" s="115">
        <v>-100919.37</v>
      </c>
      <c r="I282" s="119">
        <v>-15536933.220000001</v>
      </c>
    </row>
    <row r="283" spans="1:12">
      <c r="A283" s="113" t="s">
        <v>144</v>
      </c>
      <c r="B283" s="116" t="s">
        <v>82</v>
      </c>
      <c r="C283" s="116">
        <f>VLOOKUP(A283,'BALANCETE BASE JAN 19'!A283:I1160,3,0)</f>
        <v>1</v>
      </c>
      <c r="D283" s="113">
        <v>368</v>
      </c>
      <c r="E283" s="113" t="s">
        <v>3041</v>
      </c>
      <c r="F283" s="115">
        <v>1974479.44</v>
      </c>
      <c r="G283" s="113">
        <v>0</v>
      </c>
      <c r="H283" s="115">
        <v>-19861.310000000001</v>
      </c>
      <c r="I283" s="119">
        <v>-1994340.75</v>
      </c>
    </row>
    <row r="284" spans="1:12">
      <c r="A284" s="113" t="s">
        <v>145</v>
      </c>
      <c r="B284" s="116" t="s">
        <v>82</v>
      </c>
      <c r="C284" s="116">
        <f>VLOOKUP(A284,'BALANCETE BASE JAN 19'!A284:I1161,3,0)</f>
        <v>1</v>
      </c>
      <c r="D284" s="113">
        <v>369</v>
      </c>
      <c r="E284" s="113" t="s">
        <v>3041</v>
      </c>
      <c r="F284" s="115">
        <v>3970577.17</v>
      </c>
      <c r="G284" s="113">
        <v>0</v>
      </c>
      <c r="H284" s="115">
        <v>-23157.69</v>
      </c>
      <c r="I284" s="119">
        <v>-3993734.86</v>
      </c>
    </row>
    <row r="285" spans="1:12">
      <c r="A285" s="113" t="s">
        <v>146</v>
      </c>
      <c r="B285" s="116" t="s">
        <v>82</v>
      </c>
      <c r="C285" s="116">
        <f>VLOOKUP(A285,'BALANCETE BASE JAN 19'!A285:I1162,3,0)</f>
        <v>1</v>
      </c>
      <c r="D285" s="113">
        <v>370</v>
      </c>
      <c r="E285" s="113" t="s">
        <v>3041</v>
      </c>
      <c r="F285" s="115">
        <v>7045184.7800000003</v>
      </c>
      <c r="G285" s="113">
        <v>0</v>
      </c>
      <c r="H285" s="115">
        <v>-122089.59</v>
      </c>
      <c r="I285" s="119">
        <v>-7167274.3700000001</v>
      </c>
    </row>
    <row r="286" spans="1:12">
      <c r="A286" s="113" t="s">
        <v>147</v>
      </c>
      <c r="B286" s="116" t="s">
        <v>82</v>
      </c>
      <c r="C286" s="116">
        <f>VLOOKUP(A286,'BALANCETE BASE JAN 19'!A286:I1163,3,0)</f>
        <v>1</v>
      </c>
      <c r="D286" s="113">
        <v>371</v>
      </c>
      <c r="E286" s="113" t="s">
        <v>3041</v>
      </c>
      <c r="F286" s="115">
        <v>410595.51</v>
      </c>
      <c r="G286" s="113">
        <v>0</v>
      </c>
      <c r="H286" s="115">
        <v>-7684.44</v>
      </c>
      <c r="I286" s="119">
        <v>-418279.95</v>
      </c>
    </row>
    <row r="287" spans="1:12">
      <c r="A287" s="113" t="s">
        <v>148</v>
      </c>
      <c r="B287" s="116" t="s">
        <v>82</v>
      </c>
      <c r="C287" s="116">
        <f>VLOOKUP(A287,'BALANCETE BASE JAN 19'!A287:I1164,3,0)</f>
        <v>1</v>
      </c>
      <c r="D287" s="113">
        <v>372</v>
      </c>
      <c r="E287" s="113" t="s">
        <v>3041</v>
      </c>
      <c r="F287" s="115">
        <v>309659.94</v>
      </c>
      <c r="G287" s="113">
        <v>0</v>
      </c>
      <c r="H287" s="113">
        <v>0</v>
      </c>
      <c r="I287" s="119">
        <v>-309659.94</v>
      </c>
    </row>
    <row r="288" spans="1:12">
      <c r="A288" s="113" t="s">
        <v>149</v>
      </c>
      <c r="B288" s="116" t="s">
        <v>82</v>
      </c>
      <c r="C288" s="116">
        <f>VLOOKUP(A288,'BALANCETE BASE JAN 19'!A288:I1165,3,0)</f>
        <v>1</v>
      </c>
      <c r="D288" s="113">
        <v>1166</v>
      </c>
      <c r="E288" s="113" t="s">
        <v>3041</v>
      </c>
      <c r="F288" s="115">
        <v>3256305.25</v>
      </c>
      <c r="G288" s="113">
        <v>0</v>
      </c>
      <c r="H288" s="115">
        <v>-34446.699999999997</v>
      </c>
      <c r="I288" s="119">
        <v>-3290751.95</v>
      </c>
    </row>
    <row r="289" spans="1:12">
      <c r="A289" s="113" t="s">
        <v>150</v>
      </c>
      <c r="B289" s="116" t="s">
        <v>77</v>
      </c>
      <c r="C289" s="116">
        <f>VLOOKUP(A289,'BALANCETE BASE JAN 19'!A289:I1166,3,0)</f>
        <v>1</v>
      </c>
      <c r="D289" s="113">
        <v>373</v>
      </c>
      <c r="E289" s="113" t="s">
        <v>3042</v>
      </c>
      <c r="F289" s="113">
        <v>0</v>
      </c>
      <c r="G289" s="113">
        <v>0</v>
      </c>
      <c r="H289" s="113">
        <v>0</v>
      </c>
      <c r="I289" s="113">
        <v>0</v>
      </c>
    </row>
    <row r="290" spans="1:12">
      <c r="A290" s="113" t="s">
        <v>151</v>
      </c>
      <c r="B290" s="116" t="s">
        <v>82</v>
      </c>
      <c r="C290" s="116">
        <f>VLOOKUP(A290,'BALANCETE BASE JAN 19'!A290:I1167,3,0)</f>
        <v>1</v>
      </c>
      <c r="D290" s="113">
        <v>374</v>
      </c>
      <c r="E290" s="113" t="s">
        <v>2263</v>
      </c>
      <c r="F290" s="115">
        <v>148243.54</v>
      </c>
      <c r="G290" s="113">
        <v>0</v>
      </c>
      <c r="H290" s="113">
        <v>0</v>
      </c>
      <c r="I290" s="119">
        <v>148243.54</v>
      </c>
    </row>
    <row r="291" spans="1:12">
      <c r="A291" s="113" t="s">
        <v>152</v>
      </c>
      <c r="B291" s="116" t="s">
        <v>82</v>
      </c>
      <c r="C291" s="116">
        <f>VLOOKUP(A291,'BALANCETE BASE JAN 19'!A291:I1168,3,0)</f>
        <v>1</v>
      </c>
      <c r="D291" s="113">
        <v>375</v>
      </c>
      <c r="E291" s="113" t="s">
        <v>2264</v>
      </c>
      <c r="F291" s="115">
        <v>148243.54</v>
      </c>
      <c r="G291" s="113">
        <v>0</v>
      </c>
      <c r="H291" s="113">
        <v>0</v>
      </c>
      <c r="I291" s="119">
        <v>-148243.54</v>
      </c>
    </row>
    <row r="292" spans="1:12">
      <c r="A292" s="113" t="s">
        <v>153</v>
      </c>
      <c r="B292" s="116" t="s">
        <v>77</v>
      </c>
      <c r="C292" s="116">
        <f>VLOOKUP(A292,'BALANCETE BASE JAN 19'!A292:I1169,3,0)</f>
        <v>1</v>
      </c>
      <c r="D292" s="113">
        <v>376</v>
      </c>
      <c r="E292" s="113" t="s">
        <v>3043</v>
      </c>
      <c r="F292" s="115">
        <v>252577.5</v>
      </c>
      <c r="G292" s="113">
        <v>0</v>
      </c>
      <c r="H292" s="113">
        <v>0</v>
      </c>
      <c r="I292" s="115">
        <v>252577.5</v>
      </c>
    </row>
    <row r="293" spans="1:12">
      <c r="A293" s="113" t="s">
        <v>154</v>
      </c>
      <c r="B293" s="116" t="s">
        <v>77</v>
      </c>
      <c r="C293" s="116">
        <f>VLOOKUP(A293,'BALANCETE BASE JAN 19'!A293:I1170,3,0)</f>
        <v>1</v>
      </c>
      <c r="D293" s="113">
        <v>377</v>
      </c>
      <c r="E293" s="113" t="s">
        <v>3044</v>
      </c>
      <c r="F293" s="115">
        <v>252577.5</v>
      </c>
      <c r="G293" s="113">
        <v>0</v>
      </c>
      <c r="H293" s="113">
        <v>0</v>
      </c>
      <c r="I293" s="115">
        <v>252577.5</v>
      </c>
    </row>
    <row r="294" spans="1:12">
      <c r="A294" s="113" t="s">
        <v>509</v>
      </c>
      <c r="B294" s="116" t="s">
        <v>82</v>
      </c>
      <c r="C294" s="116">
        <f>VLOOKUP(A294,'BALANCETE BASE JAN 19'!A294:I1171,3,0)</f>
        <v>1</v>
      </c>
      <c r="D294" s="113">
        <v>378</v>
      </c>
      <c r="E294" s="113" t="s">
        <v>2266</v>
      </c>
      <c r="F294" s="115">
        <v>252577.5</v>
      </c>
      <c r="G294" s="113">
        <v>0</v>
      </c>
      <c r="H294" s="113">
        <v>0</v>
      </c>
      <c r="I294" s="119">
        <v>252577.5</v>
      </c>
    </row>
    <row r="295" spans="1:12">
      <c r="A295" s="113" t="s">
        <v>155</v>
      </c>
      <c r="B295" s="116" t="s">
        <v>77</v>
      </c>
      <c r="C295" s="116">
        <f>VLOOKUP(A295,'BALANCETE BASE JAN 19'!A295:I1172,3,0)</f>
        <v>1</v>
      </c>
      <c r="D295" s="113">
        <v>379</v>
      </c>
      <c r="E295" s="113" t="s">
        <v>2267</v>
      </c>
      <c r="F295" s="115">
        <v>578303615.09000003</v>
      </c>
      <c r="G295" s="115">
        <v>833103.35999999999</v>
      </c>
      <c r="H295" s="113">
        <v>0</v>
      </c>
      <c r="I295" s="115">
        <v>579136718.45000005</v>
      </c>
    </row>
    <row r="296" spans="1:12">
      <c r="A296" s="240" t="s">
        <v>156</v>
      </c>
      <c r="B296" s="241" t="s">
        <v>77</v>
      </c>
      <c r="C296" s="241">
        <f>VLOOKUP(A296,'BALANCETE BASE JAN 19'!A296:I1173,3,0)</f>
        <v>1</v>
      </c>
      <c r="D296" s="240">
        <v>380</v>
      </c>
      <c r="E296" s="240" t="s">
        <v>2267</v>
      </c>
      <c r="F296" s="242">
        <v>241006679.87</v>
      </c>
      <c r="G296" s="242">
        <v>833103.35999999999</v>
      </c>
      <c r="H296" s="240">
        <v>0</v>
      </c>
      <c r="I296" s="242">
        <v>241839783.22999999</v>
      </c>
      <c r="L296" s="3"/>
    </row>
    <row r="297" spans="1:12">
      <c r="A297" s="113" t="s">
        <v>510</v>
      </c>
      <c r="B297" s="116" t="s">
        <v>82</v>
      </c>
      <c r="C297" s="116">
        <f>VLOOKUP(A297,'BALANCETE BASE JAN 19'!A297:I1174,3,0)</f>
        <v>1</v>
      </c>
      <c r="D297" s="113">
        <v>381</v>
      </c>
      <c r="E297" s="113" t="s">
        <v>3045</v>
      </c>
      <c r="F297" s="115">
        <v>1193478.17</v>
      </c>
      <c r="G297" s="113">
        <v>0</v>
      </c>
      <c r="H297" s="113">
        <v>0</v>
      </c>
      <c r="I297" s="119">
        <v>1193478.17</v>
      </c>
    </row>
    <row r="298" spans="1:12">
      <c r="A298" s="113" t="s">
        <v>511</v>
      </c>
      <c r="B298" s="116" t="s">
        <v>82</v>
      </c>
      <c r="C298" s="116">
        <f>VLOOKUP(A298,'BALANCETE BASE JAN 19'!A298:I1175,3,0)</f>
        <v>1</v>
      </c>
      <c r="D298" s="113">
        <v>382</v>
      </c>
      <c r="E298" s="113" t="s">
        <v>3046</v>
      </c>
      <c r="F298" s="115">
        <v>1685961.34</v>
      </c>
      <c r="G298" s="113">
        <v>0</v>
      </c>
      <c r="H298" s="113">
        <v>0</v>
      </c>
      <c r="I298" s="119">
        <v>1685961.34</v>
      </c>
    </row>
    <row r="299" spans="1:12">
      <c r="A299" s="113" t="s">
        <v>512</v>
      </c>
      <c r="B299" s="116" t="s">
        <v>82</v>
      </c>
      <c r="C299" s="116">
        <f>VLOOKUP(A299,'BALANCETE BASE JAN 19'!A299:I1176,3,0)</f>
        <v>1</v>
      </c>
      <c r="D299" s="113">
        <v>383</v>
      </c>
      <c r="E299" s="113" t="s">
        <v>3047</v>
      </c>
      <c r="F299" s="115">
        <v>1665682.75</v>
      </c>
      <c r="G299" s="113">
        <v>0</v>
      </c>
      <c r="H299" s="113">
        <v>0</v>
      </c>
      <c r="I299" s="119">
        <v>1665682.75</v>
      </c>
    </row>
    <row r="300" spans="1:12">
      <c r="A300" s="113" t="s">
        <v>513</v>
      </c>
      <c r="B300" s="116" t="s">
        <v>82</v>
      </c>
      <c r="C300" s="116">
        <f>VLOOKUP(A300,'BALANCETE BASE JAN 19'!A300:I1177,3,0)</f>
        <v>1</v>
      </c>
      <c r="D300" s="113">
        <v>384</v>
      </c>
      <c r="E300" s="113" t="s">
        <v>3048</v>
      </c>
      <c r="F300" s="115">
        <v>11411216.91</v>
      </c>
      <c r="G300" s="113">
        <v>0</v>
      </c>
      <c r="H300" s="113">
        <v>0</v>
      </c>
      <c r="I300" s="119">
        <v>11411216.91</v>
      </c>
    </row>
    <row r="301" spans="1:12">
      <c r="A301" s="113" t="s">
        <v>514</v>
      </c>
      <c r="B301" s="116" t="s">
        <v>82</v>
      </c>
      <c r="C301" s="116">
        <f>VLOOKUP(A301,'BALANCETE BASE JAN 19'!A301:I1178,3,0)</f>
        <v>1</v>
      </c>
      <c r="D301" s="113">
        <v>385</v>
      </c>
      <c r="E301" s="113" t="s">
        <v>3049</v>
      </c>
      <c r="F301" s="115">
        <v>11165777.25</v>
      </c>
      <c r="G301" s="113">
        <v>0</v>
      </c>
      <c r="H301" s="113">
        <v>0</v>
      </c>
      <c r="I301" s="119">
        <v>11165777.25</v>
      </c>
    </row>
    <row r="302" spans="1:12">
      <c r="A302" s="113" t="s">
        <v>515</v>
      </c>
      <c r="B302" s="116" t="s">
        <v>82</v>
      </c>
      <c r="C302" s="116">
        <f>VLOOKUP(A302,'BALANCETE BASE JAN 19'!A302:I1179,3,0)</f>
        <v>1</v>
      </c>
      <c r="D302" s="113">
        <v>386</v>
      </c>
      <c r="E302" s="113" t="s">
        <v>3050</v>
      </c>
      <c r="F302" s="115">
        <v>94494.17</v>
      </c>
      <c r="G302" s="113">
        <v>0</v>
      </c>
      <c r="H302" s="113">
        <v>0</v>
      </c>
      <c r="I302" s="119">
        <v>94494.17</v>
      </c>
    </row>
    <row r="303" spans="1:12">
      <c r="A303" s="113" t="s">
        <v>516</v>
      </c>
      <c r="B303" s="116" t="s">
        <v>82</v>
      </c>
      <c r="C303" s="116">
        <f>VLOOKUP(A303,'BALANCETE BASE JAN 19'!A303:I1180,3,0)</f>
        <v>1</v>
      </c>
      <c r="D303" s="113">
        <v>387</v>
      </c>
      <c r="E303" s="113" t="s">
        <v>3051</v>
      </c>
      <c r="F303" s="115">
        <v>132124.51</v>
      </c>
      <c r="G303" s="113">
        <v>0</v>
      </c>
      <c r="H303" s="113">
        <v>0</v>
      </c>
      <c r="I303" s="119">
        <v>132124.51</v>
      </c>
    </row>
    <row r="304" spans="1:12">
      <c r="A304" s="113" t="s">
        <v>517</v>
      </c>
      <c r="B304" s="116" t="s">
        <v>82</v>
      </c>
      <c r="C304" s="116">
        <f>VLOOKUP(A304,'BALANCETE BASE JAN 19'!A304:I1181,3,0)</f>
        <v>1</v>
      </c>
      <c r="D304" s="113">
        <v>388</v>
      </c>
      <c r="E304" s="113" t="s">
        <v>3052</v>
      </c>
      <c r="F304" s="115">
        <v>1608848.46</v>
      </c>
      <c r="G304" s="113">
        <v>0</v>
      </c>
      <c r="H304" s="113">
        <v>0</v>
      </c>
      <c r="I304" s="119">
        <v>1608848.46</v>
      </c>
    </row>
    <row r="305" spans="1:9">
      <c r="A305" s="113" t="s">
        <v>518</v>
      </c>
      <c r="B305" s="116" t="s">
        <v>82</v>
      </c>
      <c r="C305" s="116">
        <f>VLOOKUP(A305,'BALANCETE BASE JAN 19'!A305:I1182,3,0)</f>
        <v>1</v>
      </c>
      <c r="D305" s="113">
        <v>389</v>
      </c>
      <c r="E305" s="113" t="s">
        <v>3053</v>
      </c>
      <c r="F305" s="115">
        <v>40443.919999999998</v>
      </c>
      <c r="G305" s="113">
        <v>0</v>
      </c>
      <c r="H305" s="113">
        <v>0</v>
      </c>
      <c r="I305" s="119">
        <v>40443.919999999998</v>
      </c>
    </row>
    <row r="306" spans="1:9">
      <c r="A306" s="113" t="s">
        <v>519</v>
      </c>
      <c r="B306" s="116" t="s">
        <v>82</v>
      </c>
      <c r="C306" s="116">
        <f>VLOOKUP(A306,'BALANCETE BASE JAN 19'!A306:I1183,3,0)</f>
        <v>1</v>
      </c>
      <c r="D306" s="113">
        <v>1153</v>
      </c>
      <c r="E306" s="113" t="s">
        <v>3054</v>
      </c>
      <c r="F306" s="115">
        <v>600777.4</v>
      </c>
      <c r="G306" s="113">
        <v>0</v>
      </c>
      <c r="H306" s="113">
        <v>0</v>
      </c>
      <c r="I306" s="119">
        <v>600777.4</v>
      </c>
    </row>
    <row r="307" spans="1:9">
      <c r="A307" s="113" t="s">
        <v>520</v>
      </c>
      <c r="B307" s="116" t="s">
        <v>82</v>
      </c>
      <c r="C307" s="116">
        <f>VLOOKUP(A307,'BALANCETE BASE JAN 19'!A307:I1184,3,0)</f>
        <v>1</v>
      </c>
      <c r="D307" s="113">
        <v>1227</v>
      </c>
      <c r="E307" s="113" t="s">
        <v>3055</v>
      </c>
      <c r="F307" s="115">
        <v>11051167.33</v>
      </c>
      <c r="G307" s="113">
        <v>0</v>
      </c>
      <c r="H307" s="113">
        <v>0</v>
      </c>
      <c r="I307" s="119">
        <v>11051167.33</v>
      </c>
    </row>
    <row r="308" spans="1:9">
      <c r="A308" s="113" t="s">
        <v>521</v>
      </c>
      <c r="B308" s="116" t="s">
        <v>82</v>
      </c>
      <c r="C308" s="116">
        <f>VLOOKUP(A308,'BALANCETE BASE JAN 19'!A308:I1185,3,0)</f>
        <v>1</v>
      </c>
      <c r="D308" s="113">
        <v>1577</v>
      </c>
      <c r="E308" s="113" t="s">
        <v>3056</v>
      </c>
      <c r="F308" s="115">
        <v>213422.75</v>
      </c>
      <c r="G308" s="113">
        <v>0</v>
      </c>
      <c r="H308" s="113">
        <v>0</v>
      </c>
      <c r="I308" s="119">
        <v>213422.75</v>
      </c>
    </row>
    <row r="309" spans="1:9">
      <c r="A309" s="113" t="s">
        <v>522</v>
      </c>
      <c r="B309" s="116" t="s">
        <v>82</v>
      </c>
      <c r="C309" s="116">
        <f>VLOOKUP(A309,'BALANCETE BASE JAN 19'!A309:I1186,3,0)</f>
        <v>1</v>
      </c>
      <c r="D309" s="113">
        <v>1610</v>
      </c>
      <c r="E309" s="113" t="s">
        <v>3057</v>
      </c>
      <c r="F309" s="115">
        <v>4774203.0599999996</v>
      </c>
      <c r="G309" s="113">
        <v>0</v>
      </c>
      <c r="H309" s="113">
        <v>0</v>
      </c>
      <c r="I309" s="119">
        <v>4774203.0599999996</v>
      </c>
    </row>
    <row r="310" spans="1:9">
      <c r="A310" s="113" t="s">
        <v>523</v>
      </c>
      <c r="B310" s="116" t="s">
        <v>82</v>
      </c>
      <c r="C310" s="116">
        <f>VLOOKUP(A310,'BALANCETE BASE JAN 19'!A310:I1187,3,0)</f>
        <v>1</v>
      </c>
      <c r="D310" s="113">
        <v>1611</v>
      </c>
      <c r="E310" s="113" t="s">
        <v>3058</v>
      </c>
      <c r="F310" s="115">
        <v>28279010.84</v>
      </c>
      <c r="G310" s="113">
        <v>0</v>
      </c>
      <c r="H310" s="113">
        <v>0</v>
      </c>
      <c r="I310" s="119">
        <v>28279010.84</v>
      </c>
    </row>
    <row r="311" spans="1:9">
      <c r="A311" s="113" t="s">
        <v>524</v>
      </c>
      <c r="B311" s="116" t="s">
        <v>82</v>
      </c>
      <c r="C311" s="116">
        <f>VLOOKUP(A311,'BALANCETE BASE JAN 19'!A311:I1188,3,0)</f>
        <v>1</v>
      </c>
      <c r="D311" s="113">
        <v>1612</v>
      </c>
      <c r="E311" s="113" t="s">
        <v>3059</v>
      </c>
      <c r="F311" s="115">
        <v>2994216.62</v>
      </c>
      <c r="G311" s="113">
        <v>0</v>
      </c>
      <c r="H311" s="113">
        <v>0</v>
      </c>
      <c r="I311" s="119">
        <v>2994216.62</v>
      </c>
    </row>
    <row r="312" spans="1:9">
      <c r="A312" s="113" t="s">
        <v>525</v>
      </c>
      <c r="B312" s="116" t="s">
        <v>82</v>
      </c>
      <c r="C312" s="116">
        <f>VLOOKUP(A312,'BALANCETE BASE JAN 19'!A312:I1189,3,0)</f>
        <v>1</v>
      </c>
      <c r="D312" s="113">
        <v>1626</v>
      </c>
      <c r="E312" s="113" t="s">
        <v>3060</v>
      </c>
      <c r="F312" s="115">
        <v>564875.94999999995</v>
      </c>
      <c r="G312" s="113">
        <v>0</v>
      </c>
      <c r="H312" s="113">
        <v>0</v>
      </c>
      <c r="I312" s="119">
        <v>564875.94999999995</v>
      </c>
    </row>
    <row r="313" spans="1:9">
      <c r="A313" s="113" t="s">
        <v>526</v>
      </c>
      <c r="B313" s="116" t="s">
        <v>82</v>
      </c>
      <c r="C313" s="116">
        <f>VLOOKUP(A313,'BALANCETE BASE JAN 19'!A313:I1190,3,0)</f>
        <v>1</v>
      </c>
      <c r="D313" s="113">
        <v>1627</v>
      </c>
      <c r="E313" s="113" t="s">
        <v>3061</v>
      </c>
      <c r="F313" s="115">
        <v>296388.24</v>
      </c>
      <c r="G313" s="113">
        <v>0</v>
      </c>
      <c r="H313" s="113">
        <v>0</v>
      </c>
      <c r="I313" s="119">
        <v>296388.24</v>
      </c>
    </row>
    <row r="314" spans="1:9">
      <c r="A314" s="113" t="s">
        <v>527</v>
      </c>
      <c r="B314" s="116" t="s">
        <v>82</v>
      </c>
      <c r="C314" s="116">
        <f>VLOOKUP(A314,'BALANCETE BASE JAN 19'!A314:I1191,3,0)</f>
        <v>1</v>
      </c>
      <c r="D314" s="113">
        <v>1668</v>
      </c>
      <c r="E314" s="113" t="s">
        <v>3062</v>
      </c>
      <c r="F314" s="115">
        <v>283357.05</v>
      </c>
      <c r="G314" s="113">
        <v>0</v>
      </c>
      <c r="H314" s="113">
        <v>0</v>
      </c>
      <c r="I314" s="119">
        <v>283357.05</v>
      </c>
    </row>
    <row r="315" spans="1:9">
      <c r="A315" s="113" t="s">
        <v>528</v>
      </c>
      <c r="B315" s="116" t="s">
        <v>82</v>
      </c>
      <c r="C315" s="116">
        <f>VLOOKUP(A315,'BALANCETE BASE JAN 19'!A315:I1192,3,0)</f>
        <v>1</v>
      </c>
      <c r="D315" s="113">
        <v>1680</v>
      </c>
      <c r="E315" s="113" t="s">
        <v>3063</v>
      </c>
      <c r="F315" s="115">
        <v>2244114.52</v>
      </c>
      <c r="G315" s="113">
        <v>0</v>
      </c>
      <c r="H315" s="113">
        <v>0</v>
      </c>
      <c r="I315" s="119">
        <v>2244114.52</v>
      </c>
    </row>
    <row r="316" spans="1:9">
      <c r="A316" s="113" t="s">
        <v>529</v>
      </c>
      <c r="B316" s="116" t="s">
        <v>82</v>
      </c>
      <c r="C316" s="116">
        <f>VLOOKUP(A316,'BALANCETE BASE JAN 19'!A316:I1193,3,0)</f>
        <v>1</v>
      </c>
      <c r="D316" s="113">
        <v>1688</v>
      </c>
      <c r="E316" s="113" t="s">
        <v>3064</v>
      </c>
      <c r="F316" s="115">
        <v>3022822.74</v>
      </c>
      <c r="G316" s="113">
        <v>0</v>
      </c>
      <c r="H316" s="113">
        <v>0</v>
      </c>
      <c r="I316" s="119">
        <v>3022822.74</v>
      </c>
    </row>
    <row r="317" spans="1:9">
      <c r="A317" s="113" t="s">
        <v>530</v>
      </c>
      <c r="B317" s="116" t="s">
        <v>82</v>
      </c>
      <c r="C317" s="116">
        <f>VLOOKUP(A317,'BALANCETE BASE JAN 19'!A317:I1194,3,0)</f>
        <v>1</v>
      </c>
      <c r="D317" s="113">
        <v>1696</v>
      </c>
      <c r="E317" s="113" t="s">
        <v>3065</v>
      </c>
      <c r="F317" s="115">
        <v>417118.29</v>
      </c>
      <c r="G317" s="113">
        <v>0</v>
      </c>
      <c r="H317" s="113">
        <v>0</v>
      </c>
      <c r="I317" s="119">
        <v>417118.29</v>
      </c>
    </row>
    <row r="318" spans="1:9">
      <c r="A318" s="113" t="s">
        <v>531</v>
      </c>
      <c r="B318" s="116" t="s">
        <v>82</v>
      </c>
      <c r="C318" s="116">
        <f>VLOOKUP(A318,'BALANCETE BASE JAN 19'!A318:I1195,3,0)</f>
        <v>1</v>
      </c>
      <c r="D318" s="113">
        <v>1750</v>
      </c>
      <c r="E318" s="113" t="s">
        <v>3066</v>
      </c>
      <c r="F318" s="115">
        <v>10896142.48</v>
      </c>
      <c r="G318" s="113">
        <v>0</v>
      </c>
      <c r="H318" s="113">
        <v>0</v>
      </c>
      <c r="I318" s="119">
        <v>10896142.48</v>
      </c>
    </row>
    <row r="319" spans="1:9">
      <c r="A319" s="113" t="s">
        <v>532</v>
      </c>
      <c r="B319" s="116" t="s">
        <v>82</v>
      </c>
      <c r="C319" s="116">
        <f>VLOOKUP(A319,'BALANCETE BASE JAN 19'!A319:I1196,3,0)</f>
        <v>1</v>
      </c>
      <c r="D319" s="113">
        <v>1794</v>
      </c>
      <c r="E319" s="113" t="s">
        <v>3067</v>
      </c>
      <c r="F319" s="115">
        <v>99894.54</v>
      </c>
      <c r="G319" s="113">
        <v>0</v>
      </c>
      <c r="H319" s="113">
        <v>0</v>
      </c>
      <c r="I319" s="119">
        <v>99894.54</v>
      </c>
    </row>
    <row r="320" spans="1:9">
      <c r="A320" s="113" t="s">
        <v>533</v>
      </c>
      <c r="B320" s="116" t="s">
        <v>82</v>
      </c>
      <c r="C320" s="116">
        <f>VLOOKUP(A320,'BALANCETE BASE JAN 19'!A320:I1197,3,0)</f>
        <v>1</v>
      </c>
      <c r="D320" s="113">
        <v>1826</v>
      </c>
      <c r="E320" s="113" t="s">
        <v>3068</v>
      </c>
      <c r="F320" s="115">
        <v>5541842.7599999998</v>
      </c>
      <c r="G320" s="113">
        <v>0</v>
      </c>
      <c r="H320" s="113">
        <v>0</v>
      </c>
      <c r="I320" s="119">
        <v>5541842.7599999998</v>
      </c>
    </row>
    <row r="321" spans="1:9">
      <c r="A321" s="113" t="s">
        <v>534</v>
      </c>
      <c r="B321" s="116" t="s">
        <v>82</v>
      </c>
      <c r="C321" s="116">
        <f>VLOOKUP(A321,'BALANCETE BASE JAN 19'!A321:I1198,3,0)</f>
        <v>1</v>
      </c>
      <c r="D321" s="113">
        <v>1829</v>
      </c>
      <c r="E321" s="113" t="s">
        <v>3069</v>
      </c>
      <c r="F321" s="115">
        <v>1476159.75</v>
      </c>
      <c r="G321" s="113">
        <v>0</v>
      </c>
      <c r="H321" s="113">
        <v>0</v>
      </c>
      <c r="I321" s="119">
        <v>1476159.75</v>
      </c>
    </row>
    <row r="322" spans="1:9">
      <c r="A322" s="113" t="s">
        <v>535</v>
      </c>
      <c r="B322" s="116" t="s">
        <v>82</v>
      </c>
      <c r="C322" s="116">
        <f>VLOOKUP(A322,'BALANCETE BASE JAN 19'!A322:I1199,3,0)</f>
        <v>1</v>
      </c>
      <c r="D322" s="113">
        <v>1867</v>
      </c>
      <c r="E322" s="113" t="s">
        <v>3070</v>
      </c>
      <c r="F322" s="115">
        <v>1616585.5</v>
      </c>
      <c r="G322" s="113">
        <v>0</v>
      </c>
      <c r="H322" s="113">
        <v>0</v>
      </c>
      <c r="I322" s="119">
        <v>1616585.5</v>
      </c>
    </row>
    <row r="323" spans="1:9">
      <c r="A323" s="113" t="s">
        <v>536</v>
      </c>
      <c r="B323" s="116" t="s">
        <v>82</v>
      </c>
      <c r="C323" s="116">
        <f>VLOOKUP(A323,'BALANCETE BASE JAN 19'!A323:I1200,3,0)</f>
        <v>1</v>
      </c>
      <c r="D323" s="113">
        <v>1896</v>
      </c>
      <c r="E323" s="113" t="s">
        <v>3071</v>
      </c>
      <c r="F323" s="115">
        <v>6857529.0599999996</v>
      </c>
      <c r="G323" s="113">
        <v>0</v>
      </c>
      <c r="H323" s="113">
        <v>0</v>
      </c>
      <c r="I323" s="119">
        <v>6857529.0599999996</v>
      </c>
    </row>
    <row r="324" spans="1:9">
      <c r="A324" s="113" t="s">
        <v>537</v>
      </c>
      <c r="B324" s="116" t="s">
        <v>82</v>
      </c>
      <c r="C324" s="116">
        <f>VLOOKUP(A324,'BALANCETE BASE JAN 19'!A324:I1201,3,0)</f>
        <v>1</v>
      </c>
      <c r="D324" s="113">
        <v>1917</v>
      </c>
      <c r="E324" s="113" t="s">
        <v>3072</v>
      </c>
      <c r="F324" s="115">
        <v>3026621.81</v>
      </c>
      <c r="G324" s="113">
        <v>0</v>
      </c>
      <c r="H324" s="113">
        <v>0</v>
      </c>
      <c r="I324" s="119">
        <v>3026621.81</v>
      </c>
    </row>
    <row r="325" spans="1:9">
      <c r="A325" s="113" t="s">
        <v>538</v>
      </c>
      <c r="B325" s="116" t="s">
        <v>82</v>
      </c>
      <c r="C325" s="116">
        <f>VLOOKUP(A325,'BALANCETE BASE JAN 19'!A325:I1202,3,0)</f>
        <v>1</v>
      </c>
      <c r="D325" s="113">
        <v>1918</v>
      </c>
      <c r="E325" s="113" t="s">
        <v>3073</v>
      </c>
      <c r="F325" s="115">
        <v>65279618.619999997</v>
      </c>
      <c r="G325" s="113">
        <v>0</v>
      </c>
      <c r="H325" s="113">
        <v>0</v>
      </c>
      <c r="I325" s="119">
        <v>65279618.619999997</v>
      </c>
    </row>
    <row r="326" spans="1:9">
      <c r="A326" s="113" t="s">
        <v>539</v>
      </c>
      <c r="B326" s="116" t="s">
        <v>82</v>
      </c>
      <c r="C326" s="116">
        <f>VLOOKUP(A326,'BALANCETE BASE JAN 19'!A326:I1203,3,0)</f>
        <v>1</v>
      </c>
      <c r="D326" s="113">
        <v>1920</v>
      </c>
      <c r="E326" s="113" t="s">
        <v>3068</v>
      </c>
      <c r="F326" s="115">
        <v>2059939.77</v>
      </c>
      <c r="G326" s="113">
        <v>0</v>
      </c>
      <c r="H326" s="113">
        <v>0</v>
      </c>
      <c r="I326" s="119">
        <v>2059939.77</v>
      </c>
    </row>
    <row r="327" spans="1:9">
      <c r="A327" s="113" t="s">
        <v>540</v>
      </c>
      <c r="B327" s="116" t="s">
        <v>82</v>
      </c>
      <c r="C327" s="116">
        <f>VLOOKUP(A327,'BALANCETE BASE JAN 19'!A327:I1204,3,0)</f>
        <v>1</v>
      </c>
      <c r="D327" s="113">
        <v>1924</v>
      </c>
      <c r="E327" s="113" t="s">
        <v>3074</v>
      </c>
      <c r="F327" s="115">
        <v>4724183.8</v>
      </c>
      <c r="G327" s="113">
        <v>0</v>
      </c>
      <c r="H327" s="113">
        <v>0</v>
      </c>
      <c r="I327" s="119">
        <v>4724183.8</v>
      </c>
    </row>
    <row r="328" spans="1:9">
      <c r="A328" s="113" t="s">
        <v>541</v>
      </c>
      <c r="B328" s="116" t="s">
        <v>82</v>
      </c>
      <c r="C328" s="116">
        <f>VLOOKUP(A328,'BALANCETE BASE JAN 19'!A328:I1205,3,0)</f>
        <v>1</v>
      </c>
      <c r="D328" s="113">
        <v>1925</v>
      </c>
      <c r="E328" s="113" t="s">
        <v>3029</v>
      </c>
      <c r="F328" s="115">
        <v>248749.95</v>
      </c>
      <c r="G328" s="113">
        <v>0</v>
      </c>
      <c r="H328" s="113">
        <v>0</v>
      </c>
      <c r="I328" s="119">
        <v>248749.95</v>
      </c>
    </row>
    <row r="329" spans="1:9">
      <c r="A329" s="113" t="s">
        <v>542</v>
      </c>
      <c r="B329" s="116" t="s">
        <v>82</v>
      </c>
      <c r="C329" s="116">
        <f>VLOOKUP(A329,'BALANCETE BASE JAN 19'!A329:I1206,3,0)</f>
        <v>1</v>
      </c>
      <c r="D329" s="113">
        <v>1944</v>
      </c>
      <c r="E329" s="113" t="s">
        <v>3075</v>
      </c>
      <c r="F329" s="115">
        <v>511309.88</v>
      </c>
      <c r="G329" s="113">
        <v>0</v>
      </c>
      <c r="H329" s="113">
        <v>0</v>
      </c>
      <c r="I329" s="119">
        <v>511309.88</v>
      </c>
    </row>
    <row r="330" spans="1:9">
      <c r="A330" s="113" t="s">
        <v>543</v>
      </c>
      <c r="B330" s="116" t="s">
        <v>82</v>
      </c>
      <c r="C330" s="116">
        <f>VLOOKUP(A330,'BALANCETE BASE JAN 19'!A330:I1207,3,0)</f>
        <v>1</v>
      </c>
      <c r="D330" s="113">
        <v>1948</v>
      </c>
      <c r="E330" s="113" t="s">
        <v>3076</v>
      </c>
      <c r="F330" s="115">
        <v>64663.93</v>
      </c>
      <c r="G330" s="113">
        <v>0</v>
      </c>
      <c r="H330" s="113">
        <v>0</v>
      </c>
      <c r="I330" s="119">
        <v>64663.93</v>
      </c>
    </row>
    <row r="331" spans="1:9">
      <c r="A331" s="113" t="s">
        <v>544</v>
      </c>
      <c r="B331" s="116" t="s">
        <v>82</v>
      </c>
      <c r="C331" s="116">
        <f>VLOOKUP(A331,'BALANCETE BASE JAN 19'!A331:I1208,3,0)</f>
        <v>1</v>
      </c>
      <c r="D331" s="113">
        <v>1977</v>
      </c>
      <c r="E331" s="113" t="s">
        <v>3077</v>
      </c>
      <c r="F331" s="115">
        <v>403085.06</v>
      </c>
      <c r="G331" s="113">
        <v>0</v>
      </c>
      <c r="H331" s="113">
        <v>0</v>
      </c>
      <c r="I331" s="119">
        <v>403085.06</v>
      </c>
    </row>
    <row r="332" spans="1:9">
      <c r="A332" s="113" t="s">
        <v>638</v>
      </c>
      <c r="B332" s="116" t="s">
        <v>82</v>
      </c>
      <c r="C332" s="116">
        <f>VLOOKUP(A332,'BALANCETE BASE JAN 19'!A332:I1209,3,0)</f>
        <v>1</v>
      </c>
      <c r="D332" s="113">
        <v>2023</v>
      </c>
      <c r="E332" s="113" t="s">
        <v>3078</v>
      </c>
      <c r="F332" s="115">
        <v>140156.95000000001</v>
      </c>
      <c r="G332" s="113">
        <v>0</v>
      </c>
      <c r="H332" s="113">
        <v>0</v>
      </c>
      <c r="I332" s="119">
        <v>140156.95000000001</v>
      </c>
    </row>
    <row r="333" spans="1:9">
      <c r="A333" s="113" t="s">
        <v>702</v>
      </c>
      <c r="B333" s="116" t="s">
        <v>82</v>
      </c>
      <c r="C333" s="116">
        <f>VLOOKUP(A333,'BALANCETE BASE JAN 19'!A333:I1210,3,0)</f>
        <v>1</v>
      </c>
      <c r="D333" s="113">
        <v>2190</v>
      </c>
      <c r="E333" s="113" t="s">
        <v>3079</v>
      </c>
      <c r="F333" s="115">
        <v>335001.3</v>
      </c>
      <c r="G333" s="113">
        <v>0</v>
      </c>
      <c r="H333" s="113">
        <v>0</v>
      </c>
      <c r="I333" s="119">
        <v>335001.3</v>
      </c>
    </row>
    <row r="334" spans="1:9">
      <c r="A334" s="113" t="s">
        <v>966</v>
      </c>
      <c r="B334" s="116" t="s">
        <v>82</v>
      </c>
      <c r="C334" s="116">
        <f>VLOOKUP(A334,'BALANCETE BASE JAN 19'!A334:I1211,3,0)</f>
        <v>1</v>
      </c>
      <c r="D334" s="113">
        <v>2258</v>
      </c>
      <c r="E334" s="113" t="s">
        <v>3080</v>
      </c>
      <c r="F334" s="115">
        <v>827937.36</v>
      </c>
      <c r="G334" s="113">
        <v>0</v>
      </c>
      <c r="H334" s="113">
        <v>0</v>
      </c>
      <c r="I334" s="119">
        <v>827937.36</v>
      </c>
    </row>
    <row r="335" spans="1:9">
      <c r="A335" s="113" t="s">
        <v>711</v>
      </c>
      <c r="B335" s="116" t="s">
        <v>82</v>
      </c>
      <c r="C335" s="116">
        <f>VLOOKUP(A335,'BALANCETE BASE JAN 19'!A335:I1212,3,0)</f>
        <v>1</v>
      </c>
      <c r="D335" s="113">
        <v>2260</v>
      </c>
      <c r="E335" s="113" t="s">
        <v>3081</v>
      </c>
      <c r="F335" s="115">
        <v>1614217.07</v>
      </c>
      <c r="G335" s="113">
        <v>0</v>
      </c>
      <c r="H335" s="113">
        <v>0</v>
      </c>
      <c r="I335" s="119">
        <v>1614217.07</v>
      </c>
    </row>
    <row r="336" spans="1:9">
      <c r="A336" s="113" t="s">
        <v>717</v>
      </c>
      <c r="B336" s="116" t="s">
        <v>82</v>
      </c>
      <c r="C336" s="116">
        <f>VLOOKUP(A336,'BALANCETE BASE JAN 19'!A336:I1213,3,0)</f>
        <v>1</v>
      </c>
      <c r="D336" s="113">
        <v>2305</v>
      </c>
      <c r="E336" s="113" t="s">
        <v>3082</v>
      </c>
      <c r="F336" s="115">
        <v>153374.81</v>
      </c>
      <c r="G336" s="113">
        <v>0</v>
      </c>
      <c r="H336" s="113">
        <v>0</v>
      </c>
      <c r="I336" s="119">
        <v>153374.81</v>
      </c>
    </row>
    <row r="337" spans="1:9">
      <c r="A337" s="113" t="s">
        <v>758</v>
      </c>
      <c r="B337" s="116" t="s">
        <v>82</v>
      </c>
      <c r="C337" s="116">
        <f>VLOOKUP(A337,'BALANCETE BASE JAN 19'!A337:I1214,3,0)</f>
        <v>1</v>
      </c>
      <c r="D337" s="113">
        <v>2419</v>
      </c>
      <c r="E337" s="113" t="s">
        <v>3083</v>
      </c>
      <c r="F337" s="115">
        <v>2145436.33</v>
      </c>
      <c r="G337" s="113">
        <v>0</v>
      </c>
      <c r="H337" s="113">
        <v>0</v>
      </c>
      <c r="I337" s="119">
        <v>2145436.33</v>
      </c>
    </row>
    <row r="338" spans="1:9">
      <c r="A338" s="113" t="s">
        <v>781</v>
      </c>
      <c r="B338" s="116" t="s">
        <v>82</v>
      </c>
      <c r="C338" s="116">
        <f>VLOOKUP(A338,'BALANCETE BASE JAN 19'!A338:I1215,3,0)</f>
        <v>1</v>
      </c>
      <c r="D338" s="113">
        <v>2434</v>
      </c>
      <c r="E338" s="113" t="s">
        <v>3083</v>
      </c>
      <c r="F338" s="115">
        <v>1216045.3799999999</v>
      </c>
      <c r="G338" s="113">
        <v>0</v>
      </c>
      <c r="H338" s="113">
        <v>0</v>
      </c>
      <c r="I338" s="119">
        <v>1216045.3799999999</v>
      </c>
    </row>
    <row r="339" spans="1:9">
      <c r="A339" s="113" t="s">
        <v>765</v>
      </c>
      <c r="B339" s="116" t="s">
        <v>82</v>
      </c>
      <c r="C339" s="116">
        <f>VLOOKUP(A339,'BALANCETE BASE JAN 19'!A339:I1216,3,0)</f>
        <v>1</v>
      </c>
      <c r="D339" s="113">
        <v>2440</v>
      </c>
      <c r="E339" s="113" t="s">
        <v>3084</v>
      </c>
      <c r="F339" s="115">
        <v>200078.64</v>
      </c>
      <c r="G339" s="113">
        <v>0</v>
      </c>
      <c r="H339" s="113">
        <v>0</v>
      </c>
      <c r="I339" s="119">
        <v>200078.64</v>
      </c>
    </row>
    <row r="340" spans="1:9">
      <c r="A340" s="113" t="s">
        <v>859</v>
      </c>
      <c r="B340" s="116" t="s">
        <v>82</v>
      </c>
      <c r="C340" s="116">
        <f>VLOOKUP(A340,'BALANCETE BASE JAN 19'!A340:I1217,3,0)</f>
        <v>1</v>
      </c>
      <c r="D340" s="113">
        <v>2458</v>
      </c>
      <c r="E340" s="113" t="s">
        <v>3015</v>
      </c>
      <c r="F340" s="115">
        <v>17924425.050000001</v>
      </c>
      <c r="G340" s="113">
        <v>0</v>
      </c>
      <c r="H340" s="113">
        <v>0</v>
      </c>
      <c r="I340" s="119">
        <v>17924425.050000001</v>
      </c>
    </row>
    <row r="341" spans="1:9">
      <c r="A341" s="113" t="s">
        <v>800</v>
      </c>
      <c r="B341" s="116" t="s">
        <v>82</v>
      </c>
      <c r="C341" s="116">
        <f>VLOOKUP(A341,'BALANCETE BASE JAN 19'!A341:I1218,3,0)</f>
        <v>1</v>
      </c>
      <c r="D341" s="113">
        <v>2551</v>
      </c>
      <c r="E341" s="113" t="s">
        <v>3085</v>
      </c>
      <c r="F341" s="115">
        <v>155999.99</v>
      </c>
      <c r="G341" s="113">
        <v>0</v>
      </c>
      <c r="H341" s="113">
        <v>0</v>
      </c>
      <c r="I341" s="119">
        <v>155999.99</v>
      </c>
    </row>
    <row r="342" spans="1:9">
      <c r="A342" s="113" t="s">
        <v>814</v>
      </c>
      <c r="B342" s="116" t="s">
        <v>82</v>
      </c>
      <c r="C342" s="116">
        <f>VLOOKUP(A342,'BALANCETE BASE JAN 19'!A342:I1219,3,0)</f>
        <v>1</v>
      </c>
      <c r="D342" s="113">
        <v>2568</v>
      </c>
      <c r="E342" s="113" t="s">
        <v>3047</v>
      </c>
      <c r="F342" s="115">
        <v>1583376.9</v>
      </c>
      <c r="G342" s="113">
        <v>0</v>
      </c>
      <c r="H342" s="113">
        <v>0</v>
      </c>
      <c r="I342" s="119">
        <v>1583376.9</v>
      </c>
    </row>
    <row r="343" spans="1:9">
      <c r="A343" s="113" t="s">
        <v>864</v>
      </c>
      <c r="B343" s="116" t="s">
        <v>82</v>
      </c>
      <c r="C343" s="116">
        <f>VLOOKUP(A343,'BALANCETE BASE JAN 19'!A343:I1220,3,0)</f>
        <v>1</v>
      </c>
      <c r="D343" s="113">
        <v>2577</v>
      </c>
      <c r="E343" s="113" t="s">
        <v>3086</v>
      </c>
      <c r="F343" s="115">
        <v>835531.49</v>
      </c>
      <c r="G343" s="113">
        <v>0</v>
      </c>
      <c r="H343" s="113">
        <v>0</v>
      </c>
      <c r="I343" s="119">
        <v>835531.49</v>
      </c>
    </row>
    <row r="344" spans="1:9">
      <c r="A344" s="113" t="s">
        <v>826</v>
      </c>
      <c r="B344" s="116" t="s">
        <v>82</v>
      </c>
      <c r="C344" s="116">
        <f>VLOOKUP(A344,'BALANCETE BASE JAN 19'!A344:I1221,3,0)</f>
        <v>1</v>
      </c>
      <c r="D344" s="113">
        <v>2593</v>
      </c>
      <c r="E344" s="113" t="s">
        <v>2298</v>
      </c>
      <c r="F344" s="115">
        <v>83331.41</v>
      </c>
      <c r="G344" s="113">
        <v>0</v>
      </c>
      <c r="H344" s="113">
        <v>0</v>
      </c>
      <c r="I344" s="119">
        <v>83331.41</v>
      </c>
    </row>
    <row r="345" spans="1:9">
      <c r="A345" s="113" t="s">
        <v>815</v>
      </c>
      <c r="B345" s="116" t="s">
        <v>82</v>
      </c>
      <c r="C345" s="116">
        <f>VLOOKUP(A345,'BALANCETE BASE JAN 19'!A345:I1222,3,0)</f>
        <v>1</v>
      </c>
      <c r="D345" s="113">
        <v>2619</v>
      </c>
      <c r="E345" s="113" t="s">
        <v>3087</v>
      </c>
      <c r="F345" s="115">
        <v>31968.02</v>
      </c>
      <c r="G345" s="113">
        <v>0</v>
      </c>
      <c r="H345" s="113">
        <v>0</v>
      </c>
      <c r="I345" s="119">
        <v>31968.02</v>
      </c>
    </row>
    <row r="346" spans="1:9">
      <c r="A346" s="113" t="s">
        <v>833</v>
      </c>
      <c r="B346" s="116" t="s">
        <v>82</v>
      </c>
      <c r="C346" s="116">
        <f>VLOOKUP(A346,'BALANCETE BASE JAN 19'!A346:I1223,3,0)</f>
        <v>1</v>
      </c>
      <c r="D346" s="113">
        <v>2624</v>
      </c>
      <c r="E346" s="113" t="s">
        <v>3088</v>
      </c>
      <c r="F346" s="115">
        <v>11530630.24</v>
      </c>
      <c r="G346" s="115">
        <v>402434.29</v>
      </c>
      <c r="H346" s="113">
        <v>0</v>
      </c>
      <c r="I346" s="119">
        <v>11933064.529999999</v>
      </c>
    </row>
    <row r="347" spans="1:9">
      <c r="A347" s="113" t="s">
        <v>834</v>
      </c>
      <c r="B347" s="116" t="s">
        <v>82</v>
      </c>
      <c r="C347" s="116">
        <f>VLOOKUP(A347,'BALANCETE BASE JAN 19'!A347:I1224,3,0)</f>
        <v>1</v>
      </c>
      <c r="D347" s="113">
        <v>2641</v>
      </c>
      <c r="E347" s="113" t="s">
        <v>3089</v>
      </c>
      <c r="F347" s="115">
        <v>381331.93</v>
      </c>
      <c r="G347" s="113">
        <v>0</v>
      </c>
      <c r="H347" s="113">
        <v>0</v>
      </c>
      <c r="I347" s="119">
        <v>381331.93</v>
      </c>
    </row>
    <row r="348" spans="1:9">
      <c r="A348" s="113" t="s">
        <v>877</v>
      </c>
      <c r="B348" s="116" t="s">
        <v>82</v>
      </c>
      <c r="C348" s="116">
        <f>VLOOKUP(A348,'BALANCETE BASE JAN 19'!A348:I1225,3,0)</f>
        <v>1</v>
      </c>
      <c r="D348" s="113">
        <v>2686</v>
      </c>
      <c r="E348" s="113" t="s">
        <v>3090</v>
      </c>
      <c r="F348" s="115">
        <v>8938491.2200000007</v>
      </c>
      <c r="G348" s="113">
        <v>0</v>
      </c>
      <c r="H348" s="113">
        <v>0</v>
      </c>
      <c r="I348" s="119">
        <v>8938491.2200000007</v>
      </c>
    </row>
    <row r="349" spans="1:9">
      <c r="A349" s="113" t="s">
        <v>865</v>
      </c>
      <c r="B349" s="116" t="s">
        <v>82</v>
      </c>
      <c r="C349" s="116">
        <f>VLOOKUP(A349,'BALANCETE BASE JAN 19'!A349:I1226,3,0)</f>
        <v>1</v>
      </c>
      <c r="D349" s="113">
        <v>2742</v>
      </c>
      <c r="E349" s="113" t="s">
        <v>2301</v>
      </c>
      <c r="F349" s="115">
        <v>1193832.43</v>
      </c>
      <c r="G349" s="115">
        <v>424758.06</v>
      </c>
      <c r="H349" s="113">
        <v>0</v>
      </c>
      <c r="I349" s="119">
        <v>1618590.49</v>
      </c>
    </row>
    <row r="350" spans="1:9">
      <c r="A350" s="113" t="s">
        <v>866</v>
      </c>
      <c r="B350" s="116" t="s">
        <v>82</v>
      </c>
      <c r="C350" s="116">
        <f>VLOOKUP(A350,'BALANCETE BASE JAN 19'!A350:I1227,3,0)</f>
        <v>1</v>
      </c>
      <c r="D350" s="113">
        <v>2744</v>
      </c>
      <c r="E350" s="113" t="s">
        <v>3091</v>
      </c>
      <c r="F350" s="115">
        <v>24829.98</v>
      </c>
      <c r="G350" s="113">
        <v>0</v>
      </c>
      <c r="H350" s="113">
        <v>0</v>
      </c>
      <c r="I350" s="119">
        <v>24829.98</v>
      </c>
    </row>
    <row r="351" spans="1:9">
      <c r="A351" s="113" t="s">
        <v>867</v>
      </c>
      <c r="B351" s="116" t="s">
        <v>82</v>
      </c>
      <c r="C351" s="116">
        <f>VLOOKUP(A351,'BALANCETE BASE JAN 19'!A351:I1228,3,0)</f>
        <v>1</v>
      </c>
      <c r="D351" s="113">
        <v>2746</v>
      </c>
      <c r="E351" s="113" t="s">
        <v>2303</v>
      </c>
      <c r="F351" s="115">
        <v>63873.51</v>
      </c>
      <c r="G351" s="113">
        <v>0</v>
      </c>
      <c r="H351" s="113">
        <v>0</v>
      </c>
      <c r="I351" s="119">
        <v>63873.51</v>
      </c>
    </row>
    <row r="352" spans="1:9">
      <c r="A352" s="113" t="s">
        <v>868</v>
      </c>
      <c r="B352" s="116" t="s">
        <v>82</v>
      </c>
      <c r="C352" s="116">
        <f>VLOOKUP(A352,'BALANCETE BASE JAN 19'!A352:I1229,3,0)</f>
        <v>1</v>
      </c>
      <c r="D352" s="113">
        <v>2752</v>
      </c>
      <c r="E352" s="113" t="s">
        <v>3092</v>
      </c>
      <c r="F352" s="115">
        <v>433918.01</v>
      </c>
      <c r="G352" s="113">
        <v>0</v>
      </c>
      <c r="H352" s="113">
        <v>0</v>
      </c>
      <c r="I352" s="119">
        <v>433918.01</v>
      </c>
    </row>
    <row r="353" spans="1:9">
      <c r="A353" s="113" t="s">
        <v>878</v>
      </c>
      <c r="B353" s="116" t="s">
        <v>82</v>
      </c>
      <c r="C353" s="116">
        <f>VLOOKUP(A353,'BALANCETE BASE JAN 19'!A353:I1230,3,0)</f>
        <v>1</v>
      </c>
      <c r="D353" s="113">
        <v>2763</v>
      </c>
      <c r="E353" s="113" t="s">
        <v>3093</v>
      </c>
      <c r="F353" s="115">
        <v>69087.73</v>
      </c>
      <c r="G353" s="113">
        <v>0</v>
      </c>
      <c r="H353" s="113">
        <v>0</v>
      </c>
      <c r="I353" s="119">
        <v>69087.73</v>
      </c>
    </row>
    <row r="354" spans="1:9">
      <c r="A354" s="113" t="s">
        <v>895</v>
      </c>
      <c r="B354" s="116" t="s">
        <v>82</v>
      </c>
      <c r="C354" s="116">
        <f>VLOOKUP(A354,'BALANCETE BASE JAN 19'!A354:I1231,3,0)</f>
        <v>1</v>
      </c>
      <c r="D354" s="113">
        <v>2808</v>
      </c>
      <c r="E354" s="113" t="s">
        <v>3094</v>
      </c>
      <c r="F354" s="115">
        <v>1535272.82</v>
      </c>
      <c r="G354" s="113">
        <v>0</v>
      </c>
      <c r="H354" s="113">
        <v>0</v>
      </c>
      <c r="I354" s="119">
        <v>1535272.82</v>
      </c>
    </row>
    <row r="355" spans="1:9">
      <c r="A355" s="113" t="s">
        <v>935</v>
      </c>
      <c r="B355" s="116" t="s">
        <v>82</v>
      </c>
      <c r="C355" s="116">
        <f>VLOOKUP(A355,'BALANCETE BASE JAN 19'!A355:I1232,3,0)</f>
        <v>1</v>
      </c>
      <c r="D355" s="113">
        <v>2861</v>
      </c>
      <c r="E355" s="113" t="s">
        <v>3071</v>
      </c>
      <c r="F355" s="115">
        <v>1215157</v>
      </c>
      <c r="G355" s="113">
        <v>0</v>
      </c>
      <c r="H355" s="113">
        <v>0</v>
      </c>
      <c r="I355" s="119">
        <v>1215157</v>
      </c>
    </row>
    <row r="356" spans="1:9">
      <c r="A356" s="113" t="s">
        <v>954</v>
      </c>
      <c r="B356" s="116" t="s">
        <v>82</v>
      </c>
      <c r="C356" s="116">
        <f>VLOOKUP(A356,'BALANCETE BASE JAN 19'!A356:I1233,3,0)</f>
        <v>1</v>
      </c>
      <c r="D356" s="113">
        <v>2910</v>
      </c>
      <c r="E356" s="113" t="s">
        <v>2306</v>
      </c>
      <c r="F356" s="115">
        <v>1398960.14</v>
      </c>
      <c r="G356" s="113">
        <v>0</v>
      </c>
      <c r="H356" s="113">
        <v>0</v>
      </c>
      <c r="I356" s="119">
        <v>1398960.14</v>
      </c>
    </row>
    <row r="357" spans="1:9">
      <c r="A357" s="113" t="s">
        <v>967</v>
      </c>
      <c r="B357" s="116" t="s">
        <v>82</v>
      </c>
      <c r="C357" s="116">
        <f>VLOOKUP(A357,'BALANCETE BASE JAN 19'!A357:I1234,3,0)</f>
        <v>1</v>
      </c>
      <c r="D357" s="113">
        <v>2912</v>
      </c>
      <c r="E357" s="113" t="s">
        <v>2307</v>
      </c>
      <c r="F357" s="115">
        <v>56565.95</v>
      </c>
      <c r="G357" s="113">
        <v>0</v>
      </c>
      <c r="H357" s="113">
        <v>0</v>
      </c>
      <c r="I357" s="119">
        <v>56565.95</v>
      </c>
    </row>
    <row r="358" spans="1:9">
      <c r="A358" s="113" t="s">
        <v>1815</v>
      </c>
      <c r="B358" s="116" t="s">
        <v>82</v>
      </c>
      <c r="C358" s="116">
        <f>VLOOKUP(A358,'BALANCETE BASE JAN 19'!A358:I1235,3,0)</f>
        <v>1</v>
      </c>
      <c r="D358" s="113">
        <v>3785</v>
      </c>
      <c r="E358" s="113" t="s">
        <v>3095</v>
      </c>
      <c r="F358" s="115">
        <v>41239.019999999997</v>
      </c>
      <c r="G358" s="113">
        <v>0</v>
      </c>
      <c r="H358" s="113">
        <v>0</v>
      </c>
      <c r="I358" s="119">
        <v>41239.019999999997</v>
      </c>
    </row>
    <row r="359" spans="1:9">
      <c r="A359" s="113" t="s">
        <v>1817</v>
      </c>
      <c r="B359" s="116" t="s">
        <v>82</v>
      </c>
      <c r="C359" s="116">
        <f>VLOOKUP(A359,'BALANCETE BASE JAN 19'!A359:I1236,3,0)</f>
        <v>1</v>
      </c>
      <c r="D359" s="113">
        <v>3786</v>
      </c>
      <c r="E359" s="113" t="s">
        <v>2313</v>
      </c>
      <c r="F359" s="115">
        <v>29761.91</v>
      </c>
      <c r="G359" s="113">
        <v>0</v>
      </c>
      <c r="H359" s="113">
        <v>0</v>
      </c>
      <c r="I359" s="119">
        <v>29761.91</v>
      </c>
    </row>
    <row r="360" spans="1:9">
      <c r="A360" s="113" t="s">
        <v>1819</v>
      </c>
      <c r="B360" s="116" t="s">
        <v>82</v>
      </c>
      <c r="C360" s="116">
        <f>VLOOKUP(A360,'BALANCETE BASE JAN 19'!A360:I1237,3,0)</f>
        <v>1</v>
      </c>
      <c r="D360" s="113">
        <v>3787</v>
      </c>
      <c r="E360" s="113" t="s">
        <v>3096</v>
      </c>
      <c r="F360" s="115">
        <v>13490.31</v>
      </c>
      <c r="G360" s="113">
        <v>0</v>
      </c>
      <c r="H360" s="113">
        <v>0</v>
      </c>
      <c r="I360" s="119">
        <v>13490.31</v>
      </c>
    </row>
    <row r="361" spans="1:9">
      <c r="A361" s="113" t="s">
        <v>1821</v>
      </c>
      <c r="B361" s="116" t="s">
        <v>82</v>
      </c>
      <c r="C361" s="116">
        <f>VLOOKUP(A361,'BALANCETE BASE JAN 19'!A361:I1238,3,0)</f>
        <v>1</v>
      </c>
      <c r="D361" s="113">
        <v>3788</v>
      </c>
      <c r="E361" s="113" t="s">
        <v>2315</v>
      </c>
      <c r="F361" s="115">
        <v>10575.48</v>
      </c>
      <c r="G361" s="113">
        <v>0</v>
      </c>
      <c r="H361" s="113">
        <v>0</v>
      </c>
      <c r="I361" s="119">
        <v>10575.48</v>
      </c>
    </row>
    <row r="362" spans="1:9">
      <c r="A362" s="113" t="s">
        <v>1823</v>
      </c>
      <c r="B362" s="116" t="s">
        <v>82</v>
      </c>
      <c r="C362" s="116">
        <f>VLOOKUP(A362,'BALANCETE BASE JAN 19'!A362:I1239,3,0)</f>
        <v>1</v>
      </c>
      <c r="D362" s="113">
        <v>3789</v>
      </c>
      <c r="E362" s="113" t="s">
        <v>3050</v>
      </c>
      <c r="F362" s="115">
        <v>71631.97</v>
      </c>
      <c r="G362" s="113">
        <v>0</v>
      </c>
      <c r="H362" s="113">
        <v>0</v>
      </c>
      <c r="I362" s="119">
        <v>71631.97</v>
      </c>
    </row>
    <row r="363" spans="1:9">
      <c r="A363" s="113" t="s">
        <v>1825</v>
      </c>
      <c r="B363" s="116" t="s">
        <v>82</v>
      </c>
      <c r="C363" s="116">
        <f>VLOOKUP(A363,'BALANCETE BASE JAN 19'!A363:I1240,3,0)</f>
        <v>1</v>
      </c>
      <c r="D363" s="113">
        <v>3790</v>
      </c>
      <c r="E363" s="113" t="s">
        <v>3097</v>
      </c>
      <c r="F363" s="115">
        <v>145796.5</v>
      </c>
      <c r="G363" s="113">
        <v>0</v>
      </c>
      <c r="H363" s="113">
        <v>0</v>
      </c>
      <c r="I363" s="119">
        <v>145796.5</v>
      </c>
    </row>
    <row r="364" spans="1:9">
      <c r="A364" s="113" t="s">
        <v>1827</v>
      </c>
      <c r="B364" s="116" t="s">
        <v>82</v>
      </c>
      <c r="C364" s="116">
        <f>VLOOKUP(A364,'BALANCETE BASE JAN 19'!A364:I1241,3,0)</f>
        <v>1</v>
      </c>
      <c r="D364" s="113">
        <v>3791</v>
      </c>
      <c r="E364" s="113" t="s">
        <v>2318</v>
      </c>
      <c r="F364" s="115">
        <v>29761.919999999998</v>
      </c>
      <c r="G364" s="113">
        <v>0</v>
      </c>
      <c r="H364" s="113">
        <v>0</v>
      </c>
      <c r="I364" s="119">
        <v>29761.919999999998</v>
      </c>
    </row>
    <row r="365" spans="1:9">
      <c r="A365" s="113" t="s">
        <v>1829</v>
      </c>
      <c r="B365" s="116" t="s">
        <v>82</v>
      </c>
      <c r="C365" s="116">
        <f>VLOOKUP(A365,'BALANCETE BASE JAN 19'!A365:I1242,3,0)</f>
        <v>1</v>
      </c>
      <c r="D365" s="113">
        <v>3792</v>
      </c>
      <c r="E365" s="113" t="s">
        <v>2319</v>
      </c>
      <c r="F365" s="115">
        <v>29761.919999999998</v>
      </c>
      <c r="G365" s="113">
        <v>0</v>
      </c>
      <c r="H365" s="113">
        <v>0</v>
      </c>
      <c r="I365" s="119">
        <v>29761.919999999998</v>
      </c>
    </row>
    <row r="366" spans="1:9">
      <c r="A366" s="113" t="s">
        <v>3391</v>
      </c>
      <c r="B366" s="116" t="s">
        <v>82</v>
      </c>
      <c r="C366" s="116">
        <v>1</v>
      </c>
      <c r="D366" s="113">
        <v>3856</v>
      </c>
      <c r="E366" s="113" t="s">
        <v>3392</v>
      </c>
      <c r="F366" s="113">
        <v>0</v>
      </c>
      <c r="G366" s="115">
        <v>5911.01</v>
      </c>
      <c r="H366" s="113">
        <v>0</v>
      </c>
      <c r="I366" s="119">
        <v>5911.01</v>
      </c>
    </row>
    <row r="367" spans="1:9">
      <c r="A367" s="237" t="s">
        <v>157</v>
      </c>
      <c r="B367" s="238" t="s">
        <v>77</v>
      </c>
      <c r="C367" s="238">
        <f>VLOOKUP(A367,'BALANCETE BASE JAN 19'!A367:I1244,3,0)</f>
        <v>1</v>
      </c>
      <c r="D367" s="237">
        <v>390</v>
      </c>
      <c r="E367" s="237" t="s">
        <v>3098</v>
      </c>
      <c r="F367" s="239">
        <v>249089998.31</v>
      </c>
      <c r="G367" s="237">
        <v>0</v>
      </c>
      <c r="H367" s="237">
        <v>0</v>
      </c>
      <c r="I367" s="239">
        <v>249089998.31</v>
      </c>
    </row>
    <row r="368" spans="1:9">
      <c r="A368" s="113" t="s">
        <v>545</v>
      </c>
      <c r="B368" s="116" t="s">
        <v>77</v>
      </c>
      <c r="C368" s="116">
        <f>VLOOKUP(A368,'BALANCETE BASE JAN 19'!A368:I1245,3,0)</f>
        <v>1</v>
      </c>
      <c r="D368" s="113">
        <v>391</v>
      </c>
      <c r="E368" s="113" t="s">
        <v>3099</v>
      </c>
      <c r="F368" s="115">
        <v>246909879.83000001</v>
      </c>
      <c r="G368" s="113">
        <v>0</v>
      </c>
      <c r="H368" s="113">
        <v>0</v>
      </c>
      <c r="I368" s="115">
        <v>246909879.83000001</v>
      </c>
    </row>
    <row r="369" spans="1:9">
      <c r="A369" s="113" t="s">
        <v>546</v>
      </c>
      <c r="B369" s="116" t="s">
        <v>82</v>
      </c>
      <c r="C369" s="116">
        <f>VLOOKUP(A369,'BALANCETE BASE JAN 19'!A369:I1246,3,0)</f>
        <v>1</v>
      </c>
      <c r="D369" s="113">
        <v>392</v>
      </c>
      <c r="E369" s="113" t="s">
        <v>2321</v>
      </c>
      <c r="F369" s="115">
        <v>3293968.98</v>
      </c>
      <c r="G369" s="113">
        <v>0</v>
      </c>
      <c r="H369" s="113">
        <v>0</v>
      </c>
      <c r="I369" s="119">
        <v>3293968.98</v>
      </c>
    </row>
    <row r="370" spans="1:9">
      <c r="A370" s="113" t="s">
        <v>547</v>
      </c>
      <c r="B370" s="116" t="s">
        <v>82</v>
      </c>
      <c r="C370" s="116">
        <f>VLOOKUP(A370,'BALANCETE BASE JAN 19'!A370:I1247,3,0)</f>
        <v>1</v>
      </c>
      <c r="D370" s="113">
        <v>393</v>
      </c>
      <c r="E370" s="113" t="s">
        <v>3051</v>
      </c>
      <c r="F370" s="115">
        <v>696131.94</v>
      </c>
      <c r="G370" s="113">
        <v>0</v>
      </c>
      <c r="H370" s="113">
        <v>0</v>
      </c>
      <c r="I370" s="119">
        <v>696131.94</v>
      </c>
    </row>
    <row r="371" spans="1:9">
      <c r="A371" s="113" t="s">
        <v>548</v>
      </c>
      <c r="B371" s="116" t="s">
        <v>82</v>
      </c>
      <c r="C371" s="116">
        <f>VLOOKUP(A371,'BALANCETE BASE JAN 19'!A371:I1248,3,0)</f>
        <v>1</v>
      </c>
      <c r="D371" s="113">
        <v>394</v>
      </c>
      <c r="E371" s="113" t="s">
        <v>3100</v>
      </c>
      <c r="F371" s="115">
        <v>4540223.04</v>
      </c>
      <c r="G371" s="113">
        <v>0</v>
      </c>
      <c r="H371" s="113">
        <v>0</v>
      </c>
      <c r="I371" s="119">
        <v>4540223.04</v>
      </c>
    </row>
    <row r="372" spans="1:9">
      <c r="A372" s="113" t="s">
        <v>549</v>
      </c>
      <c r="B372" s="116" t="s">
        <v>82</v>
      </c>
      <c r="C372" s="116">
        <f>VLOOKUP(A372,'BALANCETE BASE JAN 19'!A372:I1249,3,0)</f>
        <v>1</v>
      </c>
      <c r="D372" s="113">
        <v>395</v>
      </c>
      <c r="E372" s="113" t="s">
        <v>3101</v>
      </c>
      <c r="F372" s="115">
        <v>76890788.829999998</v>
      </c>
      <c r="G372" s="113">
        <v>0</v>
      </c>
      <c r="H372" s="113">
        <v>0</v>
      </c>
      <c r="I372" s="119">
        <v>76890788.829999998</v>
      </c>
    </row>
    <row r="373" spans="1:9">
      <c r="A373" s="113" t="s">
        <v>550</v>
      </c>
      <c r="B373" s="116" t="s">
        <v>82</v>
      </c>
      <c r="C373" s="116">
        <f>VLOOKUP(A373,'BALANCETE BASE JAN 19'!A373:I1250,3,0)</f>
        <v>1</v>
      </c>
      <c r="D373" s="113">
        <v>396</v>
      </c>
      <c r="E373" s="113" t="s">
        <v>3102</v>
      </c>
      <c r="F373" s="115">
        <v>161488767.03999999</v>
      </c>
      <c r="G373" s="113">
        <v>0</v>
      </c>
      <c r="H373" s="113">
        <v>0</v>
      </c>
      <c r="I373" s="119">
        <v>161488767.03999999</v>
      </c>
    </row>
    <row r="374" spans="1:9">
      <c r="A374" s="113" t="s">
        <v>551</v>
      </c>
      <c r="B374" s="116" t="s">
        <v>77</v>
      </c>
      <c r="C374" s="116">
        <f>VLOOKUP(A374,'BALANCETE BASE JAN 19'!A374:I1251,3,0)</f>
        <v>1</v>
      </c>
      <c r="D374" s="113">
        <v>397</v>
      </c>
      <c r="E374" s="113" t="s">
        <v>3103</v>
      </c>
      <c r="F374" s="115">
        <v>2180118.48</v>
      </c>
      <c r="G374" s="113">
        <v>0</v>
      </c>
      <c r="H374" s="113">
        <v>0</v>
      </c>
      <c r="I374" s="115">
        <v>2180118.48</v>
      </c>
    </row>
    <row r="375" spans="1:9">
      <c r="A375" s="113" t="s">
        <v>552</v>
      </c>
      <c r="B375" s="116" t="s">
        <v>82</v>
      </c>
      <c r="C375" s="116">
        <f>VLOOKUP(A375,'BALANCETE BASE JAN 19'!A375:I1252,3,0)</f>
        <v>1</v>
      </c>
      <c r="D375" s="113">
        <v>398</v>
      </c>
      <c r="E375" s="113" t="s">
        <v>2323</v>
      </c>
      <c r="F375" s="115">
        <v>491711.68</v>
      </c>
      <c r="G375" s="113">
        <v>0</v>
      </c>
      <c r="H375" s="113">
        <v>0</v>
      </c>
      <c r="I375" s="119">
        <v>491711.68</v>
      </c>
    </row>
    <row r="376" spans="1:9">
      <c r="A376" s="113" t="s">
        <v>553</v>
      </c>
      <c r="B376" s="116" t="s">
        <v>82</v>
      </c>
      <c r="C376" s="116">
        <f>VLOOKUP(A376,'BALANCETE BASE JAN 19'!A376:I1253,3,0)</f>
        <v>1</v>
      </c>
      <c r="D376" s="113">
        <v>399</v>
      </c>
      <c r="E376" s="113" t="s">
        <v>2324</v>
      </c>
      <c r="F376" s="115">
        <v>1688406.8</v>
      </c>
      <c r="G376" s="113">
        <v>0</v>
      </c>
      <c r="H376" s="113">
        <v>0</v>
      </c>
      <c r="I376" s="119">
        <v>1688406.8</v>
      </c>
    </row>
    <row r="377" spans="1:9">
      <c r="A377" s="237" t="s">
        <v>158</v>
      </c>
      <c r="B377" s="238" t="s">
        <v>77</v>
      </c>
      <c r="C377" s="238">
        <f>VLOOKUP(A377,'BALANCETE BASE JAN 19'!A377:I1254,3,0)</f>
        <v>1</v>
      </c>
      <c r="D377" s="237">
        <v>400</v>
      </c>
      <c r="E377" s="237" t="s">
        <v>3104</v>
      </c>
      <c r="F377" s="239">
        <v>565838.06999999995</v>
      </c>
      <c r="G377" s="237">
        <v>0</v>
      </c>
      <c r="H377" s="237">
        <v>0</v>
      </c>
      <c r="I377" s="239">
        <v>565838.06999999995</v>
      </c>
    </row>
    <row r="378" spans="1:9">
      <c r="A378" s="113" t="s">
        <v>554</v>
      </c>
      <c r="B378" s="116" t="s">
        <v>77</v>
      </c>
      <c r="C378" s="116">
        <f>VLOOKUP(A378,'BALANCETE BASE JAN 19'!A378:I1255,3,0)</f>
        <v>1</v>
      </c>
      <c r="D378" s="113">
        <v>401</v>
      </c>
      <c r="E378" s="113" t="s">
        <v>3105</v>
      </c>
      <c r="F378" s="115">
        <v>565838.06999999995</v>
      </c>
      <c r="G378" s="113">
        <v>0</v>
      </c>
      <c r="H378" s="113">
        <v>0</v>
      </c>
      <c r="I378" s="115">
        <v>565838.06999999995</v>
      </c>
    </row>
    <row r="379" spans="1:9">
      <c r="A379" s="113" t="s">
        <v>555</v>
      </c>
      <c r="B379" s="116" t="s">
        <v>82</v>
      </c>
      <c r="C379" s="116">
        <f>VLOOKUP(A379,'BALANCETE BASE JAN 19'!A379:I1256,3,0)</f>
        <v>1</v>
      </c>
      <c r="D379" s="113">
        <v>402</v>
      </c>
      <c r="E379" s="113" t="s">
        <v>3106</v>
      </c>
      <c r="F379" s="115">
        <v>59094.83</v>
      </c>
      <c r="G379" s="113">
        <v>0</v>
      </c>
      <c r="H379" s="113">
        <v>0</v>
      </c>
      <c r="I379" s="119">
        <v>59094.83</v>
      </c>
    </row>
    <row r="380" spans="1:9">
      <c r="A380" s="113" t="s">
        <v>556</v>
      </c>
      <c r="B380" s="116" t="s">
        <v>82</v>
      </c>
      <c r="C380" s="116">
        <f>VLOOKUP(A380,'BALANCETE BASE JAN 19'!A380:I1257,3,0)</f>
        <v>1</v>
      </c>
      <c r="D380" s="113">
        <v>403</v>
      </c>
      <c r="E380" s="113" t="s">
        <v>3024</v>
      </c>
      <c r="F380" s="115">
        <v>506743.24</v>
      </c>
      <c r="G380" s="113">
        <v>0</v>
      </c>
      <c r="H380" s="113">
        <v>0</v>
      </c>
      <c r="I380" s="119">
        <v>506743.24</v>
      </c>
    </row>
    <row r="381" spans="1:9">
      <c r="A381" s="237" t="s">
        <v>159</v>
      </c>
      <c r="B381" s="238" t="s">
        <v>77</v>
      </c>
      <c r="C381" s="238">
        <f>VLOOKUP(A381,'BALANCETE BASE JAN 19'!A381:I1258,3,0)</f>
        <v>1</v>
      </c>
      <c r="D381" s="237">
        <v>404</v>
      </c>
      <c r="E381" s="237" t="s">
        <v>3107</v>
      </c>
      <c r="F381" s="239">
        <v>16207119.630000001</v>
      </c>
      <c r="G381" s="237">
        <v>0</v>
      </c>
      <c r="H381" s="237">
        <v>0</v>
      </c>
      <c r="I381" s="239">
        <v>16207119.630000001</v>
      </c>
    </row>
    <row r="382" spans="1:9">
      <c r="A382" s="113" t="s">
        <v>557</v>
      </c>
      <c r="B382" s="116" t="s">
        <v>77</v>
      </c>
      <c r="C382" s="116">
        <f>VLOOKUP(A382,'BALANCETE BASE JAN 19'!A382:I1259,3,0)</f>
        <v>1</v>
      </c>
      <c r="D382" s="113">
        <v>405</v>
      </c>
      <c r="E382" s="113" t="s">
        <v>3099</v>
      </c>
      <c r="F382" s="115">
        <v>14479635.83</v>
      </c>
      <c r="G382" s="113">
        <v>0</v>
      </c>
      <c r="H382" s="113">
        <v>0</v>
      </c>
      <c r="I382" s="115">
        <v>14479635.83</v>
      </c>
    </row>
    <row r="383" spans="1:9">
      <c r="A383" s="113" t="s">
        <v>558</v>
      </c>
      <c r="B383" s="116" t="s">
        <v>82</v>
      </c>
      <c r="C383" s="116">
        <f>VLOOKUP(A383,'BALANCETE BASE JAN 19'!A383:I1260,3,0)</f>
        <v>1</v>
      </c>
      <c r="D383" s="113">
        <v>406</v>
      </c>
      <c r="E383" s="113" t="s">
        <v>3052</v>
      </c>
      <c r="F383" s="115">
        <v>14479635.83</v>
      </c>
      <c r="G383" s="113">
        <v>0</v>
      </c>
      <c r="H383" s="113">
        <v>0</v>
      </c>
      <c r="I383" s="119">
        <v>14479635.83</v>
      </c>
    </row>
    <row r="384" spans="1:9">
      <c r="A384" s="113" t="s">
        <v>559</v>
      </c>
      <c r="B384" s="116" t="s">
        <v>77</v>
      </c>
      <c r="C384" s="116">
        <f>VLOOKUP(A384,'BALANCETE BASE JAN 19'!A384:I1261,3,0)</f>
        <v>1</v>
      </c>
      <c r="D384" s="113">
        <v>407</v>
      </c>
      <c r="E384" s="113" t="s">
        <v>3103</v>
      </c>
      <c r="F384" s="115">
        <v>1727483.8</v>
      </c>
      <c r="G384" s="113">
        <v>0</v>
      </c>
      <c r="H384" s="113">
        <v>0</v>
      </c>
      <c r="I384" s="115">
        <v>1727483.8</v>
      </c>
    </row>
    <row r="385" spans="1:13">
      <c r="A385" s="113" t="s">
        <v>560</v>
      </c>
      <c r="B385" s="116" t="s">
        <v>82</v>
      </c>
      <c r="C385" s="116">
        <f>VLOOKUP(A385,'BALANCETE BASE JAN 19'!A385:I1262,3,0)</f>
        <v>1</v>
      </c>
      <c r="D385" s="113">
        <v>408</v>
      </c>
      <c r="E385" s="113" t="s">
        <v>2330</v>
      </c>
      <c r="F385" s="115">
        <v>1727483.8</v>
      </c>
      <c r="G385" s="113">
        <v>0</v>
      </c>
      <c r="H385" s="113">
        <v>0</v>
      </c>
      <c r="I385" s="119">
        <v>1727483.8</v>
      </c>
    </row>
    <row r="386" spans="1:13">
      <c r="A386" s="237" t="s">
        <v>160</v>
      </c>
      <c r="B386" s="238" t="s">
        <v>77</v>
      </c>
      <c r="C386" s="238">
        <f>VLOOKUP(A386,'BALANCETE BASE JAN 19'!A386:I1263,3,0)</f>
        <v>1</v>
      </c>
      <c r="D386" s="237">
        <v>1467</v>
      </c>
      <c r="E386" s="237" t="s">
        <v>3108</v>
      </c>
      <c r="F386" s="239">
        <v>41158949.460000001</v>
      </c>
      <c r="G386" s="237">
        <v>0</v>
      </c>
      <c r="H386" s="237">
        <v>0</v>
      </c>
      <c r="I386" s="239">
        <v>41158949.460000001</v>
      </c>
    </row>
    <row r="387" spans="1:13">
      <c r="A387" s="113" t="s">
        <v>561</v>
      </c>
      <c r="B387" s="116" t="s">
        <v>77</v>
      </c>
      <c r="C387" s="116">
        <f>VLOOKUP(A387,'BALANCETE BASE JAN 19'!A387:I1264,3,0)</f>
        <v>1</v>
      </c>
      <c r="D387" s="113">
        <v>1468</v>
      </c>
      <c r="E387" s="113" t="s">
        <v>3109</v>
      </c>
      <c r="F387" s="115">
        <v>40564207.960000001</v>
      </c>
      <c r="G387" s="113">
        <v>0</v>
      </c>
      <c r="H387" s="113">
        <v>0</v>
      </c>
      <c r="I387" s="115">
        <v>40564207.960000001</v>
      </c>
    </row>
    <row r="388" spans="1:13">
      <c r="A388" s="113" t="s">
        <v>562</v>
      </c>
      <c r="B388" s="116" t="s">
        <v>82</v>
      </c>
      <c r="C388" s="116">
        <f>VLOOKUP(A388,'BALANCETE BASE JAN 19'!A388:I1265,3,0)</f>
        <v>1</v>
      </c>
      <c r="D388" s="113">
        <v>1469</v>
      </c>
      <c r="E388" s="113" t="s">
        <v>3110</v>
      </c>
      <c r="F388" s="115">
        <v>38237878.189999998</v>
      </c>
      <c r="G388" s="113">
        <v>0</v>
      </c>
      <c r="H388" s="113">
        <v>0</v>
      </c>
      <c r="I388" s="119">
        <v>38237878.189999998</v>
      </c>
    </row>
    <row r="389" spans="1:13">
      <c r="A389" s="113" t="s">
        <v>563</v>
      </c>
      <c r="B389" s="116" t="s">
        <v>82</v>
      </c>
      <c r="C389" s="116">
        <f>VLOOKUP(A389,'BALANCETE BASE JAN 19'!A389:I1266,3,0)</f>
        <v>1</v>
      </c>
      <c r="D389" s="113">
        <v>1653</v>
      </c>
      <c r="E389" s="113" t="s">
        <v>3111</v>
      </c>
      <c r="F389" s="115">
        <v>2326329.77</v>
      </c>
      <c r="G389" s="113">
        <v>0</v>
      </c>
      <c r="H389" s="113">
        <v>0</v>
      </c>
      <c r="I389" s="119">
        <v>2326329.77</v>
      </c>
    </row>
    <row r="390" spans="1:13">
      <c r="A390" s="113" t="s">
        <v>564</v>
      </c>
      <c r="B390" s="116" t="s">
        <v>77</v>
      </c>
      <c r="C390" s="116">
        <f>VLOOKUP(A390,'BALANCETE BASE JAN 19'!A390:I1267,3,0)</f>
        <v>1</v>
      </c>
      <c r="D390" s="113">
        <v>1550</v>
      </c>
      <c r="E390" s="113" t="s">
        <v>3103</v>
      </c>
      <c r="F390" s="115">
        <v>594741.5</v>
      </c>
      <c r="G390" s="113">
        <v>0</v>
      </c>
      <c r="H390" s="113">
        <v>0</v>
      </c>
      <c r="I390" s="115">
        <v>594741.5</v>
      </c>
    </row>
    <row r="391" spans="1:13">
      <c r="A391" s="113" t="s">
        <v>565</v>
      </c>
      <c r="B391" s="116" t="s">
        <v>82</v>
      </c>
      <c r="C391" s="116">
        <f>VLOOKUP(A391,'BALANCETE BASE JAN 19'!A391:I1268,3,0)</f>
        <v>1</v>
      </c>
      <c r="D391" s="113">
        <v>1551</v>
      </c>
      <c r="E391" s="113" t="s">
        <v>2333</v>
      </c>
      <c r="F391" s="115">
        <v>594741.5</v>
      </c>
      <c r="G391" s="113">
        <v>0</v>
      </c>
      <c r="H391" s="113">
        <v>0</v>
      </c>
      <c r="I391" s="119">
        <v>594741.5</v>
      </c>
    </row>
    <row r="392" spans="1:13">
      <c r="A392" s="237" t="s">
        <v>389</v>
      </c>
      <c r="B392" s="238" t="s">
        <v>77</v>
      </c>
      <c r="C392" s="238">
        <f>VLOOKUP(A392,'BALANCETE BASE JAN 19'!A392:I1269,3,0)</f>
        <v>1</v>
      </c>
      <c r="D392" s="237">
        <v>1956</v>
      </c>
      <c r="E392" s="237" t="s">
        <v>3108</v>
      </c>
      <c r="F392" s="239">
        <v>30275029.75</v>
      </c>
      <c r="G392" s="237">
        <v>0</v>
      </c>
      <c r="H392" s="237">
        <v>0</v>
      </c>
      <c r="I392" s="239">
        <v>30275029.75</v>
      </c>
    </row>
    <row r="393" spans="1:13">
      <c r="A393" s="113" t="s">
        <v>566</v>
      </c>
      <c r="B393" s="116" t="s">
        <v>77</v>
      </c>
      <c r="C393" s="116">
        <f>VLOOKUP(A393,'BALANCETE BASE JAN 19'!A393:I1270,3,0)</f>
        <v>1</v>
      </c>
      <c r="D393" s="113">
        <v>1957</v>
      </c>
      <c r="E393" s="113" t="s">
        <v>3109</v>
      </c>
      <c r="F393" s="115">
        <v>26943567.82</v>
      </c>
      <c r="G393" s="113">
        <v>0</v>
      </c>
      <c r="H393" s="113">
        <v>0</v>
      </c>
      <c r="I393" s="115">
        <v>26943567.82</v>
      </c>
    </row>
    <row r="394" spans="1:13">
      <c r="A394" s="113" t="s">
        <v>567</v>
      </c>
      <c r="B394" s="116" t="s">
        <v>82</v>
      </c>
      <c r="C394" s="116">
        <f>VLOOKUP(A394,'BALANCETE BASE JAN 19'!A394:I1271,3,0)</f>
        <v>1</v>
      </c>
      <c r="D394" s="113">
        <v>1958</v>
      </c>
      <c r="E394" s="113" t="s">
        <v>3110</v>
      </c>
      <c r="F394" s="115">
        <v>24051626.989999998</v>
      </c>
      <c r="G394" s="113">
        <v>0</v>
      </c>
      <c r="H394" s="113">
        <v>0</v>
      </c>
      <c r="I394" s="119">
        <v>24051626.989999998</v>
      </c>
    </row>
    <row r="395" spans="1:13">
      <c r="A395" s="113" t="s">
        <v>568</v>
      </c>
      <c r="B395" s="116" t="s">
        <v>82</v>
      </c>
      <c r="C395" s="116">
        <f>VLOOKUP(A395,'BALANCETE BASE JAN 19'!A395:I1272,3,0)</f>
        <v>1</v>
      </c>
      <c r="D395" s="113">
        <v>1959</v>
      </c>
      <c r="E395" s="113" t="s">
        <v>3111</v>
      </c>
      <c r="F395" s="115">
        <v>1942386.71</v>
      </c>
      <c r="G395" s="113">
        <v>0</v>
      </c>
      <c r="H395" s="113">
        <v>0</v>
      </c>
      <c r="I395" s="119">
        <v>1942386.71</v>
      </c>
    </row>
    <row r="396" spans="1:13">
      <c r="A396" s="113" t="s">
        <v>840</v>
      </c>
      <c r="B396" s="116" t="s">
        <v>82</v>
      </c>
      <c r="C396" s="116">
        <f>VLOOKUP(A396,'BALANCETE BASE JAN 19'!A396:I1273,3,0)</f>
        <v>1</v>
      </c>
      <c r="D396" s="113">
        <v>2594</v>
      </c>
      <c r="E396" s="113" t="s">
        <v>2298</v>
      </c>
      <c r="F396" s="115">
        <v>162550.74</v>
      </c>
      <c r="G396" s="113">
        <v>0</v>
      </c>
      <c r="H396" s="113">
        <v>0</v>
      </c>
      <c r="I396" s="119">
        <v>162550.74</v>
      </c>
    </row>
    <row r="397" spans="1:13">
      <c r="A397" s="113" t="s">
        <v>869</v>
      </c>
      <c r="B397" s="116" t="s">
        <v>82</v>
      </c>
      <c r="C397" s="116">
        <f>VLOOKUP(A397,'BALANCETE BASE JAN 19'!A397:I1274,3,0)</f>
        <v>1</v>
      </c>
      <c r="D397" s="113">
        <v>2640</v>
      </c>
      <c r="E397" s="113" t="s">
        <v>3089</v>
      </c>
      <c r="F397" s="115">
        <v>787003.38</v>
      </c>
      <c r="G397" s="113">
        <v>0</v>
      </c>
      <c r="H397" s="113">
        <v>0</v>
      </c>
      <c r="I397" s="119">
        <v>787003.38</v>
      </c>
    </row>
    <row r="398" spans="1:13">
      <c r="A398" s="113" t="s">
        <v>794</v>
      </c>
      <c r="B398" s="116" t="s">
        <v>77</v>
      </c>
      <c r="C398" s="116">
        <f>VLOOKUP(A398,'BALANCETE BASE JAN 19'!A398:I1275,3,0)</f>
        <v>1</v>
      </c>
      <c r="D398" s="113">
        <v>2454</v>
      </c>
      <c r="E398" s="113" t="s">
        <v>3112</v>
      </c>
      <c r="F398" s="115">
        <v>3331461.93</v>
      </c>
      <c r="G398" s="113">
        <v>0</v>
      </c>
      <c r="H398" s="113">
        <v>0</v>
      </c>
      <c r="I398" s="115">
        <v>3331461.93</v>
      </c>
    </row>
    <row r="399" spans="1:13">
      <c r="A399" s="113" t="s">
        <v>795</v>
      </c>
      <c r="B399" s="116" t="s">
        <v>82</v>
      </c>
      <c r="C399" s="116">
        <f>VLOOKUP(A399,'BALANCETE BASE JAN 19'!A399:I1276,3,0)</f>
        <v>1</v>
      </c>
      <c r="D399" s="113">
        <v>2455</v>
      </c>
      <c r="E399" s="113" t="s">
        <v>3113</v>
      </c>
      <c r="F399" s="115">
        <v>3331461.93</v>
      </c>
      <c r="G399" s="113">
        <v>0</v>
      </c>
      <c r="H399" s="113">
        <v>0</v>
      </c>
      <c r="I399" s="119">
        <v>3331461.93</v>
      </c>
    </row>
    <row r="400" spans="1:13">
      <c r="A400" s="240" t="s">
        <v>810</v>
      </c>
      <c r="B400" s="241" t="s">
        <v>77</v>
      </c>
      <c r="C400" s="241">
        <f>VLOOKUP(A400,'BALANCETE BASE JAN 19'!A400:I1277,3,0)</f>
        <v>1</v>
      </c>
      <c r="D400" s="240">
        <v>2611</v>
      </c>
      <c r="E400" s="240" t="s">
        <v>3114</v>
      </c>
      <c r="F400" s="242">
        <v>7307041.54</v>
      </c>
      <c r="G400" s="242">
        <v>78604.05</v>
      </c>
      <c r="H400" s="240">
        <v>0</v>
      </c>
      <c r="I400" s="242">
        <v>7385645.5899999999</v>
      </c>
      <c r="L400" s="3">
        <f>G400+G296</f>
        <v>911707.41</v>
      </c>
      <c r="M400" s="137">
        <f>L400/1000</f>
        <v>911.70740999999998</v>
      </c>
    </row>
    <row r="401" spans="1:9">
      <c r="A401" s="113" t="s">
        <v>811</v>
      </c>
      <c r="B401" s="116" t="s">
        <v>82</v>
      </c>
      <c r="C401" s="116">
        <f>VLOOKUP(A401,'BALANCETE BASE JAN 19'!A401:I1278,3,0)</f>
        <v>1</v>
      </c>
      <c r="D401" s="113">
        <v>2613</v>
      </c>
      <c r="E401" s="113" t="s">
        <v>3036</v>
      </c>
      <c r="F401" s="115">
        <v>7053706.04</v>
      </c>
      <c r="G401" s="115">
        <v>55315.71</v>
      </c>
      <c r="H401" s="113">
        <v>0</v>
      </c>
      <c r="I401" s="119">
        <v>7109021.75</v>
      </c>
    </row>
    <row r="402" spans="1:9">
      <c r="A402" s="113" t="s">
        <v>816</v>
      </c>
      <c r="B402" s="116" t="s">
        <v>82</v>
      </c>
      <c r="C402" s="116">
        <f>VLOOKUP(A402,'BALANCETE BASE JAN 19'!A402:I1279,3,0)</f>
        <v>1</v>
      </c>
      <c r="D402" s="113">
        <v>2614</v>
      </c>
      <c r="E402" s="113" t="s">
        <v>3037</v>
      </c>
      <c r="F402" s="115">
        <v>148205.74</v>
      </c>
      <c r="G402" s="113">
        <v>0</v>
      </c>
      <c r="H402" s="113">
        <v>0</v>
      </c>
      <c r="I402" s="119">
        <v>148205.74</v>
      </c>
    </row>
    <row r="403" spans="1:9">
      <c r="A403" s="113" t="s">
        <v>835</v>
      </c>
      <c r="B403" s="116" t="s">
        <v>82</v>
      </c>
      <c r="C403" s="116">
        <f>VLOOKUP(A403,'BALANCETE BASE JAN 19'!A403:I1280,3,0)</f>
        <v>1</v>
      </c>
      <c r="D403" s="113">
        <v>2616</v>
      </c>
      <c r="E403" s="113" t="s">
        <v>3115</v>
      </c>
      <c r="F403" s="115">
        <v>105129.76</v>
      </c>
      <c r="G403" s="115">
        <v>23288.34</v>
      </c>
      <c r="H403" s="113">
        <v>0</v>
      </c>
      <c r="I403" s="119">
        <v>128418.1</v>
      </c>
    </row>
    <row r="404" spans="1:9">
      <c r="A404" s="113" t="s">
        <v>161</v>
      </c>
      <c r="B404" s="116" t="s">
        <v>77</v>
      </c>
      <c r="C404" s="116">
        <f>VLOOKUP(A404,'BALANCETE BASE JAN 19'!A404:I1281,3,0)</f>
        <v>1</v>
      </c>
      <c r="D404" s="113">
        <v>409</v>
      </c>
      <c r="E404" s="113" t="s">
        <v>20</v>
      </c>
      <c r="F404" s="115">
        <v>23475635.690000001</v>
      </c>
      <c r="G404" s="113">
        <v>0</v>
      </c>
      <c r="H404" s="113">
        <v>0</v>
      </c>
      <c r="I404" s="115">
        <v>23475635.690000001</v>
      </c>
    </row>
    <row r="405" spans="1:9">
      <c r="A405" s="113" t="s">
        <v>162</v>
      </c>
      <c r="B405" s="116" t="s">
        <v>77</v>
      </c>
      <c r="C405" s="116">
        <f>VLOOKUP(A405,'BALANCETE BASE JAN 19'!A405:I1282,3,0)</f>
        <v>1</v>
      </c>
      <c r="D405" s="113">
        <v>410</v>
      </c>
      <c r="E405" s="113" t="s">
        <v>3116</v>
      </c>
      <c r="F405" s="115">
        <v>29300153.579999998</v>
      </c>
      <c r="G405" s="113">
        <v>0</v>
      </c>
      <c r="H405" s="113">
        <v>0</v>
      </c>
      <c r="I405" s="115">
        <v>29300153.579999998</v>
      </c>
    </row>
    <row r="406" spans="1:9">
      <c r="A406" s="113" t="s">
        <v>163</v>
      </c>
      <c r="B406" s="116" t="s">
        <v>82</v>
      </c>
      <c r="C406" s="116">
        <f>VLOOKUP(A406,'BALANCETE BASE JAN 19'!A406:I1283,3,0)</f>
        <v>1</v>
      </c>
      <c r="D406" s="113">
        <v>411</v>
      </c>
      <c r="E406" s="113" t="s">
        <v>3117</v>
      </c>
      <c r="F406" s="115">
        <v>160249.01999999999</v>
      </c>
      <c r="G406" s="113">
        <v>0</v>
      </c>
      <c r="H406" s="113">
        <v>0</v>
      </c>
      <c r="I406" s="119">
        <v>160249.01999999999</v>
      </c>
    </row>
    <row r="407" spans="1:9">
      <c r="A407" s="113" t="s">
        <v>164</v>
      </c>
      <c r="B407" s="116" t="s">
        <v>82</v>
      </c>
      <c r="C407" s="116">
        <f>VLOOKUP(A407,'BALANCETE BASE JAN 19'!A407:I1284,3,0)</f>
        <v>1</v>
      </c>
      <c r="D407" s="113">
        <v>412</v>
      </c>
      <c r="E407" s="113" t="s">
        <v>2340</v>
      </c>
      <c r="F407" s="115">
        <v>11750263.279999999</v>
      </c>
      <c r="G407" s="113">
        <v>0</v>
      </c>
      <c r="H407" s="113">
        <v>0</v>
      </c>
      <c r="I407" s="119">
        <v>11750263.279999999</v>
      </c>
    </row>
    <row r="408" spans="1:9">
      <c r="A408" s="113" t="s">
        <v>165</v>
      </c>
      <c r="B408" s="116" t="s">
        <v>82</v>
      </c>
      <c r="C408" s="116">
        <f>VLOOKUP(A408,'BALANCETE BASE JAN 19'!A408:I1285,3,0)</f>
        <v>1</v>
      </c>
      <c r="D408" s="113">
        <v>413</v>
      </c>
      <c r="E408" s="113" t="s">
        <v>3118</v>
      </c>
      <c r="F408" s="115">
        <v>118838.02</v>
      </c>
      <c r="G408" s="113">
        <v>0</v>
      </c>
      <c r="H408" s="113">
        <v>0</v>
      </c>
      <c r="I408" s="119">
        <v>118838.02</v>
      </c>
    </row>
    <row r="409" spans="1:9">
      <c r="A409" s="113" t="s">
        <v>166</v>
      </c>
      <c r="B409" s="116" t="s">
        <v>82</v>
      </c>
      <c r="C409" s="116">
        <f>VLOOKUP(A409,'BALANCETE BASE JAN 19'!A409:I1286,3,0)</f>
        <v>1</v>
      </c>
      <c r="D409" s="113">
        <v>414</v>
      </c>
      <c r="E409" s="113" t="s">
        <v>2341</v>
      </c>
      <c r="F409" s="115">
        <v>896214.12</v>
      </c>
      <c r="G409" s="113">
        <v>0</v>
      </c>
      <c r="H409" s="113">
        <v>0</v>
      </c>
      <c r="I409" s="119">
        <v>896214.12</v>
      </c>
    </row>
    <row r="410" spans="1:9">
      <c r="A410" s="113" t="s">
        <v>167</v>
      </c>
      <c r="B410" s="116" t="s">
        <v>82</v>
      </c>
      <c r="C410" s="116">
        <f>VLOOKUP(A410,'BALANCETE BASE JAN 19'!A410:I1287,3,0)</f>
        <v>1</v>
      </c>
      <c r="D410" s="113">
        <v>415</v>
      </c>
      <c r="E410" s="113" t="s">
        <v>3119</v>
      </c>
      <c r="F410" s="115">
        <v>168210</v>
      </c>
      <c r="G410" s="113">
        <v>0</v>
      </c>
      <c r="H410" s="113">
        <v>0</v>
      </c>
      <c r="I410" s="119">
        <v>168210</v>
      </c>
    </row>
    <row r="411" spans="1:9">
      <c r="A411" s="113" t="s">
        <v>168</v>
      </c>
      <c r="B411" s="116" t="s">
        <v>82</v>
      </c>
      <c r="C411" s="116">
        <f>VLOOKUP(A411,'BALANCETE BASE JAN 19'!A411:I1288,3,0)</f>
        <v>1</v>
      </c>
      <c r="D411" s="113">
        <v>416</v>
      </c>
      <c r="E411" s="113" t="s">
        <v>3120</v>
      </c>
      <c r="F411" s="115">
        <v>655537.57999999996</v>
      </c>
      <c r="G411" s="113">
        <v>0</v>
      </c>
      <c r="H411" s="113">
        <v>0</v>
      </c>
      <c r="I411" s="119">
        <v>655537.57999999996</v>
      </c>
    </row>
    <row r="412" spans="1:9">
      <c r="A412" s="113" t="s">
        <v>169</v>
      </c>
      <c r="B412" s="116" t="s">
        <v>82</v>
      </c>
      <c r="C412" s="116">
        <f>VLOOKUP(A412,'BALANCETE BASE JAN 19'!A412:I1289,3,0)</f>
        <v>1</v>
      </c>
      <c r="D412" s="113">
        <v>417</v>
      </c>
      <c r="E412" s="113" t="s">
        <v>3121</v>
      </c>
      <c r="F412" s="115">
        <v>265770</v>
      </c>
      <c r="G412" s="113">
        <v>0</v>
      </c>
      <c r="H412" s="113">
        <v>0</v>
      </c>
      <c r="I412" s="119">
        <v>265770</v>
      </c>
    </row>
    <row r="413" spans="1:9">
      <c r="A413" s="113" t="s">
        <v>170</v>
      </c>
      <c r="B413" s="116" t="s">
        <v>82</v>
      </c>
      <c r="C413" s="116">
        <f>VLOOKUP(A413,'BALANCETE BASE JAN 19'!A413:I1290,3,0)</f>
        <v>1</v>
      </c>
      <c r="D413" s="113">
        <v>418</v>
      </c>
      <c r="E413" s="113" t="s">
        <v>3122</v>
      </c>
      <c r="F413" s="115">
        <v>1532344.41</v>
      </c>
      <c r="G413" s="113">
        <v>0</v>
      </c>
      <c r="H413" s="113">
        <v>0</v>
      </c>
      <c r="I413" s="119">
        <v>1532344.41</v>
      </c>
    </row>
    <row r="414" spans="1:9">
      <c r="A414" s="113" t="s">
        <v>171</v>
      </c>
      <c r="B414" s="116" t="s">
        <v>82</v>
      </c>
      <c r="C414" s="116">
        <f>VLOOKUP(A414,'BALANCETE BASE JAN 19'!A414:I1291,3,0)</f>
        <v>1</v>
      </c>
      <c r="D414" s="113">
        <v>419</v>
      </c>
      <c r="E414" s="113" t="s">
        <v>3118</v>
      </c>
      <c r="F414" s="115">
        <v>1550000</v>
      </c>
      <c r="G414" s="113">
        <v>0</v>
      </c>
      <c r="H414" s="113">
        <v>0</v>
      </c>
      <c r="I414" s="119">
        <v>1550000</v>
      </c>
    </row>
    <row r="415" spans="1:9">
      <c r="A415" s="113" t="s">
        <v>172</v>
      </c>
      <c r="B415" s="116" t="s">
        <v>82</v>
      </c>
      <c r="C415" s="116">
        <f>VLOOKUP(A415,'BALANCETE BASE JAN 19'!A415:I1292,3,0)</f>
        <v>1</v>
      </c>
      <c r="D415" s="113">
        <v>420</v>
      </c>
      <c r="E415" s="113" t="s">
        <v>3123</v>
      </c>
      <c r="F415" s="115">
        <v>3159930</v>
      </c>
      <c r="G415" s="113">
        <v>0</v>
      </c>
      <c r="H415" s="113">
        <v>0</v>
      </c>
      <c r="I415" s="119">
        <v>3159930</v>
      </c>
    </row>
    <row r="416" spans="1:9">
      <c r="A416" s="113" t="s">
        <v>173</v>
      </c>
      <c r="B416" s="116" t="s">
        <v>82</v>
      </c>
      <c r="C416" s="116">
        <f>VLOOKUP(A416,'BALANCETE BASE JAN 19'!A416:I1293,3,0)</f>
        <v>1</v>
      </c>
      <c r="D416" s="113">
        <v>421</v>
      </c>
      <c r="E416" s="113" t="s">
        <v>3124</v>
      </c>
      <c r="F416" s="115">
        <v>281907.7</v>
      </c>
      <c r="G416" s="113">
        <v>0</v>
      </c>
      <c r="H416" s="113">
        <v>0</v>
      </c>
      <c r="I416" s="119">
        <v>281907.7</v>
      </c>
    </row>
    <row r="417" spans="1:12">
      <c r="A417" s="113" t="s">
        <v>174</v>
      </c>
      <c r="B417" s="116" t="s">
        <v>82</v>
      </c>
      <c r="C417" s="116">
        <f>VLOOKUP(A417,'BALANCETE BASE JAN 19'!A417:I1294,3,0)</f>
        <v>1</v>
      </c>
      <c r="D417" s="113">
        <v>422</v>
      </c>
      <c r="E417" s="113" t="s">
        <v>3125</v>
      </c>
      <c r="F417" s="115">
        <v>224137.31</v>
      </c>
      <c r="G417" s="113">
        <v>0</v>
      </c>
      <c r="H417" s="113">
        <v>0</v>
      </c>
      <c r="I417" s="119">
        <v>224137.31</v>
      </c>
    </row>
    <row r="418" spans="1:12">
      <c r="A418" s="113" t="s">
        <v>175</v>
      </c>
      <c r="B418" s="116" t="s">
        <v>82</v>
      </c>
      <c r="C418" s="116">
        <f>VLOOKUP(A418,'BALANCETE BASE JAN 19'!A418:I1295,3,0)</f>
        <v>1</v>
      </c>
      <c r="D418" s="113">
        <v>423</v>
      </c>
      <c r="E418" s="113" t="s">
        <v>3126</v>
      </c>
      <c r="F418" s="115">
        <v>3000000</v>
      </c>
      <c r="G418" s="113">
        <v>0</v>
      </c>
      <c r="H418" s="113">
        <v>0</v>
      </c>
      <c r="I418" s="119">
        <v>3000000</v>
      </c>
    </row>
    <row r="419" spans="1:12">
      <c r="A419" s="113" t="s">
        <v>176</v>
      </c>
      <c r="B419" s="116" t="s">
        <v>82</v>
      </c>
      <c r="C419" s="116">
        <f>VLOOKUP(A419,'BALANCETE BASE JAN 19'!A419:I1296,3,0)</f>
        <v>1</v>
      </c>
      <c r="D419" s="113">
        <v>424</v>
      </c>
      <c r="E419" s="113" t="s">
        <v>3127</v>
      </c>
      <c r="F419" s="115">
        <v>5387272.5499999998</v>
      </c>
      <c r="G419" s="113">
        <v>0</v>
      </c>
      <c r="H419" s="113">
        <v>0</v>
      </c>
      <c r="I419" s="119">
        <v>5387272.5499999998</v>
      </c>
    </row>
    <row r="420" spans="1:12">
      <c r="A420" s="113" t="s">
        <v>177</v>
      </c>
      <c r="B420" s="116" t="s">
        <v>82</v>
      </c>
      <c r="C420" s="116">
        <f>VLOOKUP(A420,'BALANCETE BASE JAN 19'!A420:I1297,3,0)</f>
        <v>1</v>
      </c>
      <c r="D420" s="113">
        <v>425</v>
      </c>
      <c r="E420" s="113" t="s">
        <v>3128</v>
      </c>
      <c r="F420" s="115">
        <v>149479.59</v>
      </c>
      <c r="G420" s="113">
        <v>0</v>
      </c>
      <c r="H420" s="113">
        <v>0</v>
      </c>
      <c r="I420" s="119">
        <v>149479.59</v>
      </c>
    </row>
    <row r="421" spans="1:12">
      <c r="A421" s="113" t="s">
        <v>178</v>
      </c>
      <c r="B421" s="116" t="s">
        <v>77</v>
      </c>
      <c r="C421" s="116">
        <f>VLOOKUP(A421,'BALANCETE BASE JAN 19'!A421:I1298,3,0)</f>
        <v>1</v>
      </c>
      <c r="D421" s="113">
        <v>1370</v>
      </c>
      <c r="E421" s="113" t="s">
        <v>3129</v>
      </c>
      <c r="F421" s="115">
        <v>23475635.690000001</v>
      </c>
      <c r="G421" s="113">
        <v>0</v>
      </c>
      <c r="H421" s="113">
        <v>0</v>
      </c>
      <c r="I421" s="115">
        <v>23475635.690000001</v>
      </c>
    </row>
    <row r="422" spans="1:12">
      <c r="A422" s="113" t="s">
        <v>179</v>
      </c>
      <c r="B422" s="116" t="s">
        <v>82</v>
      </c>
      <c r="C422" s="116">
        <f>VLOOKUP(A422,'BALANCETE BASE JAN 19'!A422:I1299,3,0)</f>
        <v>1</v>
      </c>
      <c r="D422" s="113">
        <v>1371</v>
      </c>
      <c r="E422" s="113" t="s">
        <v>3130</v>
      </c>
      <c r="F422" s="115">
        <v>1187641.6000000001</v>
      </c>
      <c r="G422" s="113">
        <v>0</v>
      </c>
      <c r="H422" s="113">
        <v>0</v>
      </c>
      <c r="I422" s="119">
        <v>1187641.6000000001</v>
      </c>
    </row>
    <row r="423" spans="1:12">
      <c r="A423" s="113" t="s">
        <v>180</v>
      </c>
      <c r="B423" s="116" t="s">
        <v>82</v>
      </c>
      <c r="C423" s="116">
        <f>VLOOKUP(A423,'BALANCETE BASE JAN 19'!A423:I1300,3,0)</f>
        <v>1</v>
      </c>
      <c r="D423" s="113">
        <v>1372</v>
      </c>
      <c r="E423" s="113" t="s">
        <v>3131</v>
      </c>
      <c r="F423" s="115">
        <v>13583641.640000001</v>
      </c>
      <c r="G423" s="113">
        <v>0</v>
      </c>
      <c r="H423" s="113">
        <v>0</v>
      </c>
      <c r="I423" s="119">
        <v>13583641.640000001</v>
      </c>
    </row>
    <row r="424" spans="1:12">
      <c r="A424" s="113" t="s">
        <v>373</v>
      </c>
      <c r="B424" s="116" t="s">
        <v>82</v>
      </c>
      <c r="C424" s="116">
        <f>VLOOKUP(A424,'BALANCETE BASE JAN 19'!A424:I1301,3,0)</f>
        <v>1</v>
      </c>
      <c r="D424" s="113">
        <v>1851</v>
      </c>
      <c r="E424" s="113" t="s">
        <v>2352</v>
      </c>
      <c r="F424" s="115">
        <v>8704352.4499999993</v>
      </c>
      <c r="G424" s="113">
        <v>0</v>
      </c>
      <c r="H424" s="113">
        <v>0</v>
      </c>
      <c r="I424" s="119">
        <v>8704352.4499999993</v>
      </c>
    </row>
    <row r="425" spans="1:12">
      <c r="A425" s="113" t="s">
        <v>181</v>
      </c>
      <c r="B425" s="116" t="s">
        <v>77</v>
      </c>
      <c r="C425" s="116">
        <f>VLOOKUP(A425,'BALANCETE BASE JAN 19'!A425:I1302,3,0)</f>
        <v>1</v>
      </c>
      <c r="D425" s="113">
        <v>1847</v>
      </c>
      <c r="E425" s="113" t="s">
        <v>3132</v>
      </c>
      <c r="F425" s="115">
        <v>29300153.579999998</v>
      </c>
      <c r="G425" s="113">
        <v>0</v>
      </c>
      <c r="H425" s="113">
        <v>0</v>
      </c>
      <c r="I425" s="225">
        <v>-29300153.579999998</v>
      </c>
    </row>
    <row r="426" spans="1:12">
      <c r="A426" s="113" t="s">
        <v>712</v>
      </c>
      <c r="B426" s="116" t="s">
        <v>82</v>
      </c>
      <c r="C426" s="116">
        <f>VLOOKUP(A426,'BALANCETE BASE JAN 19'!A426:I1303,3,0)</f>
        <v>1</v>
      </c>
      <c r="D426" s="113">
        <v>426</v>
      </c>
      <c r="E426" s="113" t="s">
        <v>3133</v>
      </c>
      <c r="F426" s="115">
        <v>29300153.579999998</v>
      </c>
      <c r="G426" s="113">
        <v>0</v>
      </c>
      <c r="H426" s="113">
        <v>0</v>
      </c>
      <c r="I426" s="119">
        <v>-29300153.579999998</v>
      </c>
    </row>
    <row r="427" spans="1:12">
      <c r="A427" s="113" t="s">
        <v>182</v>
      </c>
      <c r="B427" s="116" t="s">
        <v>77</v>
      </c>
      <c r="C427" s="116">
        <f>VLOOKUP(A427,'BALANCETE BASE JAN 19'!A427:I1304,3,0)</f>
        <v>1</v>
      </c>
      <c r="D427" s="113">
        <v>427</v>
      </c>
      <c r="E427" s="113" t="s">
        <v>3134</v>
      </c>
      <c r="F427" s="115">
        <v>88283872.469999999</v>
      </c>
      <c r="G427" s="113">
        <v>0</v>
      </c>
      <c r="H427" s="113">
        <v>0</v>
      </c>
      <c r="I427" s="115">
        <v>88283872.469999999</v>
      </c>
    </row>
    <row r="428" spans="1:12">
      <c r="A428" s="113" t="s">
        <v>183</v>
      </c>
      <c r="B428" s="116" t="s">
        <v>77</v>
      </c>
      <c r="C428" s="116">
        <f>VLOOKUP(A428,'BALANCETE BASE JAN 19'!A428:I1305,3,0)</f>
        <v>1</v>
      </c>
      <c r="D428" s="113">
        <v>428</v>
      </c>
      <c r="E428" s="113" t="s">
        <v>3135</v>
      </c>
      <c r="F428" s="115">
        <v>88283872.469999999</v>
      </c>
      <c r="G428" s="113">
        <v>0</v>
      </c>
      <c r="H428" s="113">
        <v>0</v>
      </c>
      <c r="I428" s="115">
        <v>88283872.469999999</v>
      </c>
    </row>
    <row r="429" spans="1:12">
      <c r="A429" s="113" t="s">
        <v>184</v>
      </c>
      <c r="B429" s="116" t="s">
        <v>77</v>
      </c>
      <c r="C429" s="116">
        <f>VLOOKUP(A429,'BALANCETE BASE JAN 19'!A429:I1306,3,0)</f>
        <v>1</v>
      </c>
      <c r="D429" s="113">
        <v>429</v>
      </c>
      <c r="E429" s="113" t="s">
        <v>2357</v>
      </c>
      <c r="F429" s="115">
        <v>88283872.469999999</v>
      </c>
      <c r="G429" s="113">
        <v>0</v>
      </c>
      <c r="H429" s="113">
        <v>0</v>
      </c>
      <c r="I429" s="115">
        <v>88283872.469999999</v>
      </c>
    </row>
    <row r="430" spans="1:12">
      <c r="A430" s="113" t="s">
        <v>185</v>
      </c>
      <c r="B430" s="116" t="s">
        <v>82</v>
      </c>
      <c r="C430" s="116">
        <f>VLOOKUP(A430,'BALANCETE BASE JAN 19'!A430:I1307,3,0)</f>
        <v>1</v>
      </c>
      <c r="D430" s="113">
        <v>430</v>
      </c>
      <c r="E430" s="113" t="s">
        <v>402</v>
      </c>
      <c r="F430" s="115">
        <v>1588934.94</v>
      </c>
      <c r="G430" s="113">
        <v>0</v>
      </c>
      <c r="H430" s="113">
        <v>0</v>
      </c>
      <c r="I430" s="119">
        <v>1588934.94</v>
      </c>
    </row>
    <row r="431" spans="1:12">
      <c r="A431" s="113" t="s">
        <v>186</v>
      </c>
      <c r="B431" s="116" t="s">
        <v>82</v>
      </c>
      <c r="C431" s="116">
        <f>VLOOKUP(A431,'BALANCETE BASE JAN 19'!A431:I1308,3,0)</f>
        <v>1</v>
      </c>
      <c r="D431" s="113">
        <v>431</v>
      </c>
      <c r="E431" s="113" t="s">
        <v>401</v>
      </c>
      <c r="F431" s="115">
        <v>86694937.530000001</v>
      </c>
      <c r="G431" s="113">
        <v>0</v>
      </c>
      <c r="H431" s="113">
        <v>0</v>
      </c>
      <c r="I431" s="119">
        <v>86694937.530000001</v>
      </c>
    </row>
    <row r="432" spans="1:12">
      <c r="A432" s="113">
        <v>2</v>
      </c>
      <c r="B432" s="116" t="s">
        <v>77</v>
      </c>
      <c r="C432" s="116">
        <f>VLOOKUP(A432,'BALANCETE BASE JAN 19'!A432:I1309,3,0)</f>
        <v>2</v>
      </c>
      <c r="D432" s="113">
        <v>432</v>
      </c>
      <c r="E432" s="113" t="s">
        <v>2358</v>
      </c>
      <c r="F432" s="115">
        <v>1038084634.3200001</v>
      </c>
      <c r="G432" s="115">
        <v>17398164.879999999</v>
      </c>
      <c r="H432" s="115">
        <v>-16056302.52</v>
      </c>
      <c r="I432" s="115">
        <v>-1036742771.96</v>
      </c>
      <c r="L432" s="3"/>
    </row>
    <row r="433" spans="1:12">
      <c r="A433" s="126" t="s">
        <v>187</v>
      </c>
      <c r="B433" s="180" t="s">
        <v>77</v>
      </c>
      <c r="C433" s="180">
        <f>VLOOKUP(A433,'BALANCETE BASE JAN 19'!A433:I1310,3,0)</f>
        <v>2</v>
      </c>
      <c r="D433" s="126">
        <v>433</v>
      </c>
      <c r="E433" s="126" t="s">
        <v>2359</v>
      </c>
      <c r="F433" s="206">
        <v>52559390.119999997</v>
      </c>
      <c r="G433" s="206">
        <v>16891417.609999999</v>
      </c>
      <c r="H433" s="206">
        <v>-16056302.52</v>
      </c>
      <c r="I433" s="206">
        <v>-51724275.030000001</v>
      </c>
      <c r="L433" s="82"/>
    </row>
    <row r="434" spans="1:12">
      <c r="A434" s="113" t="s">
        <v>188</v>
      </c>
      <c r="B434" s="116" t="s">
        <v>77</v>
      </c>
      <c r="C434" s="116">
        <f>VLOOKUP(A434,'BALANCETE BASE JAN 19'!A434:I1311,3,0)</f>
        <v>2</v>
      </c>
      <c r="D434" s="113">
        <v>434</v>
      </c>
      <c r="E434" s="113" t="s">
        <v>3136</v>
      </c>
      <c r="F434" s="115">
        <v>52559390.119999997</v>
      </c>
      <c r="G434" s="115">
        <v>16891417.609999999</v>
      </c>
      <c r="H434" s="115">
        <v>-16056302.52</v>
      </c>
      <c r="I434" s="115">
        <v>-51724275.030000001</v>
      </c>
      <c r="L434" s="82"/>
    </row>
    <row r="435" spans="1:12">
      <c r="A435" s="113" t="s">
        <v>189</v>
      </c>
      <c r="B435" s="116" t="s">
        <v>77</v>
      </c>
      <c r="C435" s="116">
        <f>VLOOKUP(A435,'BALANCETE BASE JAN 19'!A435:I1312,3,0)</f>
        <v>2</v>
      </c>
      <c r="D435" s="113">
        <v>437</v>
      </c>
      <c r="E435" s="113" t="s">
        <v>2</v>
      </c>
      <c r="F435" s="115">
        <v>929896.53</v>
      </c>
      <c r="G435" s="115">
        <v>4575851.4800000004</v>
      </c>
      <c r="H435" s="115">
        <v>-5268583.82</v>
      </c>
      <c r="I435" s="115">
        <v>-1622628.87</v>
      </c>
    </row>
    <row r="436" spans="1:12">
      <c r="A436" s="113" t="s">
        <v>190</v>
      </c>
      <c r="B436" s="116" t="s">
        <v>77</v>
      </c>
      <c r="C436" s="116">
        <f>VLOOKUP(A436,'BALANCETE BASE JAN 19'!A436:I1313,3,0)</f>
        <v>2</v>
      </c>
      <c r="D436" s="113">
        <v>438</v>
      </c>
      <c r="E436" s="113" t="s">
        <v>3137</v>
      </c>
      <c r="F436" s="115">
        <v>929896.53</v>
      </c>
      <c r="G436" s="115">
        <v>4575851.4800000004</v>
      </c>
      <c r="H436" s="115">
        <v>-5268583.82</v>
      </c>
      <c r="I436" s="115">
        <v>-1622628.87</v>
      </c>
    </row>
    <row r="437" spans="1:12">
      <c r="A437" s="113" t="s">
        <v>569</v>
      </c>
      <c r="B437" s="116" t="s">
        <v>82</v>
      </c>
      <c r="C437" s="116">
        <f>VLOOKUP(A437,'BALANCETE BASE JAN 19'!A437:I1314,3,0)</f>
        <v>2</v>
      </c>
      <c r="D437" s="113">
        <v>445</v>
      </c>
      <c r="E437" s="113" t="s">
        <v>3138</v>
      </c>
      <c r="F437" s="113">
        <v>0</v>
      </c>
      <c r="G437" s="115">
        <v>10384.86</v>
      </c>
      <c r="H437" s="115">
        <v>-10384.86</v>
      </c>
      <c r="I437" s="113">
        <v>0</v>
      </c>
      <c r="L437" s="123"/>
    </row>
    <row r="438" spans="1:12">
      <c r="A438" s="113" t="s">
        <v>870</v>
      </c>
      <c r="B438" s="116" t="s">
        <v>82</v>
      </c>
      <c r="C438" s="116">
        <f>VLOOKUP(A438,'BALANCETE BASE JAN 19'!A438:I1315,3,0)</f>
        <v>2</v>
      </c>
      <c r="D438" s="113">
        <v>452</v>
      </c>
      <c r="E438" s="113" t="s">
        <v>2366</v>
      </c>
      <c r="F438" s="115">
        <v>3471.3</v>
      </c>
      <c r="G438" s="115">
        <v>3192</v>
      </c>
      <c r="H438" s="115">
        <v>-2912.7</v>
      </c>
      <c r="I438" s="115">
        <v>-3192</v>
      </c>
    </row>
    <row r="439" spans="1:12">
      <c r="A439" s="113" t="s">
        <v>2367</v>
      </c>
      <c r="B439" s="116" t="s">
        <v>82</v>
      </c>
      <c r="C439" s="116">
        <v>2</v>
      </c>
      <c r="D439" s="113">
        <v>454</v>
      </c>
      <c r="E439" s="113" t="s">
        <v>3423</v>
      </c>
      <c r="F439" s="113">
        <v>0</v>
      </c>
      <c r="G439" s="115">
        <v>8000</v>
      </c>
      <c r="H439" s="115">
        <v>-8000</v>
      </c>
      <c r="I439" s="113">
        <v>0</v>
      </c>
      <c r="L439" s="82"/>
    </row>
    <row r="440" spans="1:12">
      <c r="A440" s="113" t="s">
        <v>570</v>
      </c>
      <c r="B440" s="116" t="s">
        <v>82</v>
      </c>
      <c r="C440" s="116">
        <f>VLOOKUP(A440,'BALANCETE BASE JAN 19'!A440:I1317,3,0)</f>
        <v>2</v>
      </c>
      <c r="D440" s="113">
        <v>457</v>
      </c>
      <c r="E440" s="113" t="s">
        <v>3139</v>
      </c>
      <c r="F440" s="113">
        <v>0</v>
      </c>
      <c r="G440" s="115">
        <v>202482.56</v>
      </c>
      <c r="H440" s="115">
        <v>-202482.56</v>
      </c>
      <c r="I440" s="113">
        <v>0</v>
      </c>
    </row>
    <row r="441" spans="1:12">
      <c r="A441" s="113" t="s">
        <v>936</v>
      </c>
      <c r="B441" s="116" t="s">
        <v>82</v>
      </c>
      <c r="C441" s="116">
        <f>VLOOKUP(A441,'BALANCETE BASE JAN 19'!A441:I1318,3,0)</f>
        <v>2</v>
      </c>
      <c r="D441" s="113">
        <v>465</v>
      </c>
      <c r="E441" s="113" t="s">
        <v>3140</v>
      </c>
      <c r="F441" s="113">
        <v>0</v>
      </c>
      <c r="G441" s="115">
        <v>1078.6099999999999</v>
      </c>
      <c r="H441" s="115">
        <v>-1078.6099999999999</v>
      </c>
      <c r="I441" s="113">
        <v>0</v>
      </c>
    </row>
    <row r="442" spans="1:12">
      <c r="A442" s="113" t="s">
        <v>572</v>
      </c>
      <c r="B442" s="116" t="s">
        <v>82</v>
      </c>
      <c r="C442" s="116">
        <f>VLOOKUP(A442,'BALANCETE BASE JAN 19'!A442:I1319,3,0)</f>
        <v>2</v>
      </c>
      <c r="D442" s="113">
        <v>498</v>
      </c>
      <c r="E442" s="113" t="s">
        <v>2372</v>
      </c>
      <c r="F442" s="113">
        <v>0</v>
      </c>
      <c r="G442" s="115">
        <v>1051.56</v>
      </c>
      <c r="H442" s="115">
        <v>-1051.56</v>
      </c>
      <c r="I442" s="113">
        <v>0</v>
      </c>
    </row>
    <row r="443" spans="1:12">
      <c r="A443" s="113" t="s">
        <v>1915</v>
      </c>
      <c r="B443" s="116" t="s">
        <v>82</v>
      </c>
      <c r="C443" s="116">
        <f>VLOOKUP(A443,'BALANCETE BASE JAN 19'!A443:I1320,3,0)</f>
        <v>2</v>
      </c>
      <c r="D443" s="113">
        <v>504</v>
      </c>
      <c r="E443" s="113" t="s">
        <v>2373</v>
      </c>
      <c r="F443" s="113">
        <v>0</v>
      </c>
      <c r="G443" s="115">
        <v>44638.720000000001</v>
      </c>
      <c r="H443" s="115">
        <v>-44638.720000000001</v>
      </c>
      <c r="I443" s="113">
        <v>0</v>
      </c>
    </row>
    <row r="444" spans="1:12">
      <c r="A444" s="113" t="s">
        <v>660</v>
      </c>
      <c r="B444" s="116" t="s">
        <v>82</v>
      </c>
      <c r="C444" s="116">
        <f>VLOOKUP(A444,'BALANCETE BASE JAN 19'!A444:I1321,3,0)</f>
        <v>2</v>
      </c>
      <c r="D444" s="113">
        <v>513</v>
      </c>
      <c r="E444" s="113" t="s">
        <v>3143</v>
      </c>
      <c r="F444" s="115">
        <v>527484.66</v>
      </c>
      <c r="G444" s="115">
        <v>716564.87</v>
      </c>
      <c r="H444" s="115">
        <v>-914962.21</v>
      </c>
      <c r="I444" s="115">
        <v>-725882</v>
      </c>
    </row>
    <row r="445" spans="1:12">
      <c r="A445" s="113" t="s">
        <v>573</v>
      </c>
      <c r="B445" s="116" t="s">
        <v>82</v>
      </c>
      <c r="C445" s="116">
        <f>VLOOKUP(A445,'BALANCETE BASE JAN 19'!A445:I1322,3,0)</f>
        <v>2</v>
      </c>
      <c r="D445" s="113">
        <v>520</v>
      </c>
      <c r="E445" s="113" t="s">
        <v>2378</v>
      </c>
      <c r="F445" s="113">
        <v>0</v>
      </c>
      <c r="G445" s="115">
        <v>129578.66</v>
      </c>
      <c r="H445" s="115">
        <v>-129578.66</v>
      </c>
      <c r="I445" s="113">
        <v>0</v>
      </c>
    </row>
    <row r="446" spans="1:12">
      <c r="A446" s="113" t="s">
        <v>992</v>
      </c>
      <c r="B446" s="116" t="s">
        <v>82</v>
      </c>
      <c r="C446" s="116">
        <f>VLOOKUP(A446,'BALANCETE BASE JAN 19'!A446:I1323,3,0)</f>
        <v>2</v>
      </c>
      <c r="D446" s="113">
        <v>566</v>
      </c>
      <c r="E446" s="113" t="s">
        <v>3144</v>
      </c>
      <c r="F446" s="113">
        <v>0</v>
      </c>
      <c r="G446" s="115">
        <v>23984.75</v>
      </c>
      <c r="H446" s="115">
        <v>-23984.75</v>
      </c>
      <c r="I446" s="113">
        <v>0</v>
      </c>
    </row>
    <row r="447" spans="1:12">
      <c r="A447" s="113" t="s">
        <v>1831</v>
      </c>
      <c r="B447" s="116" t="s">
        <v>82</v>
      </c>
      <c r="C447" s="116">
        <f>VLOOKUP(A447,'BALANCETE BASE JAN 19'!A447:I1324,3,0)</f>
        <v>2</v>
      </c>
      <c r="D447" s="113">
        <v>582</v>
      </c>
      <c r="E447" s="113" t="s">
        <v>3145</v>
      </c>
      <c r="F447" s="115">
        <v>39319.660000000003</v>
      </c>
      <c r="G447" s="115">
        <v>39319.660000000003</v>
      </c>
      <c r="H447" s="113">
        <v>0</v>
      </c>
      <c r="I447" s="113">
        <v>0</v>
      </c>
    </row>
    <row r="448" spans="1:12">
      <c r="A448" s="113" t="s">
        <v>2392</v>
      </c>
      <c r="B448" s="116" t="s">
        <v>82</v>
      </c>
      <c r="C448" s="116">
        <v>2</v>
      </c>
      <c r="D448" s="113">
        <v>586</v>
      </c>
      <c r="E448" s="113" t="s">
        <v>2393</v>
      </c>
      <c r="F448" s="113">
        <v>0</v>
      </c>
      <c r="G448" s="115">
        <v>2665.51</v>
      </c>
      <c r="H448" s="115">
        <v>-2665.51</v>
      </c>
      <c r="I448" s="113">
        <v>0</v>
      </c>
    </row>
    <row r="449" spans="1:9">
      <c r="A449" s="113" t="s">
        <v>955</v>
      </c>
      <c r="B449" s="116" t="s">
        <v>82</v>
      </c>
      <c r="C449" s="116">
        <v>2</v>
      </c>
      <c r="D449" s="113">
        <v>591</v>
      </c>
      <c r="E449" s="113" t="s">
        <v>3424</v>
      </c>
      <c r="F449" s="113">
        <v>0</v>
      </c>
      <c r="G449" s="115">
        <v>715435.05</v>
      </c>
      <c r="H449" s="115">
        <v>-715435.05</v>
      </c>
      <c r="I449" s="113">
        <v>0</v>
      </c>
    </row>
    <row r="450" spans="1:9">
      <c r="A450" s="113" t="s">
        <v>968</v>
      </c>
      <c r="B450" s="116" t="s">
        <v>82</v>
      </c>
      <c r="C450" s="116">
        <f>VLOOKUP(A450,'BALANCETE BASE JAN 19'!A450:I1327,3,0)</f>
        <v>2</v>
      </c>
      <c r="D450" s="113">
        <v>611</v>
      </c>
      <c r="E450" s="113" t="s">
        <v>3146</v>
      </c>
      <c r="F450" s="113">
        <v>0</v>
      </c>
      <c r="G450" s="113">
        <v>0</v>
      </c>
      <c r="H450" s="115">
        <v>-1091.6199999999999</v>
      </c>
      <c r="I450" s="115">
        <v>-1091.6199999999999</v>
      </c>
    </row>
    <row r="451" spans="1:9">
      <c r="A451" s="113" t="s">
        <v>1919</v>
      </c>
      <c r="B451" s="116" t="s">
        <v>82</v>
      </c>
      <c r="C451" s="116">
        <f>VLOOKUP(A451,'BALANCETE BASE JAN 19'!A451:I1328,3,0)</f>
        <v>2</v>
      </c>
      <c r="D451" s="113">
        <v>627</v>
      </c>
      <c r="E451" s="113" t="s">
        <v>2396</v>
      </c>
      <c r="F451" s="113">
        <v>0</v>
      </c>
      <c r="G451" s="115">
        <v>2601</v>
      </c>
      <c r="H451" s="115">
        <v>-5377</v>
      </c>
      <c r="I451" s="115">
        <v>-2776</v>
      </c>
    </row>
    <row r="452" spans="1:9">
      <c r="A452" s="113" t="s">
        <v>1921</v>
      </c>
      <c r="B452" s="116" t="s">
        <v>82</v>
      </c>
      <c r="C452" s="116">
        <v>2</v>
      </c>
      <c r="D452" s="113">
        <v>646</v>
      </c>
      <c r="E452" s="113" t="s">
        <v>2397</v>
      </c>
      <c r="F452" s="113">
        <v>0</v>
      </c>
      <c r="G452" s="115">
        <v>10095.76</v>
      </c>
      <c r="H452" s="115">
        <v>-15143.64</v>
      </c>
      <c r="I452" s="115">
        <v>-5047.88</v>
      </c>
    </row>
    <row r="453" spans="1:9">
      <c r="A453" s="113" t="s">
        <v>2399</v>
      </c>
      <c r="B453" s="116" t="s">
        <v>82</v>
      </c>
      <c r="C453" s="116">
        <v>2</v>
      </c>
      <c r="D453" s="113">
        <v>1052</v>
      </c>
      <c r="E453" s="113" t="s">
        <v>2400</v>
      </c>
      <c r="F453" s="113">
        <v>0</v>
      </c>
      <c r="G453" s="113">
        <v>257.88</v>
      </c>
      <c r="H453" s="113">
        <v>-257.88</v>
      </c>
      <c r="I453" s="113">
        <v>0</v>
      </c>
    </row>
    <row r="454" spans="1:9">
      <c r="A454" s="113" t="s">
        <v>1833</v>
      </c>
      <c r="B454" s="116" t="s">
        <v>82</v>
      </c>
      <c r="C454" s="116">
        <v>2</v>
      </c>
      <c r="D454" s="113">
        <v>1142</v>
      </c>
      <c r="E454" s="113" t="s">
        <v>3147</v>
      </c>
      <c r="F454" s="113">
        <v>0</v>
      </c>
      <c r="G454" s="115">
        <v>52647.360000000001</v>
      </c>
      <c r="H454" s="115">
        <v>-52647.360000000001</v>
      </c>
      <c r="I454" s="113">
        <v>0</v>
      </c>
    </row>
    <row r="455" spans="1:9">
      <c r="A455" s="113" t="s">
        <v>696</v>
      </c>
      <c r="B455" s="116" t="s">
        <v>82</v>
      </c>
      <c r="C455" s="116">
        <v>2</v>
      </c>
      <c r="D455" s="113">
        <v>1155</v>
      </c>
      <c r="E455" s="113" t="s">
        <v>2405</v>
      </c>
      <c r="F455" s="113">
        <v>0</v>
      </c>
      <c r="G455" s="115">
        <v>19593.48</v>
      </c>
      <c r="H455" s="115">
        <v>-19593.48</v>
      </c>
      <c r="I455" s="113">
        <v>0</v>
      </c>
    </row>
    <row r="456" spans="1:9">
      <c r="A456" s="113" t="s">
        <v>1006</v>
      </c>
      <c r="B456" s="116" t="s">
        <v>82</v>
      </c>
      <c r="C456" s="116">
        <v>2</v>
      </c>
      <c r="D456" s="113">
        <v>1161</v>
      </c>
      <c r="E456" s="113" t="s">
        <v>3148</v>
      </c>
      <c r="F456" s="113">
        <v>732.62</v>
      </c>
      <c r="G456" s="113">
        <v>732.62</v>
      </c>
      <c r="H456" s="113">
        <v>-822.94</v>
      </c>
      <c r="I456" s="113">
        <v>-822.94</v>
      </c>
    </row>
    <row r="457" spans="1:9">
      <c r="A457" s="113" t="s">
        <v>661</v>
      </c>
      <c r="B457" s="116" t="s">
        <v>82</v>
      </c>
      <c r="C457" s="116">
        <v>2</v>
      </c>
      <c r="D457" s="113">
        <v>1171</v>
      </c>
      <c r="E457" s="113" t="s">
        <v>3149</v>
      </c>
      <c r="F457" s="113">
        <v>0</v>
      </c>
      <c r="G457" s="113">
        <v>0</v>
      </c>
      <c r="H457" s="115">
        <v>-66747.25</v>
      </c>
      <c r="I457" s="115">
        <v>-66747.25</v>
      </c>
    </row>
    <row r="458" spans="1:9">
      <c r="A458" s="113" t="s">
        <v>2409</v>
      </c>
      <c r="B458" s="116" t="s">
        <v>82</v>
      </c>
      <c r="C458" s="116">
        <f>VLOOKUP(A458,'BALANCETE BASE JAN 19'!A458:I1335,3,0)</f>
        <v>2</v>
      </c>
      <c r="D458" s="113">
        <v>1214</v>
      </c>
      <c r="E458" s="113" t="s">
        <v>2410</v>
      </c>
      <c r="F458" s="113">
        <v>0</v>
      </c>
      <c r="G458" s="115">
        <v>22939.02</v>
      </c>
      <c r="H458" s="115">
        <v>-22939.02</v>
      </c>
      <c r="I458" s="113">
        <v>0</v>
      </c>
    </row>
    <row r="459" spans="1:9">
      <c r="A459" s="113" t="s">
        <v>575</v>
      </c>
      <c r="B459" s="116" t="s">
        <v>82</v>
      </c>
      <c r="C459" s="116">
        <f>VLOOKUP(A459,'BALANCETE BASE JAN 19'!A459:I1336,3,0)</f>
        <v>2</v>
      </c>
      <c r="D459" s="113">
        <v>1265</v>
      </c>
      <c r="E459" s="113" t="s">
        <v>3151</v>
      </c>
      <c r="F459" s="113">
        <v>0</v>
      </c>
      <c r="G459" s="113">
        <v>0</v>
      </c>
      <c r="H459" s="115">
        <v>-346725.32</v>
      </c>
      <c r="I459" s="115">
        <v>-346725.32</v>
      </c>
    </row>
    <row r="460" spans="1:9">
      <c r="A460" s="113" t="s">
        <v>899</v>
      </c>
      <c r="B460" s="116" t="s">
        <v>82</v>
      </c>
      <c r="C460" s="116">
        <f>VLOOKUP(A460,'BALANCETE BASE JAN 19'!A460:I1337,3,0)</f>
        <v>2</v>
      </c>
      <c r="D460" s="113">
        <v>1267</v>
      </c>
      <c r="E460" s="113" t="s">
        <v>3152</v>
      </c>
      <c r="F460" s="113">
        <v>0</v>
      </c>
      <c r="G460" s="113">
        <v>500</v>
      </c>
      <c r="H460" s="113">
        <v>-500</v>
      </c>
      <c r="I460" s="113">
        <v>0</v>
      </c>
    </row>
    <row r="461" spans="1:9">
      <c r="A461" s="113" t="s">
        <v>2413</v>
      </c>
      <c r="B461" s="116" t="s">
        <v>82</v>
      </c>
      <c r="C461" s="116">
        <v>2</v>
      </c>
      <c r="D461" s="113">
        <v>1279</v>
      </c>
      <c r="E461" s="113" t="s">
        <v>3425</v>
      </c>
      <c r="F461" s="113">
        <v>0</v>
      </c>
      <c r="G461" s="113">
        <v>342.39</v>
      </c>
      <c r="H461" s="113">
        <v>-342.39</v>
      </c>
      <c r="I461" s="113">
        <v>0</v>
      </c>
    </row>
    <row r="462" spans="1:9">
      <c r="A462" s="113" t="s">
        <v>577</v>
      </c>
      <c r="B462" s="116" t="s">
        <v>82</v>
      </c>
      <c r="C462" s="116">
        <f>VLOOKUP(A462,'BALANCETE BASE JAN 19'!A462:I1339,3,0)</f>
        <v>2</v>
      </c>
      <c r="D462" s="113">
        <v>1324</v>
      </c>
      <c r="E462" s="113" t="s">
        <v>2414</v>
      </c>
      <c r="F462" s="113">
        <v>0</v>
      </c>
      <c r="G462" s="115">
        <v>385673.67</v>
      </c>
      <c r="H462" s="115">
        <v>-385673.67</v>
      </c>
      <c r="I462" s="113">
        <v>0</v>
      </c>
    </row>
    <row r="463" spans="1:9">
      <c r="A463" s="113" t="s">
        <v>896</v>
      </c>
      <c r="B463" s="116" t="s">
        <v>82</v>
      </c>
      <c r="C463" s="116">
        <f>VLOOKUP(A463,'BALANCETE BASE JAN 19'!A463:I1340,3,0)</f>
        <v>2</v>
      </c>
      <c r="D463" s="113">
        <v>1403</v>
      </c>
      <c r="E463" s="113" t="s">
        <v>3154</v>
      </c>
      <c r="F463" s="113">
        <v>0</v>
      </c>
      <c r="G463" s="115">
        <v>8596.7999999999993</v>
      </c>
      <c r="H463" s="115">
        <v>-8596.7999999999993</v>
      </c>
      <c r="I463" s="113">
        <v>0</v>
      </c>
    </row>
    <row r="464" spans="1:9">
      <c r="A464" s="113" t="s">
        <v>1927</v>
      </c>
      <c r="B464" s="116" t="s">
        <v>82</v>
      </c>
      <c r="C464" s="116">
        <f>VLOOKUP(A464,'BALANCETE BASE JAN 19'!A464:I1341,3,0)</f>
        <v>2</v>
      </c>
      <c r="D464" s="113">
        <v>1481</v>
      </c>
      <c r="E464" s="113" t="s">
        <v>3156</v>
      </c>
      <c r="F464" s="113">
        <v>0</v>
      </c>
      <c r="G464" s="115">
        <v>15260</v>
      </c>
      <c r="H464" s="115">
        <v>-15260</v>
      </c>
      <c r="I464" s="113">
        <v>0</v>
      </c>
    </row>
    <row r="465" spans="1:9">
      <c r="A465" s="113" t="s">
        <v>578</v>
      </c>
      <c r="B465" s="116" t="s">
        <v>82</v>
      </c>
      <c r="C465" s="116">
        <f>VLOOKUP(A465,'BALANCETE BASE JAN 19'!A465:I1342,3,0)</f>
        <v>2</v>
      </c>
      <c r="D465" s="113">
        <v>1638</v>
      </c>
      <c r="E465" s="113" t="s">
        <v>3158</v>
      </c>
      <c r="F465" s="113">
        <v>0</v>
      </c>
      <c r="G465" s="115">
        <v>69287.72</v>
      </c>
      <c r="H465" s="115">
        <v>-88597.31</v>
      </c>
      <c r="I465" s="115">
        <v>-19309.59</v>
      </c>
    </row>
    <row r="466" spans="1:9">
      <c r="A466" s="113" t="s">
        <v>662</v>
      </c>
      <c r="B466" s="116" t="s">
        <v>82</v>
      </c>
      <c r="C466" s="116">
        <f>VLOOKUP(A466,'BALANCETE BASE JAN 19'!A466:I1343,3,0)</f>
        <v>2</v>
      </c>
      <c r="D466" s="113">
        <v>1661</v>
      </c>
      <c r="E466" s="113" t="s">
        <v>3159</v>
      </c>
      <c r="F466" s="115">
        <v>2444.0100000000002</v>
      </c>
      <c r="G466" s="113">
        <v>0</v>
      </c>
      <c r="H466" s="113">
        <v>0</v>
      </c>
      <c r="I466" s="115">
        <v>-2444.0100000000002</v>
      </c>
    </row>
    <row r="467" spans="1:9">
      <c r="A467" s="113" t="s">
        <v>2429</v>
      </c>
      <c r="B467" s="116" t="s">
        <v>82</v>
      </c>
      <c r="C467" s="116">
        <v>2</v>
      </c>
      <c r="D467" s="113">
        <v>1717</v>
      </c>
      <c r="E467" s="113" t="s">
        <v>3426</v>
      </c>
      <c r="F467" s="113">
        <v>0</v>
      </c>
      <c r="G467" s="113">
        <v>0</v>
      </c>
      <c r="H467" s="115">
        <v>-7000</v>
      </c>
      <c r="I467" s="115">
        <v>-7000</v>
      </c>
    </row>
    <row r="468" spans="1:9">
      <c r="A468" s="113" t="s">
        <v>759</v>
      </c>
      <c r="B468" s="116" t="s">
        <v>82</v>
      </c>
      <c r="C468" s="116">
        <f>VLOOKUP(A468,'BALANCETE BASE JAN 19'!A468:I1345,3,0)</f>
        <v>2</v>
      </c>
      <c r="D468" s="113">
        <v>1780</v>
      </c>
      <c r="E468" s="113" t="s">
        <v>3161</v>
      </c>
      <c r="F468" s="113">
        <v>0</v>
      </c>
      <c r="G468" s="115">
        <v>11315.07</v>
      </c>
      <c r="H468" s="115">
        <v>-11315.07</v>
      </c>
      <c r="I468" s="113">
        <v>0</v>
      </c>
    </row>
    <row r="469" spans="1:9">
      <c r="A469" s="113" t="s">
        <v>2436</v>
      </c>
      <c r="B469" s="116" t="s">
        <v>82</v>
      </c>
      <c r="C469" s="116">
        <v>2</v>
      </c>
      <c r="D469" s="113">
        <v>1987</v>
      </c>
      <c r="E469" s="113" t="s">
        <v>3427</v>
      </c>
      <c r="F469" s="113">
        <v>0</v>
      </c>
      <c r="G469" s="113">
        <v>210.8</v>
      </c>
      <c r="H469" s="113">
        <v>-210.8</v>
      </c>
      <c r="I469" s="113">
        <v>0</v>
      </c>
    </row>
    <row r="470" spans="1:9">
      <c r="A470" s="113" t="s">
        <v>738</v>
      </c>
      <c r="B470" s="116" t="s">
        <v>82</v>
      </c>
      <c r="C470" s="116">
        <f>VLOOKUP(A470,'BALANCETE BASE JAN 19'!A470:I1347,3,0)</f>
        <v>2</v>
      </c>
      <c r="D470" s="113">
        <v>2040</v>
      </c>
      <c r="E470" s="113" t="s">
        <v>2863</v>
      </c>
      <c r="F470" s="115">
        <v>205849.53</v>
      </c>
      <c r="G470" s="115">
        <v>205849.53</v>
      </c>
      <c r="H470" s="115">
        <v>-189824.49</v>
      </c>
      <c r="I470" s="115">
        <v>-189824.49</v>
      </c>
    </row>
    <row r="471" spans="1:9">
      <c r="A471" s="113" t="s">
        <v>2441</v>
      </c>
      <c r="B471" s="116" t="s">
        <v>82</v>
      </c>
      <c r="C471" s="116">
        <v>2</v>
      </c>
      <c r="D471" s="113">
        <v>2046</v>
      </c>
      <c r="E471" s="113" t="s">
        <v>3428</v>
      </c>
      <c r="F471" s="113">
        <v>0</v>
      </c>
      <c r="G471" s="115">
        <v>1049.75</v>
      </c>
      <c r="H471" s="115">
        <v>-1049.75</v>
      </c>
      <c r="I471" s="113">
        <v>0</v>
      </c>
    </row>
    <row r="472" spans="1:9">
      <c r="A472" s="113" t="s">
        <v>938</v>
      </c>
      <c r="B472" s="116" t="s">
        <v>82</v>
      </c>
      <c r="C472" s="116">
        <f>VLOOKUP(A472,'BALANCETE BASE JAN 19'!A472:I1349,3,0)</f>
        <v>2</v>
      </c>
      <c r="D472" s="113">
        <v>2058</v>
      </c>
      <c r="E472" s="113" t="s">
        <v>3163</v>
      </c>
      <c r="F472" s="113">
        <v>0</v>
      </c>
      <c r="G472" s="115">
        <v>8846.74</v>
      </c>
      <c r="H472" s="115">
        <v>-8846.74</v>
      </c>
      <c r="I472" s="113">
        <v>0</v>
      </c>
    </row>
    <row r="473" spans="1:9">
      <c r="A473" s="113" t="s">
        <v>1450</v>
      </c>
      <c r="B473" s="116" t="s">
        <v>82</v>
      </c>
      <c r="C473" s="116">
        <f>VLOOKUP(A473,'BALANCETE BASE JAN 19'!A473:I1350,3,0)</f>
        <v>2</v>
      </c>
      <c r="D473" s="113">
        <v>2151</v>
      </c>
      <c r="E473" s="113" t="s">
        <v>3164</v>
      </c>
      <c r="F473" s="113">
        <v>0</v>
      </c>
      <c r="G473" s="115">
        <v>19963.95</v>
      </c>
      <c r="H473" s="115">
        <v>-20490.34</v>
      </c>
      <c r="I473" s="113">
        <v>-526.39</v>
      </c>
    </row>
    <row r="474" spans="1:9">
      <c r="A474" s="113" t="s">
        <v>1007</v>
      </c>
      <c r="B474" s="116" t="s">
        <v>82</v>
      </c>
      <c r="C474" s="116">
        <f>VLOOKUP(A474,'BALANCETE BASE JAN 19'!A474:I1351,3,0)</f>
        <v>2</v>
      </c>
      <c r="D474" s="113">
        <v>2210</v>
      </c>
      <c r="E474" s="113" t="s">
        <v>3165</v>
      </c>
      <c r="F474" s="113">
        <v>0</v>
      </c>
      <c r="G474" s="115">
        <v>7643.15</v>
      </c>
      <c r="H474" s="115">
        <v>-7643.15</v>
      </c>
      <c r="I474" s="113">
        <v>0</v>
      </c>
    </row>
    <row r="475" spans="1:9">
      <c r="A475" s="113" t="s">
        <v>978</v>
      </c>
      <c r="B475" s="116" t="s">
        <v>82</v>
      </c>
      <c r="C475" s="116">
        <f>VLOOKUP(A475,'BALANCETE BASE JAN 19'!A475:I1352,3,0)</f>
        <v>2</v>
      </c>
      <c r="D475" s="113">
        <v>2222</v>
      </c>
      <c r="E475" s="113" t="s">
        <v>3166</v>
      </c>
      <c r="F475" s="113">
        <v>0</v>
      </c>
      <c r="G475" s="115">
        <v>12097.52</v>
      </c>
      <c r="H475" s="115">
        <v>-12097.52</v>
      </c>
      <c r="I475" s="113">
        <v>0</v>
      </c>
    </row>
    <row r="476" spans="1:9">
      <c r="A476" s="113" t="s">
        <v>2455</v>
      </c>
      <c r="B476" s="116" t="s">
        <v>82</v>
      </c>
      <c r="C476" s="116">
        <v>2</v>
      </c>
      <c r="D476" s="113">
        <v>2229</v>
      </c>
      <c r="E476" s="113" t="s">
        <v>3429</v>
      </c>
      <c r="F476" s="113">
        <v>0</v>
      </c>
      <c r="G476" s="113">
        <v>189.52</v>
      </c>
      <c r="H476" s="113">
        <v>-189.52</v>
      </c>
      <c r="I476" s="113">
        <v>0</v>
      </c>
    </row>
    <row r="477" spans="1:9">
      <c r="A477" s="113" t="s">
        <v>787</v>
      </c>
      <c r="B477" s="116" t="s">
        <v>82</v>
      </c>
      <c r="C477" s="116">
        <f>VLOOKUP(A477,'BALANCETE BASE JAN 19'!A477:I1354,3,0)</f>
        <v>2</v>
      </c>
      <c r="D477" s="113">
        <v>2262</v>
      </c>
      <c r="E477" s="113" t="s">
        <v>2460</v>
      </c>
      <c r="F477" s="113">
        <v>0</v>
      </c>
      <c r="G477" s="115">
        <v>27208.46</v>
      </c>
      <c r="H477" s="115">
        <v>-27208.46</v>
      </c>
      <c r="I477" s="113">
        <v>0</v>
      </c>
    </row>
    <row r="478" spans="1:9">
      <c r="A478" s="113" t="s">
        <v>1456</v>
      </c>
      <c r="B478" s="116" t="s">
        <v>82</v>
      </c>
      <c r="C478" s="116">
        <f>VLOOKUP(A478,'BALANCETE BASE JAN 19'!A478:I1355,3,0)</f>
        <v>2</v>
      </c>
      <c r="D478" s="113">
        <v>2310</v>
      </c>
      <c r="E478" s="113" t="s">
        <v>3169</v>
      </c>
      <c r="F478" s="113">
        <v>0</v>
      </c>
      <c r="G478" s="115">
        <v>3613.36</v>
      </c>
      <c r="H478" s="115">
        <v>-3613.36</v>
      </c>
      <c r="I478" s="113">
        <v>0</v>
      </c>
    </row>
    <row r="479" spans="1:9">
      <c r="A479" s="113" t="s">
        <v>1873</v>
      </c>
      <c r="B479" s="116" t="s">
        <v>82</v>
      </c>
      <c r="C479" s="116">
        <f>VLOOKUP(A479,'BALANCETE BASE JAN 19'!A479:I1356,3,0)</f>
        <v>2</v>
      </c>
      <c r="D479" s="113">
        <v>2342</v>
      </c>
      <c r="E479" s="113" t="s">
        <v>2124</v>
      </c>
      <c r="F479" s="115">
        <v>1065.3900000000001</v>
      </c>
      <c r="G479" s="115">
        <v>3121.72</v>
      </c>
      <c r="H479" s="115">
        <v>-2056.33</v>
      </c>
      <c r="I479" s="113">
        <v>0</v>
      </c>
    </row>
    <row r="480" spans="1:9">
      <c r="A480" s="113" t="s">
        <v>730</v>
      </c>
      <c r="B480" s="116" t="s">
        <v>82</v>
      </c>
      <c r="C480" s="116">
        <f>VLOOKUP(A480,'BALANCETE BASE JAN 19'!A480:I1357,3,0)</f>
        <v>2</v>
      </c>
      <c r="D480" s="113">
        <v>2343</v>
      </c>
      <c r="E480" s="113" t="s">
        <v>2466</v>
      </c>
      <c r="F480" s="113">
        <v>0</v>
      </c>
      <c r="G480" s="115">
        <v>9350.02</v>
      </c>
      <c r="H480" s="115">
        <v>-9350.02</v>
      </c>
      <c r="I480" s="113">
        <v>0</v>
      </c>
    </row>
    <row r="481" spans="1:9">
      <c r="A481" s="113" t="s">
        <v>897</v>
      </c>
      <c r="B481" s="116" t="s">
        <v>82</v>
      </c>
      <c r="C481" s="116">
        <f>VLOOKUP(A481,'BALANCETE BASE JAN 19'!A481:I1358,3,0)</f>
        <v>2</v>
      </c>
      <c r="D481" s="113">
        <v>2521</v>
      </c>
      <c r="E481" s="113" t="s">
        <v>3170</v>
      </c>
      <c r="F481" s="113">
        <v>0</v>
      </c>
      <c r="G481" s="113">
        <v>0</v>
      </c>
      <c r="H481" s="115">
        <v>-2749.91</v>
      </c>
      <c r="I481" s="115">
        <v>-2749.91</v>
      </c>
    </row>
    <row r="482" spans="1:9">
      <c r="A482" s="113" t="s">
        <v>788</v>
      </c>
      <c r="B482" s="116" t="s">
        <v>82</v>
      </c>
      <c r="C482" s="116">
        <f>VLOOKUP(A482,'BALANCETE BASE JAN 19'!A482:I1359,3,0)</f>
        <v>2</v>
      </c>
      <c r="D482" s="113">
        <v>2527</v>
      </c>
      <c r="E482" s="113" t="s">
        <v>3171</v>
      </c>
      <c r="F482" s="115">
        <v>39425.51</v>
      </c>
      <c r="G482" s="115">
        <v>14319.51</v>
      </c>
      <c r="H482" s="115">
        <v>-36113.1</v>
      </c>
      <c r="I482" s="115">
        <v>-61219.1</v>
      </c>
    </row>
    <row r="483" spans="1:9">
      <c r="A483" s="113" t="s">
        <v>796</v>
      </c>
      <c r="B483" s="116" t="s">
        <v>82</v>
      </c>
      <c r="C483" s="116">
        <f>VLOOKUP(A483,'BALANCETE BASE JAN 19'!A483:I1360,3,0)</f>
        <v>2</v>
      </c>
      <c r="D483" s="113">
        <v>2543</v>
      </c>
      <c r="E483" s="113" t="s">
        <v>3172</v>
      </c>
      <c r="F483" s="113">
        <v>0</v>
      </c>
      <c r="G483" s="115">
        <v>50837.53</v>
      </c>
      <c r="H483" s="115">
        <v>-50837.53</v>
      </c>
      <c r="I483" s="113">
        <v>0</v>
      </c>
    </row>
    <row r="484" spans="1:9">
      <c r="A484" s="113" t="s">
        <v>797</v>
      </c>
      <c r="B484" s="116" t="s">
        <v>82</v>
      </c>
      <c r="C484" s="116">
        <f>VLOOKUP(A484,'BALANCETE BASE JAN 19'!A484:I1361,3,0)</f>
        <v>2</v>
      </c>
      <c r="D484" s="113">
        <v>2547</v>
      </c>
      <c r="E484" s="113" t="s">
        <v>3173</v>
      </c>
      <c r="F484" s="113">
        <v>0</v>
      </c>
      <c r="G484" s="115">
        <v>4509.1099999999997</v>
      </c>
      <c r="H484" s="115">
        <v>-4509.1099999999997</v>
      </c>
      <c r="I484" s="113">
        <v>0</v>
      </c>
    </row>
    <row r="485" spans="1:9">
      <c r="A485" s="113" t="s">
        <v>993</v>
      </c>
      <c r="B485" s="116" t="s">
        <v>82</v>
      </c>
      <c r="C485" s="116">
        <f>VLOOKUP(A485,'BALANCETE BASE JAN 19'!A485:I1362,3,0)</f>
        <v>2</v>
      </c>
      <c r="D485" s="113">
        <v>2555</v>
      </c>
      <c r="E485" s="113" t="s">
        <v>3174</v>
      </c>
      <c r="F485" s="113">
        <v>0</v>
      </c>
      <c r="G485" s="115">
        <v>23120.94</v>
      </c>
      <c r="H485" s="115">
        <v>-23120.94</v>
      </c>
      <c r="I485" s="113">
        <v>0</v>
      </c>
    </row>
    <row r="486" spans="1:9">
      <c r="A486" s="113" t="s">
        <v>802</v>
      </c>
      <c r="B486" s="116" t="s">
        <v>82</v>
      </c>
      <c r="C486" s="116">
        <f>VLOOKUP(A486,'BALANCETE BASE JAN 19'!A486:I1363,3,0)</f>
        <v>2</v>
      </c>
      <c r="D486" s="113">
        <v>2581</v>
      </c>
      <c r="E486" s="113" t="s">
        <v>2487</v>
      </c>
      <c r="F486" s="113">
        <v>0</v>
      </c>
      <c r="G486" s="113">
        <v>0</v>
      </c>
      <c r="H486" s="115">
        <v>-83577.72</v>
      </c>
      <c r="I486" s="115">
        <v>-83577.72</v>
      </c>
    </row>
    <row r="487" spans="1:9">
      <c r="A487" s="113" t="s">
        <v>900</v>
      </c>
      <c r="B487" s="116" t="s">
        <v>82</v>
      </c>
      <c r="C487" s="116">
        <f>VLOOKUP(A487,'BALANCETE BASE JAN 19'!A487:I1364,3,0)</f>
        <v>2</v>
      </c>
      <c r="D487" s="113">
        <v>2597</v>
      </c>
      <c r="E487" s="113" t="s">
        <v>3175</v>
      </c>
      <c r="F487" s="113">
        <v>0</v>
      </c>
      <c r="G487" s="115">
        <v>42169.02</v>
      </c>
      <c r="H487" s="115">
        <v>-42169.02</v>
      </c>
      <c r="I487" s="113">
        <v>0</v>
      </c>
    </row>
    <row r="488" spans="1:9">
      <c r="A488" s="113" t="s">
        <v>1935</v>
      </c>
      <c r="B488" s="116" t="s">
        <v>82</v>
      </c>
      <c r="C488" s="116">
        <f>VLOOKUP(A488,'BALANCETE BASE JAN 19'!A488:I1365,3,0)</f>
        <v>2</v>
      </c>
      <c r="D488" s="113">
        <v>2663</v>
      </c>
      <c r="E488" s="113" t="s">
        <v>3176</v>
      </c>
      <c r="F488" s="113">
        <v>0</v>
      </c>
      <c r="G488" s="115">
        <v>397148.8</v>
      </c>
      <c r="H488" s="115">
        <v>-397148.8</v>
      </c>
      <c r="I488" s="113">
        <v>0</v>
      </c>
    </row>
    <row r="489" spans="1:9">
      <c r="A489" s="113" t="s">
        <v>1466</v>
      </c>
      <c r="B489" s="116" t="s">
        <v>82</v>
      </c>
      <c r="C489" s="116">
        <v>2</v>
      </c>
      <c r="D489" s="113">
        <v>2669</v>
      </c>
      <c r="E489" s="113" t="s">
        <v>3419</v>
      </c>
      <c r="F489" s="113">
        <v>0</v>
      </c>
      <c r="G489" s="115">
        <v>368227.37</v>
      </c>
      <c r="H489" s="115">
        <v>-368227.37</v>
      </c>
      <c r="I489" s="113">
        <v>0</v>
      </c>
    </row>
    <row r="490" spans="1:9">
      <c r="A490" s="113" t="s">
        <v>969</v>
      </c>
      <c r="B490" s="116" t="s">
        <v>82</v>
      </c>
      <c r="C490" s="116">
        <f>VLOOKUP(A490,'BALANCETE BASE JAN 19'!A490:I1367,3,0)</f>
        <v>2</v>
      </c>
      <c r="D490" s="113">
        <v>2696</v>
      </c>
      <c r="E490" s="113" t="s">
        <v>3177</v>
      </c>
      <c r="F490" s="113">
        <v>0</v>
      </c>
      <c r="G490" s="115">
        <v>22140.58</v>
      </c>
      <c r="H490" s="115">
        <v>-22140.58</v>
      </c>
      <c r="I490" s="113">
        <v>0</v>
      </c>
    </row>
    <row r="491" spans="1:9">
      <c r="A491" s="113" t="s">
        <v>1875</v>
      </c>
      <c r="B491" s="116" t="s">
        <v>82</v>
      </c>
      <c r="C491" s="116">
        <f>VLOOKUP(A491,'BALANCETE BASE JAN 19'!A491:I1368,3,0)</f>
        <v>2</v>
      </c>
      <c r="D491" s="113">
        <v>2710</v>
      </c>
      <c r="E491" s="113" t="s">
        <v>3178</v>
      </c>
      <c r="F491" s="113">
        <v>0</v>
      </c>
      <c r="G491" s="115">
        <v>16569.330000000002</v>
      </c>
      <c r="H491" s="115">
        <v>-16569.330000000002</v>
      </c>
      <c r="I491" s="113">
        <v>0</v>
      </c>
    </row>
    <row r="492" spans="1:9">
      <c r="A492" s="113" t="s">
        <v>871</v>
      </c>
      <c r="B492" s="116" t="s">
        <v>82</v>
      </c>
      <c r="C492" s="116">
        <f>VLOOKUP(A492,'BALANCETE BASE JAN 19'!A492:I1369,3,0)</f>
        <v>2</v>
      </c>
      <c r="D492" s="113">
        <v>2745</v>
      </c>
      <c r="E492" s="113" t="s">
        <v>3180</v>
      </c>
      <c r="F492" s="113">
        <v>0</v>
      </c>
      <c r="G492" s="115">
        <v>59975</v>
      </c>
      <c r="H492" s="115">
        <v>-59975</v>
      </c>
      <c r="I492" s="113">
        <v>0</v>
      </c>
    </row>
    <row r="493" spans="1:9">
      <c r="A493" s="113" t="s">
        <v>1877</v>
      </c>
      <c r="B493" s="116" t="s">
        <v>82</v>
      </c>
      <c r="C493" s="116">
        <f>VLOOKUP(A493,'BALANCETE BASE JAN 19'!A493:I1370,3,0)</f>
        <v>2</v>
      </c>
      <c r="D493" s="113">
        <v>2759</v>
      </c>
      <c r="E493" s="113" t="s">
        <v>3181</v>
      </c>
      <c r="F493" s="113">
        <v>790</v>
      </c>
      <c r="G493" s="115">
        <v>2980</v>
      </c>
      <c r="H493" s="115">
        <v>-2190</v>
      </c>
      <c r="I493" s="113">
        <v>0</v>
      </c>
    </row>
    <row r="494" spans="1:9">
      <c r="A494" s="113" t="s">
        <v>2499</v>
      </c>
      <c r="B494" s="116" t="s">
        <v>82</v>
      </c>
      <c r="C494" s="116">
        <v>2</v>
      </c>
      <c r="D494" s="113">
        <v>2766</v>
      </c>
      <c r="E494" s="113" t="s">
        <v>2500</v>
      </c>
      <c r="F494" s="113">
        <v>0</v>
      </c>
      <c r="G494" s="115">
        <v>4378.95</v>
      </c>
      <c r="H494" s="115">
        <v>-4378.95</v>
      </c>
      <c r="I494" s="113">
        <v>0</v>
      </c>
    </row>
    <row r="495" spans="1:9">
      <c r="A495" s="113" t="s">
        <v>2504</v>
      </c>
      <c r="B495" s="116" t="s">
        <v>82</v>
      </c>
      <c r="C495" s="116">
        <v>2</v>
      </c>
      <c r="D495" s="113">
        <v>2776</v>
      </c>
      <c r="E495" s="113" t="s">
        <v>2505</v>
      </c>
      <c r="F495" s="113">
        <v>0</v>
      </c>
      <c r="G495" s="113">
        <v>718.19</v>
      </c>
      <c r="H495" s="113">
        <v>-718.19</v>
      </c>
      <c r="I495" s="113">
        <v>0</v>
      </c>
    </row>
    <row r="496" spans="1:9">
      <c r="A496" s="113" t="s">
        <v>1879</v>
      </c>
      <c r="B496" s="116" t="s">
        <v>82</v>
      </c>
      <c r="C496" s="116">
        <f>VLOOKUP(A496,'BALANCETE BASE JAN 19'!A496:I1373,3,0)</f>
        <v>2</v>
      </c>
      <c r="D496" s="113">
        <v>2799</v>
      </c>
      <c r="E496" s="113" t="s">
        <v>3182</v>
      </c>
      <c r="F496" s="115">
        <v>15081.4</v>
      </c>
      <c r="G496" s="115">
        <v>15081.4</v>
      </c>
      <c r="H496" s="113">
        <v>0</v>
      </c>
      <c r="I496" s="113">
        <v>0</v>
      </c>
    </row>
    <row r="497" spans="1:9">
      <c r="A497" s="113" t="s">
        <v>1941</v>
      </c>
      <c r="B497" s="116" t="s">
        <v>82</v>
      </c>
      <c r="C497" s="116">
        <f>VLOOKUP(A497,'BALANCETE BASE JAN 19'!A497:I1374,3,0)</f>
        <v>2</v>
      </c>
      <c r="D497" s="113">
        <v>2805</v>
      </c>
      <c r="E497" s="113" t="s">
        <v>3183</v>
      </c>
      <c r="F497" s="113">
        <v>0</v>
      </c>
      <c r="G497" s="115">
        <v>55315.71</v>
      </c>
      <c r="H497" s="115">
        <v>-55315.71</v>
      </c>
      <c r="I497" s="113">
        <v>0</v>
      </c>
    </row>
    <row r="498" spans="1:9">
      <c r="A498" s="113" t="s">
        <v>888</v>
      </c>
      <c r="B498" s="116" t="s">
        <v>82</v>
      </c>
      <c r="C498" s="116">
        <f>VLOOKUP(A498,'BALANCETE BASE JAN 19'!A498:I1375,3,0)</f>
        <v>2</v>
      </c>
      <c r="D498" s="113">
        <v>2814</v>
      </c>
      <c r="E498" s="113" t="s">
        <v>3184</v>
      </c>
      <c r="F498" s="113">
        <v>0</v>
      </c>
      <c r="G498" s="115">
        <v>17964.599999999999</v>
      </c>
      <c r="H498" s="115">
        <v>-17964.599999999999</v>
      </c>
      <c r="I498" s="113">
        <v>0</v>
      </c>
    </row>
    <row r="499" spans="1:9">
      <c r="A499" s="113" t="s">
        <v>2511</v>
      </c>
      <c r="B499" s="116" t="s">
        <v>82</v>
      </c>
      <c r="C499" s="116">
        <f>VLOOKUP(A499,'BALANCETE BASE JAN 19'!A499:I1376,3,0)</f>
        <v>2</v>
      </c>
      <c r="D499" s="113">
        <v>2852</v>
      </c>
      <c r="E499" s="113" t="s">
        <v>3187</v>
      </c>
      <c r="F499" s="115">
        <v>90000</v>
      </c>
      <c r="G499" s="115">
        <v>90000</v>
      </c>
      <c r="H499" s="113">
        <v>0</v>
      </c>
      <c r="I499" s="113">
        <v>0</v>
      </c>
    </row>
    <row r="500" spans="1:9">
      <c r="A500" s="113" t="s">
        <v>1881</v>
      </c>
      <c r="B500" s="116" t="s">
        <v>82</v>
      </c>
      <c r="C500" s="116">
        <v>2</v>
      </c>
      <c r="D500" s="113">
        <v>2872</v>
      </c>
      <c r="E500" s="113" t="s">
        <v>3430</v>
      </c>
      <c r="F500" s="113">
        <v>0</v>
      </c>
      <c r="G500" s="115">
        <v>111966.25</v>
      </c>
      <c r="H500" s="115">
        <v>-111966.25</v>
      </c>
      <c r="I500" s="113">
        <v>0</v>
      </c>
    </row>
    <row r="501" spans="1:9">
      <c r="A501" s="113" t="s">
        <v>2513</v>
      </c>
      <c r="B501" s="116" t="s">
        <v>82</v>
      </c>
      <c r="C501" s="116">
        <v>2</v>
      </c>
      <c r="D501" s="113">
        <v>2877</v>
      </c>
      <c r="E501" s="113" t="s">
        <v>3431</v>
      </c>
      <c r="F501" s="113">
        <v>0</v>
      </c>
      <c r="G501" s="115">
        <v>7707.39</v>
      </c>
      <c r="H501" s="115">
        <v>-7707.39</v>
      </c>
      <c r="I501" s="113">
        <v>0</v>
      </c>
    </row>
    <row r="502" spans="1:9">
      <c r="A502" s="113" t="s">
        <v>1947</v>
      </c>
      <c r="B502" s="116" t="s">
        <v>82</v>
      </c>
      <c r="C502" s="116">
        <f>VLOOKUP(A502,'BALANCETE BASE JAN 19'!A502:I1379,3,0)</f>
        <v>2</v>
      </c>
      <c r="D502" s="113">
        <v>2905</v>
      </c>
      <c r="E502" s="113" t="s">
        <v>3188</v>
      </c>
      <c r="F502" s="115">
        <v>2429</v>
      </c>
      <c r="G502" s="115">
        <v>5186.2</v>
      </c>
      <c r="H502" s="115">
        <v>-2757.2</v>
      </c>
      <c r="I502" s="113">
        <v>0</v>
      </c>
    </row>
    <row r="503" spans="1:9">
      <c r="A503" s="113" t="s">
        <v>956</v>
      </c>
      <c r="B503" s="116" t="s">
        <v>82</v>
      </c>
      <c r="C503" s="116">
        <v>2</v>
      </c>
      <c r="D503" s="113">
        <v>2908</v>
      </c>
      <c r="E503" s="113" t="s">
        <v>3432</v>
      </c>
      <c r="F503" s="113">
        <v>0</v>
      </c>
      <c r="G503" s="113">
        <v>0</v>
      </c>
      <c r="H503" s="115">
        <v>-4704</v>
      </c>
      <c r="I503" s="115">
        <v>-4704</v>
      </c>
    </row>
    <row r="504" spans="1:9">
      <c r="A504" s="113" t="s">
        <v>1951</v>
      </c>
      <c r="B504" s="116" t="s">
        <v>82</v>
      </c>
      <c r="C504" s="116">
        <f>VLOOKUP(A504,'BALANCETE BASE JAN 19'!A504:I1381,3,0)</f>
        <v>2</v>
      </c>
      <c r="D504" s="113">
        <v>2937</v>
      </c>
      <c r="E504" s="113" t="s">
        <v>3190</v>
      </c>
      <c r="F504" s="113">
        <v>0</v>
      </c>
      <c r="G504" s="113">
        <v>0</v>
      </c>
      <c r="H504" s="115">
        <v>-20976</v>
      </c>
      <c r="I504" s="115">
        <v>-20976</v>
      </c>
    </row>
    <row r="505" spans="1:9">
      <c r="A505" s="113" t="s">
        <v>2521</v>
      </c>
      <c r="B505" s="116" t="s">
        <v>82</v>
      </c>
      <c r="C505" s="116">
        <v>2</v>
      </c>
      <c r="D505" s="113">
        <v>2942</v>
      </c>
      <c r="E505" s="113" t="s">
        <v>3433</v>
      </c>
      <c r="F505" s="113">
        <v>0</v>
      </c>
      <c r="G505" s="113">
        <v>0</v>
      </c>
      <c r="H505" s="113">
        <v>-538.24</v>
      </c>
      <c r="I505" s="113">
        <v>-538.24</v>
      </c>
    </row>
    <row r="506" spans="1:9">
      <c r="A506" s="113" t="s">
        <v>2522</v>
      </c>
      <c r="B506" s="116" t="s">
        <v>82</v>
      </c>
      <c r="C506" s="116">
        <v>2</v>
      </c>
      <c r="D506" s="113">
        <v>2950</v>
      </c>
      <c r="E506" s="113" t="s">
        <v>3434</v>
      </c>
      <c r="F506" s="113">
        <v>0</v>
      </c>
      <c r="G506" s="115">
        <v>6901.92</v>
      </c>
      <c r="H506" s="115">
        <v>-6901.92</v>
      </c>
      <c r="I506" s="113">
        <v>0</v>
      </c>
    </row>
    <row r="507" spans="1:9">
      <c r="A507" s="113" t="s">
        <v>994</v>
      </c>
      <c r="B507" s="116" t="s">
        <v>82</v>
      </c>
      <c r="C507" s="116">
        <f>VLOOKUP(A507,'BALANCETE BASE JAN 19'!A507:I1384,3,0)</f>
        <v>2</v>
      </c>
      <c r="D507" s="113">
        <v>2954</v>
      </c>
      <c r="E507" s="113" t="s">
        <v>3191</v>
      </c>
      <c r="F507" s="113">
        <v>0</v>
      </c>
      <c r="G507" s="115">
        <v>12187.86</v>
      </c>
      <c r="H507" s="115">
        <v>-12187.86</v>
      </c>
      <c r="I507" s="113">
        <v>0</v>
      </c>
    </row>
    <row r="508" spans="1:9">
      <c r="A508" s="113" t="s">
        <v>995</v>
      </c>
      <c r="B508" s="116" t="s">
        <v>82</v>
      </c>
      <c r="C508" s="116">
        <f>VLOOKUP(A508,'BALANCETE BASE JAN 19'!A508:I1385,3,0)</f>
        <v>2</v>
      </c>
      <c r="D508" s="113">
        <v>2957</v>
      </c>
      <c r="E508" s="113" t="s">
        <v>3192</v>
      </c>
      <c r="F508" s="113">
        <v>0</v>
      </c>
      <c r="G508" s="115">
        <v>361398.48</v>
      </c>
      <c r="H508" s="115">
        <v>-361398.48</v>
      </c>
      <c r="I508" s="113">
        <v>0</v>
      </c>
    </row>
    <row r="509" spans="1:9">
      <c r="A509" s="113" t="s">
        <v>996</v>
      </c>
      <c r="B509" s="116" t="s">
        <v>82</v>
      </c>
      <c r="C509" s="116">
        <f>VLOOKUP(A509,'BALANCETE BASE JAN 19'!A509:I1386,3,0)</f>
        <v>2</v>
      </c>
      <c r="D509" s="113">
        <v>2961</v>
      </c>
      <c r="E509" s="113" t="s">
        <v>2526</v>
      </c>
      <c r="F509" s="113">
        <v>849.5</v>
      </c>
      <c r="G509" s="113">
        <v>849.5</v>
      </c>
      <c r="H509" s="113">
        <v>0</v>
      </c>
      <c r="I509" s="113">
        <v>0</v>
      </c>
    </row>
    <row r="510" spans="1:9">
      <c r="A510" s="113" t="s">
        <v>1008</v>
      </c>
      <c r="B510" s="116" t="s">
        <v>82</v>
      </c>
      <c r="C510" s="116">
        <f>VLOOKUP(A510,'BALANCETE BASE JAN 19'!A510:I1387,3,0)</f>
        <v>2</v>
      </c>
      <c r="D510" s="113">
        <v>2971</v>
      </c>
      <c r="E510" s="113" t="s">
        <v>3193</v>
      </c>
      <c r="F510" s="113">
        <v>0</v>
      </c>
      <c r="G510" s="115">
        <v>54921.16</v>
      </c>
      <c r="H510" s="115">
        <v>-54921.16</v>
      </c>
      <c r="I510" s="113">
        <v>0</v>
      </c>
    </row>
    <row r="511" spans="1:9">
      <c r="A511" s="113" t="s">
        <v>2529</v>
      </c>
      <c r="B511" s="116" t="s">
        <v>82</v>
      </c>
      <c r="C511" s="116">
        <v>2</v>
      </c>
      <c r="D511" s="113">
        <v>2975</v>
      </c>
      <c r="E511" s="113" t="s">
        <v>3435</v>
      </c>
      <c r="F511" s="113">
        <v>0</v>
      </c>
      <c r="G511" s="113">
        <v>410.18</v>
      </c>
      <c r="H511" s="113">
        <v>-410.18</v>
      </c>
      <c r="I511" s="113">
        <v>0</v>
      </c>
    </row>
    <row r="512" spans="1:9">
      <c r="A512" s="113" t="s">
        <v>1955</v>
      </c>
      <c r="B512" s="116" t="s">
        <v>82</v>
      </c>
      <c r="C512" s="116">
        <f>VLOOKUP(A512,'BALANCETE BASE JAN 19'!A512:I1389,3,0)</f>
        <v>2</v>
      </c>
      <c r="D512" s="113">
        <v>2983</v>
      </c>
      <c r="E512" s="113" t="s">
        <v>3194</v>
      </c>
      <c r="F512" s="113">
        <v>0</v>
      </c>
      <c r="G512" s="115">
        <v>10432</v>
      </c>
      <c r="H512" s="115">
        <v>-10432</v>
      </c>
      <c r="I512" s="113">
        <v>0</v>
      </c>
    </row>
    <row r="513" spans="1:9">
      <c r="A513" s="113" t="s">
        <v>1477</v>
      </c>
      <c r="B513" s="116" t="s">
        <v>82</v>
      </c>
      <c r="C513" s="116">
        <f>VLOOKUP(A513,'BALANCETE BASE JAN 19'!A513:I1390,3,0)</f>
        <v>2</v>
      </c>
      <c r="D513" s="113">
        <v>2988</v>
      </c>
      <c r="E513" s="113" t="s">
        <v>3195</v>
      </c>
      <c r="F513" s="113">
        <v>953.95</v>
      </c>
      <c r="G513" s="113">
        <v>953.95</v>
      </c>
      <c r="H513" s="113">
        <v>-547.63</v>
      </c>
      <c r="I513" s="113">
        <v>-547.63</v>
      </c>
    </row>
    <row r="514" spans="1:9">
      <c r="A514" s="113" t="s">
        <v>2535</v>
      </c>
      <c r="B514" s="116" t="s">
        <v>82</v>
      </c>
      <c r="C514" s="116">
        <v>2</v>
      </c>
      <c r="D514" s="113">
        <v>3800</v>
      </c>
      <c r="E514" s="113" t="s">
        <v>3436</v>
      </c>
      <c r="F514" s="113">
        <v>0</v>
      </c>
      <c r="G514" s="115">
        <v>2479.64</v>
      </c>
      <c r="H514" s="115">
        <v>-2479.64</v>
      </c>
      <c r="I514" s="113">
        <v>0</v>
      </c>
    </row>
    <row r="515" spans="1:9">
      <c r="A515" s="113" t="s">
        <v>1961</v>
      </c>
      <c r="B515" s="116" t="s">
        <v>82</v>
      </c>
      <c r="C515" s="116">
        <f>VLOOKUP(A515,'BALANCETE BASE JAN 19'!A515:I1392,3,0)</f>
        <v>2</v>
      </c>
      <c r="D515" s="113">
        <v>3810</v>
      </c>
      <c r="E515" s="113" t="s">
        <v>3197</v>
      </c>
      <c r="F515" s="113">
        <v>0</v>
      </c>
      <c r="G515" s="113">
        <v>0</v>
      </c>
      <c r="H515" s="115">
        <v>-10833.33</v>
      </c>
      <c r="I515" s="115">
        <v>-10833.33</v>
      </c>
    </row>
    <row r="516" spans="1:9">
      <c r="A516" s="113" t="s">
        <v>2542</v>
      </c>
      <c r="B516" s="116" t="s">
        <v>82</v>
      </c>
      <c r="C516" s="116">
        <v>2</v>
      </c>
      <c r="D516" s="113">
        <v>3840</v>
      </c>
      <c r="E516" s="113" t="s">
        <v>3437</v>
      </c>
      <c r="F516" s="113">
        <v>0</v>
      </c>
      <c r="G516" s="115">
        <v>6370</v>
      </c>
      <c r="H516" s="115">
        <v>-6370</v>
      </c>
      <c r="I516" s="113">
        <v>0</v>
      </c>
    </row>
    <row r="517" spans="1:9">
      <c r="A517" s="113" t="s">
        <v>3393</v>
      </c>
      <c r="B517" s="116" t="s">
        <v>82</v>
      </c>
      <c r="C517" s="116">
        <v>2</v>
      </c>
      <c r="D517" s="113">
        <v>3845</v>
      </c>
      <c r="E517" s="113" t="s">
        <v>3438</v>
      </c>
      <c r="F517" s="113">
        <v>0</v>
      </c>
      <c r="G517" s="115">
        <v>8118</v>
      </c>
      <c r="H517" s="115">
        <v>-8118</v>
      </c>
      <c r="I517" s="113">
        <v>0</v>
      </c>
    </row>
    <row r="518" spans="1:9">
      <c r="A518" s="113" t="s">
        <v>3394</v>
      </c>
      <c r="B518" s="116" t="s">
        <v>82</v>
      </c>
      <c r="C518" s="116">
        <v>2</v>
      </c>
      <c r="D518" s="113">
        <v>3849</v>
      </c>
      <c r="E518" s="113" t="s">
        <v>3439</v>
      </c>
      <c r="F518" s="113">
        <v>0</v>
      </c>
      <c r="G518" s="113">
        <v>0</v>
      </c>
      <c r="H518" s="115">
        <v>-37900</v>
      </c>
      <c r="I518" s="115">
        <v>-37900</v>
      </c>
    </row>
    <row r="519" spans="1:9">
      <c r="A519" s="113" t="s">
        <v>3395</v>
      </c>
      <c r="B519" s="116" t="s">
        <v>82</v>
      </c>
      <c r="C519" s="116">
        <v>2</v>
      </c>
      <c r="D519" s="113">
        <v>3852</v>
      </c>
      <c r="E519" s="113" t="s">
        <v>3396</v>
      </c>
      <c r="F519" s="113">
        <v>0</v>
      </c>
      <c r="G519" s="115">
        <v>1980</v>
      </c>
      <c r="H519" s="115">
        <v>-1980</v>
      </c>
      <c r="I519" s="113">
        <v>0</v>
      </c>
    </row>
    <row r="520" spans="1:9">
      <c r="A520" s="113" t="s">
        <v>3397</v>
      </c>
      <c r="B520" s="116" t="s">
        <v>82</v>
      </c>
      <c r="C520" s="116">
        <v>2</v>
      </c>
      <c r="D520" s="113">
        <v>3853</v>
      </c>
      <c r="E520" s="113" t="s">
        <v>3440</v>
      </c>
      <c r="F520" s="113">
        <v>0</v>
      </c>
      <c r="G520" s="115">
        <v>1168.81</v>
      </c>
      <c r="H520" s="115">
        <v>-1168.81</v>
      </c>
      <c r="I520" s="113">
        <v>0</v>
      </c>
    </row>
    <row r="521" spans="1:9">
      <c r="A521" s="113" t="s">
        <v>3398</v>
      </c>
      <c r="B521" s="116" t="s">
        <v>82</v>
      </c>
      <c r="C521" s="116">
        <v>2</v>
      </c>
      <c r="D521" s="113">
        <v>3854</v>
      </c>
      <c r="E521" s="113" t="s">
        <v>3441</v>
      </c>
      <c r="F521" s="113">
        <v>0</v>
      </c>
      <c r="G521" s="113">
        <v>0</v>
      </c>
      <c r="H521" s="115">
        <v>-5523</v>
      </c>
      <c r="I521" s="115">
        <v>-5523</v>
      </c>
    </row>
    <row r="522" spans="1:9">
      <c r="A522" s="113" t="s">
        <v>3399</v>
      </c>
      <c r="B522" s="116" t="s">
        <v>82</v>
      </c>
      <c r="C522" s="116">
        <v>2</v>
      </c>
      <c r="D522" s="113">
        <v>3857</v>
      </c>
      <c r="E522" s="113" t="s">
        <v>3442</v>
      </c>
      <c r="F522" s="113">
        <v>0</v>
      </c>
      <c r="G522" s="113">
        <v>0</v>
      </c>
      <c r="H522" s="115">
        <v>-22670.45</v>
      </c>
      <c r="I522" s="115">
        <v>-22670.45</v>
      </c>
    </row>
    <row r="523" spans="1:9">
      <c r="A523" s="113" t="s">
        <v>191</v>
      </c>
      <c r="B523" s="116" t="s">
        <v>77</v>
      </c>
      <c r="C523" s="116">
        <v>2</v>
      </c>
      <c r="D523" s="113">
        <v>654</v>
      </c>
      <c r="E523" s="113" t="s">
        <v>2953</v>
      </c>
      <c r="F523" s="115">
        <v>2123967.3199999998</v>
      </c>
      <c r="G523" s="115">
        <v>2601681.7599999998</v>
      </c>
      <c r="H523" s="115">
        <v>-2116284.77</v>
      </c>
      <c r="I523" s="115">
        <v>-1638570.33</v>
      </c>
    </row>
    <row r="524" spans="1:9">
      <c r="A524" s="113" t="s">
        <v>192</v>
      </c>
      <c r="B524" s="116" t="s">
        <v>82</v>
      </c>
      <c r="C524" s="116">
        <v>2</v>
      </c>
      <c r="D524" s="113">
        <v>655</v>
      </c>
      <c r="E524" s="113" t="s">
        <v>2190</v>
      </c>
      <c r="F524" s="115">
        <v>199376.24</v>
      </c>
      <c r="G524" s="115">
        <v>257714.27</v>
      </c>
      <c r="H524" s="115">
        <v>-247738.18</v>
      </c>
      <c r="I524" s="115">
        <v>-189400.15</v>
      </c>
    </row>
    <row r="525" spans="1:9">
      <c r="A525" s="113" t="s">
        <v>193</v>
      </c>
      <c r="B525" s="116" t="s">
        <v>82</v>
      </c>
      <c r="C525" s="116">
        <v>2</v>
      </c>
      <c r="D525" s="113">
        <v>656</v>
      </c>
      <c r="E525" s="113" t="s">
        <v>406</v>
      </c>
      <c r="F525" s="115">
        <v>925187.02</v>
      </c>
      <c r="G525" s="115">
        <v>1194013.3400000001</v>
      </c>
      <c r="H525" s="115">
        <v>-1142569.1200000001</v>
      </c>
      <c r="I525" s="115">
        <v>-873742.8</v>
      </c>
    </row>
    <row r="526" spans="1:9">
      <c r="A526" s="113" t="s">
        <v>194</v>
      </c>
      <c r="B526" s="116" t="s">
        <v>82</v>
      </c>
      <c r="C526" s="116">
        <v>2</v>
      </c>
      <c r="D526" s="113">
        <v>657</v>
      </c>
      <c r="E526" s="113" t="s">
        <v>2544</v>
      </c>
      <c r="F526" s="115">
        <v>279893.7</v>
      </c>
      <c r="G526" s="115">
        <v>279893.7</v>
      </c>
      <c r="H526" s="115">
        <v>-211593.65</v>
      </c>
      <c r="I526" s="115">
        <v>-211593.65</v>
      </c>
    </row>
    <row r="527" spans="1:9">
      <c r="A527" s="113" t="s">
        <v>384</v>
      </c>
      <c r="B527" s="116" t="s">
        <v>82</v>
      </c>
      <c r="C527" s="116">
        <v>2</v>
      </c>
      <c r="D527" s="113">
        <v>658</v>
      </c>
      <c r="E527" s="113" t="s">
        <v>407</v>
      </c>
      <c r="F527" s="115">
        <v>230201.52</v>
      </c>
      <c r="G527" s="115">
        <v>408849.56</v>
      </c>
      <c r="H527" s="115">
        <v>-185272.01</v>
      </c>
      <c r="I527" s="115">
        <v>-6623.97</v>
      </c>
    </row>
    <row r="528" spans="1:9">
      <c r="A528" s="113" t="s">
        <v>195</v>
      </c>
      <c r="B528" s="116" t="s">
        <v>82</v>
      </c>
      <c r="C528" s="116">
        <v>2</v>
      </c>
      <c r="D528" s="113">
        <v>659</v>
      </c>
      <c r="E528" s="113" t="s">
        <v>408</v>
      </c>
      <c r="F528" s="115">
        <v>279406.78000000003</v>
      </c>
      <c r="G528" s="115">
        <v>298621.56</v>
      </c>
      <c r="H528" s="115">
        <v>-132352.48000000001</v>
      </c>
      <c r="I528" s="115">
        <v>-113137.7</v>
      </c>
    </row>
    <row r="529" spans="1:11">
      <c r="A529" s="113" t="s">
        <v>196</v>
      </c>
      <c r="B529" s="116" t="s">
        <v>82</v>
      </c>
      <c r="C529" s="116">
        <v>2</v>
      </c>
      <c r="D529" s="113">
        <v>660</v>
      </c>
      <c r="E529" s="113" t="s">
        <v>3203</v>
      </c>
      <c r="F529" s="115">
        <v>209902.06</v>
      </c>
      <c r="G529" s="115">
        <v>162589.32999999999</v>
      </c>
      <c r="H529" s="115">
        <v>-196759.33</v>
      </c>
      <c r="I529" s="115">
        <v>-244072.06</v>
      </c>
    </row>
    <row r="530" spans="1:11">
      <c r="A530" s="113" t="s">
        <v>197</v>
      </c>
      <c r="B530" s="116" t="s">
        <v>77</v>
      </c>
      <c r="C530" s="116">
        <v>2</v>
      </c>
      <c r="D530" s="113">
        <v>1905</v>
      </c>
      <c r="E530" s="113" t="s">
        <v>2546</v>
      </c>
      <c r="F530" s="113">
        <v>0</v>
      </c>
      <c r="G530" s="115">
        <v>808666.66</v>
      </c>
      <c r="H530" s="115">
        <v>-808666.66</v>
      </c>
      <c r="I530" s="113">
        <v>0</v>
      </c>
    </row>
    <row r="531" spans="1:11">
      <c r="A531" s="113" t="s">
        <v>382</v>
      </c>
      <c r="B531" s="116" t="s">
        <v>82</v>
      </c>
      <c r="C531" s="116">
        <v>2</v>
      </c>
      <c r="D531" s="113">
        <v>662</v>
      </c>
      <c r="E531" s="113" t="s">
        <v>2546</v>
      </c>
      <c r="F531" s="113">
        <v>0</v>
      </c>
      <c r="G531" s="115">
        <v>808666.66</v>
      </c>
      <c r="H531" s="115">
        <v>-808666.66</v>
      </c>
      <c r="I531" s="113">
        <v>0</v>
      </c>
    </row>
    <row r="532" spans="1:11">
      <c r="A532" s="113" t="s">
        <v>198</v>
      </c>
      <c r="B532" s="116" t="s">
        <v>77</v>
      </c>
      <c r="C532" s="116">
        <v>2</v>
      </c>
      <c r="D532" s="113">
        <v>663</v>
      </c>
      <c r="E532" s="113" t="s">
        <v>3204</v>
      </c>
      <c r="F532" s="115">
        <v>865272.58</v>
      </c>
      <c r="G532" s="115">
        <v>874278.6</v>
      </c>
      <c r="H532" s="115">
        <v>-858728.09</v>
      </c>
      <c r="I532" s="115">
        <v>-849722.07</v>
      </c>
    </row>
    <row r="533" spans="1:11">
      <c r="A533" s="113" t="s">
        <v>199</v>
      </c>
      <c r="B533" s="116" t="s">
        <v>82</v>
      </c>
      <c r="C533" s="116">
        <v>2</v>
      </c>
      <c r="D533" s="113">
        <v>664</v>
      </c>
      <c r="E533" s="113" t="s">
        <v>404</v>
      </c>
      <c r="F533" s="115">
        <v>647684.34</v>
      </c>
      <c r="G533" s="115">
        <v>647684.64</v>
      </c>
      <c r="H533" s="115">
        <v>-639972.42000000004</v>
      </c>
      <c r="I533" s="115">
        <v>-639972.12</v>
      </c>
    </row>
    <row r="534" spans="1:11">
      <c r="A534" s="113" t="s">
        <v>200</v>
      </c>
      <c r="B534" s="116" t="s">
        <v>82</v>
      </c>
      <c r="C534" s="116">
        <v>2</v>
      </c>
      <c r="D534" s="113">
        <v>665</v>
      </c>
      <c r="E534" s="113" t="s">
        <v>409</v>
      </c>
      <c r="F534" s="115">
        <v>197765.18</v>
      </c>
      <c r="G534" s="115">
        <v>197766.31</v>
      </c>
      <c r="H534" s="115">
        <v>-195787.73</v>
      </c>
      <c r="I534" s="115">
        <v>-195786.6</v>
      </c>
    </row>
    <row r="535" spans="1:11">
      <c r="A535" s="113" t="s">
        <v>201</v>
      </c>
      <c r="B535" s="116" t="s">
        <v>82</v>
      </c>
      <c r="C535" s="116">
        <v>2</v>
      </c>
      <c r="D535" s="113">
        <v>666</v>
      </c>
      <c r="E535" s="113" t="s">
        <v>3205</v>
      </c>
      <c r="F535" s="115">
        <v>9585.11</v>
      </c>
      <c r="G535" s="115">
        <v>18589.7</v>
      </c>
      <c r="H535" s="115">
        <v>-9004.59</v>
      </c>
      <c r="I535" s="113">
        <v>0</v>
      </c>
    </row>
    <row r="536" spans="1:11">
      <c r="A536" s="113" t="s">
        <v>703</v>
      </c>
      <c r="B536" s="116" t="s">
        <v>82</v>
      </c>
      <c r="C536" s="116">
        <v>2</v>
      </c>
      <c r="D536" s="113">
        <v>2240</v>
      </c>
      <c r="E536" s="113" t="s">
        <v>3206</v>
      </c>
      <c r="F536" s="115">
        <v>10237.950000000001</v>
      </c>
      <c r="G536" s="115">
        <v>10237.950000000001</v>
      </c>
      <c r="H536" s="115">
        <v>-13963.35</v>
      </c>
      <c r="I536" s="115">
        <v>-13963.35</v>
      </c>
    </row>
    <row r="537" spans="1:11">
      <c r="A537" s="113" t="s">
        <v>202</v>
      </c>
      <c r="B537" s="116" t="s">
        <v>77</v>
      </c>
      <c r="C537" s="116">
        <v>2</v>
      </c>
      <c r="D537" s="113">
        <v>667</v>
      </c>
      <c r="E537" s="113" t="s">
        <v>3207</v>
      </c>
      <c r="F537" s="115">
        <v>8620.65</v>
      </c>
      <c r="G537" s="115">
        <v>265224.43</v>
      </c>
      <c r="H537" s="115">
        <v>-261649.14</v>
      </c>
      <c r="I537" s="115">
        <v>-5045.3599999999997</v>
      </c>
    </row>
    <row r="538" spans="1:11">
      <c r="A538" s="113" t="s">
        <v>203</v>
      </c>
      <c r="B538" s="116" t="s">
        <v>82</v>
      </c>
      <c r="C538" s="116">
        <v>2</v>
      </c>
      <c r="D538" s="113">
        <v>668</v>
      </c>
      <c r="E538" s="113" t="s">
        <v>3208</v>
      </c>
      <c r="F538" s="115">
        <v>3579.76</v>
      </c>
      <c r="G538" s="115">
        <v>52601.34</v>
      </c>
      <c r="H538" s="115">
        <v>-54066.94</v>
      </c>
      <c r="I538" s="115">
        <v>-5045.3599999999997</v>
      </c>
    </row>
    <row r="539" spans="1:11">
      <c r="A539" s="113" t="s">
        <v>204</v>
      </c>
      <c r="B539" s="116" t="s">
        <v>82</v>
      </c>
      <c r="C539" s="116">
        <v>2</v>
      </c>
      <c r="D539" s="113">
        <v>669</v>
      </c>
      <c r="E539" s="113" t="s">
        <v>2551</v>
      </c>
      <c r="F539" s="113">
        <v>0</v>
      </c>
      <c r="G539" s="115">
        <v>27714.55</v>
      </c>
      <c r="H539" s="115">
        <v>-27714.55</v>
      </c>
      <c r="I539" s="113">
        <v>0</v>
      </c>
    </row>
    <row r="540" spans="1:11">
      <c r="A540" s="113" t="s">
        <v>683</v>
      </c>
      <c r="B540" s="116" t="s">
        <v>82</v>
      </c>
      <c r="C540" s="116">
        <v>2</v>
      </c>
      <c r="D540" s="113">
        <v>670</v>
      </c>
      <c r="E540" s="113" t="s">
        <v>2552</v>
      </c>
      <c r="F540" s="115">
        <v>5040.8900000000003</v>
      </c>
      <c r="G540" s="115">
        <v>12447.36</v>
      </c>
      <c r="H540" s="115">
        <v>-7406.47</v>
      </c>
      <c r="I540" s="113">
        <v>0</v>
      </c>
    </row>
    <row r="541" spans="1:11">
      <c r="A541" s="113" t="s">
        <v>205</v>
      </c>
      <c r="B541" s="116" t="s">
        <v>82</v>
      </c>
      <c r="C541" s="116">
        <v>2</v>
      </c>
      <c r="D541" s="113">
        <v>672</v>
      </c>
      <c r="E541" s="113" t="s">
        <v>2554</v>
      </c>
      <c r="F541" s="113">
        <v>0</v>
      </c>
      <c r="G541" s="115">
        <v>125825.23</v>
      </c>
      <c r="H541" s="115">
        <v>-125825.23</v>
      </c>
      <c r="I541" s="113">
        <v>0</v>
      </c>
    </row>
    <row r="542" spans="1:11">
      <c r="A542" s="113" t="s">
        <v>206</v>
      </c>
      <c r="B542" s="116" t="s">
        <v>82</v>
      </c>
      <c r="C542" s="116">
        <v>2</v>
      </c>
      <c r="D542" s="113">
        <v>673</v>
      </c>
      <c r="E542" s="113" t="s">
        <v>3209</v>
      </c>
      <c r="F542" s="113">
        <v>0</v>
      </c>
      <c r="G542" s="115">
        <v>46635.95</v>
      </c>
      <c r="H542" s="115">
        <v>-46635.95</v>
      </c>
      <c r="I542" s="113">
        <v>0</v>
      </c>
    </row>
    <row r="543" spans="1:11">
      <c r="A543" s="113" t="s">
        <v>208</v>
      </c>
      <c r="B543" s="116" t="s">
        <v>77</v>
      </c>
      <c r="C543" s="116">
        <f>VLOOKUP(A543,'BALANCETE BASE JAN 19'!A543:I1420,3,0)</f>
        <v>2</v>
      </c>
      <c r="D543" s="113">
        <v>675</v>
      </c>
      <c r="E543" s="113" t="s">
        <v>3210</v>
      </c>
      <c r="F543" s="115">
        <v>1064116.71</v>
      </c>
      <c r="G543" s="113">
        <v>0</v>
      </c>
      <c r="H543" s="115">
        <v>-5049.97</v>
      </c>
      <c r="I543" s="115">
        <v>-1069166.68</v>
      </c>
      <c r="K543" s="119"/>
    </row>
    <row r="544" spans="1:11">
      <c r="A544" s="113" t="s">
        <v>209</v>
      </c>
      <c r="B544" s="116" t="s">
        <v>82</v>
      </c>
      <c r="C544" s="116">
        <f>VLOOKUP(A544,'BALANCETE BASE JAN 19'!A544:I1421,3,0)</f>
        <v>2</v>
      </c>
      <c r="D544" s="113">
        <v>676</v>
      </c>
      <c r="E544" s="113" t="s">
        <v>3210</v>
      </c>
      <c r="F544" s="115">
        <v>24505.68</v>
      </c>
      <c r="G544" s="113">
        <v>0</v>
      </c>
      <c r="H544" s="113">
        <v>0</v>
      </c>
      <c r="I544" s="115">
        <v>-24505.68</v>
      </c>
    </row>
    <row r="545" spans="1:9">
      <c r="A545" s="113" t="s">
        <v>210</v>
      </c>
      <c r="B545" s="116" t="s">
        <v>82</v>
      </c>
      <c r="C545" s="116">
        <f>VLOOKUP(A545,'BALANCETE BASE JAN 19'!A545:I1422,3,0)</f>
        <v>2</v>
      </c>
      <c r="D545" s="113">
        <v>685</v>
      </c>
      <c r="E545" s="113" t="s">
        <v>2558</v>
      </c>
      <c r="F545" s="115">
        <v>34495.15</v>
      </c>
      <c r="G545" s="113">
        <v>0</v>
      </c>
      <c r="H545" s="113">
        <v>-127.67</v>
      </c>
      <c r="I545" s="115">
        <v>-34622.82</v>
      </c>
    </row>
    <row r="546" spans="1:9">
      <c r="A546" s="113" t="s">
        <v>211</v>
      </c>
      <c r="B546" s="116" t="s">
        <v>82</v>
      </c>
      <c r="C546" s="116">
        <f>VLOOKUP(A546,'BALANCETE BASE JAN 19'!A546:I1423,3,0)</f>
        <v>2</v>
      </c>
      <c r="D546" s="113">
        <v>1558</v>
      </c>
      <c r="E546" s="113" t="s">
        <v>2559</v>
      </c>
      <c r="F546" s="115">
        <v>13473</v>
      </c>
      <c r="G546" s="113">
        <v>0</v>
      </c>
      <c r="H546" s="113">
        <v>-49.87</v>
      </c>
      <c r="I546" s="115">
        <v>-13522.87</v>
      </c>
    </row>
    <row r="547" spans="1:9">
      <c r="A547" s="113" t="s">
        <v>212</v>
      </c>
      <c r="B547" s="116" t="s">
        <v>82</v>
      </c>
      <c r="C547" s="116">
        <f>VLOOKUP(A547,'BALANCETE BASE JAN 19'!A547:I1424,3,0)</f>
        <v>2</v>
      </c>
      <c r="D547" s="113">
        <v>1741</v>
      </c>
      <c r="E547" s="113" t="s">
        <v>3211</v>
      </c>
      <c r="F547" s="115">
        <v>12461.89</v>
      </c>
      <c r="G547" s="113">
        <v>0</v>
      </c>
      <c r="H547" s="113">
        <v>-46.13</v>
      </c>
      <c r="I547" s="115">
        <v>-12508.02</v>
      </c>
    </row>
    <row r="548" spans="1:9">
      <c r="A548" s="113" t="s">
        <v>213</v>
      </c>
      <c r="B548" s="116" t="s">
        <v>82</v>
      </c>
      <c r="C548" s="116">
        <f>VLOOKUP(A548,'BALANCETE BASE JAN 19'!A548:I1425,3,0)</f>
        <v>2</v>
      </c>
      <c r="D548" s="113">
        <v>1772</v>
      </c>
      <c r="E548" s="113" t="s">
        <v>3212</v>
      </c>
      <c r="F548" s="115">
        <v>1232.6099999999999</v>
      </c>
      <c r="G548" s="113">
        <v>0</v>
      </c>
      <c r="H548" s="113">
        <v>-4.5599999999999996</v>
      </c>
      <c r="I548" s="115">
        <v>-1237.17</v>
      </c>
    </row>
    <row r="549" spans="1:9">
      <c r="A549" s="113" t="s">
        <v>371</v>
      </c>
      <c r="B549" s="116" t="s">
        <v>82</v>
      </c>
      <c r="C549" s="116">
        <f>VLOOKUP(A549,'BALANCETE BASE JAN 19'!A549:I1426,3,0)</f>
        <v>2</v>
      </c>
      <c r="D549" s="113">
        <v>1839</v>
      </c>
      <c r="E549" s="113" t="s">
        <v>3213</v>
      </c>
      <c r="F549" s="115">
        <v>1263.6199999999999</v>
      </c>
      <c r="G549" s="113">
        <v>0</v>
      </c>
      <c r="H549" s="113">
        <v>-4.68</v>
      </c>
      <c r="I549" s="115">
        <v>-1268.3</v>
      </c>
    </row>
    <row r="550" spans="1:9">
      <c r="A550" s="113" t="s">
        <v>374</v>
      </c>
      <c r="B550" s="116" t="s">
        <v>82</v>
      </c>
      <c r="C550" s="116">
        <f>VLOOKUP(A550,'BALANCETE BASE JAN 19'!A550:I1427,3,0)</f>
        <v>2</v>
      </c>
      <c r="D550" s="113">
        <v>1866</v>
      </c>
      <c r="E550" s="113" t="s">
        <v>3214</v>
      </c>
      <c r="F550" s="115">
        <v>10462.719999999999</v>
      </c>
      <c r="G550" s="113">
        <v>0</v>
      </c>
      <c r="H550" s="113">
        <v>-38.72</v>
      </c>
      <c r="I550" s="115">
        <v>-10501.44</v>
      </c>
    </row>
    <row r="551" spans="1:9">
      <c r="A551" s="113" t="s">
        <v>383</v>
      </c>
      <c r="B551" s="116" t="s">
        <v>82</v>
      </c>
      <c r="C551" s="116">
        <f>VLOOKUP(A551,'BALANCETE BASE JAN 19'!A551:I1428,3,0)</f>
        <v>2</v>
      </c>
      <c r="D551" s="113">
        <v>1910</v>
      </c>
      <c r="E551" s="113" t="s">
        <v>3215</v>
      </c>
      <c r="F551" s="113">
        <v>288.17</v>
      </c>
      <c r="G551" s="113">
        <v>0</v>
      </c>
      <c r="H551" s="113">
        <v>-1.07</v>
      </c>
      <c r="I551" s="115">
        <v>-289.24</v>
      </c>
    </row>
    <row r="552" spans="1:9">
      <c r="A552" s="113" t="s">
        <v>579</v>
      </c>
      <c r="B552" s="116" t="s">
        <v>82</v>
      </c>
      <c r="C552" s="116">
        <f>VLOOKUP(A552,'BALANCETE BASE JAN 19'!A552:I1429,3,0)</f>
        <v>2</v>
      </c>
      <c r="D552" s="113">
        <v>1979</v>
      </c>
      <c r="E552" s="113" t="s">
        <v>3216</v>
      </c>
      <c r="F552" s="115">
        <v>742528.96</v>
      </c>
      <c r="G552" s="113">
        <v>0</v>
      </c>
      <c r="H552" s="115">
        <v>-2748.29</v>
      </c>
      <c r="I552" s="115">
        <v>-745277.25</v>
      </c>
    </row>
    <row r="553" spans="1:9">
      <c r="A553" s="113" t="s">
        <v>644</v>
      </c>
      <c r="B553" s="116" t="s">
        <v>82</v>
      </c>
      <c r="C553" s="116">
        <f>VLOOKUP(A553,'BALANCETE BASE JAN 19'!A553:I1430,3,0)</f>
        <v>2</v>
      </c>
      <c r="D553" s="113">
        <v>2054</v>
      </c>
      <c r="E553" s="113" t="s">
        <v>3217</v>
      </c>
      <c r="F553" s="115">
        <v>25244.39</v>
      </c>
      <c r="G553" s="113">
        <v>0</v>
      </c>
      <c r="H553" s="113">
        <v>-93.45</v>
      </c>
      <c r="I553" s="115">
        <v>-25337.84</v>
      </c>
    </row>
    <row r="554" spans="1:9">
      <c r="A554" s="113" t="s">
        <v>646</v>
      </c>
      <c r="B554" s="116" t="s">
        <v>82</v>
      </c>
      <c r="C554" s="116">
        <f>VLOOKUP(A554,'BALANCETE BASE JAN 19'!A554:I1431,3,0)</f>
        <v>2</v>
      </c>
      <c r="D554" s="113">
        <v>2081</v>
      </c>
      <c r="E554" s="113" t="s">
        <v>2564</v>
      </c>
      <c r="F554" s="115">
        <v>29792.23</v>
      </c>
      <c r="G554" s="113">
        <v>0</v>
      </c>
      <c r="H554" s="113">
        <v>-110.27</v>
      </c>
      <c r="I554" s="115">
        <v>-29902.5</v>
      </c>
    </row>
    <row r="555" spans="1:9">
      <c r="A555" s="113" t="s">
        <v>653</v>
      </c>
      <c r="B555" s="116" t="s">
        <v>82</v>
      </c>
      <c r="C555" s="116">
        <f>VLOOKUP(A555,'BALANCETE BASE JAN 19'!A555:I1432,3,0)</f>
        <v>2</v>
      </c>
      <c r="D555" s="113">
        <v>2126</v>
      </c>
      <c r="E555" s="113" t="s">
        <v>2565</v>
      </c>
      <c r="F555" s="115">
        <v>1414.78</v>
      </c>
      <c r="G555" s="113">
        <v>0</v>
      </c>
      <c r="H555" s="113">
        <v>-5.24</v>
      </c>
      <c r="I555" s="115">
        <v>-1420.02</v>
      </c>
    </row>
    <row r="556" spans="1:9">
      <c r="A556" s="113" t="s">
        <v>654</v>
      </c>
      <c r="B556" s="116" t="s">
        <v>82</v>
      </c>
      <c r="C556" s="116">
        <f>VLOOKUP(A556,'BALANCETE BASE JAN 19'!A556:I1433,3,0)</f>
        <v>2</v>
      </c>
      <c r="D556" s="113">
        <v>2127</v>
      </c>
      <c r="E556" s="113" t="s">
        <v>2566</v>
      </c>
      <c r="F556" s="115">
        <v>4594.75</v>
      </c>
      <c r="G556" s="113">
        <v>0</v>
      </c>
      <c r="H556" s="113">
        <v>-17.010000000000002</v>
      </c>
      <c r="I556" s="115">
        <v>-4611.76</v>
      </c>
    </row>
    <row r="557" spans="1:9">
      <c r="A557" s="113" t="s">
        <v>655</v>
      </c>
      <c r="B557" s="116" t="s">
        <v>82</v>
      </c>
      <c r="C557" s="116">
        <f>VLOOKUP(A557,'BALANCETE BASE JAN 19'!A557:I1434,3,0)</f>
        <v>2</v>
      </c>
      <c r="D557" s="113">
        <v>2128</v>
      </c>
      <c r="E557" s="113" t="s">
        <v>3218</v>
      </c>
      <c r="F557" s="113">
        <v>957.83</v>
      </c>
      <c r="G557" s="113">
        <v>0</v>
      </c>
      <c r="H557" s="113">
        <v>-3.55</v>
      </c>
      <c r="I557" s="115">
        <v>-961.38</v>
      </c>
    </row>
    <row r="558" spans="1:9">
      <c r="A558" s="113" t="s">
        <v>656</v>
      </c>
      <c r="B558" s="116" t="s">
        <v>82</v>
      </c>
      <c r="C558" s="116">
        <f>VLOOKUP(A558,'BALANCETE BASE JAN 19'!A558:I1435,3,0)</f>
        <v>2</v>
      </c>
      <c r="D558" s="113">
        <v>2138</v>
      </c>
      <c r="E558" s="113" t="s">
        <v>3219</v>
      </c>
      <c r="F558" s="113">
        <v>631.94000000000005</v>
      </c>
      <c r="G558" s="113">
        <v>0</v>
      </c>
      <c r="H558" s="113">
        <v>-2.34</v>
      </c>
      <c r="I558" s="115">
        <v>-634.28</v>
      </c>
    </row>
    <row r="559" spans="1:9">
      <c r="A559" s="113" t="s">
        <v>699</v>
      </c>
      <c r="B559" s="116" t="s">
        <v>82</v>
      </c>
      <c r="C559" s="116">
        <f>VLOOKUP(A559,'BALANCETE BASE JAN 19'!A559:I1436,3,0)</f>
        <v>2</v>
      </c>
      <c r="D559" s="113">
        <v>2212</v>
      </c>
      <c r="E559" s="113" t="s">
        <v>3221</v>
      </c>
      <c r="F559" s="115">
        <v>18305.759999999998</v>
      </c>
      <c r="G559" s="113">
        <v>0</v>
      </c>
      <c r="H559" s="113">
        <v>-91.07</v>
      </c>
      <c r="I559" s="115">
        <v>-18396.830000000002</v>
      </c>
    </row>
    <row r="560" spans="1:9">
      <c r="A560" s="113" t="s">
        <v>700</v>
      </c>
      <c r="B560" s="116" t="s">
        <v>82</v>
      </c>
      <c r="C560" s="116">
        <f>VLOOKUP(A560,'BALANCETE BASE JAN 19'!A560:I1437,3,0)</f>
        <v>2</v>
      </c>
      <c r="D560" s="113">
        <v>2213</v>
      </c>
      <c r="E560" s="113" t="s">
        <v>2570</v>
      </c>
      <c r="F560" s="115">
        <v>25787.81</v>
      </c>
      <c r="G560" s="113">
        <v>0</v>
      </c>
      <c r="H560" s="113">
        <v>-128.30000000000001</v>
      </c>
      <c r="I560" s="115">
        <v>-25916.11</v>
      </c>
    </row>
    <row r="561" spans="1:9">
      <c r="A561" s="113" t="s">
        <v>701</v>
      </c>
      <c r="B561" s="116" t="s">
        <v>82</v>
      </c>
      <c r="C561" s="116">
        <f>VLOOKUP(A561,'BALANCETE BASE JAN 19'!A561:I1438,3,0)</f>
        <v>2</v>
      </c>
      <c r="D561" s="113">
        <v>2214</v>
      </c>
      <c r="E561" s="113" t="s">
        <v>3222</v>
      </c>
      <c r="F561" s="115">
        <v>13478.3</v>
      </c>
      <c r="G561" s="113">
        <v>0</v>
      </c>
      <c r="H561" s="113">
        <v>-49.89</v>
      </c>
      <c r="I561" s="115">
        <v>-13528.19</v>
      </c>
    </row>
    <row r="562" spans="1:9">
      <c r="A562" s="113" t="s">
        <v>939</v>
      </c>
      <c r="B562" s="116" t="s">
        <v>82</v>
      </c>
      <c r="C562" s="116">
        <f>VLOOKUP(A562,'BALANCETE BASE JAN 19'!A562:I1439,3,0)</f>
        <v>2</v>
      </c>
      <c r="D562" s="113">
        <v>2215</v>
      </c>
      <c r="E562" s="113" t="s">
        <v>3223</v>
      </c>
      <c r="F562" s="115">
        <v>1255.8399999999999</v>
      </c>
      <c r="G562" s="113">
        <v>0</v>
      </c>
      <c r="H562" s="113">
        <v>-4.6500000000000004</v>
      </c>
      <c r="I562" s="115">
        <v>-1260.49</v>
      </c>
    </row>
    <row r="563" spans="1:9">
      <c r="A563" s="113" t="s">
        <v>940</v>
      </c>
      <c r="B563" s="116" t="s">
        <v>82</v>
      </c>
      <c r="C563" s="116">
        <f>VLOOKUP(A563,'BALANCETE BASE JAN 19'!A563:I1440,3,0)</f>
        <v>2</v>
      </c>
      <c r="D563" s="113">
        <v>2216</v>
      </c>
      <c r="E563" s="113" t="s">
        <v>3224</v>
      </c>
      <c r="F563" s="113">
        <v>501.57</v>
      </c>
      <c r="G563" s="113">
        <v>0</v>
      </c>
      <c r="H563" s="113">
        <v>-1.86</v>
      </c>
      <c r="I563" s="115">
        <v>-503.43</v>
      </c>
    </row>
    <row r="564" spans="1:9">
      <c r="A564" s="113" t="s">
        <v>709</v>
      </c>
      <c r="B564" s="116" t="s">
        <v>82</v>
      </c>
      <c r="C564" s="116">
        <f>VLOOKUP(A564,'BALANCETE BASE JAN 19'!A564:I1441,3,0)</f>
        <v>2</v>
      </c>
      <c r="D564" s="113">
        <v>2267</v>
      </c>
      <c r="E564" s="113" t="s">
        <v>3224</v>
      </c>
      <c r="F564" s="115">
        <v>7563.85</v>
      </c>
      <c r="G564" s="113">
        <v>0</v>
      </c>
      <c r="H564" s="113">
        <v>-28</v>
      </c>
      <c r="I564" s="115">
        <v>-7591.85</v>
      </c>
    </row>
    <row r="565" spans="1:9">
      <c r="A565" s="113" t="s">
        <v>739</v>
      </c>
      <c r="B565" s="116" t="s">
        <v>82</v>
      </c>
      <c r="C565" s="116">
        <f>VLOOKUP(A565,'BALANCETE BASE JAN 19'!A565:I1442,3,0)</f>
        <v>2</v>
      </c>
      <c r="D565" s="113">
        <v>2359</v>
      </c>
      <c r="E565" s="113" t="s">
        <v>3225</v>
      </c>
      <c r="F565" s="115">
        <v>2296.38</v>
      </c>
      <c r="G565" s="113">
        <v>0</v>
      </c>
      <c r="H565" s="113">
        <v>-8.5</v>
      </c>
      <c r="I565" s="115">
        <v>-2304.88</v>
      </c>
    </row>
    <row r="566" spans="1:9">
      <c r="A566" s="113" t="s">
        <v>749</v>
      </c>
      <c r="B566" s="116" t="s">
        <v>82</v>
      </c>
      <c r="C566" s="116">
        <f>VLOOKUP(A566,'BALANCETE BASE JAN 19'!A566:I1443,3,0)</f>
        <v>2</v>
      </c>
      <c r="D566" s="113">
        <v>2388</v>
      </c>
      <c r="E566" s="113" t="s">
        <v>3226</v>
      </c>
      <c r="F566" s="115">
        <v>14758.86</v>
      </c>
      <c r="G566" s="113">
        <v>0</v>
      </c>
      <c r="H566" s="113">
        <v>-54.63</v>
      </c>
      <c r="I566" s="115">
        <v>-14813.49</v>
      </c>
    </row>
    <row r="567" spans="1:9">
      <c r="A567" s="113" t="s">
        <v>771</v>
      </c>
      <c r="B567" s="116" t="s">
        <v>82</v>
      </c>
      <c r="C567" s="116">
        <f>VLOOKUP(A567,'BALANCETE BASE JAN 19'!A567:I1444,3,0)</f>
        <v>2</v>
      </c>
      <c r="D567" s="113">
        <v>2453</v>
      </c>
      <c r="E567" s="113" t="s">
        <v>3227</v>
      </c>
      <c r="F567" s="113">
        <v>569.9</v>
      </c>
      <c r="G567" s="113">
        <v>0</v>
      </c>
      <c r="H567" s="113">
        <v>-2.84</v>
      </c>
      <c r="I567" s="115">
        <v>-572.74</v>
      </c>
    </row>
    <row r="568" spans="1:9">
      <c r="A568" s="113" t="s">
        <v>772</v>
      </c>
      <c r="B568" s="116" t="s">
        <v>82</v>
      </c>
      <c r="C568" s="116">
        <f>VLOOKUP(A568,'BALANCETE BASE JAN 19'!A568:I1445,3,0)</f>
        <v>2</v>
      </c>
      <c r="D568" s="113">
        <v>2475</v>
      </c>
      <c r="E568" s="113" t="s">
        <v>2560</v>
      </c>
      <c r="F568" s="115">
        <v>1078.2</v>
      </c>
      <c r="G568" s="113">
        <v>0</v>
      </c>
      <c r="H568" s="113">
        <v>-3.99</v>
      </c>
      <c r="I568" s="115">
        <v>-1082.19</v>
      </c>
    </row>
    <row r="569" spans="1:9">
      <c r="A569" s="113" t="s">
        <v>789</v>
      </c>
      <c r="B569" s="116" t="s">
        <v>82</v>
      </c>
      <c r="C569" s="116">
        <f>VLOOKUP(A569,'BALANCETE BASE JAN 19'!A569:I1446,3,0)</f>
        <v>2</v>
      </c>
      <c r="D569" s="113">
        <v>2518</v>
      </c>
      <c r="E569" s="113" t="s">
        <v>2573</v>
      </c>
      <c r="F569" s="113">
        <v>651.39</v>
      </c>
      <c r="G569" s="113">
        <v>0</v>
      </c>
      <c r="H569" s="113">
        <v>-2.41</v>
      </c>
      <c r="I569" s="115">
        <v>-653.79999999999995</v>
      </c>
    </row>
    <row r="570" spans="1:9">
      <c r="A570" s="113" t="s">
        <v>790</v>
      </c>
      <c r="B570" s="116" t="s">
        <v>82</v>
      </c>
      <c r="C570" s="116">
        <f>VLOOKUP(A570,'BALANCETE BASE JAN 19'!A570:I1447,3,0)</f>
        <v>2</v>
      </c>
      <c r="D570" s="113">
        <v>2520</v>
      </c>
      <c r="E570" s="113" t="s">
        <v>3228</v>
      </c>
      <c r="F570" s="115">
        <v>1049.3499999999999</v>
      </c>
      <c r="G570" s="113">
        <v>0</v>
      </c>
      <c r="H570" s="113">
        <v>-3.88</v>
      </c>
      <c r="I570" s="115">
        <v>-1053.23</v>
      </c>
    </row>
    <row r="571" spans="1:9">
      <c r="A571" s="113" t="s">
        <v>791</v>
      </c>
      <c r="B571" s="116" t="s">
        <v>82</v>
      </c>
      <c r="C571" s="116">
        <f>VLOOKUP(A571,'BALANCETE BASE JAN 19'!A571:I1448,3,0)</f>
        <v>2</v>
      </c>
      <c r="D571" s="113">
        <v>2531</v>
      </c>
      <c r="E571" s="113" t="s">
        <v>3229</v>
      </c>
      <c r="F571" s="113">
        <v>354.16</v>
      </c>
      <c r="G571" s="113">
        <v>0</v>
      </c>
      <c r="H571" s="113">
        <v>-1.31</v>
      </c>
      <c r="I571" s="115">
        <v>-355.47</v>
      </c>
    </row>
    <row r="572" spans="1:9">
      <c r="A572" s="113" t="s">
        <v>798</v>
      </c>
      <c r="B572" s="116" t="s">
        <v>82</v>
      </c>
      <c r="C572" s="116">
        <f>VLOOKUP(A572,'BALANCETE BASE JAN 19'!A572:I1449,3,0)</f>
        <v>2</v>
      </c>
      <c r="D572" s="113">
        <v>2542</v>
      </c>
      <c r="E572" s="113" t="s">
        <v>3230</v>
      </c>
      <c r="F572" s="115">
        <v>4964.16</v>
      </c>
      <c r="G572" s="113">
        <v>0</v>
      </c>
      <c r="H572" s="113">
        <v>-18.37</v>
      </c>
      <c r="I572" s="115">
        <v>-4982.53</v>
      </c>
    </row>
    <row r="573" spans="1:9">
      <c r="A573" s="113" t="s">
        <v>807</v>
      </c>
      <c r="B573" s="116" t="s">
        <v>82</v>
      </c>
      <c r="C573" s="116">
        <f>VLOOKUP(A573,'BALANCETE BASE JAN 19'!A573:I1450,3,0)</f>
        <v>2</v>
      </c>
      <c r="D573" s="113">
        <v>2592</v>
      </c>
      <c r="E573" s="113" t="s">
        <v>3231</v>
      </c>
      <c r="F573" s="115">
        <v>8038.98</v>
      </c>
      <c r="G573" s="113">
        <v>0</v>
      </c>
      <c r="H573" s="113">
        <v>-29.75</v>
      </c>
      <c r="I573" s="115">
        <v>-8068.73</v>
      </c>
    </row>
    <row r="574" spans="1:9">
      <c r="A574" s="113" t="s">
        <v>827</v>
      </c>
      <c r="B574" s="116" t="s">
        <v>82</v>
      </c>
      <c r="C574" s="116">
        <f>VLOOKUP(A574,'BALANCETE BASE JAN 19'!A574:I1451,3,0)</f>
        <v>2</v>
      </c>
      <c r="D574" s="113">
        <v>2666</v>
      </c>
      <c r="E574" s="113" t="s">
        <v>3232</v>
      </c>
      <c r="F574" s="115">
        <v>53338.44</v>
      </c>
      <c r="G574" s="113">
        <v>0</v>
      </c>
      <c r="H574" s="113">
        <v>-197.47</v>
      </c>
      <c r="I574" s="115">
        <v>-53535.91</v>
      </c>
    </row>
    <row r="575" spans="1:9">
      <c r="A575" s="113" t="s">
        <v>860</v>
      </c>
      <c r="B575" s="116" t="s">
        <v>82</v>
      </c>
      <c r="C575" s="116">
        <f>VLOOKUP(A575,'BALANCETE BASE JAN 19'!A575:I1452,3,0)</f>
        <v>2</v>
      </c>
      <c r="D575" s="113">
        <v>2734</v>
      </c>
      <c r="E575" s="113" t="s">
        <v>2577</v>
      </c>
      <c r="F575" s="115">
        <v>1609.57</v>
      </c>
      <c r="G575" s="113">
        <v>0</v>
      </c>
      <c r="H575" s="113">
        <v>-5.96</v>
      </c>
      <c r="I575" s="115">
        <v>-1615.53</v>
      </c>
    </row>
    <row r="576" spans="1:9">
      <c r="A576" s="113" t="s">
        <v>901</v>
      </c>
      <c r="B576" s="116" t="s">
        <v>82</v>
      </c>
      <c r="C576" s="116">
        <f>VLOOKUP(A576,'BALANCETE BASE JAN 19'!A576:I1453,3,0)</f>
        <v>2</v>
      </c>
      <c r="D576" s="113">
        <v>2862</v>
      </c>
      <c r="E576" s="113" t="s">
        <v>3233</v>
      </c>
      <c r="F576" s="113">
        <v>493.33</v>
      </c>
      <c r="G576" s="113">
        <v>0</v>
      </c>
      <c r="H576" s="113">
        <v>-1.82</v>
      </c>
      <c r="I576" s="115">
        <v>-495.15</v>
      </c>
    </row>
    <row r="577" spans="1:9">
      <c r="A577" s="113" t="s">
        <v>941</v>
      </c>
      <c r="B577" s="116" t="s">
        <v>82</v>
      </c>
      <c r="C577" s="116">
        <f>VLOOKUP(A577,'BALANCETE BASE JAN 19'!A577:I1454,3,0)</f>
        <v>2</v>
      </c>
      <c r="D577" s="113">
        <v>2880</v>
      </c>
      <c r="E577" s="113" t="s">
        <v>2579</v>
      </c>
      <c r="F577" s="115">
        <v>2218.65</v>
      </c>
      <c r="G577" s="113">
        <v>0</v>
      </c>
      <c r="H577" s="113">
        <v>-8.2100000000000009</v>
      </c>
      <c r="I577" s="115">
        <v>-2226.86</v>
      </c>
    </row>
    <row r="578" spans="1:9">
      <c r="A578" s="113" t="s">
        <v>942</v>
      </c>
      <c r="B578" s="116" t="s">
        <v>82</v>
      </c>
      <c r="C578" s="116">
        <f>VLOOKUP(A578,'BALANCETE BASE JAN 19'!A578:I1455,3,0)</f>
        <v>2</v>
      </c>
      <c r="D578" s="113">
        <v>2882</v>
      </c>
      <c r="E578" s="113" t="s">
        <v>2580</v>
      </c>
      <c r="F578" s="113">
        <v>843.3</v>
      </c>
      <c r="G578" s="113">
        <v>0</v>
      </c>
      <c r="H578" s="113">
        <v>-3.12</v>
      </c>
      <c r="I578" s="115">
        <v>-846.42</v>
      </c>
    </row>
    <row r="579" spans="1:9">
      <c r="A579" s="113" t="s">
        <v>997</v>
      </c>
      <c r="B579" s="116" t="s">
        <v>82</v>
      </c>
      <c r="C579" s="116">
        <f>VLOOKUP(A579,'BALANCETE BASE JAN 19'!A579:I1456,3,0)</f>
        <v>2</v>
      </c>
      <c r="D579" s="113">
        <v>2964</v>
      </c>
      <c r="E579" s="113" t="s">
        <v>2581</v>
      </c>
      <c r="F579" s="113">
        <v>653.37</v>
      </c>
      <c r="G579" s="113">
        <v>0</v>
      </c>
      <c r="H579" s="113">
        <v>-2.42</v>
      </c>
      <c r="I579" s="115">
        <v>-655.79</v>
      </c>
    </row>
    <row r="580" spans="1:9">
      <c r="A580" s="113" t="s">
        <v>1974</v>
      </c>
      <c r="B580" s="116" t="s">
        <v>82</v>
      </c>
      <c r="C580" s="116">
        <f>VLOOKUP(A580,'BALANCETE BASE JAN 19'!A580:I1457,3,0)</f>
        <v>2</v>
      </c>
      <c r="D580" s="113">
        <v>3825</v>
      </c>
      <c r="E580" s="113" t="s">
        <v>2582</v>
      </c>
      <c r="F580" s="113">
        <v>957.82</v>
      </c>
      <c r="G580" s="113">
        <v>0</v>
      </c>
      <c r="H580" s="113">
        <v>-3.55</v>
      </c>
      <c r="I580" s="115">
        <v>-961.37</v>
      </c>
    </row>
    <row r="581" spans="1:9">
      <c r="A581" s="113" t="s">
        <v>3400</v>
      </c>
      <c r="B581" s="116" t="s">
        <v>82</v>
      </c>
      <c r="C581" s="116">
        <v>2</v>
      </c>
      <c r="D581" s="113">
        <v>3850</v>
      </c>
      <c r="E581" s="113" t="s">
        <v>3443</v>
      </c>
      <c r="F581" s="113">
        <v>0</v>
      </c>
      <c r="G581" s="113">
        <v>0</v>
      </c>
      <c r="H581" s="115">
        <v>-1145.1199999999999</v>
      </c>
      <c r="I581" s="115">
        <v>-1145.1199999999999</v>
      </c>
    </row>
    <row r="582" spans="1:9">
      <c r="A582" s="113" t="s">
        <v>214</v>
      </c>
      <c r="B582" s="116" t="s">
        <v>77</v>
      </c>
      <c r="C582" s="116">
        <f>VLOOKUP(A582,'BALANCETE BASE JAN 19'!A582:I1459,3,0)</f>
        <v>2</v>
      </c>
      <c r="D582" s="113">
        <v>686</v>
      </c>
      <c r="E582" s="113" t="s">
        <v>3234</v>
      </c>
      <c r="F582" s="115">
        <v>27061975.140000001</v>
      </c>
      <c r="G582" s="115">
        <v>7820.28</v>
      </c>
      <c r="H582" s="115">
        <v>-2832504.7</v>
      </c>
      <c r="I582" s="115">
        <v>-29886659.559999999</v>
      </c>
    </row>
    <row r="583" spans="1:9">
      <c r="A583" s="113" t="s">
        <v>215</v>
      </c>
      <c r="B583" s="116" t="s">
        <v>82</v>
      </c>
      <c r="C583" s="116">
        <f>VLOOKUP(A583,'BALANCETE BASE JAN 19'!A583:I1460,3,0)</f>
        <v>2</v>
      </c>
      <c r="D583" s="113">
        <v>687</v>
      </c>
      <c r="E583" s="113" t="s">
        <v>3235</v>
      </c>
      <c r="F583" s="115">
        <v>26303076.649999999</v>
      </c>
      <c r="G583" s="113">
        <v>0</v>
      </c>
      <c r="H583" s="115">
        <v>-2677367.79</v>
      </c>
      <c r="I583" s="115">
        <v>-28980444.440000001</v>
      </c>
    </row>
    <row r="584" spans="1:9">
      <c r="A584" s="113" t="s">
        <v>216</v>
      </c>
      <c r="B584" s="116" t="s">
        <v>82</v>
      </c>
      <c r="C584" s="116">
        <f>VLOOKUP(A584,'BALANCETE BASE JAN 19'!A584:I1461,3,0)</f>
        <v>2</v>
      </c>
      <c r="D584" s="113">
        <v>688</v>
      </c>
      <c r="E584" s="113" t="s">
        <v>2585</v>
      </c>
      <c r="F584" s="115">
        <v>32208.639999999999</v>
      </c>
      <c r="G584" s="113">
        <v>177.13</v>
      </c>
      <c r="H584" s="115">
        <v>-1388.23</v>
      </c>
      <c r="I584" s="115">
        <v>-33419.74</v>
      </c>
    </row>
    <row r="585" spans="1:9">
      <c r="A585" s="113" t="s">
        <v>218</v>
      </c>
      <c r="B585" s="116" t="s">
        <v>82</v>
      </c>
      <c r="C585" s="116">
        <f>VLOOKUP(A585,'BALANCETE BASE JAN 19'!A585:I1462,3,0)</f>
        <v>2</v>
      </c>
      <c r="D585" s="113">
        <v>690</v>
      </c>
      <c r="E585" s="113" t="s">
        <v>3236</v>
      </c>
      <c r="F585" s="115">
        <v>703144.58</v>
      </c>
      <c r="G585" s="113">
        <v>0</v>
      </c>
      <c r="H585" s="113">
        <v>0</v>
      </c>
      <c r="I585" s="115">
        <v>-703144.58</v>
      </c>
    </row>
    <row r="586" spans="1:9">
      <c r="A586" s="113" t="s">
        <v>219</v>
      </c>
      <c r="B586" s="116" t="s">
        <v>82</v>
      </c>
      <c r="C586" s="116">
        <f>VLOOKUP(A586,'BALANCETE BASE JAN 19'!A586:I1463,3,0)</f>
        <v>2</v>
      </c>
      <c r="D586" s="113">
        <v>697</v>
      </c>
      <c r="E586" s="113" t="s">
        <v>3236</v>
      </c>
      <c r="F586" s="113">
        <v>73.5</v>
      </c>
      <c r="G586" s="113">
        <v>0</v>
      </c>
      <c r="H586" s="113">
        <v>0</v>
      </c>
      <c r="I586" s="115">
        <v>-73.5</v>
      </c>
    </row>
    <row r="587" spans="1:9">
      <c r="A587" s="113" t="s">
        <v>221</v>
      </c>
      <c r="B587" s="116" t="s">
        <v>82</v>
      </c>
      <c r="C587" s="116">
        <f>VLOOKUP(A587,'BALANCETE BASE JAN 19'!A587:I1464,3,0)</f>
        <v>2</v>
      </c>
      <c r="D587" s="113">
        <v>1463</v>
      </c>
      <c r="E587" s="113" t="s">
        <v>3237</v>
      </c>
      <c r="F587" s="113">
        <v>28.5</v>
      </c>
      <c r="G587" s="113">
        <v>0</v>
      </c>
      <c r="H587" s="113">
        <v>0</v>
      </c>
      <c r="I587" s="115">
        <v>-28.5</v>
      </c>
    </row>
    <row r="588" spans="1:9">
      <c r="A588" s="113" t="s">
        <v>222</v>
      </c>
      <c r="B588" s="116" t="s">
        <v>82</v>
      </c>
      <c r="C588" s="116">
        <f>VLOOKUP(A588,'BALANCETE BASE JAN 19'!A588:I1465,3,0)</f>
        <v>2</v>
      </c>
      <c r="D588" s="113">
        <v>1693</v>
      </c>
      <c r="E588" s="113" t="s">
        <v>3238</v>
      </c>
      <c r="F588" s="115">
        <v>1056.97</v>
      </c>
      <c r="G588" s="113">
        <v>0</v>
      </c>
      <c r="H588" s="115">
        <v>-132000</v>
      </c>
      <c r="I588" s="115">
        <v>-133056.97</v>
      </c>
    </row>
    <row r="589" spans="1:9">
      <c r="A589" s="113" t="s">
        <v>882</v>
      </c>
      <c r="B589" s="116" t="s">
        <v>82</v>
      </c>
      <c r="C589" s="116">
        <f>VLOOKUP(A589,'BALANCETE BASE JAN 19'!A589:I1466,3,0)</f>
        <v>2</v>
      </c>
      <c r="D589" s="113">
        <v>2796</v>
      </c>
      <c r="E589" s="113" t="s">
        <v>3239</v>
      </c>
      <c r="F589" s="115">
        <v>8280.77</v>
      </c>
      <c r="G589" s="115">
        <v>7643.15</v>
      </c>
      <c r="H589" s="115">
        <v>-7643.15</v>
      </c>
      <c r="I589" s="115">
        <v>-8280.77</v>
      </c>
    </row>
    <row r="590" spans="1:9">
      <c r="A590" s="113" t="s">
        <v>883</v>
      </c>
      <c r="B590" s="116" t="s">
        <v>82</v>
      </c>
      <c r="C590" s="116">
        <f>VLOOKUP(A590,'BALANCETE BASE JAN 19'!A590:I1467,3,0)</f>
        <v>2</v>
      </c>
      <c r="D590" s="113">
        <v>2797</v>
      </c>
      <c r="E590" s="113" t="s">
        <v>3239</v>
      </c>
      <c r="F590" s="115">
        <v>14105.53</v>
      </c>
      <c r="G590" s="113">
        <v>0</v>
      </c>
      <c r="H590" s="115">
        <v>-14105.53</v>
      </c>
      <c r="I590" s="115">
        <v>-28211.06</v>
      </c>
    </row>
    <row r="591" spans="1:9">
      <c r="A591" s="113" t="s">
        <v>223</v>
      </c>
      <c r="B591" s="116" t="s">
        <v>77</v>
      </c>
      <c r="C591" s="116">
        <f>VLOOKUP(A591,'BALANCETE BASE JAN 19'!A591:I1468,3,0)</f>
        <v>2</v>
      </c>
      <c r="D591" s="113">
        <v>699</v>
      </c>
      <c r="E591" s="113" t="s">
        <v>3240</v>
      </c>
      <c r="F591" s="115">
        <v>1110514.8500000001</v>
      </c>
      <c r="G591" s="115">
        <v>1120820.69</v>
      </c>
      <c r="H591" s="115">
        <v>-2179651.08</v>
      </c>
      <c r="I591" s="115">
        <v>-2169345.2400000002</v>
      </c>
    </row>
    <row r="592" spans="1:9">
      <c r="A592" s="113" t="s">
        <v>224</v>
      </c>
      <c r="B592" s="116" t="s">
        <v>82</v>
      </c>
      <c r="C592" s="116">
        <f>VLOOKUP(A592,'BALANCETE BASE JAN 19'!A592:I1469,3,0)</f>
        <v>2</v>
      </c>
      <c r="D592" s="113">
        <v>702</v>
      </c>
      <c r="E592" s="113" t="s">
        <v>3241</v>
      </c>
      <c r="F592" s="115">
        <v>399640.77</v>
      </c>
      <c r="G592" s="115">
        <v>399640.77</v>
      </c>
      <c r="H592" s="115">
        <v>-1287682.43</v>
      </c>
      <c r="I592" s="115">
        <v>-1287682.43</v>
      </c>
    </row>
    <row r="593" spans="1:13">
      <c r="A593" s="113" t="s">
        <v>225</v>
      </c>
      <c r="B593" s="116" t="s">
        <v>82</v>
      </c>
      <c r="C593" s="116">
        <f>VLOOKUP(A593,'BALANCETE BASE JAN 19'!A593:I1470,3,0)</f>
        <v>2</v>
      </c>
      <c r="D593" s="113">
        <v>703</v>
      </c>
      <c r="E593" s="113" t="s">
        <v>3242</v>
      </c>
      <c r="F593" s="115">
        <v>18964.38</v>
      </c>
      <c r="G593" s="115">
        <v>25982.36</v>
      </c>
      <c r="H593" s="115">
        <v>-33264.69</v>
      </c>
      <c r="I593" s="115">
        <v>-26246.71</v>
      </c>
    </row>
    <row r="594" spans="1:13">
      <c r="A594" s="113" t="s">
        <v>226</v>
      </c>
      <c r="B594" s="116" t="s">
        <v>82</v>
      </c>
      <c r="C594" s="116">
        <f>VLOOKUP(A594,'BALANCETE BASE JAN 19'!A594:I1471,3,0)</f>
        <v>2</v>
      </c>
      <c r="D594" s="113">
        <v>704</v>
      </c>
      <c r="E594" s="113" t="s">
        <v>3243</v>
      </c>
      <c r="F594" s="115">
        <v>102554.72</v>
      </c>
      <c r="G594" s="115">
        <v>97182.21</v>
      </c>
      <c r="H594" s="115">
        <v>-130320.95</v>
      </c>
      <c r="I594" s="115">
        <v>-135693.46</v>
      </c>
    </row>
    <row r="595" spans="1:13">
      <c r="A595" s="113" t="s">
        <v>227</v>
      </c>
      <c r="B595" s="116" t="s">
        <v>82</v>
      </c>
      <c r="C595" s="116">
        <f>VLOOKUP(A595,'BALANCETE BASE JAN 19'!A595:I1472,3,0)</f>
        <v>2</v>
      </c>
      <c r="D595" s="113">
        <v>705</v>
      </c>
      <c r="E595" s="113" t="s">
        <v>3244</v>
      </c>
      <c r="F595" s="115">
        <v>184168.21</v>
      </c>
      <c r="G595" s="115">
        <v>198021.89</v>
      </c>
      <c r="H595" s="115">
        <v>-322702.53999999998</v>
      </c>
      <c r="I595" s="115">
        <v>-308848.86</v>
      </c>
    </row>
    <row r="596" spans="1:13">
      <c r="A596" s="113" t="s">
        <v>228</v>
      </c>
      <c r="B596" s="116" t="s">
        <v>82</v>
      </c>
      <c r="C596" s="116">
        <f>VLOOKUP(A596,'BALANCETE BASE JAN 19'!A596:I1473,3,0)</f>
        <v>2</v>
      </c>
      <c r="D596" s="113">
        <v>706</v>
      </c>
      <c r="E596" s="113" t="s">
        <v>3245</v>
      </c>
      <c r="F596" s="115">
        <v>159384.47</v>
      </c>
      <c r="G596" s="115">
        <v>119795.54</v>
      </c>
      <c r="H596" s="115">
        <v>-160520.07999999999</v>
      </c>
      <c r="I596" s="115">
        <v>-200109.01</v>
      </c>
    </row>
    <row r="597" spans="1:13">
      <c r="A597" s="113" t="s">
        <v>229</v>
      </c>
      <c r="B597" s="116" t="s">
        <v>82</v>
      </c>
      <c r="C597" s="116">
        <f>VLOOKUP(A597,'BALANCETE BASE JAN 19'!A597:I1474,3,0)</f>
        <v>2</v>
      </c>
      <c r="D597" s="113">
        <v>707</v>
      </c>
      <c r="E597" s="113" t="s">
        <v>3246</v>
      </c>
      <c r="F597" s="113">
        <v>0</v>
      </c>
      <c r="G597" s="115">
        <v>9237.5300000000007</v>
      </c>
      <c r="H597" s="115">
        <v>-12522.29</v>
      </c>
      <c r="I597" s="115">
        <v>-3284.76</v>
      </c>
    </row>
    <row r="598" spans="1:13">
      <c r="A598" s="113" t="s">
        <v>230</v>
      </c>
      <c r="B598" s="116" t="s">
        <v>82</v>
      </c>
      <c r="C598" s="116">
        <f>VLOOKUP(A598,'BALANCETE BASE JAN 19'!A598:I1475,3,0)</f>
        <v>2</v>
      </c>
      <c r="D598" s="113">
        <v>708</v>
      </c>
      <c r="E598" s="113" t="s">
        <v>3247</v>
      </c>
      <c r="F598" s="115">
        <v>3734.33</v>
      </c>
      <c r="G598" s="113">
        <v>647.13</v>
      </c>
      <c r="H598" s="113">
        <v>-835.37</v>
      </c>
      <c r="I598" s="115">
        <v>-3922.57</v>
      </c>
    </row>
    <row r="599" spans="1:13">
      <c r="A599" s="113" t="s">
        <v>231</v>
      </c>
      <c r="B599" s="116" t="s">
        <v>82</v>
      </c>
      <c r="C599" s="116">
        <f>VLOOKUP(A599,'BALANCETE BASE JAN 19'!A599:I1476,3,0)</f>
        <v>2</v>
      </c>
      <c r="D599" s="113">
        <v>709</v>
      </c>
      <c r="E599" s="113" t="s">
        <v>3248</v>
      </c>
      <c r="F599" s="115">
        <v>138973.76999999999</v>
      </c>
      <c r="G599" s="115">
        <v>138973.76999999999</v>
      </c>
      <c r="H599" s="115">
        <v>-136913.49</v>
      </c>
      <c r="I599" s="115">
        <v>-136913.49</v>
      </c>
    </row>
    <row r="600" spans="1:13">
      <c r="A600" s="113" t="s">
        <v>232</v>
      </c>
      <c r="B600" s="116" t="s">
        <v>82</v>
      </c>
      <c r="C600" s="116">
        <f>VLOOKUP(A600,'BALANCETE BASE JAN 19'!A600:I1477,3,0)</f>
        <v>2</v>
      </c>
      <c r="D600" s="113">
        <v>710</v>
      </c>
      <c r="E600" s="113" t="s">
        <v>3249</v>
      </c>
      <c r="F600" s="115">
        <v>4307.59</v>
      </c>
      <c r="G600" s="115">
        <v>3355.46</v>
      </c>
      <c r="H600" s="115">
        <v>-4645.6400000000003</v>
      </c>
      <c r="I600" s="115">
        <v>-5597.77</v>
      </c>
    </row>
    <row r="601" spans="1:13">
      <c r="A601" s="113" t="s">
        <v>233</v>
      </c>
      <c r="B601" s="116" t="s">
        <v>82</v>
      </c>
      <c r="C601" s="116">
        <f>VLOOKUP(A601,'BALANCETE BASE JAN 19'!A601:I1478,3,0)</f>
        <v>2</v>
      </c>
      <c r="D601" s="113">
        <v>711</v>
      </c>
      <c r="E601" s="113" t="s">
        <v>3250</v>
      </c>
      <c r="F601" s="115">
        <v>2677.9</v>
      </c>
      <c r="G601" s="115">
        <v>2677.9</v>
      </c>
      <c r="H601" s="115">
        <v>-2758.74</v>
      </c>
      <c r="I601" s="115">
        <v>-2758.74</v>
      </c>
    </row>
    <row r="602" spans="1:13">
      <c r="A602" s="113" t="s">
        <v>234</v>
      </c>
      <c r="B602" s="116" t="s">
        <v>82</v>
      </c>
      <c r="C602" s="116">
        <f>VLOOKUP(A602,'BALANCETE BASE JAN 19'!A602:I1479,3,0)</f>
        <v>2</v>
      </c>
      <c r="D602" s="113">
        <v>712</v>
      </c>
      <c r="E602" s="113" t="s">
        <v>3251</v>
      </c>
      <c r="F602" s="113">
        <v>6</v>
      </c>
      <c r="G602" s="113">
        <v>6</v>
      </c>
      <c r="H602" s="113">
        <v>-6</v>
      </c>
      <c r="I602" s="115">
        <v>-6</v>
      </c>
    </row>
    <row r="603" spans="1:13">
      <c r="A603" s="113" t="s">
        <v>235</v>
      </c>
      <c r="B603" s="116" t="s">
        <v>82</v>
      </c>
      <c r="C603" s="116">
        <f>VLOOKUP(A603,'BALANCETE BASE JAN 19'!A603:I1480,3,0)</f>
        <v>2</v>
      </c>
      <c r="D603" s="113">
        <v>717</v>
      </c>
      <c r="E603" s="113" t="s">
        <v>3252</v>
      </c>
      <c r="F603" s="113">
        <v>3.09</v>
      </c>
      <c r="G603" s="113">
        <v>7.72</v>
      </c>
      <c r="H603" s="113">
        <v>-4.63</v>
      </c>
      <c r="I603" s="115">
        <v>0</v>
      </c>
    </row>
    <row r="604" spans="1:13">
      <c r="A604" s="113" t="s">
        <v>236</v>
      </c>
      <c r="B604" s="116" t="s">
        <v>82</v>
      </c>
      <c r="C604" s="116">
        <f>VLOOKUP(A604,'BALANCETE BASE JAN 19'!A604:I1481,3,0)</f>
        <v>2</v>
      </c>
      <c r="D604" s="113">
        <v>718</v>
      </c>
      <c r="E604" s="113" t="s">
        <v>3252</v>
      </c>
      <c r="F604" s="115">
        <v>9584.99</v>
      </c>
      <c r="G604" s="115">
        <v>18589.7</v>
      </c>
      <c r="H604" s="115">
        <v>-9004.7099999999991</v>
      </c>
      <c r="I604" s="115">
        <v>0</v>
      </c>
      <c r="M604" s="3"/>
    </row>
    <row r="605" spans="1:13">
      <c r="A605" s="113" t="s">
        <v>237</v>
      </c>
      <c r="B605" s="116" t="s">
        <v>82</v>
      </c>
      <c r="C605" s="116">
        <f>VLOOKUP(A605,'BALANCETE BASE JAN 19'!A605:I1482,3,0)</f>
        <v>2</v>
      </c>
      <c r="D605" s="113">
        <v>719</v>
      </c>
      <c r="E605" s="113" t="s">
        <v>3253</v>
      </c>
      <c r="F605" s="115">
        <v>35316.46</v>
      </c>
      <c r="G605" s="115">
        <v>69994.94</v>
      </c>
      <c r="H605" s="115">
        <v>-32461.69</v>
      </c>
      <c r="I605" s="115">
        <v>2216.79</v>
      </c>
      <c r="M605" s="3"/>
    </row>
    <row r="606" spans="1:13">
      <c r="A606" s="113" t="s">
        <v>580</v>
      </c>
      <c r="B606" s="116" t="s">
        <v>82</v>
      </c>
      <c r="C606" s="116">
        <f>VLOOKUP(A606,'BALANCETE BASE JAN 19'!A606:I1483,3,0)</f>
        <v>2</v>
      </c>
      <c r="D606" s="113">
        <v>1256</v>
      </c>
      <c r="E606" s="113" t="s">
        <v>3254</v>
      </c>
      <c r="F606" s="115">
        <v>3178.01</v>
      </c>
      <c r="G606" s="115">
        <v>3178.01</v>
      </c>
      <c r="H606" s="115">
        <v>-4925.6400000000003</v>
      </c>
      <c r="I606" s="115">
        <v>-4925.6400000000003</v>
      </c>
      <c r="M606" s="82"/>
    </row>
    <row r="607" spans="1:13">
      <c r="A607" s="113" t="s">
        <v>640</v>
      </c>
      <c r="B607" s="116" t="s">
        <v>82</v>
      </c>
      <c r="C607" s="116">
        <f>VLOOKUP(A607,'BALANCETE BASE JAN 19'!A607:I1484,3,0)</f>
        <v>2</v>
      </c>
      <c r="D607" s="113">
        <v>2047</v>
      </c>
      <c r="E607" s="113" t="s">
        <v>3255</v>
      </c>
      <c r="F607" s="115">
        <v>44225.35</v>
      </c>
      <c r="G607" s="115">
        <v>29978.49</v>
      </c>
      <c r="H607" s="115">
        <v>-22945.22</v>
      </c>
      <c r="I607" s="115">
        <v>-37192.080000000002</v>
      </c>
      <c r="M607" s="123"/>
    </row>
    <row r="608" spans="1:13">
      <c r="A608" s="113" t="s">
        <v>714</v>
      </c>
      <c r="B608" s="116" t="s">
        <v>82</v>
      </c>
      <c r="C608" s="116">
        <f>VLOOKUP(A608,'BALANCETE BASE JAN 19'!A608:I1485,3,0)</f>
        <v>2</v>
      </c>
      <c r="D608" s="113">
        <v>2296</v>
      </c>
      <c r="E608" s="113" t="s">
        <v>3256</v>
      </c>
      <c r="F608" s="113">
        <v>243.61</v>
      </c>
      <c r="G608" s="113">
        <v>0</v>
      </c>
      <c r="H608" s="113">
        <v>0</v>
      </c>
      <c r="I608" s="115">
        <v>-243.61</v>
      </c>
    </row>
    <row r="609" spans="1:9">
      <c r="A609" s="113" t="s">
        <v>760</v>
      </c>
      <c r="B609" s="116" t="s">
        <v>82</v>
      </c>
      <c r="C609" s="116">
        <f>VLOOKUP(A609,'BALANCETE BASE JAN 19'!A609:I1486,3,0)</f>
        <v>2</v>
      </c>
      <c r="D609" s="113">
        <v>2430</v>
      </c>
      <c r="E609" s="113" t="s">
        <v>3257</v>
      </c>
      <c r="F609" s="113">
        <v>687.44</v>
      </c>
      <c r="G609" s="113">
        <v>687.44</v>
      </c>
      <c r="H609" s="113">
        <v>-272.13</v>
      </c>
      <c r="I609" s="115">
        <v>-272.13</v>
      </c>
    </row>
    <row r="610" spans="1:9">
      <c r="A610" s="113" t="s">
        <v>782</v>
      </c>
      <c r="B610" s="116" t="s">
        <v>82</v>
      </c>
      <c r="C610" s="116">
        <f>VLOOKUP(A610,'BALANCETE BASE JAN 19'!A610:I1487,3,0)</f>
        <v>2</v>
      </c>
      <c r="D610" s="113">
        <v>2500</v>
      </c>
      <c r="E610" s="113" t="s">
        <v>3258</v>
      </c>
      <c r="F610" s="115">
        <v>2863.76</v>
      </c>
      <c r="G610" s="115">
        <v>2863.83</v>
      </c>
      <c r="H610" s="115">
        <v>-17864.84</v>
      </c>
      <c r="I610" s="115">
        <v>-17864.77</v>
      </c>
    </row>
    <row r="611" spans="1:9">
      <c r="A611" s="113" t="s">
        <v>238</v>
      </c>
      <c r="B611" s="116" t="s">
        <v>77</v>
      </c>
      <c r="C611" s="116">
        <f>VLOOKUP(A611,'BALANCETE BASE JAN 19'!A611:I1488,3,0)</f>
        <v>2</v>
      </c>
      <c r="D611" s="113">
        <v>720</v>
      </c>
      <c r="E611" s="113" t="s">
        <v>3259</v>
      </c>
      <c r="F611" s="115">
        <v>11304059.08</v>
      </c>
      <c r="G611" s="115">
        <v>6119956.8899999997</v>
      </c>
      <c r="H611" s="115">
        <v>-1198315.05</v>
      </c>
      <c r="I611" s="115">
        <v>-6382417.2400000002</v>
      </c>
    </row>
    <row r="612" spans="1:9">
      <c r="A612" s="113" t="s">
        <v>239</v>
      </c>
      <c r="B612" s="116" t="s">
        <v>82</v>
      </c>
      <c r="C612" s="116">
        <f>VLOOKUP(A612,'BALANCETE BASE JAN 19'!A612:I1489,3,0)</f>
        <v>2</v>
      </c>
      <c r="D612" s="113">
        <v>721</v>
      </c>
      <c r="E612" s="113" t="s">
        <v>2608</v>
      </c>
      <c r="F612" s="115">
        <v>2971579.71</v>
      </c>
      <c r="G612" s="115">
        <v>243038.32</v>
      </c>
      <c r="H612" s="115">
        <v>-315689.14</v>
      </c>
      <c r="I612" s="115">
        <v>-3044230.53</v>
      </c>
    </row>
    <row r="613" spans="1:9">
      <c r="A613" s="113" t="s">
        <v>241</v>
      </c>
      <c r="B613" s="116" t="s">
        <v>82</v>
      </c>
      <c r="C613" s="116">
        <f>VLOOKUP(A613,'BALANCETE BASE JAN 19'!A613:I1490,3,0)</f>
        <v>2</v>
      </c>
      <c r="D613" s="113">
        <v>723</v>
      </c>
      <c r="E613" s="113" t="s">
        <v>3260</v>
      </c>
      <c r="F613" s="115">
        <v>174961.5</v>
      </c>
      <c r="G613" s="113">
        <v>461.3</v>
      </c>
      <c r="H613" s="115">
        <v>-201909.44</v>
      </c>
      <c r="I613" s="115">
        <v>-376409.64</v>
      </c>
    </row>
    <row r="614" spans="1:9">
      <c r="A614" s="113" t="s">
        <v>243</v>
      </c>
      <c r="B614" s="116" t="s">
        <v>82</v>
      </c>
      <c r="C614" s="116">
        <f>VLOOKUP(A614,'BALANCETE BASE JAN 19'!A614:I1491,3,0)</f>
        <v>2</v>
      </c>
      <c r="D614" s="113">
        <v>725</v>
      </c>
      <c r="E614" s="113" t="s">
        <v>2610</v>
      </c>
      <c r="F614" s="115">
        <v>6138080.1600000001</v>
      </c>
      <c r="G614" s="115">
        <v>5634927.1299999999</v>
      </c>
      <c r="H614" s="115">
        <v>-504773.13</v>
      </c>
      <c r="I614" s="115">
        <v>-1007926.16</v>
      </c>
    </row>
    <row r="615" spans="1:9">
      <c r="A615" s="113" t="s">
        <v>724</v>
      </c>
      <c r="B615" s="116" t="s">
        <v>82</v>
      </c>
      <c r="C615" s="116">
        <f>VLOOKUP(A615,'BALANCETE BASE JAN 19'!A615:I1492,3,0)</f>
        <v>2</v>
      </c>
      <c r="D615" s="113">
        <v>1596</v>
      </c>
      <c r="E615" s="113" t="s">
        <v>2611</v>
      </c>
      <c r="F615" s="115">
        <v>954546.95</v>
      </c>
      <c r="G615" s="115">
        <v>157499.06</v>
      </c>
      <c r="H615" s="113">
        <v>0</v>
      </c>
      <c r="I615" s="115">
        <v>-797047.89</v>
      </c>
    </row>
    <row r="616" spans="1:9">
      <c r="A616" s="113" t="s">
        <v>842</v>
      </c>
      <c r="B616" s="116" t="s">
        <v>82</v>
      </c>
      <c r="C616" s="116">
        <f>VLOOKUP(A616,'BALANCETE BASE JAN 19'!A616:I1493,3,0)</f>
        <v>2</v>
      </c>
      <c r="D616" s="113">
        <v>2703</v>
      </c>
      <c r="E616" s="113" t="s">
        <v>3261</v>
      </c>
      <c r="F616" s="115">
        <v>762621.49</v>
      </c>
      <c r="G616" s="115">
        <v>62528.2</v>
      </c>
      <c r="H616" s="115">
        <v>-81227.240000000005</v>
      </c>
      <c r="I616" s="115">
        <v>-781320.53</v>
      </c>
    </row>
    <row r="617" spans="1:9">
      <c r="A617" s="113" t="s">
        <v>843</v>
      </c>
      <c r="B617" s="116" t="s">
        <v>82</v>
      </c>
      <c r="C617" s="116">
        <f>VLOOKUP(A617,'BALANCETE BASE JAN 19'!A617:I1494,3,0)</f>
        <v>2</v>
      </c>
      <c r="D617" s="113">
        <v>2704</v>
      </c>
      <c r="E617" s="113" t="s">
        <v>3261</v>
      </c>
      <c r="F617" s="115">
        <v>232861.47</v>
      </c>
      <c r="G617" s="115">
        <v>19092.560000000001</v>
      </c>
      <c r="H617" s="115">
        <v>-24802.19</v>
      </c>
      <c r="I617" s="115">
        <v>-238571.1</v>
      </c>
    </row>
    <row r="618" spans="1:9">
      <c r="A618" s="113" t="s">
        <v>844</v>
      </c>
      <c r="B618" s="116" t="s">
        <v>82</v>
      </c>
      <c r="C618" s="116">
        <f>VLOOKUP(A618,'BALANCETE BASE JAN 19'!A618:I1495,3,0)</f>
        <v>2</v>
      </c>
      <c r="D618" s="113">
        <v>2705</v>
      </c>
      <c r="E618" s="113" t="s">
        <v>3261</v>
      </c>
      <c r="F618" s="115">
        <v>11866.66</v>
      </c>
      <c r="G618" s="115">
        <v>1862.14</v>
      </c>
      <c r="H618" s="115">
        <v>-1352.63</v>
      </c>
      <c r="I618" s="115">
        <v>-11357.15</v>
      </c>
    </row>
    <row r="619" spans="1:9">
      <c r="A619" s="113" t="s">
        <v>845</v>
      </c>
      <c r="B619" s="116" t="s">
        <v>82</v>
      </c>
      <c r="C619" s="116">
        <f>VLOOKUP(A619,'BALANCETE BASE JAN 19'!A619:I1496,3,0)</f>
        <v>2</v>
      </c>
      <c r="D619" s="113">
        <v>2706</v>
      </c>
      <c r="E619" s="113" t="s">
        <v>3261</v>
      </c>
      <c r="F619" s="115">
        <v>43015.29</v>
      </c>
      <c r="G619" s="113">
        <v>133.78</v>
      </c>
      <c r="H619" s="115">
        <v>-51877.29</v>
      </c>
      <c r="I619" s="115">
        <v>-94758.8</v>
      </c>
    </row>
    <row r="620" spans="1:9">
      <c r="A620" s="113" t="s">
        <v>846</v>
      </c>
      <c r="B620" s="116" t="s">
        <v>82</v>
      </c>
      <c r="C620" s="116">
        <f>VLOOKUP(A620,'BALANCETE BASE JAN 19'!A620:I1497,3,0)</f>
        <v>2</v>
      </c>
      <c r="D620" s="113">
        <v>2707</v>
      </c>
      <c r="E620" s="113" t="s">
        <v>3261</v>
      </c>
      <c r="F620" s="115">
        <v>13684.59</v>
      </c>
      <c r="G620" s="113">
        <v>414.4</v>
      </c>
      <c r="H620" s="115">
        <v>-15840.44</v>
      </c>
      <c r="I620" s="115">
        <v>-29110.63</v>
      </c>
    </row>
    <row r="621" spans="1:9">
      <c r="A621" s="113" t="s">
        <v>847</v>
      </c>
      <c r="B621" s="116" t="s">
        <v>82</v>
      </c>
      <c r="C621" s="116">
        <f>VLOOKUP(A621,'BALANCETE BASE JAN 19'!A621:I1498,3,0)</f>
        <v>2</v>
      </c>
      <c r="D621" s="113">
        <v>2708</v>
      </c>
      <c r="E621" s="113" t="s">
        <v>3261</v>
      </c>
      <c r="F621" s="113">
        <v>841.26</v>
      </c>
      <c r="G621" s="113">
        <v>0</v>
      </c>
      <c r="H621" s="113">
        <v>-843.55</v>
      </c>
      <c r="I621" s="115">
        <v>-1684.81</v>
      </c>
    </row>
    <row r="622" spans="1:9">
      <c r="A622" s="113" t="s">
        <v>244</v>
      </c>
      <c r="B622" s="116" t="s">
        <v>77</v>
      </c>
      <c r="C622" s="116">
        <f>VLOOKUP(A622,'BALANCETE BASE JAN 19'!A622:I1499,3,0)</f>
        <v>2</v>
      </c>
      <c r="D622" s="113">
        <v>1598</v>
      </c>
      <c r="E622" s="113" t="s">
        <v>3262</v>
      </c>
      <c r="F622" s="115">
        <v>2010000</v>
      </c>
      <c r="G622" s="113">
        <v>0</v>
      </c>
      <c r="H622" s="113">
        <v>0</v>
      </c>
      <c r="I622" s="115">
        <v>-2010000</v>
      </c>
    </row>
    <row r="623" spans="1:9">
      <c r="A623" s="113" t="s">
        <v>245</v>
      </c>
      <c r="B623" s="116" t="s">
        <v>82</v>
      </c>
      <c r="C623" s="116">
        <f>VLOOKUP(A623,'BALANCETE BASE JAN 19'!A623:I1500,3,0)</f>
        <v>2</v>
      </c>
      <c r="D623" s="113">
        <v>1600</v>
      </c>
      <c r="E623" s="113" t="s">
        <v>3263</v>
      </c>
      <c r="F623" s="115">
        <v>900000</v>
      </c>
      <c r="G623" s="113">
        <v>0</v>
      </c>
      <c r="H623" s="113">
        <v>0</v>
      </c>
      <c r="I623" s="115">
        <v>-900000</v>
      </c>
    </row>
    <row r="624" spans="1:9">
      <c r="A624" s="113" t="s">
        <v>372</v>
      </c>
      <c r="B624" s="116" t="s">
        <v>82</v>
      </c>
      <c r="C624" s="116">
        <f>VLOOKUP(A624,'BALANCETE BASE JAN 19'!A624:I1501,3,0)</f>
        <v>2</v>
      </c>
      <c r="D624" s="113">
        <v>1602</v>
      </c>
      <c r="E624" s="113" t="s">
        <v>3263</v>
      </c>
      <c r="F624" s="115">
        <v>1110000</v>
      </c>
      <c r="G624" s="113">
        <v>0</v>
      </c>
      <c r="H624" s="113">
        <v>0</v>
      </c>
      <c r="I624" s="115">
        <v>-1110000</v>
      </c>
    </row>
    <row r="625" spans="1:9">
      <c r="A625" s="113" t="s">
        <v>246</v>
      </c>
      <c r="B625" s="116" t="s">
        <v>77</v>
      </c>
      <c r="C625" s="116">
        <f>VLOOKUP(A625,'BALANCETE BASE JAN 19'!A625:I1502,3,0)</f>
        <v>2</v>
      </c>
      <c r="D625" s="113">
        <v>1615</v>
      </c>
      <c r="E625" s="113" t="s">
        <v>3264</v>
      </c>
      <c r="F625" s="115">
        <v>6080967.2599999998</v>
      </c>
      <c r="G625" s="115">
        <v>506747.27</v>
      </c>
      <c r="H625" s="115">
        <v>-506747.27</v>
      </c>
      <c r="I625" s="115">
        <v>-6080967.2599999998</v>
      </c>
    </row>
    <row r="626" spans="1:9">
      <c r="A626" s="113" t="s">
        <v>247</v>
      </c>
      <c r="B626" s="116" t="s">
        <v>82</v>
      </c>
      <c r="C626" s="116">
        <f>VLOOKUP(A626,'BALANCETE BASE JAN 19'!A626:I1503,3,0)</f>
        <v>2</v>
      </c>
      <c r="D626" s="113">
        <v>1616</v>
      </c>
      <c r="E626" s="113" t="s">
        <v>3265</v>
      </c>
      <c r="F626" s="115">
        <v>6080967.2599999998</v>
      </c>
      <c r="G626" s="115">
        <v>506747.27</v>
      </c>
      <c r="H626" s="115">
        <v>-506747.27</v>
      </c>
      <c r="I626" s="115">
        <v>-6080967.2599999998</v>
      </c>
    </row>
    <row r="627" spans="1:9">
      <c r="A627" s="113" t="s">
        <v>799</v>
      </c>
      <c r="B627" s="116" t="s">
        <v>77</v>
      </c>
      <c r="C627" s="116">
        <f>VLOOKUP(A627,'BALANCETE BASE JAN 19'!A627:I1504,3,0)</f>
        <v>2</v>
      </c>
      <c r="D627" s="113">
        <v>2561</v>
      </c>
      <c r="E627" s="113" t="s">
        <v>3266</v>
      </c>
      <c r="F627" s="113">
        <v>0</v>
      </c>
      <c r="G627" s="115">
        <v>10369.549999999999</v>
      </c>
      <c r="H627" s="115">
        <v>-20121.97</v>
      </c>
      <c r="I627" s="115">
        <v>-9752.42</v>
      </c>
    </row>
    <row r="628" spans="1:9">
      <c r="A628" s="113" t="s">
        <v>970</v>
      </c>
      <c r="B628" s="116" t="s">
        <v>82</v>
      </c>
      <c r="C628" s="116">
        <v>2</v>
      </c>
      <c r="D628" s="113">
        <v>2562</v>
      </c>
      <c r="E628" s="113" t="s">
        <v>3444</v>
      </c>
      <c r="F628" s="113">
        <v>0</v>
      </c>
      <c r="G628" s="115">
        <v>3682.84</v>
      </c>
      <c r="H628" s="115">
        <v>-3682.84</v>
      </c>
      <c r="I628" s="115">
        <v>0</v>
      </c>
    </row>
    <row r="629" spans="1:9">
      <c r="A629" s="113" t="s">
        <v>979</v>
      </c>
      <c r="B629" s="116" t="s">
        <v>82</v>
      </c>
      <c r="C629" s="116">
        <v>2</v>
      </c>
      <c r="D629" s="113">
        <v>2563</v>
      </c>
      <c r="E629" s="113" t="s">
        <v>3445</v>
      </c>
      <c r="F629" s="113">
        <v>0</v>
      </c>
      <c r="G629" s="115">
        <v>6686.71</v>
      </c>
      <c r="H629" s="115">
        <v>-6686.71</v>
      </c>
      <c r="I629" s="115">
        <v>0</v>
      </c>
    </row>
    <row r="630" spans="1:9">
      <c r="A630" s="113" t="s">
        <v>1009</v>
      </c>
      <c r="B630" s="116" t="s">
        <v>82</v>
      </c>
      <c r="C630" s="116">
        <v>2</v>
      </c>
      <c r="D630" s="113">
        <v>2976</v>
      </c>
      <c r="E630" s="113" t="s">
        <v>3192</v>
      </c>
      <c r="F630" s="113">
        <v>0</v>
      </c>
      <c r="G630" s="113">
        <v>0</v>
      </c>
      <c r="H630" s="115">
        <v>-9752.42</v>
      </c>
      <c r="I630" s="115">
        <v>-9752.42</v>
      </c>
    </row>
    <row r="631" spans="1:9">
      <c r="A631" s="126" t="s">
        <v>248</v>
      </c>
      <c r="B631" s="180" t="s">
        <v>77</v>
      </c>
      <c r="C631" s="180">
        <v>2</v>
      </c>
      <c r="D631" s="126">
        <v>726</v>
      </c>
      <c r="E631" s="126" t="s">
        <v>3267</v>
      </c>
      <c r="F631" s="206">
        <v>440196683.12</v>
      </c>
      <c r="G631" s="206">
        <v>506747.27</v>
      </c>
      <c r="H631" s="126">
        <v>0</v>
      </c>
      <c r="I631" s="206">
        <v>-439689935.85000002</v>
      </c>
    </row>
    <row r="632" spans="1:9">
      <c r="A632" s="113" t="s">
        <v>249</v>
      </c>
      <c r="B632" s="116" t="s">
        <v>77</v>
      </c>
      <c r="C632" s="116">
        <v>2</v>
      </c>
      <c r="D632" s="113">
        <v>727</v>
      </c>
      <c r="E632" s="113" t="s">
        <v>3268</v>
      </c>
      <c r="F632" s="115">
        <v>440196683.12</v>
      </c>
      <c r="G632" s="115">
        <v>506747.27</v>
      </c>
      <c r="H632" s="113">
        <v>0</v>
      </c>
      <c r="I632" s="115">
        <v>-439689935.85000002</v>
      </c>
    </row>
    <row r="633" spans="1:9">
      <c r="A633" s="113" t="s">
        <v>250</v>
      </c>
      <c r="B633" s="116" t="s">
        <v>77</v>
      </c>
      <c r="C633" s="116">
        <v>2</v>
      </c>
      <c r="D633" s="113">
        <v>728</v>
      </c>
      <c r="E633" s="113" t="s">
        <v>3269</v>
      </c>
      <c r="F633" s="115">
        <v>336818954.05000001</v>
      </c>
      <c r="G633" s="113">
        <v>0</v>
      </c>
      <c r="H633" s="113">
        <v>0</v>
      </c>
      <c r="I633" s="115">
        <v>-336818954.05000001</v>
      </c>
    </row>
    <row r="634" spans="1:9">
      <c r="A634" s="113" t="s">
        <v>251</v>
      </c>
      <c r="B634" s="116" t="s">
        <v>82</v>
      </c>
      <c r="C634" s="116">
        <v>2</v>
      </c>
      <c r="D634" s="113">
        <v>729</v>
      </c>
      <c r="E634" s="113" t="s">
        <v>3270</v>
      </c>
      <c r="F634" s="115">
        <v>248773205.41999999</v>
      </c>
      <c r="G634" s="113">
        <v>0</v>
      </c>
      <c r="H634" s="113">
        <v>0</v>
      </c>
      <c r="I634" s="115">
        <v>-248773205.41999999</v>
      </c>
    </row>
    <row r="635" spans="1:9">
      <c r="A635" s="113" t="s">
        <v>252</v>
      </c>
      <c r="B635" s="116" t="s">
        <v>82</v>
      </c>
      <c r="C635" s="116">
        <v>2</v>
      </c>
      <c r="D635" s="113">
        <v>730</v>
      </c>
      <c r="E635" s="113" t="s">
        <v>3104</v>
      </c>
      <c r="F635" s="115">
        <v>571251.17000000004</v>
      </c>
      <c r="G635" s="113">
        <v>0</v>
      </c>
      <c r="H635" s="113">
        <v>0</v>
      </c>
      <c r="I635" s="115">
        <v>-571251.17000000004</v>
      </c>
    </row>
    <row r="636" spans="1:9">
      <c r="A636" s="113" t="s">
        <v>253</v>
      </c>
      <c r="B636" s="116" t="s">
        <v>82</v>
      </c>
      <c r="C636" s="116">
        <v>2</v>
      </c>
      <c r="D636" s="113">
        <v>731</v>
      </c>
      <c r="E636" s="113" t="s">
        <v>3107</v>
      </c>
      <c r="F636" s="115">
        <v>16207119.6</v>
      </c>
      <c r="G636" s="113">
        <v>0</v>
      </c>
      <c r="H636" s="113">
        <v>0</v>
      </c>
      <c r="I636" s="115">
        <v>-16207119.6</v>
      </c>
    </row>
    <row r="637" spans="1:9">
      <c r="A637" s="113" t="s">
        <v>254</v>
      </c>
      <c r="B637" s="116" t="s">
        <v>82</v>
      </c>
      <c r="C637" s="116">
        <v>2</v>
      </c>
      <c r="D637" s="113">
        <v>1470</v>
      </c>
      <c r="E637" s="113" t="s">
        <v>3108</v>
      </c>
      <c r="F637" s="115">
        <v>40992348.109999999</v>
      </c>
      <c r="G637" s="113">
        <v>0</v>
      </c>
      <c r="H637" s="113">
        <v>0</v>
      </c>
      <c r="I637" s="115">
        <v>-40992348.109999999</v>
      </c>
    </row>
    <row r="638" spans="1:9">
      <c r="A638" s="113" t="s">
        <v>391</v>
      </c>
      <c r="B638" s="116" t="s">
        <v>82</v>
      </c>
      <c r="C638" s="116">
        <v>2</v>
      </c>
      <c r="D638" s="113">
        <v>1964</v>
      </c>
      <c r="E638" s="113" t="s">
        <v>3108</v>
      </c>
      <c r="F638" s="115">
        <v>30275029.75</v>
      </c>
      <c r="G638" s="113">
        <v>0</v>
      </c>
      <c r="H638" s="113">
        <v>0</v>
      </c>
      <c r="I638" s="115">
        <v>-30275029.75</v>
      </c>
    </row>
    <row r="639" spans="1:9">
      <c r="A639" s="113" t="s">
        <v>256</v>
      </c>
      <c r="B639" s="116" t="s">
        <v>77</v>
      </c>
      <c r="C639" s="116">
        <v>2</v>
      </c>
      <c r="D639" s="113">
        <v>1617</v>
      </c>
      <c r="E639" s="113" t="s">
        <v>3271</v>
      </c>
      <c r="F639" s="115">
        <v>103377729.06999999</v>
      </c>
      <c r="G639" s="115">
        <v>506747.27</v>
      </c>
      <c r="H639" s="113">
        <v>0</v>
      </c>
      <c r="I639" s="115">
        <v>-102870981.8</v>
      </c>
    </row>
    <row r="640" spans="1:9">
      <c r="A640" s="113" t="s">
        <v>257</v>
      </c>
      <c r="B640" s="116" t="s">
        <v>82</v>
      </c>
      <c r="C640" s="116">
        <v>2</v>
      </c>
      <c r="D640" s="113">
        <v>1618</v>
      </c>
      <c r="E640" s="113" t="s">
        <v>3265</v>
      </c>
      <c r="F640" s="115">
        <v>103377729.06999999</v>
      </c>
      <c r="G640" s="115">
        <v>506747.27</v>
      </c>
      <c r="H640" s="113">
        <v>0</v>
      </c>
      <c r="I640" s="115">
        <v>-102870981.8</v>
      </c>
    </row>
    <row r="641" spans="1:12">
      <c r="A641" s="113" t="s">
        <v>258</v>
      </c>
      <c r="B641" s="116" t="s">
        <v>77</v>
      </c>
      <c r="C641" s="116">
        <v>2</v>
      </c>
      <c r="D641" s="113">
        <v>734</v>
      </c>
      <c r="E641" s="113" t="s">
        <v>3272</v>
      </c>
      <c r="F641" s="115">
        <v>88283872.469999999</v>
      </c>
      <c r="G641" s="113">
        <v>0</v>
      </c>
      <c r="H641" s="113">
        <v>0</v>
      </c>
      <c r="I641" s="115">
        <v>-88283872.469999999</v>
      </c>
    </row>
    <row r="642" spans="1:12">
      <c r="A642" s="113" t="s">
        <v>259</v>
      </c>
      <c r="B642" s="116" t="s">
        <v>77</v>
      </c>
      <c r="C642" s="116">
        <v>2</v>
      </c>
      <c r="D642" s="113">
        <v>735</v>
      </c>
      <c r="E642" s="113" t="s">
        <v>3135</v>
      </c>
      <c r="F642" s="115">
        <v>88283872.469999999</v>
      </c>
      <c r="G642" s="113">
        <v>0</v>
      </c>
      <c r="H642" s="113">
        <v>0</v>
      </c>
      <c r="I642" s="115">
        <v>-88283872.469999999</v>
      </c>
    </row>
    <row r="643" spans="1:12">
      <c r="A643" s="113" t="s">
        <v>260</v>
      </c>
      <c r="B643" s="116" t="s">
        <v>77</v>
      </c>
      <c r="C643" s="116">
        <v>2</v>
      </c>
      <c r="D643" s="113">
        <v>736</v>
      </c>
      <c r="E643" s="113" t="s">
        <v>3273</v>
      </c>
      <c r="F643" s="115">
        <v>88283872.469999999</v>
      </c>
      <c r="G643" s="113">
        <v>0</v>
      </c>
      <c r="H643" s="113">
        <v>0</v>
      </c>
      <c r="I643" s="115">
        <v>-88283872.469999999</v>
      </c>
    </row>
    <row r="644" spans="1:12">
      <c r="A644" s="113" t="s">
        <v>261</v>
      </c>
      <c r="B644" s="116" t="s">
        <v>82</v>
      </c>
      <c r="C644" s="116">
        <v>2</v>
      </c>
      <c r="D644" s="113">
        <v>737</v>
      </c>
      <c r="E644" s="113" t="s">
        <v>402</v>
      </c>
      <c r="F644" s="115">
        <v>1588934.94</v>
      </c>
      <c r="G644" s="113">
        <v>0</v>
      </c>
      <c r="H644" s="113">
        <v>0</v>
      </c>
      <c r="I644" s="115">
        <v>-1588934.94</v>
      </c>
    </row>
    <row r="645" spans="1:12">
      <c r="A645" s="113" t="s">
        <v>262</v>
      </c>
      <c r="B645" s="116" t="s">
        <v>82</v>
      </c>
      <c r="C645" s="116">
        <v>2</v>
      </c>
      <c r="D645" s="113">
        <v>738</v>
      </c>
      <c r="E645" s="113" t="s">
        <v>401</v>
      </c>
      <c r="F645" s="115">
        <v>86694937.530000001</v>
      </c>
      <c r="G645" s="113">
        <v>0</v>
      </c>
      <c r="H645" s="113">
        <v>0</v>
      </c>
      <c r="I645" s="115">
        <v>-86694937.530000001</v>
      </c>
    </row>
    <row r="646" spans="1:12">
      <c r="A646" s="113" t="s">
        <v>263</v>
      </c>
      <c r="B646" s="116" t="s">
        <v>77</v>
      </c>
      <c r="C646" s="116">
        <v>2</v>
      </c>
      <c r="D646" s="113">
        <v>739</v>
      </c>
      <c r="E646" s="113" t="s">
        <v>26</v>
      </c>
      <c r="F646" s="115">
        <v>457044688.61000001</v>
      </c>
      <c r="G646" s="113">
        <v>0</v>
      </c>
      <c r="H646" s="113">
        <v>0</v>
      </c>
      <c r="I646" s="115">
        <v>-457044688.61000001</v>
      </c>
    </row>
    <row r="647" spans="1:12">
      <c r="A647" s="113" t="s">
        <v>264</v>
      </c>
      <c r="B647" s="116" t="s">
        <v>77</v>
      </c>
      <c r="C647" s="116">
        <v>2</v>
      </c>
      <c r="D647" s="113">
        <v>740</v>
      </c>
      <c r="E647" s="113" t="s">
        <v>2628</v>
      </c>
      <c r="F647" s="115">
        <v>331714177.02999997</v>
      </c>
      <c r="G647" s="113">
        <v>0</v>
      </c>
      <c r="H647" s="113">
        <v>0</v>
      </c>
      <c r="I647" s="115">
        <v>-331714177.02999997</v>
      </c>
    </row>
    <row r="648" spans="1:12">
      <c r="A648" s="113" t="s">
        <v>1977</v>
      </c>
      <c r="B648" s="116" t="s">
        <v>82</v>
      </c>
      <c r="C648" s="116">
        <v>2</v>
      </c>
      <c r="D648" s="113">
        <v>3829</v>
      </c>
      <c r="E648" s="113" t="s">
        <v>2629</v>
      </c>
      <c r="F648" s="115">
        <v>336714177.02999997</v>
      </c>
      <c r="G648" s="113">
        <v>0</v>
      </c>
      <c r="H648" s="113">
        <v>0</v>
      </c>
      <c r="I648" s="115">
        <v>-336714177.02999997</v>
      </c>
    </row>
    <row r="649" spans="1:12">
      <c r="A649" s="113" t="s">
        <v>1979</v>
      </c>
      <c r="B649" s="116" t="s">
        <v>82</v>
      </c>
      <c r="C649" s="116">
        <v>2</v>
      </c>
      <c r="D649" s="113">
        <v>3830</v>
      </c>
      <c r="E649" s="113" t="s">
        <v>3274</v>
      </c>
      <c r="F649" s="115">
        <v>5000000</v>
      </c>
      <c r="G649" s="113">
        <v>0</v>
      </c>
      <c r="H649" s="113">
        <v>0</v>
      </c>
      <c r="I649" s="115">
        <v>5000000</v>
      </c>
    </row>
    <row r="650" spans="1:12">
      <c r="A650" s="113" t="s">
        <v>266</v>
      </c>
      <c r="B650" s="116" t="s">
        <v>77</v>
      </c>
      <c r="C650" s="116">
        <v>2</v>
      </c>
      <c r="D650" s="113">
        <v>742</v>
      </c>
      <c r="E650" s="113" t="s">
        <v>2631</v>
      </c>
      <c r="F650" s="115">
        <v>125330511.58</v>
      </c>
      <c r="G650" s="113">
        <v>0</v>
      </c>
      <c r="H650" s="113">
        <v>0</v>
      </c>
      <c r="I650" s="115">
        <v>-125330511.58</v>
      </c>
    </row>
    <row r="651" spans="1:12">
      <c r="A651" s="113" t="s">
        <v>267</v>
      </c>
      <c r="B651" s="116" t="s">
        <v>77</v>
      </c>
      <c r="C651" s="116">
        <v>2</v>
      </c>
      <c r="D651" s="113">
        <v>744</v>
      </c>
      <c r="E651" s="113" t="s">
        <v>2632</v>
      </c>
      <c r="F651" s="115">
        <v>125330511.58</v>
      </c>
      <c r="G651" s="113">
        <v>0</v>
      </c>
      <c r="H651" s="113">
        <v>0</v>
      </c>
      <c r="I651" s="115">
        <v>-125330511.58</v>
      </c>
    </row>
    <row r="652" spans="1:12">
      <c r="A652" s="113" t="s">
        <v>817</v>
      </c>
      <c r="B652" s="116" t="s">
        <v>82</v>
      </c>
      <c r="C652" s="116">
        <v>2</v>
      </c>
      <c r="D652" s="113">
        <v>745</v>
      </c>
      <c r="E652" s="113" t="s">
        <v>3275</v>
      </c>
      <c r="F652" s="115">
        <v>19683568.43</v>
      </c>
      <c r="G652" s="113">
        <v>0</v>
      </c>
      <c r="H652" s="113">
        <v>0</v>
      </c>
      <c r="I652" s="115">
        <v>-19683568.43</v>
      </c>
    </row>
    <row r="653" spans="1:12">
      <c r="A653" s="113" t="s">
        <v>268</v>
      </c>
      <c r="B653" s="116" t="s">
        <v>82</v>
      </c>
      <c r="C653" s="116">
        <v>2</v>
      </c>
      <c r="D653" s="113">
        <v>746</v>
      </c>
      <c r="E653" s="113" t="s">
        <v>29</v>
      </c>
      <c r="F653" s="115">
        <v>17611477</v>
      </c>
      <c r="G653" s="113">
        <v>0</v>
      </c>
      <c r="H653" s="113">
        <v>0</v>
      </c>
      <c r="I653" s="115">
        <v>-17611477</v>
      </c>
    </row>
    <row r="654" spans="1:12">
      <c r="A654" s="113" t="s">
        <v>818</v>
      </c>
      <c r="B654" s="116" t="s">
        <v>82</v>
      </c>
      <c r="C654" s="116">
        <v>2</v>
      </c>
      <c r="D654" s="113">
        <v>747</v>
      </c>
      <c r="E654" s="113" t="s">
        <v>3</v>
      </c>
      <c r="F654" s="115">
        <v>88035466.150000006</v>
      </c>
      <c r="G654" s="113">
        <v>0</v>
      </c>
      <c r="H654" s="113">
        <v>0</v>
      </c>
      <c r="I654" s="115">
        <v>-88035466.150000006</v>
      </c>
    </row>
    <row r="655" spans="1:12">
      <c r="A655" s="226">
        <v>3</v>
      </c>
      <c r="B655" s="195" t="s">
        <v>77</v>
      </c>
      <c r="C655" s="195">
        <f>VLOOKUP(A655,'BALANCETE BASE JAN 19'!A653:I882,3,0)</f>
        <v>3</v>
      </c>
      <c r="D655" s="194">
        <v>760</v>
      </c>
      <c r="E655" s="194" t="s">
        <v>3276</v>
      </c>
      <c r="F655" s="196">
        <v>2692701.15</v>
      </c>
      <c r="G655" s="196">
        <v>14313716.6</v>
      </c>
      <c r="H655" s="196">
        <v>-15458675.119999999</v>
      </c>
      <c r="I655" s="196">
        <v>-3837659.67</v>
      </c>
      <c r="L655" s="3"/>
    </row>
    <row r="656" spans="1:12">
      <c r="A656" s="113" t="s">
        <v>269</v>
      </c>
      <c r="B656" s="116" t="s">
        <v>77</v>
      </c>
      <c r="C656" s="116">
        <f>VLOOKUP(A656,'BALANCETE BASE JAN 19'!A654:I883,3,0)</f>
        <v>3</v>
      </c>
      <c r="D656" s="113">
        <v>761</v>
      </c>
      <c r="E656" s="113" t="s">
        <v>2642</v>
      </c>
      <c r="F656" s="115">
        <v>13048078.779999999</v>
      </c>
      <c r="G656" s="115">
        <v>1791856.35</v>
      </c>
      <c r="H656" s="115">
        <v>-14956793.210000001</v>
      </c>
      <c r="I656" s="115">
        <v>-26213015.640000001</v>
      </c>
      <c r="L656" s="3"/>
    </row>
    <row r="657" spans="1:14">
      <c r="A657" s="113" t="s">
        <v>270</v>
      </c>
      <c r="B657" s="116" t="s">
        <v>77</v>
      </c>
      <c r="C657" s="116">
        <f>VLOOKUP(A657,'BALANCETE BASE JAN 19'!A655:I884,3,0)</f>
        <v>3</v>
      </c>
      <c r="D657" s="113">
        <v>762</v>
      </c>
      <c r="E657" s="113" t="s">
        <v>3277</v>
      </c>
      <c r="F657" s="115">
        <v>14908839.24</v>
      </c>
      <c r="G657" s="113">
        <v>0</v>
      </c>
      <c r="H657" s="115">
        <v>-14956793.210000001</v>
      </c>
      <c r="I657" s="115">
        <v>-29865632.449999999</v>
      </c>
    </row>
    <row r="658" spans="1:14">
      <c r="A658" s="117" t="s">
        <v>271</v>
      </c>
      <c r="B658" s="118" t="s">
        <v>77</v>
      </c>
      <c r="C658" s="118">
        <f>VLOOKUP(A658,'BALANCETE BASE JAN 19'!A656:I885,3,0)</f>
        <v>3</v>
      </c>
      <c r="D658" s="117">
        <v>763</v>
      </c>
      <c r="E658" s="117" t="s">
        <v>2644</v>
      </c>
      <c r="F658" s="129">
        <v>10981987.33</v>
      </c>
      <c r="G658" s="117">
        <v>0</v>
      </c>
      <c r="H658" s="129">
        <v>-10162379.1</v>
      </c>
      <c r="I658" s="129">
        <v>-21144366.43</v>
      </c>
    </row>
    <row r="659" spans="1:14">
      <c r="A659" s="113" t="s">
        <v>272</v>
      </c>
      <c r="B659" s="116" t="s">
        <v>82</v>
      </c>
      <c r="C659" s="116">
        <f>VLOOKUP(A659,'BALANCETE BASE JAN 19'!A657:I886,3,0)</f>
        <v>3</v>
      </c>
      <c r="D659" s="113">
        <v>764</v>
      </c>
      <c r="E659" s="113" t="s">
        <v>2645</v>
      </c>
      <c r="F659" s="115">
        <v>3487942.63</v>
      </c>
      <c r="G659" s="113">
        <v>0</v>
      </c>
      <c r="H659" s="115">
        <v>-2870851.24</v>
      </c>
      <c r="I659" s="157">
        <v>-6358793.8700000001</v>
      </c>
    </row>
    <row r="660" spans="1:14">
      <c r="A660" s="113" t="s">
        <v>273</v>
      </c>
      <c r="B660" s="116" t="s">
        <v>82</v>
      </c>
      <c r="C660" s="116">
        <f>VLOOKUP(A660,'BALANCETE BASE JAN 19'!A658:I887,3,0)</f>
        <v>3</v>
      </c>
      <c r="D660" s="113">
        <v>765</v>
      </c>
      <c r="E660" s="113" t="s">
        <v>2646</v>
      </c>
      <c r="F660" s="115">
        <v>288186.48</v>
      </c>
      <c r="G660" s="113">
        <v>0</v>
      </c>
      <c r="H660" s="115">
        <v>-203996.47</v>
      </c>
      <c r="I660" s="157">
        <v>-492182.95</v>
      </c>
    </row>
    <row r="661" spans="1:14">
      <c r="A661" s="113" t="s">
        <v>274</v>
      </c>
      <c r="B661" s="116" t="s">
        <v>82</v>
      </c>
      <c r="C661" s="116">
        <f>VLOOKUP(A661,'BALANCETE BASE JAN 19'!A659:I888,3,0)</f>
        <v>3</v>
      </c>
      <c r="D661" s="113">
        <v>766</v>
      </c>
      <c r="E661" s="113" t="s">
        <v>2647</v>
      </c>
      <c r="F661" s="115">
        <v>5426750.3399999999</v>
      </c>
      <c r="G661" s="113">
        <v>0</v>
      </c>
      <c r="H661" s="115">
        <v>-4677606.7699999996</v>
      </c>
      <c r="I661" s="157">
        <v>-10104357.109999999</v>
      </c>
      <c r="N661" s="123"/>
    </row>
    <row r="662" spans="1:14">
      <c r="A662" s="113" t="s">
        <v>275</v>
      </c>
      <c r="B662" s="116" t="s">
        <v>82</v>
      </c>
      <c r="C662" s="116">
        <f>VLOOKUP(A662,'BALANCETE BASE JAN 19'!A660:I889,3,0)</f>
        <v>3</v>
      </c>
      <c r="D662" s="113">
        <v>768</v>
      </c>
      <c r="E662" s="113" t="s">
        <v>2648</v>
      </c>
      <c r="F662" s="115">
        <v>82541.64</v>
      </c>
      <c r="G662" s="113">
        <v>0</v>
      </c>
      <c r="H662" s="115">
        <v>-249165.59</v>
      </c>
      <c r="I662" s="157">
        <v>-331707.23</v>
      </c>
    </row>
    <row r="663" spans="1:14">
      <c r="A663" s="113" t="s">
        <v>276</v>
      </c>
      <c r="B663" s="116" t="s">
        <v>82</v>
      </c>
      <c r="C663" s="116">
        <f>VLOOKUP(A663,'BALANCETE BASE JAN 19'!A661:I890,3,0)</f>
        <v>3</v>
      </c>
      <c r="D663" s="113">
        <v>770</v>
      </c>
      <c r="E663" s="113" t="s">
        <v>2649</v>
      </c>
      <c r="F663" s="115">
        <v>302625.95</v>
      </c>
      <c r="G663" s="113">
        <v>0</v>
      </c>
      <c r="H663" s="115">
        <v>-120743.22</v>
      </c>
      <c r="I663" s="157">
        <v>-423369.17</v>
      </c>
    </row>
    <row r="664" spans="1:14">
      <c r="A664" s="113" t="s">
        <v>277</v>
      </c>
      <c r="B664" s="116" t="s">
        <v>82</v>
      </c>
      <c r="C664" s="116">
        <f>VLOOKUP(A664,'BALANCETE BASE JAN 19'!A662:I891,3,0)</f>
        <v>3</v>
      </c>
      <c r="D664" s="113">
        <v>772</v>
      </c>
      <c r="E664" s="113" t="s">
        <v>3278</v>
      </c>
      <c r="F664" s="115">
        <v>45806.12</v>
      </c>
      <c r="G664" s="113">
        <v>0</v>
      </c>
      <c r="H664" s="115">
        <v>-44694.76</v>
      </c>
      <c r="I664" s="157">
        <v>-90500.88</v>
      </c>
      <c r="M664" s="3"/>
    </row>
    <row r="665" spans="1:14">
      <c r="A665" s="113" t="s">
        <v>278</v>
      </c>
      <c r="B665" s="116" t="s">
        <v>82</v>
      </c>
      <c r="C665" s="116">
        <f>VLOOKUP(A665,'BALANCETE BASE JAN 19'!A663:I892,3,0)</f>
        <v>3</v>
      </c>
      <c r="D665" s="113">
        <v>773</v>
      </c>
      <c r="E665" s="113" t="s">
        <v>2651</v>
      </c>
      <c r="F665" s="115">
        <v>1348134.17</v>
      </c>
      <c r="G665" s="113">
        <v>0</v>
      </c>
      <c r="H665" s="115">
        <v>-1995321.05</v>
      </c>
      <c r="I665" s="157">
        <v>-3343455.22</v>
      </c>
      <c r="M665" s="82"/>
      <c r="N665" s="123"/>
    </row>
    <row r="666" spans="1:14">
      <c r="A666" s="113" t="s">
        <v>279</v>
      </c>
      <c r="B666" s="116" t="s">
        <v>77</v>
      </c>
      <c r="C666" s="116">
        <f>VLOOKUP(A666,'BALANCETE BASE JAN 19'!A664:I893,3,0)</f>
        <v>3</v>
      </c>
      <c r="D666" s="113">
        <v>774</v>
      </c>
      <c r="E666" s="113" t="s">
        <v>3279</v>
      </c>
      <c r="F666" s="115">
        <v>3926851.91</v>
      </c>
      <c r="G666" s="113">
        <v>0</v>
      </c>
      <c r="H666" s="115">
        <v>-4794414.1100000003</v>
      </c>
      <c r="I666" s="115">
        <v>8721266.0199999996</v>
      </c>
    </row>
    <row r="667" spans="1:14">
      <c r="A667" s="113" t="s">
        <v>280</v>
      </c>
      <c r="B667" s="116" t="s">
        <v>82</v>
      </c>
      <c r="C667" s="116">
        <f>VLOOKUP(A667,'BALANCETE BASE JAN 19'!A665:I894,3,0)</f>
        <v>3</v>
      </c>
      <c r="D667" s="113">
        <v>775</v>
      </c>
      <c r="E667" s="113" t="s">
        <v>3280</v>
      </c>
      <c r="F667" s="115">
        <v>2821480.46</v>
      </c>
      <c r="G667" s="113">
        <v>0</v>
      </c>
      <c r="H667" s="115">
        <v>-2847730.38</v>
      </c>
      <c r="I667" s="115">
        <v>-5669210.8399999999</v>
      </c>
    </row>
    <row r="668" spans="1:14">
      <c r="A668" s="113" t="s">
        <v>281</v>
      </c>
      <c r="B668" s="116" t="s">
        <v>82</v>
      </c>
      <c r="C668" s="116">
        <f>VLOOKUP(A668,'BALANCETE BASE JAN 19'!A666:I895,3,0)</f>
        <v>3</v>
      </c>
      <c r="D668" s="113">
        <v>778</v>
      </c>
      <c r="E668" s="113" t="s">
        <v>2654</v>
      </c>
      <c r="F668" s="113">
        <v>676.4</v>
      </c>
      <c r="G668" s="113">
        <v>0</v>
      </c>
      <c r="H668" s="115">
        <v>-31813.48</v>
      </c>
      <c r="I668" s="115">
        <v>-32489.88</v>
      </c>
      <c r="M668" s="123"/>
    </row>
    <row r="669" spans="1:14">
      <c r="A669" s="113" t="s">
        <v>282</v>
      </c>
      <c r="B669" s="116" t="s">
        <v>82</v>
      </c>
      <c r="C669" s="116">
        <f>VLOOKUP(A669,'BALANCETE BASE JAN 19'!A667:I896,3,0)</f>
        <v>3</v>
      </c>
      <c r="D669" s="113">
        <v>1406</v>
      </c>
      <c r="E669" s="113" t="s">
        <v>3281</v>
      </c>
      <c r="F669" s="115">
        <v>481097.76</v>
      </c>
      <c r="G669" s="113">
        <v>0</v>
      </c>
      <c r="H669" s="115">
        <v>-481097.76</v>
      </c>
      <c r="I669" s="115">
        <v>-962195.52</v>
      </c>
    </row>
    <row r="670" spans="1:14">
      <c r="A670" s="113" t="s">
        <v>283</v>
      </c>
      <c r="B670" s="116" t="s">
        <v>82</v>
      </c>
      <c r="C670" s="116">
        <f>VLOOKUP(A670,'BALANCETE BASE JAN 19'!A668:I897,3,0)</f>
        <v>3</v>
      </c>
      <c r="D670" s="113">
        <v>1407</v>
      </c>
      <c r="E670" s="113" t="s">
        <v>3281</v>
      </c>
      <c r="F670" s="115">
        <v>25649.51</v>
      </c>
      <c r="G670" s="113">
        <v>0</v>
      </c>
      <c r="H670" s="115">
        <v>-25649.51</v>
      </c>
      <c r="I670" s="115">
        <v>-51299.02</v>
      </c>
    </row>
    <row r="671" spans="1:14">
      <c r="A671" s="113" t="s">
        <v>284</v>
      </c>
      <c r="B671" s="116" t="s">
        <v>82</v>
      </c>
      <c r="C671" s="116">
        <f>VLOOKUP(A671,'BALANCETE BASE JAN 19'!A669:I898,3,0)</f>
        <v>3</v>
      </c>
      <c r="D671" s="113">
        <v>1474</v>
      </c>
      <c r="E671" s="113" t="s">
        <v>3282</v>
      </c>
      <c r="F671" s="115">
        <v>597947.78</v>
      </c>
      <c r="G671" s="113">
        <v>0</v>
      </c>
      <c r="H671" s="115">
        <v>-1408122.98</v>
      </c>
      <c r="I671" s="115">
        <v>-2006070.76</v>
      </c>
    </row>
    <row r="672" spans="1:14">
      <c r="A672" s="113" t="s">
        <v>285</v>
      </c>
      <c r="B672" s="116" t="s">
        <v>77</v>
      </c>
      <c r="C672" s="116">
        <f>VLOOKUP(A672,'BALANCETE BASE JAN 19'!A670:I899,3,0)</f>
        <v>3</v>
      </c>
      <c r="D672" s="113">
        <v>779</v>
      </c>
      <c r="E672" s="113" t="s">
        <v>3283</v>
      </c>
      <c r="F672" s="115">
        <v>1860760.46</v>
      </c>
      <c r="G672" s="115">
        <v>1791856.35</v>
      </c>
      <c r="H672" s="113">
        <v>0</v>
      </c>
      <c r="I672" s="115">
        <v>3652616.81</v>
      </c>
    </row>
    <row r="673" spans="1:9">
      <c r="A673" s="113" t="s">
        <v>286</v>
      </c>
      <c r="B673" s="116" t="s">
        <v>77</v>
      </c>
      <c r="C673" s="116">
        <f>VLOOKUP(A673,'BALANCETE BASE JAN 19'!A671:I900,3,0)</f>
        <v>3</v>
      </c>
      <c r="D673" s="113">
        <v>780</v>
      </c>
      <c r="E673" s="113" t="s">
        <v>3284</v>
      </c>
      <c r="F673" s="115">
        <v>1860760.46</v>
      </c>
      <c r="G673" s="115">
        <v>1791856.35</v>
      </c>
      <c r="H673" s="113">
        <v>0</v>
      </c>
      <c r="I673" s="115">
        <v>3652616.81</v>
      </c>
    </row>
    <row r="674" spans="1:9">
      <c r="A674" s="113" t="s">
        <v>287</v>
      </c>
      <c r="B674" s="116" t="s">
        <v>82</v>
      </c>
      <c r="C674" s="116">
        <f>VLOOKUP(A674,'BALANCETE BASE JAN 19'!A672:I901,3,0)</f>
        <v>3</v>
      </c>
      <c r="D674" s="113">
        <v>781</v>
      </c>
      <c r="E674" s="113" t="s">
        <v>2190</v>
      </c>
      <c r="F674" s="115">
        <v>245995.85</v>
      </c>
      <c r="G674" s="115">
        <v>246787.09</v>
      </c>
      <c r="H674" s="113">
        <v>0</v>
      </c>
      <c r="I674" s="115">
        <v>492782.94</v>
      </c>
    </row>
    <row r="675" spans="1:9">
      <c r="A675" s="113" t="s">
        <v>288</v>
      </c>
      <c r="B675" s="116" t="s">
        <v>82</v>
      </c>
      <c r="C675" s="116">
        <f>VLOOKUP(A675,'BALANCETE BASE JAN 19'!A673:I902,3,0)</f>
        <v>3</v>
      </c>
      <c r="D675" s="113">
        <v>782</v>
      </c>
      <c r="E675" s="113" t="s">
        <v>406</v>
      </c>
      <c r="F675" s="115">
        <v>1133071.78</v>
      </c>
      <c r="G675" s="115">
        <v>1136716.28</v>
      </c>
      <c r="H675" s="113">
        <v>0</v>
      </c>
      <c r="I675" s="115">
        <v>2269788.06</v>
      </c>
    </row>
    <row r="676" spans="1:9">
      <c r="A676" s="113" t="s">
        <v>289</v>
      </c>
      <c r="B676" s="116" t="s">
        <v>82</v>
      </c>
      <c r="C676" s="116">
        <f>VLOOKUP(A676,'BALANCETE BASE JAN 19'!A674:I903,3,0)</f>
        <v>3</v>
      </c>
      <c r="D676" s="113">
        <v>783</v>
      </c>
      <c r="E676" s="113" t="s">
        <v>405</v>
      </c>
      <c r="F676" s="115">
        <v>481692.83</v>
      </c>
      <c r="G676" s="115">
        <v>408352.98</v>
      </c>
      <c r="H676" s="113">
        <v>0</v>
      </c>
      <c r="I676" s="115">
        <v>890045.81</v>
      </c>
    </row>
    <row r="677" spans="1:9">
      <c r="A677" s="113" t="s">
        <v>290</v>
      </c>
      <c r="B677" s="116" t="s">
        <v>77</v>
      </c>
      <c r="C677" s="116">
        <f>VLOOKUP(A677,'BALANCETE BASE JAN 19'!A675:I904,3,0)</f>
        <v>3</v>
      </c>
      <c r="D677" s="113">
        <v>787</v>
      </c>
      <c r="E677" s="113" t="s">
        <v>2659</v>
      </c>
      <c r="F677" s="115">
        <v>10355377.630000001</v>
      </c>
      <c r="G677" s="115">
        <v>12521860.25</v>
      </c>
      <c r="H677" s="115">
        <v>-501881.91</v>
      </c>
      <c r="I677" s="115">
        <v>22375355.969999999</v>
      </c>
    </row>
    <row r="678" spans="1:9">
      <c r="A678" s="113" t="s">
        <v>291</v>
      </c>
      <c r="B678" s="116" t="s">
        <v>77</v>
      </c>
      <c r="C678" s="116">
        <f>VLOOKUP(A678,'BALANCETE BASE JAN 19'!A676:I905,3,0)</f>
        <v>3</v>
      </c>
      <c r="D678" s="113">
        <v>788</v>
      </c>
      <c r="E678" s="113" t="s">
        <v>3285</v>
      </c>
      <c r="F678" s="115">
        <v>3647920.38</v>
      </c>
      <c r="G678" s="115">
        <v>4541653.5599999996</v>
      </c>
      <c r="H678" s="115">
        <v>-57839.98</v>
      </c>
      <c r="I678" s="115">
        <v>8131733.96</v>
      </c>
    </row>
    <row r="679" spans="1:9">
      <c r="A679" s="113" t="s">
        <v>292</v>
      </c>
      <c r="B679" s="116" t="s">
        <v>77</v>
      </c>
      <c r="C679" s="116">
        <f>VLOOKUP(A679,'BALANCETE BASE JAN 19'!A677:I906,3,0)</f>
        <v>3</v>
      </c>
      <c r="D679" s="113">
        <v>789</v>
      </c>
      <c r="E679" s="113" t="s">
        <v>707</v>
      </c>
      <c r="F679" s="115">
        <v>1629634.1</v>
      </c>
      <c r="G679" s="115">
        <v>1839688.66</v>
      </c>
      <c r="H679" s="115">
        <v>-57839.98</v>
      </c>
      <c r="I679" s="115">
        <v>3411482.78</v>
      </c>
    </row>
    <row r="680" spans="1:9">
      <c r="A680" s="113" t="s">
        <v>293</v>
      </c>
      <c r="B680" s="116" t="s">
        <v>77</v>
      </c>
      <c r="C680" s="116">
        <f>VLOOKUP(A680,'BALANCETE BASE JAN 19'!A678:I907,3,0)</f>
        <v>3</v>
      </c>
      <c r="D680" s="113">
        <v>790</v>
      </c>
      <c r="E680" s="113" t="s">
        <v>3286</v>
      </c>
      <c r="F680" s="115">
        <v>804506.66</v>
      </c>
      <c r="G680" s="115">
        <v>884608.44</v>
      </c>
      <c r="H680" s="115">
        <v>-20837.91</v>
      </c>
      <c r="I680" s="115">
        <v>1668277.19</v>
      </c>
    </row>
    <row r="681" spans="1:9">
      <c r="A681" s="113" t="s">
        <v>581</v>
      </c>
      <c r="B681" s="116" t="s">
        <v>82</v>
      </c>
      <c r="C681" s="116">
        <f>VLOOKUP(A681,'BALANCETE BASE JAN 19'!A679:I908,3,0)</f>
        <v>3</v>
      </c>
      <c r="D681" s="113">
        <v>791</v>
      </c>
      <c r="E681" s="113" t="s">
        <v>2662</v>
      </c>
      <c r="F681" s="115">
        <v>382364.24</v>
      </c>
      <c r="G681" s="115">
        <v>457970.42</v>
      </c>
      <c r="H681" s="113">
        <v>0</v>
      </c>
      <c r="I681" s="115">
        <v>840334.66</v>
      </c>
    </row>
    <row r="682" spans="1:9">
      <c r="A682" s="113" t="s">
        <v>582</v>
      </c>
      <c r="B682" s="116" t="s">
        <v>82</v>
      </c>
      <c r="C682" s="116">
        <f>VLOOKUP(A682,'BALANCETE BASE JAN 19'!A680:I909,3,0)</f>
        <v>3</v>
      </c>
      <c r="D682" s="113">
        <v>792</v>
      </c>
      <c r="E682" s="113" t="s">
        <v>2554</v>
      </c>
      <c r="F682" s="115">
        <v>131131.26999999999</v>
      </c>
      <c r="G682" s="115">
        <v>94408.16</v>
      </c>
      <c r="H682" s="113">
        <v>0</v>
      </c>
      <c r="I682" s="115">
        <v>225539.43</v>
      </c>
    </row>
    <row r="683" spans="1:9">
      <c r="A683" s="113" t="s">
        <v>583</v>
      </c>
      <c r="B683" s="116" t="s">
        <v>82</v>
      </c>
      <c r="C683" s="116">
        <f>VLOOKUP(A683,'BALANCETE BASE JAN 19'!A681:I910,3,0)</f>
        <v>3</v>
      </c>
      <c r="D683" s="113">
        <v>793</v>
      </c>
      <c r="E683" s="113" t="s">
        <v>2663</v>
      </c>
      <c r="F683" s="115">
        <v>67435.95</v>
      </c>
      <c r="G683" s="115">
        <v>65143.040000000001</v>
      </c>
      <c r="H683" s="113">
        <v>0</v>
      </c>
      <c r="I683" s="115">
        <v>132578.99</v>
      </c>
    </row>
    <row r="684" spans="1:9">
      <c r="A684" s="113" t="s">
        <v>585</v>
      </c>
      <c r="B684" s="116" t="s">
        <v>82</v>
      </c>
      <c r="C684" s="116">
        <f>VLOOKUP(A684,'BALANCETE BASE JAN 19'!A682:I911,3,0)</f>
        <v>3</v>
      </c>
      <c r="D684" s="113">
        <v>795</v>
      </c>
      <c r="E684" s="113" t="s">
        <v>3287</v>
      </c>
      <c r="F684" s="115">
        <v>14159.71</v>
      </c>
      <c r="G684" s="115">
        <v>16996.22</v>
      </c>
      <c r="H684" s="113">
        <v>0</v>
      </c>
      <c r="I684" s="115">
        <v>31155.93</v>
      </c>
    </row>
    <row r="685" spans="1:9">
      <c r="A685" s="113" t="s">
        <v>586</v>
      </c>
      <c r="B685" s="116" t="s">
        <v>82</v>
      </c>
      <c r="C685" s="116">
        <f>VLOOKUP(A685,'BALANCETE BASE JAN 19'!A683:I912,3,0)</f>
        <v>3</v>
      </c>
      <c r="D685" s="113">
        <v>796</v>
      </c>
      <c r="E685" s="113" t="s">
        <v>2666</v>
      </c>
      <c r="F685" s="115">
        <v>156585.85</v>
      </c>
      <c r="G685" s="115">
        <v>185031.32</v>
      </c>
      <c r="H685" s="113">
        <v>0</v>
      </c>
      <c r="I685" s="115">
        <v>341617.17</v>
      </c>
    </row>
    <row r="686" spans="1:9">
      <c r="A686" s="113" t="s">
        <v>587</v>
      </c>
      <c r="B686" s="116" t="s">
        <v>82</v>
      </c>
      <c r="C686" s="116">
        <f>VLOOKUP(A686,'BALANCETE BASE JAN 19'!A684:I913,3,0)</f>
        <v>3</v>
      </c>
      <c r="D686" s="113">
        <v>797</v>
      </c>
      <c r="E686" s="113" t="s">
        <v>3288</v>
      </c>
      <c r="F686" s="115">
        <v>13095.55</v>
      </c>
      <c r="G686" s="115">
        <v>14681.01</v>
      </c>
      <c r="H686" s="113">
        <v>0</v>
      </c>
      <c r="I686" s="115">
        <v>27776.560000000001</v>
      </c>
    </row>
    <row r="687" spans="1:9">
      <c r="A687" s="113" t="s">
        <v>588</v>
      </c>
      <c r="B687" s="116" t="s">
        <v>82</v>
      </c>
      <c r="C687" s="116">
        <f>VLOOKUP(A687,'BALANCETE BASE JAN 19'!A685:I914,3,0)</f>
        <v>3</v>
      </c>
      <c r="D687" s="113">
        <v>799</v>
      </c>
      <c r="E687" s="113" t="s">
        <v>2668</v>
      </c>
      <c r="F687" s="115">
        <v>38180.54</v>
      </c>
      <c r="G687" s="115">
        <v>18752.63</v>
      </c>
      <c r="H687" s="113">
        <v>0</v>
      </c>
      <c r="I687" s="115">
        <v>56933.17</v>
      </c>
    </row>
    <row r="688" spans="1:9">
      <c r="A688" s="113" t="s">
        <v>589</v>
      </c>
      <c r="B688" s="116" t="s">
        <v>82</v>
      </c>
      <c r="C688" s="116">
        <f>VLOOKUP(A688,'BALANCETE BASE JAN 19'!A686:I915,3,0)</f>
        <v>3</v>
      </c>
      <c r="D688" s="113">
        <v>800</v>
      </c>
      <c r="E688" s="113" t="s">
        <v>2669</v>
      </c>
      <c r="F688" s="115">
        <v>26622.15</v>
      </c>
      <c r="G688" s="115">
        <v>18841.73</v>
      </c>
      <c r="H688" s="113">
        <v>0</v>
      </c>
      <c r="I688" s="115">
        <v>45463.88</v>
      </c>
    </row>
    <row r="689" spans="1:9">
      <c r="A689" s="113" t="s">
        <v>590</v>
      </c>
      <c r="B689" s="116" t="s">
        <v>82</v>
      </c>
      <c r="C689" s="116">
        <f>VLOOKUP(A689,'BALANCETE BASE JAN 19'!A687:I916,3,0)</f>
        <v>3</v>
      </c>
      <c r="D689" s="113">
        <v>801</v>
      </c>
      <c r="E689" s="113" t="s">
        <v>3289</v>
      </c>
      <c r="F689" s="115">
        <v>4879.88</v>
      </c>
      <c r="G689" s="115">
        <v>5152.92</v>
      </c>
      <c r="H689" s="113">
        <v>0</v>
      </c>
      <c r="I689" s="115">
        <v>10032.799999999999</v>
      </c>
    </row>
    <row r="690" spans="1:9">
      <c r="A690" s="113" t="s">
        <v>663</v>
      </c>
      <c r="B690" s="116" t="s">
        <v>82</v>
      </c>
      <c r="C690" s="116">
        <f>VLOOKUP(A690,'BALANCETE BASE JAN 19'!A688:I917,3,0)</f>
        <v>3</v>
      </c>
      <c r="D690" s="113">
        <v>802</v>
      </c>
      <c r="E690" s="113" t="s">
        <v>2671</v>
      </c>
      <c r="F690" s="115">
        <v>3416.7</v>
      </c>
      <c r="G690" s="113">
        <v>0</v>
      </c>
      <c r="H690" s="113">
        <v>0</v>
      </c>
      <c r="I690" s="115">
        <v>3416.7</v>
      </c>
    </row>
    <row r="691" spans="1:9">
      <c r="A691" s="113" t="s">
        <v>591</v>
      </c>
      <c r="B691" s="116" t="s">
        <v>82</v>
      </c>
      <c r="C691" s="116">
        <f>VLOOKUP(A691,'BALANCETE BASE JAN 19'!A689:I918,3,0)</f>
        <v>3</v>
      </c>
      <c r="D691" s="113">
        <v>1285</v>
      </c>
      <c r="E691" s="113" t="s">
        <v>3290</v>
      </c>
      <c r="F691" s="115">
        <v>3816</v>
      </c>
      <c r="G691" s="115">
        <v>2862</v>
      </c>
      <c r="H691" s="113">
        <v>0</v>
      </c>
      <c r="I691" s="115">
        <v>6678</v>
      </c>
    </row>
    <row r="692" spans="1:9">
      <c r="A692" s="113" t="s">
        <v>592</v>
      </c>
      <c r="B692" s="116" t="s">
        <v>82</v>
      </c>
      <c r="C692" s="116">
        <f>VLOOKUP(A692,'BALANCETE BASE JAN 19'!A690:I919,3,0)</f>
        <v>3</v>
      </c>
      <c r="D692" s="113">
        <v>1719</v>
      </c>
      <c r="E692" s="113" t="s">
        <v>3291</v>
      </c>
      <c r="F692" s="115">
        <v>3725.75</v>
      </c>
      <c r="G692" s="115">
        <v>4768.99</v>
      </c>
      <c r="H692" s="113">
        <v>0</v>
      </c>
      <c r="I692" s="115">
        <v>8494.74</v>
      </c>
    </row>
    <row r="693" spans="1:9">
      <c r="A693" s="113" t="s">
        <v>836</v>
      </c>
      <c r="B693" s="116" t="s">
        <v>82</v>
      </c>
      <c r="C693" s="116">
        <f>VLOOKUP(A693,'BALANCETE BASE JAN 19'!A691:I920,3,0)</f>
        <v>3</v>
      </c>
      <c r="D693" s="113">
        <v>2334</v>
      </c>
      <c r="E693" s="113" t="s">
        <v>3292</v>
      </c>
      <c r="F693" s="115">
        <v>39511.58</v>
      </c>
      <c r="G693" s="113">
        <v>0</v>
      </c>
      <c r="H693" s="115">
        <v>-18752.63</v>
      </c>
      <c r="I693" s="115">
        <v>-58264.21</v>
      </c>
    </row>
    <row r="694" spans="1:9">
      <c r="A694" s="113" t="s">
        <v>848</v>
      </c>
      <c r="B694" s="116" t="s">
        <v>82</v>
      </c>
      <c r="C694" s="116">
        <f>VLOOKUP(A694,'BALANCETE BASE JAN 19'!A692:I921,3,0)</f>
        <v>3</v>
      </c>
      <c r="D694" s="113">
        <v>2690</v>
      </c>
      <c r="E694" s="113" t="s">
        <v>3293</v>
      </c>
      <c r="F694" s="115">
        <v>1395.35</v>
      </c>
      <c r="G694" s="113">
        <v>0</v>
      </c>
      <c r="H694" s="115">
        <v>-1366.13</v>
      </c>
      <c r="I694" s="115">
        <v>-2761.48</v>
      </c>
    </row>
    <row r="695" spans="1:9">
      <c r="A695" s="113" t="s">
        <v>849</v>
      </c>
      <c r="B695" s="116" t="s">
        <v>82</v>
      </c>
      <c r="C695" s="116">
        <v>3</v>
      </c>
      <c r="D695" s="113">
        <v>2693</v>
      </c>
      <c r="E695" s="113" t="s">
        <v>3446</v>
      </c>
      <c r="F695" s="113">
        <v>0</v>
      </c>
      <c r="G695" s="113">
        <v>0</v>
      </c>
      <c r="H695" s="113">
        <v>-719.15</v>
      </c>
      <c r="I695" s="113">
        <v>-719.15</v>
      </c>
    </row>
    <row r="696" spans="1:9">
      <c r="A696" s="113" t="s">
        <v>294</v>
      </c>
      <c r="B696" s="116" t="s">
        <v>77</v>
      </c>
      <c r="C696" s="116">
        <v>3</v>
      </c>
      <c r="D696" s="113">
        <v>803</v>
      </c>
      <c r="E696" s="113" t="s">
        <v>3294</v>
      </c>
      <c r="F696" s="115">
        <v>44041.599999999999</v>
      </c>
      <c r="G696" s="115">
        <v>60819.37</v>
      </c>
      <c r="H696" s="113">
        <v>0</v>
      </c>
      <c r="I696" s="115">
        <v>104860.97</v>
      </c>
    </row>
    <row r="697" spans="1:9">
      <c r="A697" s="113" t="s">
        <v>593</v>
      </c>
      <c r="B697" s="116" t="s">
        <v>82</v>
      </c>
      <c r="C697" s="116">
        <v>3</v>
      </c>
      <c r="D697" s="113">
        <v>804</v>
      </c>
      <c r="E697" s="113" t="s">
        <v>3295</v>
      </c>
      <c r="F697" s="115">
        <v>31458.29</v>
      </c>
      <c r="G697" s="115">
        <v>43442.41</v>
      </c>
      <c r="H697" s="113">
        <v>0</v>
      </c>
      <c r="I697" s="115">
        <v>74900.7</v>
      </c>
    </row>
    <row r="698" spans="1:9">
      <c r="A698" s="113" t="s">
        <v>594</v>
      </c>
      <c r="B698" s="116" t="s">
        <v>82</v>
      </c>
      <c r="C698" s="116">
        <v>3</v>
      </c>
      <c r="D698" s="113">
        <v>806</v>
      </c>
      <c r="E698" s="113" t="s">
        <v>2666</v>
      </c>
      <c r="F698" s="115">
        <v>12583.31</v>
      </c>
      <c r="G698" s="115">
        <v>17376.96</v>
      </c>
      <c r="H698" s="113">
        <v>0</v>
      </c>
      <c r="I698" s="115">
        <v>29960.27</v>
      </c>
    </row>
    <row r="699" spans="1:9">
      <c r="A699" s="113" t="s">
        <v>295</v>
      </c>
      <c r="B699" s="116" t="s">
        <v>77</v>
      </c>
      <c r="C699" s="116">
        <v>3</v>
      </c>
      <c r="D699" s="113">
        <v>808</v>
      </c>
      <c r="E699" s="113" t="s">
        <v>3296</v>
      </c>
      <c r="F699" s="115">
        <v>233421.24</v>
      </c>
      <c r="G699" s="115">
        <v>318243.13</v>
      </c>
      <c r="H699" s="115">
        <v>-6413.4</v>
      </c>
      <c r="I699" s="115">
        <v>545250.97</v>
      </c>
    </row>
    <row r="700" spans="1:9">
      <c r="A700" s="113" t="s">
        <v>411</v>
      </c>
      <c r="B700" s="116" t="s">
        <v>82</v>
      </c>
      <c r="C700" s="116">
        <v>3</v>
      </c>
      <c r="D700" s="113">
        <v>809</v>
      </c>
      <c r="E700" s="113" t="s">
        <v>404</v>
      </c>
      <c r="F700" s="115">
        <v>239308.74</v>
      </c>
      <c r="G700" s="115">
        <v>240243.20000000001</v>
      </c>
      <c r="H700" s="113">
        <v>0</v>
      </c>
      <c r="I700" s="115">
        <v>479551.94</v>
      </c>
    </row>
    <row r="701" spans="1:9">
      <c r="A701" s="113" t="s">
        <v>412</v>
      </c>
      <c r="B701" s="116" t="s">
        <v>82</v>
      </c>
      <c r="C701" s="116">
        <v>3</v>
      </c>
      <c r="D701" s="113">
        <v>810</v>
      </c>
      <c r="E701" s="113" t="s">
        <v>409</v>
      </c>
      <c r="F701" s="115">
        <v>73350.429999999993</v>
      </c>
      <c r="G701" s="115">
        <v>73356.399999999994</v>
      </c>
      <c r="H701" s="113">
        <v>0</v>
      </c>
      <c r="I701" s="115">
        <v>146706.82999999999</v>
      </c>
    </row>
    <row r="702" spans="1:9">
      <c r="A702" s="113" t="s">
        <v>413</v>
      </c>
      <c r="B702" s="116" t="s">
        <v>82</v>
      </c>
      <c r="C702" s="116">
        <v>3</v>
      </c>
      <c r="D702" s="113">
        <v>811</v>
      </c>
      <c r="E702" s="113" t="s">
        <v>3205</v>
      </c>
      <c r="F702" s="115">
        <v>4559.99</v>
      </c>
      <c r="G702" s="115">
        <v>4643.53</v>
      </c>
      <c r="H702" s="113">
        <v>0</v>
      </c>
      <c r="I702" s="115">
        <v>9203.52</v>
      </c>
    </row>
    <row r="703" spans="1:9">
      <c r="A703" s="113" t="s">
        <v>850</v>
      </c>
      <c r="B703" s="116" t="s">
        <v>82</v>
      </c>
      <c r="C703" s="116">
        <v>3</v>
      </c>
      <c r="D703" s="113">
        <v>2697</v>
      </c>
      <c r="E703" s="113" t="s">
        <v>3297</v>
      </c>
      <c r="F703" s="115">
        <v>64196.07</v>
      </c>
      <c r="G703" s="113">
        <v>0</v>
      </c>
      <c r="H703" s="115">
        <v>-4913.1899999999996</v>
      </c>
      <c r="I703" s="115">
        <v>-69109.259999999995</v>
      </c>
    </row>
    <row r="704" spans="1:9">
      <c r="A704" s="113" t="s">
        <v>851</v>
      </c>
      <c r="B704" s="116" t="s">
        <v>82</v>
      </c>
      <c r="C704" s="116">
        <v>3</v>
      </c>
      <c r="D704" s="113">
        <v>2698</v>
      </c>
      <c r="E704" s="113" t="s">
        <v>3298</v>
      </c>
      <c r="F704" s="115">
        <v>19601.849999999999</v>
      </c>
      <c r="G704" s="113">
        <v>0</v>
      </c>
      <c r="H704" s="115">
        <v>-1500.21</v>
      </c>
      <c r="I704" s="115">
        <v>-21102.06</v>
      </c>
    </row>
    <row r="705" spans="1:9">
      <c r="A705" s="113" t="s">
        <v>761</v>
      </c>
      <c r="B705" s="116" t="s">
        <v>77</v>
      </c>
      <c r="C705" s="116">
        <v>3</v>
      </c>
      <c r="D705" s="113">
        <v>813</v>
      </c>
      <c r="E705" s="113" t="s">
        <v>3299</v>
      </c>
      <c r="F705" s="115">
        <v>74546.460000000006</v>
      </c>
      <c r="G705" s="113">
        <v>0</v>
      </c>
      <c r="H705" s="113">
        <v>0</v>
      </c>
      <c r="I705" s="115">
        <v>74546.460000000006</v>
      </c>
    </row>
    <row r="706" spans="1:9">
      <c r="A706" s="113" t="s">
        <v>693</v>
      </c>
      <c r="B706" s="116" t="s">
        <v>82</v>
      </c>
      <c r="C706" s="116">
        <v>3</v>
      </c>
      <c r="D706" s="113">
        <v>814</v>
      </c>
      <c r="E706" s="113" t="s">
        <v>2662</v>
      </c>
      <c r="F706" s="115">
        <v>74546.460000000006</v>
      </c>
      <c r="G706" s="113">
        <v>0</v>
      </c>
      <c r="H706" s="113">
        <v>0</v>
      </c>
      <c r="I706" s="115">
        <v>74546.460000000006</v>
      </c>
    </row>
    <row r="707" spans="1:9">
      <c r="A707" s="113" t="s">
        <v>296</v>
      </c>
      <c r="B707" s="116" t="s">
        <v>77</v>
      </c>
      <c r="C707" s="116">
        <v>3</v>
      </c>
      <c r="D707" s="113">
        <v>817</v>
      </c>
      <c r="E707" s="113" t="s">
        <v>3300</v>
      </c>
      <c r="F707" s="115">
        <v>350008.31</v>
      </c>
      <c r="G707" s="115">
        <v>413160.28</v>
      </c>
      <c r="H707" s="113">
        <v>0</v>
      </c>
      <c r="I707" s="115">
        <v>763168.59</v>
      </c>
    </row>
    <row r="708" spans="1:9">
      <c r="A708" s="113" t="s">
        <v>596</v>
      </c>
      <c r="B708" s="116" t="s">
        <v>82</v>
      </c>
      <c r="C708" s="116">
        <v>3</v>
      </c>
      <c r="D708" s="113">
        <v>819</v>
      </c>
      <c r="E708" s="113" t="s">
        <v>2693</v>
      </c>
      <c r="F708" s="115">
        <v>145420.54999999999</v>
      </c>
      <c r="G708" s="115">
        <v>154677.85</v>
      </c>
      <c r="H708" s="113">
        <v>0</v>
      </c>
      <c r="I708" s="115">
        <v>300098.40000000002</v>
      </c>
    </row>
    <row r="709" spans="1:9">
      <c r="A709" s="113" t="s">
        <v>597</v>
      </c>
      <c r="B709" s="116" t="s">
        <v>82</v>
      </c>
      <c r="C709" s="116">
        <v>3</v>
      </c>
      <c r="D709" s="113">
        <v>820</v>
      </c>
      <c r="E709" s="113" t="s">
        <v>2694</v>
      </c>
      <c r="F709" s="115">
        <v>150310.39999999999</v>
      </c>
      <c r="G709" s="115">
        <v>182603.65</v>
      </c>
      <c r="H709" s="113">
        <v>0</v>
      </c>
      <c r="I709" s="115">
        <v>332914.05</v>
      </c>
    </row>
    <row r="710" spans="1:9">
      <c r="A710" s="113" t="s">
        <v>598</v>
      </c>
      <c r="B710" s="116" t="s">
        <v>82</v>
      </c>
      <c r="C710" s="116">
        <v>3</v>
      </c>
      <c r="D710" s="113">
        <v>821</v>
      </c>
      <c r="E710" s="113" t="s">
        <v>2695</v>
      </c>
      <c r="F710" s="115">
        <v>27815.38</v>
      </c>
      <c r="G710" s="115">
        <v>28044.37</v>
      </c>
      <c r="H710" s="113">
        <v>0</v>
      </c>
      <c r="I710" s="115">
        <v>55859.75</v>
      </c>
    </row>
    <row r="711" spans="1:9">
      <c r="A711" s="113" t="s">
        <v>599</v>
      </c>
      <c r="B711" s="116" t="s">
        <v>82</v>
      </c>
      <c r="C711" s="116">
        <v>3</v>
      </c>
      <c r="D711" s="113">
        <v>822</v>
      </c>
      <c r="E711" s="113" t="s">
        <v>3301</v>
      </c>
      <c r="F711" s="115">
        <v>5826.1</v>
      </c>
      <c r="G711" s="115">
        <v>16197.65</v>
      </c>
      <c r="H711" s="113">
        <v>0</v>
      </c>
      <c r="I711" s="115">
        <v>22023.75</v>
      </c>
    </row>
    <row r="712" spans="1:9">
      <c r="A712" s="113" t="s">
        <v>600</v>
      </c>
      <c r="B712" s="116" t="s">
        <v>82</v>
      </c>
      <c r="C712" s="116">
        <v>3</v>
      </c>
      <c r="D712" s="113">
        <v>823</v>
      </c>
      <c r="E712" s="113" t="s">
        <v>2697</v>
      </c>
      <c r="F712" s="115">
        <v>3660.8</v>
      </c>
      <c r="G712" s="115">
        <v>7480</v>
      </c>
      <c r="H712" s="113">
        <v>0</v>
      </c>
      <c r="I712" s="115">
        <v>11140.8</v>
      </c>
    </row>
    <row r="713" spans="1:9">
      <c r="A713" s="113" t="s">
        <v>601</v>
      </c>
      <c r="B713" s="116" t="s">
        <v>82</v>
      </c>
      <c r="C713" s="116">
        <v>3</v>
      </c>
      <c r="D713" s="113">
        <v>824</v>
      </c>
      <c r="E713" s="113" t="s">
        <v>3302</v>
      </c>
      <c r="F713" s="115">
        <v>3787.91</v>
      </c>
      <c r="G713" s="115">
        <v>5660.9</v>
      </c>
      <c r="H713" s="113">
        <v>0</v>
      </c>
      <c r="I713" s="115">
        <v>9448.81</v>
      </c>
    </row>
    <row r="714" spans="1:9">
      <c r="A714" s="113" t="s">
        <v>602</v>
      </c>
      <c r="B714" s="116" t="s">
        <v>82</v>
      </c>
      <c r="C714" s="116">
        <v>3</v>
      </c>
      <c r="D714" s="113">
        <v>825</v>
      </c>
      <c r="E714" s="113" t="s">
        <v>3301</v>
      </c>
      <c r="F714" s="115">
        <v>8068.09</v>
      </c>
      <c r="G714" s="115">
        <v>13277.65</v>
      </c>
      <c r="H714" s="113">
        <v>0</v>
      </c>
      <c r="I714" s="115">
        <v>21345.74</v>
      </c>
    </row>
    <row r="715" spans="1:9">
      <c r="A715" s="113" t="s">
        <v>906</v>
      </c>
      <c r="B715" s="116" t="s">
        <v>82</v>
      </c>
      <c r="C715" s="116">
        <v>3</v>
      </c>
      <c r="D715" s="113">
        <v>1228</v>
      </c>
      <c r="E715" s="113" t="s">
        <v>2699</v>
      </c>
      <c r="F715" s="115">
        <v>5119.08</v>
      </c>
      <c r="G715" s="115">
        <v>5218.21</v>
      </c>
      <c r="H715" s="113">
        <v>0</v>
      </c>
      <c r="I715" s="115">
        <v>10337.290000000001</v>
      </c>
    </row>
    <row r="716" spans="1:9">
      <c r="A716" s="113" t="s">
        <v>297</v>
      </c>
      <c r="B716" s="116" t="s">
        <v>77</v>
      </c>
      <c r="C716" s="116">
        <v>3</v>
      </c>
      <c r="D716" s="113">
        <v>826</v>
      </c>
      <c r="E716" s="113" t="s">
        <v>3303</v>
      </c>
      <c r="F716" s="115">
        <v>45479.85</v>
      </c>
      <c r="G716" s="113">
        <v>0</v>
      </c>
      <c r="H716" s="115">
        <v>-30588.67</v>
      </c>
      <c r="I716" s="115">
        <v>-76068.52</v>
      </c>
    </row>
    <row r="717" spans="1:9">
      <c r="A717" s="113" t="s">
        <v>907</v>
      </c>
      <c r="B717" s="116" t="s">
        <v>82</v>
      </c>
      <c r="C717" s="116">
        <v>3</v>
      </c>
      <c r="D717" s="113">
        <v>827</v>
      </c>
      <c r="E717" s="113" t="s">
        <v>2692</v>
      </c>
      <c r="F717" s="113">
        <v>0</v>
      </c>
      <c r="G717" s="113">
        <v>0</v>
      </c>
      <c r="H717" s="113">
        <v>-15.3</v>
      </c>
      <c r="I717" s="113">
        <v>-15.3</v>
      </c>
    </row>
    <row r="718" spans="1:9">
      <c r="A718" s="113" t="s">
        <v>603</v>
      </c>
      <c r="B718" s="116" t="s">
        <v>82</v>
      </c>
      <c r="C718" s="116">
        <v>3</v>
      </c>
      <c r="D718" s="113">
        <v>828</v>
      </c>
      <c r="E718" s="113" t="s">
        <v>2693</v>
      </c>
      <c r="F718" s="115">
        <v>14556.05</v>
      </c>
      <c r="G718" s="113">
        <v>0</v>
      </c>
      <c r="H718" s="115">
        <v>-3199.28</v>
      </c>
      <c r="I718" s="115">
        <v>-17755.330000000002</v>
      </c>
    </row>
    <row r="719" spans="1:9">
      <c r="A719" s="113" t="s">
        <v>604</v>
      </c>
      <c r="B719" s="116" t="s">
        <v>82</v>
      </c>
      <c r="C719" s="116">
        <v>3</v>
      </c>
      <c r="D719" s="113">
        <v>829</v>
      </c>
      <c r="E719" s="113" t="s">
        <v>2694</v>
      </c>
      <c r="F719" s="115">
        <v>24022.85</v>
      </c>
      <c r="G719" s="113">
        <v>0</v>
      </c>
      <c r="H719" s="115">
        <v>-19443.080000000002</v>
      </c>
      <c r="I719" s="115">
        <v>-43465.93</v>
      </c>
    </row>
    <row r="720" spans="1:9">
      <c r="A720" s="113" t="s">
        <v>605</v>
      </c>
      <c r="B720" s="116" t="s">
        <v>82</v>
      </c>
      <c r="C720" s="116">
        <v>3</v>
      </c>
      <c r="D720" s="113">
        <v>830</v>
      </c>
      <c r="E720" s="113" t="s">
        <v>2695</v>
      </c>
      <c r="F720" s="115">
        <v>5930.84</v>
      </c>
      <c r="G720" s="113">
        <v>0</v>
      </c>
      <c r="H720" s="115">
        <v>-3549.49</v>
      </c>
      <c r="I720" s="115">
        <v>-9480.33</v>
      </c>
    </row>
    <row r="721" spans="1:9">
      <c r="A721" s="113" t="s">
        <v>606</v>
      </c>
      <c r="B721" s="116" t="s">
        <v>82</v>
      </c>
      <c r="C721" s="116">
        <v>3</v>
      </c>
      <c r="D721" s="113">
        <v>833</v>
      </c>
      <c r="E721" s="113" t="s">
        <v>3304</v>
      </c>
      <c r="F721" s="113">
        <v>970.11</v>
      </c>
      <c r="G721" s="113">
        <v>0</v>
      </c>
      <c r="H721" s="115">
        <v>-4381.5200000000004</v>
      </c>
      <c r="I721" s="115">
        <v>-5351.63</v>
      </c>
    </row>
    <row r="722" spans="1:9">
      <c r="A722" s="113" t="s">
        <v>750</v>
      </c>
      <c r="B722" s="116" t="s">
        <v>77</v>
      </c>
      <c r="C722" s="116">
        <v>3</v>
      </c>
      <c r="D722" s="113">
        <v>2389</v>
      </c>
      <c r="E722" s="113" t="s">
        <v>3305</v>
      </c>
      <c r="F722" s="115">
        <v>168589.68</v>
      </c>
      <c r="G722" s="115">
        <v>162857.44</v>
      </c>
      <c r="H722" s="113">
        <v>0</v>
      </c>
      <c r="I722" s="115">
        <v>331447.12</v>
      </c>
    </row>
    <row r="723" spans="1:9">
      <c r="A723" s="113" t="s">
        <v>742</v>
      </c>
      <c r="B723" s="116" t="s">
        <v>82</v>
      </c>
      <c r="C723" s="116">
        <v>3</v>
      </c>
      <c r="D723" s="113">
        <v>2390</v>
      </c>
      <c r="E723" s="113" t="s">
        <v>2704</v>
      </c>
      <c r="F723" s="115">
        <v>168589.68</v>
      </c>
      <c r="G723" s="115">
        <v>162857.44</v>
      </c>
      <c r="H723" s="113">
        <v>0</v>
      </c>
      <c r="I723" s="115">
        <v>331447.12</v>
      </c>
    </row>
    <row r="724" spans="1:9">
      <c r="A724" s="113" t="s">
        <v>298</v>
      </c>
      <c r="B724" s="116" t="s">
        <v>77</v>
      </c>
      <c r="C724" s="116">
        <v>3</v>
      </c>
      <c r="D724" s="113">
        <v>834</v>
      </c>
      <c r="E724" s="113" t="s">
        <v>3306</v>
      </c>
      <c r="F724" s="115">
        <v>276739.71999999997</v>
      </c>
      <c r="G724" s="115">
        <v>116830.57</v>
      </c>
      <c r="H724" s="113">
        <v>0</v>
      </c>
      <c r="I724" s="115">
        <v>393570.29</v>
      </c>
    </row>
    <row r="725" spans="1:9">
      <c r="A725" s="113" t="s">
        <v>828</v>
      </c>
      <c r="B725" s="116" t="s">
        <v>82</v>
      </c>
      <c r="C725" s="116">
        <v>3</v>
      </c>
      <c r="D725" s="113">
        <v>836</v>
      </c>
      <c r="E725" s="113" t="s">
        <v>3307</v>
      </c>
      <c r="F725" s="115">
        <v>238224.84</v>
      </c>
      <c r="G725" s="115">
        <v>52416.33</v>
      </c>
      <c r="H725" s="113">
        <v>0</v>
      </c>
      <c r="I725" s="115">
        <v>290641.17</v>
      </c>
    </row>
    <row r="726" spans="1:9">
      <c r="A726" s="113" t="s">
        <v>958</v>
      </c>
      <c r="B726" s="116" t="s">
        <v>82</v>
      </c>
      <c r="C726" s="116">
        <v>3</v>
      </c>
      <c r="D726" s="113">
        <v>837</v>
      </c>
      <c r="E726" s="113" t="s">
        <v>3447</v>
      </c>
      <c r="F726" s="113">
        <v>0</v>
      </c>
      <c r="G726" s="115">
        <v>19127.939999999999</v>
      </c>
      <c r="H726" s="113">
        <v>0</v>
      </c>
      <c r="I726" s="115">
        <v>19127.939999999999</v>
      </c>
    </row>
    <row r="727" spans="1:9">
      <c r="A727" s="113" t="s">
        <v>299</v>
      </c>
      <c r="B727" s="116" t="s">
        <v>82</v>
      </c>
      <c r="C727" s="116">
        <v>3</v>
      </c>
      <c r="D727" s="113">
        <v>841</v>
      </c>
      <c r="E727" s="113" t="s">
        <v>3309</v>
      </c>
      <c r="F727" s="115">
        <v>13081.84</v>
      </c>
      <c r="G727" s="115">
        <v>19853.259999999998</v>
      </c>
      <c r="H727" s="113">
        <v>0</v>
      </c>
      <c r="I727" s="115">
        <v>32935.1</v>
      </c>
    </row>
    <row r="728" spans="1:9">
      <c r="A728" s="113" t="s">
        <v>740</v>
      </c>
      <c r="B728" s="116" t="s">
        <v>82</v>
      </c>
      <c r="C728" s="116">
        <v>3</v>
      </c>
      <c r="D728" s="113">
        <v>870</v>
      </c>
      <c r="E728" s="113" t="s">
        <v>2712</v>
      </c>
      <c r="F728" s="115">
        <v>25433.040000000001</v>
      </c>
      <c r="G728" s="115">
        <v>25433.040000000001</v>
      </c>
      <c r="H728" s="113">
        <v>0</v>
      </c>
      <c r="I728" s="115">
        <v>50866.080000000002</v>
      </c>
    </row>
    <row r="729" spans="1:9">
      <c r="A729" s="113" t="s">
        <v>300</v>
      </c>
      <c r="B729" s="116" t="s">
        <v>77</v>
      </c>
      <c r="C729" s="116">
        <v>3</v>
      </c>
      <c r="D729" s="113">
        <v>844</v>
      </c>
      <c r="E729" s="113" t="s">
        <v>2713</v>
      </c>
      <c r="F729" s="115">
        <v>1402376.1</v>
      </c>
      <c r="G729" s="115">
        <v>2183468.0499999998</v>
      </c>
      <c r="H729" s="113">
        <v>0</v>
      </c>
      <c r="I729" s="115">
        <v>3585844.15</v>
      </c>
    </row>
    <row r="730" spans="1:9">
      <c r="A730" s="113" t="s">
        <v>301</v>
      </c>
      <c r="B730" s="116" t="s">
        <v>82</v>
      </c>
      <c r="C730" s="116">
        <v>3</v>
      </c>
      <c r="D730" s="113">
        <v>847</v>
      </c>
      <c r="E730" s="113" t="s">
        <v>3310</v>
      </c>
      <c r="F730" s="115">
        <v>20206.2</v>
      </c>
      <c r="G730" s="115">
        <v>24065.33</v>
      </c>
      <c r="H730" s="113">
        <v>0</v>
      </c>
      <c r="I730" s="115">
        <v>44271.53</v>
      </c>
    </row>
    <row r="731" spans="1:9">
      <c r="A731" s="113" t="s">
        <v>819</v>
      </c>
      <c r="B731" s="116" t="s">
        <v>82</v>
      </c>
      <c r="C731" s="116">
        <v>3</v>
      </c>
      <c r="D731" s="113">
        <v>849</v>
      </c>
      <c r="E731" s="113" t="s">
        <v>3311</v>
      </c>
      <c r="F731" s="115">
        <v>30279.22</v>
      </c>
      <c r="G731" s="115">
        <v>30279.22</v>
      </c>
      <c r="H731" s="113">
        <v>0</v>
      </c>
      <c r="I731" s="115">
        <v>60558.44</v>
      </c>
    </row>
    <row r="732" spans="1:9">
      <c r="A732" s="113" t="s">
        <v>665</v>
      </c>
      <c r="B732" s="116" t="s">
        <v>82</v>
      </c>
      <c r="C732" s="116">
        <v>3</v>
      </c>
      <c r="D732" s="113">
        <v>850</v>
      </c>
      <c r="E732" s="113" t="s">
        <v>3312</v>
      </c>
      <c r="F732" s="113">
        <v>0</v>
      </c>
      <c r="G732" s="115">
        <v>774062.11</v>
      </c>
      <c r="H732" s="113">
        <v>0</v>
      </c>
      <c r="I732" s="115">
        <v>774062.11</v>
      </c>
    </row>
    <row r="733" spans="1:9">
      <c r="A733" s="113" t="s">
        <v>685</v>
      </c>
      <c r="B733" s="116" t="s">
        <v>82</v>
      </c>
      <c r="C733" s="116">
        <v>3</v>
      </c>
      <c r="D733" s="113">
        <v>851</v>
      </c>
      <c r="E733" s="113" t="s">
        <v>3312</v>
      </c>
      <c r="F733" s="115">
        <v>408947.81</v>
      </c>
      <c r="G733" s="115">
        <v>407354.21</v>
      </c>
      <c r="H733" s="113">
        <v>0</v>
      </c>
      <c r="I733" s="115">
        <v>816302.02</v>
      </c>
    </row>
    <row r="734" spans="1:9">
      <c r="A734" s="113" t="s">
        <v>821</v>
      </c>
      <c r="B734" s="116" t="s">
        <v>82</v>
      </c>
      <c r="C734" s="116">
        <v>3</v>
      </c>
      <c r="D734" s="113">
        <v>852</v>
      </c>
      <c r="E734" s="113" t="s">
        <v>2717</v>
      </c>
      <c r="F734" s="115">
        <v>3001.46</v>
      </c>
      <c r="G734" s="115">
        <v>2012.56</v>
      </c>
      <c r="H734" s="113">
        <v>0</v>
      </c>
      <c r="I734" s="115">
        <v>5014.0200000000004</v>
      </c>
    </row>
    <row r="735" spans="1:9">
      <c r="A735" s="113" t="s">
        <v>909</v>
      </c>
      <c r="B735" s="116" t="s">
        <v>82</v>
      </c>
      <c r="C735" s="116">
        <v>3</v>
      </c>
      <c r="D735" s="113">
        <v>853</v>
      </c>
      <c r="E735" s="113" t="s">
        <v>3313</v>
      </c>
      <c r="F735" s="113">
        <v>37</v>
      </c>
      <c r="G735" s="113">
        <v>0</v>
      </c>
      <c r="H735" s="113">
        <v>0</v>
      </c>
      <c r="I735" s="113">
        <v>-37</v>
      </c>
    </row>
    <row r="736" spans="1:9">
      <c r="A736" s="113" t="s">
        <v>861</v>
      </c>
      <c r="B736" s="116" t="s">
        <v>82</v>
      </c>
      <c r="C736" s="116">
        <v>3</v>
      </c>
      <c r="D736" s="113">
        <v>855</v>
      </c>
      <c r="E736" s="113" t="s">
        <v>2719</v>
      </c>
      <c r="F736" s="115">
        <v>19178.22</v>
      </c>
      <c r="G736" s="113">
        <v>0</v>
      </c>
      <c r="H736" s="113">
        <v>0</v>
      </c>
      <c r="I736" s="115">
        <v>19178.22</v>
      </c>
    </row>
    <row r="737" spans="1:9">
      <c r="A737" s="113" t="s">
        <v>302</v>
      </c>
      <c r="B737" s="116" t="s">
        <v>82</v>
      </c>
      <c r="C737" s="116">
        <v>3</v>
      </c>
      <c r="D737" s="113">
        <v>857</v>
      </c>
      <c r="E737" s="113" t="s">
        <v>3314</v>
      </c>
      <c r="F737" s="115">
        <v>61770.15</v>
      </c>
      <c r="G737" s="115">
        <v>61904.29</v>
      </c>
      <c r="H737" s="113">
        <v>0</v>
      </c>
      <c r="I737" s="115">
        <v>123674.44</v>
      </c>
    </row>
    <row r="738" spans="1:9">
      <c r="A738" s="113" t="s">
        <v>666</v>
      </c>
      <c r="B738" s="116" t="s">
        <v>82</v>
      </c>
      <c r="C738" s="116">
        <v>3</v>
      </c>
      <c r="D738" s="113">
        <v>862</v>
      </c>
      <c r="E738" s="113" t="s">
        <v>3315</v>
      </c>
      <c r="F738" s="115">
        <v>31197.41</v>
      </c>
      <c r="G738" s="115">
        <v>30965.5</v>
      </c>
      <c r="H738" s="113">
        <v>0</v>
      </c>
      <c r="I738" s="115">
        <v>62162.91</v>
      </c>
    </row>
    <row r="739" spans="1:9">
      <c r="A739" s="113" t="s">
        <v>731</v>
      </c>
      <c r="B739" s="116" t="s">
        <v>82</v>
      </c>
      <c r="C739" s="116">
        <v>3</v>
      </c>
      <c r="D739" s="113">
        <v>863</v>
      </c>
      <c r="E739" s="113" t="s">
        <v>3316</v>
      </c>
      <c r="F739" s="115">
        <v>62581.13</v>
      </c>
      <c r="G739" s="115">
        <v>78143.600000000006</v>
      </c>
      <c r="H739" s="113">
        <v>0</v>
      </c>
      <c r="I739" s="115">
        <v>140724.73000000001</v>
      </c>
    </row>
    <row r="740" spans="1:9">
      <c r="A740" s="113" t="s">
        <v>303</v>
      </c>
      <c r="B740" s="116" t="s">
        <v>82</v>
      </c>
      <c r="C740" s="116">
        <v>3</v>
      </c>
      <c r="D740" s="113">
        <v>867</v>
      </c>
      <c r="E740" s="113" t="s">
        <v>3307</v>
      </c>
      <c r="F740" s="115">
        <v>51621.52</v>
      </c>
      <c r="G740" s="115">
        <v>53450.42</v>
      </c>
      <c r="H740" s="113">
        <v>0</v>
      </c>
      <c r="I740" s="115">
        <v>105071.94</v>
      </c>
    </row>
    <row r="741" spans="1:9">
      <c r="A741" s="113" t="s">
        <v>304</v>
      </c>
      <c r="B741" s="116" t="s">
        <v>82</v>
      </c>
      <c r="C741" s="116">
        <v>3</v>
      </c>
      <c r="D741" s="113">
        <v>871</v>
      </c>
      <c r="E741" s="113" t="s">
        <v>2731</v>
      </c>
      <c r="F741" s="113">
        <v>85.96</v>
      </c>
      <c r="G741" s="113">
        <v>447.4</v>
      </c>
      <c r="H741" s="113">
        <v>0</v>
      </c>
      <c r="I741" s="113">
        <v>533.36</v>
      </c>
    </row>
    <row r="742" spans="1:9">
      <c r="A742" s="113" t="s">
        <v>667</v>
      </c>
      <c r="B742" s="116" t="s">
        <v>82</v>
      </c>
      <c r="C742" s="116">
        <v>3</v>
      </c>
      <c r="D742" s="113">
        <v>1226</v>
      </c>
      <c r="E742" s="113" t="s">
        <v>3317</v>
      </c>
      <c r="F742" s="115">
        <v>27529</v>
      </c>
      <c r="G742" s="115">
        <v>27529</v>
      </c>
      <c r="H742" s="113">
        <v>0</v>
      </c>
      <c r="I742" s="115">
        <v>55058</v>
      </c>
    </row>
    <row r="743" spans="1:9">
      <c r="A743" s="113" t="s">
        <v>829</v>
      </c>
      <c r="B743" s="116" t="s">
        <v>82</v>
      </c>
      <c r="C743" s="116">
        <v>3</v>
      </c>
      <c r="D743" s="113">
        <v>1249</v>
      </c>
      <c r="E743" s="113" t="s">
        <v>3318</v>
      </c>
      <c r="F743" s="113">
        <v>275.7</v>
      </c>
      <c r="G743" s="113">
        <v>181.9</v>
      </c>
      <c r="H743" s="113">
        <v>0</v>
      </c>
      <c r="I743" s="113">
        <v>457.6</v>
      </c>
    </row>
    <row r="744" spans="1:9">
      <c r="A744" s="113" t="s">
        <v>305</v>
      </c>
      <c r="B744" s="116" t="s">
        <v>82</v>
      </c>
      <c r="C744" s="116">
        <v>3</v>
      </c>
      <c r="D744" s="113">
        <v>1729</v>
      </c>
      <c r="E744" s="113" t="s">
        <v>3448</v>
      </c>
      <c r="F744" s="113">
        <v>0</v>
      </c>
      <c r="G744" s="115">
        <v>3673.12</v>
      </c>
      <c r="H744" s="113">
        <v>0</v>
      </c>
      <c r="I744" s="115">
        <v>3673.12</v>
      </c>
    </row>
    <row r="745" spans="1:9">
      <c r="A745" s="113" t="s">
        <v>668</v>
      </c>
      <c r="B745" s="116" t="s">
        <v>82</v>
      </c>
      <c r="C745" s="116">
        <v>3</v>
      </c>
      <c r="D745" s="113">
        <v>1965</v>
      </c>
      <c r="E745" s="113" t="s">
        <v>3312</v>
      </c>
      <c r="F745" s="115">
        <v>246858.38</v>
      </c>
      <c r="G745" s="115">
        <v>251291.51</v>
      </c>
      <c r="H745" s="113">
        <v>0</v>
      </c>
      <c r="I745" s="115">
        <v>498149.89</v>
      </c>
    </row>
    <row r="746" spans="1:9">
      <c r="A746" s="113" t="s">
        <v>669</v>
      </c>
      <c r="B746" s="116" t="s">
        <v>82</v>
      </c>
      <c r="C746" s="116">
        <v>3</v>
      </c>
      <c r="D746" s="113">
        <v>1966</v>
      </c>
      <c r="E746" s="113" t="s">
        <v>3312</v>
      </c>
      <c r="F746" s="115">
        <v>438880.94</v>
      </c>
      <c r="G746" s="115">
        <v>438107.88</v>
      </c>
      <c r="H746" s="113">
        <v>0</v>
      </c>
      <c r="I746" s="115">
        <v>876988.82</v>
      </c>
    </row>
    <row r="747" spans="1:9">
      <c r="A747" s="113" t="s">
        <v>306</v>
      </c>
      <c r="B747" s="116" t="s">
        <v>77</v>
      </c>
      <c r="C747" s="116">
        <v>3</v>
      </c>
      <c r="D747" s="113">
        <v>872</v>
      </c>
      <c r="E747" s="113" t="s">
        <v>3319</v>
      </c>
      <c r="F747" s="115">
        <v>13738.17</v>
      </c>
      <c r="G747" s="115">
        <v>70865.72</v>
      </c>
      <c r="H747" s="113">
        <v>0</v>
      </c>
      <c r="I747" s="115">
        <v>84603.89</v>
      </c>
    </row>
    <row r="748" spans="1:9">
      <c r="A748" s="113" t="s">
        <v>307</v>
      </c>
      <c r="B748" s="116" t="s">
        <v>82</v>
      </c>
      <c r="C748" s="116">
        <v>3</v>
      </c>
      <c r="D748" s="113">
        <v>873</v>
      </c>
      <c r="E748" s="113" t="s">
        <v>3320</v>
      </c>
      <c r="F748" s="115">
        <v>8392.02</v>
      </c>
      <c r="G748" s="115">
        <v>8723.94</v>
      </c>
      <c r="H748" s="113">
        <v>0</v>
      </c>
      <c r="I748" s="115">
        <v>17115.96</v>
      </c>
    </row>
    <row r="749" spans="1:9">
      <c r="A749" s="113" t="s">
        <v>380</v>
      </c>
      <c r="B749" s="116" t="s">
        <v>82</v>
      </c>
      <c r="C749" s="116">
        <v>3</v>
      </c>
      <c r="D749" s="113">
        <v>874</v>
      </c>
      <c r="E749" s="113" t="s">
        <v>2941</v>
      </c>
      <c r="F749" s="115">
        <v>1936.62</v>
      </c>
      <c r="G749" s="115">
        <v>2597.0500000000002</v>
      </c>
      <c r="H749" s="113">
        <v>0</v>
      </c>
      <c r="I749" s="115">
        <v>4533.67</v>
      </c>
    </row>
    <row r="750" spans="1:9">
      <c r="A750" s="113" t="s">
        <v>2741</v>
      </c>
      <c r="B750" s="116" t="s">
        <v>82</v>
      </c>
      <c r="C750" s="116">
        <v>3</v>
      </c>
      <c r="D750" s="113">
        <v>876</v>
      </c>
      <c r="E750" s="113" t="s">
        <v>2742</v>
      </c>
      <c r="F750" s="113">
        <v>0</v>
      </c>
      <c r="G750" s="115">
        <v>1980</v>
      </c>
      <c r="H750" s="113">
        <v>0</v>
      </c>
      <c r="I750" s="115">
        <v>1980</v>
      </c>
    </row>
    <row r="751" spans="1:9">
      <c r="A751" s="113" t="s">
        <v>381</v>
      </c>
      <c r="B751" s="116" t="s">
        <v>82</v>
      </c>
      <c r="C751" s="116">
        <v>3</v>
      </c>
      <c r="D751" s="113">
        <v>877</v>
      </c>
      <c r="E751" s="113" t="s">
        <v>2743</v>
      </c>
      <c r="F751" s="115">
        <v>1781.09</v>
      </c>
      <c r="G751" s="115">
        <v>11127.5</v>
      </c>
      <c r="H751" s="113">
        <v>0</v>
      </c>
      <c r="I751" s="115">
        <v>12908.59</v>
      </c>
    </row>
    <row r="752" spans="1:9">
      <c r="A752" s="113" t="s">
        <v>308</v>
      </c>
      <c r="B752" s="116" t="s">
        <v>82</v>
      </c>
      <c r="C752" s="116">
        <v>3</v>
      </c>
      <c r="D752" s="113">
        <v>1123</v>
      </c>
      <c r="E752" s="113" t="s">
        <v>2744</v>
      </c>
      <c r="F752" s="113">
        <v>682.58</v>
      </c>
      <c r="G752" s="115">
        <v>5865.39</v>
      </c>
      <c r="H752" s="113">
        <v>0</v>
      </c>
      <c r="I752" s="115">
        <v>6547.97</v>
      </c>
    </row>
    <row r="753" spans="1:9">
      <c r="A753" s="113" t="s">
        <v>635</v>
      </c>
      <c r="B753" s="116" t="s">
        <v>82</v>
      </c>
      <c r="C753" s="116">
        <v>3</v>
      </c>
      <c r="D753" s="113">
        <v>1971</v>
      </c>
      <c r="E753" s="113" t="s">
        <v>3321</v>
      </c>
      <c r="F753" s="113">
        <v>945.86</v>
      </c>
      <c r="G753" s="113">
        <v>422.74</v>
      </c>
      <c r="H753" s="113">
        <v>0</v>
      </c>
      <c r="I753" s="115">
        <v>1368.6</v>
      </c>
    </row>
    <row r="754" spans="1:9">
      <c r="A754" s="113" t="s">
        <v>607</v>
      </c>
      <c r="B754" s="116" t="s">
        <v>82</v>
      </c>
      <c r="C754" s="116">
        <v>3</v>
      </c>
      <c r="D754" s="113">
        <v>1972</v>
      </c>
      <c r="E754" s="113" t="s">
        <v>3449</v>
      </c>
      <c r="F754" s="113">
        <v>0</v>
      </c>
      <c r="G754" s="115">
        <v>40149.1</v>
      </c>
      <c r="H754" s="113">
        <v>0</v>
      </c>
      <c r="I754" s="115">
        <v>40149.1</v>
      </c>
    </row>
    <row r="755" spans="1:9">
      <c r="A755" s="113" t="s">
        <v>309</v>
      </c>
      <c r="B755" s="116" t="s">
        <v>77</v>
      </c>
      <c r="C755" s="116">
        <v>3</v>
      </c>
      <c r="D755" s="113">
        <v>878</v>
      </c>
      <c r="E755" s="113" t="s">
        <v>3322</v>
      </c>
      <c r="F755" s="115">
        <v>252032.76</v>
      </c>
      <c r="G755" s="115">
        <v>255291.42</v>
      </c>
      <c r="H755" s="113">
        <v>0</v>
      </c>
      <c r="I755" s="115">
        <v>507324.18</v>
      </c>
    </row>
    <row r="756" spans="1:9">
      <c r="A756" s="113" t="s">
        <v>310</v>
      </c>
      <c r="B756" s="116" t="s">
        <v>82</v>
      </c>
      <c r="C756" s="116">
        <v>3</v>
      </c>
      <c r="D756" s="113">
        <v>879</v>
      </c>
      <c r="E756" s="113" t="s">
        <v>2749</v>
      </c>
      <c r="F756" s="115">
        <v>149689.17000000001</v>
      </c>
      <c r="G756" s="115">
        <v>133143.67000000001</v>
      </c>
      <c r="H756" s="113">
        <v>0</v>
      </c>
      <c r="I756" s="115">
        <v>282832.84000000003</v>
      </c>
    </row>
    <row r="757" spans="1:9">
      <c r="A757" s="113" t="s">
        <v>311</v>
      </c>
      <c r="B757" s="116" t="s">
        <v>82</v>
      </c>
      <c r="C757" s="116">
        <v>3</v>
      </c>
      <c r="D757" s="113">
        <v>881</v>
      </c>
      <c r="E757" s="113" t="s">
        <v>3323</v>
      </c>
      <c r="F757" s="115">
        <v>6957.66</v>
      </c>
      <c r="G757" s="115">
        <v>7170.48</v>
      </c>
      <c r="H757" s="113">
        <v>0</v>
      </c>
      <c r="I757" s="115">
        <v>14128.14</v>
      </c>
    </row>
    <row r="758" spans="1:9">
      <c r="A758" s="113" t="s">
        <v>312</v>
      </c>
      <c r="B758" s="116" t="s">
        <v>82</v>
      </c>
      <c r="C758" s="116">
        <v>3</v>
      </c>
      <c r="D758" s="113">
        <v>882</v>
      </c>
      <c r="E758" s="113" t="s">
        <v>2751</v>
      </c>
      <c r="F758" s="115">
        <v>85627.05</v>
      </c>
      <c r="G758" s="115">
        <v>105615.46</v>
      </c>
      <c r="H758" s="113">
        <v>0</v>
      </c>
      <c r="I758" s="115">
        <v>191242.51</v>
      </c>
    </row>
    <row r="759" spans="1:9">
      <c r="A759" s="113" t="s">
        <v>375</v>
      </c>
      <c r="B759" s="116" t="s">
        <v>82</v>
      </c>
      <c r="C759" s="116">
        <v>3</v>
      </c>
      <c r="D759" s="113">
        <v>1861</v>
      </c>
      <c r="E759" s="113" t="s">
        <v>3323</v>
      </c>
      <c r="F759" s="115">
        <v>5224.78</v>
      </c>
      <c r="G759" s="115">
        <v>4681.9799999999996</v>
      </c>
      <c r="H759" s="113">
        <v>0</v>
      </c>
      <c r="I759" s="115">
        <v>9906.76</v>
      </c>
    </row>
    <row r="760" spans="1:9">
      <c r="A760" s="113" t="s">
        <v>376</v>
      </c>
      <c r="B760" s="116" t="s">
        <v>82</v>
      </c>
      <c r="C760" s="116">
        <v>3</v>
      </c>
      <c r="D760" s="113">
        <v>1863</v>
      </c>
      <c r="E760" s="113" t="s">
        <v>3324</v>
      </c>
      <c r="F760" s="115">
        <v>4534.1000000000004</v>
      </c>
      <c r="G760" s="115">
        <v>4679.83</v>
      </c>
      <c r="H760" s="113">
        <v>0</v>
      </c>
      <c r="I760" s="115">
        <v>9213.93</v>
      </c>
    </row>
    <row r="761" spans="1:9">
      <c r="A761" s="113" t="s">
        <v>313</v>
      </c>
      <c r="B761" s="116" t="s">
        <v>77</v>
      </c>
      <c r="C761" s="116">
        <v>3</v>
      </c>
      <c r="D761" s="113">
        <v>1240</v>
      </c>
      <c r="E761" s="113" t="s">
        <v>3325</v>
      </c>
      <c r="F761" s="115">
        <v>73399.53</v>
      </c>
      <c r="G761" s="115">
        <v>75509.14</v>
      </c>
      <c r="H761" s="113">
        <v>0</v>
      </c>
      <c r="I761" s="115">
        <v>148908.67000000001</v>
      </c>
    </row>
    <row r="762" spans="1:9">
      <c r="A762" s="113" t="s">
        <v>314</v>
      </c>
      <c r="B762" s="116" t="s">
        <v>82</v>
      </c>
      <c r="C762" s="116">
        <v>3</v>
      </c>
      <c r="D762" s="113">
        <v>1241</v>
      </c>
      <c r="E762" s="113" t="s">
        <v>2749</v>
      </c>
      <c r="F762" s="115">
        <v>23436.45</v>
      </c>
      <c r="G762" s="115">
        <v>21484.48</v>
      </c>
      <c r="H762" s="113">
        <v>0</v>
      </c>
      <c r="I762" s="115">
        <v>44920.93</v>
      </c>
    </row>
    <row r="763" spans="1:9">
      <c r="A763" s="113" t="s">
        <v>315</v>
      </c>
      <c r="B763" s="116" t="s">
        <v>82</v>
      </c>
      <c r="C763" s="116">
        <v>3</v>
      </c>
      <c r="D763" s="113">
        <v>1242</v>
      </c>
      <c r="E763" s="113" t="s">
        <v>2751</v>
      </c>
      <c r="F763" s="115">
        <v>16803.71</v>
      </c>
      <c r="G763" s="115">
        <v>22307.09</v>
      </c>
      <c r="H763" s="113">
        <v>0</v>
      </c>
      <c r="I763" s="115">
        <v>39110.800000000003</v>
      </c>
    </row>
    <row r="764" spans="1:9">
      <c r="A764" s="113" t="s">
        <v>316</v>
      </c>
      <c r="B764" s="116" t="s">
        <v>82</v>
      </c>
      <c r="C764" s="116">
        <v>3</v>
      </c>
      <c r="D764" s="113">
        <v>1263</v>
      </c>
      <c r="E764" s="113" t="s">
        <v>2730</v>
      </c>
      <c r="F764" s="115">
        <v>33159.370000000003</v>
      </c>
      <c r="G764" s="115">
        <v>31717.57</v>
      </c>
      <c r="H764" s="113">
        <v>0</v>
      </c>
      <c r="I764" s="115">
        <v>64876.94</v>
      </c>
    </row>
    <row r="765" spans="1:9">
      <c r="A765" s="113" t="s">
        <v>317</v>
      </c>
      <c r="B765" s="116" t="s">
        <v>77</v>
      </c>
      <c r="C765" s="116">
        <v>3</v>
      </c>
      <c r="D765" s="113">
        <v>883</v>
      </c>
      <c r="E765" s="113" t="s">
        <v>3326</v>
      </c>
      <c r="F765" s="115">
        <v>4411631.78</v>
      </c>
      <c r="G765" s="115">
        <v>4791355.51</v>
      </c>
      <c r="H765" s="115">
        <v>-126162.42</v>
      </c>
      <c r="I765" s="115">
        <v>9076824.8699999992</v>
      </c>
    </row>
    <row r="766" spans="1:9">
      <c r="A766" s="113" t="s">
        <v>318</v>
      </c>
      <c r="B766" s="116" t="s">
        <v>77</v>
      </c>
      <c r="C766" s="116">
        <v>3</v>
      </c>
      <c r="D766" s="113">
        <v>884</v>
      </c>
      <c r="E766" s="113" t="s">
        <v>3327</v>
      </c>
      <c r="F766" s="115">
        <v>3061477.57</v>
      </c>
      <c r="G766" s="115">
        <v>3516801.52</v>
      </c>
      <c r="H766" s="115">
        <v>-126162.42</v>
      </c>
      <c r="I766" s="115">
        <v>6452116.6699999999</v>
      </c>
    </row>
    <row r="767" spans="1:9">
      <c r="A767" s="113" t="s">
        <v>319</v>
      </c>
      <c r="B767" s="116" t="s">
        <v>77</v>
      </c>
      <c r="C767" s="116">
        <v>3</v>
      </c>
      <c r="D767" s="113">
        <v>885</v>
      </c>
      <c r="E767" s="113" t="s">
        <v>3328</v>
      </c>
      <c r="F767" s="115">
        <v>1646116.86</v>
      </c>
      <c r="G767" s="115">
        <v>1856954.59</v>
      </c>
      <c r="H767" s="115">
        <v>-46644.92</v>
      </c>
      <c r="I767" s="115">
        <v>3456426.53</v>
      </c>
    </row>
    <row r="768" spans="1:9">
      <c r="A768" s="113" t="s">
        <v>608</v>
      </c>
      <c r="B768" s="116" t="s">
        <v>82</v>
      </c>
      <c r="C768" s="116">
        <v>3</v>
      </c>
      <c r="D768" s="113">
        <v>886</v>
      </c>
      <c r="E768" s="113" t="s">
        <v>2662</v>
      </c>
      <c r="F768" s="115">
        <v>832780.92</v>
      </c>
      <c r="G768" s="115">
        <v>951120.2</v>
      </c>
      <c r="H768" s="113">
        <v>0</v>
      </c>
      <c r="I768" s="115">
        <v>1783901.12</v>
      </c>
    </row>
    <row r="769" spans="1:9">
      <c r="A769" s="113" t="s">
        <v>609</v>
      </c>
      <c r="B769" s="116" t="s">
        <v>82</v>
      </c>
      <c r="C769" s="116">
        <v>3</v>
      </c>
      <c r="D769" s="113">
        <v>887</v>
      </c>
      <c r="E769" s="113" t="s">
        <v>2554</v>
      </c>
      <c r="F769" s="115">
        <v>218392.31</v>
      </c>
      <c r="G769" s="115">
        <v>221280.98</v>
      </c>
      <c r="H769" s="113">
        <v>0</v>
      </c>
      <c r="I769" s="115">
        <v>439673.29</v>
      </c>
    </row>
    <row r="770" spans="1:9">
      <c r="A770" s="113" t="s">
        <v>610</v>
      </c>
      <c r="B770" s="116" t="s">
        <v>82</v>
      </c>
      <c r="C770" s="116">
        <v>3</v>
      </c>
      <c r="D770" s="113">
        <v>888</v>
      </c>
      <c r="E770" s="113" t="s">
        <v>2663</v>
      </c>
      <c r="F770" s="115">
        <v>133825.48000000001</v>
      </c>
      <c r="G770" s="115">
        <v>136766.39999999999</v>
      </c>
      <c r="H770" s="113">
        <v>0</v>
      </c>
      <c r="I770" s="115">
        <v>270591.88</v>
      </c>
    </row>
    <row r="771" spans="1:9">
      <c r="A771" s="113" t="s">
        <v>670</v>
      </c>
      <c r="B771" s="116" t="s">
        <v>82</v>
      </c>
      <c r="C771" s="116">
        <v>3</v>
      </c>
      <c r="D771" s="113">
        <v>889</v>
      </c>
      <c r="E771" s="113" t="s">
        <v>2664</v>
      </c>
      <c r="F771" s="115">
        <v>1363.32</v>
      </c>
      <c r="G771" s="115">
        <v>4089.96</v>
      </c>
      <c r="H771" s="113">
        <v>0</v>
      </c>
      <c r="I771" s="115">
        <v>5453.28</v>
      </c>
    </row>
    <row r="772" spans="1:9">
      <c r="A772" s="113" t="s">
        <v>611</v>
      </c>
      <c r="B772" s="116" t="s">
        <v>82</v>
      </c>
      <c r="C772" s="116">
        <v>3</v>
      </c>
      <c r="D772" s="113">
        <v>890</v>
      </c>
      <c r="E772" s="113" t="s">
        <v>3287</v>
      </c>
      <c r="F772" s="115">
        <v>18429.8</v>
      </c>
      <c r="G772" s="115">
        <v>17450.91</v>
      </c>
      <c r="H772" s="113">
        <v>0</v>
      </c>
      <c r="I772" s="115">
        <v>35880.71</v>
      </c>
    </row>
    <row r="773" spans="1:9">
      <c r="A773" s="113" t="s">
        <v>612</v>
      </c>
      <c r="B773" s="116" t="s">
        <v>82</v>
      </c>
      <c r="C773" s="116">
        <v>3</v>
      </c>
      <c r="D773" s="113">
        <v>892</v>
      </c>
      <c r="E773" s="113" t="s">
        <v>2759</v>
      </c>
      <c r="F773" s="115">
        <v>331319.65999999997</v>
      </c>
      <c r="G773" s="115">
        <v>377837.62</v>
      </c>
      <c r="H773" s="113">
        <v>0</v>
      </c>
      <c r="I773" s="115">
        <v>709157.28</v>
      </c>
    </row>
    <row r="774" spans="1:9">
      <c r="A774" s="113" t="s">
        <v>613</v>
      </c>
      <c r="B774" s="116" t="s">
        <v>82</v>
      </c>
      <c r="C774" s="116">
        <v>3</v>
      </c>
      <c r="D774" s="113">
        <v>893</v>
      </c>
      <c r="E774" s="113" t="s">
        <v>3329</v>
      </c>
      <c r="F774" s="115">
        <v>57307.12</v>
      </c>
      <c r="G774" s="115">
        <v>53635.839999999997</v>
      </c>
      <c r="H774" s="113">
        <v>0</v>
      </c>
      <c r="I774" s="115">
        <v>110942.96</v>
      </c>
    </row>
    <row r="775" spans="1:9">
      <c r="A775" s="113" t="s">
        <v>614</v>
      </c>
      <c r="B775" s="116" t="s">
        <v>82</v>
      </c>
      <c r="C775" s="116">
        <v>3</v>
      </c>
      <c r="D775" s="113">
        <v>894</v>
      </c>
      <c r="E775" s="113" t="s">
        <v>3330</v>
      </c>
      <c r="F775" s="115">
        <v>13690.34</v>
      </c>
      <c r="G775" s="115">
        <v>12471.56</v>
      </c>
      <c r="H775" s="113">
        <v>0</v>
      </c>
      <c r="I775" s="115">
        <v>26161.9</v>
      </c>
    </row>
    <row r="776" spans="1:9">
      <c r="A776" s="113" t="s">
        <v>615</v>
      </c>
      <c r="B776" s="116" t="s">
        <v>82</v>
      </c>
      <c r="C776" s="116">
        <v>3</v>
      </c>
      <c r="D776" s="113">
        <v>895</v>
      </c>
      <c r="E776" s="113" t="s">
        <v>2762</v>
      </c>
      <c r="F776" s="115">
        <v>62383.07</v>
      </c>
      <c r="G776" s="115">
        <v>41146.97</v>
      </c>
      <c r="H776" s="113">
        <v>0</v>
      </c>
      <c r="I776" s="115">
        <v>103530.04</v>
      </c>
    </row>
    <row r="777" spans="1:9">
      <c r="A777" s="113" t="s">
        <v>616</v>
      </c>
      <c r="B777" s="116" t="s">
        <v>82</v>
      </c>
      <c r="C777" s="116">
        <v>3</v>
      </c>
      <c r="D777" s="113">
        <v>896</v>
      </c>
      <c r="E777" s="113" t="s">
        <v>2669</v>
      </c>
      <c r="F777" s="115">
        <v>24754.54</v>
      </c>
      <c r="G777" s="115">
        <v>24999.9</v>
      </c>
      <c r="H777" s="113">
        <v>0</v>
      </c>
      <c r="I777" s="115">
        <v>49754.44</v>
      </c>
    </row>
    <row r="778" spans="1:9">
      <c r="A778" s="113" t="s">
        <v>617</v>
      </c>
      <c r="B778" s="116" t="s">
        <v>82</v>
      </c>
      <c r="C778" s="116">
        <v>3</v>
      </c>
      <c r="D778" s="113">
        <v>897</v>
      </c>
      <c r="E778" s="113" t="s">
        <v>2671</v>
      </c>
      <c r="F778" s="115">
        <v>4638.96</v>
      </c>
      <c r="G778" s="113">
        <v>0</v>
      </c>
      <c r="H778" s="113">
        <v>0</v>
      </c>
      <c r="I778" s="115">
        <v>4638.96</v>
      </c>
    </row>
    <row r="779" spans="1:9">
      <c r="A779" s="113" t="s">
        <v>618</v>
      </c>
      <c r="B779" s="116" t="s">
        <v>82</v>
      </c>
      <c r="C779" s="116">
        <v>3</v>
      </c>
      <c r="D779" s="113">
        <v>1286</v>
      </c>
      <c r="E779" s="113" t="s">
        <v>3290</v>
      </c>
      <c r="F779" s="115">
        <v>4770</v>
      </c>
      <c r="G779" s="115">
        <v>4770</v>
      </c>
      <c r="H779" s="113">
        <v>0</v>
      </c>
      <c r="I779" s="115">
        <v>9540</v>
      </c>
    </row>
    <row r="780" spans="1:9">
      <c r="A780" s="113" t="s">
        <v>619</v>
      </c>
      <c r="B780" s="116" t="s">
        <v>82</v>
      </c>
      <c r="C780" s="116">
        <v>3</v>
      </c>
      <c r="D780" s="113">
        <v>1720</v>
      </c>
      <c r="E780" s="113" t="s">
        <v>3291</v>
      </c>
      <c r="F780" s="115">
        <v>9567.75</v>
      </c>
      <c r="G780" s="115">
        <v>11384.25</v>
      </c>
      <c r="H780" s="113">
        <v>0</v>
      </c>
      <c r="I780" s="115">
        <v>20952</v>
      </c>
    </row>
    <row r="781" spans="1:9">
      <c r="A781" s="113" t="s">
        <v>822</v>
      </c>
      <c r="B781" s="116" t="s">
        <v>82</v>
      </c>
      <c r="C781" s="116">
        <v>3</v>
      </c>
      <c r="D781" s="113">
        <v>2335</v>
      </c>
      <c r="E781" s="113" t="s">
        <v>3292</v>
      </c>
      <c r="F781" s="115">
        <v>65457.1</v>
      </c>
      <c r="G781" s="113">
        <v>0</v>
      </c>
      <c r="H781" s="115">
        <v>-41146.97</v>
      </c>
      <c r="I781" s="115">
        <v>-106604.07</v>
      </c>
    </row>
    <row r="782" spans="1:9">
      <c r="A782" s="113" t="s">
        <v>852</v>
      </c>
      <c r="B782" s="116" t="s">
        <v>82</v>
      </c>
      <c r="C782" s="116">
        <v>3</v>
      </c>
      <c r="D782" s="113">
        <v>2691</v>
      </c>
      <c r="E782" s="113" t="s">
        <v>3293</v>
      </c>
      <c r="F782" s="115">
        <v>1649.31</v>
      </c>
      <c r="G782" s="113">
        <v>0</v>
      </c>
      <c r="H782" s="115">
        <v>-5497.95</v>
      </c>
      <c r="I782" s="115">
        <v>-7147.26</v>
      </c>
    </row>
    <row r="783" spans="1:9">
      <c r="A783" s="113" t="s">
        <v>320</v>
      </c>
      <c r="B783" s="116" t="s">
        <v>77</v>
      </c>
      <c r="C783" s="116">
        <v>3</v>
      </c>
      <c r="D783" s="113">
        <v>898</v>
      </c>
      <c r="E783" s="113" t="s">
        <v>3328</v>
      </c>
      <c r="F783" s="115">
        <v>88174.99</v>
      </c>
      <c r="G783" s="115">
        <v>131827.21</v>
      </c>
      <c r="H783" s="113">
        <v>0</v>
      </c>
      <c r="I783" s="115">
        <v>220002.2</v>
      </c>
    </row>
    <row r="784" spans="1:9">
      <c r="A784" s="113" t="s">
        <v>620</v>
      </c>
      <c r="B784" s="116" t="s">
        <v>82</v>
      </c>
      <c r="C784" s="116">
        <v>3</v>
      </c>
      <c r="D784" s="113">
        <v>899</v>
      </c>
      <c r="E784" s="113" t="s">
        <v>3295</v>
      </c>
      <c r="F784" s="115">
        <v>59670.879999999997</v>
      </c>
      <c r="G784" s="115">
        <v>83888.76</v>
      </c>
      <c r="H784" s="113">
        <v>0</v>
      </c>
      <c r="I784" s="115">
        <v>143559.64000000001</v>
      </c>
    </row>
    <row r="785" spans="1:9">
      <c r="A785" s="113" t="s">
        <v>621</v>
      </c>
      <c r="B785" s="116" t="s">
        <v>82</v>
      </c>
      <c r="C785" s="116">
        <v>3</v>
      </c>
      <c r="D785" s="113">
        <v>901</v>
      </c>
      <c r="E785" s="113" t="s">
        <v>2666</v>
      </c>
      <c r="F785" s="115">
        <v>23868.34</v>
      </c>
      <c r="G785" s="115">
        <v>33555.5</v>
      </c>
      <c r="H785" s="113">
        <v>0</v>
      </c>
      <c r="I785" s="115">
        <v>57423.839999999997</v>
      </c>
    </row>
    <row r="786" spans="1:9">
      <c r="A786" s="113" t="s">
        <v>671</v>
      </c>
      <c r="B786" s="116" t="s">
        <v>82</v>
      </c>
      <c r="C786" s="116">
        <v>3</v>
      </c>
      <c r="D786" s="113">
        <v>1383</v>
      </c>
      <c r="E786" s="113" t="s">
        <v>3331</v>
      </c>
      <c r="F786" s="115">
        <v>4635.7700000000004</v>
      </c>
      <c r="G786" s="115">
        <v>14382.95</v>
      </c>
      <c r="H786" s="113">
        <v>0</v>
      </c>
      <c r="I786" s="115">
        <v>19018.72</v>
      </c>
    </row>
    <row r="787" spans="1:9">
      <c r="A787" s="113" t="s">
        <v>321</v>
      </c>
      <c r="B787" s="116" t="s">
        <v>77</v>
      </c>
      <c r="C787" s="116">
        <v>3</v>
      </c>
      <c r="D787" s="113">
        <v>903</v>
      </c>
      <c r="E787" s="113" t="s">
        <v>2763</v>
      </c>
      <c r="F787" s="115">
        <v>518551.41</v>
      </c>
      <c r="G787" s="115">
        <v>643530.78</v>
      </c>
      <c r="H787" s="115">
        <v>-15043.17</v>
      </c>
      <c r="I787" s="115">
        <v>1147039.02</v>
      </c>
    </row>
    <row r="788" spans="1:9">
      <c r="A788" s="113" t="s">
        <v>414</v>
      </c>
      <c r="B788" s="116" t="s">
        <v>82</v>
      </c>
      <c r="C788" s="116">
        <v>3</v>
      </c>
      <c r="D788" s="113">
        <v>904</v>
      </c>
      <c r="E788" s="113" t="s">
        <v>404</v>
      </c>
      <c r="F788" s="115">
        <v>469400.7</v>
      </c>
      <c r="G788" s="115">
        <v>486040.71</v>
      </c>
      <c r="H788" s="113">
        <v>0</v>
      </c>
      <c r="I788" s="115">
        <v>955441.41</v>
      </c>
    </row>
    <row r="789" spans="1:9">
      <c r="A789" s="113" t="s">
        <v>415</v>
      </c>
      <c r="B789" s="116" t="s">
        <v>82</v>
      </c>
      <c r="C789" s="116">
        <v>3</v>
      </c>
      <c r="D789" s="113">
        <v>905</v>
      </c>
      <c r="E789" s="113" t="s">
        <v>409</v>
      </c>
      <c r="F789" s="115">
        <v>140376.26</v>
      </c>
      <c r="G789" s="115">
        <v>148412.48000000001</v>
      </c>
      <c r="H789" s="113">
        <v>0</v>
      </c>
      <c r="I789" s="115">
        <v>288788.74</v>
      </c>
    </row>
    <row r="790" spans="1:9">
      <c r="A790" s="113" t="s">
        <v>416</v>
      </c>
      <c r="B790" s="116" t="s">
        <v>82</v>
      </c>
      <c r="C790" s="116">
        <v>3</v>
      </c>
      <c r="D790" s="113">
        <v>906</v>
      </c>
      <c r="E790" s="113" t="s">
        <v>3205</v>
      </c>
      <c r="F790" s="115">
        <v>6530.61</v>
      </c>
      <c r="G790" s="115">
        <v>5437.37</v>
      </c>
      <c r="H790" s="113">
        <v>0</v>
      </c>
      <c r="I790" s="115">
        <v>11967.98</v>
      </c>
    </row>
    <row r="791" spans="1:9">
      <c r="A791" s="113" t="s">
        <v>706</v>
      </c>
      <c r="B791" s="116" t="s">
        <v>82</v>
      </c>
      <c r="C791" s="116">
        <v>3</v>
      </c>
      <c r="D791" s="113">
        <v>2255</v>
      </c>
      <c r="E791" s="113" t="s">
        <v>3332</v>
      </c>
      <c r="F791" s="115">
        <v>3640.22</v>
      </c>
      <c r="G791" s="115">
        <v>3640.22</v>
      </c>
      <c r="H791" s="113">
        <v>0</v>
      </c>
      <c r="I791" s="115">
        <v>7280.44</v>
      </c>
    </row>
    <row r="792" spans="1:9">
      <c r="A792" s="113" t="s">
        <v>854</v>
      </c>
      <c r="B792" s="116" t="s">
        <v>82</v>
      </c>
      <c r="C792" s="116">
        <v>3</v>
      </c>
      <c r="D792" s="113">
        <v>2700</v>
      </c>
      <c r="E792" s="113" t="s">
        <v>3297</v>
      </c>
      <c r="F792" s="115">
        <v>77677.8</v>
      </c>
      <c r="G792" s="113">
        <v>0</v>
      </c>
      <c r="H792" s="115">
        <v>-10955.75</v>
      </c>
      <c r="I792" s="115">
        <v>-88633.55</v>
      </c>
    </row>
    <row r="793" spans="1:9">
      <c r="A793" s="113" t="s">
        <v>855</v>
      </c>
      <c r="B793" s="116" t="s">
        <v>82</v>
      </c>
      <c r="C793" s="116">
        <v>3</v>
      </c>
      <c r="D793" s="113">
        <v>2701</v>
      </c>
      <c r="E793" s="113" t="s">
        <v>3298</v>
      </c>
      <c r="F793" s="115">
        <v>23718.58</v>
      </c>
      <c r="G793" s="113">
        <v>0</v>
      </c>
      <c r="H793" s="115">
        <v>-3345.27</v>
      </c>
      <c r="I793" s="115">
        <v>-27063.85</v>
      </c>
    </row>
    <row r="794" spans="1:9">
      <c r="A794" s="113" t="s">
        <v>886</v>
      </c>
      <c r="B794" s="116" t="s">
        <v>82</v>
      </c>
      <c r="C794" s="116">
        <v>3</v>
      </c>
      <c r="D794" s="113">
        <v>2702</v>
      </c>
      <c r="E794" s="113" t="s">
        <v>3450</v>
      </c>
      <c r="F794" s="113">
        <v>0</v>
      </c>
      <c r="G794" s="113">
        <v>0</v>
      </c>
      <c r="H794" s="113">
        <v>-742.15</v>
      </c>
      <c r="I794" s="113">
        <v>-742.15</v>
      </c>
    </row>
    <row r="795" spans="1:9">
      <c r="A795" s="113" t="s">
        <v>322</v>
      </c>
      <c r="B795" s="116" t="s">
        <v>77</v>
      </c>
      <c r="C795" s="116">
        <v>3</v>
      </c>
      <c r="D795" s="113">
        <v>908</v>
      </c>
      <c r="E795" s="113" t="s">
        <v>2765</v>
      </c>
      <c r="F795" s="115">
        <v>80657.179999999993</v>
      </c>
      <c r="G795" s="115">
        <v>1291.6400000000001</v>
      </c>
      <c r="H795" s="113">
        <v>0</v>
      </c>
      <c r="I795" s="115">
        <v>81948.820000000007</v>
      </c>
    </row>
    <row r="796" spans="1:9">
      <c r="A796" s="113" t="s">
        <v>973</v>
      </c>
      <c r="B796" s="116" t="s">
        <v>82</v>
      </c>
      <c r="C796" s="116">
        <v>3</v>
      </c>
      <c r="D796" s="113">
        <v>909</v>
      </c>
      <c r="E796" s="113" t="s">
        <v>2662</v>
      </c>
      <c r="F796" s="115">
        <v>89544.54</v>
      </c>
      <c r="G796" s="115">
        <v>1291.6400000000001</v>
      </c>
      <c r="H796" s="113">
        <v>0</v>
      </c>
      <c r="I796" s="115">
        <v>90836.18</v>
      </c>
    </row>
    <row r="797" spans="1:9">
      <c r="A797" s="113" t="s">
        <v>2766</v>
      </c>
      <c r="B797" s="116" t="s">
        <v>82</v>
      </c>
      <c r="C797" s="116">
        <v>3</v>
      </c>
      <c r="D797" s="113">
        <v>3843</v>
      </c>
      <c r="E797" s="113" t="s">
        <v>3333</v>
      </c>
      <c r="F797" s="115">
        <v>8887.36</v>
      </c>
      <c r="G797" s="113">
        <v>0</v>
      </c>
      <c r="H797" s="113">
        <v>0</v>
      </c>
      <c r="I797" s="115">
        <v>-8887.36</v>
      </c>
    </row>
    <row r="798" spans="1:9">
      <c r="A798" s="113" t="s">
        <v>323</v>
      </c>
      <c r="B798" s="116" t="s">
        <v>77</v>
      </c>
      <c r="C798" s="116">
        <v>3</v>
      </c>
      <c r="D798" s="113">
        <v>913</v>
      </c>
      <c r="E798" s="113" t="s">
        <v>2767</v>
      </c>
      <c r="F798" s="115">
        <v>434719.56</v>
      </c>
      <c r="G798" s="115">
        <v>493761.61</v>
      </c>
      <c r="H798" s="113">
        <v>-790</v>
      </c>
      <c r="I798" s="115">
        <v>927691.17</v>
      </c>
    </row>
    <row r="799" spans="1:9">
      <c r="A799" s="113" t="s">
        <v>622</v>
      </c>
      <c r="B799" s="116" t="s">
        <v>82</v>
      </c>
      <c r="C799" s="116">
        <v>3</v>
      </c>
      <c r="D799" s="113">
        <v>915</v>
      </c>
      <c r="E799" s="113" t="s">
        <v>2693</v>
      </c>
      <c r="F799" s="115">
        <v>178222.14</v>
      </c>
      <c r="G799" s="115">
        <v>192047.47</v>
      </c>
      <c r="H799" s="113">
        <v>0</v>
      </c>
      <c r="I799" s="115">
        <v>370269.61</v>
      </c>
    </row>
    <row r="800" spans="1:9">
      <c r="A800" s="113" t="s">
        <v>623</v>
      </c>
      <c r="B800" s="116" t="s">
        <v>82</v>
      </c>
      <c r="C800" s="116">
        <v>3</v>
      </c>
      <c r="D800" s="113">
        <v>916</v>
      </c>
      <c r="E800" s="113" t="s">
        <v>2694</v>
      </c>
      <c r="F800" s="115">
        <v>162053.4</v>
      </c>
      <c r="G800" s="115">
        <v>203070.02</v>
      </c>
      <c r="H800" s="113">
        <v>0</v>
      </c>
      <c r="I800" s="115">
        <v>365123.42</v>
      </c>
    </row>
    <row r="801" spans="1:9">
      <c r="A801" s="113" t="s">
        <v>624</v>
      </c>
      <c r="B801" s="116" t="s">
        <v>82</v>
      </c>
      <c r="C801" s="116">
        <v>3</v>
      </c>
      <c r="D801" s="113">
        <v>917</v>
      </c>
      <c r="E801" s="113" t="s">
        <v>2695</v>
      </c>
      <c r="F801" s="115">
        <v>46871.79</v>
      </c>
      <c r="G801" s="115">
        <v>47076.77</v>
      </c>
      <c r="H801" s="113">
        <v>0</v>
      </c>
      <c r="I801" s="115">
        <v>93948.56</v>
      </c>
    </row>
    <row r="802" spans="1:9">
      <c r="A802" s="113" t="s">
        <v>625</v>
      </c>
      <c r="B802" s="116" t="s">
        <v>82</v>
      </c>
      <c r="C802" s="116">
        <v>3</v>
      </c>
      <c r="D802" s="113">
        <v>918</v>
      </c>
      <c r="E802" s="113" t="s">
        <v>3301</v>
      </c>
      <c r="F802" s="115">
        <v>11321.64</v>
      </c>
      <c r="G802" s="115">
        <v>20062.439999999999</v>
      </c>
      <c r="H802" s="113">
        <v>0</v>
      </c>
      <c r="I802" s="115">
        <v>31384.080000000002</v>
      </c>
    </row>
    <row r="803" spans="1:9">
      <c r="A803" s="113" t="s">
        <v>626</v>
      </c>
      <c r="B803" s="116" t="s">
        <v>82</v>
      </c>
      <c r="C803" s="116">
        <v>3</v>
      </c>
      <c r="D803" s="113">
        <v>919</v>
      </c>
      <c r="E803" s="113" t="s">
        <v>2697</v>
      </c>
      <c r="F803" s="115">
        <v>10149.32</v>
      </c>
      <c r="G803" s="115">
        <v>4220.8</v>
      </c>
      <c r="H803" s="113">
        <v>0</v>
      </c>
      <c r="I803" s="115">
        <v>14370.12</v>
      </c>
    </row>
    <row r="804" spans="1:9">
      <c r="A804" s="113" t="s">
        <v>627</v>
      </c>
      <c r="B804" s="116" t="s">
        <v>82</v>
      </c>
      <c r="C804" s="116">
        <v>3</v>
      </c>
      <c r="D804" s="113">
        <v>920</v>
      </c>
      <c r="E804" s="113" t="s">
        <v>2699</v>
      </c>
      <c r="F804" s="115">
        <v>6836.52</v>
      </c>
      <c r="G804" s="115">
        <v>6879.31</v>
      </c>
      <c r="H804" s="113">
        <v>0</v>
      </c>
      <c r="I804" s="115">
        <v>13715.83</v>
      </c>
    </row>
    <row r="805" spans="1:9">
      <c r="A805" s="113" t="s">
        <v>628</v>
      </c>
      <c r="B805" s="116" t="s">
        <v>82</v>
      </c>
      <c r="C805" s="116">
        <v>3</v>
      </c>
      <c r="D805" s="113">
        <v>921</v>
      </c>
      <c r="E805" s="113" t="s">
        <v>3302</v>
      </c>
      <c r="F805" s="115">
        <v>3928.71</v>
      </c>
      <c r="G805" s="115">
        <v>4602.3999999999996</v>
      </c>
      <c r="H805" s="113">
        <v>0</v>
      </c>
      <c r="I805" s="115">
        <v>8531.11</v>
      </c>
    </row>
    <row r="806" spans="1:9">
      <c r="A806" s="113" t="s">
        <v>629</v>
      </c>
      <c r="B806" s="116" t="s">
        <v>82</v>
      </c>
      <c r="C806" s="116">
        <v>3</v>
      </c>
      <c r="D806" s="113">
        <v>922</v>
      </c>
      <c r="E806" s="113" t="s">
        <v>3301</v>
      </c>
      <c r="F806" s="115">
        <v>15336.04</v>
      </c>
      <c r="G806" s="115">
        <v>11032.4</v>
      </c>
      <c r="H806" s="113">
        <v>0</v>
      </c>
      <c r="I806" s="115">
        <v>26368.44</v>
      </c>
    </row>
    <row r="807" spans="1:9">
      <c r="A807" s="113" t="s">
        <v>946</v>
      </c>
      <c r="B807" s="116" t="s">
        <v>82</v>
      </c>
      <c r="C807" s="116">
        <v>3</v>
      </c>
      <c r="D807" s="113">
        <v>951</v>
      </c>
      <c r="E807" s="113" t="s">
        <v>2700</v>
      </c>
      <c r="F807" s="113">
        <v>0</v>
      </c>
      <c r="G807" s="115">
        <v>4770</v>
      </c>
      <c r="H807" s="113">
        <v>-790</v>
      </c>
      <c r="I807" s="115">
        <v>3980</v>
      </c>
    </row>
    <row r="808" spans="1:9">
      <c r="A808" s="113" t="s">
        <v>324</v>
      </c>
      <c r="B808" s="116" t="s">
        <v>77</v>
      </c>
      <c r="C808" s="116">
        <v>3</v>
      </c>
      <c r="D808" s="113">
        <v>924</v>
      </c>
      <c r="E808" s="113" t="s">
        <v>3334</v>
      </c>
      <c r="F808" s="115">
        <v>85585.78</v>
      </c>
      <c r="G808" s="113">
        <v>0</v>
      </c>
      <c r="H808" s="115">
        <v>-63684.12</v>
      </c>
      <c r="I808" s="115">
        <v>-149269.9</v>
      </c>
    </row>
    <row r="809" spans="1:9">
      <c r="A809" s="113" t="s">
        <v>912</v>
      </c>
      <c r="B809" s="116" t="s">
        <v>82</v>
      </c>
      <c r="C809" s="116">
        <v>3</v>
      </c>
      <c r="D809" s="113">
        <v>925</v>
      </c>
      <c r="E809" s="113" t="s">
        <v>2692</v>
      </c>
      <c r="F809" s="113">
        <v>12.4</v>
      </c>
      <c r="G809" s="113">
        <v>0</v>
      </c>
      <c r="H809" s="113">
        <v>0</v>
      </c>
      <c r="I809" s="113">
        <v>-12.4</v>
      </c>
    </row>
    <row r="810" spans="1:9">
      <c r="A810" s="113" t="s">
        <v>630</v>
      </c>
      <c r="B810" s="116" t="s">
        <v>82</v>
      </c>
      <c r="C810" s="116">
        <v>3</v>
      </c>
      <c r="D810" s="113">
        <v>926</v>
      </c>
      <c r="E810" s="113" t="s">
        <v>2693</v>
      </c>
      <c r="F810" s="115">
        <v>22672.5</v>
      </c>
      <c r="G810" s="113">
        <v>0</v>
      </c>
      <c r="H810" s="115">
        <v>-7132.36</v>
      </c>
      <c r="I810" s="115">
        <v>-29804.86</v>
      </c>
    </row>
    <row r="811" spans="1:9">
      <c r="A811" s="113" t="s">
        <v>631</v>
      </c>
      <c r="B811" s="116" t="s">
        <v>82</v>
      </c>
      <c r="C811" s="116">
        <v>3</v>
      </c>
      <c r="D811" s="113">
        <v>927</v>
      </c>
      <c r="E811" s="113" t="s">
        <v>2694</v>
      </c>
      <c r="F811" s="115">
        <v>43801.39</v>
      </c>
      <c r="G811" s="113">
        <v>0</v>
      </c>
      <c r="H811" s="115">
        <v>-38047.32</v>
      </c>
      <c r="I811" s="115">
        <v>-81848.710000000006</v>
      </c>
    </row>
    <row r="812" spans="1:9">
      <c r="A812" s="113" t="s">
        <v>632</v>
      </c>
      <c r="B812" s="116" t="s">
        <v>82</v>
      </c>
      <c r="C812" s="116">
        <v>3</v>
      </c>
      <c r="D812" s="113">
        <v>928</v>
      </c>
      <c r="E812" s="113" t="s">
        <v>2695</v>
      </c>
      <c r="F812" s="115">
        <v>13481.98</v>
      </c>
      <c r="G812" s="113">
        <v>0</v>
      </c>
      <c r="H812" s="115">
        <v>-10301.950000000001</v>
      </c>
      <c r="I812" s="115">
        <v>-23783.93</v>
      </c>
    </row>
    <row r="813" spans="1:9">
      <c r="A813" s="113" t="s">
        <v>633</v>
      </c>
      <c r="B813" s="116" t="s">
        <v>82</v>
      </c>
      <c r="C813" s="116">
        <v>3</v>
      </c>
      <c r="D813" s="113">
        <v>932</v>
      </c>
      <c r="E813" s="113" t="s">
        <v>3304</v>
      </c>
      <c r="F813" s="115">
        <v>5617.51</v>
      </c>
      <c r="G813" s="113">
        <v>0</v>
      </c>
      <c r="H813" s="115">
        <v>-8202.49</v>
      </c>
      <c r="I813" s="115">
        <v>-13820</v>
      </c>
    </row>
    <row r="814" spans="1:9">
      <c r="A814" s="113" t="s">
        <v>325</v>
      </c>
      <c r="B814" s="116" t="s">
        <v>77</v>
      </c>
      <c r="C814" s="116">
        <v>3</v>
      </c>
      <c r="D814" s="113">
        <v>936</v>
      </c>
      <c r="E814" s="113" t="s">
        <v>2771</v>
      </c>
      <c r="F814" s="115">
        <v>44280</v>
      </c>
      <c r="G814" s="115">
        <v>47520</v>
      </c>
      <c r="H814" s="113">
        <v>0</v>
      </c>
      <c r="I814" s="115">
        <v>91800</v>
      </c>
    </row>
    <row r="815" spans="1:9">
      <c r="A815" s="113" t="s">
        <v>672</v>
      </c>
      <c r="B815" s="116" t="s">
        <v>82</v>
      </c>
      <c r="C815" s="116">
        <v>3</v>
      </c>
      <c r="D815" s="113">
        <v>937</v>
      </c>
      <c r="E815" s="113" t="s">
        <v>2551</v>
      </c>
      <c r="F815" s="115">
        <v>37800</v>
      </c>
      <c r="G815" s="115">
        <v>37800</v>
      </c>
      <c r="H815" s="113">
        <v>0</v>
      </c>
      <c r="I815" s="115">
        <v>75600</v>
      </c>
    </row>
    <row r="816" spans="1:9">
      <c r="A816" s="113" t="s">
        <v>686</v>
      </c>
      <c r="B816" s="116" t="s">
        <v>82</v>
      </c>
      <c r="C816" s="116">
        <v>3</v>
      </c>
      <c r="D816" s="113">
        <v>938</v>
      </c>
      <c r="E816" s="113" t="s">
        <v>2552</v>
      </c>
      <c r="F816" s="115">
        <v>6480</v>
      </c>
      <c r="G816" s="115">
        <v>9720</v>
      </c>
      <c r="H816" s="113">
        <v>0</v>
      </c>
      <c r="I816" s="115">
        <v>16200</v>
      </c>
    </row>
    <row r="817" spans="1:9">
      <c r="A817" s="113" t="s">
        <v>751</v>
      </c>
      <c r="B817" s="116" t="s">
        <v>77</v>
      </c>
      <c r="C817" s="116">
        <v>3</v>
      </c>
      <c r="D817" s="113">
        <v>2391</v>
      </c>
      <c r="E817" s="113" t="s">
        <v>3305</v>
      </c>
      <c r="F817" s="115">
        <v>334563.34999999998</v>
      </c>
      <c r="G817" s="115">
        <v>341915.69</v>
      </c>
      <c r="H817" s="113">
        <v>-0.21</v>
      </c>
      <c r="I817" s="115">
        <v>676478.83</v>
      </c>
    </row>
    <row r="818" spans="1:9">
      <c r="A818" s="113" t="s">
        <v>741</v>
      </c>
      <c r="B818" s="116" t="s">
        <v>82</v>
      </c>
      <c r="C818" s="116">
        <v>3</v>
      </c>
      <c r="D818" s="113">
        <v>2392</v>
      </c>
      <c r="E818" s="113" t="s">
        <v>2772</v>
      </c>
      <c r="F818" s="115">
        <v>334563.34999999998</v>
      </c>
      <c r="G818" s="115">
        <v>341915.69</v>
      </c>
      <c r="H818" s="113">
        <v>0</v>
      </c>
      <c r="I818" s="115">
        <v>676479.04</v>
      </c>
    </row>
    <row r="819" spans="1:9">
      <c r="A819" s="113" t="s">
        <v>1732</v>
      </c>
      <c r="B819" s="116" t="s">
        <v>82</v>
      </c>
      <c r="C819" s="116">
        <v>3</v>
      </c>
      <c r="D819" s="113">
        <v>2618</v>
      </c>
      <c r="E819" s="113" t="s">
        <v>3292</v>
      </c>
      <c r="F819" s="113">
        <v>0</v>
      </c>
      <c r="G819" s="113">
        <v>0</v>
      </c>
      <c r="H819" s="113">
        <v>-0.21</v>
      </c>
      <c r="I819" s="113">
        <v>-0.21</v>
      </c>
    </row>
    <row r="820" spans="1:9">
      <c r="A820" s="113" t="s">
        <v>326</v>
      </c>
      <c r="B820" s="116" t="s">
        <v>77</v>
      </c>
      <c r="C820" s="116">
        <v>3</v>
      </c>
      <c r="D820" s="113">
        <v>940</v>
      </c>
      <c r="E820" s="113" t="s">
        <v>9</v>
      </c>
      <c r="F820" s="115">
        <v>933240.03</v>
      </c>
      <c r="G820" s="115">
        <v>847372.39</v>
      </c>
      <c r="H820" s="113">
        <v>0</v>
      </c>
      <c r="I820" s="115">
        <v>1780612.42</v>
      </c>
    </row>
    <row r="821" spans="1:9">
      <c r="A821" s="113" t="s">
        <v>327</v>
      </c>
      <c r="B821" s="116" t="s">
        <v>82</v>
      </c>
      <c r="C821" s="116">
        <v>3</v>
      </c>
      <c r="D821" s="113">
        <v>943</v>
      </c>
      <c r="E821" s="113" t="s">
        <v>3310</v>
      </c>
      <c r="F821" s="115">
        <v>22100.959999999999</v>
      </c>
      <c r="G821" s="115">
        <v>22725.200000000001</v>
      </c>
      <c r="H821" s="113">
        <v>0</v>
      </c>
      <c r="I821" s="115">
        <v>44826.16</v>
      </c>
    </row>
    <row r="822" spans="1:9">
      <c r="A822" s="113" t="s">
        <v>328</v>
      </c>
      <c r="B822" s="116" t="s">
        <v>82</v>
      </c>
      <c r="C822" s="116">
        <v>3</v>
      </c>
      <c r="D822" s="113">
        <v>945</v>
      </c>
      <c r="E822" s="113" t="s">
        <v>2717</v>
      </c>
      <c r="F822" s="115">
        <v>9360.6299999999992</v>
      </c>
      <c r="G822" s="115">
        <v>10175.299999999999</v>
      </c>
      <c r="H822" s="113">
        <v>0</v>
      </c>
      <c r="I822" s="115">
        <v>19535.93</v>
      </c>
    </row>
    <row r="823" spans="1:9">
      <c r="A823" s="113" t="s">
        <v>673</v>
      </c>
      <c r="B823" s="116" t="s">
        <v>82</v>
      </c>
      <c r="C823" s="116">
        <v>3</v>
      </c>
      <c r="D823" s="113">
        <v>946</v>
      </c>
      <c r="E823" s="113" t="s">
        <v>3313</v>
      </c>
      <c r="F823" s="113">
        <v>776</v>
      </c>
      <c r="G823" s="113">
        <v>0</v>
      </c>
      <c r="H823" s="113">
        <v>0</v>
      </c>
      <c r="I823" s="113">
        <v>776</v>
      </c>
    </row>
    <row r="824" spans="1:9">
      <c r="A824" s="113" t="s">
        <v>329</v>
      </c>
      <c r="B824" s="116" t="s">
        <v>82</v>
      </c>
      <c r="C824" s="116">
        <v>3</v>
      </c>
      <c r="D824" s="113">
        <v>947</v>
      </c>
      <c r="E824" s="113" t="s">
        <v>3307</v>
      </c>
      <c r="F824" s="115">
        <v>55929.09</v>
      </c>
      <c r="G824" s="115">
        <v>54426.25</v>
      </c>
      <c r="H824" s="113">
        <v>0</v>
      </c>
      <c r="I824" s="115">
        <v>110355.34</v>
      </c>
    </row>
    <row r="825" spans="1:9">
      <c r="A825" s="113" t="s">
        <v>783</v>
      </c>
      <c r="B825" s="116" t="s">
        <v>82</v>
      </c>
      <c r="C825" s="116">
        <v>3</v>
      </c>
      <c r="D825" s="113">
        <v>949</v>
      </c>
      <c r="E825" s="113" t="s">
        <v>2719</v>
      </c>
      <c r="F825" s="115">
        <v>48578.15</v>
      </c>
      <c r="G825" s="113">
        <v>0</v>
      </c>
      <c r="H825" s="113">
        <v>0</v>
      </c>
      <c r="I825" s="115">
        <v>48578.15</v>
      </c>
    </row>
    <row r="826" spans="1:9">
      <c r="A826" s="113" t="s">
        <v>1000</v>
      </c>
      <c r="B826" s="116" t="s">
        <v>82</v>
      </c>
      <c r="C826" s="116">
        <v>3</v>
      </c>
      <c r="D826" s="113">
        <v>950</v>
      </c>
      <c r="E826" s="113" t="s">
        <v>3308</v>
      </c>
      <c r="F826" s="113">
        <v>0</v>
      </c>
      <c r="G826" s="115">
        <v>37900</v>
      </c>
      <c r="H826" s="113">
        <v>0</v>
      </c>
      <c r="I826" s="115">
        <v>37900</v>
      </c>
    </row>
    <row r="827" spans="1:9">
      <c r="A827" s="113" t="s">
        <v>330</v>
      </c>
      <c r="B827" s="116" t="s">
        <v>82</v>
      </c>
      <c r="C827" s="116">
        <v>3</v>
      </c>
      <c r="D827" s="113">
        <v>953</v>
      </c>
      <c r="E827" s="113" t="s">
        <v>3314</v>
      </c>
      <c r="F827" s="115">
        <v>32729</v>
      </c>
      <c r="G827" s="115">
        <v>33754.959999999999</v>
      </c>
      <c r="H827" s="113">
        <v>0</v>
      </c>
      <c r="I827" s="115">
        <v>66483.960000000006</v>
      </c>
    </row>
    <row r="828" spans="1:9">
      <c r="A828" s="113" t="s">
        <v>674</v>
      </c>
      <c r="B828" s="116" t="s">
        <v>82</v>
      </c>
      <c r="C828" s="116">
        <v>3</v>
      </c>
      <c r="D828" s="113">
        <v>954</v>
      </c>
      <c r="E828" s="113" t="s">
        <v>3335</v>
      </c>
      <c r="F828" s="115">
        <v>32446</v>
      </c>
      <c r="G828" s="115">
        <v>32446</v>
      </c>
      <c r="H828" s="113">
        <v>0</v>
      </c>
      <c r="I828" s="115">
        <v>64892</v>
      </c>
    </row>
    <row r="829" spans="1:9">
      <c r="A829" s="113" t="s">
        <v>914</v>
      </c>
      <c r="B829" s="116" t="s">
        <v>82</v>
      </c>
      <c r="C829" s="116">
        <v>3</v>
      </c>
      <c r="D829" s="113">
        <v>956</v>
      </c>
      <c r="E829" s="113" t="s">
        <v>2721</v>
      </c>
      <c r="F829" s="113">
        <v>586.96</v>
      </c>
      <c r="G829" s="113">
        <v>655.20000000000005</v>
      </c>
      <c r="H829" s="113">
        <v>0</v>
      </c>
      <c r="I829" s="115">
        <v>1242.1600000000001</v>
      </c>
    </row>
    <row r="830" spans="1:9">
      <c r="A830" s="113" t="s">
        <v>792</v>
      </c>
      <c r="B830" s="116" t="s">
        <v>82</v>
      </c>
      <c r="C830" s="116">
        <v>3</v>
      </c>
      <c r="D830" s="113">
        <v>957</v>
      </c>
      <c r="E830" s="113" t="s">
        <v>2723</v>
      </c>
      <c r="F830" s="113">
        <v>0</v>
      </c>
      <c r="G830" s="115">
        <v>4043.52</v>
      </c>
      <c r="H830" s="113">
        <v>0</v>
      </c>
      <c r="I830" s="115">
        <v>4043.52</v>
      </c>
    </row>
    <row r="831" spans="1:9">
      <c r="A831" s="113" t="s">
        <v>331</v>
      </c>
      <c r="B831" s="116" t="s">
        <v>82</v>
      </c>
      <c r="C831" s="116">
        <v>3</v>
      </c>
      <c r="D831" s="113">
        <v>958</v>
      </c>
      <c r="E831" s="113" t="s">
        <v>2724</v>
      </c>
      <c r="F831" s="115">
        <v>24350</v>
      </c>
      <c r="G831" s="115">
        <v>24350</v>
      </c>
      <c r="H831" s="113">
        <v>0</v>
      </c>
      <c r="I831" s="115">
        <v>48700</v>
      </c>
    </row>
    <row r="832" spans="1:9">
      <c r="A832" s="113" t="s">
        <v>675</v>
      </c>
      <c r="B832" s="116" t="s">
        <v>82</v>
      </c>
      <c r="C832" s="116">
        <v>3</v>
      </c>
      <c r="D832" s="113">
        <v>959</v>
      </c>
      <c r="E832" s="113" t="s">
        <v>3315</v>
      </c>
      <c r="F832" s="115">
        <v>39792.589999999997</v>
      </c>
      <c r="G832" s="115">
        <v>37579.5</v>
      </c>
      <c r="H832" s="113">
        <v>0</v>
      </c>
      <c r="I832" s="115">
        <v>77372.09</v>
      </c>
    </row>
    <row r="833" spans="1:9">
      <c r="A833" s="113" t="s">
        <v>947</v>
      </c>
      <c r="B833" s="116" t="s">
        <v>82</v>
      </c>
      <c r="C833" s="116">
        <v>3</v>
      </c>
      <c r="D833" s="113">
        <v>961</v>
      </c>
      <c r="E833" s="113" t="s">
        <v>3336</v>
      </c>
      <c r="F833" s="115">
        <v>58933.05</v>
      </c>
      <c r="G833" s="115">
        <v>37469.5</v>
      </c>
      <c r="H833" s="113">
        <v>0</v>
      </c>
      <c r="I833" s="115">
        <v>96402.55</v>
      </c>
    </row>
    <row r="834" spans="1:9">
      <c r="A834" s="113" t="s">
        <v>687</v>
      </c>
      <c r="B834" s="116" t="s">
        <v>82</v>
      </c>
      <c r="C834" s="116">
        <v>3</v>
      </c>
      <c r="D834" s="113">
        <v>962</v>
      </c>
      <c r="E834" s="113" t="s">
        <v>3316</v>
      </c>
      <c r="F834" s="115">
        <v>21743.71</v>
      </c>
      <c r="G834" s="115">
        <v>45077.83</v>
      </c>
      <c r="H834" s="113">
        <v>0</v>
      </c>
      <c r="I834" s="115">
        <v>66821.539999999994</v>
      </c>
    </row>
    <row r="835" spans="1:9">
      <c r="A835" s="113" t="s">
        <v>948</v>
      </c>
      <c r="B835" s="116" t="s">
        <v>82</v>
      </c>
      <c r="C835" s="116">
        <v>3</v>
      </c>
      <c r="D835" s="113">
        <v>965</v>
      </c>
      <c r="E835" s="113" t="s">
        <v>3337</v>
      </c>
      <c r="F835" s="115">
        <v>90000</v>
      </c>
      <c r="G835" s="113">
        <v>0</v>
      </c>
      <c r="H835" s="113">
        <v>0</v>
      </c>
      <c r="I835" s="115">
        <v>90000</v>
      </c>
    </row>
    <row r="836" spans="1:9">
      <c r="A836" s="113" t="s">
        <v>2776</v>
      </c>
      <c r="B836" s="116" t="s">
        <v>82</v>
      </c>
      <c r="C836" s="116">
        <v>3</v>
      </c>
      <c r="D836" s="113">
        <v>966</v>
      </c>
      <c r="E836" s="113" t="s">
        <v>3307</v>
      </c>
      <c r="F836" s="113">
        <v>0</v>
      </c>
      <c r="G836" s="113">
        <v>495</v>
      </c>
      <c r="H836" s="113">
        <v>0</v>
      </c>
      <c r="I836" s="113">
        <v>495</v>
      </c>
    </row>
    <row r="837" spans="1:9">
      <c r="A837" s="113" t="s">
        <v>2777</v>
      </c>
      <c r="B837" s="116" t="s">
        <v>82</v>
      </c>
      <c r="C837" s="116">
        <v>3</v>
      </c>
      <c r="D837" s="113">
        <v>1152</v>
      </c>
      <c r="E837" s="113" t="s">
        <v>2352</v>
      </c>
      <c r="F837" s="115">
        <v>5410.96</v>
      </c>
      <c r="G837" s="113">
        <v>0</v>
      </c>
      <c r="H837" s="113">
        <v>0</v>
      </c>
      <c r="I837" s="115">
        <v>-5410.96</v>
      </c>
    </row>
    <row r="838" spans="1:9">
      <c r="A838" s="113" t="s">
        <v>676</v>
      </c>
      <c r="B838" s="116" t="s">
        <v>82</v>
      </c>
      <c r="C838" s="116">
        <v>3</v>
      </c>
      <c r="D838" s="113">
        <v>1224</v>
      </c>
      <c r="E838" s="113" t="s">
        <v>3311</v>
      </c>
      <c r="F838" s="115">
        <v>364864.28</v>
      </c>
      <c r="G838" s="115">
        <v>364864.28</v>
      </c>
      <c r="H838" s="113">
        <v>0</v>
      </c>
      <c r="I838" s="115">
        <v>729728.56</v>
      </c>
    </row>
    <row r="839" spans="1:9">
      <c r="A839" s="113" t="s">
        <v>688</v>
      </c>
      <c r="B839" s="116" t="s">
        <v>82</v>
      </c>
      <c r="C839" s="116">
        <v>3</v>
      </c>
      <c r="D839" s="113">
        <v>1225</v>
      </c>
      <c r="E839" s="113" t="s">
        <v>3312</v>
      </c>
      <c r="F839" s="115">
        <v>5151.58</v>
      </c>
      <c r="G839" s="115">
        <v>4906.91</v>
      </c>
      <c r="H839" s="113">
        <v>0</v>
      </c>
      <c r="I839" s="115">
        <v>10058.49</v>
      </c>
    </row>
    <row r="840" spans="1:9">
      <c r="A840" s="113" t="s">
        <v>332</v>
      </c>
      <c r="B840" s="116" t="s">
        <v>82</v>
      </c>
      <c r="C840" s="116">
        <v>3</v>
      </c>
      <c r="D840" s="113">
        <v>1730</v>
      </c>
      <c r="E840" s="113" t="s">
        <v>3448</v>
      </c>
      <c r="F840" s="113">
        <v>0</v>
      </c>
      <c r="G840" s="115">
        <v>4570.0200000000004</v>
      </c>
      <c r="H840" s="113">
        <v>0</v>
      </c>
      <c r="I840" s="115">
        <v>4570.0200000000004</v>
      </c>
    </row>
    <row r="841" spans="1:9">
      <c r="A841" s="113" t="s">
        <v>677</v>
      </c>
      <c r="B841" s="116" t="s">
        <v>82</v>
      </c>
      <c r="C841" s="116">
        <v>3</v>
      </c>
      <c r="D841" s="113">
        <v>1967</v>
      </c>
      <c r="E841" s="113" t="s">
        <v>3312</v>
      </c>
      <c r="F841" s="115">
        <v>131308.99</v>
      </c>
      <c r="G841" s="115">
        <v>131932.92000000001</v>
      </c>
      <c r="H841" s="113">
        <v>0</v>
      </c>
      <c r="I841" s="115">
        <v>263241.90999999997</v>
      </c>
    </row>
    <row r="842" spans="1:9">
      <c r="A842" s="113" t="s">
        <v>333</v>
      </c>
      <c r="B842" s="116" t="s">
        <v>77</v>
      </c>
      <c r="C842" s="116">
        <v>3</v>
      </c>
      <c r="D842" s="113">
        <v>968</v>
      </c>
      <c r="E842" s="113" t="s">
        <v>3338</v>
      </c>
      <c r="F842" s="115">
        <v>20262.43</v>
      </c>
      <c r="G842" s="115">
        <v>31324.58</v>
      </c>
      <c r="H842" s="113">
        <v>0</v>
      </c>
      <c r="I842" s="115">
        <v>51587.01</v>
      </c>
    </row>
    <row r="843" spans="1:9">
      <c r="A843" s="113" t="s">
        <v>334</v>
      </c>
      <c r="B843" s="116" t="s">
        <v>82</v>
      </c>
      <c r="C843" s="116">
        <v>3</v>
      </c>
      <c r="D843" s="113">
        <v>969</v>
      </c>
      <c r="E843" s="113" t="s">
        <v>3320</v>
      </c>
      <c r="F843" s="115">
        <v>8320.01</v>
      </c>
      <c r="G843" s="115">
        <v>9696.4500000000007</v>
      </c>
      <c r="H843" s="113">
        <v>0</v>
      </c>
      <c r="I843" s="115">
        <v>18016.46</v>
      </c>
    </row>
    <row r="844" spans="1:9">
      <c r="A844" s="113" t="s">
        <v>335</v>
      </c>
      <c r="B844" s="116" t="s">
        <v>82</v>
      </c>
      <c r="C844" s="116">
        <v>3</v>
      </c>
      <c r="D844" s="113">
        <v>970</v>
      </c>
      <c r="E844" s="113" t="s">
        <v>2941</v>
      </c>
      <c r="F844" s="115">
        <v>5041.49</v>
      </c>
      <c r="G844" s="115">
        <v>6337.56</v>
      </c>
      <c r="H844" s="113">
        <v>0</v>
      </c>
      <c r="I844" s="115">
        <v>11379.05</v>
      </c>
    </row>
    <row r="845" spans="1:9">
      <c r="A845" s="113" t="s">
        <v>2778</v>
      </c>
      <c r="B845" s="116" t="s">
        <v>82</v>
      </c>
      <c r="C845" s="116">
        <v>3</v>
      </c>
      <c r="D845" s="113">
        <v>972</v>
      </c>
      <c r="E845" s="113" t="s">
        <v>2742</v>
      </c>
      <c r="F845" s="113">
        <v>0</v>
      </c>
      <c r="G845" s="113">
        <v>247.94</v>
      </c>
      <c r="H845" s="113">
        <v>0</v>
      </c>
      <c r="I845" s="113">
        <v>247.94</v>
      </c>
    </row>
    <row r="846" spans="1:9">
      <c r="A846" s="113" t="s">
        <v>636</v>
      </c>
      <c r="B846" s="116" t="s">
        <v>82</v>
      </c>
      <c r="C846" s="116">
        <v>3</v>
      </c>
      <c r="D846" s="113">
        <v>973</v>
      </c>
      <c r="E846" s="113" t="s">
        <v>2743</v>
      </c>
      <c r="F846" s="115">
        <v>2269.98</v>
      </c>
      <c r="G846" s="115">
        <v>4293.0600000000004</v>
      </c>
      <c r="H846" s="113">
        <v>0</v>
      </c>
      <c r="I846" s="115">
        <v>6563.04</v>
      </c>
    </row>
    <row r="847" spans="1:9">
      <c r="A847" s="113" t="s">
        <v>336</v>
      </c>
      <c r="B847" s="116" t="s">
        <v>82</v>
      </c>
      <c r="C847" s="116">
        <v>3</v>
      </c>
      <c r="D847" s="113">
        <v>974</v>
      </c>
      <c r="E847" s="113" t="s">
        <v>2744</v>
      </c>
      <c r="F847" s="113">
        <v>500</v>
      </c>
      <c r="G847" s="115">
        <v>9368.25</v>
      </c>
      <c r="H847" s="113">
        <v>0</v>
      </c>
      <c r="I847" s="115">
        <v>9868.25</v>
      </c>
    </row>
    <row r="848" spans="1:9">
      <c r="A848" s="113" t="s">
        <v>634</v>
      </c>
      <c r="B848" s="116" t="s">
        <v>82</v>
      </c>
      <c r="C848" s="116">
        <v>3</v>
      </c>
      <c r="D848" s="113">
        <v>1973</v>
      </c>
      <c r="E848" s="113" t="s">
        <v>3321</v>
      </c>
      <c r="F848" s="115">
        <v>4139.78</v>
      </c>
      <c r="G848" s="115">
        <v>1381.32</v>
      </c>
      <c r="H848" s="113">
        <v>0</v>
      </c>
      <c r="I848" s="115">
        <v>5521.1</v>
      </c>
    </row>
    <row r="849" spans="1:9">
      <c r="A849" s="113" t="s">
        <v>959</v>
      </c>
      <c r="B849" s="116" t="s">
        <v>82</v>
      </c>
      <c r="C849" s="116">
        <v>3</v>
      </c>
      <c r="D849" s="113">
        <v>2794</v>
      </c>
      <c r="E849" s="113" t="s">
        <v>3339</v>
      </c>
      <c r="F849" s="113">
        <v>8.83</v>
      </c>
      <c r="G849" s="113">
        <v>0</v>
      </c>
      <c r="H849" s="113">
        <v>0</v>
      </c>
      <c r="I849" s="113">
        <v>-8.83</v>
      </c>
    </row>
    <row r="850" spans="1:9">
      <c r="A850" s="113" t="s">
        <v>337</v>
      </c>
      <c r="B850" s="116" t="s">
        <v>77</v>
      </c>
      <c r="C850" s="116">
        <v>3</v>
      </c>
      <c r="D850" s="113">
        <v>1057</v>
      </c>
      <c r="E850" s="113" t="s">
        <v>3340</v>
      </c>
      <c r="F850" s="115">
        <v>51754.7</v>
      </c>
      <c r="G850" s="115">
        <v>53651.89</v>
      </c>
      <c r="H850" s="113">
        <v>0</v>
      </c>
      <c r="I850" s="115">
        <v>105406.59</v>
      </c>
    </row>
    <row r="851" spans="1:9">
      <c r="A851" s="113" t="s">
        <v>338</v>
      </c>
      <c r="B851" s="116" t="s">
        <v>82</v>
      </c>
      <c r="C851" s="116">
        <v>3</v>
      </c>
      <c r="D851" s="113">
        <v>1058</v>
      </c>
      <c r="E851" s="113" t="s">
        <v>2749</v>
      </c>
      <c r="F851" s="115">
        <v>20245.650000000001</v>
      </c>
      <c r="G851" s="115">
        <v>27652.87</v>
      </c>
      <c r="H851" s="113">
        <v>0</v>
      </c>
      <c r="I851" s="115">
        <v>47898.52</v>
      </c>
    </row>
    <row r="852" spans="1:9">
      <c r="A852" s="113" t="s">
        <v>339</v>
      </c>
      <c r="B852" s="116" t="s">
        <v>82</v>
      </c>
      <c r="C852" s="116">
        <v>3</v>
      </c>
      <c r="D852" s="113">
        <v>1060</v>
      </c>
      <c r="E852" s="113" t="s">
        <v>3323</v>
      </c>
      <c r="F852" s="115">
        <v>11982.63</v>
      </c>
      <c r="G852" s="115">
        <v>11819.77</v>
      </c>
      <c r="H852" s="113">
        <v>0</v>
      </c>
      <c r="I852" s="115">
        <v>23802.400000000001</v>
      </c>
    </row>
    <row r="853" spans="1:9">
      <c r="A853" s="113" t="s">
        <v>340</v>
      </c>
      <c r="B853" s="116" t="s">
        <v>82</v>
      </c>
      <c r="C853" s="116">
        <v>3</v>
      </c>
      <c r="D853" s="113">
        <v>1061</v>
      </c>
      <c r="E853" s="113" t="s">
        <v>2751</v>
      </c>
      <c r="F853" s="115">
        <v>6455.92</v>
      </c>
      <c r="G853" s="115">
        <v>1656.11</v>
      </c>
      <c r="H853" s="113">
        <v>0</v>
      </c>
      <c r="I853" s="115">
        <v>8112.03</v>
      </c>
    </row>
    <row r="854" spans="1:9">
      <c r="A854" s="113" t="s">
        <v>377</v>
      </c>
      <c r="B854" s="116" t="s">
        <v>82</v>
      </c>
      <c r="C854" s="116">
        <v>3</v>
      </c>
      <c r="D854" s="113">
        <v>1862</v>
      </c>
      <c r="E854" s="113" t="s">
        <v>3323</v>
      </c>
      <c r="F854" s="115">
        <v>6953.47</v>
      </c>
      <c r="G854" s="115">
        <v>6229.27</v>
      </c>
      <c r="H854" s="113">
        <v>0</v>
      </c>
      <c r="I854" s="115">
        <v>13182.74</v>
      </c>
    </row>
    <row r="855" spans="1:9">
      <c r="A855" s="113" t="s">
        <v>378</v>
      </c>
      <c r="B855" s="116" t="s">
        <v>82</v>
      </c>
      <c r="C855" s="116">
        <v>3</v>
      </c>
      <c r="D855" s="113">
        <v>1864</v>
      </c>
      <c r="E855" s="113" t="s">
        <v>3324</v>
      </c>
      <c r="F855" s="115">
        <v>6117.03</v>
      </c>
      <c r="G855" s="115">
        <v>6293.87</v>
      </c>
      <c r="H855" s="113">
        <v>0</v>
      </c>
      <c r="I855" s="115">
        <v>12410.9</v>
      </c>
    </row>
    <row r="856" spans="1:9">
      <c r="A856" s="113" t="s">
        <v>341</v>
      </c>
      <c r="B856" s="116" t="s">
        <v>77</v>
      </c>
      <c r="C856" s="116">
        <v>3</v>
      </c>
      <c r="D856" s="113">
        <v>978</v>
      </c>
      <c r="E856" s="113" t="s">
        <v>3341</v>
      </c>
      <c r="F856" s="115">
        <v>35394.65</v>
      </c>
      <c r="G856" s="115">
        <v>32574.09</v>
      </c>
      <c r="H856" s="113">
        <v>0</v>
      </c>
      <c r="I856" s="115">
        <v>67968.740000000005</v>
      </c>
    </row>
    <row r="857" spans="1:9">
      <c r="A857" s="113" t="s">
        <v>342</v>
      </c>
      <c r="B857" s="116" t="s">
        <v>82</v>
      </c>
      <c r="C857" s="116">
        <v>3</v>
      </c>
      <c r="D857" s="113">
        <v>984</v>
      </c>
      <c r="E857" s="113" t="s">
        <v>3342</v>
      </c>
      <c r="F857" s="115">
        <v>1163.0999999999999</v>
      </c>
      <c r="G857" s="115">
        <v>1091.6199999999999</v>
      </c>
      <c r="H857" s="113">
        <v>0</v>
      </c>
      <c r="I857" s="115">
        <v>2254.7199999999998</v>
      </c>
    </row>
    <row r="858" spans="1:9">
      <c r="A858" s="113" t="s">
        <v>856</v>
      </c>
      <c r="B858" s="116" t="s">
        <v>82</v>
      </c>
      <c r="C858" s="116">
        <v>3</v>
      </c>
      <c r="D858" s="113">
        <v>985</v>
      </c>
      <c r="E858" s="113" t="s">
        <v>3343</v>
      </c>
      <c r="F858" s="115">
        <v>2800</v>
      </c>
      <c r="G858" s="113">
        <v>0</v>
      </c>
      <c r="H858" s="113">
        <v>0</v>
      </c>
      <c r="I858" s="115">
        <v>2800</v>
      </c>
    </row>
    <row r="859" spans="1:9">
      <c r="A859" s="113" t="s">
        <v>343</v>
      </c>
      <c r="B859" s="116" t="s">
        <v>82</v>
      </c>
      <c r="C859" s="116">
        <v>3</v>
      </c>
      <c r="D859" s="113">
        <v>986</v>
      </c>
      <c r="E859" s="113" t="s">
        <v>3309</v>
      </c>
      <c r="F859" s="115">
        <v>10388.16</v>
      </c>
      <c r="G859" s="115">
        <v>18432.939999999999</v>
      </c>
      <c r="H859" s="113">
        <v>0</v>
      </c>
      <c r="I859" s="115">
        <v>28821.1</v>
      </c>
    </row>
    <row r="860" spans="1:9">
      <c r="A860" s="113" t="s">
        <v>915</v>
      </c>
      <c r="B860" s="116" t="s">
        <v>82</v>
      </c>
      <c r="C860" s="116">
        <v>3</v>
      </c>
      <c r="D860" s="113">
        <v>990</v>
      </c>
      <c r="E860" s="113" t="s">
        <v>3451</v>
      </c>
      <c r="F860" s="113">
        <v>0</v>
      </c>
      <c r="G860" s="113">
        <v>210.8</v>
      </c>
      <c r="H860" s="113">
        <v>0</v>
      </c>
      <c r="I860" s="113">
        <v>210.8</v>
      </c>
    </row>
    <row r="861" spans="1:9">
      <c r="A861" s="113" t="s">
        <v>344</v>
      </c>
      <c r="B861" s="116" t="s">
        <v>82</v>
      </c>
      <c r="C861" s="116">
        <v>3</v>
      </c>
      <c r="D861" s="113">
        <v>991</v>
      </c>
      <c r="E861" s="113" t="s">
        <v>3318</v>
      </c>
      <c r="F861" s="115">
        <v>1043.3900000000001</v>
      </c>
      <c r="G861" s="113">
        <v>869.66</v>
      </c>
      <c r="H861" s="113">
        <v>0</v>
      </c>
      <c r="I861" s="115">
        <v>1913.05</v>
      </c>
    </row>
    <row r="862" spans="1:9">
      <c r="A862" s="113" t="s">
        <v>916</v>
      </c>
      <c r="B862" s="116" t="s">
        <v>82</v>
      </c>
      <c r="C862" s="116">
        <v>3</v>
      </c>
      <c r="D862" s="113">
        <v>992</v>
      </c>
      <c r="E862" s="113" t="s">
        <v>3452</v>
      </c>
      <c r="F862" s="113">
        <v>0</v>
      </c>
      <c r="G862" s="115">
        <v>1935.2</v>
      </c>
      <c r="H862" s="113">
        <v>0</v>
      </c>
      <c r="I862" s="115">
        <v>1935.2</v>
      </c>
    </row>
    <row r="863" spans="1:9">
      <c r="A863" s="113" t="s">
        <v>2789</v>
      </c>
      <c r="B863" s="116" t="s">
        <v>82</v>
      </c>
      <c r="C863" s="116">
        <v>3</v>
      </c>
      <c r="D863" s="113">
        <v>998</v>
      </c>
      <c r="E863" s="113" t="s">
        <v>3453</v>
      </c>
      <c r="F863" s="113">
        <v>0</v>
      </c>
      <c r="G863" s="115">
        <v>2033.87</v>
      </c>
      <c r="H863" s="113">
        <v>0</v>
      </c>
      <c r="I863" s="115">
        <v>2033.87</v>
      </c>
    </row>
    <row r="864" spans="1:9">
      <c r="A864" s="113" t="s">
        <v>1887</v>
      </c>
      <c r="B864" s="116" t="s">
        <v>82</v>
      </c>
      <c r="C864" s="116">
        <v>3</v>
      </c>
      <c r="D864" s="113">
        <v>2604</v>
      </c>
      <c r="E864" s="113" t="s">
        <v>3344</v>
      </c>
      <c r="F864" s="115">
        <v>20000</v>
      </c>
      <c r="G864" s="113">
        <v>0</v>
      </c>
      <c r="H864" s="113">
        <v>0</v>
      </c>
      <c r="I864" s="115">
        <v>20000</v>
      </c>
    </row>
    <row r="865" spans="1:12">
      <c r="A865" s="113" t="s">
        <v>2792</v>
      </c>
      <c r="B865" s="116" t="s">
        <v>82</v>
      </c>
      <c r="C865" s="116">
        <v>3</v>
      </c>
      <c r="D865" s="113">
        <v>3836</v>
      </c>
      <c r="E865" s="113" t="s">
        <v>2793</v>
      </c>
      <c r="F865" s="113">
        <v>0</v>
      </c>
      <c r="G865" s="115">
        <v>8000</v>
      </c>
      <c r="H865" s="113">
        <v>0</v>
      </c>
      <c r="I865" s="115">
        <v>8000</v>
      </c>
    </row>
    <row r="866" spans="1:12">
      <c r="A866" s="113" t="s">
        <v>345</v>
      </c>
      <c r="B866" s="116" t="s">
        <v>77</v>
      </c>
      <c r="C866" s="116">
        <v>3</v>
      </c>
      <c r="D866" s="113">
        <v>999</v>
      </c>
      <c r="E866" s="113" t="s">
        <v>3345</v>
      </c>
      <c r="F866" s="115">
        <v>307978.32</v>
      </c>
      <c r="G866" s="115">
        <v>308159.09999999998</v>
      </c>
      <c r="H866" s="113">
        <v>0</v>
      </c>
      <c r="I866" s="115">
        <v>616137.42000000004</v>
      </c>
    </row>
    <row r="867" spans="1:12">
      <c r="A867" s="117" t="s">
        <v>346</v>
      </c>
      <c r="B867" s="118" t="s">
        <v>82</v>
      </c>
      <c r="C867" s="118">
        <v>3</v>
      </c>
      <c r="D867" s="117">
        <v>1000</v>
      </c>
      <c r="E867" s="117" t="s">
        <v>2795</v>
      </c>
      <c r="F867" s="129">
        <v>307978.32</v>
      </c>
      <c r="G867" s="129">
        <v>308159.09999999998</v>
      </c>
      <c r="H867" s="117">
        <v>0</v>
      </c>
      <c r="I867" s="129">
        <v>616137.42000000004</v>
      </c>
    </row>
    <row r="868" spans="1:12">
      <c r="A868" s="113" t="s">
        <v>347</v>
      </c>
      <c r="B868" s="116" t="s">
        <v>77</v>
      </c>
      <c r="C868" s="116">
        <v>3</v>
      </c>
      <c r="D868" s="113">
        <v>1385</v>
      </c>
      <c r="E868" s="113" t="s">
        <v>3346</v>
      </c>
      <c r="F868" s="115">
        <v>1524.08</v>
      </c>
      <c r="G868" s="115">
        <v>1471.94</v>
      </c>
      <c r="H868" s="113">
        <v>0</v>
      </c>
      <c r="I868" s="115">
        <v>2996.02</v>
      </c>
    </row>
    <row r="869" spans="1:12">
      <c r="A869" s="113" t="s">
        <v>752</v>
      </c>
      <c r="B869" s="116" t="s">
        <v>77</v>
      </c>
      <c r="C869" s="116">
        <v>3</v>
      </c>
      <c r="D869" s="113">
        <v>1388</v>
      </c>
      <c r="E869" s="113" t="s">
        <v>3340</v>
      </c>
      <c r="F869" s="115">
        <v>1524.08</v>
      </c>
      <c r="G869" s="115">
        <v>1471.94</v>
      </c>
      <c r="H869" s="113">
        <v>0</v>
      </c>
      <c r="I869" s="115">
        <v>2996.02</v>
      </c>
    </row>
    <row r="870" spans="1:12">
      <c r="A870" s="113" t="s">
        <v>753</v>
      </c>
      <c r="B870" s="116" t="s">
        <v>82</v>
      </c>
      <c r="C870" s="116">
        <v>3</v>
      </c>
      <c r="D870" s="113">
        <v>1389</v>
      </c>
      <c r="E870" s="113" t="s">
        <v>3347</v>
      </c>
      <c r="F870" s="115">
        <v>1524.08</v>
      </c>
      <c r="G870" s="115">
        <v>1471.94</v>
      </c>
      <c r="H870" s="113">
        <v>0</v>
      </c>
      <c r="I870" s="115">
        <v>2996.02</v>
      </c>
    </row>
    <row r="871" spans="1:12">
      <c r="A871" s="113" t="s">
        <v>348</v>
      </c>
      <c r="B871" s="116" t="s">
        <v>77</v>
      </c>
      <c r="C871" s="116">
        <v>3</v>
      </c>
      <c r="D871" s="113">
        <v>1002</v>
      </c>
      <c r="E871" s="113" t="s">
        <v>3348</v>
      </c>
      <c r="F871" s="115">
        <v>14367.81</v>
      </c>
      <c r="G871" s="115">
        <v>4113.5600000000004</v>
      </c>
      <c r="H871" s="113">
        <v>0</v>
      </c>
      <c r="I871" s="115">
        <v>18481.37</v>
      </c>
    </row>
    <row r="872" spans="1:12">
      <c r="A872" s="113" t="s">
        <v>349</v>
      </c>
      <c r="B872" s="116" t="s">
        <v>77</v>
      </c>
      <c r="C872" s="116">
        <v>3</v>
      </c>
      <c r="D872" s="113">
        <v>1003</v>
      </c>
      <c r="E872" s="113" t="s">
        <v>2799</v>
      </c>
      <c r="F872" s="115">
        <v>14367.81</v>
      </c>
      <c r="G872" s="115">
        <v>4113.5600000000004</v>
      </c>
      <c r="H872" s="113">
        <v>0</v>
      </c>
      <c r="I872" s="115">
        <v>18481.37</v>
      </c>
    </row>
    <row r="873" spans="1:12">
      <c r="A873" s="113" t="s">
        <v>918</v>
      </c>
      <c r="B873" s="116" t="s">
        <v>82</v>
      </c>
      <c r="C873" s="116">
        <v>3</v>
      </c>
      <c r="D873" s="113">
        <v>1004</v>
      </c>
      <c r="E873" s="113" t="s">
        <v>3349</v>
      </c>
      <c r="F873" s="115">
        <v>8083.45</v>
      </c>
      <c r="G873" s="113">
        <v>43.56</v>
      </c>
      <c r="H873" s="113">
        <v>0</v>
      </c>
      <c r="I873" s="115">
        <v>8127.01</v>
      </c>
    </row>
    <row r="874" spans="1:12">
      <c r="A874" s="113" t="s">
        <v>857</v>
      </c>
      <c r="B874" s="116" t="s">
        <v>82</v>
      </c>
      <c r="C874" s="116">
        <v>3</v>
      </c>
      <c r="D874" s="113">
        <v>1005</v>
      </c>
      <c r="E874" s="113" t="s">
        <v>2800</v>
      </c>
      <c r="F874" s="115">
        <v>2056</v>
      </c>
      <c r="G874" s="115">
        <v>3100</v>
      </c>
      <c r="H874" s="113">
        <v>0</v>
      </c>
      <c r="I874" s="115">
        <v>5156</v>
      </c>
    </row>
    <row r="875" spans="1:12">
      <c r="A875" s="113" t="s">
        <v>919</v>
      </c>
      <c r="B875" s="116" t="s">
        <v>82</v>
      </c>
      <c r="C875" s="116">
        <v>3</v>
      </c>
      <c r="D875" s="113">
        <v>1007</v>
      </c>
      <c r="E875" s="113" t="s">
        <v>3350</v>
      </c>
      <c r="F875" s="113">
        <v>84</v>
      </c>
      <c r="G875" s="113">
        <v>970</v>
      </c>
      <c r="H875" s="113">
        <v>0</v>
      </c>
      <c r="I875" s="115">
        <v>1054</v>
      </c>
    </row>
    <row r="876" spans="1:12">
      <c r="A876" s="113" t="s">
        <v>350</v>
      </c>
      <c r="B876" s="116" t="s">
        <v>82</v>
      </c>
      <c r="C876" s="116">
        <v>3</v>
      </c>
      <c r="D876" s="113">
        <v>1008</v>
      </c>
      <c r="E876" s="113" t="s">
        <v>3351</v>
      </c>
      <c r="F876" s="115">
        <v>4144.3599999999997</v>
      </c>
      <c r="G876" s="113">
        <v>0</v>
      </c>
      <c r="H876" s="113">
        <v>0</v>
      </c>
      <c r="I876" s="115">
        <v>4144.3599999999997</v>
      </c>
    </row>
    <row r="877" spans="1:12">
      <c r="A877" s="113" t="s">
        <v>351</v>
      </c>
      <c r="B877" s="116" t="s">
        <v>77</v>
      </c>
      <c r="C877" s="116">
        <v>3</v>
      </c>
      <c r="D877" s="113">
        <v>1010</v>
      </c>
      <c r="E877" s="113" t="s">
        <v>3352</v>
      </c>
      <c r="F877" s="115">
        <v>2020965.99</v>
      </c>
      <c r="G877" s="115">
        <v>2692402.93</v>
      </c>
      <c r="H877" s="115">
        <v>-146320.94</v>
      </c>
      <c r="I877" s="115">
        <v>4567047.9800000004</v>
      </c>
    </row>
    <row r="878" spans="1:12">
      <c r="A878" s="113" t="s">
        <v>352</v>
      </c>
      <c r="B878" s="116" t="s">
        <v>77</v>
      </c>
      <c r="C878" s="116">
        <v>3</v>
      </c>
      <c r="D878" s="113">
        <v>1011</v>
      </c>
      <c r="E878" s="113" t="s">
        <v>3353</v>
      </c>
      <c r="F878" s="115">
        <v>664475.51</v>
      </c>
      <c r="G878" s="115">
        <v>6803.93</v>
      </c>
      <c r="H878" s="115">
        <v>-146320.94</v>
      </c>
      <c r="I878" s="115">
        <v>-803992.52</v>
      </c>
      <c r="L878" s="3"/>
    </row>
    <row r="879" spans="1:12">
      <c r="A879" s="113" t="s">
        <v>353</v>
      </c>
      <c r="B879" s="116" t="s">
        <v>82</v>
      </c>
      <c r="C879" s="116">
        <v>3</v>
      </c>
      <c r="D879" s="113">
        <v>1012</v>
      </c>
      <c r="E879" s="113" t="s">
        <v>3354</v>
      </c>
      <c r="F879" s="115">
        <v>66353.94</v>
      </c>
      <c r="G879" s="113">
        <v>0</v>
      </c>
      <c r="H879" s="115">
        <v>-80386.509999999995</v>
      </c>
      <c r="I879" s="115">
        <v>-146740.45000000001</v>
      </c>
      <c r="L879" s="3"/>
    </row>
    <row r="880" spans="1:12">
      <c r="A880" s="113" t="s">
        <v>689</v>
      </c>
      <c r="B880" s="116" t="s">
        <v>82</v>
      </c>
      <c r="C880" s="116">
        <v>3</v>
      </c>
      <c r="D880" s="113">
        <v>1013</v>
      </c>
      <c r="E880" s="113" t="s">
        <v>2808</v>
      </c>
      <c r="F880" s="113">
        <v>7.07</v>
      </c>
      <c r="G880" s="113">
        <v>0</v>
      </c>
      <c r="H880" s="115">
        <v>-5242.63</v>
      </c>
      <c r="I880" s="115">
        <v>-5249.7</v>
      </c>
    </row>
    <row r="881" spans="1:13">
      <c r="A881" s="113" t="s">
        <v>354</v>
      </c>
      <c r="B881" s="116" t="s">
        <v>82</v>
      </c>
      <c r="C881" s="116">
        <v>3</v>
      </c>
      <c r="D881" s="113">
        <v>1014</v>
      </c>
      <c r="E881" s="113" t="s">
        <v>2809</v>
      </c>
      <c r="F881" s="115">
        <v>603581.94999999995</v>
      </c>
      <c r="G881" s="113">
        <v>0</v>
      </c>
      <c r="H881" s="115">
        <v>-14866.18</v>
      </c>
      <c r="I881" s="115">
        <v>-618448.13</v>
      </c>
    </row>
    <row r="882" spans="1:13">
      <c r="A882" s="113" t="s">
        <v>793</v>
      </c>
      <c r="B882" s="116" t="s">
        <v>82</v>
      </c>
      <c r="C882" s="116">
        <v>3</v>
      </c>
      <c r="D882" s="113">
        <v>2522</v>
      </c>
      <c r="E882" s="113" t="s">
        <v>3355</v>
      </c>
      <c r="F882" s="115">
        <v>26937.49</v>
      </c>
      <c r="G882" s="113">
        <v>0</v>
      </c>
      <c r="H882" s="115">
        <v>-45825.62</v>
      </c>
      <c r="I882" s="115">
        <v>-72763.11</v>
      </c>
    </row>
    <row r="883" spans="1:13">
      <c r="A883" s="113" t="s">
        <v>808</v>
      </c>
      <c r="B883" s="116" t="s">
        <v>82</v>
      </c>
      <c r="C883" s="116">
        <v>3</v>
      </c>
      <c r="D883" s="113">
        <v>2608</v>
      </c>
      <c r="E883" s="113" t="s">
        <v>3356</v>
      </c>
      <c r="F883" s="115">
        <v>4529.72</v>
      </c>
      <c r="G883" s="113">
        <v>951.09</v>
      </c>
      <c r="H883" s="113">
        <v>0</v>
      </c>
      <c r="I883" s="115">
        <v>5480.81</v>
      </c>
    </row>
    <row r="884" spans="1:13">
      <c r="A884" s="113" t="s">
        <v>809</v>
      </c>
      <c r="B884" s="116" t="s">
        <v>82</v>
      </c>
      <c r="C884" s="116">
        <v>3</v>
      </c>
      <c r="D884" s="113">
        <v>2609</v>
      </c>
      <c r="E884" s="113" t="s">
        <v>3357</v>
      </c>
      <c r="F884" s="115">
        <v>27875.22</v>
      </c>
      <c r="G884" s="115">
        <v>5852.84</v>
      </c>
      <c r="H884" s="113">
        <v>0</v>
      </c>
      <c r="I884" s="115">
        <v>33728.06</v>
      </c>
    </row>
    <row r="885" spans="1:13">
      <c r="A885" s="113" t="s">
        <v>355</v>
      </c>
      <c r="B885" s="116" t="s">
        <v>77</v>
      </c>
      <c r="C885" s="116">
        <v>3</v>
      </c>
      <c r="D885" s="113">
        <v>1015</v>
      </c>
      <c r="E885" s="113" t="s">
        <v>3358</v>
      </c>
      <c r="F885" s="115">
        <v>2685441.5</v>
      </c>
      <c r="G885" s="115">
        <v>2685599</v>
      </c>
      <c r="H885" s="113">
        <v>0</v>
      </c>
      <c r="I885" s="115">
        <v>5371040.5</v>
      </c>
    </row>
    <row r="886" spans="1:13">
      <c r="A886" s="113" t="s">
        <v>356</v>
      </c>
      <c r="B886" s="116" t="s">
        <v>82</v>
      </c>
      <c r="C886" s="116">
        <v>3</v>
      </c>
      <c r="D886" s="113">
        <v>1017</v>
      </c>
      <c r="E886" s="113" t="s">
        <v>2814</v>
      </c>
      <c r="F886" s="115">
        <v>2955.84</v>
      </c>
      <c r="G886" s="115">
        <v>3704.98</v>
      </c>
      <c r="H886" s="113">
        <v>0</v>
      </c>
      <c r="I886" s="115">
        <v>6660.82</v>
      </c>
    </row>
    <row r="887" spans="1:13">
      <c r="A887" s="113" t="s">
        <v>358</v>
      </c>
      <c r="B887" s="116" t="s">
        <v>82</v>
      </c>
      <c r="C887" s="116">
        <v>3</v>
      </c>
      <c r="D887" s="113">
        <v>1019</v>
      </c>
      <c r="E887" s="113" t="s">
        <v>3359</v>
      </c>
      <c r="F887" s="115">
        <v>2677367.79</v>
      </c>
      <c r="G887" s="115">
        <v>2677367.79</v>
      </c>
      <c r="H887" s="113">
        <v>0</v>
      </c>
      <c r="I887" s="115">
        <v>5354735.58</v>
      </c>
    </row>
    <row r="888" spans="1:13">
      <c r="A888" s="113" t="s">
        <v>359</v>
      </c>
      <c r="B888" s="116" t="s">
        <v>82</v>
      </c>
      <c r="C888" s="116">
        <v>3</v>
      </c>
      <c r="D888" s="113">
        <v>1021</v>
      </c>
      <c r="E888" s="113" t="s">
        <v>3360</v>
      </c>
      <c r="F888" s="113">
        <v>1.42</v>
      </c>
      <c r="G888" s="113">
        <v>1.1399999999999999</v>
      </c>
      <c r="H888" s="113">
        <v>0</v>
      </c>
      <c r="I888" s="113">
        <v>2.56</v>
      </c>
    </row>
    <row r="889" spans="1:13">
      <c r="A889" s="113" t="s">
        <v>360</v>
      </c>
      <c r="B889" s="116" t="s">
        <v>82</v>
      </c>
      <c r="C889" s="116">
        <v>3</v>
      </c>
      <c r="D889" s="113">
        <v>1022</v>
      </c>
      <c r="E889" s="113" t="s">
        <v>2819</v>
      </c>
      <c r="F889" s="115">
        <v>1215.6300000000001</v>
      </c>
      <c r="G889" s="113">
        <v>620.24</v>
      </c>
      <c r="H889" s="113">
        <v>0</v>
      </c>
      <c r="I889" s="115">
        <v>1835.87</v>
      </c>
    </row>
    <row r="890" spans="1:13">
      <c r="A890" s="113" t="s">
        <v>361</v>
      </c>
      <c r="B890" s="116" t="s">
        <v>82</v>
      </c>
      <c r="C890" s="116">
        <v>3</v>
      </c>
      <c r="D890" s="113">
        <v>1023</v>
      </c>
      <c r="E890" s="113" t="s">
        <v>3361</v>
      </c>
      <c r="F890" s="113">
        <v>2.34</v>
      </c>
      <c r="G890" s="113">
        <v>0</v>
      </c>
      <c r="H890" s="113">
        <v>0</v>
      </c>
      <c r="I890" s="113">
        <v>2.34</v>
      </c>
    </row>
    <row r="891" spans="1:13">
      <c r="A891" s="113" t="s">
        <v>755</v>
      </c>
      <c r="B891" s="116" t="s">
        <v>82</v>
      </c>
      <c r="C891" s="116">
        <v>3</v>
      </c>
      <c r="D891" s="113">
        <v>2404</v>
      </c>
      <c r="E891" s="113" t="s">
        <v>3362</v>
      </c>
      <c r="F891" s="115">
        <v>3898.48</v>
      </c>
      <c r="G891" s="115">
        <v>3904.85</v>
      </c>
      <c r="H891" s="113">
        <v>0</v>
      </c>
      <c r="I891" s="115">
        <v>7803.33</v>
      </c>
    </row>
    <row r="892" spans="1:13">
      <c r="A892" s="113" t="s">
        <v>362</v>
      </c>
      <c r="B892" s="116" t="s">
        <v>77</v>
      </c>
      <c r="C892" s="116">
        <v>3</v>
      </c>
      <c r="D892" s="113">
        <v>1024</v>
      </c>
      <c r="E892" s="113" t="s">
        <v>3363</v>
      </c>
      <c r="F892" s="115">
        <v>261819.74</v>
      </c>
      <c r="G892" s="115">
        <v>490612.94</v>
      </c>
      <c r="H892" s="115">
        <v>-171550.25</v>
      </c>
      <c r="I892" s="115">
        <v>580882.43000000005</v>
      </c>
    </row>
    <row r="893" spans="1:13">
      <c r="A893" s="113" t="s">
        <v>363</v>
      </c>
      <c r="B893" s="116" t="s">
        <v>77</v>
      </c>
      <c r="C893" s="116">
        <v>3</v>
      </c>
      <c r="D893" s="113">
        <v>1025</v>
      </c>
      <c r="E893" s="113" t="s">
        <v>3364</v>
      </c>
      <c r="F893" s="115">
        <v>689028.34</v>
      </c>
      <c r="G893" s="115">
        <v>489174.74</v>
      </c>
      <c r="H893" s="115">
        <v>-171550.25</v>
      </c>
      <c r="I893" s="115">
        <v>1006652.83</v>
      </c>
    </row>
    <row r="894" spans="1:13">
      <c r="A894" s="113" t="s">
        <v>364</v>
      </c>
      <c r="B894" s="116" t="s">
        <v>82</v>
      </c>
      <c r="C894" s="116">
        <v>3</v>
      </c>
      <c r="D894" s="113">
        <v>1026</v>
      </c>
      <c r="E894" s="113" t="s">
        <v>408</v>
      </c>
      <c r="F894" s="115">
        <v>306155.65000000002</v>
      </c>
      <c r="G894" s="115">
        <v>132352.48000000001</v>
      </c>
      <c r="H894" s="113">
        <v>0</v>
      </c>
      <c r="I894" s="115">
        <v>438508.13</v>
      </c>
    </row>
    <row r="895" spans="1:13">
      <c r="A895" s="113" t="s">
        <v>365</v>
      </c>
      <c r="B895" s="116" t="s">
        <v>82</v>
      </c>
      <c r="C895" s="116">
        <v>3</v>
      </c>
      <c r="D895" s="113">
        <v>1027</v>
      </c>
      <c r="E895" s="113" t="s">
        <v>407</v>
      </c>
      <c r="F895" s="115">
        <v>828021.99</v>
      </c>
      <c r="G895" s="115">
        <v>356822.26</v>
      </c>
      <c r="H895" s="113">
        <v>0</v>
      </c>
      <c r="I895" s="115">
        <v>1184844.25</v>
      </c>
    </row>
    <row r="896" spans="1:13">
      <c r="A896" s="113" t="s">
        <v>366</v>
      </c>
      <c r="B896" s="116" t="s">
        <v>82</v>
      </c>
      <c r="C896" s="116">
        <v>3</v>
      </c>
      <c r="D896" s="113">
        <v>1028</v>
      </c>
      <c r="E896" s="113" t="s">
        <v>3365</v>
      </c>
      <c r="F896" s="115">
        <v>445149.3</v>
      </c>
      <c r="G896" s="113">
        <v>0</v>
      </c>
      <c r="H896" s="115">
        <v>-171550.25</v>
      </c>
      <c r="I896" s="115">
        <v>-616699.55000000005</v>
      </c>
      <c r="L896" s="82"/>
      <c r="M896" s="82"/>
    </row>
    <row r="897" spans="1:14">
      <c r="A897" s="113" t="s">
        <v>368</v>
      </c>
      <c r="B897" s="116" t="s">
        <v>77</v>
      </c>
      <c r="C897" s="116">
        <v>3</v>
      </c>
      <c r="D897" s="113">
        <v>1723</v>
      </c>
      <c r="E897" s="113" t="s">
        <v>2824</v>
      </c>
      <c r="F897" s="115">
        <v>427208.6</v>
      </c>
      <c r="G897" s="115">
        <v>1438.2</v>
      </c>
      <c r="H897" s="113">
        <v>0</v>
      </c>
      <c r="I897" s="115">
        <v>-425770.4</v>
      </c>
    </row>
    <row r="898" spans="1:14">
      <c r="A898" s="113" t="s">
        <v>1983</v>
      </c>
      <c r="B898" s="116" t="s">
        <v>82</v>
      </c>
      <c r="C898" s="116">
        <v>3</v>
      </c>
      <c r="D898" s="113">
        <v>1724</v>
      </c>
      <c r="E898" s="113" t="s">
        <v>3454</v>
      </c>
      <c r="F898" s="113">
        <v>0</v>
      </c>
      <c r="G898" s="115">
        <v>1438.2</v>
      </c>
      <c r="H898" s="113">
        <v>0</v>
      </c>
      <c r="I898" s="115">
        <v>1438.2</v>
      </c>
    </row>
    <row r="899" spans="1:14">
      <c r="A899" s="113" t="s">
        <v>1002</v>
      </c>
      <c r="B899" s="116" t="s">
        <v>82</v>
      </c>
      <c r="C899" s="116">
        <v>3</v>
      </c>
      <c r="D899" s="113">
        <v>2967</v>
      </c>
      <c r="E899" s="113" t="s">
        <v>3366</v>
      </c>
      <c r="F899" s="115">
        <v>427208.6</v>
      </c>
      <c r="G899" s="113">
        <v>0</v>
      </c>
      <c r="H899" s="113">
        <v>0</v>
      </c>
      <c r="I899" s="115">
        <v>-427208.6</v>
      </c>
      <c r="L899" s="82"/>
    </row>
    <row r="900" spans="1:14">
      <c r="A900" s="113" t="s">
        <v>369</v>
      </c>
      <c r="B900" s="116" t="s">
        <v>77</v>
      </c>
      <c r="C900" s="116">
        <v>3</v>
      </c>
      <c r="D900" s="113">
        <v>1031</v>
      </c>
      <c r="E900" s="113" t="s">
        <v>3367</v>
      </c>
      <c r="F900" s="115">
        <v>1328.07</v>
      </c>
      <c r="G900" s="115">
        <v>1721.75</v>
      </c>
      <c r="H900" s="113">
        <v>-8.32</v>
      </c>
      <c r="I900" s="113">
        <v>385.36</v>
      </c>
      <c r="L900" s="82"/>
      <c r="M900" s="123"/>
      <c r="N900" s="123"/>
    </row>
    <row r="901" spans="1:14">
      <c r="A901" s="113" t="s">
        <v>715</v>
      </c>
      <c r="B901" s="116" t="s">
        <v>77</v>
      </c>
      <c r="C901" s="116">
        <v>3</v>
      </c>
      <c r="D901" s="113">
        <v>1624</v>
      </c>
      <c r="E901" s="113" t="s">
        <v>3368</v>
      </c>
      <c r="F901" s="115">
        <v>1328.07</v>
      </c>
      <c r="G901" s="115">
        <v>1721.75</v>
      </c>
      <c r="H901" s="113">
        <v>-8.32</v>
      </c>
      <c r="I901" s="113">
        <v>385.36</v>
      </c>
      <c r="L901" s="3"/>
    </row>
    <row r="902" spans="1:14">
      <c r="A902" s="113" t="s">
        <v>754</v>
      </c>
      <c r="B902" s="116" t="s">
        <v>82</v>
      </c>
      <c r="C902" s="116">
        <v>3</v>
      </c>
      <c r="D902" s="113">
        <v>2401</v>
      </c>
      <c r="E902" s="113" t="s">
        <v>3368</v>
      </c>
      <c r="F902" s="113">
        <v>30.73</v>
      </c>
      <c r="G902" s="115">
        <v>1721.75</v>
      </c>
      <c r="H902" s="113">
        <v>0</v>
      </c>
      <c r="I902" s="115">
        <v>1752.48</v>
      </c>
    </row>
    <row r="903" spans="1:14">
      <c r="A903" s="113" t="s">
        <v>920</v>
      </c>
      <c r="B903" s="116" t="s">
        <v>82</v>
      </c>
      <c r="C903" s="116">
        <v>3</v>
      </c>
      <c r="D903" s="113">
        <v>2402</v>
      </c>
      <c r="E903" s="113" t="s">
        <v>3368</v>
      </c>
      <c r="F903" s="115">
        <v>1358.8</v>
      </c>
      <c r="G903" s="113">
        <v>0</v>
      </c>
      <c r="H903" s="113">
        <v>-8.32</v>
      </c>
      <c r="I903" s="115">
        <v>-1367.12</v>
      </c>
    </row>
  </sheetData>
  <autoFilter ref="A4:I903"/>
  <pageMargins left="0.511811024" right="0.511811024" top="0.78740157499999996" bottom="0.78740157499999996" header="0.31496062000000002" footer="0.31496062000000002"/>
  <pageSetup paperSize="9" orientation="portrait" r:id="rId1"/>
  <ignoredErrors>
    <ignoredError sqref="I3" formulaRange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2"/>
  <sheetViews>
    <sheetView topLeftCell="A841" zoomScale="86" zoomScaleNormal="86" workbookViewId="0">
      <selection activeCell="E871" sqref="E871"/>
    </sheetView>
  </sheetViews>
  <sheetFormatPr defaultRowHeight="15"/>
  <cols>
    <col min="1" max="1" width="20.42578125" style="113" customWidth="1"/>
    <col min="2" max="2" width="8.85546875" style="113" customWidth="1"/>
    <col min="3" max="3" width="6.85546875" style="116" customWidth="1"/>
    <col min="4" max="4" width="9.140625" style="113"/>
    <col min="5" max="5" width="21.140625" style="113" customWidth="1"/>
    <col min="6" max="6" width="17.42578125" style="113" customWidth="1"/>
    <col min="7" max="7" width="17.140625" style="113" customWidth="1"/>
    <col min="8" max="8" width="18.7109375" style="119" customWidth="1"/>
    <col min="9" max="9" width="23.28515625" style="122" customWidth="1"/>
    <col min="10" max="10" width="38" customWidth="1"/>
    <col min="11" max="12" width="15.85546875" customWidth="1"/>
    <col min="13" max="13" width="17.42578125" customWidth="1"/>
  </cols>
  <sheetData>
    <row r="1" spans="1:11">
      <c r="A1" s="113" t="s">
        <v>2830</v>
      </c>
      <c r="D1" s="113" t="s">
        <v>2831</v>
      </c>
      <c r="E1" s="113" t="s">
        <v>2832</v>
      </c>
      <c r="F1" s="113" t="s">
        <v>2833</v>
      </c>
      <c r="J1" s="115">
        <v>1040777335.47</v>
      </c>
      <c r="K1" t="s">
        <v>3369</v>
      </c>
    </row>
    <row r="2" spans="1:11">
      <c r="A2" s="113" t="s">
        <v>1989</v>
      </c>
      <c r="J2" s="119">
        <v>1038084634.3200001</v>
      </c>
      <c r="K2" t="s">
        <v>3370</v>
      </c>
    </row>
    <row r="3" spans="1:11">
      <c r="J3" s="123">
        <f>J1-J2</f>
        <v>2692701.1499999762</v>
      </c>
      <c r="K3" s="124" t="s">
        <v>3371</v>
      </c>
    </row>
    <row r="4" spans="1:11">
      <c r="A4" s="113" t="s">
        <v>2834</v>
      </c>
      <c r="C4" s="116" t="s">
        <v>71</v>
      </c>
      <c r="D4" s="113" t="s">
        <v>2835</v>
      </c>
      <c r="E4" s="113" t="s">
        <v>678</v>
      </c>
      <c r="F4" s="113" t="s">
        <v>73</v>
      </c>
      <c r="G4" s="113" t="s">
        <v>2836</v>
      </c>
      <c r="H4" s="119" t="s">
        <v>2837</v>
      </c>
      <c r="I4" s="122" t="s">
        <v>2838</v>
      </c>
    </row>
    <row r="5" spans="1:11">
      <c r="A5" s="114">
        <v>1</v>
      </c>
      <c r="B5" s="116" t="s">
        <v>77</v>
      </c>
      <c r="C5" s="116">
        <v>1</v>
      </c>
      <c r="D5" s="113">
        <v>1</v>
      </c>
      <c r="E5" s="113" t="s">
        <v>1990</v>
      </c>
      <c r="F5" s="115">
        <v>1037117450.33</v>
      </c>
      <c r="G5" s="115">
        <v>55438670.210000001</v>
      </c>
      <c r="H5" s="119">
        <v>51778785.07</v>
      </c>
      <c r="I5" s="115">
        <v>1040777335.47</v>
      </c>
    </row>
    <row r="6" spans="1:11">
      <c r="A6" s="113" t="s">
        <v>78</v>
      </c>
      <c r="B6" s="116" t="s">
        <v>77</v>
      </c>
      <c r="C6" s="116">
        <v>1</v>
      </c>
      <c r="D6" s="113">
        <v>2</v>
      </c>
      <c r="E6" s="113" t="s">
        <v>1991</v>
      </c>
      <c r="F6" s="115">
        <v>34969993.57</v>
      </c>
      <c r="G6" s="115">
        <v>53964196.07</v>
      </c>
      <c r="H6" s="119">
        <v>50883100.799999997</v>
      </c>
      <c r="I6" s="115">
        <v>38051088.840000004</v>
      </c>
      <c r="J6" s="82"/>
    </row>
    <row r="7" spans="1:11">
      <c r="A7" s="117" t="s">
        <v>79</v>
      </c>
      <c r="B7" s="116" t="s">
        <v>77</v>
      </c>
      <c r="C7" s="116">
        <v>1</v>
      </c>
      <c r="D7" s="113">
        <v>3</v>
      </c>
      <c r="E7" s="113" t="s">
        <v>1992</v>
      </c>
      <c r="F7" s="115">
        <v>9155352.4499999993</v>
      </c>
      <c r="G7" s="115">
        <v>31874126.420000002</v>
      </c>
      <c r="H7" s="119">
        <v>27358546.68</v>
      </c>
      <c r="I7" s="115">
        <v>13670932.189999999</v>
      </c>
      <c r="J7" s="123"/>
    </row>
    <row r="8" spans="1:11">
      <c r="A8" s="113" t="s">
        <v>80</v>
      </c>
      <c r="B8" s="116" t="s">
        <v>77</v>
      </c>
      <c r="C8" s="116">
        <v>1</v>
      </c>
      <c r="D8" s="113">
        <v>4</v>
      </c>
      <c r="E8" s="113" t="s">
        <v>1993</v>
      </c>
      <c r="F8" s="113">
        <v>0</v>
      </c>
      <c r="G8" s="115">
        <v>11729.64</v>
      </c>
      <c r="H8" s="119">
        <v>4747.8100000000004</v>
      </c>
      <c r="I8" s="115">
        <v>6981.83</v>
      </c>
    </row>
    <row r="9" spans="1:11">
      <c r="A9" s="113" t="s">
        <v>81</v>
      </c>
      <c r="B9" s="116" t="s">
        <v>82</v>
      </c>
      <c r="C9" s="116">
        <v>1</v>
      </c>
      <c r="D9" s="113">
        <v>5</v>
      </c>
      <c r="E9" s="113" t="s">
        <v>1994</v>
      </c>
      <c r="F9" s="113">
        <v>0</v>
      </c>
      <c r="G9" s="115">
        <v>11729.64</v>
      </c>
      <c r="H9" s="119">
        <v>4747.8100000000004</v>
      </c>
      <c r="I9" s="119">
        <v>6981.83</v>
      </c>
    </row>
    <row r="10" spans="1:11">
      <c r="A10" s="113" t="s">
        <v>83</v>
      </c>
      <c r="B10" s="116" t="s">
        <v>77</v>
      </c>
      <c r="C10" s="116">
        <v>1</v>
      </c>
      <c r="D10" s="113">
        <v>6</v>
      </c>
      <c r="E10" s="113" t="s">
        <v>2839</v>
      </c>
      <c r="F10" s="115">
        <v>1370978.81</v>
      </c>
      <c r="G10" s="115">
        <v>21603928.940000001</v>
      </c>
      <c r="H10" s="119">
        <v>22868861.170000002</v>
      </c>
      <c r="I10" s="115">
        <v>106046.58</v>
      </c>
    </row>
    <row r="11" spans="1:11">
      <c r="A11" s="113" t="s">
        <v>84</v>
      </c>
      <c r="B11" s="116" t="s">
        <v>82</v>
      </c>
      <c r="C11" s="116">
        <v>1</v>
      </c>
      <c r="D11" s="113">
        <v>9</v>
      </c>
      <c r="E11" s="113" t="s">
        <v>1998</v>
      </c>
      <c r="F11" s="115">
        <v>27290.27</v>
      </c>
      <c r="G11" s="113">
        <v>0</v>
      </c>
      <c r="H11" s="119">
        <v>15273.3</v>
      </c>
      <c r="I11" s="119">
        <v>12016.97</v>
      </c>
    </row>
    <row r="12" spans="1:11">
      <c r="A12" s="113" t="s">
        <v>704</v>
      </c>
      <c r="B12" s="116" t="s">
        <v>82</v>
      </c>
      <c r="C12" s="116">
        <v>1</v>
      </c>
      <c r="D12" s="113">
        <v>1942</v>
      </c>
      <c r="E12" s="113" t="s">
        <v>2840</v>
      </c>
      <c r="F12" s="115">
        <v>31396.07</v>
      </c>
      <c r="G12" s="115">
        <v>44225.35</v>
      </c>
      <c r="H12" s="119">
        <v>30376.74</v>
      </c>
      <c r="I12" s="119">
        <v>45244.68</v>
      </c>
    </row>
    <row r="13" spans="1:11">
      <c r="A13" s="113" t="s">
        <v>773</v>
      </c>
      <c r="B13" s="116" t="s">
        <v>82</v>
      </c>
      <c r="C13" s="116">
        <v>1</v>
      </c>
      <c r="D13" s="113">
        <v>2482</v>
      </c>
      <c r="E13" s="113" t="s">
        <v>2841</v>
      </c>
      <c r="F13" s="115">
        <v>1292242.46</v>
      </c>
      <c r="G13" s="115">
        <v>21559703.59</v>
      </c>
      <c r="H13" s="119">
        <v>22823211.129999999</v>
      </c>
      <c r="I13" s="119">
        <v>28734.92</v>
      </c>
    </row>
    <row r="14" spans="1:11">
      <c r="A14" s="113" t="s">
        <v>875</v>
      </c>
      <c r="B14" s="116" t="s">
        <v>82</v>
      </c>
      <c r="C14" s="116">
        <v>1</v>
      </c>
      <c r="D14" s="113">
        <v>2483</v>
      </c>
      <c r="E14" s="113" t="s">
        <v>2842</v>
      </c>
      <c r="F14" s="113">
        <v>527.17999999999995</v>
      </c>
      <c r="G14" s="113">
        <v>0</v>
      </c>
      <c r="H14" s="119">
        <v>0</v>
      </c>
      <c r="I14" s="119">
        <v>527.17999999999995</v>
      </c>
    </row>
    <row r="15" spans="1:11">
      <c r="A15" s="113" t="s">
        <v>876</v>
      </c>
      <c r="B15" s="116" t="s">
        <v>82</v>
      </c>
      <c r="C15" s="116">
        <v>1</v>
      </c>
      <c r="D15" s="113">
        <v>2485</v>
      </c>
      <c r="E15" s="113" t="s">
        <v>2843</v>
      </c>
      <c r="F15" s="115">
        <v>18820.61</v>
      </c>
      <c r="G15" s="113">
        <v>0</v>
      </c>
      <c r="H15" s="119">
        <v>0</v>
      </c>
      <c r="I15" s="119">
        <v>18820.61</v>
      </c>
    </row>
    <row r="16" spans="1:11">
      <c r="A16" s="113" t="s">
        <v>879</v>
      </c>
      <c r="B16" s="116" t="s">
        <v>82</v>
      </c>
      <c r="C16" s="116">
        <v>1</v>
      </c>
      <c r="D16" s="113">
        <v>2488</v>
      </c>
      <c r="E16" s="113" t="s">
        <v>2844</v>
      </c>
      <c r="F16" s="113">
        <v>702.22</v>
      </c>
      <c r="G16" s="113">
        <v>0</v>
      </c>
      <c r="H16" s="119">
        <v>0</v>
      </c>
      <c r="I16" s="119">
        <v>702.22</v>
      </c>
    </row>
    <row r="17" spans="1:12">
      <c r="A17" s="113" t="s">
        <v>85</v>
      </c>
      <c r="B17" s="116" t="s">
        <v>77</v>
      </c>
      <c r="C17" s="116">
        <v>1</v>
      </c>
      <c r="D17" s="113">
        <v>13</v>
      </c>
      <c r="E17" s="113" t="s">
        <v>2845</v>
      </c>
      <c r="F17" s="115">
        <v>6925963.0599999996</v>
      </c>
      <c r="G17" s="115">
        <v>10254108.52</v>
      </c>
      <c r="H17" s="119">
        <v>4481656.59</v>
      </c>
      <c r="I17" s="115">
        <v>12698414.99</v>
      </c>
      <c r="J17" s="137"/>
    </row>
    <row r="18" spans="1:12">
      <c r="A18" s="113" t="s">
        <v>774</v>
      </c>
      <c r="B18" s="116" t="s">
        <v>82</v>
      </c>
      <c r="C18" s="116">
        <v>1</v>
      </c>
      <c r="D18" s="113">
        <v>2492</v>
      </c>
      <c r="E18" s="113" t="s">
        <v>2846</v>
      </c>
      <c r="F18" s="115">
        <v>152237.97</v>
      </c>
      <c r="G18" s="113">
        <v>642.78</v>
      </c>
      <c r="H18" s="119">
        <v>0</v>
      </c>
      <c r="I18" s="119">
        <v>152880.75</v>
      </c>
    </row>
    <row r="19" spans="1:12">
      <c r="A19" s="113" t="s">
        <v>775</v>
      </c>
      <c r="B19" s="116" t="s">
        <v>82</v>
      </c>
      <c r="C19" s="116">
        <v>1</v>
      </c>
      <c r="D19" s="113">
        <v>2493</v>
      </c>
      <c r="E19" s="113" t="s">
        <v>2847</v>
      </c>
      <c r="F19" s="115">
        <v>18085.79</v>
      </c>
      <c r="G19" s="113">
        <v>27.18</v>
      </c>
      <c r="H19" s="119">
        <v>0</v>
      </c>
      <c r="I19" s="119">
        <v>18112.97</v>
      </c>
    </row>
    <row r="20" spans="1:12">
      <c r="A20" s="113" t="s">
        <v>776</v>
      </c>
      <c r="B20" s="116" t="s">
        <v>82</v>
      </c>
      <c r="C20" s="116">
        <v>1</v>
      </c>
      <c r="D20" s="113">
        <v>2495</v>
      </c>
      <c r="E20" s="113" t="s">
        <v>2848</v>
      </c>
      <c r="F20" s="115">
        <v>970833.36</v>
      </c>
      <c r="G20" s="115">
        <v>3606.65</v>
      </c>
      <c r="H20" s="119">
        <v>0</v>
      </c>
      <c r="I20" s="119">
        <v>974440.01</v>
      </c>
    </row>
    <row r="21" spans="1:12">
      <c r="A21" s="113" t="s">
        <v>777</v>
      </c>
      <c r="B21" s="116" t="s">
        <v>82</v>
      </c>
      <c r="C21" s="116">
        <v>1</v>
      </c>
      <c r="D21" s="113">
        <v>2497</v>
      </c>
      <c r="E21" s="113" t="s">
        <v>2849</v>
      </c>
      <c r="F21" s="115">
        <v>135263.66</v>
      </c>
      <c r="G21" s="113">
        <v>483.33</v>
      </c>
      <c r="H21" s="119">
        <v>45377.87</v>
      </c>
      <c r="I21" s="119">
        <v>90369.12</v>
      </c>
    </row>
    <row r="22" spans="1:12">
      <c r="A22" s="113" t="s">
        <v>778</v>
      </c>
      <c r="B22" s="116" t="s">
        <v>82</v>
      </c>
      <c r="C22" s="116">
        <v>1</v>
      </c>
      <c r="D22" s="113">
        <v>2498</v>
      </c>
      <c r="E22" s="113" t="s">
        <v>2850</v>
      </c>
      <c r="F22" s="115">
        <v>5649542.2800000003</v>
      </c>
      <c r="G22" s="115">
        <v>10249348.58</v>
      </c>
      <c r="H22" s="119">
        <v>4436278.72</v>
      </c>
      <c r="I22" s="119">
        <v>11462612.140000001</v>
      </c>
    </row>
    <row r="23" spans="1:12">
      <c r="A23" s="117" t="s">
        <v>86</v>
      </c>
      <c r="B23" s="116" t="s">
        <v>77</v>
      </c>
      <c r="C23" s="116">
        <v>1</v>
      </c>
      <c r="D23" s="113">
        <v>19</v>
      </c>
      <c r="E23" s="113" t="s">
        <v>2851</v>
      </c>
      <c r="F23" s="115">
        <v>858410.58</v>
      </c>
      <c r="G23" s="115">
        <v>4359.32</v>
      </c>
      <c r="H23" s="119">
        <v>3281.11</v>
      </c>
      <c r="I23" s="115">
        <v>859488.79</v>
      </c>
    </row>
    <row r="24" spans="1:12">
      <c r="A24" s="113" t="s">
        <v>779</v>
      </c>
      <c r="B24" s="116" t="s">
        <v>82</v>
      </c>
      <c r="C24" s="116">
        <v>1</v>
      </c>
      <c r="D24" s="113">
        <v>2491</v>
      </c>
      <c r="E24" s="113" t="s">
        <v>2841</v>
      </c>
      <c r="F24" s="115">
        <v>858410.58</v>
      </c>
      <c r="G24" s="115">
        <v>4359.32</v>
      </c>
      <c r="H24" s="119">
        <v>3281.11</v>
      </c>
      <c r="I24" s="119">
        <v>859488.79</v>
      </c>
    </row>
    <row r="25" spans="1:12">
      <c r="A25" s="117" t="s">
        <v>87</v>
      </c>
      <c r="B25" s="116" t="s">
        <v>77</v>
      </c>
      <c r="C25" s="116">
        <v>1</v>
      </c>
      <c r="D25" s="113">
        <v>24</v>
      </c>
      <c r="E25" s="113" t="s">
        <v>2852</v>
      </c>
      <c r="F25" s="115">
        <v>10469775.689999999</v>
      </c>
      <c r="G25" s="115">
        <v>20411745.09</v>
      </c>
      <c r="H25" s="119">
        <v>21743051.48</v>
      </c>
      <c r="I25" s="115">
        <v>9138469.3000000007</v>
      </c>
    </row>
    <row r="26" spans="1:12">
      <c r="A26" s="113" t="s">
        <v>88</v>
      </c>
      <c r="B26" s="116" t="s">
        <v>77</v>
      </c>
      <c r="C26" s="116">
        <v>1</v>
      </c>
      <c r="D26" s="113">
        <v>25</v>
      </c>
      <c r="E26" s="113" t="s">
        <v>2853</v>
      </c>
      <c r="F26" s="115">
        <v>10469775.689999999</v>
      </c>
      <c r="G26" s="115">
        <v>20411745.09</v>
      </c>
      <c r="H26" s="119">
        <v>21743051.48</v>
      </c>
      <c r="I26" s="115">
        <v>9138469.3000000007</v>
      </c>
    </row>
    <row r="27" spans="1:12">
      <c r="A27" s="113" t="s">
        <v>89</v>
      </c>
      <c r="B27" s="116" t="s">
        <v>77</v>
      </c>
      <c r="C27" s="116">
        <v>1</v>
      </c>
      <c r="D27" s="113">
        <v>26</v>
      </c>
      <c r="E27" s="113" t="s">
        <v>16</v>
      </c>
      <c r="F27" s="115">
        <v>10469775.689999999</v>
      </c>
      <c r="G27" s="115">
        <v>15014572.689999999</v>
      </c>
      <c r="H27" s="119">
        <v>16445129.880000001</v>
      </c>
      <c r="I27" s="115">
        <v>9039218.5</v>
      </c>
      <c r="L27" s="216">
        <v>17611477</v>
      </c>
    </row>
    <row r="28" spans="1:12">
      <c r="A28" s="113" t="s">
        <v>417</v>
      </c>
      <c r="B28" s="116" t="s">
        <v>82</v>
      </c>
      <c r="C28" s="116">
        <v>1</v>
      </c>
      <c r="D28" s="113">
        <v>27</v>
      </c>
      <c r="E28" s="113" t="s">
        <v>2854</v>
      </c>
      <c r="F28" s="113">
        <v>724.8</v>
      </c>
      <c r="G28" s="113">
        <v>876.55</v>
      </c>
      <c r="H28" s="119">
        <v>1208</v>
      </c>
      <c r="I28" s="119">
        <v>393.35</v>
      </c>
    </row>
    <row r="29" spans="1:12">
      <c r="A29" s="113" t="s">
        <v>784</v>
      </c>
      <c r="B29" s="116" t="s">
        <v>82</v>
      </c>
      <c r="C29" s="116">
        <v>1</v>
      </c>
      <c r="D29" s="113">
        <v>30</v>
      </c>
      <c r="E29" s="113" t="s">
        <v>2855</v>
      </c>
      <c r="F29" s="115">
        <v>10627.89</v>
      </c>
      <c r="G29" s="115">
        <v>109906.28</v>
      </c>
      <c r="H29" s="119">
        <v>117344.07</v>
      </c>
      <c r="I29" s="119">
        <v>3190.1</v>
      </c>
      <c r="L29" s="82">
        <f>L27*5%</f>
        <v>880573.85000000009</v>
      </c>
    </row>
    <row r="30" spans="1:12">
      <c r="A30" s="113" t="s">
        <v>418</v>
      </c>
      <c r="B30" s="116" t="s">
        <v>82</v>
      </c>
      <c r="C30" s="116">
        <v>1</v>
      </c>
      <c r="D30" s="113">
        <v>36</v>
      </c>
      <c r="E30" s="113" t="s">
        <v>2856</v>
      </c>
      <c r="F30" s="115">
        <v>191659.17</v>
      </c>
      <c r="G30" s="115">
        <v>292117.45</v>
      </c>
      <c r="H30" s="119">
        <v>291618.34999999998</v>
      </c>
      <c r="I30" s="119">
        <v>192158.27</v>
      </c>
    </row>
    <row r="31" spans="1:12">
      <c r="A31" s="113" t="s">
        <v>2012</v>
      </c>
      <c r="B31" s="116" t="s">
        <v>82</v>
      </c>
      <c r="C31" s="116">
        <v>1</v>
      </c>
      <c r="D31" s="113">
        <v>37</v>
      </c>
      <c r="E31" s="113" t="s">
        <v>2013</v>
      </c>
      <c r="F31" s="113">
        <v>0</v>
      </c>
      <c r="G31" s="115">
        <v>4717.1499999999996</v>
      </c>
      <c r="H31" s="119">
        <v>4717.1499999999996</v>
      </c>
      <c r="I31" s="119">
        <v>0</v>
      </c>
    </row>
    <row r="32" spans="1:12">
      <c r="A32" s="113" t="s">
        <v>419</v>
      </c>
      <c r="B32" s="116" t="s">
        <v>82</v>
      </c>
      <c r="C32" s="116">
        <v>1</v>
      </c>
      <c r="D32" s="113">
        <v>38</v>
      </c>
      <c r="E32" s="113" t="s">
        <v>2857</v>
      </c>
      <c r="F32" s="115">
        <v>35384.800000000003</v>
      </c>
      <c r="G32" s="115">
        <v>75505.33</v>
      </c>
      <c r="H32" s="119">
        <v>75505.33</v>
      </c>
      <c r="I32" s="119">
        <v>35384.800000000003</v>
      </c>
    </row>
    <row r="33" spans="1:9">
      <c r="A33" s="113" t="s">
        <v>420</v>
      </c>
      <c r="B33" s="116" t="s">
        <v>82</v>
      </c>
      <c r="C33" s="116">
        <v>1</v>
      </c>
      <c r="D33" s="113">
        <v>39</v>
      </c>
      <c r="E33" s="113" t="s">
        <v>2858</v>
      </c>
      <c r="F33" s="115">
        <v>72179.520000000004</v>
      </c>
      <c r="G33" s="115">
        <v>31864.26</v>
      </c>
      <c r="H33" s="119">
        <v>47002.59</v>
      </c>
      <c r="I33" s="119">
        <v>57041.19</v>
      </c>
    </row>
    <row r="34" spans="1:9">
      <c r="A34" s="113" t="s">
        <v>421</v>
      </c>
      <c r="B34" s="116" t="s">
        <v>82</v>
      </c>
      <c r="C34" s="116">
        <v>1</v>
      </c>
      <c r="D34" s="113">
        <v>40</v>
      </c>
      <c r="E34" s="113" t="s">
        <v>2859</v>
      </c>
      <c r="F34" s="115">
        <v>100856.56</v>
      </c>
      <c r="G34" s="115">
        <v>919532.34</v>
      </c>
      <c r="H34" s="119">
        <v>652806.98</v>
      </c>
      <c r="I34" s="119">
        <v>367581.92</v>
      </c>
    </row>
    <row r="35" spans="1:9">
      <c r="A35" s="113" t="s">
        <v>422</v>
      </c>
      <c r="B35" s="116" t="s">
        <v>82</v>
      </c>
      <c r="C35" s="116">
        <v>1</v>
      </c>
      <c r="D35" s="113">
        <v>41</v>
      </c>
      <c r="E35" s="113" t="s">
        <v>2860</v>
      </c>
      <c r="F35" s="115">
        <v>1297364.3700000001</v>
      </c>
      <c r="G35" s="115">
        <v>2219283.8199999998</v>
      </c>
      <c r="H35" s="119">
        <v>2679851.65</v>
      </c>
      <c r="I35" s="119">
        <v>836796.54</v>
      </c>
    </row>
    <row r="36" spans="1:9">
      <c r="A36" s="113" t="s">
        <v>423</v>
      </c>
      <c r="B36" s="116" t="s">
        <v>82</v>
      </c>
      <c r="C36" s="116">
        <v>1</v>
      </c>
      <c r="D36" s="113">
        <v>42</v>
      </c>
      <c r="E36" s="113" t="s">
        <v>2016</v>
      </c>
      <c r="F36" s="115">
        <v>84421.41</v>
      </c>
      <c r="G36" s="115">
        <v>410041.89</v>
      </c>
      <c r="H36" s="119">
        <v>414831.5</v>
      </c>
      <c r="I36" s="119">
        <v>79631.8</v>
      </c>
    </row>
    <row r="37" spans="1:9">
      <c r="A37" s="113" t="s">
        <v>743</v>
      </c>
      <c r="B37" s="116" t="s">
        <v>82</v>
      </c>
      <c r="C37" s="116">
        <v>1</v>
      </c>
      <c r="D37" s="113">
        <v>44</v>
      </c>
      <c r="E37" s="113" t="s">
        <v>2017</v>
      </c>
      <c r="F37" s="115">
        <v>75857.62</v>
      </c>
      <c r="G37" s="115">
        <v>477288.38</v>
      </c>
      <c r="H37" s="119">
        <v>340671.08</v>
      </c>
      <c r="I37" s="119">
        <v>212474.92</v>
      </c>
    </row>
    <row r="38" spans="1:9">
      <c r="A38" s="113" t="s">
        <v>1801</v>
      </c>
      <c r="B38" s="116" t="s">
        <v>82</v>
      </c>
      <c r="C38" s="116">
        <v>1</v>
      </c>
      <c r="D38" s="113">
        <v>45</v>
      </c>
      <c r="E38" s="113" t="s">
        <v>2861</v>
      </c>
      <c r="F38" s="113">
        <v>0</v>
      </c>
      <c r="G38" s="115">
        <v>1675.86</v>
      </c>
      <c r="H38" s="119">
        <v>0</v>
      </c>
      <c r="I38" s="119">
        <v>1675.86</v>
      </c>
    </row>
    <row r="39" spans="1:9">
      <c r="A39" s="113" t="s">
        <v>424</v>
      </c>
      <c r="B39" s="116" t="s">
        <v>82</v>
      </c>
      <c r="C39" s="116">
        <v>1</v>
      </c>
      <c r="D39" s="113">
        <v>46</v>
      </c>
      <c r="E39" s="113" t="s">
        <v>2862</v>
      </c>
      <c r="F39" s="113">
        <v>0</v>
      </c>
      <c r="G39" s="115">
        <v>19044.78</v>
      </c>
      <c r="H39" s="119">
        <v>19044.78</v>
      </c>
      <c r="I39" s="119">
        <v>0</v>
      </c>
    </row>
    <row r="40" spans="1:9">
      <c r="A40" s="113" t="s">
        <v>425</v>
      </c>
      <c r="B40" s="116" t="s">
        <v>82</v>
      </c>
      <c r="C40" s="116">
        <v>1</v>
      </c>
      <c r="D40" s="113">
        <v>49</v>
      </c>
      <c r="E40" s="113" t="s">
        <v>2863</v>
      </c>
      <c r="F40" s="115">
        <v>13917.85</v>
      </c>
      <c r="G40" s="115">
        <v>29124.01</v>
      </c>
      <c r="H40" s="119">
        <v>40575.550000000003</v>
      </c>
      <c r="I40" s="119">
        <v>2466.31</v>
      </c>
    </row>
    <row r="41" spans="1:9">
      <c r="A41" s="113" t="s">
        <v>426</v>
      </c>
      <c r="B41" s="116" t="s">
        <v>82</v>
      </c>
      <c r="C41" s="116">
        <v>1</v>
      </c>
      <c r="D41" s="113">
        <v>52</v>
      </c>
      <c r="E41" s="113" t="s">
        <v>2864</v>
      </c>
      <c r="F41" s="115">
        <v>271749.59999999998</v>
      </c>
      <c r="G41" s="115">
        <v>82117.02</v>
      </c>
      <c r="H41" s="119">
        <v>116369.43</v>
      </c>
      <c r="I41" s="119">
        <v>237497.19</v>
      </c>
    </row>
    <row r="42" spans="1:9">
      <c r="A42" s="113" t="s">
        <v>837</v>
      </c>
      <c r="B42" s="116" t="s">
        <v>82</v>
      </c>
      <c r="C42" s="116">
        <v>1</v>
      </c>
      <c r="D42" s="113">
        <v>55</v>
      </c>
      <c r="E42" s="113" t="s">
        <v>2865</v>
      </c>
      <c r="F42" s="113">
        <v>346.35</v>
      </c>
      <c r="G42" s="113">
        <v>375.48</v>
      </c>
      <c r="H42" s="119">
        <v>712.53</v>
      </c>
      <c r="I42" s="119">
        <v>9.3000000000000007</v>
      </c>
    </row>
    <row r="43" spans="1:9">
      <c r="A43" s="113" t="s">
        <v>1891</v>
      </c>
      <c r="B43" s="116" t="s">
        <v>82</v>
      </c>
      <c r="C43" s="116">
        <v>1</v>
      </c>
      <c r="D43" s="113">
        <v>56</v>
      </c>
      <c r="E43" s="113" t="s">
        <v>2866</v>
      </c>
      <c r="F43" s="115">
        <v>2252.2399999999998</v>
      </c>
      <c r="G43" s="113">
        <v>0</v>
      </c>
      <c r="H43" s="119">
        <v>2252.2399999999998</v>
      </c>
      <c r="I43" s="119">
        <v>0</v>
      </c>
    </row>
    <row r="44" spans="1:9">
      <c r="A44" s="113" t="s">
        <v>891</v>
      </c>
      <c r="B44" s="116" t="s">
        <v>82</v>
      </c>
      <c r="C44" s="116">
        <v>1</v>
      </c>
      <c r="D44" s="113">
        <v>59</v>
      </c>
      <c r="E44" s="113" t="s">
        <v>2867</v>
      </c>
      <c r="F44" s="113">
        <v>0</v>
      </c>
      <c r="G44" s="115">
        <v>164519.67000000001</v>
      </c>
      <c r="H44" s="119">
        <v>164519.67000000001</v>
      </c>
      <c r="I44" s="119">
        <v>0</v>
      </c>
    </row>
    <row r="45" spans="1:9">
      <c r="A45" s="113" t="s">
        <v>768</v>
      </c>
      <c r="B45" s="116" t="s">
        <v>82</v>
      </c>
      <c r="C45" s="116">
        <v>1</v>
      </c>
      <c r="D45" s="113">
        <v>62</v>
      </c>
      <c r="E45" s="113" t="s">
        <v>2868</v>
      </c>
      <c r="F45" s="115">
        <v>7548.03</v>
      </c>
      <c r="G45" s="115">
        <v>8249.4599999999991</v>
      </c>
      <c r="H45" s="119">
        <v>8249.4599999999991</v>
      </c>
      <c r="I45" s="119">
        <v>7548.03</v>
      </c>
    </row>
    <row r="46" spans="1:9">
      <c r="A46" s="113" t="s">
        <v>427</v>
      </c>
      <c r="B46" s="116" t="s">
        <v>82</v>
      </c>
      <c r="C46" s="116">
        <v>1</v>
      </c>
      <c r="D46" s="113">
        <v>68</v>
      </c>
      <c r="E46" s="113" t="s">
        <v>2869</v>
      </c>
      <c r="F46" s="115">
        <v>37161.769999999997</v>
      </c>
      <c r="G46" s="115">
        <v>24897.27</v>
      </c>
      <c r="H46" s="119">
        <v>38849.22</v>
      </c>
      <c r="I46" s="119">
        <v>23209.82</v>
      </c>
    </row>
    <row r="47" spans="1:9">
      <c r="A47" s="113" t="s">
        <v>975</v>
      </c>
      <c r="B47" s="116" t="s">
        <v>82</v>
      </c>
      <c r="C47" s="116">
        <v>1</v>
      </c>
      <c r="D47" s="113">
        <v>71</v>
      </c>
      <c r="E47" s="113" t="s">
        <v>2066</v>
      </c>
      <c r="F47" s="115">
        <v>416666.64</v>
      </c>
      <c r="G47" s="115">
        <v>34722.22</v>
      </c>
      <c r="H47" s="119">
        <v>34722.22</v>
      </c>
      <c r="I47" s="119">
        <v>416666.64</v>
      </c>
    </row>
    <row r="48" spans="1:9">
      <c r="A48" s="113" t="s">
        <v>2024</v>
      </c>
      <c r="B48" s="116" t="s">
        <v>82</v>
      </c>
      <c r="C48" s="116">
        <v>1</v>
      </c>
      <c r="D48" s="113">
        <v>81</v>
      </c>
      <c r="E48" s="113" t="s">
        <v>2870</v>
      </c>
      <c r="F48" s="113">
        <v>0</v>
      </c>
      <c r="G48" s="115">
        <v>206748.75</v>
      </c>
      <c r="H48" s="119">
        <v>15903.75</v>
      </c>
      <c r="I48" s="119">
        <v>190845</v>
      </c>
    </row>
    <row r="49" spans="1:9">
      <c r="A49" s="113" t="s">
        <v>1845</v>
      </c>
      <c r="B49" s="116" t="s">
        <v>82</v>
      </c>
      <c r="C49" s="116">
        <v>1</v>
      </c>
      <c r="D49" s="113">
        <v>85</v>
      </c>
      <c r="E49" s="113" t="s">
        <v>2871</v>
      </c>
      <c r="F49" s="113">
        <v>0</v>
      </c>
      <c r="G49" s="115">
        <v>375666</v>
      </c>
      <c r="H49" s="119">
        <v>375666</v>
      </c>
      <c r="I49" s="119">
        <v>0</v>
      </c>
    </row>
    <row r="50" spans="1:9">
      <c r="A50" s="113" t="s">
        <v>762</v>
      </c>
      <c r="B50" s="116" t="s">
        <v>82</v>
      </c>
      <c r="C50" s="116">
        <v>1</v>
      </c>
      <c r="D50" s="113">
        <v>91</v>
      </c>
      <c r="E50" s="113" t="s">
        <v>2872</v>
      </c>
      <c r="F50" s="115">
        <v>35153.279999999999</v>
      </c>
      <c r="G50" s="115">
        <v>34862.54</v>
      </c>
      <c r="H50" s="119">
        <v>70015.820000000007</v>
      </c>
      <c r="I50" s="119">
        <v>0</v>
      </c>
    </row>
    <row r="51" spans="1:9">
      <c r="A51" s="113" t="s">
        <v>2029</v>
      </c>
      <c r="B51" s="116" t="s">
        <v>82</v>
      </c>
      <c r="C51" s="116">
        <v>1</v>
      </c>
      <c r="D51" s="113">
        <v>105</v>
      </c>
      <c r="E51" s="113" t="s">
        <v>2873</v>
      </c>
      <c r="F51" s="113">
        <v>0</v>
      </c>
      <c r="G51" s="115">
        <v>346234.98</v>
      </c>
      <c r="H51" s="119">
        <v>26633.46</v>
      </c>
      <c r="I51" s="119">
        <v>319601.52</v>
      </c>
    </row>
    <row r="52" spans="1:9">
      <c r="A52" s="113" t="s">
        <v>428</v>
      </c>
      <c r="B52" s="116" t="s">
        <v>82</v>
      </c>
      <c r="C52" s="116">
        <v>1</v>
      </c>
      <c r="D52" s="113">
        <v>116</v>
      </c>
      <c r="E52" s="113" t="s">
        <v>2874</v>
      </c>
      <c r="F52" s="115">
        <v>726277.94</v>
      </c>
      <c r="G52" s="115">
        <v>1099853.23</v>
      </c>
      <c r="H52" s="119">
        <v>1007257.6</v>
      </c>
      <c r="I52" s="119">
        <v>818873.57</v>
      </c>
    </row>
    <row r="53" spans="1:9">
      <c r="A53" s="113" t="s">
        <v>1893</v>
      </c>
      <c r="B53" s="116" t="s">
        <v>82</v>
      </c>
      <c r="C53" s="116">
        <v>1</v>
      </c>
      <c r="D53" s="113">
        <v>124</v>
      </c>
      <c r="E53" s="113" t="s">
        <v>2032</v>
      </c>
      <c r="F53" s="113">
        <v>0</v>
      </c>
      <c r="G53" s="115">
        <v>56368.43</v>
      </c>
      <c r="H53" s="119">
        <v>0</v>
      </c>
      <c r="I53" s="119">
        <v>56368.43</v>
      </c>
    </row>
    <row r="54" spans="1:9">
      <c r="A54" s="113" t="s">
        <v>744</v>
      </c>
      <c r="B54" s="116" t="s">
        <v>82</v>
      </c>
      <c r="C54" s="116">
        <v>1</v>
      </c>
      <c r="D54" s="113">
        <v>125</v>
      </c>
      <c r="E54" s="113" t="s">
        <v>2875</v>
      </c>
      <c r="F54" s="115">
        <v>65479.59</v>
      </c>
      <c r="G54" s="115">
        <v>222641.74</v>
      </c>
      <c r="H54" s="119">
        <v>132419.43</v>
      </c>
      <c r="I54" s="119">
        <v>155701.9</v>
      </c>
    </row>
    <row r="55" spans="1:9">
      <c r="A55" s="113" t="s">
        <v>2034</v>
      </c>
      <c r="B55" s="116" t="s">
        <v>82</v>
      </c>
      <c r="C55" s="116">
        <v>1</v>
      </c>
      <c r="D55" s="113">
        <v>133</v>
      </c>
      <c r="E55" s="113" t="s">
        <v>2876</v>
      </c>
      <c r="F55" s="113">
        <v>0</v>
      </c>
      <c r="G55" s="115">
        <v>67323.600000000006</v>
      </c>
      <c r="H55" s="119">
        <v>0</v>
      </c>
      <c r="I55" s="119">
        <v>67323.600000000006</v>
      </c>
    </row>
    <row r="56" spans="1:9">
      <c r="A56" s="113" t="s">
        <v>862</v>
      </c>
      <c r="B56" s="116" t="s">
        <v>82</v>
      </c>
      <c r="C56" s="116">
        <v>1</v>
      </c>
      <c r="D56" s="113">
        <v>160</v>
      </c>
      <c r="E56" s="113" t="s">
        <v>2037</v>
      </c>
      <c r="F56" s="115">
        <v>66049.960000000006</v>
      </c>
      <c r="G56" s="115">
        <v>104853.55</v>
      </c>
      <c r="H56" s="119">
        <v>151085.85999999999</v>
      </c>
      <c r="I56" s="119">
        <v>19817.650000000001</v>
      </c>
    </row>
    <row r="57" spans="1:9">
      <c r="A57" s="113" t="s">
        <v>716</v>
      </c>
      <c r="B57" s="116" t="s">
        <v>82</v>
      </c>
      <c r="C57" s="116">
        <v>1</v>
      </c>
      <c r="D57" s="113">
        <v>200</v>
      </c>
      <c r="E57" s="113" t="s">
        <v>2877</v>
      </c>
      <c r="F57" s="115">
        <v>83305.11</v>
      </c>
      <c r="G57" s="115">
        <v>223612.61</v>
      </c>
      <c r="H57" s="119">
        <v>83305.11</v>
      </c>
      <c r="I57" s="119">
        <v>223612.61</v>
      </c>
    </row>
    <row r="58" spans="1:9">
      <c r="A58" s="113" t="s">
        <v>2041</v>
      </c>
      <c r="B58" s="116" t="s">
        <v>82</v>
      </c>
      <c r="C58" s="116">
        <v>1</v>
      </c>
      <c r="D58" s="113">
        <v>218</v>
      </c>
      <c r="E58" s="113" t="s">
        <v>2042</v>
      </c>
      <c r="F58" s="113">
        <v>0</v>
      </c>
      <c r="G58" s="113">
        <v>144.96</v>
      </c>
      <c r="H58" s="119">
        <v>144.96</v>
      </c>
      <c r="I58" s="119">
        <v>0</v>
      </c>
    </row>
    <row r="59" spans="1:9">
      <c r="A59" s="113" t="s">
        <v>430</v>
      </c>
      <c r="B59" s="116" t="s">
        <v>82</v>
      </c>
      <c r="C59" s="116">
        <v>1</v>
      </c>
      <c r="D59" s="113">
        <v>1065</v>
      </c>
      <c r="E59" s="113" t="s">
        <v>2878</v>
      </c>
      <c r="F59" s="115">
        <v>171875.6</v>
      </c>
      <c r="G59" s="115">
        <v>171875.6</v>
      </c>
      <c r="H59" s="119">
        <v>171875.6</v>
      </c>
      <c r="I59" s="119">
        <v>171875.6</v>
      </c>
    </row>
    <row r="60" spans="1:9">
      <c r="A60" s="113" t="s">
        <v>432</v>
      </c>
      <c r="B60" s="116" t="s">
        <v>82</v>
      </c>
      <c r="C60" s="116">
        <v>1</v>
      </c>
      <c r="D60" s="113">
        <v>1189</v>
      </c>
      <c r="E60" s="113" t="s">
        <v>2879</v>
      </c>
      <c r="F60" s="115">
        <v>1319.1</v>
      </c>
      <c r="G60" s="115">
        <v>59913.29</v>
      </c>
      <c r="H60" s="119">
        <v>41881.769999999997</v>
      </c>
      <c r="I60" s="119">
        <v>19350.62</v>
      </c>
    </row>
    <row r="61" spans="1:9">
      <c r="A61" s="113" t="s">
        <v>433</v>
      </c>
      <c r="B61" s="116" t="s">
        <v>82</v>
      </c>
      <c r="C61" s="116">
        <v>1</v>
      </c>
      <c r="D61" s="113">
        <v>1233</v>
      </c>
      <c r="E61" s="113" t="s">
        <v>2880</v>
      </c>
      <c r="F61" s="115">
        <v>179864.87</v>
      </c>
      <c r="G61" s="115">
        <v>200742.67</v>
      </c>
      <c r="H61" s="119">
        <v>311242.09000000003</v>
      </c>
      <c r="I61" s="119">
        <v>69365.45</v>
      </c>
    </row>
    <row r="62" spans="1:9">
      <c r="A62" s="113" t="s">
        <v>1803</v>
      </c>
      <c r="B62" s="116" t="s">
        <v>82</v>
      </c>
      <c r="C62" s="116">
        <v>1</v>
      </c>
      <c r="D62" s="113">
        <v>1269</v>
      </c>
      <c r="E62" s="113" t="s">
        <v>2881</v>
      </c>
      <c r="F62" s="113">
        <v>0</v>
      </c>
      <c r="G62" s="115">
        <v>31041.31</v>
      </c>
      <c r="H62" s="119">
        <v>0</v>
      </c>
      <c r="I62" s="119">
        <v>31041.31</v>
      </c>
    </row>
    <row r="63" spans="1:9">
      <c r="A63" s="113" t="s">
        <v>921</v>
      </c>
      <c r="B63" s="116" t="s">
        <v>82</v>
      </c>
      <c r="C63" s="116">
        <v>1</v>
      </c>
      <c r="D63" s="113">
        <v>1270</v>
      </c>
      <c r="E63" s="113" t="s">
        <v>2882</v>
      </c>
      <c r="F63" s="113">
        <v>0</v>
      </c>
      <c r="G63" s="115">
        <v>82939.19</v>
      </c>
      <c r="H63" s="119">
        <v>71870.990000000005</v>
      </c>
      <c r="I63" s="119">
        <v>11068.2</v>
      </c>
    </row>
    <row r="64" spans="1:9">
      <c r="A64" s="113" t="s">
        <v>434</v>
      </c>
      <c r="B64" s="116" t="s">
        <v>82</v>
      </c>
      <c r="C64" s="116">
        <v>1</v>
      </c>
      <c r="D64" s="113">
        <v>1271</v>
      </c>
      <c r="E64" s="113" t="s">
        <v>2883</v>
      </c>
      <c r="F64" s="115">
        <v>1061.98</v>
      </c>
      <c r="G64" s="115">
        <v>2431.5100000000002</v>
      </c>
      <c r="H64" s="119">
        <v>2385.62</v>
      </c>
      <c r="I64" s="119">
        <v>1107.8699999999999</v>
      </c>
    </row>
    <row r="65" spans="1:9">
      <c r="A65" s="113" t="s">
        <v>780</v>
      </c>
      <c r="B65" s="116" t="s">
        <v>82</v>
      </c>
      <c r="C65" s="116">
        <v>1</v>
      </c>
      <c r="D65" s="113">
        <v>1282</v>
      </c>
      <c r="E65" s="113" t="s">
        <v>2872</v>
      </c>
      <c r="F65" s="115">
        <v>26727.439999999999</v>
      </c>
      <c r="G65" s="115">
        <v>288216.02</v>
      </c>
      <c r="H65" s="119">
        <v>183708.61</v>
      </c>
      <c r="I65" s="119">
        <v>131234.85</v>
      </c>
    </row>
    <row r="66" spans="1:9">
      <c r="A66" s="113" t="s">
        <v>435</v>
      </c>
      <c r="B66" s="116" t="s">
        <v>82</v>
      </c>
      <c r="C66" s="116">
        <v>1</v>
      </c>
      <c r="D66" s="113">
        <v>1405</v>
      </c>
      <c r="E66" s="113" t="s">
        <v>2884</v>
      </c>
      <c r="F66" s="115">
        <v>339963.62</v>
      </c>
      <c r="G66" s="115">
        <v>724014.06</v>
      </c>
      <c r="H66" s="119">
        <v>622742.68000000005</v>
      </c>
      <c r="I66" s="119">
        <v>441235</v>
      </c>
    </row>
    <row r="67" spans="1:9">
      <c r="A67" s="113" t="s">
        <v>1065</v>
      </c>
      <c r="B67" s="116" t="s">
        <v>82</v>
      </c>
      <c r="C67" s="116">
        <v>1</v>
      </c>
      <c r="D67" s="113">
        <v>1409</v>
      </c>
      <c r="E67" s="113" t="s">
        <v>2885</v>
      </c>
      <c r="F67" s="115">
        <v>100000</v>
      </c>
      <c r="G67" s="115">
        <v>85354.82</v>
      </c>
      <c r="H67" s="119">
        <v>185354.82</v>
      </c>
      <c r="I67" s="119">
        <v>0</v>
      </c>
    </row>
    <row r="68" spans="1:9">
      <c r="A68" s="113" t="s">
        <v>1067</v>
      </c>
      <c r="B68" s="116" t="s">
        <v>82</v>
      </c>
      <c r="C68" s="116">
        <v>1</v>
      </c>
      <c r="D68" s="113">
        <v>1410</v>
      </c>
      <c r="E68" s="113" t="s">
        <v>2886</v>
      </c>
      <c r="F68" s="113">
        <v>0</v>
      </c>
      <c r="G68" s="115">
        <v>102775.02</v>
      </c>
      <c r="H68" s="119">
        <v>102775.02</v>
      </c>
      <c r="I68" s="119">
        <v>0</v>
      </c>
    </row>
    <row r="69" spans="1:9">
      <c r="A69" s="113" t="s">
        <v>436</v>
      </c>
      <c r="B69" s="116" t="s">
        <v>82</v>
      </c>
      <c r="C69" s="116">
        <v>1</v>
      </c>
      <c r="D69" s="113">
        <v>1411</v>
      </c>
      <c r="E69" s="113" t="s">
        <v>2887</v>
      </c>
      <c r="F69" s="115">
        <v>95535.92</v>
      </c>
      <c r="G69" s="115">
        <v>90155.53</v>
      </c>
      <c r="H69" s="119">
        <v>95535.91</v>
      </c>
      <c r="I69" s="119">
        <v>90155.54</v>
      </c>
    </row>
    <row r="70" spans="1:9">
      <c r="A70" s="113" t="s">
        <v>437</v>
      </c>
      <c r="B70" s="116" t="s">
        <v>82</v>
      </c>
      <c r="C70" s="116">
        <v>1</v>
      </c>
      <c r="D70" s="113">
        <v>1412</v>
      </c>
      <c r="E70" s="113" t="s">
        <v>2888</v>
      </c>
      <c r="F70" s="115">
        <v>90155.53</v>
      </c>
      <c r="G70" s="115">
        <v>90155.53</v>
      </c>
      <c r="H70" s="119">
        <v>90155.53</v>
      </c>
      <c r="I70" s="119">
        <v>90155.53</v>
      </c>
    </row>
    <row r="71" spans="1:9">
      <c r="A71" s="113" t="s">
        <v>438</v>
      </c>
      <c r="B71" s="116" t="s">
        <v>82</v>
      </c>
      <c r="C71" s="116">
        <v>1</v>
      </c>
      <c r="D71" s="113">
        <v>1418</v>
      </c>
      <c r="E71" s="113" t="s">
        <v>2889</v>
      </c>
      <c r="F71" s="113">
        <v>0</v>
      </c>
      <c r="G71" s="115">
        <v>90155.53</v>
      </c>
      <c r="H71" s="119">
        <v>90155.53</v>
      </c>
      <c r="I71" s="119">
        <v>0</v>
      </c>
    </row>
    <row r="72" spans="1:9">
      <c r="A72" s="113" t="s">
        <v>763</v>
      </c>
      <c r="B72" s="116" t="s">
        <v>82</v>
      </c>
      <c r="C72" s="116">
        <v>1</v>
      </c>
      <c r="D72" s="113">
        <v>1462</v>
      </c>
      <c r="E72" s="113" t="s">
        <v>2872</v>
      </c>
      <c r="F72" s="115">
        <v>149258.67000000001</v>
      </c>
      <c r="G72" s="115">
        <v>176670.28</v>
      </c>
      <c r="H72" s="119">
        <v>253553.04</v>
      </c>
      <c r="I72" s="119">
        <v>72375.91</v>
      </c>
    </row>
    <row r="73" spans="1:9">
      <c r="A73" s="113" t="s">
        <v>439</v>
      </c>
      <c r="B73" s="116" t="s">
        <v>82</v>
      </c>
      <c r="C73" s="116">
        <v>1</v>
      </c>
      <c r="D73" s="113">
        <v>1497</v>
      </c>
      <c r="E73" s="113" t="s">
        <v>2890</v>
      </c>
      <c r="F73" s="115">
        <v>6742.2</v>
      </c>
      <c r="G73" s="115">
        <v>6979</v>
      </c>
      <c r="H73" s="119">
        <v>6979</v>
      </c>
      <c r="I73" s="119">
        <v>6742.2</v>
      </c>
    </row>
    <row r="74" spans="1:9">
      <c r="A74" s="113" t="s">
        <v>440</v>
      </c>
      <c r="B74" s="116" t="s">
        <v>82</v>
      </c>
      <c r="C74" s="116">
        <v>1</v>
      </c>
      <c r="D74" s="113">
        <v>1541</v>
      </c>
      <c r="E74" s="113" t="s">
        <v>2891</v>
      </c>
      <c r="F74" s="113">
        <v>0</v>
      </c>
      <c r="G74" s="115">
        <v>1209.72</v>
      </c>
      <c r="H74" s="119">
        <v>1209.72</v>
      </c>
      <c r="I74" s="119">
        <v>0</v>
      </c>
    </row>
    <row r="75" spans="1:9">
      <c r="A75" s="113" t="s">
        <v>987</v>
      </c>
      <c r="B75" s="116" t="s">
        <v>82</v>
      </c>
      <c r="C75" s="116">
        <v>1</v>
      </c>
      <c r="D75" s="113">
        <v>1568</v>
      </c>
      <c r="E75" s="113" t="s">
        <v>2069</v>
      </c>
      <c r="F75" s="113">
        <v>0</v>
      </c>
      <c r="G75" s="115">
        <v>4754.51</v>
      </c>
      <c r="H75" s="119">
        <v>4754.51</v>
      </c>
      <c r="I75" s="119">
        <v>0</v>
      </c>
    </row>
    <row r="76" spans="1:9">
      <c r="A76" s="113" t="s">
        <v>757</v>
      </c>
      <c r="B76" s="116" t="s">
        <v>82</v>
      </c>
      <c r="C76" s="116">
        <v>1</v>
      </c>
      <c r="D76" s="113">
        <v>1571</v>
      </c>
      <c r="E76" s="113" t="s">
        <v>2892</v>
      </c>
      <c r="F76" s="115">
        <v>77949.61</v>
      </c>
      <c r="G76" s="115">
        <v>298122.96999999997</v>
      </c>
      <c r="H76" s="119">
        <v>183838.58</v>
      </c>
      <c r="I76" s="119">
        <v>192234</v>
      </c>
    </row>
    <row r="77" spans="1:9">
      <c r="A77" s="113" t="s">
        <v>745</v>
      </c>
      <c r="B77" s="116" t="s">
        <v>82</v>
      </c>
      <c r="C77" s="116">
        <v>1</v>
      </c>
      <c r="D77" s="113">
        <v>1641</v>
      </c>
      <c r="E77" s="113" t="s">
        <v>2073</v>
      </c>
      <c r="F77" s="115">
        <v>61003.83</v>
      </c>
      <c r="G77" s="115">
        <v>209305.27</v>
      </c>
      <c r="H77" s="119">
        <v>178419.88</v>
      </c>
      <c r="I77" s="119">
        <v>91889.22</v>
      </c>
    </row>
    <row r="78" spans="1:9">
      <c r="A78" s="113" t="s">
        <v>441</v>
      </c>
      <c r="B78" s="116" t="s">
        <v>82</v>
      </c>
      <c r="C78" s="116">
        <v>1</v>
      </c>
      <c r="D78" s="113">
        <v>1655</v>
      </c>
      <c r="E78" s="113" t="s">
        <v>2893</v>
      </c>
      <c r="F78" s="115">
        <v>16822.77</v>
      </c>
      <c r="G78" s="115">
        <v>47468.95</v>
      </c>
      <c r="H78" s="119">
        <v>54611.59</v>
      </c>
      <c r="I78" s="119">
        <v>9680.1299999999992</v>
      </c>
    </row>
    <row r="79" spans="1:9">
      <c r="A79" s="113" t="s">
        <v>1895</v>
      </c>
      <c r="B79" s="116" t="s">
        <v>82</v>
      </c>
      <c r="C79" s="116">
        <v>1</v>
      </c>
      <c r="D79" s="113">
        <v>1656</v>
      </c>
      <c r="E79" s="113" t="s">
        <v>2894</v>
      </c>
      <c r="F79" s="115">
        <v>6928.8</v>
      </c>
      <c r="G79" s="115">
        <v>6928.8</v>
      </c>
      <c r="H79" s="119">
        <v>6928.8</v>
      </c>
      <c r="I79" s="119">
        <v>6928.8</v>
      </c>
    </row>
    <row r="80" spans="1:9">
      <c r="A80" s="113" t="s">
        <v>442</v>
      </c>
      <c r="B80" s="116" t="s">
        <v>82</v>
      </c>
      <c r="C80" s="116">
        <v>1</v>
      </c>
      <c r="D80" s="113">
        <v>1681</v>
      </c>
      <c r="E80" s="113" t="s">
        <v>2895</v>
      </c>
      <c r="F80" s="115">
        <v>272215.15000000002</v>
      </c>
      <c r="G80" s="115">
        <v>90155.53</v>
      </c>
      <c r="H80" s="119">
        <v>272215.15000000002</v>
      </c>
      <c r="I80" s="119">
        <v>90155.53</v>
      </c>
    </row>
    <row r="81" spans="1:9">
      <c r="A81" s="113" t="s">
        <v>922</v>
      </c>
      <c r="B81" s="116" t="s">
        <v>82</v>
      </c>
      <c r="C81" s="116">
        <v>1</v>
      </c>
      <c r="D81" s="113">
        <v>1694</v>
      </c>
      <c r="E81" s="113" t="s">
        <v>2077</v>
      </c>
      <c r="F81" s="113">
        <v>0</v>
      </c>
      <c r="G81" s="115">
        <v>25879.5</v>
      </c>
      <c r="H81" s="119">
        <v>25879.5</v>
      </c>
      <c r="I81" s="119">
        <v>0</v>
      </c>
    </row>
    <row r="82" spans="1:9">
      <c r="A82" s="113" t="s">
        <v>1847</v>
      </c>
      <c r="B82" s="116" t="s">
        <v>82</v>
      </c>
      <c r="C82" s="116">
        <v>1</v>
      </c>
      <c r="D82" s="113">
        <v>1736</v>
      </c>
      <c r="E82" s="113" t="s">
        <v>2896</v>
      </c>
      <c r="F82" s="115">
        <v>286661.61</v>
      </c>
      <c r="G82" s="113">
        <v>0</v>
      </c>
      <c r="H82" s="119">
        <v>286661.61</v>
      </c>
      <c r="I82" s="119">
        <v>0</v>
      </c>
    </row>
    <row r="83" spans="1:9">
      <c r="A83" s="113" t="s">
        <v>443</v>
      </c>
      <c r="B83" s="116" t="s">
        <v>82</v>
      </c>
      <c r="C83" s="116">
        <v>1</v>
      </c>
      <c r="D83" s="113">
        <v>1755</v>
      </c>
      <c r="E83" s="113" t="s">
        <v>2897</v>
      </c>
      <c r="F83" s="115">
        <v>3796.71</v>
      </c>
      <c r="G83" s="115">
        <v>3796.71</v>
      </c>
      <c r="H83" s="119">
        <v>3796.71</v>
      </c>
      <c r="I83" s="119">
        <v>3796.71</v>
      </c>
    </row>
    <row r="84" spans="1:9">
      <c r="A84" s="113" t="s">
        <v>927</v>
      </c>
      <c r="B84" s="116" t="s">
        <v>82</v>
      </c>
      <c r="C84" s="116">
        <v>1</v>
      </c>
      <c r="D84" s="113">
        <v>1774</v>
      </c>
      <c r="E84" s="113" t="s">
        <v>2889</v>
      </c>
      <c r="F84" s="115">
        <v>173742</v>
      </c>
      <c r="G84" s="113">
        <v>0</v>
      </c>
      <c r="H84" s="119">
        <v>173742</v>
      </c>
      <c r="I84" s="119">
        <v>0</v>
      </c>
    </row>
    <row r="85" spans="1:9">
      <c r="A85" s="113" t="s">
        <v>444</v>
      </c>
      <c r="B85" s="116" t="s">
        <v>82</v>
      </c>
      <c r="C85" s="116">
        <v>1</v>
      </c>
      <c r="D85" s="113">
        <v>1868</v>
      </c>
      <c r="E85" s="113" t="s">
        <v>2884</v>
      </c>
      <c r="F85" s="115">
        <v>1163309.77</v>
      </c>
      <c r="G85" s="115">
        <v>1251164.55</v>
      </c>
      <c r="H85" s="119">
        <v>1163309.77</v>
      </c>
      <c r="I85" s="119">
        <v>1251164.55</v>
      </c>
    </row>
    <row r="86" spans="1:9">
      <c r="A86" s="113" t="s">
        <v>838</v>
      </c>
      <c r="B86" s="116" t="s">
        <v>82</v>
      </c>
      <c r="C86" s="116">
        <v>1</v>
      </c>
      <c r="D86" s="113">
        <v>1881</v>
      </c>
      <c r="E86" s="113" t="s">
        <v>2898</v>
      </c>
      <c r="F86" s="115">
        <v>6213.59</v>
      </c>
      <c r="G86" s="115">
        <v>6213.59</v>
      </c>
      <c r="H86" s="119">
        <v>6213.59</v>
      </c>
      <c r="I86" s="119">
        <v>6213.59</v>
      </c>
    </row>
    <row r="87" spans="1:9">
      <c r="A87" s="113" t="s">
        <v>928</v>
      </c>
      <c r="B87" s="116" t="s">
        <v>82</v>
      </c>
      <c r="C87" s="116">
        <v>1</v>
      </c>
      <c r="D87" s="113">
        <v>1894</v>
      </c>
      <c r="E87" s="113" t="s">
        <v>2899</v>
      </c>
      <c r="F87" s="115">
        <v>188416.24</v>
      </c>
      <c r="G87" s="115">
        <v>361220.71</v>
      </c>
      <c r="H87" s="119">
        <v>188416.24</v>
      </c>
      <c r="I87" s="119">
        <v>361220.71</v>
      </c>
    </row>
    <row r="88" spans="1:9">
      <c r="A88" s="113" t="s">
        <v>445</v>
      </c>
      <c r="B88" s="116" t="s">
        <v>82</v>
      </c>
      <c r="C88" s="116">
        <v>1</v>
      </c>
      <c r="D88" s="113">
        <v>1934</v>
      </c>
      <c r="E88" s="113" t="s">
        <v>2900</v>
      </c>
      <c r="F88" s="115">
        <v>12959.84</v>
      </c>
      <c r="G88" s="115">
        <v>12959.84</v>
      </c>
      <c r="H88" s="119">
        <v>12959.84</v>
      </c>
      <c r="I88" s="119">
        <v>12959.84</v>
      </c>
    </row>
    <row r="89" spans="1:9">
      <c r="A89" s="113" t="s">
        <v>647</v>
      </c>
      <c r="B89" s="116" t="s">
        <v>82</v>
      </c>
      <c r="C89" s="116">
        <v>1</v>
      </c>
      <c r="D89" s="113">
        <v>1939</v>
      </c>
      <c r="E89" s="113" t="s">
        <v>2901</v>
      </c>
      <c r="F89" s="115">
        <v>40902.620000000003</v>
      </c>
      <c r="G89" s="115">
        <v>46203</v>
      </c>
      <c r="H89" s="119">
        <v>43113.98</v>
      </c>
      <c r="I89" s="119">
        <v>43991.64</v>
      </c>
    </row>
    <row r="90" spans="1:9">
      <c r="A90" s="113" t="s">
        <v>1897</v>
      </c>
      <c r="B90" s="116" t="s">
        <v>82</v>
      </c>
      <c r="C90" s="116">
        <v>1</v>
      </c>
      <c r="D90" s="113">
        <v>2024</v>
      </c>
      <c r="E90" s="113" t="s">
        <v>2902</v>
      </c>
      <c r="F90" s="113">
        <v>0</v>
      </c>
      <c r="G90" s="113">
        <v>48.32</v>
      </c>
      <c r="H90" s="119">
        <v>48.32</v>
      </c>
      <c r="I90" s="119">
        <v>0</v>
      </c>
    </row>
    <row r="91" spans="1:9">
      <c r="A91" s="113" t="s">
        <v>642</v>
      </c>
      <c r="B91" s="116" t="s">
        <v>82</v>
      </c>
      <c r="C91" s="116">
        <v>1</v>
      </c>
      <c r="D91" s="113">
        <v>2055</v>
      </c>
      <c r="E91" s="113" t="s">
        <v>2903</v>
      </c>
      <c r="F91" s="115">
        <v>13321.41</v>
      </c>
      <c r="G91" s="115">
        <v>21262.65</v>
      </c>
      <c r="H91" s="119">
        <v>20319.28</v>
      </c>
      <c r="I91" s="119">
        <v>14264.78</v>
      </c>
    </row>
    <row r="92" spans="1:9">
      <c r="A92" s="113" t="s">
        <v>643</v>
      </c>
      <c r="B92" s="116" t="s">
        <v>82</v>
      </c>
      <c r="C92" s="116">
        <v>1</v>
      </c>
      <c r="D92" s="113">
        <v>2056</v>
      </c>
      <c r="E92" s="113" t="s">
        <v>2904</v>
      </c>
      <c r="F92" s="113">
        <v>455.19</v>
      </c>
      <c r="G92" s="113">
        <v>455.19</v>
      </c>
      <c r="H92" s="119">
        <v>455.19</v>
      </c>
      <c r="I92" s="119">
        <v>455.19</v>
      </c>
    </row>
    <row r="93" spans="1:9">
      <c r="A93" s="113" t="s">
        <v>648</v>
      </c>
      <c r="B93" s="116" t="s">
        <v>82</v>
      </c>
      <c r="C93" s="116">
        <v>1</v>
      </c>
      <c r="D93" s="113">
        <v>2111</v>
      </c>
      <c r="E93" s="113" t="s">
        <v>2905</v>
      </c>
      <c r="F93" s="113">
        <v>525.09</v>
      </c>
      <c r="G93" s="115">
        <v>1442.68</v>
      </c>
      <c r="H93" s="119">
        <v>1432.89</v>
      </c>
      <c r="I93" s="119">
        <v>534.88</v>
      </c>
    </row>
    <row r="94" spans="1:9">
      <c r="A94" s="113" t="s">
        <v>652</v>
      </c>
      <c r="B94" s="116" t="s">
        <v>82</v>
      </c>
      <c r="C94" s="116">
        <v>1</v>
      </c>
      <c r="D94" s="113">
        <v>2145</v>
      </c>
      <c r="E94" s="113" t="s">
        <v>2906</v>
      </c>
      <c r="F94" s="113">
        <v>494.9</v>
      </c>
      <c r="G94" s="113">
        <v>494.9</v>
      </c>
      <c r="H94" s="119">
        <v>494.9</v>
      </c>
      <c r="I94" s="119">
        <v>494.9</v>
      </c>
    </row>
    <row r="95" spans="1:9">
      <c r="A95" s="113" t="s">
        <v>659</v>
      </c>
      <c r="B95" s="116" t="s">
        <v>82</v>
      </c>
      <c r="C95" s="116">
        <v>1</v>
      </c>
      <c r="D95" s="113">
        <v>2163</v>
      </c>
      <c r="E95" s="113" t="s">
        <v>2907</v>
      </c>
      <c r="F95" s="113">
        <v>46.97</v>
      </c>
      <c r="G95" s="115">
        <v>4321.24</v>
      </c>
      <c r="H95" s="119">
        <v>4368.21</v>
      </c>
      <c r="I95" s="119">
        <v>0</v>
      </c>
    </row>
    <row r="96" spans="1:9">
      <c r="A96" s="113" t="s">
        <v>692</v>
      </c>
      <c r="B96" s="116" t="s">
        <v>82</v>
      </c>
      <c r="C96" s="116">
        <v>1</v>
      </c>
      <c r="D96" s="113">
        <v>2186</v>
      </c>
      <c r="E96" s="113" t="s">
        <v>2105</v>
      </c>
      <c r="F96" s="115">
        <v>52029.67</v>
      </c>
      <c r="G96" s="115">
        <v>52029.67</v>
      </c>
      <c r="H96" s="119">
        <v>52029.67</v>
      </c>
      <c r="I96" s="119">
        <v>52029.67</v>
      </c>
    </row>
    <row r="97" spans="1:9">
      <c r="A97" s="113" t="s">
        <v>951</v>
      </c>
      <c r="B97" s="116" t="s">
        <v>82</v>
      </c>
      <c r="C97" s="116">
        <v>1</v>
      </c>
      <c r="D97" s="113">
        <v>2207</v>
      </c>
      <c r="E97" s="113" t="s">
        <v>2908</v>
      </c>
      <c r="F97" s="113">
        <v>0</v>
      </c>
      <c r="G97" s="115">
        <v>4592.7</v>
      </c>
      <c r="H97" s="119">
        <v>0</v>
      </c>
      <c r="I97" s="119">
        <v>4592.7</v>
      </c>
    </row>
    <row r="98" spans="1:9">
      <c r="A98" s="113" t="s">
        <v>929</v>
      </c>
      <c r="B98" s="116" t="s">
        <v>82</v>
      </c>
      <c r="C98" s="116">
        <v>1</v>
      </c>
      <c r="D98" s="113">
        <v>2224</v>
      </c>
      <c r="E98" s="113" t="s">
        <v>2888</v>
      </c>
      <c r="F98" s="115">
        <v>387345</v>
      </c>
      <c r="G98" s="115">
        <v>376805</v>
      </c>
      <c r="H98" s="119">
        <v>387345</v>
      </c>
      <c r="I98" s="119">
        <v>376805</v>
      </c>
    </row>
    <row r="99" spans="1:9">
      <c r="A99" s="113" t="s">
        <v>697</v>
      </c>
      <c r="B99" s="116" t="s">
        <v>82</v>
      </c>
      <c r="C99" s="116">
        <v>1</v>
      </c>
      <c r="D99" s="113">
        <v>2225</v>
      </c>
      <c r="E99" s="113" t="s">
        <v>2107</v>
      </c>
      <c r="F99" s="113">
        <v>0</v>
      </c>
      <c r="G99" s="115">
        <v>1629.88</v>
      </c>
      <c r="H99" s="119">
        <v>191.68</v>
      </c>
      <c r="I99" s="119">
        <v>1438.2</v>
      </c>
    </row>
    <row r="100" spans="1:9">
      <c r="A100" s="113" t="s">
        <v>698</v>
      </c>
      <c r="B100" s="116" t="s">
        <v>82</v>
      </c>
      <c r="C100" s="116">
        <v>1</v>
      </c>
      <c r="D100" s="113">
        <v>2227</v>
      </c>
      <c r="E100" s="113" t="s">
        <v>2108</v>
      </c>
      <c r="F100" s="115">
        <v>3072.61</v>
      </c>
      <c r="G100" s="115">
        <v>3072.61</v>
      </c>
      <c r="H100" s="119">
        <v>3072.61</v>
      </c>
      <c r="I100" s="119">
        <v>3072.61</v>
      </c>
    </row>
    <row r="101" spans="1:9">
      <c r="A101" s="113" t="s">
        <v>824</v>
      </c>
      <c r="B101" s="116" t="s">
        <v>82</v>
      </c>
      <c r="C101" s="116">
        <v>1</v>
      </c>
      <c r="D101" s="113">
        <v>2228</v>
      </c>
      <c r="E101" s="113" t="s">
        <v>2889</v>
      </c>
      <c r="F101" s="115">
        <v>366248.14</v>
      </c>
      <c r="G101" s="115">
        <v>391666.09</v>
      </c>
      <c r="H101" s="119">
        <v>757914.23</v>
      </c>
      <c r="I101" s="119">
        <v>0</v>
      </c>
    </row>
    <row r="102" spans="1:9">
      <c r="A102" s="113" t="s">
        <v>1807</v>
      </c>
      <c r="B102" s="116" t="s">
        <v>82</v>
      </c>
      <c r="C102" s="116">
        <v>1</v>
      </c>
      <c r="D102" s="113">
        <v>2231</v>
      </c>
      <c r="E102" s="113" t="s">
        <v>2909</v>
      </c>
      <c r="F102" s="115">
        <v>165000</v>
      </c>
      <c r="G102" s="113">
        <v>0</v>
      </c>
      <c r="H102" s="119">
        <v>0</v>
      </c>
      <c r="I102" s="119">
        <v>165000</v>
      </c>
    </row>
    <row r="103" spans="1:9">
      <c r="A103" s="113" t="s">
        <v>962</v>
      </c>
      <c r="B103" s="116" t="s">
        <v>82</v>
      </c>
      <c r="C103" s="116">
        <v>1</v>
      </c>
      <c r="D103" s="113">
        <v>2236</v>
      </c>
      <c r="E103" s="113" t="s">
        <v>2910</v>
      </c>
      <c r="F103" s="113">
        <v>0</v>
      </c>
      <c r="G103" s="113">
        <v>187.88</v>
      </c>
      <c r="H103" s="119">
        <v>187.88</v>
      </c>
      <c r="I103" s="119">
        <v>0</v>
      </c>
    </row>
    <row r="104" spans="1:9">
      <c r="A104" s="113" t="s">
        <v>1809</v>
      </c>
      <c r="B104" s="116" t="s">
        <v>82</v>
      </c>
      <c r="C104" s="116">
        <v>1</v>
      </c>
      <c r="D104" s="113">
        <v>2244</v>
      </c>
      <c r="E104" s="113" t="s">
        <v>2111</v>
      </c>
      <c r="F104" s="113">
        <v>288.13</v>
      </c>
      <c r="G104" s="113">
        <v>0</v>
      </c>
      <c r="H104" s="119">
        <v>0</v>
      </c>
      <c r="I104" s="119">
        <v>288.13</v>
      </c>
    </row>
    <row r="105" spans="1:9">
      <c r="A105" s="113" t="s">
        <v>708</v>
      </c>
      <c r="B105" s="116" t="s">
        <v>82</v>
      </c>
      <c r="C105" s="116">
        <v>1</v>
      </c>
      <c r="D105" s="113">
        <v>2276</v>
      </c>
      <c r="E105" s="113" t="s">
        <v>2911</v>
      </c>
      <c r="F105" s="115">
        <v>3742.34</v>
      </c>
      <c r="G105" s="115">
        <v>3674.24</v>
      </c>
      <c r="H105" s="119">
        <v>3468.59</v>
      </c>
      <c r="I105" s="119">
        <v>3947.99</v>
      </c>
    </row>
    <row r="106" spans="1:9">
      <c r="A106" s="113" t="s">
        <v>989</v>
      </c>
      <c r="B106" s="116" t="s">
        <v>82</v>
      </c>
      <c r="C106" s="116">
        <v>1</v>
      </c>
      <c r="D106" s="113">
        <v>2278</v>
      </c>
      <c r="E106" s="113" t="s">
        <v>2912</v>
      </c>
      <c r="F106" s="115">
        <v>212883.67</v>
      </c>
      <c r="G106" s="115">
        <v>184230.55</v>
      </c>
      <c r="H106" s="119">
        <v>288387.11</v>
      </c>
      <c r="I106" s="119">
        <v>108727.11</v>
      </c>
    </row>
    <row r="107" spans="1:9">
      <c r="A107" s="113" t="s">
        <v>710</v>
      </c>
      <c r="B107" s="116" t="s">
        <v>82</v>
      </c>
      <c r="C107" s="116">
        <v>1</v>
      </c>
      <c r="D107" s="113">
        <v>2292</v>
      </c>
      <c r="E107" s="113" t="s">
        <v>2913</v>
      </c>
      <c r="F107" s="115">
        <v>172542.56</v>
      </c>
      <c r="G107" s="115">
        <v>86894.54</v>
      </c>
      <c r="H107" s="119">
        <v>213163.32</v>
      </c>
      <c r="I107" s="119">
        <v>46273.78</v>
      </c>
    </row>
    <row r="108" spans="1:9">
      <c r="A108" s="113" t="s">
        <v>931</v>
      </c>
      <c r="B108" s="116" t="s">
        <v>82</v>
      </c>
      <c r="C108" s="116">
        <v>1</v>
      </c>
      <c r="D108" s="113">
        <v>2302</v>
      </c>
      <c r="E108" s="113" t="s">
        <v>2914</v>
      </c>
      <c r="F108" s="113">
        <v>0</v>
      </c>
      <c r="G108" s="113">
        <v>481.44</v>
      </c>
      <c r="H108" s="119">
        <v>481.44</v>
      </c>
      <c r="I108" s="119">
        <v>0</v>
      </c>
    </row>
    <row r="109" spans="1:9">
      <c r="A109" s="113" t="s">
        <v>932</v>
      </c>
      <c r="B109" s="116" t="s">
        <v>82</v>
      </c>
      <c r="C109" s="116">
        <v>1</v>
      </c>
      <c r="D109" s="113">
        <v>2307</v>
      </c>
      <c r="E109" s="113" t="s">
        <v>2915</v>
      </c>
      <c r="F109" s="115">
        <v>683745.25</v>
      </c>
      <c r="G109" s="115">
        <v>83296.73</v>
      </c>
      <c r="H109" s="119">
        <v>699996.82</v>
      </c>
      <c r="I109" s="119">
        <v>67045.16</v>
      </c>
    </row>
    <row r="110" spans="1:9">
      <c r="A110" s="113" t="s">
        <v>737</v>
      </c>
      <c r="B110" s="116" t="s">
        <v>82</v>
      </c>
      <c r="C110" s="116">
        <v>1</v>
      </c>
      <c r="D110" s="113">
        <v>2368</v>
      </c>
      <c r="E110" s="113" t="s">
        <v>2916</v>
      </c>
      <c r="F110" s="115">
        <v>7662.93</v>
      </c>
      <c r="G110" s="115">
        <v>2554.31</v>
      </c>
      <c r="H110" s="119">
        <v>2554.31</v>
      </c>
      <c r="I110" s="119">
        <v>7662.93</v>
      </c>
    </row>
    <row r="111" spans="1:9">
      <c r="A111" s="113" t="s">
        <v>963</v>
      </c>
      <c r="B111" s="116" t="s">
        <v>82</v>
      </c>
      <c r="C111" s="116">
        <v>1</v>
      </c>
      <c r="D111" s="113">
        <v>2369</v>
      </c>
      <c r="E111" s="113" t="s">
        <v>2917</v>
      </c>
      <c r="F111" s="113">
        <v>0</v>
      </c>
      <c r="G111" s="115">
        <v>56362.91</v>
      </c>
      <c r="H111" s="119">
        <v>0</v>
      </c>
      <c r="I111" s="119">
        <v>56362.91</v>
      </c>
    </row>
    <row r="112" spans="1:9">
      <c r="A112" s="113" t="s">
        <v>746</v>
      </c>
      <c r="B112" s="116" t="s">
        <v>82</v>
      </c>
      <c r="C112" s="116">
        <v>1</v>
      </c>
      <c r="D112" s="113">
        <v>2378</v>
      </c>
      <c r="E112" s="113" t="s">
        <v>2918</v>
      </c>
      <c r="F112" s="115">
        <v>4016.66</v>
      </c>
      <c r="G112" s="115">
        <v>24369.21</v>
      </c>
      <c r="H112" s="119">
        <v>18285.97</v>
      </c>
      <c r="I112" s="119">
        <v>10099.9</v>
      </c>
    </row>
    <row r="113" spans="1:9">
      <c r="A113" s="113" t="s">
        <v>747</v>
      </c>
      <c r="B113" s="116" t="s">
        <v>82</v>
      </c>
      <c r="C113" s="116">
        <v>1</v>
      </c>
      <c r="D113" s="113">
        <v>2379</v>
      </c>
      <c r="E113" s="113" t="s">
        <v>2919</v>
      </c>
      <c r="F113" s="115">
        <v>27397</v>
      </c>
      <c r="G113" s="115">
        <v>94296.85</v>
      </c>
      <c r="H113" s="119">
        <v>89157.13</v>
      </c>
      <c r="I113" s="119">
        <v>32536.720000000001</v>
      </c>
    </row>
    <row r="114" spans="1:9">
      <c r="A114" s="113" t="s">
        <v>887</v>
      </c>
      <c r="B114" s="116" t="s">
        <v>82</v>
      </c>
      <c r="C114" s="116">
        <v>1</v>
      </c>
      <c r="D114" s="113">
        <v>2380</v>
      </c>
      <c r="E114" s="113" t="s">
        <v>2883</v>
      </c>
      <c r="F114" s="113">
        <v>518.99</v>
      </c>
      <c r="G114" s="113">
        <v>0</v>
      </c>
      <c r="H114" s="119">
        <v>518.99</v>
      </c>
      <c r="I114" s="119">
        <v>0</v>
      </c>
    </row>
    <row r="115" spans="1:9">
      <c r="A115" s="113" t="s">
        <v>748</v>
      </c>
      <c r="B115" s="116" t="s">
        <v>82</v>
      </c>
      <c r="C115" s="116">
        <v>1</v>
      </c>
      <c r="D115" s="113">
        <v>2381</v>
      </c>
      <c r="E115" s="113" t="s">
        <v>2920</v>
      </c>
      <c r="F115" s="115">
        <v>3820.8</v>
      </c>
      <c r="G115" s="115">
        <v>19884.37</v>
      </c>
      <c r="H115" s="119">
        <v>16452.560000000001</v>
      </c>
      <c r="I115" s="119">
        <v>7252.61</v>
      </c>
    </row>
    <row r="116" spans="1:9">
      <c r="A116" s="113" t="s">
        <v>764</v>
      </c>
      <c r="B116" s="116" t="s">
        <v>82</v>
      </c>
      <c r="C116" s="116">
        <v>1</v>
      </c>
      <c r="D116" s="113">
        <v>2441</v>
      </c>
      <c r="E116" s="113" t="s">
        <v>2921</v>
      </c>
      <c r="F116" s="115">
        <v>2188.4699999999998</v>
      </c>
      <c r="G116" s="115">
        <v>9427.34</v>
      </c>
      <c r="H116" s="119">
        <v>7400.65</v>
      </c>
      <c r="I116" s="119">
        <v>4215.16</v>
      </c>
    </row>
    <row r="117" spans="1:9">
      <c r="A117" s="113" t="s">
        <v>785</v>
      </c>
      <c r="B117" s="116" t="s">
        <v>82</v>
      </c>
      <c r="C117" s="116">
        <v>1</v>
      </c>
      <c r="D117" s="113">
        <v>2519</v>
      </c>
      <c r="E117" s="113" t="s">
        <v>2922</v>
      </c>
      <c r="F117" s="113">
        <v>822.04</v>
      </c>
      <c r="G117" s="115">
        <v>1140.28</v>
      </c>
      <c r="H117" s="119">
        <v>1140.28</v>
      </c>
      <c r="I117" s="119">
        <v>822.04</v>
      </c>
    </row>
    <row r="118" spans="1:9">
      <c r="A118" s="113" t="s">
        <v>805</v>
      </c>
      <c r="B118" s="116" t="s">
        <v>82</v>
      </c>
      <c r="C118" s="116">
        <v>1</v>
      </c>
      <c r="D118" s="113">
        <v>2585</v>
      </c>
      <c r="E118" s="113" t="s">
        <v>2134</v>
      </c>
      <c r="F118" s="115">
        <v>1091853.05</v>
      </c>
      <c r="G118" s="115">
        <v>683863.2</v>
      </c>
      <c r="H118" s="119">
        <v>1493619.84</v>
      </c>
      <c r="I118" s="119">
        <v>282096.40999999997</v>
      </c>
    </row>
    <row r="119" spans="1:9">
      <c r="A119" s="113" t="s">
        <v>825</v>
      </c>
      <c r="B119" s="116" t="s">
        <v>82</v>
      </c>
      <c r="C119" s="116">
        <v>1</v>
      </c>
      <c r="D119" s="113">
        <v>2656</v>
      </c>
      <c r="E119" s="113" t="s">
        <v>2923</v>
      </c>
      <c r="F119" s="115">
        <v>5511.27</v>
      </c>
      <c r="G119" s="115">
        <v>5511.27</v>
      </c>
      <c r="H119" s="119">
        <v>5511.27</v>
      </c>
      <c r="I119" s="119">
        <v>5511.27</v>
      </c>
    </row>
    <row r="120" spans="1:9">
      <c r="A120" s="113" t="s">
        <v>830</v>
      </c>
      <c r="B120" s="116" t="s">
        <v>82</v>
      </c>
      <c r="C120" s="116">
        <v>1</v>
      </c>
      <c r="D120" s="113">
        <v>2673</v>
      </c>
      <c r="E120" s="113" t="s">
        <v>2137</v>
      </c>
      <c r="F120" s="115">
        <v>2020.7</v>
      </c>
      <c r="G120" s="115">
        <v>2020.7</v>
      </c>
      <c r="H120" s="119">
        <v>2020.7</v>
      </c>
      <c r="I120" s="119">
        <v>2020.7</v>
      </c>
    </row>
    <row r="121" spans="1:9">
      <c r="A121" s="113" t="s">
        <v>831</v>
      </c>
      <c r="B121" s="116" t="s">
        <v>82</v>
      </c>
      <c r="C121" s="116">
        <v>1</v>
      </c>
      <c r="D121" s="113">
        <v>2674</v>
      </c>
      <c r="E121" s="113" t="s">
        <v>2924</v>
      </c>
      <c r="F121" s="113">
        <v>0</v>
      </c>
      <c r="G121" s="113">
        <v>670.58</v>
      </c>
      <c r="H121" s="119">
        <v>0</v>
      </c>
      <c r="I121" s="119">
        <v>670.58</v>
      </c>
    </row>
    <row r="122" spans="1:9">
      <c r="A122" s="113" t="s">
        <v>1851</v>
      </c>
      <c r="B122" s="116" t="s">
        <v>82</v>
      </c>
      <c r="C122" s="116">
        <v>1</v>
      </c>
      <c r="D122" s="113">
        <v>2716</v>
      </c>
      <c r="E122" s="113" t="s">
        <v>2139</v>
      </c>
      <c r="F122" s="113">
        <v>58.42</v>
      </c>
      <c r="G122" s="113">
        <v>0</v>
      </c>
      <c r="H122" s="119">
        <v>58.42</v>
      </c>
      <c r="I122" s="119">
        <v>0</v>
      </c>
    </row>
    <row r="123" spans="1:9">
      <c r="A123" s="113" t="s">
        <v>858</v>
      </c>
      <c r="B123" s="116" t="s">
        <v>82</v>
      </c>
      <c r="C123" s="116">
        <v>1</v>
      </c>
      <c r="D123" s="113">
        <v>2724</v>
      </c>
      <c r="E123" s="113" t="s">
        <v>2925</v>
      </c>
      <c r="F123" s="115">
        <v>1684.33</v>
      </c>
      <c r="G123" s="115">
        <v>2945.05</v>
      </c>
      <c r="H123" s="119">
        <v>2945.05</v>
      </c>
      <c r="I123" s="119">
        <v>1684.33</v>
      </c>
    </row>
    <row r="124" spans="1:9">
      <c r="A124" s="113" t="s">
        <v>990</v>
      </c>
      <c r="B124" s="116" t="s">
        <v>82</v>
      </c>
      <c r="C124" s="116">
        <v>1</v>
      </c>
      <c r="D124" s="113">
        <v>2726</v>
      </c>
      <c r="E124" s="113" t="s">
        <v>2141</v>
      </c>
      <c r="F124" s="115">
        <v>24300</v>
      </c>
      <c r="G124" s="113">
        <v>0</v>
      </c>
      <c r="H124" s="119">
        <v>24300</v>
      </c>
      <c r="I124" s="119">
        <v>0</v>
      </c>
    </row>
    <row r="125" spans="1:9">
      <c r="A125" s="113" t="s">
        <v>863</v>
      </c>
      <c r="B125" s="116" t="s">
        <v>82</v>
      </c>
      <c r="C125" s="116">
        <v>1</v>
      </c>
      <c r="D125" s="113">
        <v>2754</v>
      </c>
      <c r="E125" s="113" t="s">
        <v>2926</v>
      </c>
      <c r="F125" s="115">
        <v>2252.1799999999998</v>
      </c>
      <c r="G125" s="115">
        <v>9419.4500000000007</v>
      </c>
      <c r="H125" s="119">
        <v>7583.74</v>
      </c>
      <c r="I125" s="119">
        <v>4087.89</v>
      </c>
    </row>
    <row r="126" spans="1:9">
      <c r="A126" s="113" t="s">
        <v>2143</v>
      </c>
      <c r="B126" s="116" t="s">
        <v>82</v>
      </c>
      <c r="C126" s="116">
        <v>1</v>
      </c>
      <c r="D126" s="113">
        <v>2784</v>
      </c>
      <c r="E126" s="113" t="s">
        <v>2927</v>
      </c>
      <c r="F126" s="113">
        <v>0</v>
      </c>
      <c r="G126" s="115">
        <v>4988.68</v>
      </c>
      <c r="H126" s="119">
        <v>2964.36</v>
      </c>
      <c r="I126" s="119">
        <v>2024.32</v>
      </c>
    </row>
    <row r="127" spans="1:9">
      <c r="A127" s="113" t="s">
        <v>880</v>
      </c>
      <c r="B127" s="116" t="s">
        <v>82</v>
      </c>
      <c r="C127" s="116">
        <v>1</v>
      </c>
      <c r="D127" s="113">
        <v>2791</v>
      </c>
      <c r="E127" s="113" t="s">
        <v>2144</v>
      </c>
      <c r="F127" s="115">
        <v>152026.38</v>
      </c>
      <c r="G127" s="115">
        <v>235886.34</v>
      </c>
      <c r="H127" s="119">
        <v>235886.34</v>
      </c>
      <c r="I127" s="119">
        <v>152026.38</v>
      </c>
    </row>
    <row r="128" spans="1:9">
      <c r="A128" s="113" t="s">
        <v>881</v>
      </c>
      <c r="B128" s="116" t="s">
        <v>82</v>
      </c>
      <c r="C128" s="116">
        <v>1</v>
      </c>
      <c r="D128" s="113">
        <v>2795</v>
      </c>
      <c r="E128" s="113" t="s">
        <v>2928</v>
      </c>
      <c r="F128" s="115">
        <v>1150.05</v>
      </c>
      <c r="G128" s="113">
        <v>0</v>
      </c>
      <c r="H128" s="119">
        <v>0</v>
      </c>
      <c r="I128" s="119">
        <v>1150.05</v>
      </c>
    </row>
    <row r="129" spans="1:9">
      <c r="A129" s="113" t="s">
        <v>894</v>
      </c>
      <c r="B129" s="116" t="s">
        <v>82</v>
      </c>
      <c r="C129" s="116">
        <v>1</v>
      </c>
      <c r="D129" s="113">
        <v>2846</v>
      </c>
      <c r="E129" s="113" t="s">
        <v>2929</v>
      </c>
      <c r="F129" s="113">
        <v>862.38</v>
      </c>
      <c r="G129" s="113">
        <v>976.62</v>
      </c>
      <c r="H129" s="119">
        <v>976.62</v>
      </c>
      <c r="I129" s="119">
        <v>862.38</v>
      </c>
    </row>
    <row r="130" spans="1:9">
      <c r="A130" s="113" t="s">
        <v>976</v>
      </c>
      <c r="B130" s="116" t="s">
        <v>82</v>
      </c>
      <c r="C130" s="116">
        <v>1</v>
      </c>
      <c r="D130" s="113">
        <v>2848</v>
      </c>
      <c r="E130" s="113" t="s">
        <v>2147</v>
      </c>
      <c r="F130" s="113">
        <v>659.4</v>
      </c>
      <c r="G130" s="113">
        <v>0</v>
      </c>
      <c r="H130" s="119">
        <v>0</v>
      </c>
      <c r="I130" s="119">
        <v>659.4</v>
      </c>
    </row>
    <row r="131" spans="1:9">
      <c r="A131" s="113" t="s">
        <v>2148</v>
      </c>
      <c r="B131" s="116" t="s">
        <v>82</v>
      </c>
      <c r="C131" s="116">
        <v>1</v>
      </c>
      <c r="D131" s="113">
        <v>2870</v>
      </c>
      <c r="E131" s="113" t="s">
        <v>2930</v>
      </c>
      <c r="F131" s="113">
        <v>0</v>
      </c>
      <c r="G131" s="113">
        <v>46.97</v>
      </c>
      <c r="H131" s="119">
        <v>46.97</v>
      </c>
      <c r="I131" s="119">
        <v>0</v>
      </c>
    </row>
    <row r="132" spans="1:9">
      <c r="A132" s="113" t="s">
        <v>903</v>
      </c>
      <c r="B132" s="116" t="s">
        <v>82</v>
      </c>
      <c r="C132" s="116">
        <v>1</v>
      </c>
      <c r="D132" s="113">
        <v>2874</v>
      </c>
      <c r="E132" s="113" t="s">
        <v>2931</v>
      </c>
      <c r="F132" s="115">
        <v>2589.9899999999998</v>
      </c>
      <c r="G132" s="115">
        <v>4130.96</v>
      </c>
      <c r="H132" s="119">
        <v>5091.4799999999996</v>
      </c>
      <c r="I132" s="119">
        <v>1629.47</v>
      </c>
    </row>
    <row r="133" spans="1:9">
      <c r="A133" s="113" t="s">
        <v>1004</v>
      </c>
      <c r="B133" s="116" t="s">
        <v>82</v>
      </c>
      <c r="C133" s="116">
        <v>1</v>
      </c>
      <c r="D133" s="113">
        <v>2962</v>
      </c>
      <c r="E133" s="113" t="s">
        <v>2932</v>
      </c>
      <c r="F133" s="115">
        <v>2974</v>
      </c>
      <c r="G133" s="113">
        <v>0</v>
      </c>
      <c r="H133" s="119">
        <v>0</v>
      </c>
      <c r="I133" s="119">
        <v>2974</v>
      </c>
    </row>
    <row r="134" spans="1:9">
      <c r="A134" s="113" t="s">
        <v>1811</v>
      </c>
      <c r="B134" s="116" t="s">
        <v>82</v>
      </c>
      <c r="C134" s="116">
        <v>1</v>
      </c>
      <c r="D134" s="113">
        <v>2970</v>
      </c>
      <c r="E134" s="113" t="s">
        <v>2933</v>
      </c>
      <c r="F134" s="115">
        <v>3580.39</v>
      </c>
      <c r="G134" s="115">
        <v>3796</v>
      </c>
      <c r="H134" s="119">
        <v>3580.39</v>
      </c>
      <c r="I134" s="119">
        <v>3796</v>
      </c>
    </row>
    <row r="135" spans="1:9">
      <c r="A135" s="113" t="s">
        <v>2161</v>
      </c>
      <c r="B135" s="116" t="s">
        <v>82</v>
      </c>
      <c r="C135" s="116">
        <v>1</v>
      </c>
      <c r="D135" s="113">
        <v>3794</v>
      </c>
      <c r="E135" s="113" t="s">
        <v>2934</v>
      </c>
      <c r="F135" s="113">
        <v>0</v>
      </c>
      <c r="G135" s="115">
        <v>146026.6</v>
      </c>
      <c r="H135" s="119">
        <v>146026.6</v>
      </c>
      <c r="I135" s="119">
        <v>0</v>
      </c>
    </row>
    <row r="136" spans="1:9">
      <c r="A136" s="113" t="s">
        <v>1855</v>
      </c>
      <c r="B136" s="116" t="s">
        <v>82</v>
      </c>
      <c r="C136" s="116">
        <v>1</v>
      </c>
      <c r="D136" s="113">
        <v>3795</v>
      </c>
      <c r="E136" s="113" t="s">
        <v>2935</v>
      </c>
      <c r="F136" s="113">
        <v>93.94</v>
      </c>
      <c r="G136" s="113">
        <v>0</v>
      </c>
      <c r="H136" s="119">
        <v>93.94</v>
      </c>
      <c r="I136" s="119">
        <v>0</v>
      </c>
    </row>
    <row r="137" spans="1:9">
      <c r="A137" s="113" t="s">
        <v>1857</v>
      </c>
      <c r="B137" s="116" t="s">
        <v>82</v>
      </c>
      <c r="C137" s="116">
        <v>1</v>
      </c>
      <c r="D137" s="113">
        <v>3796</v>
      </c>
      <c r="E137" s="113" t="s">
        <v>2162</v>
      </c>
      <c r="F137" s="113">
        <v>46.97</v>
      </c>
      <c r="G137" s="113">
        <v>0</v>
      </c>
      <c r="H137" s="119">
        <v>0</v>
      </c>
      <c r="I137" s="119">
        <v>46.97</v>
      </c>
    </row>
    <row r="138" spans="1:9">
      <c r="A138" s="113" t="s">
        <v>1859</v>
      </c>
      <c r="B138" s="116" t="s">
        <v>82</v>
      </c>
      <c r="C138" s="116">
        <v>1</v>
      </c>
      <c r="D138" s="113">
        <v>3798</v>
      </c>
      <c r="E138" s="113" t="s">
        <v>2164</v>
      </c>
      <c r="F138" s="115">
        <v>1485.48</v>
      </c>
      <c r="G138" s="115">
        <v>1405.92</v>
      </c>
      <c r="H138" s="119">
        <v>1991.4</v>
      </c>
      <c r="I138" s="119">
        <v>900</v>
      </c>
    </row>
    <row r="139" spans="1:9">
      <c r="A139" s="113" t="s">
        <v>1901</v>
      </c>
      <c r="B139" s="116" t="s">
        <v>82</v>
      </c>
      <c r="C139" s="116">
        <v>1</v>
      </c>
      <c r="D139" s="113">
        <v>3808</v>
      </c>
      <c r="E139" s="113" t="s">
        <v>2936</v>
      </c>
      <c r="F139" s="113">
        <v>46.97</v>
      </c>
      <c r="G139" s="113">
        <v>0</v>
      </c>
      <c r="H139" s="119">
        <v>0</v>
      </c>
      <c r="I139" s="119">
        <v>46.97</v>
      </c>
    </row>
    <row r="140" spans="1:9">
      <c r="A140" s="113" t="s">
        <v>2168</v>
      </c>
      <c r="B140" s="116" t="s">
        <v>82</v>
      </c>
      <c r="C140" s="116">
        <v>1</v>
      </c>
      <c r="D140" s="113">
        <v>3824</v>
      </c>
      <c r="E140" s="113" t="s">
        <v>2937</v>
      </c>
      <c r="F140" s="113">
        <v>0</v>
      </c>
      <c r="G140" s="115">
        <v>274613.75</v>
      </c>
      <c r="H140" s="119">
        <v>193317.86</v>
      </c>
      <c r="I140" s="119">
        <v>81295.89</v>
      </c>
    </row>
    <row r="141" spans="1:9">
      <c r="A141" s="113" t="s">
        <v>2170</v>
      </c>
      <c r="B141" s="116" t="s">
        <v>82</v>
      </c>
      <c r="C141" s="116">
        <v>1</v>
      </c>
      <c r="D141" s="113">
        <v>3826</v>
      </c>
      <c r="E141" s="113" t="s">
        <v>2938</v>
      </c>
      <c r="F141" s="113">
        <v>0</v>
      </c>
      <c r="G141" s="113">
        <v>676.4</v>
      </c>
      <c r="H141" s="119">
        <v>676.4</v>
      </c>
      <c r="I141" s="119">
        <v>0</v>
      </c>
    </row>
    <row r="142" spans="1:9">
      <c r="A142" s="113" t="s">
        <v>91</v>
      </c>
      <c r="B142" s="116" t="s">
        <v>77</v>
      </c>
      <c r="C142" s="116">
        <v>1</v>
      </c>
      <c r="D142" s="113">
        <v>1514</v>
      </c>
      <c r="E142" s="113" t="s">
        <v>2939</v>
      </c>
      <c r="F142" s="113">
        <v>0</v>
      </c>
      <c r="G142" s="115">
        <v>5397172.4000000004</v>
      </c>
      <c r="H142" s="119">
        <v>5297921.5999999996</v>
      </c>
      <c r="I142" s="115">
        <v>99250.8</v>
      </c>
    </row>
    <row r="143" spans="1:9">
      <c r="A143" s="113" t="s">
        <v>705</v>
      </c>
      <c r="B143" s="116" t="s">
        <v>82</v>
      </c>
      <c r="C143" s="116">
        <v>1</v>
      </c>
      <c r="D143" s="113">
        <v>1525</v>
      </c>
      <c r="E143" s="113" t="s">
        <v>2940</v>
      </c>
      <c r="F143" s="113">
        <v>0</v>
      </c>
      <c r="G143" s="115">
        <v>5397172.4000000004</v>
      </c>
      <c r="H143" s="119">
        <v>5297921.5999999996</v>
      </c>
      <c r="I143" s="119">
        <v>99250.8</v>
      </c>
    </row>
    <row r="144" spans="1:9">
      <c r="A144" s="117" t="s">
        <v>93</v>
      </c>
      <c r="B144" s="116" t="s">
        <v>77</v>
      </c>
      <c r="C144" s="116">
        <v>1</v>
      </c>
      <c r="D144" s="113">
        <v>234</v>
      </c>
      <c r="E144" s="113" t="s">
        <v>1</v>
      </c>
      <c r="F144" s="115">
        <v>146006.54</v>
      </c>
      <c r="G144" s="115">
        <v>14157.6</v>
      </c>
      <c r="H144" s="119">
        <v>16296.55</v>
      </c>
      <c r="I144" s="115">
        <v>143867.59</v>
      </c>
    </row>
    <row r="145" spans="1:9">
      <c r="A145" s="113" t="s">
        <v>94</v>
      </c>
      <c r="B145" s="116" t="s">
        <v>82</v>
      </c>
      <c r="C145" s="116">
        <v>1</v>
      </c>
      <c r="D145" s="113">
        <v>235</v>
      </c>
      <c r="E145" s="113" t="s">
        <v>2941</v>
      </c>
      <c r="F145" s="115">
        <v>146006.54</v>
      </c>
      <c r="G145" s="115">
        <v>14157.6</v>
      </c>
      <c r="H145" s="119">
        <v>16296.55</v>
      </c>
      <c r="I145" s="119">
        <v>143867.59</v>
      </c>
    </row>
    <row r="146" spans="1:9">
      <c r="A146" s="117" t="s">
        <v>95</v>
      </c>
      <c r="B146" s="116" t="s">
        <v>77</v>
      </c>
      <c r="C146" s="116">
        <v>1</v>
      </c>
      <c r="D146" s="113">
        <v>236</v>
      </c>
      <c r="E146" s="113" t="s">
        <v>2175</v>
      </c>
      <c r="F146" s="115">
        <v>3404459.66</v>
      </c>
      <c r="G146" s="115">
        <v>966712.38</v>
      </c>
      <c r="H146" s="119">
        <v>1054505.05</v>
      </c>
      <c r="I146" s="115">
        <v>3316666.99</v>
      </c>
    </row>
    <row r="147" spans="1:9">
      <c r="A147" s="113" t="s">
        <v>96</v>
      </c>
      <c r="B147" s="116" t="s">
        <v>77</v>
      </c>
      <c r="C147" s="116">
        <v>1</v>
      </c>
      <c r="D147" s="113">
        <v>237</v>
      </c>
      <c r="E147" s="113" t="s">
        <v>2942</v>
      </c>
      <c r="F147" s="115">
        <v>165292.71</v>
      </c>
      <c r="G147" s="115">
        <v>912736.44</v>
      </c>
      <c r="H147" s="119">
        <v>986688.31</v>
      </c>
      <c r="I147" s="115">
        <v>91340.84</v>
      </c>
    </row>
    <row r="148" spans="1:9">
      <c r="A148" s="113" t="s">
        <v>97</v>
      </c>
      <c r="B148" s="116" t="s">
        <v>82</v>
      </c>
      <c r="C148" s="116">
        <v>1</v>
      </c>
      <c r="D148" s="113">
        <v>238</v>
      </c>
      <c r="E148" s="113" t="s">
        <v>2943</v>
      </c>
      <c r="F148" s="113">
        <v>0</v>
      </c>
      <c r="G148" s="115">
        <v>813932.1</v>
      </c>
      <c r="H148" s="119">
        <v>813932.1</v>
      </c>
      <c r="I148" s="119">
        <v>0</v>
      </c>
    </row>
    <row r="149" spans="1:9">
      <c r="A149" s="113" t="s">
        <v>98</v>
      </c>
      <c r="B149" s="116" t="s">
        <v>82</v>
      </c>
      <c r="C149" s="116">
        <v>1</v>
      </c>
      <c r="D149" s="113">
        <v>239</v>
      </c>
      <c r="E149" s="113" t="s">
        <v>2944</v>
      </c>
      <c r="F149" s="115">
        <v>159106.85</v>
      </c>
      <c r="G149" s="115">
        <v>67800.45</v>
      </c>
      <c r="H149" s="119">
        <v>161822.54</v>
      </c>
      <c r="I149" s="119">
        <v>65084.76</v>
      </c>
    </row>
    <row r="150" spans="1:9">
      <c r="A150" s="113" t="s">
        <v>446</v>
      </c>
      <c r="B150" s="116" t="s">
        <v>82</v>
      </c>
      <c r="C150" s="116">
        <v>1</v>
      </c>
      <c r="D150" s="113">
        <v>241</v>
      </c>
      <c r="E150" s="113" t="s">
        <v>2945</v>
      </c>
      <c r="F150" s="113">
        <v>0</v>
      </c>
      <c r="G150" s="115">
        <v>4747.8100000000004</v>
      </c>
      <c r="H150" s="119">
        <v>4747.8100000000004</v>
      </c>
      <c r="I150" s="119">
        <v>0</v>
      </c>
    </row>
    <row r="151" spans="1:9">
      <c r="A151" s="113" t="s">
        <v>769</v>
      </c>
      <c r="B151" s="116" t="s">
        <v>82</v>
      </c>
      <c r="C151" s="116">
        <v>1</v>
      </c>
      <c r="D151" s="113">
        <v>2452</v>
      </c>
      <c r="E151" s="113" t="s">
        <v>2946</v>
      </c>
      <c r="F151" s="115">
        <v>6185.86</v>
      </c>
      <c r="G151" s="115">
        <v>26256.080000000002</v>
      </c>
      <c r="H151" s="119">
        <v>6185.86</v>
      </c>
      <c r="I151" s="119">
        <v>26256.080000000002</v>
      </c>
    </row>
    <row r="152" spans="1:9">
      <c r="A152" s="113" t="s">
        <v>99</v>
      </c>
      <c r="B152" s="116" t="s">
        <v>77</v>
      </c>
      <c r="C152" s="116">
        <v>1</v>
      </c>
      <c r="D152" s="113">
        <v>247</v>
      </c>
      <c r="E152" s="113" t="s">
        <v>2947</v>
      </c>
      <c r="F152" s="115">
        <v>3239166.95</v>
      </c>
      <c r="G152" s="115">
        <v>53975.94</v>
      </c>
      <c r="H152" s="119">
        <v>67816.740000000005</v>
      </c>
      <c r="I152" s="115">
        <v>3225326.15</v>
      </c>
    </row>
    <row r="153" spans="1:9">
      <c r="A153" s="113" t="s">
        <v>100</v>
      </c>
      <c r="B153" s="116" t="s">
        <v>82</v>
      </c>
      <c r="C153" s="116">
        <v>1</v>
      </c>
      <c r="D153" s="113">
        <v>248</v>
      </c>
      <c r="E153" s="113" t="s">
        <v>2948</v>
      </c>
      <c r="F153" s="115">
        <v>3103934.32</v>
      </c>
      <c r="G153" s="113">
        <v>0</v>
      </c>
      <c r="H153" s="119">
        <v>0</v>
      </c>
      <c r="I153" s="119">
        <v>3103934.32</v>
      </c>
    </row>
    <row r="154" spans="1:9">
      <c r="A154" s="113" t="s">
        <v>370</v>
      </c>
      <c r="B154" s="116" t="s">
        <v>82</v>
      </c>
      <c r="C154" s="116">
        <v>1</v>
      </c>
      <c r="D154" s="113">
        <v>1834</v>
      </c>
      <c r="E154" s="113" t="s">
        <v>2183</v>
      </c>
      <c r="F154" s="115">
        <v>2250</v>
      </c>
      <c r="G154" s="113">
        <v>0</v>
      </c>
      <c r="H154" s="119">
        <v>0</v>
      </c>
      <c r="I154" s="119">
        <v>2250</v>
      </c>
    </row>
    <row r="155" spans="1:9">
      <c r="A155" s="113" t="s">
        <v>388</v>
      </c>
      <c r="B155" s="116" t="s">
        <v>82</v>
      </c>
      <c r="C155" s="116">
        <v>1</v>
      </c>
      <c r="D155" s="113">
        <v>1927</v>
      </c>
      <c r="E155" s="113" t="s">
        <v>2947</v>
      </c>
      <c r="F155" s="113">
        <v>11.44</v>
      </c>
      <c r="G155" s="113">
        <v>0</v>
      </c>
      <c r="H155" s="119">
        <v>0</v>
      </c>
      <c r="I155" s="119">
        <v>11.44</v>
      </c>
    </row>
    <row r="156" spans="1:9">
      <c r="A156" s="113" t="s">
        <v>839</v>
      </c>
      <c r="B156" s="116" t="s">
        <v>82</v>
      </c>
      <c r="C156" s="116">
        <v>1</v>
      </c>
      <c r="D156" s="113">
        <v>2157</v>
      </c>
      <c r="E156" s="113" t="s">
        <v>2949</v>
      </c>
      <c r="F156" s="115">
        <v>45468.76</v>
      </c>
      <c r="G156" s="115">
        <v>53433.79</v>
      </c>
      <c r="H156" s="119">
        <v>51158.91</v>
      </c>
      <c r="I156" s="119">
        <v>47743.64</v>
      </c>
    </row>
    <row r="157" spans="1:9">
      <c r="A157" s="113" t="s">
        <v>770</v>
      </c>
      <c r="B157" s="116" t="s">
        <v>82</v>
      </c>
      <c r="C157" s="116">
        <v>1</v>
      </c>
      <c r="D157" s="113">
        <v>2459</v>
      </c>
      <c r="E157" s="113" t="s">
        <v>2950</v>
      </c>
      <c r="F157" s="115">
        <v>70844.600000000006</v>
      </c>
      <c r="G157" s="113">
        <v>0</v>
      </c>
      <c r="H157" s="119">
        <v>0</v>
      </c>
      <c r="I157" s="119">
        <v>70844.600000000006</v>
      </c>
    </row>
    <row r="158" spans="1:9">
      <c r="A158" s="113" t="s">
        <v>832</v>
      </c>
      <c r="B158" s="116" t="s">
        <v>82</v>
      </c>
      <c r="C158" s="116">
        <v>1</v>
      </c>
      <c r="D158" s="113">
        <v>2504</v>
      </c>
      <c r="E158" s="113" t="s">
        <v>2951</v>
      </c>
      <c r="F158" s="115">
        <v>16017</v>
      </c>
      <c r="G158" s="113">
        <v>0</v>
      </c>
      <c r="H158" s="119">
        <v>16017</v>
      </c>
      <c r="I158" s="119">
        <v>0</v>
      </c>
    </row>
    <row r="159" spans="1:9">
      <c r="A159" s="113" t="s">
        <v>1005</v>
      </c>
      <c r="B159" s="116" t="s">
        <v>82</v>
      </c>
      <c r="C159" s="116">
        <v>1</v>
      </c>
      <c r="D159" s="113">
        <v>2979</v>
      </c>
      <c r="E159" s="113" t="s">
        <v>2952</v>
      </c>
      <c r="F159" s="113">
        <v>640.83000000000004</v>
      </c>
      <c r="G159" s="113">
        <v>542.15</v>
      </c>
      <c r="H159" s="119">
        <v>640.83000000000004</v>
      </c>
      <c r="I159" s="119">
        <v>542.15</v>
      </c>
    </row>
    <row r="160" spans="1:9">
      <c r="A160" s="117" t="s">
        <v>101</v>
      </c>
      <c r="B160" s="116" t="s">
        <v>77</v>
      </c>
      <c r="C160" s="116">
        <v>1</v>
      </c>
      <c r="D160" s="113">
        <v>255</v>
      </c>
      <c r="E160" s="113" t="s">
        <v>2953</v>
      </c>
      <c r="F160" s="115">
        <v>11794399.23</v>
      </c>
      <c r="G160" s="115">
        <v>697454.58</v>
      </c>
      <c r="H160" s="119">
        <v>710701.04</v>
      </c>
      <c r="I160" s="129">
        <v>11781152.77</v>
      </c>
    </row>
    <row r="161" spans="1:9">
      <c r="A161" s="126" t="s">
        <v>102</v>
      </c>
      <c r="B161" s="116" t="s">
        <v>82</v>
      </c>
      <c r="C161" s="116">
        <v>1</v>
      </c>
      <c r="D161" s="113">
        <v>256</v>
      </c>
      <c r="E161" s="113" t="s">
        <v>404</v>
      </c>
      <c r="F161" s="115">
        <v>7603.25</v>
      </c>
      <c r="G161" s="113">
        <v>0</v>
      </c>
      <c r="H161" s="119">
        <v>0</v>
      </c>
      <c r="I161" s="119">
        <v>7603.25</v>
      </c>
    </row>
    <row r="162" spans="1:9">
      <c r="A162" s="126" t="s">
        <v>103</v>
      </c>
      <c r="B162" s="116" t="s">
        <v>82</v>
      </c>
      <c r="C162" s="116">
        <v>1</v>
      </c>
      <c r="D162" s="113">
        <v>257</v>
      </c>
      <c r="E162" s="113" t="s">
        <v>2190</v>
      </c>
      <c r="F162" s="113">
        <v>0</v>
      </c>
      <c r="G162" s="115">
        <v>17386.71</v>
      </c>
      <c r="H162" s="119">
        <v>17386.71</v>
      </c>
      <c r="I162" s="119">
        <v>0</v>
      </c>
    </row>
    <row r="163" spans="1:9">
      <c r="A163" s="126" t="s">
        <v>104</v>
      </c>
      <c r="B163" s="116" t="s">
        <v>82</v>
      </c>
      <c r="C163" s="116">
        <v>1</v>
      </c>
      <c r="D163" s="113">
        <v>258</v>
      </c>
      <c r="E163" s="113" t="s">
        <v>406</v>
      </c>
      <c r="F163" s="113">
        <v>0</v>
      </c>
      <c r="G163" s="115">
        <v>80246.880000000005</v>
      </c>
      <c r="H163" s="119">
        <v>80246.880000000005</v>
      </c>
      <c r="I163" s="119">
        <v>0</v>
      </c>
    </row>
    <row r="164" spans="1:9">
      <c r="A164" s="126" t="s">
        <v>105</v>
      </c>
      <c r="B164" s="116" t="s">
        <v>82</v>
      </c>
      <c r="C164" s="116">
        <v>1</v>
      </c>
      <c r="D164" s="113">
        <v>259</v>
      </c>
      <c r="E164" s="113" t="s">
        <v>405</v>
      </c>
      <c r="F164" s="113">
        <v>0</v>
      </c>
      <c r="G164" s="115">
        <v>219858.23</v>
      </c>
      <c r="H164" s="119">
        <v>219858.23</v>
      </c>
      <c r="I164" s="119">
        <v>0</v>
      </c>
    </row>
    <row r="165" spans="1:9">
      <c r="A165" s="126" t="s">
        <v>106</v>
      </c>
      <c r="B165" s="116" t="s">
        <v>82</v>
      </c>
      <c r="C165" s="116">
        <v>1</v>
      </c>
      <c r="D165" s="113">
        <v>260</v>
      </c>
      <c r="E165" s="113" t="s">
        <v>407</v>
      </c>
      <c r="F165" s="113">
        <v>0</v>
      </c>
      <c r="G165" s="115">
        <v>128394.92</v>
      </c>
      <c r="H165" s="119">
        <v>128394.92</v>
      </c>
      <c r="I165" s="119">
        <v>0</v>
      </c>
    </row>
    <row r="166" spans="1:9">
      <c r="A166" s="126" t="s">
        <v>107</v>
      </c>
      <c r="B166" s="116" t="s">
        <v>82</v>
      </c>
      <c r="C166" s="116">
        <v>1</v>
      </c>
      <c r="D166" s="113">
        <v>261</v>
      </c>
      <c r="E166" s="113" t="s">
        <v>408</v>
      </c>
      <c r="F166" s="113">
        <v>0</v>
      </c>
      <c r="G166" s="115">
        <v>26748.87</v>
      </c>
      <c r="H166" s="119">
        <v>26748.87</v>
      </c>
      <c r="I166" s="119">
        <v>0</v>
      </c>
    </row>
    <row r="167" spans="1:9">
      <c r="A167" s="126" t="s">
        <v>108</v>
      </c>
      <c r="B167" s="116" t="s">
        <v>82</v>
      </c>
      <c r="C167" s="116">
        <v>1</v>
      </c>
      <c r="D167" s="113">
        <v>264</v>
      </c>
      <c r="E167" s="113" t="s">
        <v>2954</v>
      </c>
      <c r="F167" s="115">
        <v>10779.42</v>
      </c>
      <c r="G167" s="113">
        <v>0</v>
      </c>
      <c r="H167" s="119">
        <v>0</v>
      </c>
      <c r="I167" s="119">
        <v>10779.42</v>
      </c>
    </row>
    <row r="168" spans="1:9">
      <c r="A168" s="126" t="s">
        <v>109</v>
      </c>
      <c r="B168" s="116" t="s">
        <v>82</v>
      </c>
      <c r="C168" s="116">
        <v>1</v>
      </c>
      <c r="D168" s="113">
        <v>265</v>
      </c>
      <c r="E168" s="113" t="s">
        <v>2191</v>
      </c>
      <c r="F168" s="115">
        <v>9998682.2400000002</v>
      </c>
      <c r="G168" s="113">
        <v>0</v>
      </c>
      <c r="H168" s="119">
        <v>0</v>
      </c>
      <c r="I168" s="119">
        <v>9998682.2400000002</v>
      </c>
    </row>
    <row r="169" spans="1:9">
      <c r="A169" s="126" t="s">
        <v>110</v>
      </c>
      <c r="B169" s="116" t="s">
        <v>82</v>
      </c>
      <c r="C169" s="116">
        <v>1</v>
      </c>
      <c r="D169" s="113">
        <v>266</v>
      </c>
      <c r="E169" s="113" t="s">
        <v>2192</v>
      </c>
      <c r="F169" s="115">
        <v>1605682.37</v>
      </c>
      <c r="G169" s="113">
        <v>0</v>
      </c>
      <c r="H169" s="119">
        <v>0</v>
      </c>
      <c r="I169" s="119">
        <v>1605682.37</v>
      </c>
    </row>
    <row r="170" spans="1:9">
      <c r="A170" s="126" t="s">
        <v>111</v>
      </c>
      <c r="B170" s="116" t="s">
        <v>82</v>
      </c>
      <c r="C170" s="116">
        <v>1</v>
      </c>
      <c r="D170" s="113">
        <v>267</v>
      </c>
      <c r="E170" s="113" t="s">
        <v>2193</v>
      </c>
      <c r="F170" s="115">
        <v>11939.8</v>
      </c>
      <c r="G170" s="113">
        <v>0</v>
      </c>
      <c r="H170" s="119">
        <v>0</v>
      </c>
      <c r="I170" s="119">
        <v>11939.8</v>
      </c>
    </row>
    <row r="171" spans="1:9">
      <c r="A171" s="126" t="s">
        <v>112</v>
      </c>
      <c r="B171" s="116" t="s">
        <v>82</v>
      </c>
      <c r="C171" s="116">
        <v>1</v>
      </c>
      <c r="D171" s="113">
        <v>1766</v>
      </c>
      <c r="E171" s="113" t="s">
        <v>2955</v>
      </c>
      <c r="F171" s="115">
        <v>14074.34</v>
      </c>
      <c r="G171" s="113">
        <v>0</v>
      </c>
      <c r="H171" s="119">
        <v>0</v>
      </c>
      <c r="I171" s="119">
        <v>14074.34</v>
      </c>
    </row>
    <row r="172" spans="1:9">
      <c r="A172" s="126" t="s">
        <v>113</v>
      </c>
      <c r="B172" s="116" t="s">
        <v>82</v>
      </c>
      <c r="C172" s="116">
        <v>1</v>
      </c>
      <c r="D172" s="113">
        <v>1767</v>
      </c>
      <c r="E172" s="113" t="s">
        <v>2956</v>
      </c>
      <c r="F172" s="113">
        <v>0</v>
      </c>
      <c r="G172" s="115">
        <v>24276.25</v>
      </c>
      <c r="H172" s="119">
        <v>24276.25</v>
      </c>
      <c r="I172" s="119">
        <v>0</v>
      </c>
    </row>
    <row r="173" spans="1:9">
      <c r="A173" s="126" t="s">
        <v>447</v>
      </c>
      <c r="B173" s="116" t="s">
        <v>82</v>
      </c>
      <c r="C173" s="116">
        <v>1</v>
      </c>
      <c r="D173" s="113">
        <v>1175</v>
      </c>
      <c r="E173" s="113" t="s">
        <v>2957</v>
      </c>
      <c r="F173" s="113">
        <v>0</v>
      </c>
      <c r="G173" s="115">
        <v>33804.93</v>
      </c>
      <c r="H173" s="119">
        <v>33804.93</v>
      </c>
      <c r="I173" s="119">
        <v>0</v>
      </c>
    </row>
    <row r="174" spans="1:9">
      <c r="A174" s="126" t="s">
        <v>448</v>
      </c>
      <c r="B174" s="116" t="s">
        <v>82</v>
      </c>
      <c r="C174" s="116">
        <v>1</v>
      </c>
      <c r="D174" s="113">
        <v>1255</v>
      </c>
      <c r="E174" s="113" t="s">
        <v>2195</v>
      </c>
      <c r="F174" s="113">
        <v>0</v>
      </c>
      <c r="G174" s="115">
        <v>155708</v>
      </c>
      <c r="H174" s="119">
        <v>155708</v>
      </c>
      <c r="I174" s="119">
        <v>0</v>
      </c>
    </row>
    <row r="175" spans="1:9">
      <c r="A175" s="126" t="s">
        <v>725</v>
      </c>
      <c r="B175" s="116" t="s">
        <v>82</v>
      </c>
      <c r="C175" s="116">
        <v>1</v>
      </c>
      <c r="D175" s="113">
        <v>2353</v>
      </c>
      <c r="E175" s="113" t="s">
        <v>2955</v>
      </c>
      <c r="F175" s="115">
        <v>109809.26</v>
      </c>
      <c r="G175" s="115">
        <v>10723.29</v>
      </c>
      <c r="H175" s="119">
        <v>24021.86</v>
      </c>
      <c r="I175" s="119">
        <v>96510.69</v>
      </c>
    </row>
    <row r="176" spans="1:9">
      <c r="A176" s="126" t="s">
        <v>726</v>
      </c>
      <c r="B176" s="116" t="s">
        <v>82</v>
      </c>
      <c r="C176" s="116">
        <v>1</v>
      </c>
      <c r="D176" s="113">
        <v>2354</v>
      </c>
      <c r="E176" s="113" t="s">
        <v>2955</v>
      </c>
      <c r="F176" s="113">
        <v>657.02</v>
      </c>
      <c r="G176" s="113">
        <v>138.99</v>
      </c>
      <c r="H176" s="119">
        <v>254.39</v>
      </c>
      <c r="I176" s="119">
        <v>541.62</v>
      </c>
    </row>
    <row r="177" spans="1:9">
      <c r="A177" s="126" t="s">
        <v>727</v>
      </c>
      <c r="B177" s="116" t="s">
        <v>82</v>
      </c>
      <c r="C177" s="116">
        <v>1</v>
      </c>
      <c r="D177" s="113">
        <v>2355</v>
      </c>
      <c r="E177" s="113" t="s">
        <v>2955</v>
      </c>
      <c r="F177" s="113">
        <v>361.75</v>
      </c>
      <c r="G177" s="113">
        <v>160.71</v>
      </c>
      <c r="H177" s="119">
        <v>0</v>
      </c>
      <c r="I177" s="119">
        <v>522.46</v>
      </c>
    </row>
    <row r="178" spans="1:9">
      <c r="A178" s="126" t="s">
        <v>728</v>
      </c>
      <c r="B178" s="116" t="s">
        <v>82</v>
      </c>
      <c r="C178" s="116">
        <v>1</v>
      </c>
      <c r="D178" s="113">
        <v>2356</v>
      </c>
      <c r="E178" s="113" t="s">
        <v>2955</v>
      </c>
      <c r="F178" s="113">
        <v>8.1300000000000008</v>
      </c>
      <c r="G178" s="113">
        <v>6.8</v>
      </c>
      <c r="H178" s="119">
        <v>0</v>
      </c>
      <c r="I178" s="119">
        <v>14.93</v>
      </c>
    </row>
    <row r="179" spans="1:9">
      <c r="A179" s="126" t="s">
        <v>729</v>
      </c>
      <c r="B179" s="116" t="s">
        <v>82</v>
      </c>
      <c r="C179" s="116">
        <v>1</v>
      </c>
      <c r="D179" s="113">
        <v>2357</v>
      </c>
      <c r="E179" s="113" t="s">
        <v>2958</v>
      </c>
      <c r="F179" s="115">
        <v>34801.65</v>
      </c>
      <c r="G179" s="113">
        <v>0</v>
      </c>
      <c r="H179" s="119">
        <v>0</v>
      </c>
      <c r="I179" s="119">
        <v>34801.65</v>
      </c>
    </row>
    <row r="180" spans="1:9">
      <c r="A180" s="113" t="s">
        <v>115</v>
      </c>
      <c r="B180" s="116" t="s">
        <v>77</v>
      </c>
      <c r="C180" s="116">
        <v>1</v>
      </c>
      <c r="D180" s="113">
        <v>271</v>
      </c>
      <c r="E180" s="113" t="s">
        <v>2959</v>
      </c>
      <c r="F180" s="115">
        <v>913863584.28999996</v>
      </c>
      <c r="G180" s="115">
        <v>1474474.14</v>
      </c>
      <c r="H180" s="119">
        <v>895684.27</v>
      </c>
      <c r="I180" s="115">
        <v>914442374.15999997</v>
      </c>
    </row>
    <row r="181" spans="1:9">
      <c r="A181" s="117" t="s">
        <v>116</v>
      </c>
      <c r="B181" s="116" t="s">
        <v>77</v>
      </c>
      <c r="C181" s="116">
        <v>1</v>
      </c>
      <c r="D181" s="113">
        <v>272</v>
      </c>
      <c r="E181" s="113" t="s">
        <v>2960</v>
      </c>
      <c r="F181" s="115">
        <v>590277.81999999995</v>
      </c>
      <c r="G181" s="115">
        <v>1020893.04</v>
      </c>
      <c r="H181" s="119">
        <v>587705.94999999995</v>
      </c>
      <c r="I181" s="115">
        <v>1023464.91</v>
      </c>
    </row>
    <row r="182" spans="1:9">
      <c r="A182" s="113" t="s">
        <v>117</v>
      </c>
      <c r="B182" s="116" t="s">
        <v>77</v>
      </c>
      <c r="C182" s="116">
        <v>1</v>
      </c>
      <c r="D182" s="113">
        <v>273</v>
      </c>
      <c r="E182" s="113" t="s">
        <v>2961</v>
      </c>
      <c r="F182" s="115">
        <v>11438313.91</v>
      </c>
      <c r="G182" s="115">
        <v>593684.43999999994</v>
      </c>
      <c r="H182" s="119">
        <v>587705.94999999995</v>
      </c>
      <c r="I182" s="115">
        <v>11444292.4</v>
      </c>
    </row>
    <row r="183" spans="1:9">
      <c r="A183" s="113" t="s">
        <v>118</v>
      </c>
      <c r="B183" s="116" t="s">
        <v>82</v>
      </c>
      <c r="C183" s="116">
        <v>1</v>
      </c>
      <c r="D183" s="113">
        <v>276</v>
      </c>
      <c r="E183" s="113" t="s">
        <v>2962</v>
      </c>
      <c r="F183" s="115">
        <v>231243.7</v>
      </c>
      <c r="G183" s="113">
        <v>0</v>
      </c>
      <c r="H183" s="119">
        <v>0</v>
      </c>
      <c r="I183" s="119">
        <v>231243.7</v>
      </c>
    </row>
    <row r="184" spans="1:9">
      <c r="A184" s="113" t="s">
        <v>119</v>
      </c>
      <c r="B184" s="116" t="s">
        <v>82</v>
      </c>
      <c r="C184" s="116">
        <v>1</v>
      </c>
      <c r="D184" s="113">
        <v>277</v>
      </c>
      <c r="E184" s="113" t="s">
        <v>2202</v>
      </c>
      <c r="F184" s="115">
        <v>93560.75</v>
      </c>
      <c r="G184" s="113">
        <v>0</v>
      </c>
      <c r="H184" s="119">
        <v>0</v>
      </c>
      <c r="I184" s="119">
        <v>93560.75</v>
      </c>
    </row>
    <row r="185" spans="1:9">
      <c r="A185" s="113" t="s">
        <v>120</v>
      </c>
      <c r="B185" s="116" t="s">
        <v>82</v>
      </c>
      <c r="C185" s="116">
        <v>1</v>
      </c>
      <c r="D185" s="113">
        <v>278</v>
      </c>
      <c r="E185" s="113" t="s">
        <v>2963</v>
      </c>
      <c r="F185" s="115">
        <v>206281.53</v>
      </c>
      <c r="G185" s="113">
        <v>0</v>
      </c>
      <c r="H185" s="119">
        <v>0</v>
      </c>
      <c r="I185" s="119">
        <v>206281.53</v>
      </c>
    </row>
    <row r="186" spans="1:9">
      <c r="A186" s="113" t="s">
        <v>121</v>
      </c>
      <c r="B186" s="116" t="s">
        <v>82</v>
      </c>
      <c r="C186" s="116">
        <v>1</v>
      </c>
      <c r="D186" s="113">
        <v>280</v>
      </c>
      <c r="E186" s="113" t="s">
        <v>2964</v>
      </c>
      <c r="F186" s="115">
        <v>26435.34</v>
      </c>
      <c r="G186" s="113">
        <v>0</v>
      </c>
      <c r="H186" s="119">
        <v>0</v>
      </c>
      <c r="I186" s="119">
        <v>26435.34</v>
      </c>
    </row>
    <row r="187" spans="1:9">
      <c r="A187" s="113" t="s">
        <v>122</v>
      </c>
      <c r="B187" s="116" t="s">
        <v>82</v>
      </c>
      <c r="C187" s="116">
        <v>1</v>
      </c>
      <c r="D187" s="113">
        <v>282</v>
      </c>
      <c r="E187" s="113" t="s">
        <v>2965</v>
      </c>
      <c r="F187" s="115">
        <v>57621.599999999999</v>
      </c>
      <c r="G187" s="113">
        <v>0</v>
      </c>
      <c r="H187" s="119">
        <v>0</v>
      </c>
      <c r="I187" s="119">
        <v>57621.599999999999</v>
      </c>
    </row>
    <row r="188" spans="1:9">
      <c r="A188" s="113" t="s">
        <v>123</v>
      </c>
      <c r="B188" s="116" t="s">
        <v>82</v>
      </c>
      <c r="C188" s="116">
        <v>1</v>
      </c>
      <c r="D188" s="113">
        <v>283</v>
      </c>
      <c r="E188" s="113" t="s">
        <v>2870</v>
      </c>
      <c r="F188" s="115">
        <v>200667.26</v>
      </c>
      <c r="G188" s="115">
        <v>221971.13</v>
      </c>
      <c r="H188" s="119">
        <v>206748.75</v>
      </c>
      <c r="I188" s="119">
        <v>215889.64</v>
      </c>
    </row>
    <row r="189" spans="1:9">
      <c r="A189" s="113" t="s">
        <v>124</v>
      </c>
      <c r="B189" s="116" t="s">
        <v>82</v>
      </c>
      <c r="C189" s="116">
        <v>1</v>
      </c>
      <c r="D189" s="113">
        <v>284</v>
      </c>
      <c r="E189" s="113" t="s">
        <v>2966</v>
      </c>
      <c r="F189" s="115">
        <v>1286185.83</v>
      </c>
      <c r="G189" s="113">
        <v>0</v>
      </c>
      <c r="H189" s="119">
        <v>0</v>
      </c>
      <c r="I189" s="119">
        <v>1286185.83</v>
      </c>
    </row>
    <row r="190" spans="1:9">
      <c r="A190" s="113" t="s">
        <v>1813</v>
      </c>
      <c r="B190" s="116" t="s">
        <v>82</v>
      </c>
      <c r="C190" s="116">
        <v>1</v>
      </c>
      <c r="D190" s="113">
        <v>285</v>
      </c>
      <c r="E190" s="113" t="s">
        <v>2066</v>
      </c>
      <c r="F190" s="115">
        <v>590277.81999999995</v>
      </c>
      <c r="G190" s="113">
        <v>0</v>
      </c>
      <c r="H190" s="119">
        <v>34722.22</v>
      </c>
      <c r="I190" s="119">
        <v>555555.6</v>
      </c>
    </row>
    <row r="191" spans="1:9">
      <c r="A191" s="113" t="s">
        <v>125</v>
      </c>
      <c r="B191" s="116" t="s">
        <v>82</v>
      </c>
      <c r="C191" s="116">
        <v>1</v>
      </c>
      <c r="D191" s="113">
        <v>286</v>
      </c>
      <c r="E191" s="113" t="s">
        <v>2967</v>
      </c>
      <c r="F191" s="115">
        <v>267489.73</v>
      </c>
      <c r="G191" s="115">
        <v>371713.31</v>
      </c>
      <c r="H191" s="119">
        <v>346234.98</v>
      </c>
      <c r="I191" s="119">
        <v>292968.06</v>
      </c>
    </row>
    <row r="192" spans="1:9">
      <c r="A192" s="113" t="s">
        <v>126</v>
      </c>
      <c r="B192" s="116" t="s">
        <v>82</v>
      </c>
      <c r="C192" s="116">
        <v>1</v>
      </c>
      <c r="D192" s="113">
        <v>290</v>
      </c>
      <c r="E192" s="113" t="s">
        <v>2968</v>
      </c>
      <c r="F192" s="115">
        <v>1928935.36</v>
      </c>
      <c r="G192" s="113">
        <v>0</v>
      </c>
      <c r="H192" s="119">
        <v>0</v>
      </c>
      <c r="I192" s="119">
        <v>1928935.36</v>
      </c>
    </row>
    <row r="193" spans="1:9">
      <c r="A193" s="113" t="s">
        <v>127</v>
      </c>
      <c r="B193" s="116" t="s">
        <v>82</v>
      </c>
      <c r="C193" s="116">
        <v>1</v>
      </c>
      <c r="D193" s="113">
        <v>292</v>
      </c>
      <c r="E193" s="113" t="s">
        <v>2969</v>
      </c>
      <c r="F193" s="115">
        <v>1094477.06</v>
      </c>
      <c r="G193" s="113">
        <v>0</v>
      </c>
      <c r="H193" s="119">
        <v>0</v>
      </c>
      <c r="I193" s="119">
        <v>1094477.06</v>
      </c>
    </row>
    <row r="194" spans="1:9">
      <c r="A194" s="113" t="s">
        <v>128</v>
      </c>
      <c r="B194" s="116" t="s">
        <v>82</v>
      </c>
      <c r="C194" s="116">
        <v>1</v>
      </c>
      <c r="D194" s="113">
        <v>293</v>
      </c>
      <c r="E194" s="113" t="s">
        <v>2970</v>
      </c>
      <c r="F194" s="115">
        <v>4221704.58</v>
      </c>
      <c r="G194" s="113">
        <v>0</v>
      </c>
      <c r="H194" s="119">
        <v>0</v>
      </c>
      <c r="I194" s="119">
        <v>4221704.58</v>
      </c>
    </row>
    <row r="195" spans="1:9">
      <c r="A195" s="113" t="s">
        <v>129</v>
      </c>
      <c r="B195" s="116" t="s">
        <v>82</v>
      </c>
      <c r="C195" s="116">
        <v>1</v>
      </c>
      <c r="D195" s="113">
        <v>294</v>
      </c>
      <c r="E195" s="113" t="s">
        <v>2971</v>
      </c>
      <c r="F195" s="115">
        <v>268100.67</v>
      </c>
      <c r="G195" s="113">
        <v>0</v>
      </c>
      <c r="H195" s="119">
        <v>0</v>
      </c>
      <c r="I195" s="119">
        <v>268100.67</v>
      </c>
    </row>
    <row r="196" spans="1:9">
      <c r="A196" s="113" t="s">
        <v>130</v>
      </c>
      <c r="B196" s="116" t="s">
        <v>82</v>
      </c>
      <c r="C196" s="116">
        <v>1</v>
      </c>
      <c r="D196" s="113">
        <v>295</v>
      </c>
      <c r="E196" s="113" t="s">
        <v>2972</v>
      </c>
      <c r="F196" s="115">
        <v>6222.22</v>
      </c>
      <c r="G196" s="113">
        <v>0</v>
      </c>
      <c r="H196" s="119">
        <v>0</v>
      </c>
      <c r="I196" s="119">
        <v>6222.22</v>
      </c>
    </row>
    <row r="197" spans="1:9">
      <c r="A197" s="113" t="s">
        <v>649</v>
      </c>
      <c r="B197" s="116" t="s">
        <v>82</v>
      </c>
      <c r="C197" s="116">
        <v>1</v>
      </c>
      <c r="D197" s="113">
        <v>2130</v>
      </c>
      <c r="E197" s="113" t="s">
        <v>2210</v>
      </c>
      <c r="F197" s="115">
        <v>416943.95</v>
      </c>
      <c r="G197" s="113">
        <v>0</v>
      </c>
      <c r="H197" s="119">
        <v>0</v>
      </c>
      <c r="I197" s="119">
        <v>416943.95</v>
      </c>
    </row>
    <row r="198" spans="1:9">
      <c r="A198" s="113" t="s">
        <v>786</v>
      </c>
      <c r="B198" s="116" t="s">
        <v>82</v>
      </c>
      <c r="C198" s="116">
        <v>1</v>
      </c>
      <c r="D198" s="113">
        <v>2132</v>
      </c>
      <c r="E198" s="113" t="s">
        <v>2973</v>
      </c>
      <c r="F198" s="115">
        <v>15606</v>
      </c>
      <c r="G198" s="113">
        <v>0</v>
      </c>
      <c r="H198" s="119">
        <v>0</v>
      </c>
      <c r="I198" s="119">
        <v>15606</v>
      </c>
    </row>
    <row r="199" spans="1:9">
      <c r="A199" s="113" t="s">
        <v>650</v>
      </c>
      <c r="B199" s="116" t="s">
        <v>82</v>
      </c>
      <c r="C199" s="116">
        <v>1</v>
      </c>
      <c r="D199" s="113">
        <v>2133</v>
      </c>
      <c r="E199" s="113" t="s">
        <v>2974</v>
      </c>
      <c r="F199" s="115">
        <v>4420.26</v>
      </c>
      <c r="G199" s="113">
        <v>0</v>
      </c>
      <c r="H199" s="119">
        <v>0</v>
      </c>
      <c r="I199" s="119">
        <v>4420.26</v>
      </c>
    </row>
    <row r="200" spans="1:9">
      <c r="A200" s="113" t="s">
        <v>718</v>
      </c>
      <c r="B200" s="116" t="s">
        <v>82</v>
      </c>
      <c r="C200" s="116">
        <v>1</v>
      </c>
      <c r="D200" s="113">
        <v>2327</v>
      </c>
      <c r="E200" s="113" t="s">
        <v>2975</v>
      </c>
      <c r="F200" s="115">
        <v>7341.61</v>
      </c>
      <c r="G200" s="113">
        <v>0</v>
      </c>
      <c r="H200" s="119">
        <v>0</v>
      </c>
      <c r="I200" s="119">
        <v>7341.61</v>
      </c>
    </row>
    <row r="201" spans="1:9">
      <c r="A201" s="113" t="s">
        <v>719</v>
      </c>
      <c r="B201" s="116" t="s">
        <v>82</v>
      </c>
      <c r="C201" s="116">
        <v>1</v>
      </c>
      <c r="D201" s="113">
        <v>2328</v>
      </c>
      <c r="E201" s="113" t="s">
        <v>2976</v>
      </c>
      <c r="F201" s="115">
        <v>1807.7</v>
      </c>
      <c r="G201" s="113">
        <v>0</v>
      </c>
      <c r="H201" s="119">
        <v>0</v>
      </c>
      <c r="I201" s="119">
        <v>1807.7</v>
      </c>
    </row>
    <row r="202" spans="1:9">
      <c r="A202" s="113" t="s">
        <v>720</v>
      </c>
      <c r="B202" s="116" t="s">
        <v>82</v>
      </c>
      <c r="C202" s="116">
        <v>1</v>
      </c>
      <c r="D202" s="113">
        <v>2329</v>
      </c>
      <c r="E202" s="113" t="s">
        <v>2977</v>
      </c>
      <c r="F202" s="115">
        <v>471620.85</v>
      </c>
      <c r="G202" s="113">
        <v>0</v>
      </c>
      <c r="H202" s="119">
        <v>0</v>
      </c>
      <c r="I202" s="119">
        <v>471620.85</v>
      </c>
    </row>
    <row r="203" spans="1:9">
      <c r="A203" s="113" t="s">
        <v>721</v>
      </c>
      <c r="B203" s="116" t="s">
        <v>82</v>
      </c>
      <c r="C203" s="116">
        <v>1</v>
      </c>
      <c r="D203" s="113">
        <v>2330</v>
      </c>
      <c r="E203" s="113" t="s">
        <v>2978</v>
      </c>
      <c r="F203" s="115">
        <v>5490</v>
      </c>
      <c r="G203" s="113">
        <v>0</v>
      </c>
      <c r="H203" s="119">
        <v>0</v>
      </c>
      <c r="I203" s="119">
        <v>5490</v>
      </c>
    </row>
    <row r="204" spans="1:9">
      <c r="A204" s="113" t="s">
        <v>722</v>
      </c>
      <c r="B204" s="116" t="s">
        <v>82</v>
      </c>
      <c r="C204" s="116">
        <v>1</v>
      </c>
      <c r="D204" s="113">
        <v>2331</v>
      </c>
      <c r="E204" s="113" t="s">
        <v>2979</v>
      </c>
      <c r="F204" s="115">
        <v>9821</v>
      </c>
      <c r="G204" s="113">
        <v>0</v>
      </c>
      <c r="H204" s="119">
        <v>0</v>
      </c>
      <c r="I204" s="119">
        <v>9821</v>
      </c>
    </row>
    <row r="205" spans="1:9">
      <c r="A205" s="113" t="s">
        <v>806</v>
      </c>
      <c r="B205" s="116" t="s">
        <v>82</v>
      </c>
      <c r="C205" s="116">
        <v>1</v>
      </c>
      <c r="D205" s="113">
        <v>2606</v>
      </c>
      <c r="E205" s="113" t="s">
        <v>2980</v>
      </c>
      <c r="F205" s="115">
        <v>20079.09</v>
      </c>
      <c r="G205" s="113">
        <v>0</v>
      </c>
      <c r="H205" s="119">
        <v>0</v>
      </c>
      <c r="I205" s="119">
        <v>20079.09</v>
      </c>
    </row>
    <row r="206" spans="1:9">
      <c r="A206" s="113" t="s">
        <v>1907</v>
      </c>
      <c r="B206" s="116" t="s">
        <v>82</v>
      </c>
      <c r="C206" s="116">
        <v>1</v>
      </c>
      <c r="D206" s="113">
        <v>3828</v>
      </c>
      <c r="E206" s="113" t="s">
        <v>2217</v>
      </c>
      <c r="F206" s="115">
        <v>5980</v>
      </c>
      <c r="G206" s="113">
        <v>0</v>
      </c>
      <c r="H206" s="119">
        <v>0</v>
      </c>
      <c r="I206" s="119">
        <v>5980</v>
      </c>
    </row>
    <row r="207" spans="1:9">
      <c r="A207" s="113" t="s">
        <v>131</v>
      </c>
      <c r="B207" s="116" t="s">
        <v>77</v>
      </c>
      <c r="C207" s="116">
        <v>1</v>
      </c>
      <c r="D207" s="113">
        <v>3779</v>
      </c>
      <c r="E207" s="113" t="s">
        <v>2981</v>
      </c>
      <c r="F207" s="115">
        <v>10848036.09</v>
      </c>
      <c r="G207" s="115">
        <v>427208.6</v>
      </c>
      <c r="H207" s="119">
        <v>0</v>
      </c>
      <c r="I207" s="115">
        <v>10420827.49</v>
      </c>
    </row>
    <row r="208" spans="1:9">
      <c r="A208" s="113" t="s">
        <v>723</v>
      </c>
      <c r="B208" s="116" t="s">
        <v>82</v>
      </c>
      <c r="C208" s="116">
        <v>1</v>
      </c>
      <c r="D208" s="113">
        <v>296</v>
      </c>
      <c r="E208" s="113" t="s">
        <v>2981</v>
      </c>
      <c r="F208" s="115">
        <v>10848036.09</v>
      </c>
      <c r="G208" s="115">
        <v>427208.6</v>
      </c>
      <c r="H208" s="119">
        <v>0</v>
      </c>
      <c r="I208" s="119">
        <v>-10420827.49</v>
      </c>
    </row>
    <row r="209" spans="1:11">
      <c r="A209" s="117" t="s">
        <v>132</v>
      </c>
      <c r="B209" s="116" t="s">
        <v>77</v>
      </c>
      <c r="C209" s="116">
        <v>1</v>
      </c>
      <c r="D209" s="113">
        <v>298</v>
      </c>
      <c r="E209" s="113" t="s">
        <v>19</v>
      </c>
      <c r="F209" s="115">
        <v>889977670.77999997</v>
      </c>
      <c r="G209" s="115">
        <v>273581.09999999998</v>
      </c>
      <c r="H209" s="119">
        <v>307978.32</v>
      </c>
      <c r="I209" s="115">
        <v>889943273.55999994</v>
      </c>
    </row>
    <row r="210" spans="1:11">
      <c r="A210" s="117" t="s">
        <v>133</v>
      </c>
      <c r="B210" s="118" t="s">
        <v>77</v>
      </c>
      <c r="C210" s="118">
        <v>1</v>
      </c>
      <c r="D210" s="117">
        <v>299</v>
      </c>
      <c r="E210" s="117" t="s">
        <v>401</v>
      </c>
      <c r="F210" s="129">
        <v>307400584.91000003</v>
      </c>
      <c r="G210" s="117">
        <v>0</v>
      </c>
      <c r="H210" s="130">
        <v>0</v>
      </c>
      <c r="I210" s="129">
        <v>307400584.91000003</v>
      </c>
    </row>
    <row r="211" spans="1:11">
      <c r="A211" s="140" t="s">
        <v>134</v>
      </c>
      <c r="B211" s="141" t="s">
        <v>77</v>
      </c>
      <c r="C211" s="141">
        <v>1</v>
      </c>
      <c r="D211" s="140">
        <v>300</v>
      </c>
      <c r="E211" s="140" t="s">
        <v>2982</v>
      </c>
      <c r="F211" s="142">
        <v>30275810.489999998</v>
      </c>
      <c r="G211" s="140">
        <v>0</v>
      </c>
      <c r="H211" s="143">
        <v>0</v>
      </c>
      <c r="I211" s="142">
        <v>30275810.489999998</v>
      </c>
    </row>
    <row r="212" spans="1:11">
      <c r="A212" s="113" t="s">
        <v>449</v>
      </c>
      <c r="B212" s="116" t="s">
        <v>82</v>
      </c>
      <c r="C212" s="116">
        <v>1</v>
      </c>
      <c r="D212" s="113">
        <v>301</v>
      </c>
      <c r="E212" s="113" t="s">
        <v>2983</v>
      </c>
      <c r="F212" s="115">
        <v>2960859.94</v>
      </c>
      <c r="G212" s="113">
        <v>0</v>
      </c>
      <c r="H212" s="119">
        <v>0</v>
      </c>
      <c r="I212" s="119">
        <v>2960859.94</v>
      </c>
    </row>
    <row r="213" spans="1:11">
      <c r="A213" s="113" t="s">
        <v>450</v>
      </c>
      <c r="B213" s="116" t="s">
        <v>82</v>
      </c>
      <c r="C213" s="116">
        <v>1</v>
      </c>
      <c r="D213" s="113">
        <v>302</v>
      </c>
      <c r="E213" s="113" t="s">
        <v>2984</v>
      </c>
      <c r="F213" s="115">
        <v>4731961.9000000004</v>
      </c>
      <c r="G213" s="113">
        <v>0</v>
      </c>
      <c r="H213" s="119">
        <v>0</v>
      </c>
      <c r="I213" s="119">
        <v>4731961.9000000004</v>
      </c>
    </row>
    <row r="214" spans="1:11">
      <c r="A214" s="113" t="s">
        <v>451</v>
      </c>
      <c r="B214" s="116" t="s">
        <v>82</v>
      </c>
      <c r="C214" s="116">
        <v>1</v>
      </c>
      <c r="D214" s="113">
        <v>303</v>
      </c>
      <c r="E214" s="113" t="s">
        <v>2985</v>
      </c>
      <c r="F214" s="115">
        <v>216735.99</v>
      </c>
      <c r="G214" s="113">
        <v>0</v>
      </c>
      <c r="H214" s="119">
        <v>0</v>
      </c>
      <c r="I214" s="119">
        <v>216735.99</v>
      </c>
    </row>
    <row r="215" spans="1:11">
      <c r="A215" s="113" t="s">
        <v>452</v>
      </c>
      <c r="B215" s="116" t="s">
        <v>82</v>
      </c>
      <c r="C215" s="116">
        <v>1</v>
      </c>
      <c r="D215" s="113">
        <v>304</v>
      </c>
      <c r="E215" s="113" t="s">
        <v>2220</v>
      </c>
      <c r="F215" s="115">
        <v>3444919.91</v>
      </c>
      <c r="G215" s="113">
        <v>0</v>
      </c>
      <c r="H215" s="119">
        <v>0</v>
      </c>
      <c r="I215" s="119">
        <v>3444919.91</v>
      </c>
    </row>
    <row r="216" spans="1:11">
      <c r="A216" s="113" t="s">
        <v>453</v>
      </c>
      <c r="B216" s="116" t="s">
        <v>82</v>
      </c>
      <c r="C216" s="116">
        <v>1</v>
      </c>
      <c r="D216" s="113">
        <v>305</v>
      </c>
      <c r="E216" s="113" t="s">
        <v>2986</v>
      </c>
      <c r="F216" s="115">
        <v>266453.75</v>
      </c>
      <c r="G216" s="113">
        <v>0</v>
      </c>
      <c r="H216" s="119">
        <v>0</v>
      </c>
      <c r="I216" s="119">
        <v>266453.75</v>
      </c>
    </row>
    <row r="217" spans="1:11">
      <c r="A217" s="113" t="s">
        <v>454</v>
      </c>
      <c r="B217" s="116" t="s">
        <v>82</v>
      </c>
      <c r="C217" s="116">
        <v>1</v>
      </c>
      <c r="D217" s="113">
        <v>306</v>
      </c>
      <c r="E217" s="113" t="s">
        <v>2986</v>
      </c>
      <c r="F217" s="115">
        <v>843156.51</v>
      </c>
      <c r="G217" s="113">
        <v>0</v>
      </c>
      <c r="H217" s="119">
        <v>0</v>
      </c>
      <c r="I217" s="119">
        <v>843156.51</v>
      </c>
    </row>
    <row r="218" spans="1:11">
      <c r="A218" s="113" t="s">
        <v>455</v>
      </c>
      <c r="B218" s="116" t="s">
        <v>82</v>
      </c>
      <c r="C218" s="116">
        <v>1</v>
      </c>
      <c r="D218" s="113">
        <v>307</v>
      </c>
      <c r="E218" s="113" t="s">
        <v>2221</v>
      </c>
      <c r="F218" s="115">
        <v>2272787.4700000002</v>
      </c>
      <c r="G218" s="113">
        <v>0</v>
      </c>
      <c r="H218" s="119">
        <v>0</v>
      </c>
      <c r="I218" s="119">
        <v>2272787.4700000002</v>
      </c>
    </row>
    <row r="219" spans="1:11">
      <c r="A219" s="113" t="s">
        <v>456</v>
      </c>
      <c r="B219" s="116" t="s">
        <v>82</v>
      </c>
      <c r="C219" s="116">
        <v>1</v>
      </c>
      <c r="D219" s="113">
        <v>308</v>
      </c>
      <c r="E219" s="113" t="s">
        <v>2222</v>
      </c>
      <c r="F219" s="115">
        <v>790577.82</v>
      </c>
      <c r="G219" s="113">
        <v>0</v>
      </c>
      <c r="H219" s="119">
        <v>0</v>
      </c>
      <c r="I219" s="119">
        <v>790577.82</v>
      </c>
      <c r="K219" s="3">
        <f>I211+I272+I293</f>
        <v>307653162.41000003</v>
      </c>
    </row>
    <row r="220" spans="1:11">
      <c r="A220" s="113" t="s">
        <v>457</v>
      </c>
      <c r="B220" s="116" t="s">
        <v>82</v>
      </c>
      <c r="C220" s="116">
        <v>1</v>
      </c>
      <c r="D220" s="113">
        <v>309</v>
      </c>
      <c r="E220" s="113" t="s">
        <v>2987</v>
      </c>
      <c r="F220" s="115">
        <v>356874.69</v>
      </c>
      <c r="G220" s="113">
        <v>0</v>
      </c>
      <c r="H220" s="119">
        <v>0</v>
      </c>
      <c r="I220" s="119">
        <v>356874.69</v>
      </c>
    </row>
    <row r="221" spans="1:11">
      <c r="A221" s="113" t="s">
        <v>458</v>
      </c>
      <c r="B221" s="116" t="s">
        <v>82</v>
      </c>
      <c r="C221" s="116">
        <v>1</v>
      </c>
      <c r="D221" s="113">
        <v>310</v>
      </c>
      <c r="E221" s="113" t="s">
        <v>2988</v>
      </c>
      <c r="F221" s="115">
        <v>164961.95000000001</v>
      </c>
      <c r="G221" s="113">
        <v>0</v>
      </c>
      <c r="H221" s="119">
        <v>0</v>
      </c>
      <c r="I221" s="119">
        <v>164961.95000000001</v>
      </c>
    </row>
    <row r="222" spans="1:11">
      <c r="A222" s="113" t="s">
        <v>459</v>
      </c>
      <c r="B222" s="116" t="s">
        <v>82</v>
      </c>
      <c r="C222" s="116">
        <v>1</v>
      </c>
      <c r="D222" s="113">
        <v>311</v>
      </c>
      <c r="E222" s="113" t="s">
        <v>2989</v>
      </c>
      <c r="F222" s="115">
        <v>184736.42</v>
      </c>
      <c r="G222" s="113">
        <v>0</v>
      </c>
      <c r="H222" s="119">
        <v>0</v>
      </c>
      <c r="I222" s="119">
        <v>184736.42</v>
      </c>
    </row>
    <row r="223" spans="1:11">
      <c r="A223" s="113" t="s">
        <v>460</v>
      </c>
      <c r="B223" s="116" t="s">
        <v>82</v>
      </c>
      <c r="C223" s="116">
        <v>1</v>
      </c>
      <c r="D223" s="113">
        <v>312</v>
      </c>
      <c r="E223" s="113" t="s">
        <v>2990</v>
      </c>
      <c r="F223" s="115">
        <v>44852.480000000003</v>
      </c>
      <c r="G223" s="113">
        <v>0</v>
      </c>
      <c r="H223" s="119">
        <v>0</v>
      </c>
      <c r="I223" s="119">
        <v>44852.480000000003</v>
      </c>
    </row>
    <row r="224" spans="1:11">
      <c r="A224" s="113" t="s">
        <v>461</v>
      </c>
      <c r="B224" s="116" t="s">
        <v>82</v>
      </c>
      <c r="C224" s="116">
        <v>1</v>
      </c>
      <c r="D224" s="113">
        <v>313</v>
      </c>
      <c r="E224" s="113" t="s">
        <v>2991</v>
      </c>
      <c r="F224" s="115">
        <v>760775.74</v>
      </c>
      <c r="G224" s="113">
        <v>0</v>
      </c>
      <c r="H224" s="119">
        <v>0</v>
      </c>
      <c r="I224" s="119">
        <v>760775.74</v>
      </c>
      <c r="K224" s="3">
        <f>I210+I275</f>
        <v>336482855.37</v>
      </c>
    </row>
    <row r="225" spans="1:9">
      <c r="A225" s="113" t="s">
        <v>462</v>
      </c>
      <c r="B225" s="116" t="s">
        <v>82</v>
      </c>
      <c r="C225" s="116">
        <v>1</v>
      </c>
      <c r="D225" s="113">
        <v>314</v>
      </c>
      <c r="E225" s="113" t="s">
        <v>2992</v>
      </c>
      <c r="F225" s="115">
        <v>312118.07</v>
      </c>
      <c r="G225" s="113">
        <v>0</v>
      </c>
      <c r="H225" s="119">
        <v>0</v>
      </c>
      <c r="I225" s="119">
        <v>312118.07</v>
      </c>
    </row>
    <row r="226" spans="1:9">
      <c r="A226" s="113" t="s">
        <v>463</v>
      </c>
      <c r="B226" s="116" t="s">
        <v>82</v>
      </c>
      <c r="C226" s="116">
        <v>1</v>
      </c>
      <c r="D226" s="113">
        <v>315</v>
      </c>
      <c r="E226" s="113" t="s">
        <v>2993</v>
      </c>
      <c r="F226" s="115">
        <v>143769.34</v>
      </c>
      <c r="G226" s="113">
        <v>0</v>
      </c>
      <c r="H226" s="119">
        <v>0</v>
      </c>
      <c r="I226" s="119">
        <v>143769.34</v>
      </c>
    </row>
    <row r="227" spans="1:9">
      <c r="A227" s="113" t="s">
        <v>464</v>
      </c>
      <c r="B227" s="116" t="s">
        <v>82</v>
      </c>
      <c r="C227" s="116">
        <v>1</v>
      </c>
      <c r="D227" s="113">
        <v>316</v>
      </c>
      <c r="E227" s="113" t="s">
        <v>2994</v>
      </c>
      <c r="F227" s="115">
        <v>148508.54</v>
      </c>
      <c r="G227" s="113">
        <v>0</v>
      </c>
      <c r="H227" s="119">
        <v>0</v>
      </c>
      <c r="I227" s="119">
        <v>148508.54</v>
      </c>
    </row>
    <row r="228" spans="1:9">
      <c r="A228" s="113" t="s">
        <v>465</v>
      </c>
      <c r="B228" s="116" t="s">
        <v>82</v>
      </c>
      <c r="C228" s="116">
        <v>1</v>
      </c>
      <c r="D228" s="113">
        <v>317</v>
      </c>
      <c r="E228" s="113" t="s">
        <v>2995</v>
      </c>
      <c r="F228" s="115">
        <v>207683.5</v>
      </c>
      <c r="G228" s="113">
        <v>0</v>
      </c>
      <c r="H228" s="119">
        <v>0</v>
      </c>
      <c r="I228" s="119">
        <v>207683.5</v>
      </c>
    </row>
    <row r="229" spans="1:9">
      <c r="A229" s="113" t="s">
        <v>466</v>
      </c>
      <c r="B229" s="116" t="s">
        <v>82</v>
      </c>
      <c r="C229" s="116">
        <v>1</v>
      </c>
      <c r="D229" s="113">
        <v>318</v>
      </c>
      <c r="E229" s="113" t="s">
        <v>2229</v>
      </c>
      <c r="F229" s="115">
        <v>446340.18</v>
      </c>
      <c r="G229" s="113">
        <v>0</v>
      </c>
      <c r="H229" s="119">
        <v>0</v>
      </c>
      <c r="I229" s="119">
        <v>446340.18</v>
      </c>
    </row>
    <row r="230" spans="1:9">
      <c r="A230" s="113" t="s">
        <v>467</v>
      </c>
      <c r="B230" s="116" t="s">
        <v>82</v>
      </c>
      <c r="C230" s="116">
        <v>1</v>
      </c>
      <c r="D230" s="113">
        <v>319</v>
      </c>
      <c r="E230" s="113" t="s">
        <v>2996</v>
      </c>
      <c r="F230" s="115">
        <v>49225.3</v>
      </c>
      <c r="G230" s="113">
        <v>0</v>
      </c>
      <c r="H230" s="119">
        <v>0</v>
      </c>
      <c r="I230" s="119">
        <v>49225.3</v>
      </c>
    </row>
    <row r="231" spans="1:9">
      <c r="A231" s="113" t="s">
        <v>468</v>
      </c>
      <c r="B231" s="116" t="s">
        <v>82</v>
      </c>
      <c r="C231" s="116">
        <v>1</v>
      </c>
      <c r="D231" s="113">
        <v>320</v>
      </c>
      <c r="E231" s="113" t="s">
        <v>2997</v>
      </c>
      <c r="F231" s="115">
        <v>29740</v>
      </c>
      <c r="G231" s="113">
        <v>0</v>
      </c>
      <c r="H231" s="119">
        <v>0</v>
      </c>
      <c r="I231" s="119">
        <v>29740</v>
      </c>
    </row>
    <row r="232" spans="1:9">
      <c r="A232" s="113" t="s">
        <v>469</v>
      </c>
      <c r="B232" s="116" t="s">
        <v>82</v>
      </c>
      <c r="C232" s="116">
        <v>1</v>
      </c>
      <c r="D232" s="113">
        <v>321</v>
      </c>
      <c r="E232" s="113" t="s">
        <v>2232</v>
      </c>
      <c r="F232" s="115">
        <v>431184.95</v>
      </c>
      <c r="G232" s="113">
        <v>0</v>
      </c>
      <c r="H232" s="119">
        <v>0</v>
      </c>
      <c r="I232" s="119">
        <v>431184.95</v>
      </c>
    </row>
    <row r="233" spans="1:9">
      <c r="A233" s="113" t="s">
        <v>470</v>
      </c>
      <c r="B233" s="116" t="s">
        <v>82</v>
      </c>
      <c r="C233" s="116">
        <v>1</v>
      </c>
      <c r="D233" s="113">
        <v>322</v>
      </c>
      <c r="E233" s="113" t="s">
        <v>2998</v>
      </c>
      <c r="F233" s="115">
        <v>139860</v>
      </c>
      <c r="G233" s="113">
        <v>0</v>
      </c>
      <c r="H233" s="119">
        <v>0</v>
      </c>
      <c r="I233" s="119">
        <v>139860</v>
      </c>
    </row>
    <row r="234" spans="1:9">
      <c r="A234" s="113" t="s">
        <v>471</v>
      </c>
      <c r="B234" s="116" t="s">
        <v>82</v>
      </c>
      <c r="C234" s="116">
        <v>1</v>
      </c>
      <c r="D234" s="113">
        <v>323</v>
      </c>
      <c r="E234" s="113" t="s">
        <v>2999</v>
      </c>
      <c r="F234" s="115">
        <v>101292</v>
      </c>
      <c r="G234" s="113">
        <v>0</v>
      </c>
      <c r="H234" s="119">
        <v>0</v>
      </c>
      <c r="I234" s="119">
        <v>101292</v>
      </c>
    </row>
    <row r="235" spans="1:9">
      <c r="A235" s="113" t="s">
        <v>472</v>
      </c>
      <c r="B235" s="116" t="s">
        <v>82</v>
      </c>
      <c r="C235" s="116">
        <v>1</v>
      </c>
      <c r="D235" s="113">
        <v>324</v>
      </c>
      <c r="E235" s="113" t="s">
        <v>3000</v>
      </c>
      <c r="F235" s="115">
        <v>137600</v>
      </c>
      <c r="G235" s="113">
        <v>0</v>
      </c>
      <c r="H235" s="119">
        <v>0</v>
      </c>
      <c r="I235" s="119">
        <v>137600</v>
      </c>
    </row>
    <row r="236" spans="1:9">
      <c r="A236" s="113" t="s">
        <v>473</v>
      </c>
      <c r="B236" s="116" t="s">
        <v>82</v>
      </c>
      <c r="C236" s="116">
        <v>1</v>
      </c>
      <c r="D236" s="113">
        <v>325</v>
      </c>
      <c r="E236" s="113" t="s">
        <v>3001</v>
      </c>
      <c r="F236" s="115">
        <v>78926.05</v>
      </c>
      <c r="G236" s="113">
        <v>0</v>
      </c>
      <c r="H236" s="119">
        <v>0</v>
      </c>
      <c r="I236" s="119">
        <v>78926.05</v>
      </c>
    </row>
    <row r="237" spans="1:9">
      <c r="A237" s="113" t="s">
        <v>474</v>
      </c>
      <c r="B237" s="116" t="s">
        <v>82</v>
      </c>
      <c r="C237" s="116">
        <v>1</v>
      </c>
      <c r="D237" s="113">
        <v>326</v>
      </c>
      <c r="E237" s="113" t="s">
        <v>3002</v>
      </c>
      <c r="F237" s="115">
        <v>136387.59</v>
      </c>
      <c r="G237" s="113">
        <v>0</v>
      </c>
      <c r="H237" s="119">
        <v>0</v>
      </c>
      <c r="I237" s="119">
        <v>136387.59</v>
      </c>
    </row>
    <row r="238" spans="1:9">
      <c r="A238" s="113" t="s">
        <v>475</v>
      </c>
      <c r="B238" s="116" t="s">
        <v>82</v>
      </c>
      <c r="C238" s="116">
        <v>1</v>
      </c>
      <c r="D238" s="113">
        <v>327</v>
      </c>
      <c r="E238" s="113" t="s">
        <v>3003</v>
      </c>
      <c r="F238" s="115">
        <v>145054.93</v>
      </c>
      <c r="G238" s="113">
        <v>0</v>
      </c>
      <c r="H238" s="119">
        <v>0</v>
      </c>
      <c r="I238" s="119">
        <v>145054.93</v>
      </c>
    </row>
    <row r="239" spans="1:9">
      <c r="A239" s="113" t="s">
        <v>476</v>
      </c>
      <c r="B239" s="116" t="s">
        <v>82</v>
      </c>
      <c r="C239" s="116">
        <v>1</v>
      </c>
      <c r="D239" s="113">
        <v>328</v>
      </c>
      <c r="E239" s="113" t="s">
        <v>3004</v>
      </c>
      <c r="F239" s="115">
        <v>138325</v>
      </c>
      <c r="G239" s="113">
        <v>0</v>
      </c>
      <c r="H239" s="119">
        <v>0</v>
      </c>
      <c r="I239" s="119">
        <v>138325</v>
      </c>
    </row>
    <row r="240" spans="1:9">
      <c r="A240" s="113" t="s">
        <v>477</v>
      </c>
      <c r="B240" s="116" t="s">
        <v>82</v>
      </c>
      <c r="C240" s="116">
        <v>1</v>
      </c>
      <c r="D240" s="113">
        <v>329</v>
      </c>
      <c r="E240" s="113" t="s">
        <v>3005</v>
      </c>
      <c r="F240" s="115">
        <v>109929.43</v>
      </c>
      <c r="G240" s="113">
        <v>0</v>
      </c>
      <c r="H240" s="119">
        <v>0</v>
      </c>
      <c r="I240" s="119">
        <v>109929.43</v>
      </c>
    </row>
    <row r="241" spans="1:9">
      <c r="A241" s="113" t="s">
        <v>478</v>
      </c>
      <c r="B241" s="116" t="s">
        <v>82</v>
      </c>
      <c r="C241" s="116">
        <v>1</v>
      </c>
      <c r="D241" s="113">
        <v>330</v>
      </c>
      <c r="E241" s="113" t="s">
        <v>3006</v>
      </c>
      <c r="F241" s="115">
        <v>164102.10999999999</v>
      </c>
      <c r="G241" s="113">
        <v>0</v>
      </c>
      <c r="H241" s="119">
        <v>0</v>
      </c>
      <c r="I241" s="119">
        <v>164102.10999999999</v>
      </c>
    </row>
    <row r="242" spans="1:9">
      <c r="A242" s="113" t="s">
        <v>479</v>
      </c>
      <c r="B242" s="116" t="s">
        <v>82</v>
      </c>
      <c r="C242" s="116">
        <v>1</v>
      </c>
      <c r="D242" s="113">
        <v>331</v>
      </c>
      <c r="E242" s="113" t="s">
        <v>3007</v>
      </c>
      <c r="F242" s="115">
        <v>280780.3</v>
      </c>
      <c r="G242" s="113">
        <v>0</v>
      </c>
      <c r="H242" s="119">
        <v>0</v>
      </c>
      <c r="I242" s="119">
        <v>280780.3</v>
      </c>
    </row>
    <row r="243" spans="1:9">
      <c r="A243" s="113" t="s">
        <v>480</v>
      </c>
      <c r="B243" s="116" t="s">
        <v>82</v>
      </c>
      <c r="C243" s="116">
        <v>1</v>
      </c>
      <c r="D243" s="113">
        <v>332</v>
      </c>
      <c r="E243" s="113" t="s">
        <v>3008</v>
      </c>
      <c r="F243" s="115">
        <v>142300</v>
      </c>
      <c r="G243" s="113">
        <v>0</v>
      </c>
      <c r="H243" s="119">
        <v>0</v>
      </c>
      <c r="I243" s="119">
        <v>142300</v>
      </c>
    </row>
    <row r="244" spans="1:9">
      <c r="A244" s="113" t="s">
        <v>481</v>
      </c>
      <c r="B244" s="116" t="s">
        <v>82</v>
      </c>
      <c r="C244" s="116">
        <v>1</v>
      </c>
      <c r="D244" s="113">
        <v>333</v>
      </c>
      <c r="E244" s="113" t="s">
        <v>3009</v>
      </c>
      <c r="F244" s="115">
        <v>128000</v>
      </c>
      <c r="G244" s="113">
        <v>0</v>
      </c>
      <c r="H244" s="119">
        <v>0</v>
      </c>
      <c r="I244" s="119">
        <v>128000</v>
      </c>
    </row>
    <row r="245" spans="1:9">
      <c r="A245" s="113" t="s">
        <v>482</v>
      </c>
      <c r="B245" s="116" t="s">
        <v>82</v>
      </c>
      <c r="C245" s="116">
        <v>1</v>
      </c>
      <c r="D245" s="113">
        <v>334</v>
      </c>
      <c r="E245" s="113" t="s">
        <v>3010</v>
      </c>
      <c r="F245" s="115">
        <v>307970.46999999997</v>
      </c>
      <c r="G245" s="113">
        <v>0</v>
      </c>
      <c r="H245" s="119">
        <v>0</v>
      </c>
      <c r="I245" s="119">
        <v>307970.46999999997</v>
      </c>
    </row>
    <row r="246" spans="1:9">
      <c r="A246" s="113" t="s">
        <v>483</v>
      </c>
      <c r="B246" s="116" t="s">
        <v>82</v>
      </c>
      <c r="C246" s="116">
        <v>1</v>
      </c>
      <c r="D246" s="113">
        <v>335</v>
      </c>
      <c r="E246" s="113" t="s">
        <v>3011</v>
      </c>
      <c r="F246" s="115">
        <v>132649.45000000001</v>
      </c>
      <c r="G246" s="113">
        <v>0</v>
      </c>
      <c r="H246" s="119">
        <v>0</v>
      </c>
      <c r="I246" s="119">
        <v>132649.45000000001</v>
      </c>
    </row>
    <row r="247" spans="1:9">
      <c r="A247" s="113" t="s">
        <v>484</v>
      </c>
      <c r="B247" s="116" t="s">
        <v>82</v>
      </c>
      <c r="C247" s="116">
        <v>1</v>
      </c>
      <c r="D247" s="113">
        <v>336</v>
      </c>
      <c r="E247" s="113" t="s">
        <v>3012</v>
      </c>
      <c r="F247" s="115">
        <v>151373.47</v>
      </c>
      <c r="G247" s="113">
        <v>0</v>
      </c>
      <c r="H247" s="119">
        <v>0</v>
      </c>
      <c r="I247" s="119">
        <v>151373.47</v>
      </c>
    </row>
    <row r="248" spans="1:9">
      <c r="A248" s="113" t="s">
        <v>485</v>
      </c>
      <c r="B248" s="116" t="s">
        <v>82</v>
      </c>
      <c r="C248" s="116">
        <v>1</v>
      </c>
      <c r="D248" s="113">
        <v>337</v>
      </c>
      <c r="E248" s="113" t="s">
        <v>3013</v>
      </c>
      <c r="F248" s="115">
        <v>139383.35999999999</v>
      </c>
      <c r="G248" s="113">
        <v>0</v>
      </c>
      <c r="H248" s="119">
        <v>0</v>
      </c>
      <c r="I248" s="119">
        <v>139383.35999999999</v>
      </c>
    </row>
    <row r="249" spans="1:9">
      <c r="A249" s="113" t="s">
        <v>486</v>
      </c>
      <c r="B249" s="116" t="s">
        <v>82</v>
      </c>
      <c r="C249" s="116">
        <v>1</v>
      </c>
      <c r="D249" s="113">
        <v>338</v>
      </c>
      <c r="E249" s="113" t="s">
        <v>3014</v>
      </c>
      <c r="F249" s="115">
        <v>134919.72</v>
      </c>
      <c r="G249" s="113">
        <v>0</v>
      </c>
      <c r="H249" s="119">
        <v>0</v>
      </c>
      <c r="I249" s="119">
        <v>134919.72</v>
      </c>
    </row>
    <row r="250" spans="1:9">
      <c r="A250" s="113" t="s">
        <v>487</v>
      </c>
      <c r="B250" s="116" t="s">
        <v>82</v>
      </c>
      <c r="C250" s="116">
        <v>1</v>
      </c>
      <c r="D250" s="113">
        <v>339</v>
      </c>
      <c r="E250" s="113" t="s">
        <v>3015</v>
      </c>
      <c r="F250" s="115">
        <v>270785.17</v>
      </c>
      <c r="G250" s="113">
        <v>0</v>
      </c>
      <c r="H250" s="119">
        <v>0</v>
      </c>
      <c r="I250" s="119">
        <v>270785.17</v>
      </c>
    </row>
    <row r="251" spans="1:9">
      <c r="A251" s="113" t="s">
        <v>488</v>
      </c>
      <c r="B251" s="116" t="s">
        <v>82</v>
      </c>
      <c r="C251" s="116">
        <v>1</v>
      </c>
      <c r="D251" s="113">
        <v>340</v>
      </c>
      <c r="E251" s="113" t="s">
        <v>3016</v>
      </c>
      <c r="F251" s="115">
        <v>132722</v>
      </c>
      <c r="G251" s="113">
        <v>0</v>
      </c>
      <c r="H251" s="119">
        <v>0</v>
      </c>
      <c r="I251" s="119">
        <v>132722</v>
      </c>
    </row>
    <row r="252" spans="1:9">
      <c r="A252" s="113" t="s">
        <v>489</v>
      </c>
      <c r="B252" s="116" t="s">
        <v>82</v>
      </c>
      <c r="C252" s="116">
        <v>1</v>
      </c>
      <c r="D252" s="113">
        <v>341</v>
      </c>
      <c r="E252" s="113" t="s">
        <v>2244</v>
      </c>
      <c r="F252" s="115">
        <v>141997.69</v>
      </c>
      <c r="G252" s="113">
        <v>0</v>
      </c>
      <c r="H252" s="119">
        <v>0</v>
      </c>
      <c r="I252" s="119">
        <v>141997.69</v>
      </c>
    </row>
    <row r="253" spans="1:9">
      <c r="A253" s="113" t="s">
        <v>490</v>
      </c>
      <c r="B253" s="116" t="s">
        <v>82</v>
      </c>
      <c r="C253" s="116">
        <v>1</v>
      </c>
      <c r="D253" s="113">
        <v>342</v>
      </c>
      <c r="E253" s="113" t="s">
        <v>3017</v>
      </c>
      <c r="F253" s="115">
        <v>43661.38</v>
      </c>
      <c r="G253" s="113">
        <v>0</v>
      </c>
      <c r="H253" s="119">
        <v>0</v>
      </c>
      <c r="I253" s="119">
        <v>43661.38</v>
      </c>
    </row>
    <row r="254" spans="1:9">
      <c r="A254" s="113" t="s">
        <v>491</v>
      </c>
      <c r="B254" s="116" t="s">
        <v>82</v>
      </c>
      <c r="C254" s="116">
        <v>1</v>
      </c>
      <c r="D254" s="113">
        <v>343</v>
      </c>
      <c r="E254" s="113" t="s">
        <v>2999</v>
      </c>
      <c r="F254" s="115">
        <v>134998.29999999999</v>
      </c>
      <c r="G254" s="113">
        <v>0</v>
      </c>
      <c r="H254" s="119">
        <v>0</v>
      </c>
      <c r="I254" s="119">
        <v>134998.29999999999</v>
      </c>
    </row>
    <row r="255" spans="1:9">
      <c r="A255" s="113" t="s">
        <v>492</v>
      </c>
      <c r="B255" s="116" t="s">
        <v>82</v>
      </c>
      <c r="C255" s="116">
        <v>1</v>
      </c>
      <c r="D255" s="113">
        <v>344</v>
      </c>
      <c r="E255" s="113" t="s">
        <v>3018</v>
      </c>
      <c r="F255" s="115">
        <v>84845.98</v>
      </c>
      <c r="G255" s="113">
        <v>0</v>
      </c>
      <c r="H255" s="119">
        <v>0</v>
      </c>
      <c r="I255" s="119">
        <v>84845.98</v>
      </c>
    </row>
    <row r="256" spans="1:9">
      <c r="A256" s="113" t="s">
        <v>493</v>
      </c>
      <c r="B256" s="116" t="s">
        <v>82</v>
      </c>
      <c r="C256" s="116">
        <v>1</v>
      </c>
      <c r="D256" s="113">
        <v>345</v>
      </c>
      <c r="E256" s="113" t="s">
        <v>3019</v>
      </c>
      <c r="F256" s="115">
        <v>143209.35</v>
      </c>
      <c r="G256" s="113">
        <v>0</v>
      </c>
      <c r="H256" s="119">
        <v>0</v>
      </c>
      <c r="I256" s="119">
        <v>143209.35</v>
      </c>
    </row>
    <row r="257" spans="1:12">
      <c r="A257" s="113" t="s">
        <v>494</v>
      </c>
      <c r="B257" s="116" t="s">
        <v>82</v>
      </c>
      <c r="C257" s="116">
        <v>1</v>
      </c>
      <c r="D257" s="113">
        <v>346</v>
      </c>
      <c r="E257" s="113" t="s">
        <v>3020</v>
      </c>
      <c r="F257" s="115">
        <v>138437.65</v>
      </c>
      <c r="G257" s="113">
        <v>0</v>
      </c>
      <c r="H257" s="119">
        <v>0</v>
      </c>
      <c r="I257" s="119">
        <v>138437.65</v>
      </c>
    </row>
    <row r="258" spans="1:12">
      <c r="A258" s="113" t="s">
        <v>495</v>
      </c>
      <c r="B258" s="116" t="s">
        <v>82</v>
      </c>
      <c r="C258" s="116">
        <v>1</v>
      </c>
      <c r="D258" s="113">
        <v>347</v>
      </c>
      <c r="E258" s="113" t="s">
        <v>3021</v>
      </c>
      <c r="F258" s="115">
        <v>133495.20000000001</v>
      </c>
      <c r="G258" s="113">
        <v>0</v>
      </c>
      <c r="H258" s="119">
        <v>0</v>
      </c>
      <c r="I258" s="119">
        <v>133495.20000000001</v>
      </c>
    </row>
    <row r="259" spans="1:12">
      <c r="A259" s="113" t="s">
        <v>496</v>
      </c>
      <c r="B259" s="116" t="s">
        <v>82</v>
      </c>
      <c r="C259" s="116">
        <v>1</v>
      </c>
      <c r="D259" s="113">
        <v>348</v>
      </c>
      <c r="E259" s="113" t="s">
        <v>3022</v>
      </c>
      <c r="F259" s="115">
        <v>67979.61</v>
      </c>
      <c r="G259" s="113">
        <v>0</v>
      </c>
      <c r="H259" s="119">
        <v>0</v>
      </c>
      <c r="I259" s="119">
        <v>67979.61</v>
      </c>
      <c r="K259" t="s">
        <v>3374</v>
      </c>
    </row>
    <row r="260" spans="1:12">
      <c r="A260" s="113" t="s">
        <v>497</v>
      </c>
      <c r="B260" s="116" t="s">
        <v>82</v>
      </c>
      <c r="C260" s="116">
        <v>1</v>
      </c>
      <c r="D260" s="113">
        <v>349</v>
      </c>
      <c r="E260" s="113" t="s">
        <v>3023</v>
      </c>
      <c r="F260" s="115">
        <v>134563.98000000001</v>
      </c>
      <c r="G260" s="113">
        <v>0</v>
      </c>
      <c r="H260" s="119">
        <v>0</v>
      </c>
      <c r="I260" s="119">
        <v>134563.98000000001</v>
      </c>
      <c r="K260" s="176">
        <f>I211+I272+I275+I293</f>
        <v>336735432.87</v>
      </c>
      <c r="L260" s="124" t="s">
        <v>3372</v>
      </c>
    </row>
    <row r="261" spans="1:12">
      <c r="A261" s="113" t="s">
        <v>498</v>
      </c>
      <c r="B261" s="116" t="s">
        <v>82</v>
      </c>
      <c r="C261" s="116">
        <v>1</v>
      </c>
      <c r="D261" s="113">
        <v>350</v>
      </c>
      <c r="E261" s="113" t="s">
        <v>3002</v>
      </c>
      <c r="F261" s="115">
        <v>3292602.66</v>
      </c>
      <c r="G261" s="113">
        <v>0</v>
      </c>
      <c r="H261" s="119">
        <v>0</v>
      </c>
      <c r="I261" s="119">
        <v>3292602.66</v>
      </c>
      <c r="K261" s="62">
        <f>I282</f>
        <v>32402815.940000001</v>
      </c>
      <c r="L261" s="124" t="s">
        <v>3373</v>
      </c>
    </row>
    <row r="262" spans="1:12">
      <c r="A262" s="113" t="s">
        <v>499</v>
      </c>
      <c r="B262" s="116" t="s">
        <v>82</v>
      </c>
      <c r="C262" s="116">
        <v>1</v>
      </c>
      <c r="D262" s="113">
        <v>351</v>
      </c>
      <c r="E262" s="113" t="s">
        <v>2251</v>
      </c>
      <c r="F262" s="115">
        <v>491664.97</v>
      </c>
      <c r="G262" s="113">
        <v>0</v>
      </c>
      <c r="H262" s="119">
        <v>0</v>
      </c>
      <c r="I262" s="119">
        <v>491664.97</v>
      </c>
      <c r="K262" s="3">
        <f>K260-K261</f>
        <v>304332616.93000001</v>
      </c>
    </row>
    <row r="263" spans="1:12">
      <c r="A263" s="113" t="s">
        <v>500</v>
      </c>
      <c r="B263" s="116" t="s">
        <v>82</v>
      </c>
      <c r="C263" s="116">
        <v>1</v>
      </c>
      <c r="D263" s="113">
        <v>352</v>
      </c>
      <c r="E263" s="113" t="s">
        <v>3024</v>
      </c>
      <c r="F263" s="115">
        <v>609334.03</v>
      </c>
      <c r="G263" s="113">
        <v>0</v>
      </c>
      <c r="H263" s="119">
        <v>0</v>
      </c>
      <c r="I263" s="119">
        <v>609334.03</v>
      </c>
    </row>
    <row r="264" spans="1:12">
      <c r="A264" s="113" t="s">
        <v>501</v>
      </c>
      <c r="B264" s="116" t="s">
        <v>82</v>
      </c>
      <c r="C264" s="116">
        <v>1</v>
      </c>
      <c r="D264" s="113">
        <v>353</v>
      </c>
      <c r="E264" s="113" t="s">
        <v>3025</v>
      </c>
      <c r="F264" s="115">
        <v>967638.44</v>
      </c>
      <c r="G264" s="113">
        <v>0</v>
      </c>
      <c r="H264" s="119">
        <v>0</v>
      </c>
      <c r="I264" s="119">
        <v>967638.44</v>
      </c>
    </row>
    <row r="265" spans="1:12">
      <c r="A265" s="113" t="s">
        <v>502</v>
      </c>
      <c r="B265" s="116" t="s">
        <v>82</v>
      </c>
      <c r="C265" s="116">
        <v>1</v>
      </c>
      <c r="D265" s="113">
        <v>354</v>
      </c>
      <c r="E265" s="113" t="s">
        <v>3026</v>
      </c>
      <c r="F265" s="115">
        <v>106700</v>
      </c>
      <c r="G265" s="113">
        <v>0</v>
      </c>
      <c r="H265" s="119">
        <v>0</v>
      </c>
      <c r="I265" s="119">
        <v>106700</v>
      </c>
    </row>
    <row r="266" spans="1:12">
      <c r="A266" s="113" t="s">
        <v>503</v>
      </c>
      <c r="B266" s="116" t="s">
        <v>82</v>
      </c>
      <c r="C266" s="116">
        <v>1</v>
      </c>
      <c r="D266" s="113">
        <v>355</v>
      </c>
      <c r="E266" s="113" t="s">
        <v>3027</v>
      </c>
      <c r="F266" s="115">
        <v>266894.42</v>
      </c>
      <c r="G266" s="113">
        <v>0</v>
      </c>
      <c r="H266" s="119">
        <v>0</v>
      </c>
      <c r="I266" s="119">
        <v>266894.42</v>
      </c>
    </row>
    <row r="267" spans="1:12">
      <c r="A267" s="113" t="s">
        <v>504</v>
      </c>
      <c r="B267" s="116" t="s">
        <v>82</v>
      </c>
      <c r="C267" s="116">
        <v>1</v>
      </c>
      <c r="D267" s="113">
        <v>356</v>
      </c>
      <c r="E267" s="113" t="s">
        <v>3028</v>
      </c>
      <c r="F267" s="115">
        <v>151649.4</v>
      </c>
      <c r="G267" s="113">
        <v>0</v>
      </c>
      <c r="H267" s="119">
        <v>0</v>
      </c>
      <c r="I267" s="119">
        <v>151649.4</v>
      </c>
    </row>
    <row r="268" spans="1:12">
      <c r="A268" s="113" t="s">
        <v>505</v>
      </c>
      <c r="B268" s="116" t="s">
        <v>82</v>
      </c>
      <c r="C268" s="116">
        <v>1</v>
      </c>
      <c r="D268" s="113">
        <v>357</v>
      </c>
      <c r="E268" s="113" t="s">
        <v>3029</v>
      </c>
      <c r="F268" s="115">
        <v>46527.28</v>
      </c>
      <c r="G268" s="113">
        <v>0</v>
      </c>
      <c r="H268" s="119">
        <v>0</v>
      </c>
      <c r="I268" s="119">
        <v>46527.28</v>
      </c>
    </row>
    <row r="269" spans="1:12">
      <c r="A269" s="113" t="s">
        <v>506</v>
      </c>
      <c r="B269" s="116" t="s">
        <v>82</v>
      </c>
      <c r="C269" s="116">
        <v>1</v>
      </c>
      <c r="D269" s="113">
        <v>358</v>
      </c>
      <c r="E269" s="113" t="s">
        <v>3030</v>
      </c>
      <c r="F269" s="115">
        <v>29956.69</v>
      </c>
      <c r="G269" s="113">
        <v>0</v>
      </c>
      <c r="H269" s="119">
        <v>0</v>
      </c>
      <c r="I269" s="119">
        <v>29956.69</v>
      </c>
    </row>
    <row r="270" spans="1:12">
      <c r="A270" s="113" t="s">
        <v>507</v>
      </c>
      <c r="B270" s="116" t="s">
        <v>82</v>
      </c>
      <c r="C270" s="116">
        <v>1</v>
      </c>
      <c r="D270" s="113">
        <v>359</v>
      </c>
      <c r="E270" s="113" t="s">
        <v>3031</v>
      </c>
      <c r="F270" s="115">
        <v>130675.79</v>
      </c>
      <c r="G270" s="113">
        <v>0</v>
      </c>
      <c r="H270" s="119">
        <v>0</v>
      </c>
      <c r="I270" s="119">
        <v>130675.79</v>
      </c>
    </row>
    <row r="271" spans="1:12">
      <c r="A271" s="113" t="s">
        <v>508</v>
      </c>
      <c r="B271" s="116" t="s">
        <v>82</v>
      </c>
      <c r="C271" s="116">
        <v>1</v>
      </c>
      <c r="D271" s="113">
        <v>1368</v>
      </c>
      <c r="E271" s="113" t="s">
        <v>3032</v>
      </c>
      <c r="F271" s="115">
        <v>1378392.17</v>
      </c>
      <c r="G271" s="113">
        <v>0</v>
      </c>
      <c r="H271" s="119">
        <v>0</v>
      </c>
      <c r="I271" s="119">
        <v>1378392.17</v>
      </c>
    </row>
    <row r="272" spans="1:12">
      <c r="A272" s="140" t="s">
        <v>1909</v>
      </c>
      <c r="B272" s="141" t="s">
        <v>77</v>
      </c>
      <c r="C272" s="141">
        <v>1</v>
      </c>
      <c r="D272" s="140">
        <v>3831</v>
      </c>
      <c r="E272" s="140" t="s">
        <v>1986</v>
      </c>
      <c r="F272" s="142">
        <v>277124774.42000002</v>
      </c>
      <c r="G272" s="140">
        <v>0</v>
      </c>
      <c r="H272" s="143">
        <v>0</v>
      </c>
      <c r="I272" s="142">
        <v>277124774.42000002</v>
      </c>
    </row>
    <row r="273" spans="1:11">
      <c r="A273" s="113" t="s">
        <v>1911</v>
      </c>
      <c r="B273" s="116" t="s">
        <v>82</v>
      </c>
      <c r="C273" s="116">
        <v>1</v>
      </c>
      <c r="D273" s="113">
        <v>3832</v>
      </c>
      <c r="E273" s="113" t="s">
        <v>3033</v>
      </c>
      <c r="F273" s="115">
        <v>69556457.549999997</v>
      </c>
      <c r="G273" s="113">
        <v>0</v>
      </c>
      <c r="H273" s="119">
        <v>0</v>
      </c>
      <c r="I273" s="119">
        <v>69556457.549999997</v>
      </c>
    </row>
    <row r="274" spans="1:11">
      <c r="A274" s="113" t="s">
        <v>1912</v>
      </c>
      <c r="B274" s="116" t="s">
        <v>82</v>
      </c>
      <c r="C274" s="116">
        <v>1</v>
      </c>
      <c r="D274" s="113">
        <v>3833</v>
      </c>
      <c r="E274" s="113" t="s">
        <v>3034</v>
      </c>
      <c r="F274" s="115">
        <v>207568316.87</v>
      </c>
      <c r="G274" s="113">
        <v>0</v>
      </c>
      <c r="H274" s="119">
        <v>0</v>
      </c>
      <c r="I274" s="119">
        <v>207568316.87</v>
      </c>
    </row>
    <row r="275" spans="1:11">
      <c r="A275" s="140" t="s">
        <v>135</v>
      </c>
      <c r="B275" s="141" t="s">
        <v>77</v>
      </c>
      <c r="C275" s="141">
        <v>1</v>
      </c>
      <c r="D275" s="140">
        <v>360</v>
      </c>
      <c r="E275" s="140" t="s">
        <v>402</v>
      </c>
      <c r="F275" s="142">
        <v>29070144.309999999</v>
      </c>
      <c r="G275" s="142">
        <v>12126.15</v>
      </c>
      <c r="H275" s="143">
        <v>0</v>
      </c>
      <c r="I275" s="142">
        <v>29082270.460000001</v>
      </c>
      <c r="K275" s="175">
        <f>G275/1000</f>
        <v>12.126149999999999</v>
      </c>
    </row>
    <row r="276" spans="1:11">
      <c r="A276" s="113" t="s">
        <v>136</v>
      </c>
      <c r="B276" s="116" t="s">
        <v>82</v>
      </c>
      <c r="C276" s="116">
        <v>1</v>
      </c>
      <c r="D276" s="113">
        <v>361</v>
      </c>
      <c r="E276" s="113" t="s">
        <v>3035</v>
      </c>
      <c r="F276" s="115">
        <v>3365061.11</v>
      </c>
      <c r="G276" s="113">
        <v>0</v>
      </c>
      <c r="H276" s="119">
        <v>0</v>
      </c>
      <c r="I276" s="119">
        <v>3365061.11</v>
      </c>
    </row>
    <row r="277" spans="1:11">
      <c r="A277" s="113" t="s">
        <v>137</v>
      </c>
      <c r="B277" s="116" t="s">
        <v>82</v>
      </c>
      <c r="C277" s="116">
        <v>1</v>
      </c>
      <c r="D277" s="113">
        <v>362</v>
      </c>
      <c r="E277" s="113" t="s">
        <v>3036</v>
      </c>
      <c r="F277" s="115">
        <v>4600818.78</v>
      </c>
      <c r="G277" s="115">
        <v>11122</v>
      </c>
      <c r="H277" s="119">
        <v>0</v>
      </c>
      <c r="I277" s="119">
        <v>4611940.78</v>
      </c>
    </row>
    <row r="278" spans="1:11">
      <c r="A278" s="113" t="s">
        <v>138</v>
      </c>
      <c r="B278" s="116" t="s">
        <v>82</v>
      </c>
      <c r="C278" s="116">
        <v>1</v>
      </c>
      <c r="D278" s="113">
        <v>363</v>
      </c>
      <c r="E278" s="113" t="s">
        <v>3037</v>
      </c>
      <c r="F278" s="115">
        <v>16020955.720000001</v>
      </c>
      <c r="G278" s="115">
        <v>1004.15</v>
      </c>
      <c r="H278" s="119">
        <v>0</v>
      </c>
      <c r="I278" s="119">
        <v>16021959.869999999</v>
      </c>
      <c r="K278" s="175">
        <f>G278/1000</f>
        <v>1.0041499999999999</v>
      </c>
    </row>
    <row r="279" spans="1:11">
      <c r="A279" s="113" t="s">
        <v>139</v>
      </c>
      <c r="B279" s="116" t="s">
        <v>82</v>
      </c>
      <c r="C279" s="116">
        <v>1</v>
      </c>
      <c r="D279" s="113">
        <v>364</v>
      </c>
      <c r="E279" s="113" t="s">
        <v>735</v>
      </c>
      <c r="F279" s="115">
        <v>640048.76</v>
      </c>
      <c r="G279" s="113">
        <v>0</v>
      </c>
      <c r="H279" s="119">
        <v>0</v>
      </c>
      <c r="I279" s="119">
        <v>640048.76</v>
      </c>
    </row>
    <row r="280" spans="1:11">
      <c r="A280" s="113" t="s">
        <v>140</v>
      </c>
      <c r="B280" s="116" t="s">
        <v>82</v>
      </c>
      <c r="C280" s="116">
        <v>1</v>
      </c>
      <c r="D280" s="113">
        <v>365</v>
      </c>
      <c r="E280" s="113" t="s">
        <v>3038</v>
      </c>
      <c r="F280" s="115">
        <v>309659.94</v>
      </c>
      <c r="G280" s="113">
        <v>0</v>
      </c>
      <c r="H280" s="119">
        <v>0</v>
      </c>
      <c r="I280" s="119">
        <v>309659.94</v>
      </c>
    </row>
    <row r="281" spans="1:11">
      <c r="A281" s="113" t="s">
        <v>141</v>
      </c>
      <c r="B281" s="116" t="s">
        <v>82</v>
      </c>
      <c r="C281" s="116">
        <v>1</v>
      </c>
      <c r="D281" s="113">
        <v>1141</v>
      </c>
      <c r="E281" s="113" t="s">
        <v>3039</v>
      </c>
      <c r="F281" s="115">
        <v>4133600</v>
      </c>
      <c r="G281" s="113">
        <v>0</v>
      </c>
      <c r="H281" s="119">
        <v>0</v>
      </c>
      <c r="I281" s="119">
        <v>4133600</v>
      </c>
    </row>
    <row r="282" spans="1:11">
      <c r="A282" s="117" t="s">
        <v>142</v>
      </c>
      <c r="B282" s="118" t="s">
        <v>77</v>
      </c>
      <c r="C282" s="118">
        <v>1</v>
      </c>
      <c r="D282" s="117">
        <v>366</v>
      </c>
      <c r="E282" s="117" t="s">
        <v>3040</v>
      </c>
      <c r="F282" s="129">
        <v>32094837.620000001</v>
      </c>
      <c r="G282" s="117">
        <v>0</v>
      </c>
      <c r="H282" s="130">
        <v>307978.32</v>
      </c>
      <c r="I282" s="129">
        <v>32402815.940000001</v>
      </c>
      <c r="K282" s="138">
        <f>H282/1000</f>
        <v>307.97832</v>
      </c>
    </row>
    <row r="283" spans="1:11">
      <c r="A283" s="113" t="s">
        <v>143</v>
      </c>
      <c r="B283" s="116" t="s">
        <v>82</v>
      </c>
      <c r="C283" s="116">
        <v>1</v>
      </c>
      <c r="D283" s="113">
        <v>367</v>
      </c>
      <c r="E283" s="113" t="s">
        <v>3041</v>
      </c>
      <c r="F283" s="115">
        <v>15335094.48</v>
      </c>
      <c r="G283" s="113">
        <v>0</v>
      </c>
      <c r="H283" s="119">
        <v>100919.37</v>
      </c>
      <c r="I283" s="119">
        <v>-15436013.85</v>
      </c>
    </row>
    <row r="284" spans="1:11">
      <c r="A284" s="113" t="s">
        <v>144</v>
      </c>
      <c r="B284" s="116" t="s">
        <v>82</v>
      </c>
      <c r="C284" s="116">
        <v>1</v>
      </c>
      <c r="D284" s="113">
        <v>368</v>
      </c>
      <c r="E284" s="113" t="s">
        <v>3041</v>
      </c>
      <c r="F284" s="115">
        <v>1954618.13</v>
      </c>
      <c r="G284" s="113">
        <v>0</v>
      </c>
      <c r="H284" s="119">
        <v>19861.310000000001</v>
      </c>
      <c r="I284" s="119">
        <v>-1974479.44</v>
      </c>
    </row>
    <row r="285" spans="1:11">
      <c r="A285" s="113" t="s">
        <v>145</v>
      </c>
      <c r="B285" s="116" t="s">
        <v>82</v>
      </c>
      <c r="C285" s="116">
        <v>1</v>
      </c>
      <c r="D285" s="113">
        <v>369</v>
      </c>
      <c r="E285" s="113" t="s">
        <v>3041</v>
      </c>
      <c r="F285" s="115">
        <v>3947581.68</v>
      </c>
      <c r="G285" s="113">
        <v>0</v>
      </c>
      <c r="H285" s="119">
        <v>22995.49</v>
      </c>
      <c r="I285" s="119">
        <v>-3970577.17</v>
      </c>
    </row>
    <row r="286" spans="1:11">
      <c r="A286" s="113" t="s">
        <v>146</v>
      </c>
      <c r="B286" s="116" t="s">
        <v>82</v>
      </c>
      <c r="C286" s="116">
        <v>1</v>
      </c>
      <c r="D286" s="113">
        <v>370</v>
      </c>
      <c r="E286" s="113" t="s">
        <v>3041</v>
      </c>
      <c r="F286" s="115">
        <v>6923113.7699999996</v>
      </c>
      <c r="G286" s="113">
        <v>0</v>
      </c>
      <c r="H286" s="119">
        <v>122071.01</v>
      </c>
      <c r="I286" s="119">
        <v>-7045184.7800000003</v>
      </c>
    </row>
    <row r="287" spans="1:11">
      <c r="A287" s="113" t="s">
        <v>147</v>
      </c>
      <c r="B287" s="116" t="s">
        <v>82</v>
      </c>
      <c r="C287" s="116">
        <v>1</v>
      </c>
      <c r="D287" s="113">
        <v>371</v>
      </c>
      <c r="E287" s="113" t="s">
        <v>3041</v>
      </c>
      <c r="F287" s="115">
        <v>402911.07</v>
      </c>
      <c r="G287" s="113">
        <v>0</v>
      </c>
      <c r="H287" s="119">
        <v>7684.44</v>
      </c>
      <c r="I287" s="119">
        <v>-410595.51</v>
      </c>
    </row>
    <row r="288" spans="1:11">
      <c r="A288" s="113" t="s">
        <v>148</v>
      </c>
      <c r="B288" s="116" t="s">
        <v>82</v>
      </c>
      <c r="C288" s="116">
        <v>1</v>
      </c>
      <c r="D288" s="113">
        <v>372</v>
      </c>
      <c r="E288" s="113" t="s">
        <v>3041</v>
      </c>
      <c r="F288" s="115">
        <v>309659.94</v>
      </c>
      <c r="G288" s="113">
        <v>0</v>
      </c>
      <c r="H288" s="119">
        <v>0</v>
      </c>
      <c r="I288" s="119">
        <v>-309659.94</v>
      </c>
    </row>
    <row r="289" spans="1:9">
      <c r="A289" s="113" t="s">
        <v>149</v>
      </c>
      <c r="B289" s="116" t="s">
        <v>82</v>
      </c>
      <c r="C289" s="116">
        <v>1</v>
      </c>
      <c r="D289" s="113">
        <v>1166</v>
      </c>
      <c r="E289" s="113" t="s">
        <v>3041</v>
      </c>
      <c r="F289" s="115">
        <v>3221858.55</v>
      </c>
      <c r="G289" s="113">
        <v>0</v>
      </c>
      <c r="H289" s="119">
        <v>34446.699999999997</v>
      </c>
      <c r="I289" s="119">
        <v>-3256305.25</v>
      </c>
    </row>
    <row r="290" spans="1:9">
      <c r="A290" s="113" t="s">
        <v>150</v>
      </c>
      <c r="B290" s="116" t="s">
        <v>77</v>
      </c>
      <c r="C290" s="116">
        <v>1</v>
      </c>
      <c r="D290" s="113">
        <v>373</v>
      </c>
      <c r="E290" s="113" t="s">
        <v>3042</v>
      </c>
      <c r="F290" s="113">
        <v>0</v>
      </c>
      <c r="G290" s="113">
        <v>0</v>
      </c>
      <c r="H290" s="119">
        <v>0</v>
      </c>
      <c r="I290" s="113">
        <v>0</v>
      </c>
    </row>
    <row r="291" spans="1:9">
      <c r="A291" s="113" t="s">
        <v>151</v>
      </c>
      <c r="B291" s="116" t="s">
        <v>82</v>
      </c>
      <c r="C291" s="116">
        <v>1</v>
      </c>
      <c r="D291" s="113">
        <v>374</v>
      </c>
      <c r="E291" s="113" t="s">
        <v>2263</v>
      </c>
      <c r="F291" s="115">
        <v>148243.54</v>
      </c>
      <c r="G291" s="113">
        <v>0</v>
      </c>
      <c r="H291" s="119">
        <v>0</v>
      </c>
      <c r="I291" s="119">
        <v>148243.54</v>
      </c>
    </row>
    <row r="292" spans="1:9">
      <c r="A292" s="113" t="s">
        <v>152</v>
      </c>
      <c r="B292" s="116" t="s">
        <v>82</v>
      </c>
      <c r="C292" s="116">
        <v>1</v>
      </c>
      <c r="D292" s="113">
        <v>375</v>
      </c>
      <c r="E292" s="113" t="s">
        <v>2264</v>
      </c>
      <c r="F292" s="115">
        <v>148243.54</v>
      </c>
      <c r="G292" s="113">
        <v>0</v>
      </c>
      <c r="H292" s="119">
        <v>0</v>
      </c>
      <c r="I292" s="119">
        <v>-148243.54</v>
      </c>
    </row>
    <row r="293" spans="1:9">
      <c r="A293" s="140" t="s">
        <v>153</v>
      </c>
      <c r="B293" s="141" t="s">
        <v>77</v>
      </c>
      <c r="C293" s="141">
        <v>1</v>
      </c>
      <c r="D293" s="140">
        <v>376</v>
      </c>
      <c r="E293" s="140" t="s">
        <v>3043</v>
      </c>
      <c r="F293" s="142">
        <v>252577.5</v>
      </c>
      <c r="G293" s="140">
        <v>0</v>
      </c>
      <c r="H293" s="143">
        <v>0</v>
      </c>
      <c r="I293" s="142">
        <v>252577.5</v>
      </c>
    </row>
    <row r="294" spans="1:9">
      <c r="A294" s="113" t="s">
        <v>154</v>
      </c>
      <c r="B294" s="116" t="s">
        <v>77</v>
      </c>
      <c r="C294" s="116">
        <v>1</v>
      </c>
      <c r="D294" s="113">
        <v>377</v>
      </c>
      <c r="E294" s="113" t="s">
        <v>3044</v>
      </c>
      <c r="F294" s="115">
        <v>252577.5</v>
      </c>
      <c r="G294" s="113">
        <v>0</v>
      </c>
      <c r="H294" s="119">
        <v>0</v>
      </c>
      <c r="I294" s="115">
        <v>252577.5</v>
      </c>
    </row>
    <row r="295" spans="1:9">
      <c r="A295" s="113" t="s">
        <v>509</v>
      </c>
      <c r="B295" s="116" t="s">
        <v>82</v>
      </c>
      <c r="C295" s="116">
        <v>1</v>
      </c>
      <c r="D295" s="113">
        <v>378</v>
      </c>
      <c r="E295" s="113" t="s">
        <v>2266</v>
      </c>
      <c r="F295" s="115">
        <v>252577.5</v>
      </c>
      <c r="G295" s="113">
        <v>0</v>
      </c>
      <c r="H295" s="119">
        <v>0</v>
      </c>
      <c r="I295" s="119">
        <v>252577.5</v>
      </c>
    </row>
    <row r="296" spans="1:9">
      <c r="A296" s="113" t="s">
        <v>155</v>
      </c>
      <c r="B296" s="116" t="s">
        <v>77</v>
      </c>
      <c r="C296" s="116">
        <v>1</v>
      </c>
      <c r="D296" s="113">
        <v>379</v>
      </c>
      <c r="E296" s="113" t="s">
        <v>2267</v>
      </c>
      <c r="F296" s="115">
        <v>578059034.61000001</v>
      </c>
      <c r="G296" s="115">
        <v>244580.48000000001</v>
      </c>
      <c r="H296" s="119">
        <v>0</v>
      </c>
      <c r="I296" s="115">
        <v>578303615.09000003</v>
      </c>
    </row>
    <row r="297" spans="1:9">
      <c r="A297" s="113" t="s">
        <v>156</v>
      </c>
      <c r="B297" s="116" t="s">
        <v>77</v>
      </c>
      <c r="C297" s="116">
        <v>1</v>
      </c>
      <c r="D297" s="113">
        <v>380</v>
      </c>
      <c r="E297" s="113" t="s">
        <v>2267</v>
      </c>
      <c r="F297" s="115">
        <v>240762099.38999999</v>
      </c>
      <c r="G297" s="115">
        <v>244580.48000000001</v>
      </c>
      <c r="H297" s="119">
        <v>0</v>
      </c>
      <c r="I297" s="115">
        <v>241006679.87</v>
      </c>
    </row>
    <row r="298" spans="1:9">
      <c r="A298" s="113" t="s">
        <v>510</v>
      </c>
      <c r="B298" s="116" t="s">
        <v>82</v>
      </c>
      <c r="C298" s="116">
        <v>1</v>
      </c>
      <c r="D298" s="113">
        <v>381</v>
      </c>
      <c r="E298" s="113" t="s">
        <v>3045</v>
      </c>
      <c r="F298" s="115">
        <v>1193478.17</v>
      </c>
      <c r="G298" s="113">
        <v>0</v>
      </c>
      <c r="H298" s="119">
        <v>0</v>
      </c>
      <c r="I298" s="119">
        <v>1193478.17</v>
      </c>
    </row>
    <row r="299" spans="1:9">
      <c r="A299" s="113" t="s">
        <v>511</v>
      </c>
      <c r="B299" s="116" t="s">
        <v>82</v>
      </c>
      <c r="C299" s="116">
        <v>1</v>
      </c>
      <c r="D299" s="113">
        <v>382</v>
      </c>
      <c r="E299" s="113" t="s">
        <v>3046</v>
      </c>
      <c r="F299" s="115">
        <v>1685961.34</v>
      </c>
      <c r="G299" s="113">
        <v>0</v>
      </c>
      <c r="H299" s="119">
        <v>0</v>
      </c>
      <c r="I299" s="119">
        <v>1685961.34</v>
      </c>
    </row>
    <row r="300" spans="1:9">
      <c r="A300" s="113" t="s">
        <v>512</v>
      </c>
      <c r="B300" s="116" t="s">
        <v>82</v>
      </c>
      <c r="C300" s="116">
        <v>1</v>
      </c>
      <c r="D300" s="113">
        <v>383</v>
      </c>
      <c r="E300" s="113" t="s">
        <v>3047</v>
      </c>
      <c r="F300" s="115">
        <v>1665682.75</v>
      </c>
      <c r="G300" s="113">
        <v>0</v>
      </c>
      <c r="H300" s="119">
        <v>0</v>
      </c>
      <c r="I300" s="119">
        <v>1665682.75</v>
      </c>
    </row>
    <row r="301" spans="1:9">
      <c r="A301" s="113" t="s">
        <v>513</v>
      </c>
      <c r="B301" s="116" t="s">
        <v>82</v>
      </c>
      <c r="C301" s="116">
        <v>1</v>
      </c>
      <c r="D301" s="113">
        <v>384</v>
      </c>
      <c r="E301" s="113" t="s">
        <v>3048</v>
      </c>
      <c r="F301" s="115">
        <v>11411216.91</v>
      </c>
      <c r="G301" s="113">
        <v>0</v>
      </c>
      <c r="H301" s="119">
        <v>0</v>
      </c>
      <c r="I301" s="119">
        <v>11411216.91</v>
      </c>
    </row>
    <row r="302" spans="1:9">
      <c r="A302" s="113" t="s">
        <v>514</v>
      </c>
      <c r="B302" s="116" t="s">
        <v>82</v>
      </c>
      <c r="C302" s="116">
        <v>1</v>
      </c>
      <c r="D302" s="113">
        <v>385</v>
      </c>
      <c r="E302" s="113" t="s">
        <v>3049</v>
      </c>
      <c r="F302" s="115">
        <v>11165777.25</v>
      </c>
      <c r="G302" s="113">
        <v>0</v>
      </c>
      <c r="H302" s="119">
        <v>0</v>
      </c>
      <c r="I302" s="119">
        <v>11165777.25</v>
      </c>
    </row>
    <row r="303" spans="1:9">
      <c r="A303" s="113" t="s">
        <v>515</v>
      </c>
      <c r="B303" s="116" t="s">
        <v>82</v>
      </c>
      <c r="C303" s="116">
        <v>1</v>
      </c>
      <c r="D303" s="113">
        <v>386</v>
      </c>
      <c r="E303" s="113" t="s">
        <v>3050</v>
      </c>
      <c r="F303" s="115">
        <v>94494.17</v>
      </c>
      <c r="G303" s="113">
        <v>0</v>
      </c>
      <c r="H303" s="119">
        <v>0</v>
      </c>
      <c r="I303" s="119">
        <v>94494.17</v>
      </c>
    </row>
    <row r="304" spans="1:9">
      <c r="A304" s="113" t="s">
        <v>516</v>
      </c>
      <c r="B304" s="116" t="s">
        <v>82</v>
      </c>
      <c r="C304" s="116">
        <v>1</v>
      </c>
      <c r="D304" s="113">
        <v>387</v>
      </c>
      <c r="E304" s="113" t="s">
        <v>3051</v>
      </c>
      <c r="F304" s="115">
        <v>132124.51</v>
      </c>
      <c r="G304" s="113">
        <v>0</v>
      </c>
      <c r="H304" s="119">
        <v>0</v>
      </c>
      <c r="I304" s="119">
        <v>132124.51</v>
      </c>
    </row>
    <row r="305" spans="1:9">
      <c r="A305" s="113" t="s">
        <v>517</v>
      </c>
      <c r="B305" s="116" t="s">
        <v>82</v>
      </c>
      <c r="C305" s="116">
        <v>1</v>
      </c>
      <c r="D305" s="113">
        <v>388</v>
      </c>
      <c r="E305" s="113" t="s">
        <v>3052</v>
      </c>
      <c r="F305" s="115">
        <v>1608848.46</v>
      </c>
      <c r="G305" s="113">
        <v>0</v>
      </c>
      <c r="H305" s="119">
        <v>0</v>
      </c>
      <c r="I305" s="119">
        <v>1608848.46</v>
      </c>
    </row>
    <row r="306" spans="1:9">
      <c r="A306" s="113" t="s">
        <v>518</v>
      </c>
      <c r="B306" s="116" t="s">
        <v>82</v>
      </c>
      <c r="C306" s="116">
        <v>1</v>
      </c>
      <c r="D306" s="113">
        <v>389</v>
      </c>
      <c r="E306" s="113" t="s">
        <v>3053</v>
      </c>
      <c r="F306" s="115">
        <v>40443.919999999998</v>
      </c>
      <c r="G306" s="113">
        <v>0</v>
      </c>
      <c r="H306" s="119">
        <v>0</v>
      </c>
      <c r="I306" s="119">
        <v>40443.919999999998</v>
      </c>
    </row>
    <row r="307" spans="1:9">
      <c r="A307" s="113" t="s">
        <v>519</v>
      </c>
      <c r="B307" s="116" t="s">
        <v>82</v>
      </c>
      <c r="C307" s="116">
        <v>1</v>
      </c>
      <c r="D307" s="113">
        <v>1153</v>
      </c>
      <c r="E307" s="113" t="s">
        <v>3054</v>
      </c>
      <c r="F307" s="115">
        <v>600777.4</v>
      </c>
      <c r="G307" s="113">
        <v>0</v>
      </c>
      <c r="H307" s="119">
        <v>0</v>
      </c>
      <c r="I307" s="119">
        <v>600777.4</v>
      </c>
    </row>
    <row r="308" spans="1:9">
      <c r="A308" s="113" t="s">
        <v>520</v>
      </c>
      <c r="B308" s="116" t="s">
        <v>82</v>
      </c>
      <c r="C308" s="116">
        <v>1</v>
      </c>
      <c r="D308" s="113">
        <v>1227</v>
      </c>
      <c r="E308" s="113" t="s">
        <v>3055</v>
      </c>
      <c r="F308" s="115">
        <v>11051167.33</v>
      </c>
      <c r="G308" s="113">
        <v>0</v>
      </c>
      <c r="H308" s="119">
        <v>0</v>
      </c>
      <c r="I308" s="119">
        <v>11051167.33</v>
      </c>
    </row>
    <row r="309" spans="1:9">
      <c r="A309" s="113" t="s">
        <v>521</v>
      </c>
      <c r="B309" s="116" t="s">
        <v>82</v>
      </c>
      <c r="C309" s="116">
        <v>1</v>
      </c>
      <c r="D309" s="113">
        <v>1577</v>
      </c>
      <c r="E309" s="113" t="s">
        <v>3056</v>
      </c>
      <c r="F309" s="115">
        <v>213422.75</v>
      </c>
      <c r="G309" s="113">
        <v>0</v>
      </c>
      <c r="H309" s="119">
        <v>0</v>
      </c>
      <c r="I309" s="119">
        <v>213422.75</v>
      </c>
    </row>
    <row r="310" spans="1:9">
      <c r="A310" s="113" t="s">
        <v>522</v>
      </c>
      <c r="B310" s="116" t="s">
        <v>82</v>
      </c>
      <c r="C310" s="116">
        <v>1</v>
      </c>
      <c r="D310" s="113">
        <v>1610</v>
      </c>
      <c r="E310" s="113" t="s">
        <v>3057</v>
      </c>
      <c r="F310" s="115">
        <v>4774203.0599999996</v>
      </c>
      <c r="G310" s="113">
        <v>0</v>
      </c>
      <c r="H310" s="119">
        <v>0</v>
      </c>
      <c r="I310" s="119">
        <v>4774203.0599999996</v>
      </c>
    </row>
    <row r="311" spans="1:9">
      <c r="A311" s="113" t="s">
        <v>523</v>
      </c>
      <c r="B311" s="116" t="s">
        <v>82</v>
      </c>
      <c r="C311" s="116">
        <v>1</v>
      </c>
      <c r="D311" s="113">
        <v>1611</v>
      </c>
      <c r="E311" s="113" t="s">
        <v>3058</v>
      </c>
      <c r="F311" s="115">
        <v>28279010.84</v>
      </c>
      <c r="G311" s="113">
        <v>0</v>
      </c>
      <c r="H311" s="119">
        <v>0</v>
      </c>
      <c r="I311" s="119">
        <v>28279010.84</v>
      </c>
    </row>
    <row r="312" spans="1:9">
      <c r="A312" s="113" t="s">
        <v>524</v>
      </c>
      <c r="B312" s="116" t="s">
        <v>82</v>
      </c>
      <c r="C312" s="116">
        <v>1</v>
      </c>
      <c r="D312" s="113">
        <v>1612</v>
      </c>
      <c r="E312" s="113" t="s">
        <v>3059</v>
      </c>
      <c r="F312" s="115">
        <v>2994216.62</v>
      </c>
      <c r="G312" s="113">
        <v>0</v>
      </c>
      <c r="H312" s="119">
        <v>0</v>
      </c>
      <c r="I312" s="119">
        <v>2994216.62</v>
      </c>
    </row>
    <row r="313" spans="1:9">
      <c r="A313" s="113" t="s">
        <v>525</v>
      </c>
      <c r="B313" s="116" t="s">
        <v>82</v>
      </c>
      <c r="C313" s="116">
        <v>1</v>
      </c>
      <c r="D313" s="113">
        <v>1626</v>
      </c>
      <c r="E313" s="113" t="s">
        <v>3060</v>
      </c>
      <c r="F313" s="115">
        <v>564875.94999999995</v>
      </c>
      <c r="G313" s="113">
        <v>0</v>
      </c>
      <c r="H313" s="119">
        <v>0</v>
      </c>
      <c r="I313" s="119">
        <v>564875.94999999995</v>
      </c>
    </row>
    <row r="314" spans="1:9">
      <c r="A314" s="113" t="s">
        <v>526</v>
      </c>
      <c r="B314" s="116" t="s">
        <v>82</v>
      </c>
      <c r="C314" s="116">
        <v>1</v>
      </c>
      <c r="D314" s="113">
        <v>1627</v>
      </c>
      <c r="E314" s="113" t="s">
        <v>3061</v>
      </c>
      <c r="F314" s="115">
        <v>296388.24</v>
      </c>
      <c r="G314" s="113">
        <v>0</v>
      </c>
      <c r="H314" s="119">
        <v>0</v>
      </c>
      <c r="I314" s="119">
        <v>296388.24</v>
      </c>
    </row>
    <row r="315" spans="1:9">
      <c r="A315" s="113" t="s">
        <v>527</v>
      </c>
      <c r="B315" s="116" t="s">
        <v>82</v>
      </c>
      <c r="C315" s="116">
        <v>1</v>
      </c>
      <c r="D315" s="113">
        <v>1668</v>
      </c>
      <c r="E315" s="113" t="s">
        <v>3062</v>
      </c>
      <c r="F315" s="115">
        <v>283357.05</v>
      </c>
      <c r="G315" s="113">
        <v>0</v>
      </c>
      <c r="H315" s="119">
        <v>0</v>
      </c>
      <c r="I315" s="119">
        <v>283357.05</v>
      </c>
    </row>
    <row r="316" spans="1:9">
      <c r="A316" s="113" t="s">
        <v>528</v>
      </c>
      <c r="B316" s="116" t="s">
        <v>82</v>
      </c>
      <c r="C316" s="116">
        <v>1</v>
      </c>
      <c r="D316" s="113">
        <v>1680</v>
      </c>
      <c r="E316" s="113" t="s">
        <v>3063</v>
      </c>
      <c r="F316" s="115">
        <v>2244114.52</v>
      </c>
      <c r="G316" s="113">
        <v>0</v>
      </c>
      <c r="H316" s="119">
        <v>0</v>
      </c>
      <c r="I316" s="119">
        <v>2244114.52</v>
      </c>
    </row>
    <row r="317" spans="1:9">
      <c r="A317" s="113" t="s">
        <v>529</v>
      </c>
      <c r="B317" s="116" t="s">
        <v>82</v>
      </c>
      <c r="C317" s="116">
        <v>1</v>
      </c>
      <c r="D317" s="113">
        <v>1688</v>
      </c>
      <c r="E317" s="113" t="s">
        <v>3064</v>
      </c>
      <c r="F317" s="115">
        <v>3022822.74</v>
      </c>
      <c r="G317" s="113">
        <v>0</v>
      </c>
      <c r="H317" s="119">
        <v>0</v>
      </c>
      <c r="I317" s="119">
        <v>3022822.74</v>
      </c>
    </row>
    <row r="318" spans="1:9">
      <c r="A318" s="113" t="s">
        <v>530</v>
      </c>
      <c r="B318" s="116" t="s">
        <v>82</v>
      </c>
      <c r="C318" s="116">
        <v>1</v>
      </c>
      <c r="D318" s="113">
        <v>1696</v>
      </c>
      <c r="E318" s="113" t="s">
        <v>3065</v>
      </c>
      <c r="F318" s="115">
        <v>417118.29</v>
      </c>
      <c r="G318" s="113">
        <v>0</v>
      </c>
      <c r="H318" s="119">
        <v>0</v>
      </c>
      <c r="I318" s="119">
        <v>417118.29</v>
      </c>
    </row>
    <row r="319" spans="1:9">
      <c r="A319" s="113" t="s">
        <v>531</v>
      </c>
      <c r="B319" s="116" t="s">
        <v>82</v>
      </c>
      <c r="C319" s="116">
        <v>1</v>
      </c>
      <c r="D319" s="113">
        <v>1750</v>
      </c>
      <c r="E319" s="113" t="s">
        <v>3066</v>
      </c>
      <c r="F319" s="115">
        <v>10896142.48</v>
      </c>
      <c r="G319" s="113">
        <v>0</v>
      </c>
      <c r="H319" s="119">
        <v>0</v>
      </c>
      <c r="I319" s="119">
        <v>10896142.48</v>
      </c>
    </row>
    <row r="320" spans="1:9">
      <c r="A320" s="113" t="s">
        <v>532</v>
      </c>
      <c r="B320" s="116" t="s">
        <v>82</v>
      </c>
      <c r="C320" s="116">
        <v>1</v>
      </c>
      <c r="D320" s="113">
        <v>1794</v>
      </c>
      <c r="E320" s="113" t="s">
        <v>3067</v>
      </c>
      <c r="F320" s="115">
        <v>99894.54</v>
      </c>
      <c r="G320" s="113">
        <v>0</v>
      </c>
      <c r="H320" s="119">
        <v>0</v>
      </c>
      <c r="I320" s="119">
        <v>99894.54</v>
      </c>
    </row>
    <row r="321" spans="1:9">
      <c r="A321" s="113" t="s">
        <v>533</v>
      </c>
      <c r="B321" s="116" t="s">
        <v>82</v>
      </c>
      <c r="C321" s="116">
        <v>1</v>
      </c>
      <c r="D321" s="113">
        <v>1826</v>
      </c>
      <c r="E321" s="113" t="s">
        <v>3068</v>
      </c>
      <c r="F321" s="115">
        <v>5541842.7599999998</v>
      </c>
      <c r="G321" s="113">
        <v>0</v>
      </c>
      <c r="H321" s="119">
        <v>0</v>
      </c>
      <c r="I321" s="119">
        <v>5541842.7599999998</v>
      </c>
    </row>
    <row r="322" spans="1:9">
      <c r="A322" s="113" t="s">
        <v>534</v>
      </c>
      <c r="B322" s="116" t="s">
        <v>82</v>
      </c>
      <c r="C322" s="116">
        <v>1</v>
      </c>
      <c r="D322" s="113">
        <v>1829</v>
      </c>
      <c r="E322" s="113" t="s">
        <v>3069</v>
      </c>
      <c r="F322" s="115">
        <v>1476159.75</v>
      </c>
      <c r="G322" s="113">
        <v>0</v>
      </c>
      <c r="H322" s="119">
        <v>0</v>
      </c>
      <c r="I322" s="119">
        <v>1476159.75</v>
      </c>
    </row>
    <row r="323" spans="1:9">
      <c r="A323" s="113" t="s">
        <v>535</v>
      </c>
      <c r="B323" s="116" t="s">
        <v>82</v>
      </c>
      <c r="C323" s="116">
        <v>1</v>
      </c>
      <c r="D323" s="113">
        <v>1867</v>
      </c>
      <c r="E323" s="113" t="s">
        <v>3070</v>
      </c>
      <c r="F323" s="115">
        <v>1616585.5</v>
      </c>
      <c r="G323" s="113">
        <v>0</v>
      </c>
      <c r="H323" s="119">
        <v>0</v>
      </c>
      <c r="I323" s="119">
        <v>1616585.5</v>
      </c>
    </row>
    <row r="324" spans="1:9">
      <c r="A324" s="113" t="s">
        <v>536</v>
      </c>
      <c r="B324" s="116" t="s">
        <v>82</v>
      </c>
      <c r="C324" s="116">
        <v>1</v>
      </c>
      <c r="D324" s="113">
        <v>1896</v>
      </c>
      <c r="E324" s="113" t="s">
        <v>3071</v>
      </c>
      <c r="F324" s="115">
        <v>6857529.0599999996</v>
      </c>
      <c r="G324" s="113">
        <v>0</v>
      </c>
      <c r="H324" s="119">
        <v>0</v>
      </c>
      <c r="I324" s="119">
        <v>6857529.0599999996</v>
      </c>
    </row>
    <row r="325" spans="1:9">
      <c r="A325" s="113" t="s">
        <v>537</v>
      </c>
      <c r="B325" s="116" t="s">
        <v>82</v>
      </c>
      <c r="C325" s="116">
        <v>1</v>
      </c>
      <c r="D325" s="113">
        <v>1917</v>
      </c>
      <c r="E325" s="113" t="s">
        <v>3072</v>
      </c>
      <c r="F325" s="115">
        <v>3026621.81</v>
      </c>
      <c r="G325" s="113">
        <v>0</v>
      </c>
      <c r="H325" s="119">
        <v>0</v>
      </c>
      <c r="I325" s="119">
        <v>3026621.81</v>
      </c>
    </row>
    <row r="326" spans="1:9">
      <c r="A326" s="113" t="s">
        <v>538</v>
      </c>
      <c r="B326" s="116" t="s">
        <v>82</v>
      </c>
      <c r="C326" s="116">
        <v>1</v>
      </c>
      <c r="D326" s="113">
        <v>1918</v>
      </c>
      <c r="E326" s="113" t="s">
        <v>3073</v>
      </c>
      <c r="F326" s="115">
        <v>65279618.619999997</v>
      </c>
      <c r="G326" s="113">
        <v>0</v>
      </c>
      <c r="H326" s="119">
        <v>0</v>
      </c>
      <c r="I326" s="119">
        <v>65279618.619999997</v>
      </c>
    </row>
    <row r="327" spans="1:9">
      <c r="A327" s="113" t="s">
        <v>539</v>
      </c>
      <c r="B327" s="116" t="s">
        <v>82</v>
      </c>
      <c r="C327" s="116">
        <v>1</v>
      </c>
      <c r="D327" s="113">
        <v>1920</v>
      </c>
      <c r="E327" s="113" t="s">
        <v>3068</v>
      </c>
      <c r="F327" s="115">
        <v>2059939.77</v>
      </c>
      <c r="G327" s="113">
        <v>0</v>
      </c>
      <c r="H327" s="119">
        <v>0</v>
      </c>
      <c r="I327" s="119">
        <v>2059939.77</v>
      </c>
    </row>
    <row r="328" spans="1:9">
      <c r="A328" s="113" t="s">
        <v>540</v>
      </c>
      <c r="B328" s="116" t="s">
        <v>82</v>
      </c>
      <c r="C328" s="116">
        <v>1</v>
      </c>
      <c r="D328" s="113">
        <v>1924</v>
      </c>
      <c r="E328" s="113" t="s">
        <v>3074</v>
      </c>
      <c r="F328" s="115">
        <v>4724183.8</v>
      </c>
      <c r="G328" s="113">
        <v>0</v>
      </c>
      <c r="H328" s="119">
        <v>0</v>
      </c>
      <c r="I328" s="119">
        <v>4724183.8</v>
      </c>
    </row>
    <row r="329" spans="1:9">
      <c r="A329" s="113" t="s">
        <v>541</v>
      </c>
      <c r="B329" s="116" t="s">
        <v>82</v>
      </c>
      <c r="C329" s="116">
        <v>1</v>
      </c>
      <c r="D329" s="113">
        <v>1925</v>
      </c>
      <c r="E329" s="113" t="s">
        <v>3029</v>
      </c>
      <c r="F329" s="115">
        <v>248749.95</v>
      </c>
      <c r="G329" s="113">
        <v>0</v>
      </c>
      <c r="H329" s="119">
        <v>0</v>
      </c>
      <c r="I329" s="119">
        <v>248749.95</v>
      </c>
    </row>
    <row r="330" spans="1:9">
      <c r="A330" s="113" t="s">
        <v>542</v>
      </c>
      <c r="B330" s="116" t="s">
        <v>82</v>
      </c>
      <c r="C330" s="116">
        <v>1</v>
      </c>
      <c r="D330" s="113">
        <v>1944</v>
      </c>
      <c r="E330" s="113" t="s">
        <v>3075</v>
      </c>
      <c r="F330" s="115">
        <v>511309.88</v>
      </c>
      <c r="G330" s="113">
        <v>0</v>
      </c>
      <c r="H330" s="119">
        <v>0</v>
      </c>
      <c r="I330" s="119">
        <v>511309.88</v>
      </c>
    </row>
    <row r="331" spans="1:9">
      <c r="A331" s="113" t="s">
        <v>543</v>
      </c>
      <c r="B331" s="116" t="s">
        <v>82</v>
      </c>
      <c r="C331" s="116">
        <v>1</v>
      </c>
      <c r="D331" s="113">
        <v>1948</v>
      </c>
      <c r="E331" s="113" t="s">
        <v>3076</v>
      </c>
      <c r="F331" s="115">
        <v>64663.93</v>
      </c>
      <c r="G331" s="113">
        <v>0</v>
      </c>
      <c r="H331" s="119">
        <v>0</v>
      </c>
      <c r="I331" s="119">
        <v>64663.93</v>
      </c>
    </row>
    <row r="332" spans="1:9">
      <c r="A332" s="113" t="s">
        <v>544</v>
      </c>
      <c r="B332" s="116" t="s">
        <v>82</v>
      </c>
      <c r="C332" s="116">
        <v>1</v>
      </c>
      <c r="D332" s="113">
        <v>1977</v>
      </c>
      <c r="E332" s="113" t="s">
        <v>3077</v>
      </c>
      <c r="F332" s="115">
        <v>403085.06</v>
      </c>
      <c r="G332" s="113">
        <v>0</v>
      </c>
      <c r="H332" s="119">
        <v>0</v>
      </c>
      <c r="I332" s="119">
        <v>403085.06</v>
      </c>
    </row>
    <row r="333" spans="1:9">
      <c r="A333" s="113" t="s">
        <v>638</v>
      </c>
      <c r="B333" s="116" t="s">
        <v>82</v>
      </c>
      <c r="C333" s="116">
        <v>1</v>
      </c>
      <c r="D333" s="113">
        <v>2023</v>
      </c>
      <c r="E333" s="113" t="s">
        <v>3078</v>
      </c>
      <c r="F333" s="115">
        <v>140156.95000000001</v>
      </c>
      <c r="G333" s="113">
        <v>0</v>
      </c>
      <c r="H333" s="119">
        <v>0</v>
      </c>
      <c r="I333" s="119">
        <v>140156.95000000001</v>
      </c>
    </row>
    <row r="334" spans="1:9">
      <c r="A334" s="113" t="s">
        <v>702</v>
      </c>
      <c r="B334" s="116" t="s">
        <v>82</v>
      </c>
      <c r="C334" s="116">
        <v>1</v>
      </c>
      <c r="D334" s="113">
        <v>2190</v>
      </c>
      <c r="E334" s="113" t="s">
        <v>3079</v>
      </c>
      <c r="F334" s="115">
        <v>335001.3</v>
      </c>
      <c r="G334" s="113">
        <v>0</v>
      </c>
      <c r="H334" s="119">
        <v>0</v>
      </c>
      <c r="I334" s="119">
        <v>335001.3</v>
      </c>
    </row>
    <row r="335" spans="1:9">
      <c r="A335" s="113" t="s">
        <v>966</v>
      </c>
      <c r="B335" s="116" t="s">
        <v>82</v>
      </c>
      <c r="C335" s="116">
        <v>1</v>
      </c>
      <c r="D335" s="113">
        <v>2258</v>
      </c>
      <c r="E335" s="113" t="s">
        <v>3080</v>
      </c>
      <c r="F335" s="115">
        <v>827937.36</v>
      </c>
      <c r="G335" s="113">
        <v>0</v>
      </c>
      <c r="H335" s="119">
        <v>0</v>
      </c>
      <c r="I335" s="119">
        <v>827937.36</v>
      </c>
    </row>
    <row r="336" spans="1:9">
      <c r="A336" s="113" t="s">
        <v>711</v>
      </c>
      <c r="B336" s="116" t="s">
        <v>82</v>
      </c>
      <c r="C336" s="116">
        <v>1</v>
      </c>
      <c r="D336" s="113">
        <v>2260</v>
      </c>
      <c r="E336" s="113" t="s">
        <v>3081</v>
      </c>
      <c r="F336" s="115">
        <v>1614217.07</v>
      </c>
      <c r="G336" s="113">
        <v>0</v>
      </c>
      <c r="H336" s="119">
        <v>0</v>
      </c>
      <c r="I336" s="119">
        <v>1614217.07</v>
      </c>
    </row>
    <row r="337" spans="1:9">
      <c r="A337" s="113" t="s">
        <v>717</v>
      </c>
      <c r="B337" s="116" t="s">
        <v>82</v>
      </c>
      <c r="C337" s="116">
        <v>1</v>
      </c>
      <c r="D337" s="113">
        <v>2305</v>
      </c>
      <c r="E337" s="113" t="s">
        <v>3082</v>
      </c>
      <c r="F337" s="115">
        <v>153374.81</v>
      </c>
      <c r="G337" s="113">
        <v>0</v>
      </c>
      <c r="H337" s="119">
        <v>0</v>
      </c>
      <c r="I337" s="119">
        <v>153374.81</v>
      </c>
    </row>
    <row r="338" spans="1:9">
      <c r="A338" s="113" t="s">
        <v>758</v>
      </c>
      <c r="B338" s="116" t="s">
        <v>82</v>
      </c>
      <c r="C338" s="116">
        <v>1</v>
      </c>
      <c r="D338" s="113">
        <v>2419</v>
      </c>
      <c r="E338" s="113" t="s">
        <v>3083</v>
      </c>
      <c r="F338" s="115">
        <v>2145436.33</v>
      </c>
      <c r="G338" s="113">
        <v>0</v>
      </c>
      <c r="H338" s="119">
        <v>0</v>
      </c>
      <c r="I338" s="119">
        <v>2145436.33</v>
      </c>
    </row>
    <row r="339" spans="1:9">
      <c r="A339" s="113" t="s">
        <v>781</v>
      </c>
      <c r="B339" s="116" t="s">
        <v>82</v>
      </c>
      <c r="C339" s="116">
        <v>1</v>
      </c>
      <c r="D339" s="113">
        <v>2434</v>
      </c>
      <c r="E339" s="113" t="s">
        <v>3083</v>
      </c>
      <c r="F339" s="115">
        <v>1216045.3799999999</v>
      </c>
      <c r="G339" s="113">
        <v>0</v>
      </c>
      <c r="H339" s="119">
        <v>0</v>
      </c>
      <c r="I339" s="119">
        <v>1216045.3799999999</v>
      </c>
    </row>
    <row r="340" spans="1:9">
      <c r="A340" s="113" t="s">
        <v>765</v>
      </c>
      <c r="B340" s="116" t="s">
        <v>82</v>
      </c>
      <c r="C340" s="116">
        <v>1</v>
      </c>
      <c r="D340" s="113">
        <v>2440</v>
      </c>
      <c r="E340" s="113" t="s">
        <v>3084</v>
      </c>
      <c r="F340" s="115">
        <v>200078.64</v>
      </c>
      <c r="G340" s="113">
        <v>0</v>
      </c>
      <c r="H340" s="119">
        <v>0</v>
      </c>
      <c r="I340" s="119">
        <v>200078.64</v>
      </c>
    </row>
    <row r="341" spans="1:9">
      <c r="A341" s="113" t="s">
        <v>859</v>
      </c>
      <c r="B341" s="116" t="s">
        <v>82</v>
      </c>
      <c r="C341" s="116">
        <v>1</v>
      </c>
      <c r="D341" s="113">
        <v>2458</v>
      </c>
      <c r="E341" s="113" t="s">
        <v>3015</v>
      </c>
      <c r="F341" s="115">
        <v>17924425.050000001</v>
      </c>
      <c r="G341" s="113">
        <v>0</v>
      </c>
      <c r="H341" s="119">
        <v>0</v>
      </c>
      <c r="I341" s="119">
        <v>17924425.050000001</v>
      </c>
    </row>
    <row r="342" spans="1:9">
      <c r="A342" s="113" t="s">
        <v>800</v>
      </c>
      <c r="B342" s="116" t="s">
        <v>82</v>
      </c>
      <c r="C342" s="116">
        <v>1</v>
      </c>
      <c r="D342" s="113">
        <v>2551</v>
      </c>
      <c r="E342" s="113" t="s">
        <v>3085</v>
      </c>
      <c r="F342" s="115">
        <v>155999.99</v>
      </c>
      <c r="G342" s="113">
        <v>0</v>
      </c>
      <c r="H342" s="119">
        <v>0</v>
      </c>
      <c r="I342" s="119">
        <v>155999.99</v>
      </c>
    </row>
    <row r="343" spans="1:9">
      <c r="A343" s="113" t="s">
        <v>814</v>
      </c>
      <c r="B343" s="116" t="s">
        <v>82</v>
      </c>
      <c r="C343" s="116">
        <v>1</v>
      </c>
      <c r="D343" s="113">
        <v>2568</v>
      </c>
      <c r="E343" s="113" t="s">
        <v>3047</v>
      </c>
      <c r="F343" s="115">
        <v>1583376.9</v>
      </c>
      <c r="G343" s="113">
        <v>0</v>
      </c>
      <c r="H343" s="119">
        <v>0</v>
      </c>
      <c r="I343" s="119">
        <v>1583376.9</v>
      </c>
    </row>
    <row r="344" spans="1:9">
      <c r="A344" s="113" t="s">
        <v>864</v>
      </c>
      <c r="B344" s="116" t="s">
        <v>82</v>
      </c>
      <c r="C344" s="116">
        <v>1</v>
      </c>
      <c r="D344" s="113">
        <v>2577</v>
      </c>
      <c r="E344" s="113" t="s">
        <v>3086</v>
      </c>
      <c r="F344" s="115">
        <v>835531.49</v>
      </c>
      <c r="G344" s="113">
        <v>0</v>
      </c>
      <c r="H344" s="119">
        <v>0</v>
      </c>
      <c r="I344" s="119">
        <v>835531.49</v>
      </c>
    </row>
    <row r="345" spans="1:9">
      <c r="A345" s="113" t="s">
        <v>826</v>
      </c>
      <c r="B345" s="116" t="s">
        <v>82</v>
      </c>
      <c r="C345" s="116">
        <v>1</v>
      </c>
      <c r="D345" s="113">
        <v>2593</v>
      </c>
      <c r="E345" s="113" t="s">
        <v>2298</v>
      </c>
      <c r="F345" s="115">
        <v>83331.41</v>
      </c>
      <c r="G345" s="113">
        <v>0</v>
      </c>
      <c r="H345" s="119">
        <v>0</v>
      </c>
      <c r="I345" s="119">
        <v>83331.41</v>
      </c>
    </row>
    <row r="346" spans="1:9">
      <c r="A346" s="113" t="s">
        <v>815</v>
      </c>
      <c r="B346" s="116" t="s">
        <v>82</v>
      </c>
      <c r="C346" s="116">
        <v>1</v>
      </c>
      <c r="D346" s="113">
        <v>2619</v>
      </c>
      <c r="E346" s="113" t="s">
        <v>3087</v>
      </c>
      <c r="F346" s="115">
        <v>31968.02</v>
      </c>
      <c r="G346" s="113">
        <v>0</v>
      </c>
      <c r="H346" s="119">
        <v>0</v>
      </c>
      <c r="I346" s="119">
        <v>31968.02</v>
      </c>
    </row>
    <row r="347" spans="1:9">
      <c r="A347" s="113" t="s">
        <v>833</v>
      </c>
      <c r="B347" s="116" t="s">
        <v>82</v>
      </c>
      <c r="C347" s="116">
        <v>1</v>
      </c>
      <c r="D347" s="113">
        <v>2624</v>
      </c>
      <c r="E347" s="113" t="s">
        <v>3088</v>
      </c>
      <c r="F347" s="115">
        <v>11530630.24</v>
      </c>
      <c r="G347" s="113">
        <v>0</v>
      </c>
      <c r="H347" s="119">
        <v>0</v>
      </c>
      <c r="I347" s="119">
        <v>11530630.24</v>
      </c>
    </row>
    <row r="348" spans="1:9">
      <c r="A348" s="113" t="s">
        <v>834</v>
      </c>
      <c r="B348" s="116" t="s">
        <v>82</v>
      </c>
      <c r="C348" s="116">
        <v>1</v>
      </c>
      <c r="D348" s="113">
        <v>2641</v>
      </c>
      <c r="E348" s="113" t="s">
        <v>3089</v>
      </c>
      <c r="F348" s="115">
        <v>381331.93</v>
      </c>
      <c r="G348" s="113">
        <v>0</v>
      </c>
      <c r="H348" s="119">
        <v>0</v>
      </c>
      <c r="I348" s="119">
        <v>381331.93</v>
      </c>
    </row>
    <row r="349" spans="1:9">
      <c r="A349" s="113" t="s">
        <v>877</v>
      </c>
      <c r="B349" s="116" t="s">
        <v>82</v>
      </c>
      <c r="C349" s="116">
        <v>1</v>
      </c>
      <c r="D349" s="113">
        <v>2686</v>
      </c>
      <c r="E349" s="113" t="s">
        <v>3090</v>
      </c>
      <c r="F349" s="115">
        <v>8938491.2200000007</v>
      </c>
      <c r="G349" s="113">
        <v>0</v>
      </c>
      <c r="H349" s="119">
        <v>0</v>
      </c>
      <c r="I349" s="119">
        <v>8938491.2200000007</v>
      </c>
    </row>
    <row r="350" spans="1:9">
      <c r="A350" s="113" t="s">
        <v>865</v>
      </c>
      <c r="B350" s="116" t="s">
        <v>82</v>
      </c>
      <c r="C350" s="116">
        <v>1</v>
      </c>
      <c r="D350" s="113">
        <v>2742</v>
      </c>
      <c r="E350" s="113" t="s">
        <v>2301</v>
      </c>
      <c r="F350" s="115">
        <v>1193832.43</v>
      </c>
      <c r="G350" s="113">
        <v>0</v>
      </c>
      <c r="H350" s="119">
        <v>0</v>
      </c>
      <c r="I350" s="119">
        <v>1193832.43</v>
      </c>
    </row>
    <row r="351" spans="1:9">
      <c r="A351" s="113" t="s">
        <v>866</v>
      </c>
      <c r="B351" s="116" t="s">
        <v>82</v>
      </c>
      <c r="C351" s="116">
        <v>1</v>
      </c>
      <c r="D351" s="113">
        <v>2744</v>
      </c>
      <c r="E351" s="113" t="s">
        <v>3091</v>
      </c>
      <c r="F351" s="115">
        <v>24829.98</v>
      </c>
      <c r="G351" s="113">
        <v>0</v>
      </c>
      <c r="H351" s="119">
        <v>0</v>
      </c>
      <c r="I351" s="119">
        <v>24829.98</v>
      </c>
    </row>
    <row r="352" spans="1:9">
      <c r="A352" s="113" t="s">
        <v>867</v>
      </c>
      <c r="B352" s="116" t="s">
        <v>82</v>
      </c>
      <c r="C352" s="116">
        <v>1</v>
      </c>
      <c r="D352" s="113">
        <v>2746</v>
      </c>
      <c r="E352" s="113" t="s">
        <v>2303</v>
      </c>
      <c r="F352" s="115">
        <v>63873.51</v>
      </c>
      <c r="G352" s="113">
        <v>0</v>
      </c>
      <c r="H352" s="119">
        <v>0</v>
      </c>
      <c r="I352" s="119">
        <v>63873.51</v>
      </c>
    </row>
    <row r="353" spans="1:12">
      <c r="A353" s="113" t="s">
        <v>868</v>
      </c>
      <c r="B353" s="116" t="s">
        <v>82</v>
      </c>
      <c r="C353" s="116">
        <v>1</v>
      </c>
      <c r="D353" s="113">
        <v>2752</v>
      </c>
      <c r="E353" s="113" t="s">
        <v>3092</v>
      </c>
      <c r="F353" s="115">
        <v>433918.01</v>
      </c>
      <c r="G353" s="113">
        <v>0</v>
      </c>
      <c r="H353" s="119">
        <v>0</v>
      </c>
      <c r="I353" s="119">
        <v>433918.01</v>
      </c>
    </row>
    <row r="354" spans="1:12">
      <c r="A354" s="113" t="s">
        <v>878</v>
      </c>
      <c r="B354" s="116" t="s">
        <v>82</v>
      </c>
      <c r="C354" s="116">
        <v>1</v>
      </c>
      <c r="D354" s="113">
        <v>2763</v>
      </c>
      <c r="E354" s="113" t="s">
        <v>3093</v>
      </c>
      <c r="F354" s="115">
        <v>69087.73</v>
      </c>
      <c r="G354" s="113">
        <v>0</v>
      </c>
      <c r="H354" s="119">
        <v>0</v>
      </c>
      <c r="I354" s="119">
        <v>69087.73</v>
      </c>
    </row>
    <row r="355" spans="1:12">
      <c r="A355" s="113" t="s">
        <v>895</v>
      </c>
      <c r="B355" s="116" t="s">
        <v>82</v>
      </c>
      <c r="C355" s="116">
        <v>1</v>
      </c>
      <c r="D355" s="113">
        <v>2808</v>
      </c>
      <c r="E355" s="113" t="s">
        <v>3094</v>
      </c>
      <c r="F355" s="115">
        <v>1535272.82</v>
      </c>
      <c r="G355" s="113">
        <v>0</v>
      </c>
      <c r="H355" s="119">
        <v>0</v>
      </c>
      <c r="I355" s="119">
        <v>1535272.82</v>
      </c>
    </row>
    <row r="356" spans="1:12">
      <c r="A356" s="113" t="s">
        <v>935</v>
      </c>
      <c r="B356" s="116" t="s">
        <v>82</v>
      </c>
      <c r="C356" s="116">
        <v>1</v>
      </c>
      <c r="D356" s="113">
        <v>2861</v>
      </c>
      <c r="E356" s="113" t="s">
        <v>3071</v>
      </c>
      <c r="F356" s="115">
        <v>1215157</v>
      </c>
      <c r="G356" s="113">
        <v>0</v>
      </c>
      <c r="H356" s="119">
        <v>0</v>
      </c>
      <c r="I356" s="119">
        <v>1215157</v>
      </c>
    </row>
    <row r="357" spans="1:12">
      <c r="A357" s="113" t="s">
        <v>954</v>
      </c>
      <c r="B357" s="116" t="s">
        <v>82</v>
      </c>
      <c r="C357" s="116">
        <v>1</v>
      </c>
      <c r="D357" s="113">
        <v>2910</v>
      </c>
      <c r="E357" s="113" t="s">
        <v>2306</v>
      </c>
      <c r="F357" s="115">
        <v>1398960.14</v>
      </c>
      <c r="G357" s="113">
        <v>0</v>
      </c>
      <c r="H357" s="119">
        <v>0</v>
      </c>
      <c r="I357" s="119">
        <v>1398960.14</v>
      </c>
    </row>
    <row r="358" spans="1:12">
      <c r="A358" s="113" t="s">
        <v>967</v>
      </c>
      <c r="B358" s="116" t="s">
        <v>82</v>
      </c>
      <c r="C358" s="116">
        <v>1</v>
      </c>
      <c r="D358" s="113">
        <v>2912</v>
      </c>
      <c r="E358" s="113" t="s">
        <v>2307</v>
      </c>
      <c r="F358" s="115">
        <v>56565.95</v>
      </c>
      <c r="G358" s="113">
        <v>0</v>
      </c>
      <c r="H358" s="119">
        <v>0</v>
      </c>
      <c r="I358" s="119">
        <v>56565.95</v>
      </c>
    </row>
    <row r="359" spans="1:12">
      <c r="A359" s="113" t="s">
        <v>1815</v>
      </c>
      <c r="B359" s="116" t="s">
        <v>82</v>
      </c>
      <c r="C359" s="116">
        <v>1</v>
      </c>
      <c r="D359" s="113">
        <v>3785</v>
      </c>
      <c r="E359" s="113" t="s">
        <v>3095</v>
      </c>
      <c r="F359" s="115">
        <v>41239.019999999997</v>
      </c>
      <c r="G359" s="113">
        <v>0</v>
      </c>
      <c r="H359" s="119">
        <v>0</v>
      </c>
      <c r="I359" s="119">
        <v>41239.019999999997</v>
      </c>
    </row>
    <row r="360" spans="1:12">
      <c r="A360" s="113" t="s">
        <v>1817</v>
      </c>
      <c r="B360" s="116" t="s">
        <v>82</v>
      </c>
      <c r="C360" s="116">
        <v>1</v>
      </c>
      <c r="D360" s="113">
        <v>3786</v>
      </c>
      <c r="E360" s="113" t="s">
        <v>2313</v>
      </c>
      <c r="F360" s="115">
        <v>9719.59</v>
      </c>
      <c r="G360" s="115">
        <v>20042.32</v>
      </c>
      <c r="H360" s="119">
        <v>0</v>
      </c>
      <c r="I360" s="119">
        <v>29761.91</v>
      </c>
    </row>
    <row r="361" spans="1:12">
      <c r="A361" s="113" t="s">
        <v>1819</v>
      </c>
      <c r="B361" s="116" t="s">
        <v>82</v>
      </c>
      <c r="C361" s="116">
        <v>1</v>
      </c>
      <c r="D361" s="113">
        <v>3787</v>
      </c>
      <c r="E361" s="113" t="s">
        <v>3096</v>
      </c>
      <c r="F361" s="115">
        <v>13490.31</v>
      </c>
      <c r="G361" s="113">
        <v>0</v>
      </c>
      <c r="H361" s="119">
        <v>0</v>
      </c>
      <c r="I361" s="119">
        <v>13490.31</v>
      </c>
      <c r="K361" s="115"/>
      <c r="L361" s="82"/>
    </row>
    <row r="362" spans="1:12">
      <c r="A362" s="113" t="s">
        <v>1821</v>
      </c>
      <c r="B362" s="116" t="s">
        <v>82</v>
      </c>
      <c r="C362" s="116">
        <v>1</v>
      </c>
      <c r="D362" s="113">
        <v>3788</v>
      </c>
      <c r="E362" s="113" t="s">
        <v>2315</v>
      </c>
      <c r="F362" s="115">
        <v>10575.48</v>
      </c>
      <c r="G362" s="113">
        <v>0</v>
      </c>
      <c r="H362" s="119">
        <v>0</v>
      </c>
      <c r="I362" s="119">
        <v>10575.48</v>
      </c>
    </row>
    <row r="363" spans="1:12">
      <c r="A363" s="113" t="s">
        <v>1823</v>
      </c>
      <c r="B363" s="116" t="s">
        <v>82</v>
      </c>
      <c r="C363" s="116">
        <v>1</v>
      </c>
      <c r="D363" s="113">
        <v>3789</v>
      </c>
      <c r="E363" s="113" t="s">
        <v>3050</v>
      </c>
      <c r="F363" s="115">
        <v>8328.24</v>
      </c>
      <c r="G363" s="115">
        <v>63303.73</v>
      </c>
      <c r="H363" s="119">
        <v>0</v>
      </c>
      <c r="I363" s="119">
        <v>71631.97</v>
      </c>
    </row>
    <row r="364" spans="1:12">
      <c r="A364" s="113" t="s">
        <v>1825</v>
      </c>
      <c r="B364" s="116" t="s">
        <v>82</v>
      </c>
      <c r="C364" s="116">
        <v>1</v>
      </c>
      <c r="D364" s="113">
        <v>3790</v>
      </c>
      <c r="E364" s="113" t="s">
        <v>3097</v>
      </c>
      <c r="F364" s="115">
        <v>24646.71</v>
      </c>
      <c r="G364" s="115">
        <v>121149.79</v>
      </c>
      <c r="H364" s="119">
        <v>0</v>
      </c>
      <c r="I364" s="119">
        <v>145796.5</v>
      </c>
      <c r="K364" s="128"/>
      <c r="L364" s="123"/>
    </row>
    <row r="365" spans="1:12">
      <c r="A365" s="113" t="s">
        <v>1827</v>
      </c>
      <c r="B365" s="116" t="s">
        <v>82</v>
      </c>
      <c r="C365" s="116">
        <v>1</v>
      </c>
      <c r="D365" s="113">
        <v>3791</v>
      </c>
      <c r="E365" s="113" t="s">
        <v>2318</v>
      </c>
      <c r="F365" s="115">
        <v>9719.6</v>
      </c>
      <c r="G365" s="115">
        <v>20042.32</v>
      </c>
      <c r="H365" s="119">
        <v>0</v>
      </c>
      <c r="I365" s="119">
        <v>29761.919999999998</v>
      </c>
    </row>
    <row r="366" spans="1:12">
      <c r="A366" s="113" t="s">
        <v>1829</v>
      </c>
      <c r="B366" s="116" t="s">
        <v>82</v>
      </c>
      <c r="C366" s="116">
        <v>1</v>
      </c>
      <c r="D366" s="113">
        <v>3792</v>
      </c>
      <c r="E366" s="113" t="s">
        <v>2319</v>
      </c>
      <c r="F366" s="115">
        <v>9719.6</v>
      </c>
      <c r="G366" s="115">
        <v>20042.32</v>
      </c>
      <c r="H366" s="119">
        <v>0</v>
      </c>
      <c r="I366" s="119">
        <v>29761.919999999998</v>
      </c>
    </row>
    <row r="367" spans="1:12">
      <c r="A367" s="113" t="s">
        <v>157</v>
      </c>
      <c r="B367" s="116" t="s">
        <v>77</v>
      </c>
      <c r="C367" s="116">
        <v>1</v>
      </c>
      <c r="D367" s="113">
        <v>390</v>
      </c>
      <c r="E367" s="113" t="s">
        <v>3098</v>
      </c>
      <c r="F367" s="115">
        <v>249089998.31</v>
      </c>
      <c r="G367" s="113">
        <v>0</v>
      </c>
      <c r="H367" s="119">
        <v>0</v>
      </c>
      <c r="I367" s="115">
        <v>249089998.31</v>
      </c>
    </row>
    <row r="368" spans="1:12">
      <c r="A368" s="113" t="s">
        <v>545</v>
      </c>
      <c r="B368" s="116" t="s">
        <v>77</v>
      </c>
      <c r="C368" s="116">
        <v>1</v>
      </c>
      <c r="D368" s="113">
        <v>391</v>
      </c>
      <c r="E368" s="113" t="s">
        <v>3099</v>
      </c>
      <c r="F368" s="115">
        <v>246909879.83000001</v>
      </c>
      <c r="G368" s="113">
        <v>0</v>
      </c>
      <c r="H368" s="119">
        <v>0</v>
      </c>
      <c r="I368" s="115">
        <v>246909879.83000001</v>
      </c>
    </row>
    <row r="369" spans="1:9">
      <c r="A369" s="113" t="s">
        <v>546</v>
      </c>
      <c r="B369" s="116" t="s">
        <v>82</v>
      </c>
      <c r="C369" s="116">
        <v>1</v>
      </c>
      <c r="D369" s="113">
        <v>392</v>
      </c>
      <c r="E369" s="113" t="s">
        <v>2321</v>
      </c>
      <c r="F369" s="115">
        <v>3293968.98</v>
      </c>
      <c r="G369" s="113">
        <v>0</v>
      </c>
      <c r="H369" s="119">
        <v>0</v>
      </c>
      <c r="I369" s="119">
        <v>3293968.98</v>
      </c>
    </row>
    <row r="370" spans="1:9">
      <c r="A370" s="113" t="s">
        <v>547</v>
      </c>
      <c r="B370" s="116" t="s">
        <v>82</v>
      </c>
      <c r="C370" s="116">
        <v>1</v>
      </c>
      <c r="D370" s="113">
        <v>393</v>
      </c>
      <c r="E370" s="113" t="s">
        <v>3051</v>
      </c>
      <c r="F370" s="115">
        <v>696131.94</v>
      </c>
      <c r="G370" s="113">
        <v>0</v>
      </c>
      <c r="H370" s="119">
        <v>0</v>
      </c>
      <c r="I370" s="119">
        <v>696131.94</v>
      </c>
    </row>
    <row r="371" spans="1:9">
      <c r="A371" s="113" t="s">
        <v>548</v>
      </c>
      <c r="B371" s="116" t="s">
        <v>82</v>
      </c>
      <c r="C371" s="116">
        <v>1</v>
      </c>
      <c r="D371" s="113">
        <v>394</v>
      </c>
      <c r="E371" s="113" t="s">
        <v>3100</v>
      </c>
      <c r="F371" s="115">
        <v>4540223.04</v>
      </c>
      <c r="G371" s="113">
        <v>0</v>
      </c>
      <c r="H371" s="119">
        <v>0</v>
      </c>
      <c r="I371" s="119">
        <v>4540223.04</v>
      </c>
    </row>
    <row r="372" spans="1:9">
      <c r="A372" s="113" t="s">
        <v>549</v>
      </c>
      <c r="B372" s="116" t="s">
        <v>82</v>
      </c>
      <c r="C372" s="116">
        <v>1</v>
      </c>
      <c r="D372" s="113">
        <v>395</v>
      </c>
      <c r="E372" s="113" t="s">
        <v>3101</v>
      </c>
      <c r="F372" s="115">
        <v>76890788.829999998</v>
      </c>
      <c r="G372" s="113">
        <v>0</v>
      </c>
      <c r="H372" s="119">
        <v>0</v>
      </c>
      <c r="I372" s="119">
        <v>76890788.829999998</v>
      </c>
    </row>
    <row r="373" spans="1:9">
      <c r="A373" s="113" t="s">
        <v>550</v>
      </c>
      <c r="B373" s="116" t="s">
        <v>82</v>
      </c>
      <c r="C373" s="116">
        <v>1</v>
      </c>
      <c r="D373" s="113">
        <v>396</v>
      </c>
      <c r="E373" s="113" t="s">
        <v>3102</v>
      </c>
      <c r="F373" s="115">
        <v>161488767.03999999</v>
      </c>
      <c r="G373" s="113">
        <v>0</v>
      </c>
      <c r="H373" s="119">
        <v>0</v>
      </c>
      <c r="I373" s="119">
        <v>161488767.03999999</v>
      </c>
    </row>
    <row r="374" spans="1:9">
      <c r="A374" s="113" t="s">
        <v>551</v>
      </c>
      <c r="B374" s="116" t="s">
        <v>77</v>
      </c>
      <c r="C374" s="116">
        <v>1</v>
      </c>
      <c r="D374" s="113">
        <v>397</v>
      </c>
      <c r="E374" s="113" t="s">
        <v>3103</v>
      </c>
      <c r="F374" s="115">
        <v>2180118.48</v>
      </c>
      <c r="G374" s="113">
        <v>0</v>
      </c>
      <c r="H374" s="119">
        <v>0</v>
      </c>
      <c r="I374" s="115">
        <v>2180118.48</v>
      </c>
    </row>
    <row r="375" spans="1:9">
      <c r="A375" s="113" t="s">
        <v>552</v>
      </c>
      <c r="B375" s="116" t="s">
        <v>82</v>
      </c>
      <c r="C375" s="116">
        <v>1</v>
      </c>
      <c r="D375" s="113">
        <v>398</v>
      </c>
      <c r="E375" s="113" t="s">
        <v>2323</v>
      </c>
      <c r="F375" s="115">
        <v>491711.68</v>
      </c>
      <c r="G375" s="113">
        <v>0</v>
      </c>
      <c r="H375" s="119">
        <v>0</v>
      </c>
      <c r="I375" s="119">
        <v>491711.68</v>
      </c>
    </row>
    <row r="376" spans="1:9">
      <c r="A376" s="113" t="s">
        <v>553</v>
      </c>
      <c r="B376" s="116" t="s">
        <v>82</v>
      </c>
      <c r="C376" s="116">
        <v>1</v>
      </c>
      <c r="D376" s="113">
        <v>399</v>
      </c>
      <c r="E376" s="113" t="s">
        <v>2324</v>
      </c>
      <c r="F376" s="115">
        <v>1688406.8</v>
      </c>
      <c r="G376" s="113">
        <v>0</v>
      </c>
      <c r="H376" s="119">
        <v>0</v>
      </c>
      <c r="I376" s="119">
        <v>1688406.8</v>
      </c>
    </row>
    <row r="377" spans="1:9">
      <c r="A377" s="113" t="s">
        <v>158</v>
      </c>
      <c r="B377" s="116" t="s">
        <v>77</v>
      </c>
      <c r="C377" s="116">
        <v>1</v>
      </c>
      <c r="D377" s="113">
        <v>400</v>
      </c>
      <c r="E377" s="113" t="s">
        <v>3104</v>
      </c>
      <c r="F377" s="115">
        <v>565838.06999999995</v>
      </c>
      <c r="G377" s="113">
        <v>0</v>
      </c>
      <c r="H377" s="119">
        <v>0</v>
      </c>
      <c r="I377" s="115">
        <v>565838.06999999995</v>
      </c>
    </row>
    <row r="378" spans="1:9">
      <c r="A378" s="113" t="s">
        <v>554</v>
      </c>
      <c r="B378" s="116" t="s">
        <v>77</v>
      </c>
      <c r="C378" s="116">
        <v>1</v>
      </c>
      <c r="D378" s="113">
        <v>401</v>
      </c>
      <c r="E378" s="113" t="s">
        <v>3105</v>
      </c>
      <c r="F378" s="115">
        <v>565838.06999999995</v>
      </c>
      <c r="G378" s="113">
        <v>0</v>
      </c>
      <c r="H378" s="119">
        <v>0</v>
      </c>
      <c r="I378" s="115">
        <v>565838.06999999995</v>
      </c>
    </row>
    <row r="379" spans="1:9">
      <c r="A379" s="113" t="s">
        <v>555</v>
      </c>
      <c r="B379" s="116" t="s">
        <v>82</v>
      </c>
      <c r="C379" s="116">
        <v>1</v>
      </c>
      <c r="D379" s="113">
        <v>402</v>
      </c>
      <c r="E379" s="113" t="s">
        <v>3106</v>
      </c>
      <c r="F379" s="115">
        <v>59094.83</v>
      </c>
      <c r="G379" s="113">
        <v>0</v>
      </c>
      <c r="H379" s="119">
        <v>0</v>
      </c>
      <c r="I379" s="119">
        <v>59094.83</v>
      </c>
    </row>
    <row r="380" spans="1:9">
      <c r="A380" s="113" t="s">
        <v>556</v>
      </c>
      <c r="B380" s="116" t="s">
        <v>82</v>
      </c>
      <c r="C380" s="116">
        <v>1</v>
      </c>
      <c r="D380" s="113">
        <v>403</v>
      </c>
      <c r="E380" s="113" t="s">
        <v>3024</v>
      </c>
      <c r="F380" s="115">
        <v>506743.24</v>
      </c>
      <c r="G380" s="113">
        <v>0</v>
      </c>
      <c r="H380" s="119">
        <v>0</v>
      </c>
      <c r="I380" s="119">
        <v>506743.24</v>
      </c>
    </row>
    <row r="381" spans="1:9">
      <c r="A381" s="113" t="s">
        <v>159</v>
      </c>
      <c r="B381" s="116" t="s">
        <v>77</v>
      </c>
      <c r="C381" s="116">
        <v>1</v>
      </c>
      <c r="D381" s="113">
        <v>404</v>
      </c>
      <c r="E381" s="113" t="s">
        <v>3107</v>
      </c>
      <c r="F381" s="115">
        <v>16207119.630000001</v>
      </c>
      <c r="G381" s="113">
        <v>0</v>
      </c>
      <c r="H381" s="119">
        <v>0</v>
      </c>
      <c r="I381" s="115">
        <v>16207119.630000001</v>
      </c>
    </row>
    <row r="382" spans="1:9">
      <c r="A382" s="113" t="s">
        <v>557</v>
      </c>
      <c r="B382" s="116" t="s">
        <v>77</v>
      </c>
      <c r="C382" s="116">
        <v>1</v>
      </c>
      <c r="D382" s="113">
        <v>405</v>
      </c>
      <c r="E382" s="113" t="s">
        <v>3099</v>
      </c>
      <c r="F382" s="115">
        <v>14479635.83</v>
      </c>
      <c r="G382" s="113">
        <v>0</v>
      </c>
      <c r="H382" s="119">
        <v>0</v>
      </c>
      <c r="I382" s="115">
        <v>14479635.83</v>
      </c>
    </row>
    <row r="383" spans="1:9">
      <c r="A383" s="113" t="s">
        <v>558</v>
      </c>
      <c r="B383" s="116" t="s">
        <v>82</v>
      </c>
      <c r="C383" s="116">
        <v>1</v>
      </c>
      <c r="D383" s="113">
        <v>406</v>
      </c>
      <c r="E383" s="113" t="s">
        <v>3052</v>
      </c>
      <c r="F383" s="115">
        <v>14479635.83</v>
      </c>
      <c r="G383" s="113">
        <v>0</v>
      </c>
      <c r="H383" s="119">
        <v>0</v>
      </c>
      <c r="I383" s="119">
        <v>14479635.83</v>
      </c>
    </row>
    <row r="384" spans="1:9">
      <c r="A384" s="113" t="s">
        <v>559</v>
      </c>
      <c r="B384" s="116" t="s">
        <v>77</v>
      </c>
      <c r="C384" s="116">
        <v>1</v>
      </c>
      <c r="D384" s="113">
        <v>407</v>
      </c>
      <c r="E384" s="113" t="s">
        <v>3103</v>
      </c>
      <c r="F384" s="115">
        <v>1727483.8</v>
      </c>
      <c r="G384" s="113">
        <v>0</v>
      </c>
      <c r="H384" s="119">
        <v>0</v>
      </c>
      <c r="I384" s="115">
        <v>1727483.8</v>
      </c>
    </row>
    <row r="385" spans="1:9">
      <c r="A385" s="113" t="s">
        <v>560</v>
      </c>
      <c r="B385" s="116" t="s">
        <v>82</v>
      </c>
      <c r="C385" s="116">
        <v>1</v>
      </c>
      <c r="D385" s="113">
        <v>408</v>
      </c>
      <c r="E385" s="113" t="s">
        <v>2330</v>
      </c>
      <c r="F385" s="115">
        <v>1727483.8</v>
      </c>
      <c r="G385" s="113">
        <v>0</v>
      </c>
      <c r="H385" s="119">
        <v>0</v>
      </c>
      <c r="I385" s="119">
        <v>1727483.8</v>
      </c>
    </row>
    <row r="386" spans="1:9">
      <c r="A386" s="113" t="s">
        <v>160</v>
      </c>
      <c r="B386" s="116" t="s">
        <v>77</v>
      </c>
      <c r="C386" s="116">
        <v>1</v>
      </c>
      <c r="D386" s="113">
        <v>1467</v>
      </c>
      <c r="E386" s="113" t="s">
        <v>3108</v>
      </c>
      <c r="F386" s="115">
        <v>41158949.460000001</v>
      </c>
      <c r="G386" s="113">
        <v>0</v>
      </c>
      <c r="H386" s="119">
        <v>0</v>
      </c>
      <c r="I386" s="115">
        <v>41158949.460000001</v>
      </c>
    </row>
    <row r="387" spans="1:9">
      <c r="A387" s="113" t="s">
        <v>561</v>
      </c>
      <c r="B387" s="116" t="s">
        <v>77</v>
      </c>
      <c r="C387" s="116">
        <v>1</v>
      </c>
      <c r="D387" s="113">
        <v>1468</v>
      </c>
      <c r="E387" s="113" t="s">
        <v>3109</v>
      </c>
      <c r="F387" s="115">
        <v>40564207.960000001</v>
      </c>
      <c r="G387" s="113">
        <v>0</v>
      </c>
      <c r="H387" s="119">
        <v>0</v>
      </c>
      <c r="I387" s="115">
        <v>40564207.960000001</v>
      </c>
    </row>
    <row r="388" spans="1:9">
      <c r="A388" s="113" t="s">
        <v>562</v>
      </c>
      <c r="B388" s="116" t="s">
        <v>82</v>
      </c>
      <c r="C388" s="116">
        <v>1</v>
      </c>
      <c r="D388" s="113">
        <v>1469</v>
      </c>
      <c r="E388" s="113" t="s">
        <v>3110</v>
      </c>
      <c r="F388" s="115">
        <v>38237878.189999998</v>
      </c>
      <c r="G388" s="113">
        <v>0</v>
      </c>
      <c r="H388" s="119">
        <v>0</v>
      </c>
      <c r="I388" s="119">
        <v>38237878.189999998</v>
      </c>
    </row>
    <row r="389" spans="1:9">
      <c r="A389" s="113" t="s">
        <v>563</v>
      </c>
      <c r="B389" s="116" t="s">
        <v>82</v>
      </c>
      <c r="C389" s="116">
        <v>1</v>
      </c>
      <c r="D389" s="113">
        <v>1653</v>
      </c>
      <c r="E389" s="113" t="s">
        <v>3111</v>
      </c>
      <c r="F389" s="115">
        <v>2326329.77</v>
      </c>
      <c r="G389" s="113">
        <v>0</v>
      </c>
      <c r="H389" s="119">
        <v>0</v>
      </c>
      <c r="I389" s="119">
        <v>2326329.77</v>
      </c>
    </row>
    <row r="390" spans="1:9">
      <c r="A390" s="113" t="s">
        <v>564</v>
      </c>
      <c r="B390" s="116" t="s">
        <v>77</v>
      </c>
      <c r="C390" s="116">
        <v>1</v>
      </c>
      <c r="D390" s="113">
        <v>1550</v>
      </c>
      <c r="E390" s="113" t="s">
        <v>3103</v>
      </c>
      <c r="F390" s="115">
        <v>594741.5</v>
      </c>
      <c r="G390" s="113">
        <v>0</v>
      </c>
      <c r="H390" s="119">
        <v>0</v>
      </c>
      <c r="I390" s="115">
        <v>594741.5</v>
      </c>
    </row>
    <row r="391" spans="1:9">
      <c r="A391" s="113" t="s">
        <v>565</v>
      </c>
      <c r="B391" s="116" t="s">
        <v>82</v>
      </c>
      <c r="C391" s="116">
        <v>1</v>
      </c>
      <c r="D391" s="113">
        <v>1551</v>
      </c>
      <c r="E391" s="113" t="s">
        <v>2333</v>
      </c>
      <c r="F391" s="115">
        <v>594741.5</v>
      </c>
      <c r="G391" s="113">
        <v>0</v>
      </c>
      <c r="H391" s="119">
        <v>0</v>
      </c>
      <c r="I391" s="119">
        <v>594741.5</v>
      </c>
    </row>
    <row r="392" spans="1:9">
      <c r="A392" s="113" t="s">
        <v>389</v>
      </c>
      <c r="B392" s="116" t="s">
        <v>77</v>
      </c>
      <c r="C392" s="116">
        <v>1</v>
      </c>
      <c r="D392" s="113">
        <v>1956</v>
      </c>
      <c r="E392" s="113" t="s">
        <v>3108</v>
      </c>
      <c r="F392" s="115">
        <v>30275029.75</v>
      </c>
      <c r="G392" s="113">
        <v>0</v>
      </c>
      <c r="H392" s="119">
        <v>0</v>
      </c>
      <c r="I392" s="115">
        <v>30275029.75</v>
      </c>
    </row>
    <row r="393" spans="1:9">
      <c r="A393" s="113" t="s">
        <v>566</v>
      </c>
      <c r="B393" s="116" t="s">
        <v>77</v>
      </c>
      <c r="C393" s="116">
        <v>1</v>
      </c>
      <c r="D393" s="113">
        <v>1957</v>
      </c>
      <c r="E393" s="113" t="s">
        <v>3109</v>
      </c>
      <c r="F393" s="115">
        <v>26943567.82</v>
      </c>
      <c r="G393" s="113">
        <v>0</v>
      </c>
      <c r="H393" s="119">
        <v>0</v>
      </c>
      <c r="I393" s="115">
        <v>26943567.82</v>
      </c>
    </row>
    <row r="394" spans="1:9">
      <c r="A394" s="113" t="s">
        <v>567</v>
      </c>
      <c r="B394" s="116" t="s">
        <v>82</v>
      </c>
      <c r="C394" s="116">
        <v>1</v>
      </c>
      <c r="D394" s="113">
        <v>1958</v>
      </c>
      <c r="E394" s="113" t="s">
        <v>3110</v>
      </c>
      <c r="F394" s="115">
        <v>24051626.989999998</v>
      </c>
      <c r="G394" s="113">
        <v>0</v>
      </c>
      <c r="H394" s="119">
        <v>0</v>
      </c>
      <c r="I394" s="119">
        <v>24051626.989999998</v>
      </c>
    </row>
    <row r="395" spans="1:9">
      <c r="A395" s="113" t="s">
        <v>568</v>
      </c>
      <c r="B395" s="116" t="s">
        <v>82</v>
      </c>
      <c r="C395" s="116">
        <v>1</v>
      </c>
      <c r="D395" s="113">
        <v>1959</v>
      </c>
      <c r="E395" s="113" t="s">
        <v>3111</v>
      </c>
      <c r="F395" s="115">
        <v>1942386.71</v>
      </c>
      <c r="G395" s="113">
        <v>0</v>
      </c>
      <c r="H395" s="119">
        <v>0</v>
      </c>
      <c r="I395" s="119">
        <v>1942386.71</v>
      </c>
    </row>
    <row r="396" spans="1:9">
      <c r="A396" s="113" t="s">
        <v>840</v>
      </c>
      <c r="B396" s="116" t="s">
        <v>82</v>
      </c>
      <c r="C396" s="116">
        <v>1</v>
      </c>
      <c r="D396" s="113">
        <v>2594</v>
      </c>
      <c r="E396" s="113" t="s">
        <v>2298</v>
      </c>
      <c r="F396" s="115">
        <v>162550.74</v>
      </c>
      <c r="G396" s="113">
        <v>0</v>
      </c>
      <c r="H396" s="119">
        <v>0</v>
      </c>
      <c r="I396" s="119">
        <v>162550.74</v>
      </c>
    </row>
    <row r="397" spans="1:9">
      <c r="A397" s="113" t="s">
        <v>869</v>
      </c>
      <c r="B397" s="116" t="s">
        <v>82</v>
      </c>
      <c r="C397" s="116">
        <v>1</v>
      </c>
      <c r="D397" s="113">
        <v>2640</v>
      </c>
      <c r="E397" s="113" t="s">
        <v>3089</v>
      </c>
      <c r="F397" s="115">
        <v>787003.38</v>
      </c>
      <c r="G397" s="113">
        <v>0</v>
      </c>
      <c r="H397" s="119">
        <v>0</v>
      </c>
      <c r="I397" s="119">
        <v>787003.38</v>
      </c>
    </row>
    <row r="398" spans="1:9">
      <c r="A398" s="113" t="s">
        <v>794</v>
      </c>
      <c r="B398" s="116" t="s">
        <v>77</v>
      </c>
      <c r="C398" s="116">
        <v>1</v>
      </c>
      <c r="D398" s="113">
        <v>2454</v>
      </c>
      <c r="E398" s="113" t="s">
        <v>3112</v>
      </c>
      <c r="F398" s="115">
        <v>3331461.93</v>
      </c>
      <c r="G398" s="113">
        <v>0</v>
      </c>
      <c r="H398" s="119">
        <v>0</v>
      </c>
      <c r="I398" s="115">
        <v>3331461.93</v>
      </c>
    </row>
    <row r="399" spans="1:9">
      <c r="A399" s="113" t="s">
        <v>795</v>
      </c>
      <c r="B399" s="116" t="s">
        <v>82</v>
      </c>
      <c r="C399" s="116">
        <v>1</v>
      </c>
      <c r="D399" s="113">
        <v>2455</v>
      </c>
      <c r="E399" s="113" t="s">
        <v>3113</v>
      </c>
      <c r="F399" s="115">
        <v>3331461.93</v>
      </c>
      <c r="G399" s="113">
        <v>0</v>
      </c>
      <c r="H399" s="119">
        <v>0</v>
      </c>
      <c r="I399" s="119">
        <v>3331461.93</v>
      </c>
    </row>
    <row r="400" spans="1:9">
      <c r="A400" s="113" t="s">
        <v>810</v>
      </c>
      <c r="B400" s="116" t="s">
        <v>77</v>
      </c>
      <c r="C400" s="116">
        <v>1</v>
      </c>
      <c r="D400" s="113">
        <v>2611</v>
      </c>
      <c r="E400" s="113" t="s">
        <v>3114</v>
      </c>
      <c r="F400" s="115">
        <v>7290167.0700000003</v>
      </c>
      <c r="G400" s="115">
        <v>16874.47</v>
      </c>
      <c r="H400" s="119">
        <v>0</v>
      </c>
      <c r="I400" s="115">
        <v>7307041.54</v>
      </c>
    </row>
    <row r="401" spans="1:9">
      <c r="A401" s="113" t="s">
        <v>811</v>
      </c>
      <c r="B401" s="116" t="s">
        <v>82</v>
      </c>
      <c r="C401" s="116">
        <v>1</v>
      </c>
      <c r="D401" s="113">
        <v>2613</v>
      </c>
      <c r="E401" s="113" t="s">
        <v>3036</v>
      </c>
      <c r="F401" s="115">
        <v>7053706.04</v>
      </c>
      <c r="G401" s="113">
        <v>0</v>
      </c>
      <c r="H401" s="119">
        <v>0</v>
      </c>
      <c r="I401" s="119">
        <v>7053706.04</v>
      </c>
    </row>
    <row r="402" spans="1:9">
      <c r="A402" s="113" t="s">
        <v>816</v>
      </c>
      <c r="B402" s="116" t="s">
        <v>82</v>
      </c>
      <c r="C402" s="116">
        <v>1</v>
      </c>
      <c r="D402" s="113">
        <v>2614</v>
      </c>
      <c r="E402" s="113" t="s">
        <v>3037</v>
      </c>
      <c r="F402" s="115">
        <v>148205.74</v>
      </c>
      <c r="G402" s="113">
        <v>0</v>
      </c>
      <c r="H402" s="119">
        <v>0</v>
      </c>
      <c r="I402" s="119">
        <v>148205.74</v>
      </c>
    </row>
    <row r="403" spans="1:9">
      <c r="A403" s="113" t="s">
        <v>835</v>
      </c>
      <c r="B403" s="116" t="s">
        <v>82</v>
      </c>
      <c r="C403" s="116">
        <v>1</v>
      </c>
      <c r="D403" s="113">
        <v>2616</v>
      </c>
      <c r="E403" s="113" t="s">
        <v>3115</v>
      </c>
      <c r="F403" s="115">
        <v>88255.29</v>
      </c>
      <c r="G403" s="115">
        <v>16874.47</v>
      </c>
      <c r="H403" s="119">
        <v>0</v>
      </c>
      <c r="I403" s="119">
        <v>105129.76</v>
      </c>
    </row>
    <row r="404" spans="1:9">
      <c r="A404" s="117" t="s">
        <v>161</v>
      </c>
      <c r="B404" s="116" t="s">
        <v>77</v>
      </c>
      <c r="C404" s="116">
        <v>1</v>
      </c>
      <c r="D404" s="113">
        <v>409</v>
      </c>
      <c r="E404" s="113" t="s">
        <v>20</v>
      </c>
      <c r="F404" s="115">
        <v>23295635.690000001</v>
      </c>
      <c r="G404" s="115">
        <v>180000</v>
      </c>
      <c r="H404" s="119">
        <v>0</v>
      </c>
      <c r="I404" s="115">
        <v>23475635.690000001</v>
      </c>
    </row>
    <row r="405" spans="1:9">
      <c r="A405" s="113" t="s">
        <v>162</v>
      </c>
      <c r="B405" s="116" t="s">
        <v>77</v>
      </c>
      <c r="C405" s="116">
        <v>1</v>
      </c>
      <c r="D405" s="113">
        <v>410</v>
      </c>
      <c r="E405" s="113" t="s">
        <v>3116</v>
      </c>
      <c r="F405" s="115">
        <v>29300153.579999998</v>
      </c>
      <c r="G405" s="113">
        <v>0</v>
      </c>
      <c r="H405" s="119">
        <v>0</v>
      </c>
      <c r="I405" s="115">
        <v>29300153.579999998</v>
      </c>
    </row>
    <row r="406" spans="1:9">
      <c r="A406" s="113" t="s">
        <v>163</v>
      </c>
      <c r="B406" s="116" t="s">
        <v>82</v>
      </c>
      <c r="C406" s="116">
        <v>1</v>
      </c>
      <c r="D406" s="113">
        <v>411</v>
      </c>
      <c r="E406" s="113" t="s">
        <v>3117</v>
      </c>
      <c r="F406" s="115">
        <v>160249.01999999999</v>
      </c>
      <c r="G406" s="113">
        <v>0</v>
      </c>
      <c r="H406" s="119">
        <v>0</v>
      </c>
      <c r="I406" s="119">
        <v>160249.01999999999</v>
      </c>
    </row>
    <row r="407" spans="1:9">
      <c r="A407" s="113" t="s">
        <v>164</v>
      </c>
      <c r="B407" s="116" t="s">
        <v>82</v>
      </c>
      <c r="C407" s="116">
        <v>1</v>
      </c>
      <c r="D407" s="113">
        <v>412</v>
      </c>
      <c r="E407" s="113" t="s">
        <v>2340</v>
      </c>
      <c r="F407" s="115">
        <v>11750263.279999999</v>
      </c>
      <c r="G407" s="113">
        <v>0</v>
      </c>
      <c r="H407" s="119">
        <v>0</v>
      </c>
      <c r="I407" s="119">
        <v>11750263.279999999</v>
      </c>
    </row>
    <row r="408" spans="1:9">
      <c r="A408" s="113" t="s">
        <v>165</v>
      </c>
      <c r="B408" s="116" t="s">
        <v>82</v>
      </c>
      <c r="C408" s="116">
        <v>1</v>
      </c>
      <c r="D408" s="113">
        <v>413</v>
      </c>
      <c r="E408" s="113" t="s">
        <v>3118</v>
      </c>
      <c r="F408" s="115">
        <v>118838.02</v>
      </c>
      <c r="G408" s="113">
        <v>0</v>
      </c>
      <c r="H408" s="119">
        <v>0</v>
      </c>
      <c r="I408" s="119">
        <v>118838.02</v>
      </c>
    </row>
    <row r="409" spans="1:9">
      <c r="A409" s="113" t="s">
        <v>166</v>
      </c>
      <c r="B409" s="116" t="s">
        <v>82</v>
      </c>
      <c r="C409" s="116">
        <v>1</v>
      </c>
      <c r="D409" s="113">
        <v>414</v>
      </c>
      <c r="E409" s="113" t="s">
        <v>2341</v>
      </c>
      <c r="F409" s="115">
        <v>896214.12</v>
      </c>
      <c r="G409" s="113">
        <v>0</v>
      </c>
      <c r="H409" s="119">
        <v>0</v>
      </c>
      <c r="I409" s="119">
        <v>896214.12</v>
      </c>
    </row>
    <row r="410" spans="1:9">
      <c r="A410" s="113" t="s">
        <v>167</v>
      </c>
      <c r="B410" s="116" t="s">
        <v>82</v>
      </c>
      <c r="C410" s="116">
        <v>1</v>
      </c>
      <c r="D410" s="113">
        <v>415</v>
      </c>
      <c r="E410" s="113" t="s">
        <v>3119</v>
      </c>
      <c r="F410" s="115">
        <v>168210</v>
      </c>
      <c r="G410" s="113">
        <v>0</v>
      </c>
      <c r="H410" s="119">
        <v>0</v>
      </c>
      <c r="I410" s="119">
        <v>168210</v>
      </c>
    </row>
    <row r="411" spans="1:9">
      <c r="A411" s="113" t="s">
        <v>168</v>
      </c>
      <c r="B411" s="116" t="s">
        <v>82</v>
      </c>
      <c r="C411" s="116">
        <v>1</v>
      </c>
      <c r="D411" s="113">
        <v>416</v>
      </c>
      <c r="E411" s="113" t="s">
        <v>3120</v>
      </c>
      <c r="F411" s="115">
        <v>655537.57999999996</v>
      </c>
      <c r="G411" s="113">
        <v>0</v>
      </c>
      <c r="H411" s="119">
        <v>0</v>
      </c>
      <c r="I411" s="119">
        <v>655537.57999999996</v>
      </c>
    </row>
    <row r="412" spans="1:9">
      <c r="A412" s="113" t="s">
        <v>169</v>
      </c>
      <c r="B412" s="116" t="s">
        <v>82</v>
      </c>
      <c r="C412" s="116">
        <v>1</v>
      </c>
      <c r="D412" s="113">
        <v>417</v>
      </c>
      <c r="E412" s="113" t="s">
        <v>3121</v>
      </c>
      <c r="F412" s="115">
        <v>265770</v>
      </c>
      <c r="G412" s="113">
        <v>0</v>
      </c>
      <c r="H412" s="119">
        <v>0</v>
      </c>
      <c r="I412" s="119">
        <v>265770</v>
      </c>
    </row>
    <row r="413" spans="1:9">
      <c r="A413" s="113" t="s">
        <v>170</v>
      </c>
      <c r="B413" s="116" t="s">
        <v>82</v>
      </c>
      <c r="C413" s="116">
        <v>1</v>
      </c>
      <c r="D413" s="113">
        <v>418</v>
      </c>
      <c r="E413" s="113" t="s">
        <v>3122</v>
      </c>
      <c r="F413" s="115">
        <v>1532344.41</v>
      </c>
      <c r="G413" s="113">
        <v>0</v>
      </c>
      <c r="H413" s="119">
        <v>0</v>
      </c>
      <c r="I413" s="119">
        <v>1532344.41</v>
      </c>
    </row>
    <row r="414" spans="1:9">
      <c r="A414" s="113" t="s">
        <v>171</v>
      </c>
      <c r="B414" s="116" t="s">
        <v>82</v>
      </c>
      <c r="C414" s="116">
        <v>1</v>
      </c>
      <c r="D414" s="113">
        <v>419</v>
      </c>
      <c r="E414" s="113" t="s">
        <v>3118</v>
      </c>
      <c r="F414" s="115">
        <v>1550000</v>
      </c>
      <c r="G414" s="113">
        <v>0</v>
      </c>
      <c r="H414" s="119">
        <v>0</v>
      </c>
      <c r="I414" s="119">
        <v>1550000</v>
      </c>
    </row>
    <row r="415" spans="1:9">
      <c r="A415" s="113" t="s">
        <v>172</v>
      </c>
      <c r="B415" s="116" t="s">
        <v>82</v>
      </c>
      <c r="C415" s="116">
        <v>1</v>
      </c>
      <c r="D415" s="113">
        <v>420</v>
      </c>
      <c r="E415" s="113" t="s">
        <v>3123</v>
      </c>
      <c r="F415" s="115">
        <v>3159930</v>
      </c>
      <c r="G415" s="113">
        <v>0</v>
      </c>
      <c r="H415" s="119">
        <v>0</v>
      </c>
      <c r="I415" s="119">
        <v>3159930</v>
      </c>
    </row>
    <row r="416" spans="1:9">
      <c r="A416" s="113" t="s">
        <v>173</v>
      </c>
      <c r="B416" s="116" t="s">
        <v>82</v>
      </c>
      <c r="C416" s="116">
        <v>1</v>
      </c>
      <c r="D416" s="113">
        <v>421</v>
      </c>
      <c r="E416" s="113" t="s">
        <v>3124</v>
      </c>
      <c r="F416" s="115">
        <v>281907.7</v>
      </c>
      <c r="G416" s="113">
        <v>0</v>
      </c>
      <c r="H416" s="119">
        <v>0</v>
      </c>
      <c r="I416" s="119">
        <v>281907.7</v>
      </c>
    </row>
    <row r="417" spans="1:9">
      <c r="A417" s="113" t="s">
        <v>174</v>
      </c>
      <c r="B417" s="116" t="s">
        <v>82</v>
      </c>
      <c r="C417" s="116">
        <v>1</v>
      </c>
      <c r="D417" s="113">
        <v>422</v>
      </c>
      <c r="E417" s="113" t="s">
        <v>3125</v>
      </c>
      <c r="F417" s="115">
        <v>224137.31</v>
      </c>
      <c r="G417" s="113">
        <v>0</v>
      </c>
      <c r="H417" s="119">
        <v>0</v>
      </c>
      <c r="I417" s="119">
        <v>224137.31</v>
      </c>
    </row>
    <row r="418" spans="1:9">
      <c r="A418" s="113" t="s">
        <v>175</v>
      </c>
      <c r="B418" s="116" t="s">
        <v>82</v>
      </c>
      <c r="C418" s="116">
        <v>1</v>
      </c>
      <c r="D418" s="113">
        <v>423</v>
      </c>
      <c r="E418" s="113" t="s">
        <v>3126</v>
      </c>
      <c r="F418" s="115">
        <v>3000000</v>
      </c>
      <c r="G418" s="113">
        <v>0</v>
      </c>
      <c r="H418" s="119">
        <v>0</v>
      </c>
      <c r="I418" s="119">
        <v>3000000</v>
      </c>
    </row>
    <row r="419" spans="1:9">
      <c r="A419" s="113" t="s">
        <v>176</v>
      </c>
      <c r="B419" s="116" t="s">
        <v>82</v>
      </c>
      <c r="C419" s="116">
        <v>1</v>
      </c>
      <c r="D419" s="113">
        <v>424</v>
      </c>
      <c r="E419" s="113" t="s">
        <v>3127</v>
      </c>
      <c r="F419" s="115">
        <v>5387272.5499999998</v>
      </c>
      <c r="G419" s="113">
        <v>0</v>
      </c>
      <c r="H419" s="119">
        <v>0</v>
      </c>
      <c r="I419" s="119">
        <v>5387272.5499999998</v>
      </c>
    </row>
    <row r="420" spans="1:9">
      <c r="A420" s="113" t="s">
        <v>177</v>
      </c>
      <c r="B420" s="116" t="s">
        <v>82</v>
      </c>
      <c r="C420" s="116">
        <v>1</v>
      </c>
      <c r="D420" s="113">
        <v>425</v>
      </c>
      <c r="E420" s="113" t="s">
        <v>3128</v>
      </c>
      <c r="F420" s="115">
        <v>149479.59</v>
      </c>
      <c r="G420" s="113">
        <v>0</v>
      </c>
      <c r="H420" s="119">
        <v>0</v>
      </c>
      <c r="I420" s="119">
        <v>149479.59</v>
      </c>
    </row>
    <row r="421" spans="1:9">
      <c r="A421" s="153" t="s">
        <v>178</v>
      </c>
      <c r="B421" s="154" t="s">
        <v>77</v>
      </c>
      <c r="C421" s="154">
        <v>1</v>
      </c>
      <c r="D421" s="153">
        <v>1370</v>
      </c>
      <c r="E421" s="153" t="s">
        <v>3129</v>
      </c>
      <c r="F421" s="155">
        <v>23295635.690000001</v>
      </c>
      <c r="G421" s="155">
        <v>180000</v>
      </c>
      <c r="H421" s="156">
        <v>0</v>
      </c>
      <c r="I421" s="155">
        <v>23475635.690000001</v>
      </c>
    </row>
    <row r="422" spans="1:9">
      <c r="A422" s="113" t="s">
        <v>179</v>
      </c>
      <c r="B422" s="116" t="s">
        <v>82</v>
      </c>
      <c r="C422" s="116">
        <v>1</v>
      </c>
      <c r="D422" s="113">
        <v>1371</v>
      </c>
      <c r="E422" s="113" t="s">
        <v>3130</v>
      </c>
      <c r="F422" s="115">
        <v>1187641.6000000001</v>
      </c>
      <c r="G422" s="113">
        <v>0</v>
      </c>
      <c r="H422" s="119">
        <v>0</v>
      </c>
      <c r="I422" s="119">
        <v>1187641.6000000001</v>
      </c>
    </row>
    <row r="423" spans="1:9">
      <c r="A423" s="113" t="s">
        <v>180</v>
      </c>
      <c r="B423" s="116" t="s">
        <v>82</v>
      </c>
      <c r="C423" s="116">
        <v>1</v>
      </c>
      <c r="D423" s="113">
        <v>1372</v>
      </c>
      <c r="E423" s="113" t="s">
        <v>3131</v>
      </c>
      <c r="F423" s="115">
        <v>13583641.640000001</v>
      </c>
      <c r="G423" s="113">
        <v>0</v>
      </c>
      <c r="H423" s="119">
        <v>0</v>
      </c>
      <c r="I423" s="119">
        <v>13583641.640000001</v>
      </c>
    </row>
    <row r="424" spans="1:9">
      <c r="A424" s="113" t="s">
        <v>373</v>
      </c>
      <c r="B424" s="116" t="s">
        <v>82</v>
      </c>
      <c r="C424" s="116">
        <v>1</v>
      </c>
      <c r="D424" s="113">
        <v>1851</v>
      </c>
      <c r="E424" s="113" t="s">
        <v>2352</v>
      </c>
      <c r="F424" s="115">
        <v>8524352.4499999993</v>
      </c>
      <c r="G424" s="115">
        <v>180000</v>
      </c>
      <c r="H424" s="119">
        <v>0</v>
      </c>
      <c r="I424" s="119">
        <v>8704352.4499999993</v>
      </c>
    </row>
    <row r="425" spans="1:9">
      <c r="A425" s="113" t="s">
        <v>181</v>
      </c>
      <c r="B425" s="116" t="s">
        <v>77</v>
      </c>
      <c r="C425" s="116">
        <v>1</v>
      </c>
      <c r="D425" s="113">
        <v>1847</v>
      </c>
      <c r="E425" s="113" t="s">
        <v>3132</v>
      </c>
      <c r="F425" s="115">
        <v>29300153.579999998</v>
      </c>
      <c r="G425" s="113">
        <v>0</v>
      </c>
      <c r="H425" s="119">
        <v>0</v>
      </c>
      <c r="I425" s="115">
        <v>29300153.579999998</v>
      </c>
    </row>
    <row r="426" spans="1:9">
      <c r="A426" s="113" t="s">
        <v>712</v>
      </c>
      <c r="B426" s="116" t="s">
        <v>82</v>
      </c>
      <c r="C426" s="116">
        <v>1</v>
      </c>
      <c r="D426" s="113">
        <v>426</v>
      </c>
      <c r="E426" s="113" t="s">
        <v>3133</v>
      </c>
      <c r="F426" s="115">
        <v>29300153.579999998</v>
      </c>
      <c r="G426" s="113">
        <v>0</v>
      </c>
      <c r="H426" s="119">
        <v>0</v>
      </c>
      <c r="I426" s="119">
        <v>-29300153.579999998</v>
      </c>
    </row>
    <row r="427" spans="1:9">
      <c r="A427" s="113" t="s">
        <v>182</v>
      </c>
      <c r="B427" s="116" t="s">
        <v>77</v>
      </c>
      <c r="C427" s="116">
        <v>1</v>
      </c>
      <c r="D427" s="113">
        <v>427</v>
      </c>
      <c r="E427" s="113" t="s">
        <v>3134</v>
      </c>
      <c r="F427" s="115">
        <v>88283872.469999999</v>
      </c>
      <c r="G427" s="113">
        <v>0</v>
      </c>
      <c r="H427" s="119">
        <v>0</v>
      </c>
      <c r="I427" s="115">
        <v>88283872.469999999</v>
      </c>
    </row>
    <row r="428" spans="1:9">
      <c r="A428" s="113" t="s">
        <v>183</v>
      </c>
      <c r="B428" s="116" t="s">
        <v>77</v>
      </c>
      <c r="C428" s="116">
        <v>1</v>
      </c>
      <c r="D428" s="113">
        <v>428</v>
      </c>
      <c r="E428" s="113" t="s">
        <v>3135</v>
      </c>
      <c r="F428" s="115">
        <v>88283872.469999999</v>
      </c>
      <c r="G428" s="113">
        <v>0</v>
      </c>
      <c r="H428" s="119">
        <v>0</v>
      </c>
      <c r="I428" s="115">
        <v>88283872.469999999</v>
      </c>
    </row>
    <row r="429" spans="1:9">
      <c r="A429" s="113" t="s">
        <v>184</v>
      </c>
      <c r="B429" s="116" t="s">
        <v>77</v>
      </c>
      <c r="C429" s="116">
        <v>1</v>
      </c>
      <c r="D429" s="113">
        <v>429</v>
      </c>
      <c r="E429" s="113" t="s">
        <v>2357</v>
      </c>
      <c r="F429" s="115">
        <v>88283872.469999999</v>
      </c>
      <c r="G429" s="113">
        <v>0</v>
      </c>
      <c r="H429" s="119">
        <v>0</v>
      </c>
      <c r="I429" s="115">
        <v>88283872.469999999</v>
      </c>
    </row>
    <row r="430" spans="1:9">
      <c r="A430" s="113" t="s">
        <v>185</v>
      </c>
      <c r="B430" s="116" t="s">
        <v>82</v>
      </c>
      <c r="C430" s="116">
        <v>1</v>
      </c>
      <c r="D430" s="113">
        <v>430</v>
      </c>
      <c r="E430" s="113" t="s">
        <v>402</v>
      </c>
      <c r="F430" s="115">
        <v>1588934.94</v>
      </c>
      <c r="G430" s="113">
        <v>0</v>
      </c>
      <c r="H430" s="119">
        <v>0</v>
      </c>
      <c r="I430" s="119">
        <v>1588934.94</v>
      </c>
    </row>
    <row r="431" spans="1:9">
      <c r="A431" s="113" t="s">
        <v>186</v>
      </c>
      <c r="B431" s="116" t="s">
        <v>82</v>
      </c>
      <c r="C431" s="116">
        <v>1</v>
      </c>
      <c r="D431" s="113">
        <v>431</v>
      </c>
      <c r="E431" s="113" t="s">
        <v>401</v>
      </c>
      <c r="F431" s="115">
        <v>86694937.530000001</v>
      </c>
      <c r="G431" s="113">
        <v>0</v>
      </c>
      <c r="H431" s="119">
        <v>0</v>
      </c>
      <c r="I431" s="119">
        <v>86694937.530000001</v>
      </c>
    </row>
    <row r="432" spans="1:9">
      <c r="A432" s="114">
        <v>2</v>
      </c>
      <c r="B432" s="116" t="s">
        <v>77</v>
      </c>
      <c r="C432" s="116">
        <v>2</v>
      </c>
      <c r="D432" s="113">
        <v>432</v>
      </c>
      <c r="E432" s="113" t="s">
        <v>2358</v>
      </c>
      <c r="F432" s="115">
        <v>1037117450.33</v>
      </c>
      <c r="G432" s="115">
        <v>15195592.039999999</v>
      </c>
      <c r="H432" s="119">
        <v>16162776.029999999</v>
      </c>
      <c r="I432" s="115">
        <v>1038084634.3200001</v>
      </c>
    </row>
    <row r="433" spans="1:10">
      <c r="A433" s="132" t="s">
        <v>187</v>
      </c>
      <c r="B433" s="133" t="s">
        <v>77</v>
      </c>
      <c r="C433" s="133">
        <v>2</v>
      </c>
      <c r="D433" s="132">
        <v>433</v>
      </c>
      <c r="E433" s="132" t="s">
        <v>2359</v>
      </c>
      <c r="F433" s="134">
        <v>51085458.859999999</v>
      </c>
      <c r="G433" s="134">
        <v>14688844.77</v>
      </c>
      <c r="H433" s="135">
        <v>16162776.029999999</v>
      </c>
      <c r="I433" s="134">
        <v>52559390.119999997</v>
      </c>
      <c r="J433" s="137"/>
    </row>
    <row r="434" spans="1:10">
      <c r="A434" s="113" t="s">
        <v>188</v>
      </c>
      <c r="B434" s="116" t="s">
        <v>77</v>
      </c>
      <c r="C434" s="116">
        <v>2</v>
      </c>
      <c r="D434" s="113">
        <v>434</v>
      </c>
      <c r="E434" s="113" t="s">
        <v>3136</v>
      </c>
      <c r="F434" s="115">
        <v>51085458.859999999</v>
      </c>
      <c r="G434" s="115">
        <v>14688844.77</v>
      </c>
      <c r="H434" s="119">
        <v>16162776.029999999</v>
      </c>
      <c r="I434" s="115">
        <v>52559390.119999997</v>
      </c>
    </row>
    <row r="435" spans="1:10">
      <c r="A435" s="117" t="s">
        <v>189</v>
      </c>
      <c r="B435" s="116" t="s">
        <v>77</v>
      </c>
      <c r="C435" s="116">
        <v>2</v>
      </c>
      <c r="D435" s="113">
        <v>437</v>
      </c>
      <c r="E435" s="113" t="s">
        <v>2</v>
      </c>
      <c r="F435" s="115">
        <v>1280706.51</v>
      </c>
      <c r="G435" s="115">
        <v>4825395.59</v>
      </c>
      <c r="H435" s="119">
        <v>4474585.6100000003</v>
      </c>
      <c r="I435" s="115">
        <v>929896.53</v>
      </c>
    </row>
    <row r="436" spans="1:10">
      <c r="A436" s="113" t="s">
        <v>190</v>
      </c>
      <c r="B436" s="116" t="s">
        <v>77</v>
      </c>
      <c r="C436" s="116">
        <v>2</v>
      </c>
      <c r="D436" s="113">
        <v>438</v>
      </c>
      <c r="E436" s="113" t="s">
        <v>3137</v>
      </c>
      <c r="F436" s="115">
        <v>1280706.51</v>
      </c>
      <c r="G436" s="115">
        <v>4825395.59</v>
      </c>
      <c r="H436" s="119">
        <v>4474585.6100000003</v>
      </c>
      <c r="I436" s="115">
        <v>929896.53</v>
      </c>
    </row>
    <row r="437" spans="1:10">
      <c r="A437" s="113" t="s">
        <v>569</v>
      </c>
      <c r="B437" s="116" t="s">
        <v>82</v>
      </c>
      <c r="C437" s="116">
        <v>2</v>
      </c>
      <c r="D437" s="113">
        <v>445</v>
      </c>
      <c r="E437" s="113" t="s">
        <v>3138</v>
      </c>
      <c r="F437" s="113">
        <v>0</v>
      </c>
      <c r="G437" s="115">
        <v>11626.54</v>
      </c>
      <c r="H437" s="119">
        <v>11626.54</v>
      </c>
      <c r="I437" s="122">
        <v>0</v>
      </c>
    </row>
    <row r="438" spans="1:10">
      <c r="A438" s="113" t="s">
        <v>2364</v>
      </c>
      <c r="B438" s="116" t="s">
        <v>82</v>
      </c>
      <c r="C438" s="116">
        <v>2</v>
      </c>
      <c r="D438" s="113">
        <v>451</v>
      </c>
      <c r="E438" s="113" t="s">
        <v>2365</v>
      </c>
      <c r="F438" s="113">
        <v>0</v>
      </c>
      <c r="G438" s="113">
        <v>161.31</v>
      </c>
      <c r="H438" s="119">
        <v>161.31</v>
      </c>
      <c r="I438" s="122">
        <v>0</v>
      </c>
    </row>
    <row r="439" spans="1:10">
      <c r="A439" s="113" t="s">
        <v>870</v>
      </c>
      <c r="B439" s="116" t="s">
        <v>82</v>
      </c>
      <c r="C439" s="116">
        <v>2</v>
      </c>
      <c r="D439" s="113">
        <v>452</v>
      </c>
      <c r="E439" s="113" t="s">
        <v>2366</v>
      </c>
      <c r="F439" s="113">
        <v>798</v>
      </c>
      <c r="G439" s="113">
        <v>0</v>
      </c>
      <c r="H439" s="119">
        <v>2673.3</v>
      </c>
      <c r="I439" s="122">
        <v>-3471.3</v>
      </c>
    </row>
    <row r="440" spans="1:10">
      <c r="A440" s="113" t="s">
        <v>570</v>
      </c>
      <c r="B440" s="116" t="s">
        <v>82</v>
      </c>
      <c r="C440" s="116">
        <v>2</v>
      </c>
      <c r="D440" s="113">
        <v>457</v>
      </c>
      <c r="E440" s="113" t="s">
        <v>3139</v>
      </c>
      <c r="F440" s="113">
        <v>0</v>
      </c>
      <c r="G440" s="115">
        <v>214760.69</v>
      </c>
      <c r="H440" s="119">
        <v>214760.69</v>
      </c>
      <c r="I440" s="122">
        <v>0</v>
      </c>
    </row>
    <row r="441" spans="1:10">
      <c r="A441" s="113" t="s">
        <v>936</v>
      </c>
      <c r="B441" s="116" t="s">
        <v>82</v>
      </c>
      <c r="C441" s="116">
        <v>2</v>
      </c>
      <c r="D441" s="113">
        <v>465</v>
      </c>
      <c r="E441" s="113" t="s">
        <v>3140</v>
      </c>
      <c r="F441" s="113">
        <v>0</v>
      </c>
      <c r="G441" s="113">
        <v>693.63</v>
      </c>
      <c r="H441" s="119">
        <v>693.63</v>
      </c>
      <c r="I441" s="122">
        <v>0</v>
      </c>
    </row>
    <row r="442" spans="1:10">
      <c r="A442" s="113" t="s">
        <v>571</v>
      </c>
      <c r="B442" s="116" t="s">
        <v>82</v>
      </c>
      <c r="C442" s="116">
        <v>2</v>
      </c>
      <c r="D442" s="113">
        <v>472</v>
      </c>
      <c r="E442" s="113" t="s">
        <v>3141</v>
      </c>
      <c r="F442" s="115">
        <v>5410.96</v>
      </c>
      <c r="G442" s="115">
        <v>5410.96</v>
      </c>
      <c r="H442" s="119">
        <v>0</v>
      </c>
      <c r="I442" s="122">
        <v>0</v>
      </c>
    </row>
    <row r="443" spans="1:10">
      <c r="A443" s="113" t="s">
        <v>841</v>
      </c>
      <c r="B443" s="116" t="s">
        <v>82</v>
      </c>
      <c r="C443" s="116">
        <v>2</v>
      </c>
      <c r="D443" s="113">
        <v>477</v>
      </c>
      <c r="E443" s="113" t="s">
        <v>3142</v>
      </c>
      <c r="F443" s="113">
        <v>0</v>
      </c>
      <c r="G443" s="115">
        <v>2800</v>
      </c>
      <c r="H443" s="119">
        <v>2800</v>
      </c>
      <c r="I443" s="122">
        <v>0</v>
      </c>
    </row>
    <row r="444" spans="1:10">
      <c r="A444" s="113" t="s">
        <v>572</v>
      </c>
      <c r="B444" s="116" t="s">
        <v>82</v>
      </c>
      <c r="C444" s="116">
        <v>2</v>
      </c>
      <c r="D444" s="113">
        <v>498</v>
      </c>
      <c r="E444" s="113" t="s">
        <v>2372</v>
      </c>
      <c r="F444" s="113">
        <v>0</v>
      </c>
      <c r="G444" s="115">
        <v>1319.09</v>
      </c>
      <c r="H444" s="119">
        <v>1319.09</v>
      </c>
      <c r="I444" s="122">
        <v>0</v>
      </c>
    </row>
    <row r="445" spans="1:10">
      <c r="A445" s="113" t="s">
        <v>1915</v>
      </c>
      <c r="B445" s="116" t="s">
        <v>82</v>
      </c>
      <c r="C445" s="116">
        <v>2</v>
      </c>
      <c r="D445" s="113">
        <v>504</v>
      </c>
      <c r="E445" s="113" t="s">
        <v>2373</v>
      </c>
      <c r="F445" s="115">
        <v>11699.82</v>
      </c>
      <c r="G445" s="115">
        <v>57836.24</v>
      </c>
      <c r="H445" s="119">
        <v>46136.42</v>
      </c>
      <c r="I445" s="122">
        <v>0</v>
      </c>
    </row>
    <row r="446" spans="1:10">
      <c r="A446" s="113" t="s">
        <v>660</v>
      </c>
      <c r="B446" s="116" t="s">
        <v>82</v>
      </c>
      <c r="C446" s="116">
        <v>2</v>
      </c>
      <c r="D446" s="113">
        <v>513</v>
      </c>
      <c r="E446" s="113" t="s">
        <v>3143</v>
      </c>
      <c r="F446" s="115">
        <v>322567.63</v>
      </c>
      <c r="G446" s="115">
        <v>711341.94</v>
      </c>
      <c r="H446" s="119">
        <v>916258.97</v>
      </c>
      <c r="I446" s="122">
        <v>-527484.66</v>
      </c>
    </row>
    <row r="447" spans="1:10">
      <c r="A447" s="113" t="s">
        <v>573</v>
      </c>
      <c r="B447" s="116" t="s">
        <v>82</v>
      </c>
      <c r="C447" s="116">
        <v>2</v>
      </c>
      <c r="D447" s="113">
        <v>520</v>
      </c>
      <c r="E447" s="113" t="s">
        <v>2378</v>
      </c>
      <c r="F447" s="113">
        <v>0</v>
      </c>
      <c r="G447" s="115">
        <v>108886.68</v>
      </c>
      <c r="H447" s="119">
        <v>108886.68</v>
      </c>
      <c r="I447" s="122">
        <v>0</v>
      </c>
    </row>
    <row r="448" spans="1:10">
      <c r="A448" s="113" t="s">
        <v>2387</v>
      </c>
      <c r="B448" s="116" t="s">
        <v>82</v>
      </c>
      <c r="C448" s="116">
        <v>2</v>
      </c>
      <c r="D448" s="113">
        <v>559</v>
      </c>
      <c r="E448" s="113" t="s">
        <v>2388</v>
      </c>
      <c r="F448" s="113">
        <v>0</v>
      </c>
      <c r="G448" s="115">
        <v>4144.3599999999997</v>
      </c>
      <c r="H448" s="119">
        <v>4144.3599999999997</v>
      </c>
      <c r="I448" s="122">
        <v>0</v>
      </c>
    </row>
    <row r="449" spans="1:9">
      <c r="A449" s="113" t="s">
        <v>992</v>
      </c>
      <c r="B449" s="116" t="s">
        <v>82</v>
      </c>
      <c r="C449" s="116">
        <v>2</v>
      </c>
      <c r="D449" s="113">
        <v>566</v>
      </c>
      <c r="E449" s="113" t="s">
        <v>3144</v>
      </c>
      <c r="F449" s="113">
        <v>0</v>
      </c>
      <c r="G449" s="115">
        <v>23984.75</v>
      </c>
      <c r="H449" s="119">
        <v>23984.75</v>
      </c>
      <c r="I449" s="122">
        <v>0</v>
      </c>
    </row>
    <row r="450" spans="1:9">
      <c r="A450" s="113" t="s">
        <v>1831</v>
      </c>
      <c r="B450" s="116" t="s">
        <v>82</v>
      </c>
      <c r="C450" s="116">
        <v>2</v>
      </c>
      <c r="D450" s="113">
        <v>582</v>
      </c>
      <c r="E450" s="113" t="s">
        <v>3145</v>
      </c>
      <c r="F450" s="115">
        <v>61878.62</v>
      </c>
      <c r="G450" s="115">
        <v>61878.62</v>
      </c>
      <c r="H450" s="119">
        <v>39319.660000000003</v>
      </c>
      <c r="I450" s="122">
        <v>-39319.660000000003</v>
      </c>
    </row>
    <row r="451" spans="1:9">
      <c r="A451" s="113" t="s">
        <v>968</v>
      </c>
      <c r="B451" s="116" t="s">
        <v>82</v>
      </c>
      <c r="C451" s="116">
        <v>2</v>
      </c>
      <c r="D451" s="113">
        <v>611</v>
      </c>
      <c r="E451" s="113" t="s">
        <v>3146</v>
      </c>
      <c r="F451" s="113">
        <v>0</v>
      </c>
      <c r="G451" s="115">
        <v>1163.0999999999999</v>
      </c>
      <c r="H451" s="119">
        <v>1163.0999999999999</v>
      </c>
      <c r="I451" s="122">
        <v>0</v>
      </c>
    </row>
    <row r="452" spans="1:9">
      <c r="A452" s="113" t="s">
        <v>1919</v>
      </c>
      <c r="B452" s="116" t="s">
        <v>82</v>
      </c>
      <c r="C452" s="116">
        <v>2</v>
      </c>
      <c r="D452" s="113">
        <v>627</v>
      </c>
      <c r="E452" s="113" t="s">
        <v>2396</v>
      </c>
      <c r="F452" s="115">
        <v>2303.5</v>
      </c>
      <c r="G452" s="115">
        <v>4432</v>
      </c>
      <c r="H452" s="119">
        <v>2128.5</v>
      </c>
      <c r="I452" s="122">
        <v>0</v>
      </c>
    </row>
    <row r="453" spans="1:9">
      <c r="A453" s="113" t="s">
        <v>1833</v>
      </c>
      <c r="B453" s="116" t="s">
        <v>82</v>
      </c>
      <c r="C453" s="116">
        <v>2</v>
      </c>
      <c r="D453" s="113">
        <v>1142</v>
      </c>
      <c r="E453" s="113" t="s">
        <v>3147</v>
      </c>
      <c r="F453" s="113">
        <v>0</v>
      </c>
      <c r="G453" s="115">
        <v>239274.85</v>
      </c>
      <c r="H453" s="119">
        <v>239274.85</v>
      </c>
      <c r="I453" s="122">
        <v>0</v>
      </c>
    </row>
    <row r="454" spans="1:9">
      <c r="A454" s="113" t="s">
        <v>696</v>
      </c>
      <c r="B454" s="116" t="s">
        <v>82</v>
      </c>
      <c r="C454" s="116">
        <v>2</v>
      </c>
      <c r="D454" s="113">
        <v>1155</v>
      </c>
      <c r="E454" s="113" t="s">
        <v>2405</v>
      </c>
      <c r="F454" s="115">
        <v>19591.41</v>
      </c>
      <c r="G454" s="115">
        <v>39182.83</v>
      </c>
      <c r="H454" s="119">
        <v>19591.419999999998</v>
      </c>
      <c r="I454" s="122">
        <v>0</v>
      </c>
    </row>
    <row r="455" spans="1:9">
      <c r="A455" s="113" t="s">
        <v>1006</v>
      </c>
      <c r="B455" s="116" t="s">
        <v>82</v>
      </c>
      <c r="C455" s="116">
        <v>2</v>
      </c>
      <c r="D455" s="113">
        <v>1161</v>
      </c>
      <c r="E455" s="113" t="s">
        <v>3148</v>
      </c>
      <c r="F455" s="113">
        <v>0</v>
      </c>
      <c r="G455" s="113">
        <v>0</v>
      </c>
      <c r="H455" s="119">
        <v>732.62</v>
      </c>
      <c r="I455" s="122">
        <v>-732.62</v>
      </c>
    </row>
    <row r="456" spans="1:9">
      <c r="A456" s="113" t="s">
        <v>661</v>
      </c>
      <c r="B456" s="116" t="s">
        <v>82</v>
      </c>
      <c r="C456" s="116">
        <v>2</v>
      </c>
      <c r="D456" s="113">
        <v>1171</v>
      </c>
      <c r="E456" s="113" t="s">
        <v>3149</v>
      </c>
      <c r="F456" s="113">
        <v>0</v>
      </c>
      <c r="G456" s="115">
        <v>69154.03</v>
      </c>
      <c r="H456" s="119">
        <v>69154.03</v>
      </c>
      <c r="I456" s="122">
        <v>0</v>
      </c>
    </row>
    <row r="457" spans="1:9">
      <c r="A457" s="113" t="s">
        <v>574</v>
      </c>
      <c r="B457" s="116" t="s">
        <v>82</v>
      </c>
      <c r="C457" s="116">
        <v>2</v>
      </c>
      <c r="D457" s="113">
        <v>1192</v>
      </c>
      <c r="E457" s="113" t="s">
        <v>3150</v>
      </c>
      <c r="F457" s="115">
        <v>1761.43</v>
      </c>
      <c r="G457" s="115">
        <v>1761.43</v>
      </c>
      <c r="H457" s="119">
        <v>0</v>
      </c>
      <c r="I457" s="122">
        <v>0</v>
      </c>
    </row>
    <row r="458" spans="1:9">
      <c r="A458" s="113" t="s">
        <v>2409</v>
      </c>
      <c r="B458" s="116" t="s">
        <v>82</v>
      </c>
      <c r="C458" s="116">
        <v>2</v>
      </c>
      <c r="D458" s="113">
        <v>1214</v>
      </c>
      <c r="E458" s="113" t="s">
        <v>2410</v>
      </c>
      <c r="F458" s="113">
        <v>0</v>
      </c>
      <c r="G458" s="115">
        <v>257533.16</v>
      </c>
      <c r="H458" s="119">
        <v>257533.16</v>
      </c>
      <c r="I458" s="122">
        <v>0</v>
      </c>
    </row>
    <row r="459" spans="1:9">
      <c r="A459" s="113" t="s">
        <v>575</v>
      </c>
      <c r="B459" s="116" t="s">
        <v>82</v>
      </c>
      <c r="C459" s="116">
        <v>2</v>
      </c>
      <c r="D459" s="113">
        <v>1265</v>
      </c>
      <c r="E459" s="113" t="s">
        <v>3151</v>
      </c>
      <c r="F459" s="113">
        <v>0</v>
      </c>
      <c r="G459" s="115">
        <v>323642.69</v>
      </c>
      <c r="H459" s="119">
        <v>323642.69</v>
      </c>
      <c r="I459" s="122">
        <v>0</v>
      </c>
    </row>
    <row r="460" spans="1:9">
      <c r="A460" s="113" t="s">
        <v>899</v>
      </c>
      <c r="B460" s="116" t="s">
        <v>82</v>
      </c>
      <c r="C460" s="116">
        <v>2</v>
      </c>
      <c r="D460" s="113">
        <v>1267</v>
      </c>
      <c r="E460" s="113" t="s">
        <v>3152</v>
      </c>
      <c r="F460" s="113">
        <v>0</v>
      </c>
      <c r="G460" s="113">
        <v>500</v>
      </c>
      <c r="H460" s="119">
        <v>500</v>
      </c>
      <c r="I460" s="122">
        <v>0</v>
      </c>
    </row>
    <row r="461" spans="1:9">
      <c r="A461" s="113" t="s">
        <v>576</v>
      </c>
      <c r="B461" s="116" t="s">
        <v>82</v>
      </c>
      <c r="C461" s="116">
        <v>2</v>
      </c>
      <c r="D461" s="113">
        <v>1296</v>
      </c>
      <c r="E461" s="113" t="s">
        <v>3153</v>
      </c>
      <c r="F461" s="113">
        <v>37</v>
      </c>
      <c r="G461" s="113">
        <v>37</v>
      </c>
      <c r="H461" s="119">
        <v>0</v>
      </c>
      <c r="I461" s="122">
        <v>0</v>
      </c>
    </row>
    <row r="462" spans="1:9">
      <c r="A462" s="113" t="s">
        <v>577</v>
      </c>
      <c r="B462" s="116" t="s">
        <v>82</v>
      </c>
      <c r="C462" s="116">
        <v>2</v>
      </c>
      <c r="D462" s="113">
        <v>1324</v>
      </c>
      <c r="E462" s="113" t="s">
        <v>2414</v>
      </c>
      <c r="F462" s="113">
        <v>0</v>
      </c>
      <c r="G462" s="115">
        <v>312363.8</v>
      </c>
      <c r="H462" s="119">
        <v>312363.8</v>
      </c>
      <c r="I462" s="122">
        <v>0</v>
      </c>
    </row>
    <row r="463" spans="1:9">
      <c r="A463" s="113" t="s">
        <v>937</v>
      </c>
      <c r="B463" s="116" t="s">
        <v>82</v>
      </c>
      <c r="C463" s="116">
        <v>2</v>
      </c>
      <c r="D463" s="113">
        <v>1354</v>
      </c>
      <c r="E463" s="113" t="s">
        <v>2415</v>
      </c>
      <c r="F463" s="113">
        <v>0</v>
      </c>
      <c r="G463" s="115">
        <v>36654.74</v>
      </c>
      <c r="H463" s="119">
        <v>36654.74</v>
      </c>
      <c r="I463" s="122">
        <v>0</v>
      </c>
    </row>
    <row r="464" spans="1:9">
      <c r="A464" s="113" t="s">
        <v>896</v>
      </c>
      <c r="B464" s="116" t="s">
        <v>82</v>
      </c>
      <c r="C464" s="116">
        <v>2</v>
      </c>
      <c r="D464" s="113">
        <v>1403</v>
      </c>
      <c r="E464" s="113" t="s">
        <v>3154</v>
      </c>
      <c r="F464" s="113">
        <v>0</v>
      </c>
      <c r="G464" s="115">
        <v>8596.7999999999993</v>
      </c>
      <c r="H464" s="119">
        <v>8596.7999999999993</v>
      </c>
      <c r="I464" s="122">
        <v>0</v>
      </c>
    </row>
    <row r="465" spans="1:9">
      <c r="A465" s="113" t="s">
        <v>1925</v>
      </c>
      <c r="B465" s="116" t="s">
        <v>82</v>
      </c>
      <c r="C465" s="116">
        <v>2</v>
      </c>
      <c r="D465" s="113">
        <v>1431</v>
      </c>
      <c r="E465" s="113" t="s">
        <v>2420</v>
      </c>
      <c r="F465" s="115">
        <v>11593.99</v>
      </c>
      <c r="G465" s="115">
        <v>11593.99</v>
      </c>
      <c r="H465" s="119">
        <v>0</v>
      </c>
      <c r="I465" s="122">
        <v>0</v>
      </c>
    </row>
    <row r="466" spans="1:9">
      <c r="A466" s="113" t="s">
        <v>2422</v>
      </c>
      <c r="B466" s="116" t="s">
        <v>82</v>
      </c>
      <c r="C466" s="116">
        <v>2</v>
      </c>
      <c r="D466" s="113">
        <v>1453</v>
      </c>
      <c r="E466" s="113" t="s">
        <v>3155</v>
      </c>
      <c r="F466" s="113">
        <v>0</v>
      </c>
      <c r="G466" s="115">
        <v>10827.04</v>
      </c>
      <c r="H466" s="119">
        <v>10827.04</v>
      </c>
      <c r="I466" s="122">
        <v>0</v>
      </c>
    </row>
    <row r="467" spans="1:9">
      <c r="A467" s="113" t="s">
        <v>1927</v>
      </c>
      <c r="B467" s="116" t="s">
        <v>82</v>
      </c>
      <c r="C467" s="116">
        <v>2</v>
      </c>
      <c r="D467" s="113">
        <v>1481</v>
      </c>
      <c r="E467" s="113" t="s">
        <v>3156</v>
      </c>
      <c r="F467" s="113">
        <v>0</v>
      </c>
      <c r="G467" s="115">
        <v>15260</v>
      </c>
      <c r="H467" s="119">
        <v>15260</v>
      </c>
      <c r="I467" s="122">
        <v>0</v>
      </c>
    </row>
    <row r="468" spans="1:9">
      <c r="A468" s="113" t="s">
        <v>2426</v>
      </c>
      <c r="B468" s="116" t="s">
        <v>82</v>
      </c>
      <c r="C468" s="116">
        <v>2</v>
      </c>
      <c r="D468" s="113">
        <v>1637</v>
      </c>
      <c r="E468" s="113" t="s">
        <v>3157</v>
      </c>
      <c r="F468" s="113">
        <v>0</v>
      </c>
      <c r="G468" s="113">
        <v>469.48</v>
      </c>
      <c r="H468" s="119">
        <v>469.48</v>
      </c>
      <c r="I468" s="122">
        <v>0</v>
      </c>
    </row>
    <row r="469" spans="1:9">
      <c r="A469" s="113" t="s">
        <v>578</v>
      </c>
      <c r="B469" s="116" t="s">
        <v>82</v>
      </c>
      <c r="C469" s="116">
        <v>2</v>
      </c>
      <c r="D469" s="113">
        <v>1638</v>
      </c>
      <c r="E469" s="113" t="s">
        <v>3158</v>
      </c>
      <c r="F469" s="113">
        <v>0</v>
      </c>
      <c r="G469" s="115">
        <v>89626.78</v>
      </c>
      <c r="H469" s="119">
        <v>89626.78</v>
      </c>
      <c r="I469" s="122">
        <v>0</v>
      </c>
    </row>
    <row r="470" spans="1:9">
      <c r="A470" s="113" t="s">
        <v>662</v>
      </c>
      <c r="B470" s="116" t="s">
        <v>82</v>
      </c>
      <c r="C470" s="116">
        <v>2</v>
      </c>
      <c r="D470" s="113">
        <v>1661</v>
      </c>
      <c r="E470" s="113" t="s">
        <v>3159</v>
      </c>
      <c r="F470" s="115">
        <v>2444.0100000000002</v>
      </c>
      <c r="G470" s="113">
        <v>0</v>
      </c>
      <c r="H470" s="119">
        <v>0</v>
      </c>
      <c r="I470" s="122">
        <v>-2444.0100000000002</v>
      </c>
    </row>
    <row r="471" spans="1:9">
      <c r="A471" s="113" t="s">
        <v>1861</v>
      </c>
      <c r="B471" s="116" t="s">
        <v>82</v>
      </c>
      <c r="C471" s="116">
        <v>2</v>
      </c>
      <c r="D471" s="113">
        <v>1779</v>
      </c>
      <c r="E471" s="113" t="s">
        <v>3160</v>
      </c>
      <c r="F471" s="115">
        <v>25000</v>
      </c>
      <c r="G471" s="115">
        <v>25000</v>
      </c>
      <c r="H471" s="119">
        <v>0</v>
      </c>
      <c r="I471" s="122">
        <v>0</v>
      </c>
    </row>
    <row r="472" spans="1:9">
      <c r="A472" s="113" t="s">
        <v>759</v>
      </c>
      <c r="B472" s="116" t="s">
        <v>82</v>
      </c>
      <c r="C472" s="116">
        <v>2</v>
      </c>
      <c r="D472" s="113">
        <v>1780</v>
      </c>
      <c r="E472" s="113" t="s">
        <v>3161</v>
      </c>
      <c r="F472" s="113">
        <v>0</v>
      </c>
      <c r="G472" s="115">
        <v>11943.69</v>
      </c>
      <c r="H472" s="119">
        <v>11943.69</v>
      </c>
      <c r="I472" s="122">
        <v>0</v>
      </c>
    </row>
    <row r="473" spans="1:9">
      <c r="A473" s="113" t="s">
        <v>977</v>
      </c>
      <c r="B473" s="116" t="s">
        <v>82</v>
      </c>
      <c r="C473" s="116">
        <v>2</v>
      </c>
      <c r="D473" s="113">
        <v>1815</v>
      </c>
      <c r="E473" s="113" t="s">
        <v>3162</v>
      </c>
      <c r="F473" s="115">
        <v>15771.64</v>
      </c>
      <c r="G473" s="115">
        <v>15771.64</v>
      </c>
      <c r="H473" s="119">
        <v>0</v>
      </c>
      <c r="I473" s="122">
        <v>0</v>
      </c>
    </row>
    <row r="474" spans="1:9">
      <c r="A474" s="113" t="s">
        <v>738</v>
      </c>
      <c r="B474" s="116" t="s">
        <v>82</v>
      </c>
      <c r="C474" s="116">
        <v>2</v>
      </c>
      <c r="D474" s="113">
        <v>2040</v>
      </c>
      <c r="E474" s="113" t="s">
        <v>2863</v>
      </c>
      <c r="F474" s="113">
        <v>0</v>
      </c>
      <c r="G474" s="113">
        <v>0</v>
      </c>
      <c r="H474" s="119">
        <v>205849.53</v>
      </c>
      <c r="I474" s="122">
        <v>-205849.53</v>
      </c>
    </row>
    <row r="475" spans="1:9">
      <c r="A475" s="113" t="s">
        <v>938</v>
      </c>
      <c r="B475" s="116" t="s">
        <v>82</v>
      </c>
      <c r="C475" s="116">
        <v>2</v>
      </c>
      <c r="D475" s="113">
        <v>2058</v>
      </c>
      <c r="E475" s="113" t="s">
        <v>3163</v>
      </c>
      <c r="F475" s="113">
        <v>0</v>
      </c>
      <c r="G475" s="115">
        <v>13544.4</v>
      </c>
      <c r="H475" s="119">
        <v>13544.4</v>
      </c>
      <c r="I475" s="122">
        <v>0</v>
      </c>
    </row>
    <row r="476" spans="1:9">
      <c r="A476" s="113" t="s">
        <v>1450</v>
      </c>
      <c r="B476" s="116" t="s">
        <v>82</v>
      </c>
      <c r="C476" s="116">
        <v>2</v>
      </c>
      <c r="D476" s="113">
        <v>2151</v>
      </c>
      <c r="E476" s="113" t="s">
        <v>3164</v>
      </c>
      <c r="F476" s="113">
        <v>0</v>
      </c>
      <c r="G476" s="115">
        <v>20465.7</v>
      </c>
      <c r="H476" s="119">
        <v>20465.7</v>
      </c>
      <c r="I476" s="122">
        <v>0</v>
      </c>
    </row>
    <row r="477" spans="1:9">
      <c r="A477" s="113" t="s">
        <v>1007</v>
      </c>
      <c r="B477" s="116" t="s">
        <v>82</v>
      </c>
      <c r="C477" s="116">
        <v>2</v>
      </c>
      <c r="D477" s="113">
        <v>2210</v>
      </c>
      <c r="E477" s="113" t="s">
        <v>3165</v>
      </c>
      <c r="F477" s="113">
        <v>0</v>
      </c>
      <c r="G477" s="115">
        <v>11603.09</v>
      </c>
      <c r="H477" s="119">
        <v>11603.09</v>
      </c>
      <c r="I477" s="122">
        <v>0</v>
      </c>
    </row>
    <row r="478" spans="1:9">
      <c r="A478" s="113" t="s">
        <v>978</v>
      </c>
      <c r="B478" s="116" t="s">
        <v>82</v>
      </c>
      <c r="C478" s="116">
        <v>2</v>
      </c>
      <c r="D478" s="113">
        <v>2222</v>
      </c>
      <c r="E478" s="113" t="s">
        <v>3166</v>
      </c>
      <c r="F478" s="113">
        <v>0</v>
      </c>
      <c r="G478" s="115">
        <v>11955.6</v>
      </c>
      <c r="H478" s="119">
        <v>11955.6</v>
      </c>
      <c r="I478" s="122">
        <v>0</v>
      </c>
    </row>
    <row r="479" spans="1:9">
      <c r="A479" s="113" t="s">
        <v>1835</v>
      </c>
      <c r="B479" s="116" t="s">
        <v>82</v>
      </c>
      <c r="C479" s="116">
        <v>2</v>
      </c>
      <c r="D479" s="113">
        <v>2242</v>
      </c>
      <c r="E479" s="113" t="s">
        <v>3167</v>
      </c>
      <c r="F479" s="113">
        <v>0</v>
      </c>
      <c r="G479" s="115">
        <v>5882.95</v>
      </c>
      <c r="H479" s="119">
        <v>5882.95</v>
      </c>
      <c r="I479" s="122">
        <v>0</v>
      </c>
    </row>
    <row r="480" spans="1:9">
      <c r="A480" s="113" t="s">
        <v>787</v>
      </c>
      <c r="B480" s="116" t="s">
        <v>82</v>
      </c>
      <c r="C480" s="116">
        <v>2</v>
      </c>
      <c r="D480" s="113">
        <v>2262</v>
      </c>
      <c r="E480" s="113" t="s">
        <v>2460</v>
      </c>
      <c r="F480" s="113">
        <v>0</v>
      </c>
      <c r="G480" s="115">
        <v>28725.94</v>
      </c>
      <c r="H480" s="119">
        <v>28725.94</v>
      </c>
      <c r="I480" s="122">
        <v>0</v>
      </c>
    </row>
    <row r="481" spans="1:9">
      <c r="A481" s="113" t="s">
        <v>801</v>
      </c>
      <c r="B481" s="116" t="s">
        <v>82</v>
      </c>
      <c r="C481" s="116">
        <v>2</v>
      </c>
      <c r="D481" s="113">
        <v>2298</v>
      </c>
      <c r="E481" s="113" t="s">
        <v>3168</v>
      </c>
      <c r="F481" s="115">
        <v>50000</v>
      </c>
      <c r="G481" s="115">
        <v>50000</v>
      </c>
      <c r="H481" s="119">
        <v>0</v>
      </c>
      <c r="I481" s="122">
        <v>0</v>
      </c>
    </row>
    <row r="482" spans="1:9">
      <c r="A482" s="113" t="s">
        <v>1456</v>
      </c>
      <c r="B482" s="116" t="s">
        <v>82</v>
      </c>
      <c r="C482" s="116">
        <v>2</v>
      </c>
      <c r="D482" s="113">
        <v>2310</v>
      </c>
      <c r="E482" s="113" t="s">
        <v>3169</v>
      </c>
      <c r="F482" s="113">
        <v>0</v>
      </c>
      <c r="G482" s="115">
        <v>1803.58</v>
      </c>
      <c r="H482" s="119">
        <v>1803.58</v>
      </c>
      <c r="I482" s="122">
        <v>0</v>
      </c>
    </row>
    <row r="483" spans="1:9">
      <c r="A483" s="113" t="s">
        <v>1873</v>
      </c>
      <c r="B483" s="116" t="s">
        <v>82</v>
      </c>
      <c r="C483" s="116">
        <v>2</v>
      </c>
      <c r="D483" s="113">
        <v>2342</v>
      </c>
      <c r="E483" s="113" t="s">
        <v>2124</v>
      </c>
      <c r="F483" s="115">
        <v>1065.3900000000001</v>
      </c>
      <c r="G483" s="113">
        <v>0</v>
      </c>
      <c r="H483" s="119">
        <v>0</v>
      </c>
      <c r="I483" s="122">
        <v>-1065.3900000000001</v>
      </c>
    </row>
    <row r="484" spans="1:9">
      <c r="A484" s="113" t="s">
        <v>730</v>
      </c>
      <c r="B484" s="116" t="s">
        <v>82</v>
      </c>
      <c r="C484" s="116">
        <v>2</v>
      </c>
      <c r="D484" s="113">
        <v>2343</v>
      </c>
      <c r="E484" s="113" t="s">
        <v>2466</v>
      </c>
      <c r="F484" s="113">
        <v>0</v>
      </c>
      <c r="G484" s="115">
        <v>9048.4</v>
      </c>
      <c r="H484" s="119">
        <v>9048.4</v>
      </c>
      <c r="I484" s="122">
        <v>0</v>
      </c>
    </row>
    <row r="485" spans="1:9">
      <c r="A485" s="113" t="s">
        <v>2470</v>
      </c>
      <c r="B485" s="116" t="s">
        <v>82</v>
      </c>
      <c r="C485" s="116">
        <v>2</v>
      </c>
      <c r="D485" s="113">
        <v>2462</v>
      </c>
      <c r="E485" s="113" t="s">
        <v>2471</v>
      </c>
      <c r="F485" s="113">
        <v>0</v>
      </c>
      <c r="G485" s="115">
        <v>1004.15</v>
      </c>
      <c r="H485" s="119">
        <v>1004.15</v>
      </c>
      <c r="I485" s="122">
        <v>0</v>
      </c>
    </row>
    <row r="486" spans="1:9">
      <c r="A486" s="113" t="s">
        <v>897</v>
      </c>
      <c r="B486" s="116" t="s">
        <v>82</v>
      </c>
      <c r="C486" s="116">
        <v>2</v>
      </c>
      <c r="D486" s="113">
        <v>2521</v>
      </c>
      <c r="E486" s="113" t="s">
        <v>3170</v>
      </c>
      <c r="F486" s="113">
        <v>0</v>
      </c>
      <c r="G486" s="115">
        <v>2749.91</v>
      </c>
      <c r="H486" s="119">
        <v>2749.91</v>
      </c>
      <c r="I486" s="122">
        <v>0</v>
      </c>
    </row>
    <row r="487" spans="1:9">
      <c r="A487" s="113" t="s">
        <v>788</v>
      </c>
      <c r="B487" s="116" t="s">
        <v>82</v>
      </c>
      <c r="C487" s="116">
        <v>2</v>
      </c>
      <c r="D487" s="113">
        <v>2527</v>
      </c>
      <c r="E487" s="113" t="s">
        <v>3171</v>
      </c>
      <c r="F487" s="115">
        <v>92828.5</v>
      </c>
      <c r="G487" s="115">
        <v>111281.06</v>
      </c>
      <c r="H487" s="119">
        <v>57878.07</v>
      </c>
      <c r="I487" s="122">
        <v>-39425.51</v>
      </c>
    </row>
    <row r="488" spans="1:9">
      <c r="A488" s="113" t="s">
        <v>796</v>
      </c>
      <c r="B488" s="116" t="s">
        <v>82</v>
      </c>
      <c r="C488" s="116">
        <v>2</v>
      </c>
      <c r="D488" s="113">
        <v>2543</v>
      </c>
      <c r="E488" s="113" t="s">
        <v>3172</v>
      </c>
      <c r="F488" s="115">
        <v>237000</v>
      </c>
      <c r="G488" s="115">
        <v>287837.5</v>
      </c>
      <c r="H488" s="119">
        <v>50837.5</v>
      </c>
      <c r="I488" s="122">
        <v>0</v>
      </c>
    </row>
    <row r="489" spans="1:9">
      <c r="A489" s="113" t="s">
        <v>797</v>
      </c>
      <c r="B489" s="116" t="s">
        <v>82</v>
      </c>
      <c r="C489" s="116">
        <v>2</v>
      </c>
      <c r="D489" s="113">
        <v>2547</v>
      </c>
      <c r="E489" s="113" t="s">
        <v>3173</v>
      </c>
      <c r="F489" s="113">
        <v>0</v>
      </c>
      <c r="G489" s="115">
        <v>4433.43</v>
      </c>
      <c r="H489" s="119">
        <v>4433.43</v>
      </c>
      <c r="I489" s="122">
        <v>0</v>
      </c>
    </row>
    <row r="490" spans="1:9">
      <c r="A490" s="113" t="s">
        <v>993</v>
      </c>
      <c r="B490" s="116" t="s">
        <v>82</v>
      </c>
      <c r="C490" s="116">
        <v>2</v>
      </c>
      <c r="D490" s="113">
        <v>2555</v>
      </c>
      <c r="E490" s="113" t="s">
        <v>3174</v>
      </c>
      <c r="F490" s="113">
        <v>0</v>
      </c>
      <c r="G490" s="115">
        <v>23120.94</v>
      </c>
      <c r="H490" s="119">
        <v>23120.94</v>
      </c>
      <c r="I490" s="122">
        <v>0</v>
      </c>
    </row>
    <row r="491" spans="1:9">
      <c r="A491" s="113" t="s">
        <v>802</v>
      </c>
      <c r="B491" s="116" t="s">
        <v>82</v>
      </c>
      <c r="C491" s="116">
        <v>2</v>
      </c>
      <c r="D491" s="113">
        <v>2581</v>
      </c>
      <c r="E491" s="113" t="s">
        <v>2487</v>
      </c>
      <c r="F491" s="115">
        <v>6060.98</v>
      </c>
      <c r="G491" s="115">
        <v>12121.95</v>
      </c>
      <c r="H491" s="119">
        <v>6060.97</v>
      </c>
      <c r="I491" s="122">
        <v>0</v>
      </c>
    </row>
    <row r="492" spans="1:9">
      <c r="A492" s="113" t="s">
        <v>900</v>
      </c>
      <c r="B492" s="116" t="s">
        <v>82</v>
      </c>
      <c r="C492" s="116">
        <v>2</v>
      </c>
      <c r="D492" s="113">
        <v>2597</v>
      </c>
      <c r="E492" s="113" t="s">
        <v>3175</v>
      </c>
      <c r="F492" s="113">
        <v>0</v>
      </c>
      <c r="G492" s="115">
        <v>42169.01</v>
      </c>
      <c r="H492" s="119">
        <v>42169.01</v>
      </c>
      <c r="I492" s="122">
        <v>0</v>
      </c>
    </row>
    <row r="493" spans="1:9">
      <c r="A493" s="113" t="s">
        <v>1935</v>
      </c>
      <c r="B493" s="116" t="s">
        <v>82</v>
      </c>
      <c r="C493" s="116">
        <v>2</v>
      </c>
      <c r="D493" s="113">
        <v>2663</v>
      </c>
      <c r="E493" s="113" t="s">
        <v>3176</v>
      </c>
      <c r="F493" s="113">
        <v>0</v>
      </c>
      <c r="G493" s="115">
        <v>287926.46999999997</v>
      </c>
      <c r="H493" s="119">
        <v>287926.46999999997</v>
      </c>
      <c r="I493" s="122">
        <v>0</v>
      </c>
    </row>
    <row r="494" spans="1:9">
      <c r="A494" s="113" t="s">
        <v>969</v>
      </c>
      <c r="B494" s="116" t="s">
        <v>82</v>
      </c>
      <c r="C494" s="116">
        <v>2</v>
      </c>
      <c r="D494" s="113">
        <v>2696</v>
      </c>
      <c r="E494" s="113" t="s">
        <v>3177</v>
      </c>
      <c r="F494" s="113">
        <v>0</v>
      </c>
      <c r="G494" s="115">
        <v>21953.37</v>
      </c>
      <c r="H494" s="119">
        <v>21953.37</v>
      </c>
      <c r="I494" s="122">
        <v>0</v>
      </c>
    </row>
    <row r="495" spans="1:9">
      <c r="A495" s="113" t="s">
        <v>1875</v>
      </c>
      <c r="B495" s="116" t="s">
        <v>82</v>
      </c>
      <c r="C495" s="116">
        <v>2</v>
      </c>
      <c r="D495" s="113">
        <v>2710</v>
      </c>
      <c r="E495" s="113" t="s">
        <v>3178</v>
      </c>
      <c r="F495" s="115">
        <v>50595.45</v>
      </c>
      <c r="G495" s="115">
        <v>50595.45</v>
      </c>
      <c r="H495" s="119">
        <v>0</v>
      </c>
      <c r="I495" s="122">
        <v>0</v>
      </c>
    </row>
    <row r="496" spans="1:9">
      <c r="A496" s="113" t="s">
        <v>2495</v>
      </c>
      <c r="B496" s="116" t="s">
        <v>82</v>
      </c>
      <c r="C496" s="116">
        <v>2</v>
      </c>
      <c r="D496" s="113">
        <v>2737</v>
      </c>
      <c r="E496" s="113" t="s">
        <v>3179</v>
      </c>
      <c r="F496" s="113">
        <v>0</v>
      </c>
      <c r="G496" s="115">
        <v>11122</v>
      </c>
      <c r="H496" s="119">
        <v>11122</v>
      </c>
      <c r="I496" s="122">
        <v>0</v>
      </c>
    </row>
    <row r="497" spans="1:9">
      <c r="A497" s="113" t="s">
        <v>871</v>
      </c>
      <c r="B497" s="116" t="s">
        <v>82</v>
      </c>
      <c r="C497" s="116">
        <v>2</v>
      </c>
      <c r="D497" s="113">
        <v>2745</v>
      </c>
      <c r="E497" s="113" t="s">
        <v>3180</v>
      </c>
      <c r="F497" s="113">
        <v>0</v>
      </c>
      <c r="G497" s="115">
        <v>59975</v>
      </c>
      <c r="H497" s="119">
        <v>59975</v>
      </c>
      <c r="I497" s="122">
        <v>0</v>
      </c>
    </row>
    <row r="498" spans="1:9">
      <c r="A498" s="113" t="s">
        <v>1877</v>
      </c>
      <c r="B498" s="116" t="s">
        <v>82</v>
      </c>
      <c r="C498" s="116">
        <v>2</v>
      </c>
      <c r="D498" s="113">
        <v>2759</v>
      </c>
      <c r="E498" s="113" t="s">
        <v>3181</v>
      </c>
      <c r="F498" s="113">
        <v>790</v>
      </c>
      <c r="G498" s="113">
        <v>0</v>
      </c>
      <c r="H498" s="119">
        <v>0</v>
      </c>
      <c r="I498" s="122">
        <v>-790</v>
      </c>
    </row>
    <row r="499" spans="1:9">
      <c r="A499" s="113" t="s">
        <v>1879</v>
      </c>
      <c r="B499" s="116" t="s">
        <v>82</v>
      </c>
      <c r="C499" s="116">
        <v>2</v>
      </c>
      <c r="D499" s="113">
        <v>2799</v>
      </c>
      <c r="E499" s="113" t="s">
        <v>3182</v>
      </c>
      <c r="F499" s="113">
        <v>0</v>
      </c>
      <c r="G499" s="113">
        <v>0</v>
      </c>
      <c r="H499" s="119">
        <v>15081.4</v>
      </c>
      <c r="I499" s="122">
        <v>-15081.4</v>
      </c>
    </row>
    <row r="500" spans="1:9">
      <c r="A500" s="113" t="s">
        <v>1941</v>
      </c>
      <c r="B500" s="116" t="s">
        <v>82</v>
      </c>
      <c r="C500" s="116">
        <v>2</v>
      </c>
      <c r="D500" s="113">
        <v>2805</v>
      </c>
      <c r="E500" s="113" t="s">
        <v>3183</v>
      </c>
      <c r="F500" s="115">
        <v>206834.29</v>
      </c>
      <c r="G500" s="115">
        <v>206834.29</v>
      </c>
      <c r="H500" s="119">
        <v>0</v>
      </c>
      <c r="I500" s="122">
        <v>0</v>
      </c>
    </row>
    <row r="501" spans="1:9">
      <c r="A501" s="113" t="s">
        <v>888</v>
      </c>
      <c r="B501" s="116" t="s">
        <v>82</v>
      </c>
      <c r="C501" s="116">
        <v>2</v>
      </c>
      <c r="D501" s="113">
        <v>2814</v>
      </c>
      <c r="E501" s="113" t="s">
        <v>3184</v>
      </c>
      <c r="F501" s="113">
        <v>0</v>
      </c>
      <c r="G501" s="115">
        <v>16790.82</v>
      </c>
      <c r="H501" s="119">
        <v>16790.82</v>
      </c>
      <c r="I501" s="122">
        <v>0</v>
      </c>
    </row>
    <row r="502" spans="1:9">
      <c r="A502" s="113" t="s">
        <v>889</v>
      </c>
      <c r="B502" s="116" t="s">
        <v>82</v>
      </c>
      <c r="C502" s="116">
        <v>2</v>
      </c>
      <c r="D502" s="113">
        <v>2816</v>
      </c>
      <c r="E502" s="113" t="s">
        <v>3185</v>
      </c>
      <c r="F502" s="113">
        <v>261.25</v>
      </c>
      <c r="G502" s="113">
        <v>261.25</v>
      </c>
      <c r="H502" s="119">
        <v>0</v>
      </c>
      <c r="I502" s="122">
        <v>0</v>
      </c>
    </row>
    <row r="503" spans="1:9">
      <c r="A503" s="113" t="s">
        <v>2510</v>
      </c>
      <c r="B503" s="116" t="s">
        <v>82</v>
      </c>
      <c r="C503" s="116">
        <v>2</v>
      </c>
      <c r="D503" s="113">
        <v>2847</v>
      </c>
      <c r="E503" s="113" t="s">
        <v>3186</v>
      </c>
      <c r="F503" s="113">
        <v>0</v>
      </c>
      <c r="G503" s="115">
        <v>50000</v>
      </c>
      <c r="H503" s="119">
        <v>50000</v>
      </c>
      <c r="I503" s="122">
        <v>0</v>
      </c>
    </row>
    <row r="504" spans="1:9">
      <c r="A504" s="113" t="s">
        <v>2511</v>
      </c>
      <c r="B504" s="116" t="s">
        <v>82</v>
      </c>
      <c r="C504" s="116">
        <v>2</v>
      </c>
      <c r="D504" s="113">
        <v>2852</v>
      </c>
      <c r="E504" s="113" t="s">
        <v>3187</v>
      </c>
      <c r="F504" s="113">
        <v>0</v>
      </c>
      <c r="G504" s="113">
        <v>0</v>
      </c>
      <c r="H504" s="119">
        <v>90000</v>
      </c>
      <c r="I504" s="122">
        <v>-90000</v>
      </c>
    </row>
    <row r="505" spans="1:9">
      <c r="A505" s="113" t="s">
        <v>1947</v>
      </c>
      <c r="B505" s="116" t="s">
        <v>82</v>
      </c>
      <c r="C505" s="116">
        <v>2</v>
      </c>
      <c r="D505" s="113">
        <v>2905</v>
      </c>
      <c r="E505" s="113" t="s">
        <v>3188</v>
      </c>
      <c r="F505" s="113">
        <v>0</v>
      </c>
      <c r="G505" s="113">
        <v>0</v>
      </c>
      <c r="H505" s="119">
        <v>2429</v>
      </c>
      <c r="I505" s="122">
        <v>-2429</v>
      </c>
    </row>
    <row r="506" spans="1:9">
      <c r="A506" s="113" t="s">
        <v>1949</v>
      </c>
      <c r="B506" s="116" t="s">
        <v>82</v>
      </c>
      <c r="C506" s="116">
        <v>2</v>
      </c>
      <c r="D506" s="113">
        <v>2915</v>
      </c>
      <c r="E506" s="113" t="s">
        <v>3189</v>
      </c>
      <c r="F506" s="115">
        <v>22090.48</v>
      </c>
      <c r="G506" s="115">
        <v>22090.48</v>
      </c>
      <c r="H506" s="119">
        <v>0</v>
      </c>
      <c r="I506" s="122">
        <v>0</v>
      </c>
    </row>
    <row r="507" spans="1:9">
      <c r="A507" s="113" t="s">
        <v>1951</v>
      </c>
      <c r="B507" s="116" t="s">
        <v>82</v>
      </c>
      <c r="C507" s="116">
        <v>2</v>
      </c>
      <c r="D507" s="113">
        <v>2937</v>
      </c>
      <c r="E507" s="113" t="s">
        <v>3190</v>
      </c>
      <c r="F507" s="115">
        <v>10488</v>
      </c>
      <c r="G507" s="115">
        <v>10488</v>
      </c>
      <c r="H507" s="119">
        <v>0</v>
      </c>
      <c r="I507" s="122">
        <v>0</v>
      </c>
    </row>
    <row r="508" spans="1:9">
      <c r="A508" s="113" t="s">
        <v>994</v>
      </c>
      <c r="B508" s="116" t="s">
        <v>82</v>
      </c>
      <c r="C508" s="116">
        <v>2</v>
      </c>
      <c r="D508" s="113">
        <v>2954</v>
      </c>
      <c r="E508" s="113" t="s">
        <v>3191</v>
      </c>
      <c r="F508" s="113">
        <v>0</v>
      </c>
      <c r="G508" s="115">
        <v>12362.09</v>
      </c>
      <c r="H508" s="119">
        <v>12362.09</v>
      </c>
      <c r="I508" s="122">
        <v>0</v>
      </c>
    </row>
    <row r="509" spans="1:9">
      <c r="A509" s="113" t="s">
        <v>995</v>
      </c>
      <c r="B509" s="116" t="s">
        <v>82</v>
      </c>
      <c r="C509" s="116">
        <v>2</v>
      </c>
      <c r="D509" s="113">
        <v>2957</v>
      </c>
      <c r="E509" s="113" t="s">
        <v>3192</v>
      </c>
      <c r="F509" s="113">
        <v>0</v>
      </c>
      <c r="G509" s="115">
        <v>361398.48</v>
      </c>
      <c r="H509" s="119">
        <v>361398.48</v>
      </c>
      <c r="I509" s="122">
        <v>0</v>
      </c>
    </row>
    <row r="510" spans="1:9">
      <c r="A510" s="113" t="s">
        <v>996</v>
      </c>
      <c r="B510" s="116" t="s">
        <v>82</v>
      </c>
      <c r="C510" s="116">
        <v>2</v>
      </c>
      <c r="D510" s="113">
        <v>2961</v>
      </c>
      <c r="E510" s="113" t="s">
        <v>2526</v>
      </c>
      <c r="F510" s="113">
        <v>849.5</v>
      </c>
      <c r="G510" s="113">
        <v>0</v>
      </c>
      <c r="H510" s="119">
        <v>0</v>
      </c>
      <c r="I510" s="122">
        <v>-849.5</v>
      </c>
    </row>
    <row r="511" spans="1:9">
      <c r="A511" s="113" t="s">
        <v>1008</v>
      </c>
      <c r="B511" s="116" t="s">
        <v>82</v>
      </c>
      <c r="C511" s="116">
        <v>2</v>
      </c>
      <c r="D511" s="113">
        <v>2971</v>
      </c>
      <c r="E511" s="113" t="s">
        <v>3193</v>
      </c>
      <c r="F511" s="113">
        <v>0</v>
      </c>
      <c r="G511" s="115">
        <v>54921.16</v>
      </c>
      <c r="H511" s="119">
        <v>54921.16</v>
      </c>
      <c r="I511" s="122">
        <v>0</v>
      </c>
    </row>
    <row r="512" spans="1:9">
      <c r="A512" s="113" t="s">
        <v>1955</v>
      </c>
      <c r="B512" s="116" t="s">
        <v>82</v>
      </c>
      <c r="C512" s="116">
        <v>2</v>
      </c>
      <c r="D512" s="113">
        <v>2983</v>
      </c>
      <c r="E512" s="113" t="s">
        <v>3194</v>
      </c>
      <c r="F512" s="113">
        <v>0</v>
      </c>
      <c r="G512" s="115">
        <v>5568</v>
      </c>
      <c r="H512" s="119">
        <v>5568</v>
      </c>
      <c r="I512" s="122">
        <v>0</v>
      </c>
    </row>
    <row r="513" spans="1:11">
      <c r="A513" s="113" t="s">
        <v>1477</v>
      </c>
      <c r="B513" s="116" t="s">
        <v>82</v>
      </c>
      <c r="C513" s="116">
        <v>2</v>
      </c>
      <c r="D513" s="113">
        <v>2988</v>
      </c>
      <c r="E513" s="113" t="s">
        <v>3195</v>
      </c>
      <c r="F513" s="113">
        <v>0</v>
      </c>
      <c r="G513" s="113">
        <v>0</v>
      </c>
      <c r="H513" s="119">
        <v>953.95</v>
      </c>
      <c r="I513" s="122">
        <v>-953.95</v>
      </c>
    </row>
    <row r="514" spans="1:11">
      <c r="A514" s="113" t="s">
        <v>1885</v>
      </c>
      <c r="B514" s="116" t="s">
        <v>82</v>
      </c>
      <c r="C514" s="116">
        <v>2</v>
      </c>
      <c r="D514" s="113">
        <v>3807</v>
      </c>
      <c r="E514" s="113" t="s">
        <v>3196</v>
      </c>
      <c r="F514" s="115">
        <v>94484.36</v>
      </c>
      <c r="G514" s="115">
        <v>114484.36</v>
      </c>
      <c r="H514" s="119">
        <v>20000</v>
      </c>
      <c r="I514" s="122">
        <v>0</v>
      </c>
    </row>
    <row r="515" spans="1:11">
      <c r="A515" s="113" t="s">
        <v>1961</v>
      </c>
      <c r="B515" s="116" t="s">
        <v>82</v>
      </c>
      <c r="C515" s="116">
        <v>2</v>
      </c>
      <c r="D515" s="113">
        <v>3810</v>
      </c>
      <c r="E515" s="113" t="s">
        <v>3197</v>
      </c>
      <c r="F515" s="113">
        <v>0</v>
      </c>
      <c r="G515" s="115">
        <v>10833.33</v>
      </c>
      <c r="H515" s="119">
        <v>10833.33</v>
      </c>
      <c r="I515" s="122">
        <v>0</v>
      </c>
    </row>
    <row r="516" spans="1:11">
      <c r="A516" s="113" t="s">
        <v>1967</v>
      </c>
      <c r="B516" s="116" t="s">
        <v>82</v>
      </c>
      <c r="C516" s="116">
        <v>2</v>
      </c>
      <c r="D516" s="113">
        <v>3821</v>
      </c>
      <c r="E516" s="113" t="s">
        <v>3198</v>
      </c>
      <c r="F516" s="115">
        <v>2526.04</v>
      </c>
      <c r="G516" s="115">
        <v>5052.08</v>
      </c>
      <c r="H516" s="119">
        <v>2526.04</v>
      </c>
      <c r="I516" s="122">
        <v>0</v>
      </c>
    </row>
    <row r="517" spans="1:11">
      <c r="A517" s="113" t="s">
        <v>1969</v>
      </c>
      <c r="B517" s="116" t="s">
        <v>82</v>
      </c>
      <c r="C517" s="116">
        <v>2</v>
      </c>
      <c r="D517" s="113">
        <v>3822</v>
      </c>
      <c r="E517" s="113" t="s">
        <v>3199</v>
      </c>
      <c r="F517" s="115">
        <v>23974.26</v>
      </c>
      <c r="G517" s="115">
        <v>23974.26</v>
      </c>
      <c r="H517" s="119">
        <v>0</v>
      </c>
      <c r="I517" s="122">
        <v>0</v>
      </c>
    </row>
    <row r="518" spans="1:11">
      <c r="A518" s="113" t="s">
        <v>2537</v>
      </c>
      <c r="B518" s="116" t="s">
        <v>82</v>
      </c>
      <c r="C518" s="116">
        <v>2</v>
      </c>
      <c r="D518" s="113">
        <v>3834</v>
      </c>
      <c r="E518" s="113" t="s">
        <v>3200</v>
      </c>
      <c r="F518" s="113">
        <v>0</v>
      </c>
      <c r="G518" s="115">
        <v>180000</v>
      </c>
      <c r="H518" s="119">
        <v>180000</v>
      </c>
      <c r="I518" s="122">
        <v>0</v>
      </c>
    </row>
    <row r="519" spans="1:11">
      <c r="A519" s="113" t="s">
        <v>2538</v>
      </c>
      <c r="B519" s="116" t="s">
        <v>82</v>
      </c>
      <c r="C519" s="116">
        <v>2</v>
      </c>
      <c r="D519" s="113">
        <v>3837</v>
      </c>
      <c r="E519" s="113" t="s">
        <v>3201</v>
      </c>
      <c r="F519" s="113">
        <v>0</v>
      </c>
      <c r="G519" s="113">
        <v>776</v>
      </c>
      <c r="H519" s="119">
        <v>776</v>
      </c>
      <c r="I519" s="122">
        <v>0</v>
      </c>
    </row>
    <row r="520" spans="1:11">
      <c r="A520" s="113" t="s">
        <v>2539</v>
      </c>
      <c r="B520" s="116" t="s">
        <v>82</v>
      </c>
      <c r="C520" s="116">
        <v>2</v>
      </c>
      <c r="D520" s="113">
        <v>3838</v>
      </c>
      <c r="E520" s="113" t="s">
        <v>2540</v>
      </c>
      <c r="F520" s="113">
        <v>0</v>
      </c>
      <c r="G520" s="113">
        <v>85.96</v>
      </c>
      <c r="H520" s="119">
        <v>85.96</v>
      </c>
      <c r="I520" s="122">
        <v>0</v>
      </c>
    </row>
    <row r="521" spans="1:11">
      <c r="A521" s="113" t="s">
        <v>2541</v>
      </c>
      <c r="B521" s="116" t="s">
        <v>82</v>
      </c>
      <c r="C521" s="116">
        <v>2</v>
      </c>
      <c r="D521" s="113">
        <v>3839</v>
      </c>
      <c r="E521" s="113" t="s">
        <v>3202</v>
      </c>
      <c r="F521" s="113">
        <v>0</v>
      </c>
      <c r="G521" s="113">
        <v>521.27</v>
      </c>
      <c r="H521" s="119">
        <v>521.27</v>
      </c>
      <c r="I521" s="122">
        <v>0</v>
      </c>
    </row>
    <row r="522" spans="1:11">
      <c r="A522" s="113" t="s">
        <v>191</v>
      </c>
      <c r="B522" s="116" t="s">
        <v>77</v>
      </c>
      <c r="C522" s="116">
        <v>2</v>
      </c>
      <c r="D522" s="113">
        <v>654</v>
      </c>
      <c r="E522" s="113" t="s">
        <v>2953</v>
      </c>
      <c r="F522" s="115">
        <v>1745314.94</v>
      </c>
      <c r="G522" s="115">
        <v>2203541.36</v>
      </c>
      <c r="H522" s="119">
        <v>2582193.7400000002</v>
      </c>
      <c r="I522" s="119">
        <v>-2123967.3199999998</v>
      </c>
      <c r="J522" s="123"/>
    </row>
    <row r="523" spans="1:11">
      <c r="A523" s="140" t="s">
        <v>192</v>
      </c>
      <c r="B523" s="141" t="s">
        <v>82</v>
      </c>
      <c r="C523" s="141">
        <v>2</v>
      </c>
      <c r="D523" s="140">
        <v>655</v>
      </c>
      <c r="E523" s="140" t="s">
        <v>2190</v>
      </c>
      <c r="F523" s="142">
        <v>190423.8</v>
      </c>
      <c r="G523" s="142">
        <v>241573.13</v>
      </c>
      <c r="H523" s="143">
        <v>250525.57</v>
      </c>
      <c r="I523" s="215">
        <v>-199376.24</v>
      </c>
    </row>
    <row r="524" spans="1:11">
      <c r="A524" s="140" t="s">
        <v>193</v>
      </c>
      <c r="B524" s="141" t="s">
        <v>82</v>
      </c>
      <c r="C524" s="141">
        <v>2</v>
      </c>
      <c r="D524" s="140">
        <v>656</v>
      </c>
      <c r="E524" s="140" t="s">
        <v>406</v>
      </c>
      <c r="F524" s="142">
        <v>877674.28</v>
      </c>
      <c r="G524" s="142">
        <v>1113434.26</v>
      </c>
      <c r="H524" s="143">
        <v>1160947</v>
      </c>
      <c r="I524" s="215">
        <v>-925187.02</v>
      </c>
    </row>
    <row r="525" spans="1:11">
      <c r="A525" s="208" t="s">
        <v>194</v>
      </c>
      <c r="B525" s="209" t="s">
        <v>82</v>
      </c>
      <c r="C525" s="209">
        <v>2</v>
      </c>
      <c r="D525" s="208">
        <v>657</v>
      </c>
      <c r="E525" s="208" t="s">
        <v>2544</v>
      </c>
      <c r="F525" s="210">
        <v>312015.64</v>
      </c>
      <c r="G525" s="210">
        <v>312015.64</v>
      </c>
      <c r="H525" s="211">
        <v>279893.7</v>
      </c>
      <c r="I525" s="212">
        <v>-279893.7</v>
      </c>
      <c r="J525" s="82">
        <v>3998.1122399999999</v>
      </c>
      <c r="K525" s="123">
        <f>-J525*1000</f>
        <v>-3998112.2399999998</v>
      </c>
    </row>
    <row r="526" spans="1:11">
      <c r="A526" s="202" t="s">
        <v>384</v>
      </c>
      <c r="B526" s="213" t="s">
        <v>82</v>
      </c>
      <c r="C526" s="213">
        <v>2</v>
      </c>
      <c r="D526" s="202">
        <v>658</v>
      </c>
      <c r="E526" s="202" t="s">
        <v>407</v>
      </c>
      <c r="F526" s="202">
        <v>0</v>
      </c>
      <c r="G526" s="203">
        <v>152671.17000000001</v>
      </c>
      <c r="H526" s="204">
        <v>382872.69</v>
      </c>
      <c r="I526" s="205">
        <v>-230201.52</v>
      </c>
    </row>
    <row r="527" spans="1:11">
      <c r="A527" s="202" t="s">
        <v>195</v>
      </c>
      <c r="B527" s="213" t="s">
        <v>82</v>
      </c>
      <c r="C527" s="213">
        <v>2</v>
      </c>
      <c r="D527" s="202">
        <v>659</v>
      </c>
      <c r="E527" s="202" t="s">
        <v>408</v>
      </c>
      <c r="F527" s="203">
        <v>137240.06</v>
      </c>
      <c r="G527" s="203">
        <v>163988.93</v>
      </c>
      <c r="H527" s="204">
        <v>306155.65000000002</v>
      </c>
      <c r="I527" s="205">
        <v>-279406.78000000003</v>
      </c>
    </row>
    <row r="528" spans="1:11">
      <c r="A528" s="208" t="s">
        <v>196</v>
      </c>
      <c r="B528" s="209" t="s">
        <v>82</v>
      </c>
      <c r="C528" s="209">
        <v>2</v>
      </c>
      <c r="D528" s="208">
        <v>660</v>
      </c>
      <c r="E528" s="208" t="s">
        <v>3203</v>
      </c>
      <c r="F528" s="210">
        <v>227961.16</v>
      </c>
      <c r="G528" s="210">
        <v>219858.23</v>
      </c>
      <c r="H528" s="211">
        <v>201799.13</v>
      </c>
      <c r="I528" s="212">
        <v>-209902.06</v>
      </c>
    </row>
    <row r="529" spans="1:11">
      <c r="A529" s="113" t="s">
        <v>197</v>
      </c>
      <c r="B529" s="116" t="s">
        <v>77</v>
      </c>
      <c r="C529" s="116">
        <v>2</v>
      </c>
      <c r="D529" s="113">
        <v>1905</v>
      </c>
      <c r="E529" s="113" t="s">
        <v>2546</v>
      </c>
      <c r="F529" s="113">
        <v>0</v>
      </c>
      <c r="G529" s="115">
        <v>735442.59</v>
      </c>
      <c r="H529" s="119">
        <v>735442.59</v>
      </c>
      <c r="I529" s="119">
        <v>0</v>
      </c>
      <c r="K529" s="72">
        <f>I522</f>
        <v>-2123967.3199999998</v>
      </c>
    </row>
    <row r="530" spans="1:11">
      <c r="A530" s="113" t="s">
        <v>382</v>
      </c>
      <c r="B530" s="116" t="s">
        <v>82</v>
      </c>
      <c r="C530" s="116">
        <v>2</v>
      </c>
      <c r="D530" s="113">
        <v>662</v>
      </c>
      <c r="E530" s="113" t="s">
        <v>2546</v>
      </c>
      <c r="F530" s="113">
        <v>0</v>
      </c>
      <c r="G530" s="115">
        <v>735442.59</v>
      </c>
      <c r="H530" s="119">
        <v>735442.59</v>
      </c>
      <c r="I530" s="122">
        <v>0</v>
      </c>
      <c r="K530" s="3">
        <f>I591</f>
        <v>-1110514.8500000001</v>
      </c>
    </row>
    <row r="531" spans="1:11">
      <c r="A531" s="113" t="s">
        <v>198</v>
      </c>
      <c r="B531" s="116" t="s">
        <v>77</v>
      </c>
      <c r="C531" s="116">
        <v>2</v>
      </c>
      <c r="D531" s="113">
        <v>663</v>
      </c>
      <c r="E531" s="113" t="s">
        <v>3204</v>
      </c>
      <c r="F531" s="115">
        <v>1033449.11</v>
      </c>
      <c r="G531" s="115">
        <v>1044002.14</v>
      </c>
      <c r="H531" s="119">
        <v>875825.61</v>
      </c>
      <c r="I531" s="119">
        <v>-865272.58</v>
      </c>
      <c r="K531" s="3">
        <f>I531</f>
        <v>-865272.58</v>
      </c>
    </row>
    <row r="532" spans="1:11">
      <c r="A532" s="126" t="s">
        <v>199</v>
      </c>
      <c r="B532" s="180" t="s">
        <v>82</v>
      </c>
      <c r="C532" s="180">
        <v>2</v>
      </c>
      <c r="D532" s="126">
        <v>664</v>
      </c>
      <c r="E532" s="126" t="s">
        <v>404</v>
      </c>
      <c r="F532" s="206">
        <v>700317.77</v>
      </c>
      <c r="G532" s="206">
        <v>710870.8</v>
      </c>
      <c r="H532" s="181">
        <v>658237.37</v>
      </c>
      <c r="I532" s="182">
        <v>-647684.34</v>
      </c>
      <c r="K532" s="72">
        <f>SUM(K529:K531)</f>
        <v>-4099754.75</v>
      </c>
    </row>
    <row r="533" spans="1:11">
      <c r="A533" s="144" t="s">
        <v>200</v>
      </c>
      <c r="B533" s="145" t="s">
        <v>82</v>
      </c>
      <c r="C533" s="145">
        <v>2</v>
      </c>
      <c r="D533" s="144">
        <v>665</v>
      </c>
      <c r="E533" s="144" t="s">
        <v>409</v>
      </c>
      <c r="F533" s="146">
        <v>310560.71999999997</v>
      </c>
      <c r="G533" s="146">
        <v>310560.71999999997</v>
      </c>
      <c r="H533" s="147">
        <v>197765.18</v>
      </c>
      <c r="I533" s="214">
        <v>-197765.18</v>
      </c>
      <c r="K533" s="72"/>
    </row>
    <row r="534" spans="1:11">
      <c r="A534" s="113" t="s">
        <v>201</v>
      </c>
      <c r="B534" s="116" t="s">
        <v>82</v>
      </c>
      <c r="C534" s="116">
        <v>2</v>
      </c>
      <c r="D534" s="113">
        <v>666</v>
      </c>
      <c r="E534" s="113" t="s">
        <v>3205</v>
      </c>
      <c r="F534" s="115">
        <v>8480.1299999999992</v>
      </c>
      <c r="G534" s="115">
        <v>8480.1299999999992</v>
      </c>
      <c r="H534" s="119">
        <v>9585.11</v>
      </c>
      <c r="I534" s="122">
        <v>-9585.11</v>
      </c>
      <c r="K534" s="72"/>
    </row>
    <row r="535" spans="1:11">
      <c r="A535" s="126" t="s">
        <v>703</v>
      </c>
      <c r="B535" s="180" t="s">
        <v>82</v>
      </c>
      <c r="C535" s="180">
        <v>2</v>
      </c>
      <c r="D535" s="126">
        <v>2240</v>
      </c>
      <c r="E535" s="126" t="s">
        <v>3206</v>
      </c>
      <c r="F535" s="206">
        <v>14090.49</v>
      </c>
      <c r="G535" s="206">
        <v>14090.49</v>
      </c>
      <c r="H535" s="181">
        <v>10237.950000000001</v>
      </c>
      <c r="I535" s="182">
        <v>-10237.950000000001</v>
      </c>
      <c r="K535" s="123">
        <v>3998.1122399999999</v>
      </c>
    </row>
    <row r="536" spans="1:11">
      <c r="A536" s="113" t="s">
        <v>202</v>
      </c>
      <c r="B536" s="116" t="s">
        <v>77</v>
      </c>
      <c r="C536" s="116">
        <v>2</v>
      </c>
      <c r="D536" s="113">
        <v>667</v>
      </c>
      <c r="E536" s="113" t="s">
        <v>3207</v>
      </c>
      <c r="F536" s="115">
        <v>8561.5499999999993</v>
      </c>
      <c r="G536" s="115">
        <v>743538.28</v>
      </c>
      <c r="H536" s="119">
        <v>743597.38</v>
      </c>
      <c r="I536" s="119">
        <v>-8620.65</v>
      </c>
      <c r="K536" s="123"/>
    </row>
    <row r="537" spans="1:11">
      <c r="A537" s="113" t="s">
        <v>203</v>
      </c>
      <c r="B537" s="116" t="s">
        <v>82</v>
      </c>
      <c r="C537" s="116">
        <v>2</v>
      </c>
      <c r="D537" s="113">
        <v>668</v>
      </c>
      <c r="E537" s="113" t="s">
        <v>3208</v>
      </c>
      <c r="F537" s="115">
        <v>3940.26</v>
      </c>
      <c r="G537" s="115">
        <v>25329.98</v>
      </c>
      <c r="H537" s="119">
        <v>24969.48</v>
      </c>
      <c r="I537" s="122">
        <v>-3579.76</v>
      </c>
      <c r="K537" s="123">
        <f>K532-K525</f>
        <v>-101642.51000000024</v>
      </c>
    </row>
    <row r="538" spans="1:11">
      <c r="A538" s="113" t="s">
        <v>204</v>
      </c>
      <c r="B538" s="116" t="s">
        <v>82</v>
      </c>
      <c r="C538" s="116">
        <v>2</v>
      </c>
      <c r="D538" s="113">
        <v>669</v>
      </c>
      <c r="E538" s="113" t="s">
        <v>2551</v>
      </c>
      <c r="F538" s="113">
        <v>0</v>
      </c>
      <c r="G538" s="115">
        <v>27714.55</v>
      </c>
      <c r="H538" s="119">
        <v>27714.55</v>
      </c>
      <c r="I538" s="122">
        <v>0</v>
      </c>
    </row>
    <row r="539" spans="1:11">
      <c r="A539" s="113" t="s">
        <v>683</v>
      </c>
      <c r="B539" s="116" t="s">
        <v>82</v>
      </c>
      <c r="C539" s="116">
        <v>2</v>
      </c>
      <c r="D539" s="113">
        <v>670</v>
      </c>
      <c r="E539" s="113" t="s">
        <v>2552</v>
      </c>
      <c r="F539" s="113">
        <v>0</v>
      </c>
      <c r="G539" s="113">
        <v>0</v>
      </c>
      <c r="H539" s="119">
        <v>5040.8900000000003</v>
      </c>
      <c r="I539" s="122">
        <v>-5040.8900000000003</v>
      </c>
    </row>
    <row r="540" spans="1:11">
      <c r="A540" s="113" t="s">
        <v>205</v>
      </c>
      <c r="B540" s="116" t="s">
        <v>82</v>
      </c>
      <c r="C540" s="116">
        <v>2</v>
      </c>
      <c r="D540" s="113">
        <v>672</v>
      </c>
      <c r="E540" s="113" t="s">
        <v>2554</v>
      </c>
      <c r="F540" s="113">
        <v>0</v>
      </c>
      <c r="G540" s="115">
        <v>202318.98</v>
      </c>
      <c r="H540" s="119">
        <v>202318.98</v>
      </c>
      <c r="I540" s="122">
        <v>0</v>
      </c>
    </row>
    <row r="541" spans="1:11">
      <c r="A541" s="113" t="s">
        <v>206</v>
      </c>
      <c r="B541" s="116" t="s">
        <v>82</v>
      </c>
      <c r="C541" s="116">
        <v>2</v>
      </c>
      <c r="D541" s="113">
        <v>673</v>
      </c>
      <c r="E541" s="113" t="s">
        <v>3209</v>
      </c>
      <c r="F541" s="115">
        <v>4621.29</v>
      </c>
      <c r="G541" s="115">
        <v>46836.05</v>
      </c>
      <c r="H541" s="119">
        <v>42214.76</v>
      </c>
      <c r="I541" s="122">
        <v>0</v>
      </c>
    </row>
    <row r="542" spans="1:11">
      <c r="A542" s="113" t="s">
        <v>207</v>
      </c>
      <c r="B542" s="116" t="s">
        <v>82</v>
      </c>
      <c r="C542" s="116">
        <v>2</v>
      </c>
      <c r="D542" s="113">
        <v>674</v>
      </c>
      <c r="E542" s="113" t="s">
        <v>2556</v>
      </c>
      <c r="F542" s="113">
        <v>0</v>
      </c>
      <c r="G542" s="115">
        <v>441338.72</v>
      </c>
      <c r="H542" s="119">
        <v>441338.72</v>
      </c>
      <c r="I542" s="122">
        <v>0</v>
      </c>
    </row>
    <row r="543" spans="1:11">
      <c r="A543" s="113" t="s">
        <v>208</v>
      </c>
      <c r="B543" s="116" t="s">
        <v>77</v>
      </c>
      <c r="C543" s="116">
        <v>2</v>
      </c>
      <c r="D543" s="113">
        <v>675</v>
      </c>
      <c r="E543" s="113" t="s">
        <v>3210</v>
      </c>
      <c r="F543" s="115">
        <v>1059137.68</v>
      </c>
      <c r="G543" s="115">
        <v>3268.96</v>
      </c>
      <c r="H543" s="119">
        <v>8247.99</v>
      </c>
      <c r="I543" s="119">
        <v>-1064116.71</v>
      </c>
    </row>
    <row r="544" spans="1:11">
      <c r="A544" s="113" t="s">
        <v>209</v>
      </c>
      <c r="B544" s="116" t="s">
        <v>82</v>
      </c>
      <c r="C544" s="116">
        <v>2</v>
      </c>
      <c r="D544" s="113">
        <v>676</v>
      </c>
      <c r="E544" s="113" t="s">
        <v>3210</v>
      </c>
      <c r="F544" s="115">
        <v>24505.68</v>
      </c>
      <c r="G544" s="113">
        <v>0</v>
      </c>
      <c r="H544" s="119">
        <v>0</v>
      </c>
      <c r="I544" s="122">
        <v>-24505.68</v>
      </c>
    </row>
    <row r="545" spans="1:9">
      <c r="A545" s="113" t="s">
        <v>210</v>
      </c>
      <c r="B545" s="116" t="s">
        <v>82</v>
      </c>
      <c r="C545" s="116">
        <v>2</v>
      </c>
      <c r="D545" s="113">
        <v>685</v>
      </c>
      <c r="E545" s="113" t="s">
        <v>2558</v>
      </c>
      <c r="F545" s="115">
        <v>34367.480000000003</v>
      </c>
      <c r="G545" s="113">
        <v>0</v>
      </c>
      <c r="H545" s="119">
        <v>127.67</v>
      </c>
      <c r="I545" s="122">
        <v>-34495.15</v>
      </c>
    </row>
    <row r="546" spans="1:9">
      <c r="A546" s="113" t="s">
        <v>211</v>
      </c>
      <c r="B546" s="116" t="s">
        <v>82</v>
      </c>
      <c r="C546" s="116">
        <v>2</v>
      </c>
      <c r="D546" s="113">
        <v>1558</v>
      </c>
      <c r="E546" s="113" t="s">
        <v>2559</v>
      </c>
      <c r="F546" s="115">
        <v>13423.13</v>
      </c>
      <c r="G546" s="113">
        <v>0</v>
      </c>
      <c r="H546" s="119">
        <v>49.87</v>
      </c>
      <c r="I546" s="122">
        <v>-13473</v>
      </c>
    </row>
    <row r="547" spans="1:9">
      <c r="A547" s="113" t="s">
        <v>212</v>
      </c>
      <c r="B547" s="116" t="s">
        <v>82</v>
      </c>
      <c r="C547" s="116">
        <v>2</v>
      </c>
      <c r="D547" s="113">
        <v>1741</v>
      </c>
      <c r="E547" s="113" t="s">
        <v>3211</v>
      </c>
      <c r="F547" s="115">
        <v>12415.76</v>
      </c>
      <c r="G547" s="113">
        <v>0</v>
      </c>
      <c r="H547" s="119">
        <v>46.13</v>
      </c>
      <c r="I547" s="122">
        <v>-12461.89</v>
      </c>
    </row>
    <row r="548" spans="1:9">
      <c r="A548" s="113" t="s">
        <v>213</v>
      </c>
      <c r="B548" s="116" t="s">
        <v>82</v>
      </c>
      <c r="C548" s="116">
        <v>2</v>
      </c>
      <c r="D548" s="113">
        <v>1772</v>
      </c>
      <c r="E548" s="113" t="s">
        <v>3212</v>
      </c>
      <c r="F548" s="115">
        <v>1228.05</v>
      </c>
      <c r="G548" s="113">
        <v>0</v>
      </c>
      <c r="H548" s="119">
        <v>4.5599999999999996</v>
      </c>
      <c r="I548" s="122">
        <v>-1232.6099999999999</v>
      </c>
    </row>
    <row r="549" spans="1:9">
      <c r="A549" s="113" t="s">
        <v>371</v>
      </c>
      <c r="B549" s="116" t="s">
        <v>82</v>
      </c>
      <c r="C549" s="116">
        <v>2</v>
      </c>
      <c r="D549" s="113">
        <v>1839</v>
      </c>
      <c r="E549" s="113" t="s">
        <v>3213</v>
      </c>
      <c r="F549" s="115">
        <v>1258.94</v>
      </c>
      <c r="G549" s="113">
        <v>0</v>
      </c>
      <c r="H549" s="119">
        <v>4.68</v>
      </c>
      <c r="I549" s="122">
        <v>-1263.6199999999999</v>
      </c>
    </row>
    <row r="550" spans="1:9">
      <c r="A550" s="113" t="s">
        <v>374</v>
      </c>
      <c r="B550" s="116" t="s">
        <v>82</v>
      </c>
      <c r="C550" s="116">
        <v>2</v>
      </c>
      <c r="D550" s="113">
        <v>1866</v>
      </c>
      <c r="E550" s="113" t="s">
        <v>3214</v>
      </c>
      <c r="F550" s="115">
        <v>10424</v>
      </c>
      <c r="G550" s="113">
        <v>0</v>
      </c>
      <c r="H550" s="119">
        <v>38.72</v>
      </c>
      <c r="I550" s="122">
        <v>-10462.719999999999</v>
      </c>
    </row>
    <row r="551" spans="1:9">
      <c r="A551" s="113" t="s">
        <v>383</v>
      </c>
      <c r="B551" s="116" t="s">
        <v>82</v>
      </c>
      <c r="C551" s="116">
        <v>2</v>
      </c>
      <c r="D551" s="113">
        <v>1910</v>
      </c>
      <c r="E551" s="113" t="s">
        <v>3215</v>
      </c>
      <c r="F551" s="113">
        <v>287.10000000000002</v>
      </c>
      <c r="G551" s="113">
        <v>0</v>
      </c>
      <c r="H551" s="119">
        <v>1.07</v>
      </c>
      <c r="I551" s="122">
        <v>-288.17</v>
      </c>
    </row>
    <row r="552" spans="1:9">
      <c r="A552" s="113" t="s">
        <v>579</v>
      </c>
      <c r="B552" s="116" t="s">
        <v>82</v>
      </c>
      <c r="C552" s="116">
        <v>2</v>
      </c>
      <c r="D552" s="113">
        <v>1979</v>
      </c>
      <c r="E552" s="113" t="s">
        <v>3216</v>
      </c>
      <c r="F552" s="115">
        <v>739780.67</v>
      </c>
      <c r="G552" s="113">
        <v>0</v>
      </c>
      <c r="H552" s="119">
        <v>2748.29</v>
      </c>
      <c r="I552" s="122">
        <v>-742528.96</v>
      </c>
    </row>
    <row r="553" spans="1:9">
      <c r="A553" s="113" t="s">
        <v>644</v>
      </c>
      <c r="B553" s="116" t="s">
        <v>82</v>
      </c>
      <c r="C553" s="116">
        <v>2</v>
      </c>
      <c r="D553" s="113">
        <v>2054</v>
      </c>
      <c r="E553" s="113" t="s">
        <v>3217</v>
      </c>
      <c r="F553" s="115">
        <v>24246.73</v>
      </c>
      <c r="G553" s="113">
        <v>0</v>
      </c>
      <c r="H553" s="119">
        <v>997.66</v>
      </c>
      <c r="I553" s="122">
        <v>-25244.39</v>
      </c>
    </row>
    <row r="554" spans="1:9">
      <c r="A554" s="113" t="s">
        <v>646</v>
      </c>
      <c r="B554" s="116" t="s">
        <v>82</v>
      </c>
      <c r="C554" s="116">
        <v>2</v>
      </c>
      <c r="D554" s="113">
        <v>2081</v>
      </c>
      <c r="E554" s="113" t="s">
        <v>2564</v>
      </c>
      <c r="F554" s="115">
        <v>30390.75</v>
      </c>
      <c r="G554" s="113">
        <v>708.79</v>
      </c>
      <c r="H554" s="119">
        <v>110.27</v>
      </c>
      <c r="I554" s="122">
        <v>-29792.23</v>
      </c>
    </row>
    <row r="555" spans="1:9">
      <c r="A555" s="113" t="s">
        <v>653</v>
      </c>
      <c r="B555" s="116" t="s">
        <v>82</v>
      </c>
      <c r="C555" s="116">
        <v>2</v>
      </c>
      <c r="D555" s="113">
        <v>2126</v>
      </c>
      <c r="E555" s="113" t="s">
        <v>2565</v>
      </c>
      <c r="F555" s="115">
        <v>1409.54</v>
      </c>
      <c r="G555" s="113">
        <v>0</v>
      </c>
      <c r="H555" s="119">
        <v>5.24</v>
      </c>
      <c r="I555" s="122">
        <v>-1414.78</v>
      </c>
    </row>
    <row r="556" spans="1:9">
      <c r="A556" s="113" t="s">
        <v>654</v>
      </c>
      <c r="B556" s="116" t="s">
        <v>82</v>
      </c>
      <c r="C556" s="116">
        <v>2</v>
      </c>
      <c r="D556" s="113">
        <v>2127</v>
      </c>
      <c r="E556" s="113" t="s">
        <v>2566</v>
      </c>
      <c r="F556" s="115">
        <v>4577.74</v>
      </c>
      <c r="G556" s="113">
        <v>0</v>
      </c>
      <c r="H556" s="119">
        <v>17.010000000000002</v>
      </c>
      <c r="I556" s="122">
        <v>-4594.75</v>
      </c>
    </row>
    <row r="557" spans="1:9">
      <c r="A557" s="113" t="s">
        <v>655</v>
      </c>
      <c r="B557" s="116" t="s">
        <v>82</v>
      </c>
      <c r="C557" s="116">
        <v>2</v>
      </c>
      <c r="D557" s="113">
        <v>2128</v>
      </c>
      <c r="E557" s="113" t="s">
        <v>3218</v>
      </c>
      <c r="F557" s="115">
        <v>1584.62</v>
      </c>
      <c r="G557" s="113">
        <v>630.34</v>
      </c>
      <c r="H557" s="119">
        <v>3.55</v>
      </c>
      <c r="I557" s="122">
        <v>-957.83</v>
      </c>
    </row>
    <row r="558" spans="1:9">
      <c r="A558" s="113" t="s">
        <v>656</v>
      </c>
      <c r="B558" s="116" t="s">
        <v>82</v>
      </c>
      <c r="C558" s="116">
        <v>2</v>
      </c>
      <c r="D558" s="113">
        <v>2138</v>
      </c>
      <c r="E558" s="113" t="s">
        <v>3219</v>
      </c>
      <c r="F558" s="113">
        <v>629.6</v>
      </c>
      <c r="G558" s="113">
        <v>0</v>
      </c>
      <c r="H558" s="119">
        <v>2.34</v>
      </c>
      <c r="I558" s="122">
        <v>-631.94000000000005</v>
      </c>
    </row>
    <row r="559" spans="1:9">
      <c r="A559" s="113" t="s">
        <v>657</v>
      </c>
      <c r="B559" s="116" t="s">
        <v>82</v>
      </c>
      <c r="C559" s="116">
        <v>2</v>
      </c>
      <c r="D559" s="113">
        <v>2147</v>
      </c>
      <c r="E559" s="113" t="s">
        <v>3220</v>
      </c>
      <c r="F559" s="115">
        <v>1929.82</v>
      </c>
      <c r="G559" s="115">
        <v>1929.83</v>
      </c>
      <c r="H559" s="119">
        <v>0.01</v>
      </c>
      <c r="I559" s="122">
        <v>0</v>
      </c>
    </row>
    <row r="560" spans="1:9">
      <c r="A560" s="113" t="s">
        <v>699</v>
      </c>
      <c r="B560" s="116" t="s">
        <v>82</v>
      </c>
      <c r="C560" s="116">
        <v>2</v>
      </c>
      <c r="D560" s="113">
        <v>2212</v>
      </c>
      <c r="E560" s="113" t="s">
        <v>3221</v>
      </c>
      <c r="F560" s="115">
        <v>18214.689999999999</v>
      </c>
      <c r="G560" s="113">
        <v>0</v>
      </c>
      <c r="H560" s="119">
        <v>91.07</v>
      </c>
      <c r="I560" s="122">
        <v>-18305.759999999998</v>
      </c>
    </row>
    <row r="561" spans="1:9">
      <c r="A561" s="113" t="s">
        <v>700</v>
      </c>
      <c r="B561" s="116" t="s">
        <v>82</v>
      </c>
      <c r="C561" s="116">
        <v>2</v>
      </c>
      <c r="D561" s="113">
        <v>2213</v>
      </c>
      <c r="E561" s="113" t="s">
        <v>2570</v>
      </c>
      <c r="F561" s="115">
        <v>25659.51</v>
      </c>
      <c r="G561" s="113">
        <v>0</v>
      </c>
      <c r="H561" s="119">
        <v>128.30000000000001</v>
      </c>
      <c r="I561" s="122">
        <v>-25787.81</v>
      </c>
    </row>
    <row r="562" spans="1:9">
      <c r="A562" s="113" t="s">
        <v>701</v>
      </c>
      <c r="B562" s="116" t="s">
        <v>82</v>
      </c>
      <c r="C562" s="116">
        <v>2</v>
      </c>
      <c r="D562" s="113">
        <v>2214</v>
      </c>
      <c r="E562" s="113" t="s">
        <v>3222</v>
      </c>
      <c r="F562" s="115">
        <v>13428.41</v>
      </c>
      <c r="G562" s="113">
        <v>0</v>
      </c>
      <c r="H562" s="119">
        <v>49.89</v>
      </c>
      <c r="I562" s="122">
        <v>-13478.3</v>
      </c>
    </row>
    <row r="563" spans="1:9">
      <c r="A563" s="113" t="s">
        <v>939</v>
      </c>
      <c r="B563" s="116" t="s">
        <v>82</v>
      </c>
      <c r="C563" s="116">
        <v>2</v>
      </c>
      <c r="D563" s="113">
        <v>2215</v>
      </c>
      <c r="E563" s="113" t="s">
        <v>3223</v>
      </c>
      <c r="F563" s="115">
        <v>1251.19</v>
      </c>
      <c r="G563" s="113">
        <v>0</v>
      </c>
      <c r="H563" s="119">
        <v>4.6500000000000004</v>
      </c>
      <c r="I563" s="122">
        <v>-1255.8399999999999</v>
      </c>
    </row>
    <row r="564" spans="1:9">
      <c r="A564" s="113" t="s">
        <v>940</v>
      </c>
      <c r="B564" s="116" t="s">
        <v>82</v>
      </c>
      <c r="C564" s="116">
        <v>2</v>
      </c>
      <c r="D564" s="113">
        <v>2216</v>
      </c>
      <c r="E564" s="113" t="s">
        <v>3224</v>
      </c>
      <c r="F564" s="113">
        <v>499.71</v>
      </c>
      <c r="G564" s="113">
        <v>0</v>
      </c>
      <c r="H564" s="119">
        <v>1.86</v>
      </c>
      <c r="I564" s="122">
        <v>-501.57</v>
      </c>
    </row>
    <row r="565" spans="1:9">
      <c r="A565" s="113" t="s">
        <v>709</v>
      </c>
      <c r="B565" s="116" t="s">
        <v>82</v>
      </c>
      <c r="C565" s="116">
        <v>2</v>
      </c>
      <c r="D565" s="113">
        <v>2267</v>
      </c>
      <c r="E565" s="113" t="s">
        <v>3224</v>
      </c>
      <c r="F565" s="115">
        <v>7535.85</v>
      </c>
      <c r="G565" s="113">
        <v>0</v>
      </c>
      <c r="H565" s="119">
        <v>28</v>
      </c>
      <c r="I565" s="122">
        <v>-7563.85</v>
      </c>
    </row>
    <row r="566" spans="1:9">
      <c r="A566" s="113" t="s">
        <v>739</v>
      </c>
      <c r="B566" s="116" t="s">
        <v>82</v>
      </c>
      <c r="C566" s="116">
        <v>2</v>
      </c>
      <c r="D566" s="113">
        <v>2359</v>
      </c>
      <c r="E566" s="113" t="s">
        <v>3225</v>
      </c>
      <c r="F566" s="115">
        <v>2287.88</v>
      </c>
      <c r="G566" s="113">
        <v>0</v>
      </c>
      <c r="H566" s="119">
        <v>8.5</v>
      </c>
      <c r="I566" s="122">
        <v>-2296.38</v>
      </c>
    </row>
    <row r="567" spans="1:9">
      <c r="A567" s="113" t="s">
        <v>749</v>
      </c>
      <c r="B567" s="116" t="s">
        <v>82</v>
      </c>
      <c r="C567" s="116">
        <v>2</v>
      </c>
      <c r="D567" s="113">
        <v>2388</v>
      </c>
      <c r="E567" s="113" t="s">
        <v>3226</v>
      </c>
      <c r="F567" s="115">
        <v>14704.23</v>
      </c>
      <c r="G567" s="113">
        <v>0</v>
      </c>
      <c r="H567" s="119">
        <v>54.63</v>
      </c>
      <c r="I567" s="122">
        <v>-14758.86</v>
      </c>
    </row>
    <row r="568" spans="1:9">
      <c r="A568" s="113" t="s">
        <v>771</v>
      </c>
      <c r="B568" s="116" t="s">
        <v>82</v>
      </c>
      <c r="C568" s="116">
        <v>2</v>
      </c>
      <c r="D568" s="113">
        <v>2453</v>
      </c>
      <c r="E568" s="113" t="s">
        <v>3227</v>
      </c>
      <c r="F568" s="113">
        <v>567.05999999999995</v>
      </c>
      <c r="G568" s="113">
        <v>0</v>
      </c>
      <c r="H568" s="119">
        <v>2.84</v>
      </c>
      <c r="I568" s="122">
        <v>-569.9</v>
      </c>
    </row>
    <row r="569" spans="1:9">
      <c r="A569" s="113" t="s">
        <v>772</v>
      </c>
      <c r="B569" s="116" t="s">
        <v>82</v>
      </c>
      <c r="C569" s="116">
        <v>2</v>
      </c>
      <c r="D569" s="113">
        <v>2475</v>
      </c>
      <c r="E569" s="113" t="s">
        <v>2560</v>
      </c>
      <c r="F569" s="115">
        <v>1074.21</v>
      </c>
      <c r="G569" s="113">
        <v>0</v>
      </c>
      <c r="H569" s="119">
        <v>3.99</v>
      </c>
      <c r="I569" s="122">
        <v>-1078.2</v>
      </c>
    </row>
    <row r="570" spans="1:9">
      <c r="A570" s="113" t="s">
        <v>789</v>
      </c>
      <c r="B570" s="116" t="s">
        <v>82</v>
      </c>
      <c r="C570" s="116">
        <v>2</v>
      </c>
      <c r="D570" s="113">
        <v>2518</v>
      </c>
      <c r="E570" s="113" t="s">
        <v>2573</v>
      </c>
      <c r="F570" s="113">
        <v>648.98</v>
      </c>
      <c r="G570" s="113">
        <v>0</v>
      </c>
      <c r="H570" s="119">
        <v>2.41</v>
      </c>
      <c r="I570" s="122">
        <v>-651.39</v>
      </c>
    </row>
    <row r="571" spans="1:9">
      <c r="A571" s="113" t="s">
        <v>790</v>
      </c>
      <c r="B571" s="116" t="s">
        <v>82</v>
      </c>
      <c r="C571" s="116">
        <v>2</v>
      </c>
      <c r="D571" s="113">
        <v>2520</v>
      </c>
      <c r="E571" s="113" t="s">
        <v>3228</v>
      </c>
      <c r="F571" s="115">
        <v>1045.47</v>
      </c>
      <c r="G571" s="113">
        <v>0</v>
      </c>
      <c r="H571" s="119">
        <v>3.88</v>
      </c>
      <c r="I571" s="122">
        <v>-1049.3499999999999</v>
      </c>
    </row>
    <row r="572" spans="1:9">
      <c r="A572" s="113" t="s">
        <v>791</v>
      </c>
      <c r="B572" s="116" t="s">
        <v>82</v>
      </c>
      <c r="C572" s="116">
        <v>2</v>
      </c>
      <c r="D572" s="113">
        <v>2531</v>
      </c>
      <c r="E572" s="113" t="s">
        <v>3229</v>
      </c>
      <c r="F572" s="113">
        <v>352.85</v>
      </c>
      <c r="G572" s="113">
        <v>0</v>
      </c>
      <c r="H572" s="119">
        <v>1.31</v>
      </c>
      <c r="I572" s="122">
        <v>-354.16</v>
      </c>
    </row>
    <row r="573" spans="1:9">
      <c r="A573" s="113" t="s">
        <v>798</v>
      </c>
      <c r="B573" s="116" t="s">
        <v>82</v>
      </c>
      <c r="C573" s="116">
        <v>2</v>
      </c>
      <c r="D573" s="113">
        <v>2542</v>
      </c>
      <c r="E573" s="113" t="s">
        <v>3230</v>
      </c>
      <c r="F573" s="115">
        <v>4945.79</v>
      </c>
      <c r="G573" s="113">
        <v>0</v>
      </c>
      <c r="H573" s="119">
        <v>18.37</v>
      </c>
      <c r="I573" s="122">
        <v>-4964.16</v>
      </c>
    </row>
    <row r="574" spans="1:9">
      <c r="A574" s="113" t="s">
        <v>807</v>
      </c>
      <c r="B574" s="116" t="s">
        <v>82</v>
      </c>
      <c r="C574" s="116">
        <v>2</v>
      </c>
      <c r="D574" s="113">
        <v>2592</v>
      </c>
      <c r="E574" s="113" t="s">
        <v>3231</v>
      </c>
      <c r="F574" s="115">
        <v>8009.23</v>
      </c>
      <c r="G574" s="113">
        <v>0</v>
      </c>
      <c r="H574" s="119">
        <v>29.75</v>
      </c>
      <c r="I574" s="122">
        <v>-8038.98</v>
      </c>
    </row>
    <row r="575" spans="1:9">
      <c r="A575" s="113" t="s">
        <v>827</v>
      </c>
      <c r="B575" s="116" t="s">
        <v>82</v>
      </c>
      <c r="C575" s="116">
        <v>2</v>
      </c>
      <c r="D575" s="113">
        <v>2666</v>
      </c>
      <c r="E575" s="113" t="s">
        <v>3232</v>
      </c>
      <c r="F575" s="115">
        <v>49702.05</v>
      </c>
      <c r="G575" s="113">
        <v>0</v>
      </c>
      <c r="H575" s="119">
        <v>3636.39</v>
      </c>
      <c r="I575" s="122">
        <v>-53338.44</v>
      </c>
    </row>
    <row r="576" spans="1:9">
      <c r="A576" s="113" t="s">
        <v>860</v>
      </c>
      <c r="B576" s="116" t="s">
        <v>82</v>
      </c>
      <c r="C576" s="116">
        <v>2</v>
      </c>
      <c r="D576" s="113">
        <v>2734</v>
      </c>
      <c r="E576" s="113" t="s">
        <v>2577</v>
      </c>
      <c r="F576" s="115">
        <v>1603.61</v>
      </c>
      <c r="G576" s="113">
        <v>0</v>
      </c>
      <c r="H576" s="119">
        <v>5.96</v>
      </c>
      <c r="I576" s="122">
        <v>-1609.57</v>
      </c>
    </row>
    <row r="577" spans="1:10">
      <c r="A577" s="113" t="s">
        <v>901</v>
      </c>
      <c r="B577" s="116" t="s">
        <v>82</v>
      </c>
      <c r="C577" s="116">
        <v>2</v>
      </c>
      <c r="D577" s="113">
        <v>2862</v>
      </c>
      <c r="E577" s="113" t="s">
        <v>3233</v>
      </c>
      <c r="F577" s="113">
        <v>491.51</v>
      </c>
      <c r="G577" s="113">
        <v>0</v>
      </c>
      <c r="H577" s="119">
        <v>1.82</v>
      </c>
      <c r="I577" s="122">
        <v>-493.33</v>
      </c>
    </row>
    <row r="578" spans="1:10">
      <c r="A578" s="113" t="s">
        <v>941</v>
      </c>
      <c r="B578" s="116" t="s">
        <v>82</v>
      </c>
      <c r="C578" s="116">
        <v>2</v>
      </c>
      <c r="D578" s="113">
        <v>2880</v>
      </c>
      <c r="E578" s="113" t="s">
        <v>2579</v>
      </c>
      <c r="F578" s="115">
        <v>2210.44</v>
      </c>
      <c r="G578" s="113">
        <v>0</v>
      </c>
      <c r="H578" s="119">
        <v>8.2100000000000009</v>
      </c>
      <c r="I578" s="122">
        <v>-2218.65</v>
      </c>
    </row>
    <row r="579" spans="1:10">
      <c r="A579" s="113" t="s">
        <v>942</v>
      </c>
      <c r="B579" s="116" t="s">
        <v>82</v>
      </c>
      <c r="C579" s="116">
        <v>2</v>
      </c>
      <c r="D579" s="113">
        <v>2882</v>
      </c>
      <c r="E579" s="113" t="s">
        <v>2580</v>
      </c>
      <c r="F579" s="113">
        <v>840.18</v>
      </c>
      <c r="G579" s="113">
        <v>0</v>
      </c>
      <c r="H579" s="119">
        <v>3.12</v>
      </c>
      <c r="I579" s="122">
        <v>-843.3</v>
      </c>
    </row>
    <row r="580" spans="1:10">
      <c r="A580" s="113" t="s">
        <v>997</v>
      </c>
      <c r="B580" s="116" t="s">
        <v>82</v>
      </c>
      <c r="C580" s="116">
        <v>2</v>
      </c>
      <c r="D580" s="113">
        <v>2964</v>
      </c>
      <c r="E580" s="113" t="s">
        <v>2581</v>
      </c>
      <c r="F580" s="113">
        <v>650.95000000000005</v>
      </c>
      <c r="G580" s="113">
        <v>0</v>
      </c>
      <c r="H580" s="119">
        <v>2.42</v>
      </c>
      <c r="I580" s="122">
        <v>-653.37</v>
      </c>
    </row>
    <row r="581" spans="1:10">
      <c r="A581" s="113" t="s">
        <v>1974</v>
      </c>
      <c r="B581" s="116" t="s">
        <v>82</v>
      </c>
      <c r="C581" s="116">
        <v>2</v>
      </c>
      <c r="D581" s="113">
        <v>3825</v>
      </c>
      <c r="E581" s="113" t="s">
        <v>2582</v>
      </c>
      <c r="F581" s="113">
        <v>954.27</v>
      </c>
      <c r="G581" s="113">
        <v>0</v>
      </c>
      <c r="H581" s="119">
        <v>3.55</v>
      </c>
      <c r="I581" s="122">
        <v>-957.82</v>
      </c>
    </row>
    <row r="582" spans="1:10">
      <c r="A582" s="113" t="s">
        <v>214</v>
      </c>
      <c r="B582" s="116" t="s">
        <v>77</v>
      </c>
      <c r="C582" s="116">
        <v>2</v>
      </c>
      <c r="D582" s="113">
        <v>686</v>
      </c>
      <c r="E582" s="113" t="s">
        <v>3234</v>
      </c>
      <c r="F582" s="115">
        <v>24411116.5</v>
      </c>
      <c r="G582" s="115">
        <v>1237447.1000000001</v>
      </c>
      <c r="H582" s="119">
        <v>3888305.74</v>
      </c>
      <c r="I582" s="119">
        <v>-27061975.140000001</v>
      </c>
    </row>
    <row r="583" spans="1:10">
      <c r="A583" s="117" t="s">
        <v>215</v>
      </c>
      <c r="B583" s="118" t="s">
        <v>82</v>
      </c>
      <c r="C583" s="118">
        <v>2</v>
      </c>
      <c r="D583" s="117">
        <v>687</v>
      </c>
      <c r="E583" s="117" t="s">
        <v>3235</v>
      </c>
      <c r="F583" s="129">
        <v>23625708.859999999</v>
      </c>
      <c r="G583" s="117">
        <v>0</v>
      </c>
      <c r="H583" s="130">
        <v>2677367.79</v>
      </c>
      <c r="I583" s="131">
        <v>-26303076.649999999</v>
      </c>
    </row>
    <row r="584" spans="1:10">
      <c r="A584" s="113" t="s">
        <v>216</v>
      </c>
      <c r="B584" s="116" t="s">
        <v>82</v>
      </c>
      <c r="C584" s="116">
        <v>2</v>
      </c>
      <c r="D584" s="113">
        <v>688</v>
      </c>
      <c r="E584" s="113" t="s">
        <v>2585</v>
      </c>
      <c r="F584" s="115">
        <v>32208.639999999999</v>
      </c>
      <c r="G584" s="115">
        <v>1163309.77</v>
      </c>
      <c r="H584" s="119">
        <v>1163309.77</v>
      </c>
      <c r="I584" s="122">
        <v>-32208.639999999999</v>
      </c>
    </row>
    <row r="585" spans="1:10">
      <c r="A585" s="113" t="s">
        <v>218</v>
      </c>
      <c r="B585" s="116" t="s">
        <v>82</v>
      </c>
      <c r="C585" s="116">
        <v>2</v>
      </c>
      <c r="D585" s="113">
        <v>690</v>
      </c>
      <c r="E585" s="113" t="s">
        <v>3236</v>
      </c>
      <c r="F585" s="115">
        <v>703144.58</v>
      </c>
      <c r="G585" s="113">
        <v>0</v>
      </c>
      <c r="H585" s="119">
        <v>0</v>
      </c>
      <c r="I585" s="122">
        <v>-703144.58</v>
      </c>
    </row>
    <row r="586" spans="1:10">
      <c r="A586" s="113" t="s">
        <v>219</v>
      </c>
      <c r="B586" s="116" t="s">
        <v>82</v>
      </c>
      <c r="C586" s="116">
        <v>2</v>
      </c>
      <c r="D586" s="113">
        <v>697</v>
      </c>
      <c r="E586" s="113" t="s">
        <v>3236</v>
      </c>
      <c r="F586" s="113">
        <v>73.5</v>
      </c>
      <c r="G586" s="113">
        <v>0</v>
      </c>
      <c r="H586" s="119">
        <v>0</v>
      </c>
      <c r="I586" s="122">
        <v>-73.5</v>
      </c>
    </row>
    <row r="587" spans="1:10">
      <c r="A587" s="113" t="s">
        <v>221</v>
      </c>
      <c r="B587" s="116" t="s">
        <v>82</v>
      </c>
      <c r="C587" s="116">
        <v>2</v>
      </c>
      <c r="D587" s="113">
        <v>1463</v>
      </c>
      <c r="E587" s="113" t="s">
        <v>3237</v>
      </c>
      <c r="F587" s="113">
        <v>28.5</v>
      </c>
      <c r="G587" s="113">
        <v>0</v>
      </c>
      <c r="H587" s="119">
        <v>0</v>
      </c>
      <c r="I587" s="122">
        <v>-28.5</v>
      </c>
    </row>
    <row r="588" spans="1:10">
      <c r="A588" s="113" t="s">
        <v>222</v>
      </c>
      <c r="B588" s="116" t="s">
        <v>82</v>
      </c>
      <c r="C588" s="116">
        <v>2</v>
      </c>
      <c r="D588" s="113">
        <v>1693</v>
      </c>
      <c r="E588" s="113" t="s">
        <v>3238</v>
      </c>
      <c r="F588" s="115">
        <v>1056.97</v>
      </c>
      <c r="G588" s="115">
        <v>25879.5</v>
      </c>
      <c r="H588" s="119">
        <v>25879.5</v>
      </c>
      <c r="I588" s="122">
        <v>-1056.97</v>
      </c>
    </row>
    <row r="589" spans="1:10">
      <c r="A589" s="113" t="s">
        <v>882</v>
      </c>
      <c r="B589" s="116" t="s">
        <v>82</v>
      </c>
      <c r="C589" s="116">
        <v>2</v>
      </c>
      <c r="D589" s="113">
        <v>2796</v>
      </c>
      <c r="E589" s="113" t="s">
        <v>3239</v>
      </c>
      <c r="F589" s="115">
        <v>12240.71</v>
      </c>
      <c r="G589" s="115">
        <v>11603.09</v>
      </c>
      <c r="H589" s="119">
        <v>7643.15</v>
      </c>
      <c r="I589" s="122">
        <v>-8280.77</v>
      </c>
    </row>
    <row r="590" spans="1:10">
      <c r="A590" s="113" t="s">
        <v>883</v>
      </c>
      <c r="B590" s="116" t="s">
        <v>82</v>
      </c>
      <c r="C590" s="116">
        <v>2</v>
      </c>
      <c r="D590" s="113">
        <v>2797</v>
      </c>
      <c r="E590" s="113" t="s">
        <v>3239</v>
      </c>
      <c r="F590" s="115">
        <v>36654.74</v>
      </c>
      <c r="G590" s="115">
        <v>36654.74</v>
      </c>
      <c r="H590" s="119">
        <v>14105.53</v>
      </c>
      <c r="I590" s="122">
        <v>-14105.53</v>
      </c>
    </row>
    <row r="591" spans="1:10">
      <c r="A591" s="113" t="s">
        <v>223</v>
      </c>
      <c r="B591" s="116" t="s">
        <v>77</v>
      </c>
      <c r="C591" s="116">
        <v>2</v>
      </c>
      <c r="D591" s="113">
        <v>699</v>
      </c>
      <c r="E591" s="113" t="s">
        <v>3240</v>
      </c>
      <c r="F591" s="115">
        <v>1868296.46</v>
      </c>
      <c r="G591" s="115">
        <v>1856204.7</v>
      </c>
      <c r="H591" s="119">
        <v>1098423.0900000001</v>
      </c>
      <c r="I591" s="119">
        <v>-1110514.8500000001</v>
      </c>
    </row>
    <row r="592" spans="1:10">
      <c r="A592" s="184" t="s">
        <v>224</v>
      </c>
      <c r="B592" s="185" t="s">
        <v>82</v>
      </c>
      <c r="C592" s="185">
        <v>2</v>
      </c>
      <c r="D592" s="184">
        <v>702</v>
      </c>
      <c r="E592" s="184" t="s">
        <v>3241</v>
      </c>
      <c r="F592" s="187">
        <v>868996.59</v>
      </c>
      <c r="G592" s="187">
        <v>870231.16</v>
      </c>
      <c r="H592" s="186">
        <v>400875.34</v>
      </c>
      <c r="I592" s="207">
        <v>-399640.77</v>
      </c>
      <c r="J592" t="s">
        <v>3382</v>
      </c>
    </row>
    <row r="593" spans="1:11">
      <c r="A593" s="184" t="s">
        <v>225</v>
      </c>
      <c r="B593" s="185" t="s">
        <v>82</v>
      </c>
      <c r="C593" s="185">
        <v>2</v>
      </c>
      <c r="D593" s="184">
        <v>703</v>
      </c>
      <c r="E593" s="184" t="s">
        <v>3242</v>
      </c>
      <c r="F593" s="187">
        <v>29850.12</v>
      </c>
      <c r="G593" s="187">
        <v>36868.1</v>
      </c>
      <c r="H593" s="186">
        <v>25982.36</v>
      </c>
      <c r="I593" s="207">
        <v>-18964.38</v>
      </c>
      <c r="J593" t="s">
        <v>3382</v>
      </c>
    </row>
    <row r="594" spans="1:11">
      <c r="A594" s="113" t="s">
        <v>226</v>
      </c>
      <c r="B594" s="116" t="s">
        <v>82</v>
      </c>
      <c r="C594" s="116">
        <v>2</v>
      </c>
      <c r="D594" s="113">
        <v>704</v>
      </c>
      <c r="E594" s="113" t="s">
        <v>3243</v>
      </c>
      <c r="F594" s="115">
        <v>200701.32</v>
      </c>
      <c r="G594" s="115">
        <v>195328.81</v>
      </c>
      <c r="H594" s="119">
        <v>97182.21</v>
      </c>
      <c r="I594" s="122">
        <v>-102554.72</v>
      </c>
    </row>
    <row r="595" spans="1:11">
      <c r="A595" s="126" t="s">
        <v>227</v>
      </c>
      <c r="B595" s="180" t="s">
        <v>82</v>
      </c>
      <c r="C595" s="180">
        <v>2</v>
      </c>
      <c r="D595" s="126">
        <v>705</v>
      </c>
      <c r="E595" s="126" t="s">
        <v>3244</v>
      </c>
      <c r="F595" s="206">
        <v>300171.05</v>
      </c>
      <c r="G595" s="206">
        <v>314024.71999999997</v>
      </c>
      <c r="H595" s="181">
        <v>198021.88</v>
      </c>
      <c r="I595" s="182">
        <v>-184168.21</v>
      </c>
    </row>
    <row r="596" spans="1:11">
      <c r="A596" s="208" t="s">
        <v>228</v>
      </c>
      <c r="B596" s="209" t="s">
        <v>82</v>
      </c>
      <c r="C596" s="209">
        <v>2</v>
      </c>
      <c r="D596" s="208">
        <v>706</v>
      </c>
      <c r="E596" s="208" t="s">
        <v>3245</v>
      </c>
      <c r="F596" s="210">
        <v>225602.23</v>
      </c>
      <c r="G596" s="210">
        <v>186013.15</v>
      </c>
      <c r="H596" s="211">
        <v>119795.39</v>
      </c>
      <c r="I596" s="212">
        <v>-159384.47</v>
      </c>
    </row>
    <row r="597" spans="1:11">
      <c r="A597" s="113" t="s">
        <v>229</v>
      </c>
      <c r="B597" s="116" t="s">
        <v>82</v>
      </c>
      <c r="C597" s="116">
        <v>2</v>
      </c>
      <c r="D597" s="113">
        <v>707</v>
      </c>
      <c r="E597" s="113" t="s">
        <v>3246</v>
      </c>
      <c r="F597" s="115">
        <v>1325.42</v>
      </c>
      <c r="G597" s="115">
        <v>14096.76</v>
      </c>
      <c r="H597" s="119">
        <v>12771.34</v>
      </c>
      <c r="I597" s="122">
        <v>0</v>
      </c>
    </row>
    <row r="598" spans="1:11">
      <c r="A598" s="208" t="s">
        <v>230</v>
      </c>
      <c r="B598" s="209" t="s">
        <v>82</v>
      </c>
      <c r="C598" s="209">
        <v>2</v>
      </c>
      <c r="D598" s="208">
        <v>708</v>
      </c>
      <c r="E598" s="208" t="s">
        <v>3247</v>
      </c>
      <c r="F598" s="210">
        <v>4392.6000000000004</v>
      </c>
      <c r="G598" s="210">
        <v>1305.3800000000001</v>
      </c>
      <c r="H598" s="211">
        <v>647.11</v>
      </c>
      <c r="I598" s="212">
        <v>-3734.33</v>
      </c>
    </row>
    <row r="599" spans="1:11">
      <c r="A599" s="126" t="s">
        <v>231</v>
      </c>
      <c r="B599" s="180" t="s">
        <v>82</v>
      </c>
      <c r="C599" s="180">
        <v>2</v>
      </c>
      <c r="D599" s="126">
        <v>709</v>
      </c>
      <c r="E599" s="126" t="s">
        <v>3248</v>
      </c>
      <c r="F599" s="206">
        <v>134574.35</v>
      </c>
      <c r="G599" s="206">
        <v>134574.35</v>
      </c>
      <c r="H599" s="181">
        <v>138973.76999999999</v>
      </c>
      <c r="I599" s="182">
        <v>-138973.76999999999</v>
      </c>
    </row>
    <row r="600" spans="1:11">
      <c r="A600" s="184" t="s">
        <v>232</v>
      </c>
      <c r="B600" s="185" t="s">
        <v>82</v>
      </c>
      <c r="C600" s="185">
        <v>2</v>
      </c>
      <c r="D600" s="184">
        <v>710</v>
      </c>
      <c r="E600" s="184" t="s">
        <v>3249</v>
      </c>
      <c r="F600" s="187">
        <v>8534.07</v>
      </c>
      <c r="G600" s="187">
        <v>7581.94</v>
      </c>
      <c r="H600" s="186">
        <v>3355.46</v>
      </c>
      <c r="I600" s="207">
        <v>-4307.59</v>
      </c>
      <c r="J600" t="s">
        <v>3382</v>
      </c>
    </row>
    <row r="601" spans="1:11">
      <c r="A601" s="113" t="s">
        <v>233</v>
      </c>
      <c r="B601" s="116" t="s">
        <v>82</v>
      </c>
      <c r="C601" s="116">
        <v>2</v>
      </c>
      <c r="D601" s="113">
        <v>711</v>
      </c>
      <c r="E601" s="113" t="s">
        <v>3250</v>
      </c>
      <c r="F601" s="115">
        <v>2730.76</v>
      </c>
      <c r="G601" s="115">
        <v>2789.01</v>
      </c>
      <c r="H601" s="119">
        <v>2736.15</v>
      </c>
      <c r="I601" s="122">
        <v>-2677.9</v>
      </c>
    </row>
    <row r="602" spans="1:11">
      <c r="A602" s="113" t="s">
        <v>234</v>
      </c>
      <c r="B602" s="116" t="s">
        <v>82</v>
      </c>
      <c r="C602" s="116">
        <v>2</v>
      </c>
      <c r="D602" s="113">
        <v>712</v>
      </c>
      <c r="E602" s="113" t="s">
        <v>3251</v>
      </c>
      <c r="F602" s="113">
        <v>6</v>
      </c>
      <c r="G602" s="113">
        <v>6</v>
      </c>
      <c r="H602" s="119">
        <v>6</v>
      </c>
      <c r="I602" s="122">
        <v>-6</v>
      </c>
      <c r="K602" s="3">
        <f>I592+I593+I595+I596+I598+I599+I600+I606+I609</f>
        <v>-913038.96999999986</v>
      </c>
    </row>
    <row r="603" spans="1:11">
      <c r="A603" s="113" t="s">
        <v>235</v>
      </c>
      <c r="B603" s="116" t="s">
        <v>82</v>
      </c>
      <c r="C603" s="116">
        <v>2</v>
      </c>
      <c r="D603" s="113">
        <v>717</v>
      </c>
      <c r="E603" s="113" t="s">
        <v>3252</v>
      </c>
      <c r="F603" s="113">
        <v>10.32</v>
      </c>
      <c r="G603" s="113">
        <v>10.32</v>
      </c>
      <c r="H603" s="119">
        <v>3.09</v>
      </c>
      <c r="I603" s="122">
        <v>-3.09</v>
      </c>
    </row>
    <row r="604" spans="1:11">
      <c r="A604" s="113" t="s">
        <v>236</v>
      </c>
      <c r="B604" s="116" t="s">
        <v>82</v>
      </c>
      <c r="C604" s="116">
        <v>2</v>
      </c>
      <c r="D604" s="113">
        <v>718</v>
      </c>
      <c r="E604" s="113" t="s">
        <v>3252</v>
      </c>
      <c r="F604" s="115">
        <v>8480.01</v>
      </c>
      <c r="G604" s="115">
        <v>8480.1299999999992</v>
      </c>
      <c r="H604" s="119">
        <v>9585.11</v>
      </c>
      <c r="I604" s="122">
        <v>-9584.99</v>
      </c>
    </row>
    <row r="605" spans="1:11">
      <c r="A605" s="113" t="s">
        <v>237</v>
      </c>
      <c r="B605" s="116" t="s">
        <v>82</v>
      </c>
      <c r="C605" s="116">
        <v>2</v>
      </c>
      <c r="D605" s="113">
        <v>719</v>
      </c>
      <c r="E605" s="113" t="s">
        <v>3253</v>
      </c>
      <c r="F605" s="115">
        <v>33699.43</v>
      </c>
      <c r="G605" s="115">
        <v>35916.22</v>
      </c>
      <c r="H605" s="119">
        <v>37533.25</v>
      </c>
      <c r="I605" s="122">
        <v>-35316.46</v>
      </c>
    </row>
    <row r="606" spans="1:11">
      <c r="A606" s="126" t="s">
        <v>580</v>
      </c>
      <c r="B606" s="180" t="s">
        <v>82</v>
      </c>
      <c r="C606" s="180">
        <v>2</v>
      </c>
      <c r="D606" s="126">
        <v>1256</v>
      </c>
      <c r="E606" s="126" t="s">
        <v>3254</v>
      </c>
      <c r="F606" s="206">
        <v>3569.53</v>
      </c>
      <c r="G606" s="206">
        <v>3569.53</v>
      </c>
      <c r="H606" s="181">
        <v>3178.01</v>
      </c>
      <c r="I606" s="182">
        <v>-3178.01</v>
      </c>
    </row>
    <row r="607" spans="1:11">
      <c r="A607" s="113" t="s">
        <v>640</v>
      </c>
      <c r="B607" s="116" t="s">
        <v>82</v>
      </c>
      <c r="C607" s="116">
        <v>2</v>
      </c>
      <c r="D607" s="113">
        <v>2047</v>
      </c>
      <c r="E607" s="113" t="s">
        <v>3255</v>
      </c>
      <c r="F607" s="115">
        <v>30334.74</v>
      </c>
      <c r="G607" s="115">
        <v>30334.74</v>
      </c>
      <c r="H607" s="119">
        <v>44225.35</v>
      </c>
      <c r="I607" s="122">
        <v>-44225.35</v>
      </c>
    </row>
    <row r="608" spans="1:11">
      <c r="A608" s="113" t="s">
        <v>714</v>
      </c>
      <c r="B608" s="116" t="s">
        <v>82</v>
      </c>
      <c r="C608" s="116">
        <v>2</v>
      </c>
      <c r="D608" s="113">
        <v>2296</v>
      </c>
      <c r="E608" s="113" t="s">
        <v>3256</v>
      </c>
      <c r="F608" s="113">
        <v>243.61</v>
      </c>
      <c r="G608" s="113">
        <v>0</v>
      </c>
      <c r="H608" s="119">
        <v>0</v>
      </c>
      <c r="I608" s="122">
        <v>-243.61</v>
      </c>
    </row>
    <row r="609" spans="1:9">
      <c r="A609" s="126" t="s">
        <v>760</v>
      </c>
      <c r="B609" s="180" t="s">
        <v>82</v>
      </c>
      <c r="C609" s="180">
        <v>2</v>
      </c>
      <c r="D609" s="126">
        <v>2430</v>
      </c>
      <c r="E609" s="126" t="s">
        <v>3257</v>
      </c>
      <c r="F609" s="126">
        <v>620.67999999999995</v>
      </c>
      <c r="G609" s="126">
        <v>620.67999999999995</v>
      </c>
      <c r="H609" s="181">
        <v>687.44</v>
      </c>
      <c r="I609" s="182">
        <v>-687.44</v>
      </c>
    </row>
    <row r="610" spans="1:9">
      <c r="A610" s="208" t="s">
        <v>782</v>
      </c>
      <c r="B610" s="209" t="s">
        <v>82</v>
      </c>
      <c r="C610" s="209">
        <v>2</v>
      </c>
      <c r="D610" s="208">
        <v>2500</v>
      </c>
      <c r="E610" s="208" t="s">
        <v>3258</v>
      </c>
      <c r="F610" s="210">
        <v>14453.63</v>
      </c>
      <c r="G610" s="210">
        <v>14453.7</v>
      </c>
      <c r="H610" s="211">
        <v>2863.83</v>
      </c>
      <c r="I610" s="212">
        <v>-2863.76</v>
      </c>
    </row>
    <row r="611" spans="1:9">
      <c r="A611" s="113" t="s">
        <v>238</v>
      </c>
      <c r="B611" s="116" t="s">
        <v>77</v>
      </c>
      <c r="C611" s="116">
        <v>2</v>
      </c>
      <c r="D611" s="113">
        <v>720</v>
      </c>
      <c r="E611" s="113" t="s">
        <v>3259</v>
      </c>
      <c r="F611" s="115">
        <v>11587908.85</v>
      </c>
      <c r="G611" s="115">
        <v>1523504.36</v>
      </c>
      <c r="H611" s="119">
        <v>1239654.5900000001</v>
      </c>
      <c r="I611" s="119">
        <v>-11304059.08</v>
      </c>
    </row>
    <row r="612" spans="1:9">
      <c r="A612" s="113" t="s">
        <v>239</v>
      </c>
      <c r="B612" s="116" t="s">
        <v>82</v>
      </c>
      <c r="C612" s="116">
        <v>2</v>
      </c>
      <c r="D612" s="113">
        <v>721</v>
      </c>
      <c r="E612" s="113" t="s">
        <v>2608</v>
      </c>
      <c r="F612" s="115">
        <v>3507437.94</v>
      </c>
      <c r="G612" s="115">
        <v>884068.2</v>
      </c>
      <c r="H612" s="119">
        <v>348209.97</v>
      </c>
      <c r="I612" s="122">
        <v>-2971579.71</v>
      </c>
    </row>
    <row r="613" spans="1:9">
      <c r="A613" s="113" t="s">
        <v>241</v>
      </c>
      <c r="B613" s="116" t="s">
        <v>82</v>
      </c>
      <c r="C613" s="116">
        <v>2</v>
      </c>
      <c r="D613" s="113">
        <v>723</v>
      </c>
      <c r="E613" s="113" t="s">
        <v>3260</v>
      </c>
      <c r="F613" s="113">
        <v>0</v>
      </c>
      <c r="G613" s="115">
        <v>26299.93</v>
      </c>
      <c r="H613" s="119">
        <v>201261.43</v>
      </c>
      <c r="I613" s="122">
        <v>-174961.5</v>
      </c>
    </row>
    <row r="614" spans="1:9">
      <c r="A614" s="117" t="s">
        <v>243</v>
      </c>
      <c r="B614" s="118" t="s">
        <v>82</v>
      </c>
      <c r="C614" s="118">
        <v>2</v>
      </c>
      <c r="D614" s="117">
        <v>725</v>
      </c>
      <c r="E614" s="117" t="s">
        <v>2610</v>
      </c>
      <c r="F614" s="129">
        <v>5634927.1299999999</v>
      </c>
      <c r="G614" s="117">
        <v>0</v>
      </c>
      <c r="H614" s="130">
        <v>503153.03</v>
      </c>
      <c r="I614" s="131">
        <v>-6138080.1600000001</v>
      </c>
    </row>
    <row r="615" spans="1:9">
      <c r="A615" s="113" t="s">
        <v>724</v>
      </c>
      <c r="B615" s="116" t="s">
        <v>82</v>
      </c>
      <c r="C615" s="116">
        <v>2</v>
      </c>
      <c r="D615" s="113">
        <v>1596</v>
      </c>
      <c r="E615" s="113" t="s">
        <v>2611</v>
      </c>
      <c r="F615" s="115">
        <v>1262489.7</v>
      </c>
      <c r="G615" s="115">
        <v>307942.75</v>
      </c>
      <c r="H615" s="119">
        <v>0</v>
      </c>
      <c r="I615" s="122">
        <v>-954546.95</v>
      </c>
    </row>
    <row r="616" spans="1:9">
      <c r="A616" s="113" t="s">
        <v>842</v>
      </c>
      <c r="B616" s="116" t="s">
        <v>82</v>
      </c>
      <c r="C616" s="116">
        <v>2</v>
      </c>
      <c r="D616" s="113">
        <v>2703</v>
      </c>
      <c r="E616" s="113" t="s">
        <v>3261</v>
      </c>
      <c r="F616" s="115">
        <v>897038.58</v>
      </c>
      <c r="G616" s="115">
        <v>224164.79</v>
      </c>
      <c r="H616" s="119">
        <v>89747.7</v>
      </c>
      <c r="I616" s="122">
        <v>-762621.49</v>
      </c>
    </row>
    <row r="617" spans="1:9">
      <c r="A617" s="113" t="s">
        <v>843</v>
      </c>
      <c r="B617" s="116" t="s">
        <v>82</v>
      </c>
      <c r="C617" s="116">
        <v>2</v>
      </c>
      <c r="D617" s="113">
        <v>2704</v>
      </c>
      <c r="E617" s="113" t="s">
        <v>3261</v>
      </c>
      <c r="F617" s="115">
        <v>273904.98</v>
      </c>
      <c r="G617" s="115">
        <v>68447.399999999994</v>
      </c>
      <c r="H617" s="119">
        <v>27403.89</v>
      </c>
      <c r="I617" s="122">
        <v>-232861.47</v>
      </c>
    </row>
    <row r="618" spans="1:9">
      <c r="A618" s="113" t="s">
        <v>844</v>
      </c>
      <c r="B618" s="116" t="s">
        <v>82</v>
      </c>
      <c r="C618" s="116">
        <v>2</v>
      </c>
      <c r="D618" s="113">
        <v>2705</v>
      </c>
      <c r="E618" s="113" t="s">
        <v>3261</v>
      </c>
      <c r="F618" s="115">
        <v>11202.43</v>
      </c>
      <c r="G618" s="113">
        <v>877.09</v>
      </c>
      <c r="H618" s="119">
        <v>1541.32</v>
      </c>
      <c r="I618" s="122">
        <v>-11866.66</v>
      </c>
    </row>
    <row r="619" spans="1:9">
      <c r="A619" s="113" t="s">
        <v>845</v>
      </c>
      <c r="B619" s="116" t="s">
        <v>82</v>
      </c>
      <c r="C619" s="116">
        <v>2</v>
      </c>
      <c r="D619" s="113">
        <v>2706</v>
      </c>
      <c r="E619" s="113" t="s">
        <v>3261</v>
      </c>
      <c r="F619" s="113">
        <v>908.09</v>
      </c>
      <c r="G619" s="115">
        <v>9600.17</v>
      </c>
      <c r="H619" s="119">
        <v>51707.37</v>
      </c>
      <c r="I619" s="122">
        <v>-43015.29</v>
      </c>
    </row>
    <row r="620" spans="1:9">
      <c r="A620" s="113" t="s">
        <v>846</v>
      </c>
      <c r="B620" s="116" t="s">
        <v>82</v>
      </c>
      <c r="C620" s="116">
        <v>2</v>
      </c>
      <c r="D620" s="113">
        <v>2707</v>
      </c>
      <c r="E620" s="113" t="s">
        <v>3261</v>
      </c>
      <c r="F620" s="113">
        <v>0</v>
      </c>
      <c r="G620" s="115">
        <v>2104.0300000000002</v>
      </c>
      <c r="H620" s="119">
        <v>15788.62</v>
      </c>
      <c r="I620" s="122">
        <v>-13684.59</v>
      </c>
    </row>
    <row r="621" spans="1:9">
      <c r="A621" s="113" t="s">
        <v>847</v>
      </c>
      <c r="B621" s="116" t="s">
        <v>82</v>
      </c>
      <c r="C621" s="116">
        <v>2</v>
      </c>
      <c r="D621" s="113">
        <v>2708</v>
      </c>
      <c r="E621" s="113" t="s">
        <v>3261</v>
      </c>
      <c r="F621" s="113">
        <v>0</v>
      </c>
      <c r="G621" s="113">
        <v>0</v>
      </c>
      <c r="H621" s="119">
        <v>841.26</v>
      </c>
      <c r="I621" s="122">
        <v>-841.26</v>
      </c>
    </row>
    <row r="622" spans="1:9">
      <c r="A622" s="117" t="s">
        <v>244</v>
      </c>
      <c r="B622" s="118" t="s">
        <v>77</v>
      </c>
      <c r="C622" s="118">
        <v>2</v>
      </c>
      <c r="D622" s="117">
        <v>1598</v>
      </c>
      <c r="E622" s="117" t="s">
        <v>3262</v>
      </c>
      <c r="F622" s="129">
        <v>2010000</v>
      </c>
      <c r="G622" s="117">
        <v>0</v>
      </c>
      <c r="H622" s="130">
        <v>0</v>
      </c>
      <c r="I622" s="130">
        <v>-2010000</v>
      </c>
    </row>
    <row r="623" spans="1:9">
      <c r="A623" s="113" t="s">
        <v>245</v>
      </c>
      <c r="B623" s="116" t="s">
        <v>82</v>
      </c>
      <c r="C623" s="116">
        <v>2</v>
      </c>
      <c r="D623" s="113">
        <v>1600</v>
      </c>
      <c r="E623" s="113" t="s">
        <v>3263</v>
      </c>
      <c r="F623" s="115">
        <v>900000</v>
      </c>
      <c r="G623" s="113">
        <v>0</v>
      </c>
      <c r="H623" s="119">
        <v>0</v>
      </c>
      <c r="I623" s="122">
        <v>-900000</v>
      </c>
    </row>
    <row r="624" spans="1:9">
      <c r="A624" s="113" t="s">
        <v>372</v>
      </c>
      <c r="B624" s="116" t="s">
        <v>82</v>
      </c>
      <c r="C624" s="116">
        <v>2</v>
      </c>
      <c r="D624" s="113">
        <v>1602</v>
      </c>
      <c r="E624" s="113" t="s">
        <v>3263</v>
      </c>
      <c r="F624" s="115">
        <v>1110000</v>
      </c>
      <c r="G624" s="113">
        <v>0</v>
      </c>
      <c r="H624" s="119">
        <v>0</v>
      </c>
      <c r="I624" s="122">
        <v>-1110000</v>
      </c>
    </row>
    <row r="625" spans="1:10">
      <c r="A625" s="117" t="s">
        <v>246</v>
      </c>
      <c r="B625" s="118" t="s">
        <v>77</v>
      </c>
      <c r="C625" s="118">
        <v>2</v>
      </c>
      <c r="D625" s="117">
        <v>1615</v>
      </c>
      <c r="E625" s="117" t="s">
        <v>3264</v>
      </c>
      <c r="F625" s="129">
        <v>6080967.2599999998</v>
      </c>
      <c r="G625" s="129">
        <v>506747.27</v>
      </c>
      <c r="H625" s="130">
        <v>506747.27</v>
      </c>
      <c r="I625" s="130">
        <v>-6080967.2599999998</v>
      </c>
    </row>
    <row r="626" spans="1:10">
      <c r="A626" s="113" t="s">
        <v>247</v>
      </c>
      <c r="B626" s="116" t="s">
        <v>82</v>
      </c>
      <c r="C626" s="116">
        <v>2</v>
      </c>
      <c r="D626" s="113">
        <v>1616</v>
      </c>
      <c r="E626" s="113" t="s">
        <v>3265</v>
      </c>
      <c r="F626" s="115">
        <v>6080967.2599999998</v>
      </c>
      <c r="G626" s="115">
        <v>506747.27</v>
      </c>
      <c r="H626" s="119">
        <v>506747.27</v>
      </c>
      <c r="I626" s="122">
        <v>-6080967.2599999998</v>
      </c>
    </row>
    <row r="627" spans="1:10">
      <c r="A627" s="113" t="s">
        <v>799</v>
      </c>
      <c r="B627" s="116" t="s">
        <v>77</v>
      </c>
      <c r="C627" s="116">
        <v>2</v>
      </c>
      <c r="D627" s="113">
        <v>2561</v>
      </c>
      <c r="E627" s="113" t="s">
        <v>3266</v>
      </c>
      <c r="F627" s="113">
        <v>0</v>
      </c>
      <c r="G627" s="115">
        <v>9752.42</v>
      </c>
      <c r="H627" s="119">
        <v>9752.42</v>
      </c>
      <c r="I627" s="119">
        <v>0</v>
      </c>
    </row>
    <row r="628" spans="1:10">
      <c r="A628" s="113" t="s">
        <v>1009</v>
      </c>
      <c r="B628" s="116" t="s">
        <v>82</v>
      </c>
      <c r="C628" s="116">
        <v>2</v>
      </c>
      <c r="D628" s="113">
        <v>2976</v>
      </c>
      <c r="E628" s="113" t="s">
        <v>3192</v>
      </c>
      <c r="F628" s="113">
        <v>0</v>
      </c>
      <c r="G628" s="115">
        <v>9752.42</v>
      </c>
      <c r="H628" s="119">
        <v>9752.42</v>
      </c>
      <c r="I628" s="122">
        <v>0</v>
      </c>
    </row>
    <row r="629" spans="1:10">
      <c r="A629" s="132" t="s">
        <v>248</v>
      </c>
      <c r="B629" s="133" t="s">
        <v>77</v>
      </c>
      <c r="C629" s="133">
        <v>2</v>
      </c>
      <c r="D629" s="132">
        <v>726</v>
      </c>
      <c r="E629" s="132" t="s">
        <v>3267</v>
      </c>
      <c r="F629" s="134">
        <v>440703430.38999999</v>
      </c>
      <c r="G629" s="134">
        <v>506747.27</v>
      </c>
      <c r="H629" s="135">
        <v>0</v>
      </c>
      <c r="I629" s="135">
        <v>-440196683.12</v>
      </c>
      <c r="J629" s="138"/>
    </row>
    <row r="630" spans="1:10">
      <c r="A630" s="113" t="s">
        <v>249</v>
      </c>
      <c r="B630" s="116" t="s">
        <v>77</v>
      </c>
      <c r="C630" s="116">
        <v>2</v>
      </c>
      <c r="D630" s="113">
        <v>727</v>
      </c>
      <c r="E630" s="113" t="s">
        <v>3268</v>
      </c>
      <c r="F630" s="115">
        <v>440703430.38999999</v>
      </c>
      <c r="G630" s="115">
        <v>506747.27</v>
      </c>
      <c r="H630" s="119">
        <v>0</v>
      </c>
      <c r="I630" s="119">
        <v>-440196683.12</v>
      </c>
    </row>
    <row r="631" spans="1:10">
      <c r="A631" s="113" t="s">
        <v>250</v>
      </c>
      <c r="B631" s="116" t="s">
        <v>77</v>
      </c>
      <c r="C631" s="116">
        <v>2</v>
      </c>
      <c r="D631" s="113">
        <v>728</v>
      </c>
      <c r="E631" s="113" t="s">
        <v>3269</v>
      </c>
      <c r="F631" s="115">
        <v>336818954.05000001</v>
      </c>
      <c r="G631" s="113">
        <v>0</v>
      </c>
      <c r="H631" s="119">
        <v>0</v>
      </c>
      <c r="I631" s="119">
        <v>-336818954.05000001</v>
      </c>
    </row>
    <row r="632" spans="1:10">
      <c r="A632" s="113" t="s">
        <v>251</v>
      </c>
      <c r="B632" s="116" t="s">
        <v>82</v>
      </c>
      <c r="C632" s="116">
        <v>2</v>
      </c>
      <c r="D632" s="113">
        <v>729</v>
      </c>
      <c r="E632" s="113" t="s">
        <v>3270</v>
      </c>
      <c r="F632" s="115">
        <v>248773205.41999999</v>
      </c>
      <c r="G632" s="113">
        <v>0</v>
      </c>
      <c r="H632" s="119">
        <v>0</v>
      </c>
      <c r="I632" s="122">
        <v>-248773205.41999999</v>
      </c>
    </row>
    <row r="633" spans="1:10">
      <c r="A633" s="113" t="s">
        <v>252</v>
      </c>
      <c r="B633" s="116" t="s">
        <v>82</v>
      </c>
      <c r="C633" s="116">
        <v>2</v>
      </c>
      <c r="D633" s="113">
        <v>730</v>
      </c>
      <c r="E633" s="113" t="s">
        <v>3104</v>
      </c>
      <c r="F633" s="115">
        <v>571251.17000000004</v>
      </c>
      <c r="G633" s="113">
        <v>0</v>
      </c>
      <c r="H633" s="119">
        <v>0</v>
      </c>
      <c r="I633" s="122">
        <v>-571251.17000000004</v>
      </c>
    </row>
    <row r="634" spans="1:10">
      <c r="A634" s="113" t="s">
        <v>253</v>
      </c>
      <c r="B634" s="116" t="s">
        <v>82</v>
      </c>
      <c r="C634" s="116">
        <v>2</v>
      </c>
      <c r="D634" s="113">
        <v>731</v>
      </c>
      <c r="E634" s="113" t="s">
        <v>3107</v>
      </c>
      <c r="F634" s="115">
        <v>16207119.6</v>
      </c>
      <c r="G634" s="113">
        <v>0</v>
      </c>
      <c r="H634" s="119">
        <v>0</v>
      </c>
      <c r="I634" s="122">
        <v>-16207119.6</v>
      </c>
    </row>
    <row r="635" spans="1:10">
      <c r="A635" s="113" t="s">
        <v>254</v>
      </c>
      <c r="B635" s="116" t="s">
        <v>82</v>
      </c>
      <c r="C635" s="116">
        <v>2</v>
      </c>
      <c r="D635" s="113">
        <v>1470</v>
      </c>
      <c r="E635" s="113" t="s">
        <v>3108</v>
      </c>
      <c r="F635" s="115">
        <v>40992348.109999999</v>
      </c>
      <c r="G635" s="113">
        <v>0</v>
      </c>
      <c r="H635" s="119">
        <v>0</v>
      </c>
      <c r="I635" s="122">
        <v>-40992348.109999999</v>
      </c>
    </row>
    <row r="636" spans="1:10">
      <c r="A636" s="113" t="s">
        <v>391</v>
      </c>
      <c r="B636" s="116" t="s">
        <v>82</v>
      </c>
      <c r="C636" s="116">
        <v>2</v>
      </c>
      <c r="D636" s="113">
        <v>1964</v>
      </c>
      <c r="E636" s="113" t="s">
        <v>3108</v>
      </c>
      <c r="F636" s="115">
        <v>30275029.75</v>
      </c>
      <c r="G636" s="113">
        <v>0</v>
      </c>
      <c r="H636" s="119">
        <v>0</v>
      </c>
      <c r="I636" s="122">
        <v>-30275029.75</v>
      </c>
    </row>
    <row r="637" spans="1:10">
      <c r="A637" s="113" t="s">
        <v>256</v>
      </c>
      <c r="B637" s="116" t="s">
        <v>77</v>
      </c>
      <c r="C637" s="116">
        <v>2</v>
      </c>
      <c r="D637" s="113">
        <v>1617</v>
      </c>
      <c r="E637" s="113" t="s">
        <v>3271</v>
      </c>
      <c r="F637" s="115">
        <v>103884476.34</v>
      </c>
      <c r="G637" s="115">
        <v>506747.27</v>
      </c>
      <c r="H637" s="119">
        <v>0</v>
      </c>
      <c r="I637" s="119">
        <v>-103377729.06999999</v>
      </c>
    </row>
    <row r="638" spans="1:10">
      <c r="A638" s="113" t="s">
        <v>257</v>
      </c>
      <c r="B638" s="116" t="s">
        <v>82</v>
      </c>
      <c r="C638" s="116">
        <v>2</v>
      </c>
      <c r="D638" s="113">
        <v>1618</v>
      </c>
      <c r="E638" s="113" t="s">
        <v>3265</v>
      </c>
      <c r="F638" s="115">
        <v>103884476.34</v>
      </c>
      <c r="G638" s="115">
        <v>506747.27</v>
      </c>
      <c r="H638" s="119">
        <v>0</v>
      </c>
      <c r="I638" s="122">
        <v>-103377729.06999999</v>
      </c>
    </row>
    <row r="639" spans="1:10">
      <c r="A639" s="113" t="s">
        <v>258</v>
      </c>
      <c r="B639" s="116" t="s">
        <v>77</v>
      </c>
      <c r="C639" s="116">
        <v>2</v>
      </c>
      <c r="D639" s="113">
        <v>734</v>
      </c>
      <c r="E639" s="113" t="s">
        <v>3272</v>
      </c>
      <c r="F639" s="115">
        <v>88283872.469999999</v>
      </c>
      <c r="G639" s="113">
        <v>0</v>
      </c>
      <c r="H639" s="119">
        <v>0</v>
      </c>
      <c r="I639" s="119">
        <v>-88283872.469999999</v>
      </c>
    </row>
    <row r="640" spans="1:10">
      <c r="A640" s="113" t="s">
        <v>259</v>
      </c>
      <c r="B640" s="116" t="s">
        <v>77</v>
      </c>
      <c r="C640" s="116">
        <v>2</v>
      </c>
      <c r="D640" s="113">
        <v>735</v>
      </c>
      <c r="E640" s="113" t="s">
        <v>3135</v>
      </c>
      <c r="F640" s="115">
        <v>88283872.469999999</v>
      </c>
      <c r="G640" s="113">
        <v>0</v>
      </c>
      <c r="H640" s="119">
        <v>0</v>
      </c>
      <c r="I640" s="119">
        <v>-88283872.469999999</v>
      </c>
    </row>
    <row r="641" spans="1:13">
      <c r="A641" s="113" t="s">
        <v>260</v>
      </c>
      <c r="B641" s="116" t="s">
        <v>77</v>
      </c>
      <c r="C641" s="116">
        <v>2</v>
      </c>
      <c r="D641" s="113">
        <v>736</v>
      </c>
      <c r="E641" s="113" t="s">
        <v>3273</v>
      </c>
      <c r="F641" s="115">
        <v>88283872.469999999</v>
      </c>
      <c r="G641" s="113">
        <v>0</v>
      </c>
      <c r="H641" s="119">
        <v>0</v>
      </c>
      <c r="I641" s="119">
        <v>-88283872.469999999</v>
      </c>
    </row>
    <row r="642" spans="1:13">
      <c r="A642" s="113" t="s">
        <v>261</v>
      </c>
      <c r="B642" s="116" t="s">
        <v>82</v>
      </c>
      <c r="C642" s="116">
        <v>2</v>
      </c>
      <c r="D642" s="113">
        <v>737</v>
      </c>
      <c r="E642" s="113" t="s">
        <v>402</v>
      </c>
      <c r="F642" s="115">
        <v>1588934.94</v>
      </c>
      <c r="G642" s="113">
        <v>0</v>
      </c>
      <c r="H642" s="119">
        <v>0</v>
      </c>
      <c r="I642" s="122">
        <v>-1588934.94</v>
      </c>
    </row>
    <row r="643" spans="1:13">
      <c r="A643" s="113" t="s">
        <v>262</v>
      </c>
      <c r="B643" s="116" t="s">
        <v>82</v>
      </c>
      <c r="C643" s="116">
        <v>2</v>
      </c>
      <c r="D643" s="113">
        <v>738</v>
      </c>
      <c r="E643" s="113" t="s">
        <v>401</v>
      </c>
      <c r="F643" s="115">
        <v>86694937.530000001</v>
      </c>
      <c r="G643" s="113">
        <v>0</v>
      </c>
      <c r="H643" s="119">
        <v>0</v>
      </c>
      <c r="I643" s="122">
        <v>-86694937.530000001</v>
      </c>
    </row>
    <row r="644" spans="1:13">
      <c r="A644" s="113" t="s">
        <v>263</v>
      </c>
      <c r="B644" s="116" t="s">
        <v>77</v>
      </c>
      <c r="C644" s="116">
        <v>2</v>
      </c>
      <c r="D644" s="113">
        <v>739</v>
      </c>
      <c r="E644" s="113" t="s">
        <v>26</v>
      </c>
      <c r="F644" s="115">
        <v>457044688.61000001</v>
      </c>
      <c r="G644" s="113">
        <v>0</v>
      </c>
      <c r="H644" s="119">
        <v>0</v>
      </c>
      <c r="I644" s="119">
        <v>-457044688.61000001</v>
      </c>
    </row>
    <row r="645" spans="1:13">
      <c r="A645" s="117" t="s">
        <v>264</v>
      </c>
      <c r="B645" s="118" t="s">
        <v>77</v>
      </c>
      <c r="C645" s="118">
        <v>2</v>
      </c>
      <c r="D645" s="117">
        <v>740</v>
      </c>
      <c r="E645" s="117" t="s">
        <v>2628</v>
      </c>
      <c r="F645" s="129">
        <v>331714177.02999997</v>
      </c>
      <c r="G645" s="117">
        <v>0</v>
      </c>
      <c r="H645" s="130">
        <v>0</v>
      </c>
      <c r="I645" s="130">
        <v>-331714177.02999997</v>
      </c>
    </row>
    <row r="646" spans="1:13">
      <c r="A646" s="113" t="s">
        <v>1977</v>
      </c>
      <c r="B646" s="116" t="s">
        <v>82</v>
      </c>
      <c r="C646" s="116">
        <v>2</v>
      </c>
      <c r="D646" s="113">
        <v>3829</v>
      </c>
      <c r="E646" s="113" t="s">
        <v>2629</v>
      </c>
      <c r="F646" s="115">
        <v>336714177.02999997</v>
      </c>
      <c r="G646" s="113">
        <v>0</v>
      </c>
      <c r="H646" s="119">
        <v>0</v>
      </c>
      <c r="I646" s="122">
        <v>-336714177.02999997</v>
      </c>
      <c r="L646" s="3">
        <f>I646</f>
        <v>-336714177.02999997</v>
      </c>
      <c r="M646" s="82">
        <f>L646*-1</f>
        <v>336714177.02999997</v>
      </c>
    </row>
    <row r="647" spans="1:13">
      <c r="A647" s="113" t="s">
        <v>1979</v>
      </c>
      <c r="B647" s="116" t="s">
        <v>82</v>
      </c>
      <c r="C647" s="116">
        <v>2</v>
      </c>
      <c r="D647" s="113">
        <v>3830</v>
      </c>
      <c r="E647" s="113" t="s">
        <v>3274</v>
      </c>
      <c r="F647" s="115">
        <v>5000000</v>
      </c>
      <c r="G647" s="113">
        <v>0</v>
      </c>
      <c r="H647" s="119">
        <v>0</v>
      </c>
      <c r="I647" s="122">
        <v>5000000</v>
      </c>
    </row>
    <row r="648" spans="1:13">
      <c r="A648" s="113" t="s">
        <v>266</v>
      </c>
      <c r="B648" s="116" t="s">
        <v>77</v>
      </c>
      <c r="C648" s="116">
        <v>2</v>
      </c>
      <c r="D648" s="113">
        <v>742</v>
      </c>
      <c r="E648" s="113" t="s">
        <v>2631</v>
      </c>
      <c r="F648" s="115">
        <v>125330511.58</v>
      </c>
      <c r="G648" s="113">
        <v>0</v>
      </c>
      <c r="H648" s="119">
        <v>0</v>
      </c>
      <c r="I648" s="119">
        <v>-125330511.58</v>
      </c>
    </row>
    <row r="649" spans="1:13">
      <c r="A649" s="117" t="s">
        <v>267</v>
      </c>
      <c r="B649" s="118" t="s">
        <v>77</v>
      </c>
      <c r="C649" s="118">
        <v>2</v>
      </c>
      <c r="D649" s="117">
        <v>744</v>
      </c>
      <c r="E649" s="117" t="s">
        <v>2632</v>
      </c>
      <c r="F649" s="129">
        <v>125330511.58</v>
      </c>
      <c r="G649" s="117">
        <v>0</v>
      </c>
      <c r="H649" s="130">
        <v>0</v>
      </c>
      <c r="I649" s="130">
        <v>-125330511.58</v>
      </c>
    </row>
    <row r="650" spans="1:13">
      <c r="A650" s="113" t="s">
        <v>817</v>
      </c>
      <c r="B650" s="116" t="s">
        <v>82</v>
      </c>
      <c r="C650" s="116">
        <v>2</v>
      </c>
      <c r="D650" s="113">
        <v>745</v>
      </c>
      <c r="E650" s="113" t="s">
        <v>3275</v>
      </c>
      <c r="F650" s="115">
        <v>19683568.43</v>
      </c>
      <c r="G650" s="113">
        <v>0</v>
      </c>
      <c r="H650" s="119">
        <v>0</v>
      </c>
      <c r="I650" s="122">
        <v>-19683568.43</v>
      </c>
      <c r="M650" s="123">
        <f>M646*20%</f>
        <v>67342835.406000003</v>
      </c>
    </row>
    <row r="651" spans="1:13">
      <c r="A651" s="113" t="s">
        <v>268</v>
      </c>
      <c r="B651" s="116" t="s">
        <v>82</v>
      </c>
      <c r="C651" s="116">
        <v>2</v>
      </c>
      <c r="D651" s="113">
        <v>746</v>
      </c>
      <c r="E651" s="113" t="s">
        <v>29</v>
      </c>
      <c r="F651" s="115">
        <v>17611477</v>
      </c>
      <c r="G651" s="113">
        <v>0</v>
      </c>
      <c r="H651" s="119">
        <v>0</v>
      </c>
      <c r="I651" s="122">
        <v>-17611477</v>
      </c>
    </row>
    <row r="652" spans="1:13">
      <c r="A652" s="113" t="s">
        <v>818</v>
      </c>
      <c r="B652" s="116" t="s">
        <v>82</v>
      </c>
      <c r="C652" s="116">
        <v>2</v>
      </c>
      <c r="D652" s="113">
        <v>747</v>
      </c>
      <c r="E652" s="113" t="s">
        <v>3</v>
      </c>
      <c r="F652" s="115">
        <v>88035466.150000006</v>
      </c>
      <c r="G652" s="113">
        <v>0</v>
      </c>
      <c r="H652" s="119">
        <v>0</v>
      </c>
      <c r="I652" s="122">
        <v>-88035466.150000006</v>
      </c>
    </row>
    <row r="653" spans="1:13">
      <c r="A653" s="139">
        <v>3</v>
      </c>
      <c r="B653" s="118" t="s">
        <v>77</v>
      </c>
      <c r="C653" s="118">
        <v>3</v>
      </c>
      <c r="D653" s="117">
        <v>760</v>
      </c>
      <c r="E653" s="117" t="s">
        <v>3276</v>
      </c>
      <c r="F653" s="117">
        <v>0</v>
      </c>
      <c r="G653" s="129">
        <v>14279441.390000001</v>
      </c>
      <c r="H653" s="130">
        <v>16972142.539999999</v>
      </c>
      <c r="I653" s="129">
        <v>2692701.15</v>
      </c>
      <c r="J653" s="137"/>
    </row>
    <row r="654" spans="1:13">
      <c r="A654" s="113" t="s">
        <v>269</v>
      </c>
      <c r="B654" s="116" t="s">
        <v>77</v>
      </c>
      <c r="C654" s="116">
        <v>3</v>
      </c>
      <c r="D654" s="113">
        <v>761</v>
      </c>
      <c r="E654" s="113" t="s">
        <v>2642</v>
      </c>
      <c r="F654" s="113">
        <v>0</v>
      </c>
      <c r="G654" s="115">
        <v>1860760.46</v>
      </c>
      <c r="H654" s="119">
        <v>14908839.24</v>
      </c>
      <c r="I654" s="115">
        <v>13048078.779999999</v>
      </c>
      <c r="M654" s="115">
        <v>17611477</v>
      </c>
    </row>
    <row r="655" spans="1:13">
      <c r="A655" s="113" t="s">
        <v>270</v>
      </c>
      <c r="B655" s="116" t="s">
        <v>77</v>
      </c>
      <c r="C655" s="116">
        <v>3</v>
      </c>
      <c r="D655" s="113">
        <v>762</v>
      </c>
      <c r="E655" s="113" t="s">
        <v>3277</v>
      </c>
      <c r="F655" s="113">
        <v>0</v>
      </c>
      <c r="G655" s="113">
        <v>0</v>
      </c>
      <c r="H655" s="119">
        <v>14908839.24</v>
      </c>
      <c r="I655" s="115">
        <v>14908839.24</v>
      </c>
      <c r="J655" s="137"/>
    </row>
    <row r="656" spans="1:13">
      <c r="A656" s="184" t="s">
        <v>271</v>
      </c>
      <c r="B656" s="185" t="s">
        <v>77</v>
      </c>
      <c r="C656" s="185">
        <v>3</v>
      </c>
      <c r="D656" s="184">
        <v>763</v>
      </c>
      <c r="E656" s="184" t="s">
        <v>2644</v>
      </c>
      <c r="F656" s="184">
        <v>0</v>
      </c>
      <c r="G656" s="184">
        <v>0</v>
      </c>
      <c r="H656" s="186">
        <v>10981987.33</v>
      </c>
      <c r="I656" s="187">
        <v>-10981987.33</v>
      </c>
      <c r="J656" t="s">
        <v>3376</v>
      </c>
      <c r="M656" s="82">
        <f>M654*5%</f>
        <v>880573.85000000009</v>
      </c>
    </row>
    <row r="657" spans="1:13">
      <c r="A657" s="113" t="s">
        <v>272</v>
      </c>
      <c r="B657" s="116" t="s">
        <v>82</v>
      </c>
      <c r="C657" s="116">
        <v>3</v>
      </c>
      <c r="D657" s="113">
        <v>764</v>
      </c>
      <c r="E657" s="113" t="s">
        <v>2645</v>
      </c>
      <c r="F657" s="113">
        <v>0</v>
      </c>
      <c r="G657" s="113">
        <v>0</v>
      </c>
      <c r="H657" s="119">
        <v>3487942.63</v>
      </c>
      <c r="I657" s="115">
        <v>-3487942.63</v>
      </c>
      <c r="M657" s="82"/>
    </row>
    <row r="658" spans="1:13">
      <c r="A658" s="113" t="s">
        <v>273</v>
      </c>
      <c r="B658" s="116" t="s">
        <v>82</v>
      </c>
      <c r="C658" s="116">
        <v>3</v>
      </c>
      <c r="D658" s="113">
        <v>765</v>
      </c>
      <c r="E658" s="113" t="s">
        <v>2646</v>
      </c>
      <c r="F658" s="113">
        <v>0</v>
      </c>
      <c r="G658" s="113">
        <v>0</v>
      </c>
      <c r="H658" s="119">
        <v>288186.48</v>
      </c>
      <c r="I658" s="115">
        <v>-288186.48</v>
      </c>
      <c r="J658" s="123"/>
    </row>
    <row r="659" spans="1:13">
      <c r="A659" s="113" t="s">
        <v>274</v>
      </c>
      <c r="B659" s="116" t="s">
        <v>82</v>
      </c>
      <c r="C659" s="116">
        <v>3</v>
      </c>
      <c r="D659" s="113">
        <v>766</v>
      </c>
      <c r="E659" s="113" t="s">
        <v>2647</v>
      </c>
      <c r="F659" s="113">
        <v>0</v>
      </c>
      <c r="G659" s="113">
        <v>0</v>
      </c>
      <c r="H659" s="119">
        <v>5426750.3399999999</v>
      </c>
      <c r="I659" s="115">
        <v>-5426750.3399999999</v>
      </c>
      <c r="K659" s="82"/>
    </row>
    <row r="660" spans="1:13">
      <c r="A660" s="113" t="s">
        <v>275</v>
      </c>
      <c r="B660" s="116" t="s">
        <v>82</v>
      </c>
      <c r="C660" s="116">
        <v>3</v>
      </c>
      <c r="D660" s="113">
        <v>768</v>
      </c>
      <c r="E660" s="113" t="s">
        <v>2648</v>
      </c>
      <c r="F660" s="113">
        <v>0</v>
      </c>
      <c r="G660" s="113">
        <v>0</v>
      </c>
      <c r="H660" s="119">
        <v>82541.64</v>
      </c>
      <c r="I660" s="115">
        <v>-82541.64</v>
      </c>
      <c r="K660" s="123"/>
    </row>
    <row r="661" spans="1:13">
      <c r="A661" s="113" t="s">
        <v>276</v>
      </c>
      <c r="B661" s="116" t="s">
        <v>82</v>
      </c>
      <c r="C661" s="116">
        <v>3</v>
      </c>
      <c r="D661" s="113">
        <v>770</v>
      </c>
      <c r="E661" s="113" t="s">
        <v>2649</v>
      </c>
      <c r="F661" s="113">
        <v>0</v>
      </c>
      <c r="G661" s="113">
        <v>0</v>
      </c>
      <c r="H661" s="119">
        <v>302625.95</v>
      </c>
      <c r="I661" s="115">
        <v>-302625.95</v>
      </c>
    </row>
    <row r="662" spans="1:13">
      <c r="A662" s="113" t="s">
        <v>277</v>
      </c>
      <c r="B662" s="116" t="s">
        <v>82</v>
      </c>
      <c r="C662" s="116">
        <v>3</v>
      </c>
      <c r="D662" s="113">
        <v>772</v>
      </c>
      <c r="E662" s="113" t="s">
        <v>3278</v>
      </c>
      <c r="F662" s="113">
        <v>0</v>
      </c>
      <c r="G662" s="113">
        <v>0</v>
      </c>
      <c r="H662" s="119">
        <v>45806.12</v>
      </c>
      <c r="I662" s="115">
        <v>-45806.12</v>
      </c>
    </row>
    <row r="663" spans="1:13">
      <c r="A663" s="113" t="s">
        <v>278</v>
      </c>
      <c r="B663" s="116" t="s">
        <v>82</v>
      </c>
      <c r="C663" s="116">
        <v>3</v>
      </c>
      <c r="D663" s="113">
        <v>773</v>
      </c>
      <c r="E663" s="113" t="s">
        <v>2651</v>
      </c>
      <c r="F663" s="113">
        <v>0</v>
      </c>
      <c r="G663" s="113">
        <v>0</v>
      </c>
      <c r="H663" s="119">
        <v>1348134.17</v>
      </c>
      <c r="I663" s="115">
        <v>-1348134.17</v>
      </c>
    </row>
    <row r="664" spans="1:13">
      <c r="A664" s="113" t="s">
        <v>279</v>
      </c>
      <c r="B664" s="116" t="s">
        <v>77</v>
      </c>
      <c r="C664" s="116">
        <v>3</v>
      </c>
      <c r="D664" s="113">
        <v>774</v>
      </c>
      <c r="E664" s="113" t="s">
        <v>3279</v>
      </c>
      <c r="F664" s="113">
        <v>0</v>
      </c>
      <c r="G664" s="113">
        <v>0</v>
      </c>
      <c r="H664" s="119">
        <v>3926851.91</v>
      </c>
      <c r="I664" s="115">
        <v>3926851.91</v>
      </c>
    </row>
    <row r="665" spans="1:13">
      <c r="A665" s="113" t="s">
        <v>280</v>
      </c>
      <c r="B665" s="116" t="s">
        <v>82</v>
      </c>
      <c r="C665" s="116">
        <v>3</v>
      </c>
      <c r="D665" s="113">
        <v>775</v>
      </c>
      <c r="E665" s="113" t="s">
        <v>3280</v>
      </c>
      <c r="F665" s="113">
        <v>0</v>
      </c>
      <c r="G665" s="113">
        <v>0</v>
      </c>
      <c r="H665" s="119">
        <v>2821480.46</v>
      </c>
      <c r="I665" s="115">
        <v>-2821480.46</v>
      </c>
    </row>
    <row r="666" spans="1:13">
      <c r="A666" s="126" t="s">
        <v>281</v>
      </c>
      <c r="B666" s="180" t="s">
        <v>82</v>
      </c>
      <c r="C666" s="180">
        <v>3</v>
      </c>
      <c r="D666" s="126">
        <v>778</v>
      </c>
      <c r="E666" s="126" t="s">
        <v>2654</v>
      </c>
      <c r="F666" s="126">
        <v>0</v>
      </c>
      <c r="G666" s="126">
        <v>0</v>
      </c>
      <c r="H666" s="181">
        <v>676.4</v>
      </c>
      <c r="I666" s="182">
        <v>-676.4</v>
      </c>
      <c r="J666" s="137"/>
    </row>
    <row r="667" spans="1:13">
      <c r="A667" s="113" t="s">
        <v>282</v>
      </c>
      <c r="B667" s="116" t="s">
        <v>82</v>
      </c>
      <c r="C667" s="116">
        <v>3</v>
      </c>
      <c r="D667" s="113">
        <v>1406</v>
      </c>
      <c r="E667" s="113" t="s">
        <v>3281</v>
      </c>
      <c r="F667" s="113">
        <v>0</v>
      </c>
      <c r="G667" s="113">
        <v>0</v>
      </c>
      <c r="H667" s="119">
        <v>481097.76</v>
      </c>
      <c r="I667" s="115">
        <v>-481097.76</v>
      </c>
      <c r="K667" s="3"/>
    </row>
    <row r="668" spans="1:13">
      <c r="A668" s="113" t="s">
        <v>283</v>
      </c>
      <c r="B668" s="116" t="s">
        <v>82</v>
      </c>
      <c r="C668" s="116">
        <v>3</v>
      </c>
      <c r="D668" s="113">
        <v>1407</v>
      </c>
      <c r="E668" s="113" t="s">
        <v>3281</v>
      </c>
      <c r="F668" s="113">
        <v>0</v>
      </c>
      <c r="G668" s="113">
        <v>0</v>
      </c>
      <c r="H668" s="119">
        <v>25649.51</v>
      </c>
      <c r="I668" s="115">
        <v>-25649.51</v>
      </c>
    </row>
    <row r="669" spans="1:13">
      <c r="A669" s="113" t="s">
        <v>284</v>
      </c>
      <c r="B669" s="116" t="s">
        <v>82</v>
      </c>
      <c r="C669" s="116">
        <v>3</v>
      </c>
      <c r="D669" s="113">
        <v>1474</v>
      </c>
      <c r="E669" s="113" t="s">
        <v>3282</v>
      </c>
      <c r="F669" s="113">
        <v>0</v>
      </c>
      <c r="G669" s="113">
        <v>0</v>
      </c>
      <c r="H669" s="119">
        <v>597947.78</v>
      </c>
      <c r="I669" s="115">
        <v>-597947.78</v>
      </c>
    </row>
    <row r="670" spans="1:13">
      <c r="A670" s="198" t="s">
        <v>285</v>
      </c>
      <c r="B670" s="199" t="s">
        <v>77</v>
      </c>
      <c r="C670" s="199">
        <v>3</v>
      </c>
      <c r="D670" s="198">
        <v>779</v>
      </c>
      <c r="E670" s="198" t="s">
        <v>3283</v>
      </c>
      <c r="F670" s="198">
        <v>0</v>
      </c>
      <c r="G670" s="200">
        <v>1860760.46</v>
      </c>
      <c r="H670" s="201">
        <v>0</v>
      </c>
      <c r="I670" s="200">
        <v>1860760.46</v>
      </c>
      <c r="J670" s="82"/>
    </row>
    <row r="671" spans="1:13">
      <c r="A671" s="113" t="s">
        <v>286</v>
      </c>
      <c r="B671" s="116" t="s">
        <v>77</v>
      </c>
      <c r="C671" s="116">
        <v>3</v>
      </c>
      <c r="D671" s="113">
        <v>780</v>
      </c>
      <c r="E671" s="113" t="s">
        <v>3284</v>
      </c>
      <c r="F671" s="113">
        <v>0</v>
      </c>
      <c r="G671" s="115">
        <v>1860760.46</v>
      </c>
      <c r="H671" s="119">
        <v>0</v>
      </c>
      <c r="I671" s="115">
        <v>1860760.46</v>
      </c>
    </row>
    <row r="672" spans="1:13">
      <c r="A672" s="117" t="s">
        <v>287</v>
      </c>
      <c r="B672" s="118" t="s">
        <v>82</v>
      </c>
      <c r="C672" s="118">
        <v>3</v>
      </c>
      <c r="D672" s="117">
        <v>781</v>
      </c>
      <c r="E672" s="117" t="s">
        <v>2190</v>
      </c>
      <c r="F672" s="117">
        <v>0</v>
      </c>
      <c r="G672" s="129">
        <v>245995.85</v>
      </c>
      <c r="H672" s="130">
        <v>0</v>
      </c>
      <c r="I672" s="129">
        <v>245995.85</v>
      </c>
      <c r="J672" t="s">
        <v>3381</v>
      </c>
    </row>
    <row r="673" spans="1:11">
      <c r="A673" s="117" t="s">
        <v>288</v>
      </c>
      <c r="B673" s="118" t="s">
        <v>82</v>
      </c>
      <c r="C673" s="118">
        <v>3</v>
      </c>
      <c r="D673" s="117">
        <v>782</v>
      </c>
      <c r="E673" s="117" t="s">
        <v>406</v>
      </c>
      <c r="F673" s="117">
        <v>0</v>
      </c>
      <c r="G673" s="129">
        <v>1133071.78</v>
      </c>
      <c r="H673" s="130">
        <v>0</v>
      </c>
      <c r="I673" s="129">
        <v>1133071.78</v>
      </c>
      <c r="J673" t="s">
        <v>3381</v>
      </c>
    </row>
    <row r="674" spans="1:11">
      <c r="A674" s="144" t="s">
        <v>289</v>
      </c>
      <c r="B674" s="145" t="s">
        <v>82</v>
      </c>
      <c r="C674" s="145">
        <v>3</v>
      </c>
      <c r="D674" s="144">
        <v>783</v>
      </c>
      <c r="E674" s="144" t="s">
        <v>405</v>
      </c>
      <c r="F674" s="144">
        <v>0</v>
      </c>
      <c r="G674" s="146">
        <v>481692.83</v>
      </c>
      <c r="H674" s="147">
        <v>0</v>
      </c>
      <c r="I674" s="146">
        <v>481692.83</v>
      </c>
      <c r="J674" t="s">
        <v>3376</v>
      </c>
    </row>
    <row r="675" spans="1:11">
      <c r="A675" s="113" t="s">
        <v>290</v>
      </c>
      <c r="B675" s="116" t="s">
        <v>77</v>
      </c>
      <c r="C675" s="116">
        <v>3</v>
      </c>
      <c r="D675" s="113">
        <v>787</v>
      </c>
      <c r="E675" s="113" t="s">
        <v>2659</v>
      </c>
      <c r="F675" s="113">
        <v>0</v>
      </c>
      <c r="G675" s="115">
        <v>12418680.93</v>
      </c>
      <c r="H675" s="119">
        <v>2063303.3</v>
      </c>
      <c r="I675" s="115">
        <v>10355377.630000001</v>
      </c>
    </row>
    <row r="676" spans="1:11">
      <c r="A676" s="127" t="s">
        <v>291</v>
      </c>
      <c r="B676" s="192" t="s">
        <v>77</v>
      </c>
      <c r="C676" s="192">
        <v>3</v>
      </c>
      <c r="D676" s="127">
        <v>788</v>
      </c>
      <c r="E676" s="127" t="s">
        <v>3285</v>
      </c>
      <c r="F676" s="127">
        <v>0</v>
      </c>
      <c r="G676" s="157">
        <v>3820469.38</v>
      </c>
      <c r="H676" s="193">
        <v>172549</v>
      </c>
      <c r="I676" s="157">
        <v>3647920.38</v>
      </c>
      <c r="J676" s="137"/>
    </row>
    <row r="677" spans="1:11">
      <c r="A677" s="113" t="s">
        <v>292</v>
      </c>
      <c r="B677" s="116" t="s">
        <v>77</v>
      </c>
      <c r="C677" s="116">
        <v>3</v>
      </c>
      <c r="D677" s="113">
        <v>789</v>
      </c>
      <c r="E677" s="113" t="s">
        <v>707</v>
      </c>
      <c r="F677" s="113">
        <v>0</v>
      </c>
      <c r="G677" s="115">
        <v>1799818.8</v>
      </c>
      <c r="H677" s="119">
        <v>170184.7</v>
      </c>
      <c r="I677" s="115">
        <v>1629634.1</v>
      </c>
    </row>
    <row r="678" spans="1:11">
      <c r="A678" s="177" t="s">
        <v>293</v>
      </c>
      <c r="B678" s="178" t="s">
        <v>77</v>
      </c>
      <c r="C678" s="178">
        <v>3</v>
      </c>
      <c r="D678" s="177">
        <v>790</v>
      </c>
      <c r="E678" s="177" t="s">
        <v>3286</v>
      </c>
      <c r="F678" s="177">
        <v>0</v>
      </c>
      <c r="G678" s="183">
        <v>845413.59</v>
      </c>
      <c r="H678" s="179">
        <v>40906.93</v>
      </c>
      <c r="I678" s="183">
        <v>804506.66</v>
      </c>
      <c r="J678" t="s">
        <v>3379</v>
      </c>
    </row>
    <row r="679" spans="1:11">
      <c r="A679" s="113" t="s">
        <v>581</v>
      </c>
      <c r="B679" s="116" t="s">
        <v>82</v>
      </c>
      <c r="C679" s="116">
        <v>3</v>
      </c>
      <c r="D679" s="113">
        <v>791</v>
      </c>
      <c r="E679" s="113" t="s">
        <v>2662</v>
      </c>
      <c r="F679" s="113">
        <v>0</v>
      </c>
      <c r="G679" s="115">
        <v>382364.24</v>
      </c>
      <c r="H679" s="119">
        <v>0</v>
      </c>
      <c r="I679" s="115">
        <v>382364.24</v>
      </c>
    </row>
    <row r="680" spans="1:11">
      <c r="A680" s="113" t="s">
        <v>582</v>
      </c>
      <c r="B680" s="116" t="s">
        <v>82</v>
      </c>
      <c r="C680" s="116">
        <v>3</v>
      </c>
      <c r="D680" s="113">
        <v>792</v>
      </c>
      <c r="E680" s="113" t="s">
        <v>2554</v>
      </c>
      <c r="F680" s="113">
        <v>0</v>
      </c>
      <c r="G680" s="115">
        <v>131131.26999999999</v>
      </c>
      <c r="H680" s="119">
        <v>0</v>
      </c>
      <c r="I680" s="115">
        <v>131131.26999999999</v>
      </c>
      <c r="K680" s="123"/>
    </row>
    <row r="681" spans="1:11">
      <c r="A681" s="113" t="s">
        <v>583</v>
      </c>
      <c r="B681" s="116" t="s">
        <v>82</v>
      </c>
      <c r="C681" s="116">
        <v>3</v>
      </c>
      <c r="D681" s="113">
        <v>793</v>
      </c>
      <c r="E681" s="113" t="s">
        <v>2663</v>
      </c>
      <c r="F681" s="113">
        <v>0</v>
      </c>
      <c r="G681" s="115">
        <v>67435.95</v>
      </c>
      <c r="H681" s="119">
        <v>0</v>
      </c>
      <c r="I681" s="115">
        <v>67435.95</v>
      </c>
    </row>
    <row r="682" spans="1:11">
      <c r="A682" s="113" t="s">
        <v>585</v>
      </c>
      <c r="B682" s="116" t="s">
        <v>82</v>
      </c>
      <c r="C682" s="116">
        <v>3</v>
      </c>
      <c r="D682" s="113">
        <v>795</v>
      </c>
      <c r="E682" s="113" t="s">
        <v>3287</v>
      </c>
      <c r="F682" s="113">
        <v>0</v>
      </c>
      <c r="G682" s="115">
        <v>14159.71</v>
      </c>
      <c r="H682" s="119">
        <v>0</v>
      </c>
      <c r="I682" s="115">
        <v>14159.71</v>
      </c>
    </row>
    <row r="683" spans="1:11">
      <c r="A683" s="113" t="s">
        <v>586</v>
      </c>
      <c r="B683" s="116" t="s">
        <v>82</v>
      </c>
      <c r="C683" s="116">
        <v>3</v>
      </c>
      <c r="D683" s="113">
        <v>796</v>
      </c>
      <c r="E683" s="113" t="s">
        <v>2666</v>
      </c>
      <c r="F683" s="113">
        <v>0</v>
      </c>
      <c r="G683" s="115">
        <v>156585.85</v>
      </c>
      <c r="H683" s="119">
        <v>0</v>
      </c>
      <c r="I683" s="115">
        <v>156585.85</v>
      </c>
    </row>
    <row r="684" spans="1:11">
      <c r="A684" s="113" t="s">
        <v>587</v>
      </c>
      <c r="B684" s="116" t="s">
        <v>82</v>
      </c>
      <c r="C684" s="116">
        <v>3</v>
      </c>
      <c r="D684" s="113">
        <v>797</v>
      </c>
      <c r="E684" s="113" t="s">
        <v>3288</v>
      </c>
      <c r="F684" s="113">
        <v>0</v>
      </c>
      <c r="G684" s="115">
        <v>13095.55</v>
      </c>
      <c r="H684" s="119">
        <v>0</v>
      </c>
      <c r="I684" s="115">
        <v>13095.55</v>
      </c>
    </row>
    <row r="685" spans="1:11">
      <c r="A685" s="113" t="s">
        <v>588</v>
      </c>
      <c r="B685" s="116" t="s">
        <v>82</v>
      </c>
      <c r="C685" s="116">
        <v>3</v>
      </c>
      <c r="D685" s="113">
        <v>799</v>
      </c>
      <c r="E685" s="113" t="s">
        <v>2668</v>
      </c>
      <c r="F685" s="113">
        <v>0</v>
      </c>
      <c r="G685" s="115">
        <v>38180.54</v>
      </c>
      <c r="H685" s="119">
        <v>0</v>
      </c>
      <c r="I685" s="115">
        <v>38180.54</v>
      </c>
    </row>
    <row r="686" spans="1:11">
      <c r="A686" s="113" t="s">
        <v>589</v>
      </c>
      <c r="B686" s="116" t="s">
        <v>82</v>
      </c>
      <c r="C686" s="116">
        <v>3</v>
      </c>
      <c r="D686" s="113">
        <v>800</v>
      </c>
      <c r="E686" s="113" t="s">
        <v>2669</v>
      </c>
      <c r="F686" s="113">
        <v>0</v>
      </c>
      <c r="G686" s="115">
        <v>26622.15</v>
      </c>
      <c r="H686" s="119">
        <v>0</v>
      </c>
      <c r="I686" s="115">
        <v>26622.15</v>
      </c>
    </row>
    <row r="687" spans="1:11">
      <c r="A687" s="113" t="s">
        <v>590</v>
      </c>
      <c r="B687" s="116" t="s">
        <v>82</v>
      </c>
      <c r="C687" s="116">
        <v>3</v>
      </c>
      <c r="D687" s="113">
        <v>801</v>
      </c>
      <c r="E687" s="113" t="s">
        <v>3289</v>
      </c>
      <c r="F687" s="113">
        <v>0</v>
      </c>
      <c r="G687" s="115">
        <v>4879.88</v>
      </c>
      <c r="H687" s="119">
        <v>0</v>
      </c>
      <c r="I687" s="115">
        <v>4879.88</v>
      </c>
    </row>
    <row r="688" spans="1:11">
      <c r="A688" s="113" t="s">
        <v>663</v>
      </c>
      <c r="B688" s="116" t="s">
        <v>82</v>
      </c>
      <c r="C688" s="116">
        <v>3</v>
      </c>
      <c r="D688" s="113">
        <v>802</v>
      </c>
      <c r="E688" s="113" t="s">
        <v>2671</v>
      </c>
      <c r="F688" s="113">
        <v>0</v>
      </c>
      <c r="G688" s="115">
        <v>3416.7</v>
      </c>
      <c r="H688" s="119">
        <v>0</v>
      </c>
      <c r="I688" s="115">
        <v>3416.7</v>
      </c>
    </row>
    <row r="689" spans="1:10">
      <c r="A689" s="113" t="s">
        <v>591</v>
      </c>
      <c r="B689" s="116" t="s">
        <v>82</v>
      </c>
      <c r="C689" s="116">
        <v>3</v>
      </c>
      <c r="D689" s="113">
        <v>1285</v>
      </c>
      <c r="E689" s="113" t="s">
        <v>3290</v>
      </c>
      <c r="F689" s="113">
        <v>0</v>
      </c>
      <c r="G689" s="115">
        <v>3816</v>
      </c>
      <c r="H689" s="119">
        <v>0</v>
      </c>
      <c r="I689" s="115">
        <v>3816</v>
      </c>
    </row>
    <row r="690" spans="1:10">
      <c r="A690" s="113" t="s">
        <v>592</v>
      </c>
      <c r="B690" s="116" t="s">
        <v>82</v>
      </c>
      <c r="C690" s="116">
        <v>3</v>
      </c>
      <c r="D690" s="113">
        <v>1719</v>
      </c>
      <c r="E690" s="113" t="s">
        <v>3291</v>
      </c>
      <c r="F690" s="113">
        <v>0</v>
      </c>
      <c r="G690" s="115">
        <v>3725.75</v>
      </c>
      <c r="H690" s="119">
        <v>0</v>
      </c>
      <c r="I690" s="115">
        <v>3725.75</v>
      </c>
    </row>
    <row r="691" spans="1:10">
      <c r="A691" s="113" t="s">
        <v>836</v>
      </c>
      <c r="B691" s="116" t="s">
        <v>82</v>
      </c>
      <c r="C691" s="116">
        <v>3</v>
      </c>
      <c r="D691" s="113">
        <v>2334</v>
      </c>
      <c r="E691" s="113" t="s">
        <v>3292</v>
      </c>
      <c r="F691" s="113">
        <v>0</v>
      </c>
      <c r="G691" s="113">
        <v>0</v>
      </c>
      <c r="H691" s="119">
        <v>39511.58</v>
      </c>
      <c r="I691" s="115">
        <v>-39511.58</v>
      </c>
    </row>
    <row r="692" spans="1:10">
      <c r="A692" s="113" t="s">
        <v>848</v>
      </c>
      <c r="B692" s="116" t="s">
        <v>82</v>
      </c>
      <c r="C692" s="116">
        <v>3</v>
      </c>
      <c r="D692" s="113">
        <v>2690</v>
      </c>
      <c r="E692" s="113" t="s">
        <v>3293</v>
      </c>
      <c r="F692" s="113">
        <v>0</v>
      </c>
      <c r="G692" s="113">
        <v>0</v>
      </c>
      <c r="H692" s="119">
        <v>1395.35</v>
      </c>
      <c r="I692" s="115">
        <v>-1395.35</v>
      </c>
    </row>
    <row r="693" spans="1:10">
      <c r="A693" s="177" t="s">
        <v>294</v>
      </c>
      <c r="B693" s="178" t="s">
        <v>77</v>
      </c>
      <c r="C693" s="178">
        <v>3</v>
      </c>
      <c r="D693" s="177">
        <v>803</v>
      </c>
      <c r="E693" s="177" t="s">
        <v>3294</v>
      </c>
      <c r="F693" s="177">
        <v>0</v>
      </c>
      <c r="G693" s="183">
        <v>44041.599999999999</v>
      </c>
      <c r="H693" s="179">
        <v>0</v>
      </c>
      <c r="I693" s="183">
        <v>44041.599999999999</v>
      </c>
      <c r="J693" t="s">
        <v>3379</v>
      </c>
    </row>
    <row r="694" spans="1:10">
      <c r="A694" s="127" t="s">
        <v>593</v>
      </c>
      <c r="B694" s="192" t="s">
        <v>82</v>
      </c>
      <c r="C694" s="192">
        <v>3</v>
      </c>
      <c r="D694" s="127">
        <v>804</v>
      </c>
      <c r="E694" s="127" t="s">
        <v>3295</v>
      </c>
      <c r="F694" s="127">
        <v>0</v>
      </c>
      <c r="G694" s="157">
        <v>31458.29</v>
      </c>
      <c r="H694" s="193">
        <v>0</v>
      </c>
      <c r="I694" s="157">
        <v>31458.29</v>
      </c>
    </row>
    <row r="695" spans="1:10">
      <c r="A695" s="127" t="s">
        <v>594</v>
      </c>
      <c r="B695" s="192" t="s">
        <v>82</v>
      </c>
      <c r="C695" s="192">
        <v>3</v>
      </c>
      <c r="D695" s="127">
        <v>806</v>
      </c>
      <c r="E695" s="127" t="s">
        <v>2666</v>
      </c>
      <c r="F695" s="127">
        <v>0</v>
      </c>
      <c r="G695" s="157">
        <v>12583.31</v>
      </c>
      <c r="H695" s="193">
        <v>0</v>
      </c>
      <c r="I695" s="157">
        <v>12583.31</v>
      </c>
    </row>
    <row r="696" spans="1:10">
      <c r="A696" s="127" t="s">
        <v>295</v>
      </c>
      <c r="B696" s="192" t="s">
        <v>77</v>
      </c>
      <c r="C696" s="192">
        <v>3</v>
      </c>
      <c r="D696" s="127">
        <v>808</v>
      </c>
      <c r="E696" s="127" t="s">
        <v>3296</v>
      </c>
      <c r="F696" s="127">
        <v>0</v>
      </c>
      <c r="G696" s="157">
        <v>317219.15999999997</v>
      </c>
      <c r="H696" s="193">
        <v>83797.919999999998</v>
      </c>
      <c r="I696" s="157">
        <v>233421.24</v>
      </c>
    </row>
    <row r="697" spans="1:10">
      <c r="A697" s="117" t="s">
        <v>411</v>
      </c>
      <c r="B697" s="118" t="s">
        <v>82</v>
      </c>
      <c r="C697" s="118">
        <v>3</v>
      </c>
      <c r="D697" s="117">
        <v>809</v>
      </c>
      <c r="E697" s="117" t="s">
        <v>404</v>
      </c>
      <c r="F697" s="117">
        <v>0</v>
      </c>
      <c r="G697" s="129">
        <v>239308.74</v>
      </c>
      <c r="H697" s="130">
        <v>0</v>
      </c>
      <c r="I697" s="129">
        <v>239308.74</v>
      </c>
      <c r="J697" t="s">
        <v>3381</v>
      </c>
    </row>
    <row r="698" spans="1:10">
      <c r="A698" s="188" t="s">
        <v>412</v>
      </c>
      <c r="B698" s="189" t="s">
        <v>82</v>
      </c>
      <c r="C698" s="189">
        <v>3</v>
      </c>
      <c r="D698" s="188">
        <v>810</v>
      </c>
      <c r="E698" s="188" t="s">
        <v>409</v>
      </c>
      <c r="F698" s="188">
        <v>0</v>
      </c>
      <c r="G698" s="190">
        <v>73350.429999999993</v>
      </c>
      <c r="H698" s="191">
        <v>0</v>
      </c>
      <c r="I698" s="190">
        <v>73350.429999999993</v>
      </c>
      <c r="J698" t="s">
        <v>3380</v>
      </c>
    </row>
    <row r="699" spans="1:10">
      <c r="A699" s="127" t="s">
        <v>413</v>
      </c>
      <c r="B699" s="192" t="s">
        <v>82</v>
      </c>
      <c r="C699" s="192">
        <v>3</v>
      </c>
      <c r="D699" s="127">
        <v>811</v>
      </c>
      <c r="E699" s="127" t="s">
        <v>3205</v>
      </c>
      <c r="F699" s="127">
        <v>0</v>
      </c>
      <c r="G699" s="157">
        <v>4559.99</v>
      </c>
      <c r="H699" s="193">
        <v>0</v>
      </c>
      <c r="I699" s="157">
        <v>4559.99</v>
      </c>
    </row>
    <row r="700" spans="1:10">
      <c r="A700" s="117" t="s">
        <v>850</v>
      </c>
      <c r="B700" s="118" t="s">
        <v>82</v>
      </c>
      <c r="C700" s="118">
        <v>3</v>
      </c>
      <c r="D700" s="117">
        <v>2697</v>
      </c>
      <c r="E700" s="117" t="s">
        <v>3297</v>
      </c>
      <c r="F700" s="117">
        <v>0</v>
      </c>
      <c r="G700" s="117">
        <v>0</v>
      </c>
      <c r="H700" s="130">
        <v>64196.07</v>
      </c>
      <c r="I700" s="129">
        <v>-64196.07</v>
      </c>
      <c r="J700" t="s">
        <v>3381</v>
      </c>
    </row>
    <row r="701" spans="1:10">
      <c r="A701" s="188" t="s">
        <v>851</v>
      </c>
      <c r="B701" s="189" t="s">
        <v>82</v>
      </c>
      <c r="C701" s="189">
        <v>3</v>
      </c>
      <c r="D701" s="188">
        <v>2698</v>
      </c>
      <c r="E701" s="188" t="s">
        <v>3298</v>
      </c>
      <c r="F701" s="188">
        <v>0</v>
      </c>
      <c r="G701" s="188">
        <v>0</v>
      </c>
      <c r="H701" s="191">
        <v>19601.849999999999</v>
      </c>
      <c r="I701" s="190">
        <v>-19601.849999999999</v>
      </c>
      <c r="J701" t="s">
        <v>3380</v>
      </c>
    </row>
    <row r="702" spans="1:10">
      <c r="A702" s="127" t="s">
        <v>761</v>
      </c>
      <c r="B702" s="192" t="s">
        <v>77</v>
      </c>
      <c r="C702" s="192">
        <v>3</v>
      </c>
      <c r="D702" s="127">
        <v>813</v>
      </c>
      <c r="E702" s="127" t="s">
        <v>3299</v>
      </c>
      <c r="F702" s="127">
        <v>0</v>
      </c>
      <c r="G702" s="157">
        <v>74546.460000000006</v>
      </c>
      <c r="H702" s="193">
        <v>0</v>
      </c>
      <c r="I702" s="157">
        <v>74546.460000000006</v>
      </c>
    </row>
    <row r="703" spans="1:10">
      <c r="A703" s="194" t="s">
        <v>693</v>
      </c>
      <c r="B703" s="195" t="s">
        <v>82</v>
      </c>
      <c r="C703" s="195">
        <v>3</v>
      </c>
      <c r="D703" s="194">
        <v>814</v>
      </c>
      <c r="E703" s="194" t="s">
        <v>2662</v>
      </c>
      <c r="F703" s="194">
        <v>0</v>
      </c>
      <c r="G703" s="196">
        <v>74546.460000000006</v>
      </c>
      <c r="H703" s="197">
        <v>0</v>
      </c>
      <c r="I703" s="196">
        <v>74546.460000000006</v>
      </c>
      <c r="J703" t="s">
        <v>3376</v>
      </c>
    </row>
    <row r="704" spans="1:10">
      <c r="A704" s="127" t="s">
        <v>296</v>
      </c>
      <c r="B704" s="192" t="s">
        <v>77</v>
      </c>
      <c r="C704" s="192">
        <v>3</v>
      </c>
      <c r="D704" s="127">
        <v>817</v>
      </c>
      <c r="E704" s="127" t="s">
        <v>3300</v>
      </c>
      <c r="F704" s="127">
        <v>0</v>
      </c>
      <c r="G704" s="157">
        <v>350008.31</v>
      </c>
      <c r="H704" s="193">
        <v>0</v>
      </c>
      <c r="I704" s="157">
        <v>350008.31</v>
      </c>
    </row>
    <row r="705" spans="1:12">
      <c r="A705" s="127" t="s">
        <v>596</v>
      </c>
      <c r="B705" s="192" t="s">
        <v>82</v>
      </c>
      <c r="C705" s="192">
        <v>3</v>
      </c>
      <c r="D705" s="127">
        <v>819</v>
      </c>
      <c r="E705" s="127" t="s">
        <v>2693</v>
      </c>
      <c r="F705" s="127">
        <v>0</v>
      </c>
      <c r="G705" s="157">
        <v>145420.54999999999</v>
      </c>
      <c r="H705" s="193">
        <v>0</v>
      </c>
      <c r="I705" s="157">
        <v>145420.54999999999</v>
      </c>
      <c r="L705" s="3">
        <f>I698+I701+I781+I785</f>
        <v>170406.26</v>
      </c>
    </row>
    <row r="706" spans="1:12">
      <c r="A706" s="127" t="s">
        <v>597</v>
      </c>
      <c r="B706" s="192" t="s">
        <v>82</v>
      </c>
      <c r="C706" s="192">
        <v>3</v>
      </c>
      <c r="D706" s="127">
        <v>820</v>
      </c>
      <c r="E706" s="127" t="s">
        <v>2694</v>
      </c>
      <c r="F706" s="127">
        <v>0</v>
      </c>
      <c r="G706" s="157">
        <v>150310.39999999999</v>
      </c>
      <c r="H706" s="193">
        <v>0</v>
      </c>
      <c r="I706" s="157">
        <v>150310.39999999999</v>
      </c>
    </row>
    <row r="707" spans="1:12">
      <c r="A707" s="127" t="s">
        <v>598</v>
      </c>
      <c r="B707" s="192" t="s">
        <v>82</v>
      </c>
      <c r="C707" s="192">
        <v>3</v>
      </c>
      <c r="D707" s="127">
        <v>821</v>
      </c>
      <c r="E707" s="127" t="s">
        <v>2695</v>
      </c>
      <c r="F707" s="127">
        <v>0</v>
      </c>
      <c r="G707" s="157">
        <v>27815.38</v>
      </c>
      <c r="H707" s="193">
        <v>0</v>
      </c>
      <c r="I707" s="157">
        <v>27815.38</v>
      </c>
    </row>
    <row r="708" spans="1:12">
      <c r="A708" s="127" t="s">
        <v>599</v>
      </c>
      <c r="B708" s="192" t="s">
        <v>82</v>
      </c>
      <c r="C708" s="192">
        <v>3</v>
      </c>
      <c r="D708" s="127">
        <v>822</v>
      </c>
      <c r="E708" s="127" t="s">
        <v>3301</v>
      </c>
      <c r="F708" s="127">
        <v>0</v>
      </c>
      <c r="G708" s="157">
        <v>5826.1</v>
      </c>
      <c r="H708" s="193">
        <v>0</v>
      </c>
      <c r="I708" s="157">
        <v>5826.1</v>
      </c>
    </row>
    <row r="709" spans="1:12">
      <c r="A709" s="127" t="s">
        <v>600</v>
      </c>
      <c r="B709" s="192" t="s">
        <v>82</v>
      </c>
      <c r="C709" s="192">
        <v>3</v>
      </c>
      <c r="D709" s="127">
        <v>823</v>
      </c>
      <c r="E709" s="127" t="s">
        <v>2697</v>
      </c>
      <c r="F709" s="127">
        <v>0</v>
      </c>
      <c r="G709" s="157">
        <v>3660.8</v>
      </c>
      <c r="H709" s="193">
        <v>0</v>
      </c>
      <c r="I709" s="157">
        <v>3660.8</v>
      </c>
    </row>
    <row r="710" spans="1:12">
      <c r="A710" s="127" t="s">
        <v>601</v>
      </c>
      <c r="B710" s="192" t="s">
        <v>82</v>
      </c>
      <c r="C710" s="192">
        <v>3</v>
      </c>
      <c r="D710" s="127">
        <v>824</v>
      </c>
      <c r="E710" s="127" t="s">
        <v>3302</v>
      </c>
      <c r="F710" s="127">
        <v>0</v>
      </c>
      <c r="G710" s="157">
        <v>3787.91</v>
      </c>
      <c r="H710" s="193">
        <v>0</v>
      </c>
      <c r="I710" s="157">
        <v>3787.91</v>
      </c>
    </row>
    <row r="711" spans="1:12">
      <c r="A711" s="127" t="s">
        <v>602</v>
      </c>
      <c r="B711" s="192" t="s">
        <v>82</v>
      </c>
      <c r="C711" s="192">
        <v>3</v>
      </c>
      <c r="D711" s="127">
        <v>825</v>
      </c>
      <c r="E711" s="127" t="s">
        <v>3301</v>
      </c>
      <c r="F711" s="127">
        <v>0</v>
      </c>
      <c r="G711" s="157">
        <v>8068.09</v>
      </c>
      <c r="H711" s="193">
        <v>0</v>
      </c>
      <c r="I711" s="157">
        <v>8068.09</v>
      </c>
    </row>
    <row r="712" spans="1:12">
      <c r="A712" s="127" t="s">
        <v>906</v>
      </c>
      <c r="B712" s="192" t="s">
        <v>82</v>
      </c>
      <c r="C712" s="192">
        <v>3</v>
      </c>
      <c r="D712" s="127">
        <v>1228</v>
      </c>
      <c r="E712" s="127" t="s">
        <v>2699</v>
      </c>
      <c r="F712" s="127">
        <v>0</v>
      </c>
      <c r="G712" s="157">
        <v>5119.08</v>
      </c>
      <c r="H712" s="193">
        <v>0</v>
      </c>
      <c r="I712" s="157">
        <v>5119.08</v>
      </c>
    </row>
    <row r="713" spans="1:12">
      <c r="A713" s="127" t="s">
        <v>297</v>
      </c>
      <c r="B713" s="192" t="s">
        <v>77</v>
      </c>
      <c r="C713" s="192">
        <v>3</v>
      </c>
      <c r="D713" s="127">
        <v>826</v>
      </c>
      <c r="E713" s="127" t="s">
        <v>3303</v>
      </c>
      <c r="F713" s="127">
        <v>0</v>
      </c>
      <c r="G713" s="127">
        <v>0</v>
      </c>
      <c r="H713" s="193">
        <v>45479.85</v>
      </c>
      <c r="I713" s="157">
        <v>45479.85</v>
      </c>
    </row>
    <row r="714" spans="1:12">
      <c r="A714" s="113" t="s">
        <v>603</v>
      </c>
      <c r="B714" s="116" t="s">
        <v>82</v>
      </c>
      <c r="C714" s="116">
        <v>3</v>
      </c>
      <c r="D714" s="113">
        <v>828</v>
      </c>
      <c r="E714" s="113" t="s">
        <v>2693</v>
      </c>
      <c r="F714" s="113">
        <v>0</v>
      </c>
      <c r="G714" s="113">
        <v>0</v>
      </c>
      <c r="H714" s="119">
        <v>14556.05</v>
      </c>
      <c r="I714" s="115">
        <v>-14556.05</v>
      </c>
    </row>
    <row r="715" spans="1:12">
      <c r="A715" s="113" t="s">
        <v>604</v>
      </c>
      <c r="B715" s="116" t="s">
        <v>82</v>
      </c>
      <c r="C715" s="116">
        <v>3</v>
      </c>
      <c r="D715" s="113">
        <v>829</v>
      </c>
      <c r="E715" s="113" t="s">
        <v>2694</v>
      </c>
      <c r="F715" s="113">
        <v>0</v>
      </c>
      <c r="G715" s="113">
        <v>0</v>
      </c>
      <c r="H715" s="119">
        <v>24022.85</v>
      </c>
      <c r="I715" s="115">
        <v>-24022.85</v>
      </c>
    </row>
    <row r="716" spans="1:12">
      <c r="A716" s="113" t="s">
        <v>605</v>
      </c>
      <c r="B716" s="116" t="s">
        <v>82</v>
      </c>
      <c r="C716" s="116">
        <v>3</v>
      </c>
      <c r="D716" s="113">
        <v>830</v>
      </c>
      <c r="E716" s="113" t="s">
        <v>2695</v>
      </c>
      <c r="F716" s="113">
        <v>0</v>
      </c>
      <c r="G716" s="113">
        <v>0</v>
      </c>
      <c r="H716" s="119">
        <v>5930.84</v>
      </c>
      <c r="I716" s="115">
        <v>-5930.84</v>
      </c>
    </row>
    <row r="717" spans="1:12">
      <c r="A717" s="113" t="s">
        <v>606</v>
      </c>
      <c r="B717" s="116" t="s">
        <v>82</v>
      </c>
      <c r="C717" s="116">
        <v>3</v>
      </c>
      <c r="D717" s="113">
        <v>833</v>
      </c>
      <c r="E717" s="113" t="s">
        <v>3304</v>
      </c>
      <c r="F717" s="113">
        <v>0</v>
      </c>
      <c r="G717" s="113">
        <v>0</v>
      </c>
      <c r="H717" s="119">
        <v>970.11</v>
      </c>
      <c r="I717" s="113">
        <v>-970.11</v>
      </c>
    </row>
    <row r="718" spans="1:12">
      <c r="A718" s="194" t="s">
        <v>750</v>
      </c>
      <c r="B718" s="195" t="s">
        <v>77</v>
      </c>
      <c r="C718" s="195">
        <v>3</v>
      </c>
      <c r="D718" s="194">
        <v>2389</v>
      </c>
      <c r="E718" s="194" t="s">
        <v>3305</v>
      </c>
      <c r="F718" s="194">
        <v>0</v>
      </c>
      <c r="G718" s="196">
        <v>168589.68</v>
      </c>
      <c r="H718" s="197">
        <v>0</v>
      </c>
      <c r="I718" s="196">
        <v>168589.68</v>
      </c>
      <c r="J718" t="s">
        <v>3376</v>
      </c>
    </row>
    <row r="719" spans="1:12">
      <c r="A719" s="113" t="s">
        <v>742</v>
      </c>
      <c r="B719" s="116" t="s">
        <v>82</v>
      </c>
      <c r="C719" s="116">
        <v>3</v>
      </c>
      <c r="D719" s="113">
        <v>2390</v>
      </c>
      <c r="E719" s="113" t="s">
        <v>2704</v>
      </c>
      <c r="F719" s="113">
        <v>0</v>
      </c>
      <c r="G719" s="115">
        <v>168589.68</v>
      </c>
      <c r="H719" s="119">
        <v>0</v>
      </c>
      <c r="I719" s="115">
        <v>168589.68</v>
      </c>
    </row>
    <row r="720" spans="1:12">
      <c r="A720" s="153" t="s">
        <v>298</v>
      </c>
      <c r="B720" s="154" t="s">
        <v>77</v>
      </c>
      <c r="C720" s="154">
        <v>3</v>
      </c>
      <c r="D720" s="153">
        <v>834</v>
      </c>
      <c r="E720" s="153" t="s">
        <v>3306</v>
      </c>
      <c r="F720" s="153">
        <v>0</v>
      </c>
      <c r="G720" s="155">
        <v>279067.02</v>
      </c>
      <c r="H720" s="156">
        <v>2327.3000000000002</v>
      </c>
      <c r="I720" s="155">
        <v>276739.71999999997</v>
      </c>
      <c r="J720" t="s">
        <v>3377</v>
      </c>
    </row>
    <row r="721" spans="1:10">
      <c r="A721" s="113" t="s">
        <v>828</v>
      </c>
      <c r="B721" s="116" t="s">
        <v>82</v>
      </c>
      <c r="C721" s="116">
        <v>3</v>
      </c>
      <c r="D721" s="113">
        <v>836</v>
      </c>
      <c r="E721" s="113" t="s">
        <v>3307</v>
      </c>
      <c r="F721" s="113">
        <v>0</v>
      </c>
      <c r="G721" s="115">
        <v>238224.84</v>
      </c>
      <c r="H721" s="119">
        <v>0</v>
      </c>
      <c r="I721" s="115">
        <v>238224.84</v>
      </c>
    </row>
    <row r="722" spans="1:10">
      <c r="A722" s="113" t="s">
        <v>908</v>
      </c>
      <c r="B722" s="116" t="s">
        <v>82</v>
      </c>
      <c r="C722" s="116">
        <v>3</v>
      </c>
      <c r="D722" s="113">
        <v>838</v>
      </c>
      <c r="E722" s="113" t="s">
        <v>3308</v>
      </c>
      <c r="F722" s="113">
        <v>0</v>
      </c>
      <c r="G722" s="115">
        <v>2327.3000000000002</v>
      </c>
      <c r="H722" s="119">
        <v>2327.3000000000002</v>
      </c>
      <c r="I722" s="113">
        <v>0</v>
      </c>
    </row>
    <row r="723" spans="1:10">
      <c r="A723" s="113" t="s">
        <v>299</v>
      </c>
      <c r="B723" s="116" t="s">
        <v>82</v>
      </c>
      <c r="C723" s="116">
        <v>3</v>
      </c>
      <c r="D723" s="113">
        <v>841</v>
      </c>
      <c r="E723" s="113" t="s">
        <v>3309</v>
      </c>
      <c r="F723" s="113">
        <v>0</v>
      </c>
      <c r="G723" s="115">
        <v>13081.84</v>
      </c>
      <c r="H723" s="119">
        <v>0</v>
      </c>
      <c r="I723" s="115">
        <v>13081.84</v>
      </c>
    </row>
    <row r="724" spans="1:10">
      <c r="A724" s="113" t="s">
        <v>740</v>
      </c>
      <c r="B724" s="116" t="s">
        <v>82</v>
      </c>
      <c r="C724" s="116">
        <v>3</v>
      </c>
      <c r="D724" s="113">
        <v>870</v>
      </c>
      <c r="E724" s="113" t="s">
        <v>2712</v>
      </c>
      <c r="F724" s="113">
        <v>0</v>
      </c>
      <c r="G724" s="115">
        <v>25433.040000000001</v>
      </c>
      <c r="H724" s="119">
        <v>0</v>
      </c>
      <c r="I724" s="115">
        <v>25433.040000000001</v>
      </c>
    </row>
    <row r="725" spans="1:10">
      <c r="A725" s="153" t="s">
        <v>300</v>
      </c>
      <c r="B725" s="154" t="s">
        <v>77</v>
      </c>
      <c r="C725" s="154">
        <v>3</v>
      </c>
      <c r="D725" s="153">
        <v>844</v>
      </c>
      <c r="E725" s="153" t="s">
        <v>2713</v>
      </c>
      <c r="F725" s="153">
        <v>0</v>
      </c>
      <c r="G725" s="155">
        <v>1402413.1</v>
      </c>
      <c r="H725" s="156">
        <v>37</v>
      </c>
      <c r="I725" s="155">
        <v>1402376.1</v>
      </c>
      <c r="J725" t="s">
        <v>3377</v>
      </c>
    </row>
    <row r="726" spans="1:10">
      <c r="A726" s="113" t="s">
        <v>301</v>
      </c>
      <c r="B726" s="116" t="s">
        <v>82</v>
      </c>
      <c r="C726" s="116">
        <v>3</v>
      </c>
      <c r="D726" s="113">
        <v>847</v>
      </c>
      <c r="E726" s="113" t="s">
        <v>3310</v>
      </c>
      <c r="F726" s="113">
        <v>0</v>
      </c>
      <c r="G726" s="115">
        <v>20206.2</v>
      </c>
      <c r="H726" s="119">
        <v>0</v>
      </c>
      <c r="I726" s="115">
        <v>20206.2</v>
      </c>
    </row>
    <row r="727" spans="1:10">
      <c r="A727" s="113" t="s">
        <v>819</v>
      </c>
      <c r="B727" s="116" t="s">
        <v>82</v>
      </c>
      <c r="C727" s="116">
        <v>3</v>
      </c>
      <c r="D727" s="113">
        <v>849</v>
      </c>
      <c r="E727" s="113" t="s">
        <v>3311</v>
      </c>
      <c r="F727" s="113">
        <v>0</v>
      </c>
      <c r="G727" s="115">
        <v>30279.22</v>
      </c>
      <c r="H727" s="119">
        <v>0</v>
      </c>
      <c r="I727" s="115">
        <v>30279.22</v>
      </c>
    </row>
    <row r="728" spans="1:10">
      <c r="A728" s="113" t="s">
        <v>685</v>
      </c>
      <c r="B728" s="116" t="s">
        <v>82</v>
      </c>
      <c r="C728" s="116">
        <v>3</v>
      </c>
      <c r="D728" s="113">
        <v>851</v>
      </c>
      <c r="E728" s="113" t="s">
        <v>3312</v>
      </c>
      <c r="F728" s="113">
        <v>0</v>
      </c>
      <c r="G728" s="115">
        <v>408947.81</v>
      </c>
      <c r="H728" s="119">
        <v>0</v>
      </c>
      <c r="I728" s="115">
        <v>408947.81</v>
      </c>
    </row>
    <row r="729" spans="1:10">
      <c r="A729" s="113" t="s">
        <v>821</v>
      </c>
      <c r="B729" s="116" t="s">
        <v>82</v>
      </c>
      <c r="C729" s="116">
        <v>3</v>
      </c>
      <c r="D729" s="113">
        <v>852</v>
      </c>
      <c r="E729" s="113" t="s">
        <v>2717</v>
      </c>
      <c r="F729" s="113">
        <v>0</v>
      </c>
      <c r="G729" s="115">
        <v>3001.46</v>
      </c>
      <c r="H729" s="119">
        <v>0</v>
      </c>
      <c r="I729" s="115">
        <v>3001.46</v>
      </c>
    </row>
    <row r="730" spans="1:10">
      <c r="A730" s="113" t="s">
        <v>909</v>
      </c>
      <c r="B730" s="116" t="s">
        <v>82</v>
      </c>
      <c r="C730" s="116">
        <v>3</v>
      </c>
      <c r="D730" s="113">
        <v>853</v>
      </c>
      <c r="E730" s="113" t="s">
        <v>3313</v>
      </c>
      <c r="F730" s="113">
        <v>0</v>
      </c>
      <c r="G730" s="113">
        <v>0</v>
      </c>
      <c r="H730" s="119">
        <v>37</v>
      </c>
      <c r="I730" s="113">
        <v>-37</v>
      </c>
    </row>
    <row r="731" spans="1:10">
      <c r="A731" s="113" t="s">
        <v>861</v>
      </c>
      <c r="B731" s="116" t="s">
        <v>82</v>
      </c>
      <c r="C731" s="116">
        <v>3</v>
      </c>
      <c r="D731" s="113">
        <v>855</v>
      </c>
      <c r="E731" s="113" t="s">
        <v>2719</v>
      </c>
      <c r="F731" s="113">
        <v>0</v>
      </c>
      <c r="G731" s="115">
        <v>19178.22</v>
      </c>
      <c r="H731" s="119">
        <v>0</v>
      </c>
      <c r="I731" s="115">
        <v>19178.22</v>
      </c>
    </row>
    <row r="732" spans="1:10">
      <c r="A732" s="113" t="s">
        <v>302</v>
      </c>
      <c r="B732" s="116" t="s">
        <v>82</v>
      </c>
      <c r="C732" s="116">
        <v>3</v>
      </c>
      <c r="D732" s="113">
        <v>857</v>
      </c>
      <c r="E732" s="113" t="s">
        <v>3314</v>
      </c>
      <c r="F732" s="113">
        <v>0</v>
      </c>
      <c r="G732" s="115">
        <v>61770.15</v>
      </c>
      <c r="H732" s="119">
        <v>0</v>
      </c>
      <c r="I732" s="115">
        <v>61770.15</v>
      </c>
    </row>
    <row r="733" spans="1:10">
      <c r="A733" s="113" t="s">
        <v>666</v>
      </c>
      <c r="B733" s="116" t="s">
        <v>82</v>
      </c>
      <c r="C733" s="116">
        <v>3</v>
      </c>
      <c r="D733" s="113">
        <v>862</v>
      </c>
      <c r="E733" s="113" t="s">
        <v>3315</v>
      </c>
      <c r="F733" s="113">
        <v>0</v>
      </c>
      <c r="G733" s="115">
        <v>31197.41</v>
      </c>
      <c r="H733" s="119">
        <v>0</v>
      </c>
      <c r="I733" s="115">
        <v>31197.41</v>
      </c>
    </row>
    <row r="734" spans="1:10">
      <c r="A734" s="113" t="s">
        <v>731</v>
      </c>
      <c r="B734" s="116" t="s">
        <v>82</v>
      </c>
      <c r="C734" s="116">
        <v>3</v>
      </c>
      <c r="D734" s="113">
        <v>863</v>
      </c>
      <c r="E734" s="113" t="s">
        <v>3316</v>
      </c>
      <c r="F734" s="113">
        <v>0</v>
      </c>
      <c r="G734" s="115">
        <v>62581.13</v>
      </c>
      <c r="H734" s="119">
        <v>0</v>
      </c>
      <c r="I734" s="115">
        <v>62581.13</v>
      </c>
    </row>
    <row r="735" spans="1:10">
      <c r="A735" s="113" t="s">
        <v>303</v>
      </c>
      <c r="B735" s="116" t="s">
        <v>82</v>
      </c>
      <c r="C735" s="116">
        <v>3</v>
      </c>
      <c r="D735" s="113">
        <v>867</v>
      </c>
      <c r="E735" s="113" t="s">
        <v>3307</v>
      </c>
      <c r="F735" s="113">
        <v>0</v>
      </c>
      <c r="G735" s="115">
        <v>51621.52</v>
      </c>
      <c r="H735" s="119">
        <v>0</v>
      </c>
      <c r="I735" s="115">
        <v>51621.52</v>
      </c>
    </row>
    <row r="736" spans="1:10">
      <c r="A736" s="113" t="s">
        <v>304</v>
      </c>
      <c r="B736" s="116" t="s">
        <v>82</v>
      </c>
      <c r="C736" s="116">
        <v>3</v>
      </c>
      <c r="D736" s="113">
        <v>871</v>
      </c>
      <c r="E736" s="113" t="s">
        <v>2731</v>
      </c>
      <c r="F736" s="113">
        <v>0</v>
      </c>
      <c r="G736" s="113">
        <v>85.96</v>
      </c>
      <c r="H736" s="119">
        <v>0</v>
      </c>
      <c r="I736" s="113">
        <v>85.96</v>
      </c>
    </row>
    <row r="737" spans="1:10">
      <c r="A737" s="113" t="s">
        <v>667</v>
      </c>
      <c r="B737" s="116" t="s">
        <v>82</v>
      </c>
      <c r="C737" s="116">
        <v>3</v>
      </c>
      <c r="D737" s="113">
        <v>1226</v>
      </c>
      <c r="E737" s="113" t="s">
        <v>3317</v>
      </c>
      <c r="F737" s="113">
        <v>0</v>
      </c>
      <c r="G737" s="115">
        <v>27529</v>
      </c>
      <c r="H737" s="119">
        <v>0</v>
      </c>
      <c r="I737" s="115">
        <v>27529</v>
      </c>
    </row>
    <row r="738" spans="1:10">
      <c r="A738" s="113" t="s">
        <v>829</v>
      </c>
      <c r="B738" s="116" t="s">
        <v>82</v>
      </c>
      <c r="C738" s="116">
        <v>3</v>
      </c>
      <c r="D738" s="113">
        <v>1249</v>
      </c>
      <c r="E738" s="113" t="s">
        <v>3318</v>
      </c>
      <c r="F738" s="113">
        <v>0</v>
      </c>
      <c r="G738" s="113">
        <v>275.7</v>
      </c>
      <c r="H738" s="119">
        <v>0</v>
      </c>
      <c r="I738" s="113">
        <v>275.7</v>
      </c>
    </row>
    <row r="739" spans="1:10">
      <c r="A739" s="113" t="s">
        <v>668</v>
      </c>
      <c r="B739" s="116" t="s">
        <v>82</v>
      </c>
      <c r="C739" s="116">
        <v>3</v>
      </c>
      <c r="D739" s="113">
        <v>1965</v>
      </c>
      <c r="E739" s="113" t="s">
        <v>3312</v>
      </c>
      <c r="F739" s="113">
        <v>0</v>
      </c>
      <c r="G739" s="115">
        <v>246858.38</v>
      </c>
      <c r="H739" s="119">
        <v>0</v>
      </c>
      <c r="I739" s="115">
        <v>246858.38</v>
      </c>
    </row>
    <row r="740" spans="1:10">
      <c r="A740" s="113" t="s">
        <v>669</v>
      </c>
      <c r="B740" s="116" t="s">
        <v>82</v>
      </c>
      <c r="C740" s="116">
        <v>3</v>
      </c>
      <c r="D740" s="113">
        <v>1966</v>
      </c>
      <c r="E740" s="113" t="s">
        <v>3312</v>
      </c>
      <c r="F740" s="113">
        <v>0</v>
      </c>
      <c r="G740" s="115">
        <v>438880.94</v>
      </c>
      <c r="H740" s="119">
        <v>0</v>
      </c>
      <c r="I740" s="115">
        <v>438880.94</v>
      </c>
    </row>
    <row r="741" spans="1:10">
      <c r="A741" s="153" t="s">
        <v>306</v>
      </c>
      <c r="B741" s="154" t="s">
        <v>77</v>
      </c>
      <c r="C741" s="154">
        <v>3</v>
      </c>
      <c r="D741" s="153">
        <v>872</v>
      </c>
      <c r="E741" s="153" t="s">
        <v>3319</v>
      </c>
      <c r="F741" s="153">
        <v>0</v>
      </c>
      <c r="G741" s="155">
        <v>13738.17</v>
      </c>
      <c r="H741" s="156">
        <v>0</v>
      </c>
      <c r="I741" s="155">
        <v>13738.17</v>
      </c>
      <c r="J741" t="s">
        <v>3377</v>
      </c>
    </row>
    <row r="742" spans="1:10">
      <c r="A742" s="113" t="s">
        <v>307</v>
      </c>
      <c r="B742" s="116" t="s">
        <v>82</v>
      </c>
      <c r="C742" s="116">
        <v>3</v>
      </c>
      <c r="D742" s="113">
        <v>873</v>
      </c>
      <c r="E742" s="113" t="s">
        <v>3320</v>
      </c>
      <c r="F742" s="113">
        <v>0</v>
      </c>
      <c r="G742" s="115">
        <v>8392.02</v>
      </c>
      <c r="H742" s="119">
        <v>0</v>
      </c>
      <c r="I742" s="115">
        <v>8392.02</v>
      </c>
    </row>
    <row r="743" spans="1:10">
      <c r="A743" s="113" t="s">
        <v>380</v>
      </c>
      <c r="B743" s="116" t="s">
        <v>82</v>
      </c>
      <c r="C743" s="116">
        <v>3</v>
      </c>
      <c r="D743" s="113">
        <v>874</v>
      </c>
      <c r="E743" s="113" t="s">
        <v>2941</v>
      </c>
      <c r="F743" s="113">
        <v>0</v>
      </c>
      <c r="G743" s="115">
        <v>1936.62</v>
      </c>
      <c r="H743" s="119">
        <v>0</v>
      </c>
      <c r="I743" s="115">
        <v>1936.62</v>
      </c>
    </row>
    <row r="744" spans="1:10">
      <c r="A744" s="113" t="s">
        <v>381</v>
      </c>
      <c r="B744" s="116" t="s">
        <v>82</v>
      </c>
      <c r="C744" s="116">
        <v>3</v>
      </c>
      <c r="D744" s="113">
        <v>877</v>
      </c>
      <c r="E744" s="113" t="s">
        <v>2743</v>
      </c>
      <c r="F744" s="113">
        <v>0</v>
      </c>
      <c r="G744" s="115">
        <v>1781.09</v>
      </c>
      <c r="H744" s="119">
        <v>0</v>
      </c>
      <c r="I744" s="115">
        <v>1781.09</v>
      </c>
    </row>
    <row r="745" spans="1:10">
      <c r="A745" s="113" t="s">
        <v>308</v>
      </c>
      <c r="B745" s="116" t="s">
        <v>82</v>
      </c>
      <c r="C745" s="116">
        <v>3</v>
      </c>
      <c r="D745" s="113">
        <v>1123</v>
      </c>
      <c r="E745" s="113" t="s">
        <v>2744</v>
      </c>
      <c r="F745" s="113">
        <v>0</v>
      </c>
      <c r="G745" s="113">
        <v>682.58</v>
      </c>
      <c r="H745" s="119">
        <v>0</v>
      </c>
      <c r="I745" s="113">
        <v>682.58</v>
      </c>
    </row>
    <row r="746" spans="1:10">
      <c r="A746" s="113" t="s">
        <v>635</v>
      </c>
      <c r="B746" s="116" t="s">
        <v>82</v>
      </c>
      <c r="C746" s="116">
        <v>3</v>
      </c>
      <c r="D746" s="113">
        <v>1971</v>
      </c>
      <c r="E746" s="113" t="s">
        <v>3321</v>
      </c>
      <c r="F746" s="113">
        <v>0</v>
      </c>
      <c r="G746" s="113">
        <v>945.86</v>
      </c>
      <c r="H746" s="119">
        <v>0</v>
      </c>
      <c r="I746" s="113">
        <v>945.86</v>
      </c>
    </row>
    <row r="747" spans="1:10">
      <c r="A747" s="153" t="s">
        <v>309</v>
      </c>
      <c r="B747" s="154" t="s">
        <v>77</v>
      </c>
      <c r="C747" s="154">
        <v>3</v>
      </c>
      <c r="D747" s="153">
        <v>878</v>
      </c>
      <c r="E747" s="153" t="s">
        <v>3322</v>
      </c>
      <c r="F747" s="153">
        <v>0</v>
      </c>
      <c r="G747" s="155">
        <v>252032.76</v>
      </c>
      <c r="H747" s="156">
        <v>0</v>
      </c>
      <c r="I747" s="155">
        <v>252032.76</v>
      </c>
      <c r="J747" t="s">
        <v>3377</v>
      </c>
    </row>
    <row r="748" spans="1:10">
      <c r="A748" s="113" t="s">
        <v>310</v>
      </c>
      <c r="B748" s="116" t="s">
        <v>82</v>
      </c>
      <c r="C748" s="116">
        <v>3</v>
      </c>
      <c r="D748" s="113">
        <v>879</v>
      </c>
      <c r="E748" s="113" t="s">
        <v>2749</v>
      </c>
      <c r="F748" s="113">
        <v>0</v>
      </c>
      <c r="G748" s="115">
        <v>149689.17000000001</v>
      </c>
      <c r="H748" s="119">
        <v>0</v>
      </c>
      <c r="I748" s="115">
        <v>149689.17000000001</v>
      </c>
    </row>
    <row r="749" spans="1:10">
      <c r="A749" s="113" t="s">
        <v>311</v>
      </c>
      <c r="B749" s="116" t="s">
        <v>82</v>
      </c>
      <c r="C749" s="116">
        <v>3</v>
      </c>
      <c r="D749" s="113">
        <v>881</v>
      </c>
      <c r="E749" s="113" t="s">
        <v>3323</v>
      </c>
      <c r="F749" s="113">
        <v>0</v>
      </c>
      <c r="G749" s="115">
        <v>6957.66</v>
      </c>
      <c r="H749" s="119">
        <v>0</v>
      </c>
      <c r="I749" s="115">
        <v>6957.66</v>
      </c>
    </row>
    <row r="750" spans="1:10">
      <c r="A750" s="113" t="s">
        <v>312</v>
      </c>
      <c r="B750" s="116" t="s">
        <v>82</v>
      </c>
      <c r="C750" s="116">
        <v>3</v>
      </c>
      <c r="D750" s="113">
        <v>882</v>
      </c>
      <c r="E750" s="113" t="s">
        <v>2751</v>
      </c>
      <c r="F750" s="113">
        <v>0</v>
      </c>
      <c r="G750" s="115">
        <v>85627.05</v>
      </c>
      <c r="H750" s="119">
        <v>0</v>
      </c>
      <c r="I750" s="115">
        <v>85627.05</v>
      </c>
    </row>
    <row r="751" spans="1:10">
      <c r="A751" s="113" t="s">
        <v>375</v>
      </c>
      <c r="B751" s="116" t="s">
        <v>82</v>
      </c>
      <c r="C751" s="116">
        <v>3</v>
      </c>
      <c r="D751" s="113">
        <v>1861</v>
      </c>
      <c r="E751" s="113" t="s">
        <v>3323</v>
      </c>
      <c r="F751" s="113">
        <v>0</v>
      </c>
      <c r="G751" s="115">
        <v>5224.78</v>
      </c>
      <c r="H751" s="119">
        <v>0</v>
      </c>
      <c r="I751" s="115">
        <v>5224.78</v>
      </c>
    </row>
    <row r="752" spans="1:10">
      <c r="A752" s="113" t="s">
        <v>376</v>
      </c>
      <c r="B752" s="116" t="s">
        <v>82</v>
      </c>
      <c r="C752" s="116">
        <v>3</v>
      </c>
      <c r="D752" s="113">
        <v>1863</v>
      </c>
      <c r="E752" s="113" t="s">
        <v>3324</v>
      </c>
      <c r="F752" s="113">
        <v>0</v>
      </c>
      <c r="G752" s="115">
        <v>4534.1000000000004</v>
      </c>
      <c r="H752" s="119">
        <v>0</v>
      </c>
      <c r="I752" s="115">
        <v>4534.1000000000004</v>
      </c>
    </row>
    <row r="753" spans="1:10">
      <c r="A753" s="153" t="s">
        <v>313</v>
      </c>
      <c r="B753" s="154" t="s">
        <v>77</v>
      </c>
      <c r="C753" s="154">
        <v>3</v>
      </c>
      <c r="D753" s="153">
        <v>1240</v>
      </c>
      <c r="E753" s="153" t="s">
        <v>3325</v>
      </c>
      <c r="F753" s="153">
        <v>0</v>
      </c>
      <c r="G753" s="155">
        <v>73399.53</v>
      </c>
      <c r="H753" s="156">
        <v>0</v>
      </c>
      <c r="I753" s="155">
        <v>73399.53</v>
      </c>
      <c r="J753" t="s">
        <v>3377</v>
      </c>
    </row>
    <row r="754" spans="1:10">
      <c r="A754" s="113" t="s">
        <v>314</v>
      </c>
      <c r="B754" s="116" t="s">
        <v>82</v>
      </c>
      <c r="C754" s="116">
        <v>3</v>
      </c>
      <c r="D754" s="113">
        <v>1241</v>
      </c>
      <c r="E754" s="113" t="s">
        <v>2749</v>
      </c>
      <c r="F754" s="113">
        <v>0</v>
      </c>
      <c r="G754" s="115">
        <v>23436.45</v>
      </c>
      <c r="H754" s="119">
        <v>0</v>
      </c>
      <c r="I754" s="115">
        <v>23436.45</v>
      </c>
    </row>
    <row r="755" spans="1:10">
      <c r="A755" s="113" t="s">
        <v>315</v>
      </c>
      <c r="B755" s="116" t="s">
        <v>82</v>
      </c>
      <c r="C755" s="116">
        <v>3</v>
      </c>
      <c r="D755" s="113">
        <v>1242</v>
      </c>
      <c r="E755" s="113" t="s">
        <v>2751</v>
      </c>
      <c r="F755" s="113">
        <v>0</v>
      </c>
      <c r="G755" s="115">
        <v>16803.71</v>
      </c>
      <c r="H755" s="119">
        <v>0</v>
      </c>
      <c r="I755" s="115">
        <v>16803.71</v>
      </c>
    </row>
    <row r="756" spans="1:10">
      <c r="A756" s="113" t="s">
        <v>316</v>
      </c>
      <c r="B756" s="116" t="s">
        <v>82</v>
      </c>
      <c r="C756" s="116">
        <v>3</v>
      </c>
      <c r="D756" s="113">
        <v>1263</v>
      </c>
      <c r="E756" s="113" t="s">
        <v>2730</v>
      </c>
      <c r="F756" s="113">
        <v>0</v>
      </c>
      <c r="G756" s="115">
        <v>33159.370000000003</v>
      </c>
      <c r="H756" s="119">
        <v>0</v>
      </c>
      <c r="I756" s="115">
        <v>33159.370000000003</v>
      </c>
    </row>
    <row r="757" spans="1:10">
      <c r="A757" s="113" t="s">
        <v>317</v>
      </c>
      <c r="B757" s="116" t="s">
        <v>77</v>
      </c>
      <c r="C757" s="116">
        <v>3</v>
      </c>
      <c r="D757" s="113">
        <v>883</v>
      </c>
      <c r="E757" s="113" t="s">
        <v>3326</v>
      </c>
      <c r="F757" s="113">
        <v>0</v>
      </c>
      <c r="G757" s="115">
        <v>4731788.93</v>
      </c>
      <c r="H757" s="119">
        <v>320157.15000000002</v>
      </c>
      <c r="I757" s="115">
        <v>4411631.78</v>
      </c>
    </row>
    <row r="758" spans="1:10">
      <c r="A758" s="149" t="s">
        <v>318</v>
      </c>
      <c r="B758" s="150" t="s">
        <v>77</v>
      </c>
      <c r="C758" s="150">
        <v>3</v>
      </c>
      <c r="D758" s="149">
        <v>884</v>
      </c>
      <c r="E758" s="149" t="s">
        <v>3327</v>
      </c>
      <c r="F758" s="149">
        <v>0</v>
      </c>
      <c r="G758" s="151">
        <v>3324453.5</v>
      </c>
      <c r="H758" s="152">
        <v>262975.93</v>
      </c>
      <c r="I758" s="151">
        <v>3061477.57</v>
      </c>
    </row>
    <row r="759" spans="1:10">
      <c r="A759" s="177" t="s">
        <v>319</v>
      </c>
      <c r="B759" s="178" t="s">
        <v>77</v>
      </c>
      <c r="C759" s="178">
        <v>3</v>
      </c>
      <c r="D759" s="177">
        <v>885</v>
      </c>
      <c r="E759" s="177" t="s">
        <v>3328</v>
      </c>
      <c r="F759" s="177">
        <v>0</v>
      </c>
      <c r="G759" s="183">
        <v>1713223.27</v>
      </c>
      <c r="H759" s="179">
        <v>67106.41</v>
      </c>
      <c r="I759" s="183">
        <v>1646116.86</v>
      </c>
      <c r="J759" t="s">
        <v>3379</v>
      </c>
    </row>
    <row r="760" spans="1:10">
      <c r="A760" s="113" t="s">
        <v>608</v>
      </c>
      <c r="B760" s="116" t="s">
        <v>82</v>
      </c>
      <c r="C760" s="116">
        <v>3</v>
      </c>
      <c r="D760" s="113">
        <v>886</v>
      </c>
      <c r="E760" s="113" t="s">
        <v>2662</v>
      </c>
      <c r="F760" s="113">
        <v>0</v>
      </c>
      <c r="G760" s="115">
        <v>832780.92</v>
      </c>
      <c r="H760" s="119">
        <v>0</v>
      </c>
      <c r="I760" s="115">
        <v>832780.92</v>
      </c>
    </row>
    <row r="761" spans="1:10">
      <c r="A761" s="113" t="s">
        <v>609</v>
      </c>
      <c r="B761" s="116" t="s">
        <v>82</v>
      </c>
      <c r="C761" s="116">
        <v>3</v>
      </c>
      <c r="D761" s="113">
        <v>887</v>
      </c>
      <c r="E761" s="113" t="s">
        <v>2554</v>
      </c>
      <c r="F761" s="113">
        <v>0</v>
      </c>
      <c r="G761" s="115">
        <v>218392.31</v>
      </c>
      <c r="H761" s="119">
        <v>0</v>
      </c>
      <c r="I761" s="115">
        <v>218392.31</v>
      </c>
    </row>
    <row r="762" spans="1:10">
      <c r="A762" s="113" t="s">
        <v>610</v>
      </c>
      <c r="B762" s="116" t="s">
        <v>82</v>
      </c>
      <c r="C762" s="116">
        <v>3</v>
      </c>
      <c r="D762" s="113">
        <v>888</v>
      </c>
      <c r="E762" s="113" t="s">
        <v>2663</v>
      </c>
      <c r="F762" s="113">
        <v>0</v>
      </c>
      <c r="G762" s="115">
        <v>133825.48000000001</v>
      </c>
      <c r="H762" s="119">
        <v>0</v>
      </c>
      <c r="I762" s="115">
        <v>133825.48000000001</v>
      </c>
    </row>
    <row r="763" spans="1:10">
      <c r="A763" s="113" t="s">
        <v>670</v>
      </c>
      <c r="B763" s="116" t="s">
        <v>82</v>
      </c>
      <c r="C763" s="116">
        <v>3</v>
      </c>
      <c r="D763" s="113">
        <v>889</v>
      </c>
      <c r="E763" s="113" t="s">
        <v>2664</v>
      </c>
      <c r="F763" s="113">
        <v>0</v>
      </c>
      <c r="G763" s="115">
        <v>1363.32</v>
      </c>
      <c r="H763" s="119">
        <v>0</v>
      </c>
      <c r="I763" s="115">
        <v>1363.32</v>
      </c>
    </row>
    <row r="764" spans="1:10">
      <c r="A764" s="113" t="s">
        <v>611</v>
      </c>
      <c r="B764" s="116" t="s">
        <v>82</v>
      </c>
      <c r="C764" s="116">
        <v>3</v>
      </c>
      <c r="D764" s="113">
        <v>890</v>
      </c>
      <c r="E764" s="113" t="s">
        <v>3287</v>
      </c>
      <c r="F764" s="113">
        <v>0</v>
      </c>
      <c r="G764" s="115">
        <v>18429.8</v>
      </c>
      <c r="H764" s="119">
        <v>0</v>
      </c>
      <c r="I764" s="115">
        <v>18429.8</v>
      </c>
    </row>
    <row r="765" spans="1:10">
      <c r="A765" s="113" t="s">
        <v>612</v>
      </c>
      <c r="B765" s="116" t="s">
        <v>82</v>
      </c>
      <c r="C765" s="116">
        <v>3</v>
      </c>
      <c r="D765" s="113">
        <v>892</v>
      </c>
      <c r="E765" s="113" t="s">
        <v>2759</v>
      </c>
      <c r="F765" s="113">
        <v>0</v>
      </c>
      <c r="G765" s="115">
        <v>331319.65999999997</v>
      </c>
      <c r="H765" s="119">
        <v>0</v>
      </c>
      <c r="I765" s="115">
        <v>331319.65999999997</v>
      </c>
    </row>
    <row r="766" spans="1:10">
      <c r="A766" s="113" t="s">
        <v>613</v>
      </c>
      <c r="B766" s="116" t="s">
        <v>82</v>
      </c>
      <c r="C766" s="116">
        <v>3</v>
      </c>
      <c r="D766" s="113">
        <v>893</v>
      </c>
      <c r="E766" s="113" t="s">
        <v>3329</v>
      </c>
      <c r="F766" s="113">
        <v>0</v>
      </c>
      <c r="G766" s="115">
        <v>57307.12</v>
      </c>
      <c r="H766" s="119">
        <v>0</v>
      </c>
      <c r="I766" s="115">
        <v>57307.12</v>
      </c>
    </row>
    <row r="767" spans="1:10">
      <c r="A767" s="113" t="s">
        <v>614</v>
      </c>
      <c r="B767" s="116" t="s">
        <v>82</v>
      </c>
      <c r="C767" s="116">
        <v>3</v>
      </c>
      <c r="D767" s="113">
        <v>894</v>
      </c>
      <c r="E767" s="113" t="s">
        <v>3330</v>
      </c>
      <c r="F767" s="113">
        <v>0</v>
      </c>
      <c r="G767" s="115">
        <v>13690.34</v>
      </c>
      <c r="H767" s="119">
        <v>0</v>
      </c>
      <c r="I767" s="115">
        <v>13690.34</v>
      </c>
    </row>
    <row r="768" spans="1:10">
      <c r="A768" s="113" t="s">
        <v>615</v>
      </c>
      <c r="B768" s="116" t="s">
        <v>82</v>
      </c>
      <c r="C768" s="116">
        <v>3</v>
      </c>
      <c r="D768" s="113">
        <v>895</v>
      </c>
      <c r="E768" s="113" t="s">
        <v>2762</v>
      </c>
      <c r="F768" s="113">
        <v>0</v>
      </c>
      <c r="G768" s="115">
        <v>62383.07</v>
      </c>
      <c r="H768" s="119">
        <v>0</v>
      </c>
      <c r="I768" s="115">
        <v>62383.07</v>
      </c>
    </row>
    <row r="769" spans="1:10">
      <c r="A769" s="113" t="s">
        <v>616</v>
      </c>
      <c r="B769" s="116" t="s">
        <v>82</v>
      </c>
      <c r="C769" s="116">
        <v>3</v>
      </c>
      <c r="D769" s="113">
        <v>896</v>
      </c>
      <c r="E769" s="113" t="s">
        <v>2669</v>
      </c>
      <c r="F769" s="113">
        <v>0</v>
      </c>
      <c r="G769" s="115">
        <v>24754.54</v>
      </c>
      <c r="H769" s="119">
        <v>0</v>
      </c>
      <c r="I769" s="115">
        <v>24754.54</v>
      </c>
    </row>
    <row r="770" spans="1:10">
      <c r="A770" s="113" t="s">
        <v>617</v>
      </c>
      <c r="B770" s="116" t="s">
        <v>82</v>
      </c>
      <c r="C770" s="116">
        <v>3</v>
      </c>
      <c r="D770" s="113">
        <v>897</v>
      </c>
      <c r="E770" s="113" t="s">
        <v>2671</v>
      </c>
      <c r="F770" s="113">
        <v>0</v>
      </c>
      <c r="G770" s="115">
        <v>4638.96</v>
      </c>
      <c r="H770" s="119">
        <v>0</v>
      </c>
      <c r="I770" s="115">
        <v>4638.96</v>
      </c>
    </row>
    <row r="771" spans="1:10">
      <c r="A771" s="113" t="s">
        <v>618</v>
      </c>
      <c r="B771" s="116" t="s">
        <v>82</v>
      </c>
      <c r="C771" s="116">
        <v>3</v>
      </c>
      <c r="D771" s="113">
        <v>1286</v>
      </c>
      <c r="E771" s="113" t="s">
        <v>3290</v>
      </c>
      <c r="F771" s="113">
        <v>0</v>
      </c>
      <c r="G771" s="115">
        <v>4770</v>
      </c>
      <c r="H771" s="119">
        <v>0</v>
      </c>
      <c r="I771" s="115">
        <v>4770</v>
      </c>
    </row>
    <row r="772" spans="1:10">
      <c r="A772" s="113" t="s">
        <v>619</v>
      </c>
      <c r="B772" s="116" t="s">
        <v>82</v>
      </c>
      <c r="C772" s="116">
        <v>3</v>
      </c>
      <c r="D772" s="113">
        <v>1720</v>
      </c>
      <c r="E772" s="113" t="s">
        <v>3291</v>
      </c>
      <c r="F772" s="113">
        <v>0</v>
      </c>
      <c r="G772" s="115">
        <v>9567.75</v>
      </c>
      <c r="H772" s="119">
        <v>0</v>
      </c>
      <c r="I772" s="115">
        <v>9567.75</v>
      </c>
    </row>
    <row r="773" spans="1:10">
      <c r="A773" s="113" t="s">
        <v>822</v>
      </c>
      <c r="B773" s="116" t="s">
        <v>82</v>
      </c>
      <c r="C773" s="116">
        <v>3</v>
      </c>
      <c r="D773" s="113">
        <v>2335</v>
      </c>
      <c r="E773" s="113" t="s">
        <v>3292</v>
      </c>
      <c r="F773" s="113">
        <v>0</v>
      </c>
      <c r="G773" s="113">
        <v>0</v>
      </c>
      <c r="H773" s="119">
        <v>65457.1</v>
      </c>
      <c r="I773" s="115">
        <v>-65457.1</v>
      </c>
    </row>
    <row r="774" spans="1:10">
      <c r="A774" s="113" t="s">
        <v>852</v>
      </c>
      <c r="B774" s="116" t="s">
        <v>82</v>
      </c>
      <c r="C774" s="116">
        <v>3</v>
      </c>
      <c r="D774" s="113">
        <v>2691</v>
      </c>
      <c r="E774" s="113" t="s">
        <v>3293</v>
      </c>
      <c r="F774" s="113">
        <v>0</v>
      </c>
      <c r="G774" s="113">
        <v>0</v>
      </c>
      <c r="H774" s="119">
        <v>1649.31</v>
      </c>
      <c r="I774" s="115">
        <v>-1649.31</v>
      </c>
    </row>
    <row r="775" spans="1:10">
      <c r="A775" s="177" t="s">
        <v>320</v>
      </c>
      <c r="B775" s="178" t="s">
        <v>77</v>
      </c>
      <c r="C775" s="178">
        <v>3</v>
      </c>
      <c r="D775" s="177">
        <v>898</v>
      </c>
      <c r="E775" s="177" t="s">
        <v>3328</v>
      </c>
      <c r="F775" s="177">
        <v>0</v>
      </c>
      <c r="G775" s="183">
        <v>88174.99</v>
      </c>
      <c r="H775" s="179">
        <v>0</v>
      </c>
      <c r="I775" s="183">
        <v>88174.99</v>
      </c>
      <c r="J775" t="s">
        <v>3379</v>
      </c>
    </row>
    <row r="776" spans="1:10">
      <c r="A776" s="113" t="s">
        <v>620</v>
      </c>
      <c r="B776" s="116" t="s">
        <v>82</v>
      </c>
      <c r="C776" s="116">
        <v>3</v>
      </c>
      <c r="D776" s="113">
        <v>899</v>
      </c>
      <c r="E776" s="113" t="s">
        <v>3295</v>
      </c>
      <c r="F776" s="113">
        <v>0</v>
      </c>
      <c r="G776" s="115">
        <v>59670.879999999997</v>
      </c>
      <c r="H776" s="119">
        <v>0</v>
      </c>
      <c r="I776" s="115">
        <v>59670.879999999997</v>
      </c>
    </row>
    <row r="777" spans="1:10">
      <c r="A777" s="113" t="s">
        <v>621</v>
      </c>
      <c r="B777" s="116" t="s">
        <v>82</v>
      </c>
      <c r="C777" s="116">
        <v>3</v>
      </c>
      <c r="D777" s="113">
        <v>901</v>
      </c>
      <c r="E777" s="113" t="s">
        <v>2666</v>
      </c>
      <c r="F777" s="113">
        <v>0</v>
      </c>
      <c r="G777" s="115">
        <v>23868.34</v>
      </c>
      <c r="H777" s="119">
        <v>0</v>
      </c>
      <c r="I777" s="115">
        <v>23868.34</v>
      </c>
    </row>
    <row r="778" spans="1:10">
      <c r="A778" s="113" t="s">
        <v>671</v>
      </c>
      <c r="B778" s="116" t="s">
        <v>82</v>
      </c>
      <c r="C778" s="116">
        <v>3</v>
      </c>
      <c r="D778" s="113">
        <v>1383</v>
      </c>
      <c r="E778" s="113" t="s">
        <v>3331</v>
      </c>
      <c r="F778" s="113">
        <v>0</v>
      </c>
      <c r="G778" s="115">
        <v>4635.7700000000004</v>
      </c>
      <c r="H778" s="119">
        <v>0</v>
      </c>
      <c r="I778" s="115">
        <v>4635.7700000000004</v>
      </c>
    </row>
    <row r="779" spans="1:10">
      <c r="A779" s="113" t="s">
        <v>321</v>
      </c>
      <c r="B779" s="116" t="s">
        <v>77</v>
      </c>
      <c r="C779" s="116">
        <v>3</v>
      </c>
      <c r="D779" s="113">
        <v>903</v>
      </c>
      <c r="E779" s="113" t="s">
        <v>2763</v>
      </c>
      <c r="F779" s="113">
        <v>0</v>
      </c>
      <c r="G779" s="115">
        <v>619947.79</v>
      </c>
      <c r="H779" s="119">
        <v>101396.38</v>
      </c>
      <c r="I779" s="115">
        <v>518551.41</v>
      </c>
    </row>
    <row r="780" spans="1:10" ht="19.5" customHeight="1">
      <c r="A780" s="117" t="s">
        <v>414</v>
      </c>
      <c r="B780" s="118" t="s">
        <v>82</v>
      </c>
      <c r="C780" s="118">
        <v>3</v>
      </c>
      <c r="D780" s="117">
        <v>904</v>
      </c>
      <c r="E780" s="117" t="s">
        <v>404</v>
      </c>
      <c r="F780" s="117">
        <v>0</v>
      </c>
      <c r="G780" s="129">
        <v>469400.7</v>
      </c>
      <c r="H780" s="130">
        <v>0</v>
      </c>
      <c r="I780" s="129">
        <v>469400.7</v>
      </c>
      <c r="J780" t="s">
        <v>3381</v>
      </c>
    </row>
    <row r="781" spans="1:10">
      <c r="A781" s="188" t="s">
        <v>415</v>
      </c>
      <c r="B781" s="189" t="s">
        <v>82</v>
      </c>
      <c r="C781" s="189">
        <v>3</v>
      </c>
      <c r="D781" s="188">
        <v>905</v>
      </c>
      <c r="E781" s="188" t="s">
        <v>409</v>
      </c>
      <c r="F781" s="188">
        <v>0</v>
      </c>
      <c r="G781" s="190">
        <v>140376.26</v>
      </c>
      <c r="H781" s="191">
        <v>0</v>
      </c>
      <c r="I781" s="190">
        <v>140376.26</v>
      </c>
      <c r="J781" t="s">
        <v>3380</v>
      </c>
    </row>
    <row r="782" spans="1:10">
      <c r="A782" s="113" t="s">
        <v>416</v>
      </c>
      <c r="B782" s="116" t="s">
        <v>82</v>
      </c>
      <c r="C782" s="116">
        <v>3</v>
      </c>
      <c r="D782" s="113">
        <v>906</v>
      </c>
      <c r="E782" s="113" t="s">
        <v>3205</v>
      </c>
      <c r="F782" s="113">
        <v>0</v>
      </c>
      <c r="G782" s="115">
        <v>6530.61</v>
      </c>
      <c r="H782" s="119">
        <v>0</v>
      </c>
      <c r="I782" s="115">
        <v>6530.61</v>
      </c>
    </row>
    <row r="783" spans="1:10">
      <c r="A783" s="117" t="s">
        <v>706</v>
      </c>
      <c r="B783" s="118" t="s">
        <v>82</v>
      </c>
      <c r="C783" s="118">
        <v>3</v>
      </c>
      <c r="D783" s="117">
        <v>2255</v>
      </c>
      <c r="E783" s="117" t="s">
        <v>3332</v>
      </c>
      <c r="F783" s="117">
        <v>0</v>
      </c>
      <c r="G783" s="129">
        <v>3640.22</v>
      </c>
      <c r="H783" s="130">
        <v>0</v>
      </c>
      <c r="I783" s="129">
        <v>3640.22</v>
      </c>
      <c r="J783" t="s">
        <v>3381</v>
      </c>
    </row>
    <row r="784" spans="1:10">
      <c r="A784" s="117" t="s">
        <v>854</v>
      </c>
      <c r="B784" s="118" t="s">
        <v>82</v>
      </c>
      <c r="C784" s="118">
        <v>3</v>
      </c>
      <c r="D784" s="117">
        <v>2700</v>
      </c>
      <c r="E784" s="117" t="s">
        <v>3297</v>
      </c>
      <c r="F784" s="117">
        <v>0</v>
      </c>
      <c r="G784" s="117">
        <v>0</v>
      </c>
      <c r="H784" s="130">
        <v>77677.8</v>
      </c>
      <c r="I784" s="129">
        <v>-77677.8</v>
      </c>
      <c r="J784" t="s">
        <v>3381</v>
      </c>
    </row>
    <row r="785" spans="1:11">
      <c r="A785" s="188" t="s">
        <v>855</v>
      </c>
      <c r="B785" s="189" t="s">
        <v>82</v>
      </c>
      <c r="C785" s="189">
        <v>3</v>
      </c>
      <c r="D785" s="188">
        <v>2701</v>
      </c>
      <c r="E785" s="188" t="s">
        <v>3298</v>
      </c>
      <c r="F785" s="188">
        <v>0</v>
      </c>
      <c r="G785" s="188">
        <v>0</v>
      </c>
      <c r="H785" s="191">
        <v>23718.58</v>
      </c>
      <c r="I785" s="190">
        <v>-23718.58</v>
      </c>
      <c r="J785" t="s">
        <v>3380</v>
      </c>
    </row>
    <row r="786" spans="1:11">
      <c r="A786" s="177" t="s">
        <v>322</v>
      </c>
      <c r="B786" s="178" t="s">
        <v>77</v>
      </c>
      <c r="C786" s="178">
        <v>3</v>
      </c>
      <c r="D786" s="177">
        <v>908</v>
      </c>
      <c r="E786" s="177" t="s">
        <v>2765</v>
      </c>
      <c r="F786" s="177">
        <v>0</v>
      </c>
      <c r="G786" s="183">
        <v>89544.54</v>
      </c>
      <c r="H786" s="179">
        <v>8887.36</v>
      </c>
      <c r="I786" s="183">
        <v>80657.179999999993</v>
      </c>
      <c r="J786" t="s">
        <v>3379</v>
      </c>
    </row>
    <row r="787" spans="1:11">
      <c r="A787" s="113" t="s">
        <v>973</v>
      </c>
      <c r="B787" s="116" t="s">
        <v>82</v>
      </c>
      <c r="C787" s="116">
        <v>3</v>
      </c>
      <c r="D787" s="113">
        <v>909</v>
      </c>
      <c r="E787" s="113" t="s">
        <v>2662</v>
      </c>
      <c r="F787" s="113">
        <v>0</v>
      </c>
      <c r="G787" s="115">
        <v>89544.54</v>
      </c>
      <c r="H787" s="119">
        <v>0</v>
      </c>
      <c r="I787" s="115">
        <v>89544.54</v>
      </c>
    </row>
    <row r="788" spans="1:11">
      <c r="A788" s="113" t="s">
        <v>2766</v>
      </c>
      <c r="B788" s="116" t="s">
        <v>82</v>
      </c>
      <c r="C788" s="116">
        <v>3</v>
      </c>
      <c r="D788" s="113">
        <v>3843</v>
      </c>
      <c r="E788" s="113" t="s">
        <v>3333</v>
      </c>
      <c r="F788" s="113">
        <v>0</v>
      </c>
      <c r="G788" s="113">
        <v>0</v>
      </c>
      <c r="H788" s="119">
        <v>8887.36</v>
      </c>
      <c r="I788" s="115">
        <v>-8887.36</v>
      </c>
    </row>
    <row r="789" spans="1:11">
      <c r="A789" s="113" t="s">
        <v>323</v>
      </c>
      <c r="B789" s="116" t="s">
        <v>77</v>
      </c>
      <c r="C789" s="116">
        <v>3</v>
      </c>
      <c r="D789" s="113">
        <v>913</v>
      </c>
      <c r="E789" s="113" t="s">
        <v>2767</v>
      </c>
      <c r="F789" s="113">
        <v>0</v>
      </c>
      <c r="G789" s="115">
        <v>434719.56</v>
      </c>
      <c r="H789" s="119">
        <v>0</v>
      </c>
      <c r="I789" s="115">
        <v>434719.56</v>
      </c>
    </row>
    <row r="790" spans="1:11">
      <c r="A790" s="113" t="s">
        <v>622</v>
      </c>
      <c r="B790" s="116" t="s">
        <v>82</v>
      </c>
      <c r="C790" s="116">
        <v>3</v>
      </c>
      <c r="D790" s="113">
        <v>915</v>
      </c>
      <c r="E790" s="113" t="s">
        <v>2693</v>
      </c>
      <c r="F790" s="113">
        <v>0</v>
      </c>
      <c r="G790" s="115">
        <v>178222.14</v>
      </c>
      <c r="H790" s="119">
        <v>0</v>
      </c>
      <c r="I790" s="115">
        <v>178222.14</v>
      </c>
      <c r="K790" s="123"/>
    </row>
    <row r="791" spans="1:11">
      <c r="A791" s="113" t="s">
        <v>623</v>
      </c>
      <c r="B791" s="116" t="s">
        <v>82</v>
      </c>
      <c r="C791" s="116">
        <v>3</v>
      </c>
      <c r="D791" s="113">
        <v>916</v>
      </c>
      <c r="E791" s="113" t="s">
        <v>2694</v>
      </c>
      <c r="F791" s="113">
        <v>0</v>
      </c>
      <c r="G791" s="115">
        <v>162053.4</v>
      </c>
      <c r="H791" s="119">
        <v>0</v>
      </c>
      <c r="I791" s="115">
        <v>162053.4</v>
      </c>
    </row>
    <row r="792" spans="1:11">
      <c r="A792" s="113" t="s">
        <v>624</v>
      </c>
      <c r="B792" s="116" t="s">
        <v>82</v>
      </c>
      <c r="C792" s="116">
        <v>3</v>
      </c>
      <c r="D792" s="113">
        <v>917</v>
      </c>
      <c r="E792" s="113" t="s">
        <v>2695</v>
      </c>
      <c r="F792" s="113">
        <v>0</v>
      </c>
      <c r="G792" s="115">
        <v>46871.79</v>
      </c>
      <c r="H792" s="119">
        <v>0</v>
      </c>
      <c r="I792" s="115">
        <v>46871.79</v>
      </c>
    </row>
    <row r="793" spans="1:11">
      <c r="A793" s="113" t="s">
        <v>625</v>
      </c>
      <c r="B793" s="116" t="s">
        <v>82</v>
      </c>
      <c r="C793" s="116">
        <v>3</v>
      </c>
      <c r="D793" s="113">
        <v>918</v>
      </c>
      <c r="E793" s="113" t="s">
        <v>3301</v>
      </c>
      <c r="F793" s="113">
        <v>0</v>
      </c>
      <c r="G793" s="115">
        <v>11321.64</v>
      </c>
      <c r="H793" s="119">
        <v>0</v>
      </c>
      <c r="I793" s="115">
        <v>11321.64</v>
      </c>
    </row>
    <row r="794" spans="1:11">
      <c r="A794" s="113" t="s">
        <v>626</v>
      </c>
      <c r="B794" s="116" t="s">
        <v>82</v>
      </c>
      <c r="C794" s="116">
        <v>3</v>
      </c>
      <c r="D794" s="113">
        <v>919</v>
      </c>
      <c r="E794" s="113" t="s">
        <v>2697</v>
      </c>
      <c r="F794" s="113">
        <v>0</v>
      </c>
      <c r="G794" s="115">
        <v>10149.32</v>
      </c>
      <c r="H794" s="119">
        <v>0</v>
      </c>
      <c r="I794" s="115">
        <v>10149.32</v>
      </c>
    </row>
    <row r="795" spans="1:11">
      <c r="A795" s="113" t="s">
        <v>627</v>
      </c>
      <c r="B795" s="116" t="s">
        <v>82</v>
      </c>
      <c r="C795" s="116">
        <v>3</v>
      </c>
      <c r="D795" s="113">
        <v>920</v>
      </c>
      <c r="E795" s="113" t="s">
        <v>2699</v>
      </c>
      <c r="F795" s="113">
        <v>0</v>
      </c>
      <c r="G795" s="115">
        <v>6836.52</v>
      </c>
      <c r="H795" s="119">
        <v>0</v>
      </c>
      <c r="I795" s="115">
        <v>6836.52</v>
      </c>
    </row>
    <row r="796" spans="1:11">
      <c r="A796" s="113" t="s">
        <v>628</v>
      </c>
      <c r="B796" s="116" t="s">
        <v>82</v>
      </c>
      <c r="C796" s="116">
        <v>3</v>
      </c>
      <c r="D796" s="113">
        <v>921</v>
      </c>
      <c r="E796" s="113" t="s">
        <v>3302</v>
      </c>
      <c r="F796" s="113">
        <v>0</v>
      </c>
      <c r="G796" s="115">
        <v>3928.71</v>
      </c>
      <c r="H796" s="119">
        <v>0</v>
      </c>
      <c r="I796" s="115">
        <v>3928.71</v>
      </c>
    </row>
    <row r="797" spans="1:11">
      <c r="A797" s="113" t="s">
        <v>629</v>
      </c>
      <c r="B797" s="116" t="s">
        <v>82</v>
      </c>
      <c r="C797" s="116">
        <v>3</v>
      </c>
      <c r="D797" s="113">
        <v>922</v>
      </c>
      <c r="E797" s="113" t="s">
        <v>3301</v>
      </c>
      <c r="F797" s="113">
        <v>0</v>
      </c>
      <c r="G797" s="115">
        <v>15336.04</v>
      </c>
      <c r="H797" s="119">
        <v>0</v>
      </c>
      <c r="I797" s="115">
        <v>15336.04</v>
      </c>
    </row>
    <row r="798" spans="1:11">
      <c r="A798" s="113" t="s">
        <v>324</v>
      </c>
      <c r="B798" s="116" t="s">
        <v>77</v>
      </c>
      <c r="C798" s="116">
        <v>3</v>
      </c>
      <c r="D798" s="113">
        <v>924</v>
      </c>
      <c r="E798" s="113" t="s">
        <v>3334</v>
      </c>
      <c r="F798" s="113">
        <v>0</v>
      </c>
      <c r="G798" s="113">
        <v>0</v>
      </c>
      <c r="H798" s="119">
        <v>85585.78</v>
      </c>
      <c r="I798" s="115">
        <v>85585.78</v>
      </c>
    </row>
    <row r="799" spans="1:11">
      <c r="A799" s="113" t="s">
        <v>912</v>
      </c>
      <c r="B799" s="116" t="s">
        <v>82</v>
      </c>
      <c r="C799" s="116">
        <v>3</v>
      </c>
      <c r="D799" s="113">
        <v>925</v>
      </c>
      <c r="E799" s="113" t="s">
        <v>2692</v>
      </c>
      <c r="F799" s="113">
        <v>0</v>
      </c>
      <c r="G799" s="113">
        <v>0</v>
      </c>
      <c r="H799" s="119">
        <v>12.4</v>
      </c>
      <c r="I799" s="122">
        <v>-12.4</v>
      </c>
    </row>
    <row r="800" spans="1:11">
      <c r="A800" s="113" t="s">
        <v>630</v>
      </c>
      <c r="B800" s="116" t="s">
        <v>82</v>
      </c>
      <c r="C800" s="116">
        <v>3</v>
      </c>
      <c r="D800" s="113">
        <v>926</v>
      </c>
      <c r="E800" s="113" t="s">
        <v>2693</v>
      </c>
      <c r="F800" s="113">
        <v>0</v>
      </c>
      <c r="G800" s="113">
        <v>0</v>
      </c>
      <c r="H800" s="119">
        <v>22672.5</v>
      </c>
      <c r="I800" s="115">
        <v>-22672.5</v>
      </c>
    </row>
    <row r="801" spans="1:11">
      <c r="A801" s="113" t="s">
        <v>631</v>
      </c>
      <c r="B801" s="116" t="s">
        <v>82</v>
      </c>
      <c r="C801" s="116">
        <v>3</v>
      </c>
      <c r="D801" s="113">
        <v>927</v>
      </c>
      <c r="E801" s="113" t="s">
        <v>2694</v>
      </c>
      <c r="F801" s="113">
        <v>0</v>
      </c>
      <c r="G801" s="113">
        <v>0</v>
      </c>
      <c r="H801" s="119">
        <v>43801.39</v>
      </c>
      <c r="I801" s="115">
        <v>-43801.39</v>
      </c>
    </row>
    <row r="802" spans="1:11">
      <c r="A802" s="113" t="s">
        <v>632</v>
      </c>
      <c r="B802" s="116" t="s">
        <v>82</v>
      </c>
      <c r="C802" s="116">
        <v>3</v>
      </c>
      <c r="D802" s="113">
        <v>928</v>
      </c>
      <c r="E802" s="113" t="s">
        <v>2695</v>
      </c>
      <c r="F802" s="113">
        <v>0</v>
      </c>
      <c r="G802" s="113">
        <v>0</v>
      </c>
      <c r="H802" s="119">
        <v>13481.98</v>
      </c>
      <c r="I802" s="115">
        <v>-13481.98</v>
      </c>
    </row>
    <row r="803" spans="1:11">
      <c r="A803" s="113" t="s">
        <v>633</v>
      </c>
      <c r="B803" s="116" t="s">
        <v>82</v>
      </c>
      <c r="C803" s="116">
        <v>3</v>
      </c>
      <c r="D803" s="113">
        <v>932</v>
      </c>
      <c r="E803" s="113" t="s">
        <v>3304</v>
      </c>
      <c r="F803" s="113">
        <v>0</v>
      </c>
      <c r="G803" s="113">
        <v>0</v>
      </c>
      <c r="H803" s="119">
        <v>5617.51</v>
      </c>
      <c r="I803" s="115">
        <v>-5617.51</v>
      </c>
    </row>
    <row r="804" spans="1:11">
      <c r="A804" s="194" t="s">
        <v>325</v>
      </c>
      <c r="B804" s="195" t="s">
        <v>77</v>
      </c>
      <c r="C804" s="195">
        <v>3</v>
      </c>
      <c r="D804" s="194">
        <v>936</v>
      </c>
      <c r="E804" s="194" t="s">
        <v>2771</v>
      </c>
      <c r="F804" s="194">
        <v>0</v>
      </c>
      <c r="G804" s="196">
        <v>44280</v>
      </c>
      <c r="H804" s="197">
        <v>0</v>
      </c>
      <c r="I804" s="196">
        <v>44280</v>
      </c>
      <c r="J804" t="s">
        <v>3376</v>
      </c>
    </row>
    <row r="805" spans="1:11">
      <c r="A805" s="113" t="s">
        <v>672</v>
      </c>
      <c r="B805" s="116" t="s">
        <v>82</v>
      </c>
      <c r="C805" s="116">
        <v>3</v>
      </c>
      <c r="D805" s="113">
        <v>937</v>
      </c>
      <c r="E805" s="113" t="s">
        <v>2551</v>
      </c>
      <c r="F805" s="113">
        <v>0</v>
      </c>
      <c r="G805" s="115">
        <v>37800</v>
      </c>
      <c r="H805" s="119">
        <v>0</v>
      </c>
      <c r="I805" s="115">
        <v>37800</v>
      </c>
    </row>
    <row r="806" spans="1:11">
      <c r="A806" s="113" t="s">
        <v>686</v>
      </c>
      <c r="B806" s="116" t="s">
        <v>82</v>
      </c>
      <c r="C806" s="116">
        <v>3</v>
      </c>
      <c r="D806" s="113">
        <v>938</v>
      </c>
      <c r="E806" s="113" t="s">
        <v>2552</v>
      </c>
      <c r="F806" s="113">
        <v>0</v>
      </c>
      <c r="G806" s="115">
        <v>6480</v>
      </c>
      <c r="H806" s="119">
        <v>0</v>
      </c>
      <c r="I806" s="115">
        <v>6480</v>
      </c>
    </row>
    <row r="807" spans="1:11">
      <c r="A807" s="194" t="s">
        <v>751</v>
      </c>
      <c r="B807" s="195" t="s">
        <v>77</v>
      </c>
      <c r="C807" s="195">
        <v>3</v>
      </c>
      <c r="D807" s="194">
        <v>2391</v>
      </c>
      <c r="E807" s="194" t="s">
        <v>3305</v>
      </c>
      <c r="F807" s="194">
        <v>0</v>
      </c>
      <c r="G807" s="196">
        <v>334563.34999999998</v>
      </c>
      <c r="H807" s="197">
        <v>0</v>
      </c>
      <c r="I807" s="196">
        <v>334563.34999999998</v>
      </c>
      <c r="J807" t="s">
        <v>3376</v>
      </c>
    </row>
    <row r="808" spans="1:11">
      <c r="A808" s="113" t="s">
        <v>741</v>
      </c>
      <c r="B808" s="116" t="s">
        <v>82</v>
      </c>
      <c r="C808" s="116">
        <v>3</v>
      </c>
      <c r="D808" s="113">
        <v>2392</v>
      </c>
      <c r="E808" s="113" t="s">
        <v>2772</v>
      </c>
      <c r="F808" s="113">
        <v>0</v>
      </c>
      <c r="G808" s="115">
        <v>334563.34999999998</v>
      </c>
      <c r="H808" s="119">
        <v>0</v>
      </c>
      <c r="I808" s="115">
        <v>334563.34999999998</v>
      </c>
    </row>
    <row r="809" spans="1:11">
      <c r="A809" s="132" t="s">
        <v>326</v>
      </c>
      <c r="B809" s="133" t="s">
        <v>77</v>
      </c>
      <c r="C809" s="133">
        <v>3</v>
      </c>
      <c r="D809" s="132">
        <v>940</v>
      </c>
      <c r="E809" s="132" t="s">
        <v>9</v>
      </c>
      <c r="F809" s="132">
        <v>0</v>
      </c>
      <c r="G809" s="134">
        <v>990412.42</v>
      </c>
      <c r="H809" s="135">
        <v>57172.39</v>
      </c>
      <c r="I809" s="134">
        <v>933240.03</v>
      </c>
      <c r="J809" t="s">
        <v>3378</v>
      </c>
      <c r="K809" s="3"/>
    </row>
    <row r="810" spans="1:11">
      <c r="A810" s="113" t="s">
        <v>327</v>
      </c>
      <c r="B810" s="116" t="s">
        <v>82</v>
      </c>
      <c r="C810" s="116">
        <v>3</v>
      </c>
      <c r="D810" s="113">
        <v>943</v>
      </c>
      <c r="E810" s="113" t="s">
        <v>3310</v>
      </c>
      <c r="F810" s="113">
        <v>0</v>
      </c>
      <c r="G810" s="115">
        <v>22100.959999999999</v>
      </c>
      <c r="H810" s="119">
        <v>0</v>
      </c>
      <c r="I810" s="115">
        <v>22100.959999999999</v>
      </c>
    </row>
    <row r="811" spans="1:11">
      <c r="A811" s="113" t="s">
        <v>328</v>
      </c>
      <c r="B811" s="116" t="s">
        <v>82</v>
      </c>
      <c r="C811" s="116">
        <v>3</v>
      </c>
      <c r="D811" s="113">
        <v>945</v>
      </c>
      <c r="E811" s="113" t="s">
        <v>2717</v>
      </c>
      <c r="F811" s="113">
        <v>0</v>
      </c>
      <c r="G811" s="115">
        <v>9360.6299999999992</v>
      </c>
      <c r="H811" s="119">
        <v>0</v>
      </c>
      <c r="I811" s="115">
        <v>9360.6299999999992</v>
      </c>
    </row>
    <row r="812" spans="1:11">
      <c r="A812" s="113" t="s">
        <v>673</v>
      </c>
      <c r="B812" s="116" t="s">
        <v>82</v>
      </c>
      <c r="C812" s="116">
        <v>3</v>
      </c>
      <c r="D812" s="113">
        <v>946</v>
      </c>
      <c r="E812" s="113" t="s">
        <v>3313</v>
      </c>
      <c r="F812" s="113">
        <v>0</v>
      </c>
      <c r="G812" s="113">
        <v>776</v>
      </c>
      <c r="H812" s="119">
        <v>0</v>
      </c>
      <c r="I812" s="113">
        <v>776</v>
      </c>
    </row>
    <row r="813" spans="1:11">
      <c r="A813" s="113" t="s">
        <v>329</v>
      </c>
      <c r="B813" s="116" t="s">
        <v>82</v>
      </c>
      <c r="C813" s="116">
        <v>3</v>
      </c>
      <c r="D813" s="113">
        <v>947</v>
      </c>
      <c r="E813" s="113" t="s">
        <v>3307</v>
      </c>
      <c r="F813" s="113">
        <v>0</v>
      </c>
      <c r="G813" s="115">
        <v>55929.09</v>
      </c>
      <c r="H813" s="119">
        <v>0</v>
      </c>
      <c r="I813" s="115">
        <v>55929.09</v>
      </c>
    </row>
    <row r="814" spans="1:11">
      <c r="A814" s="113" t="s">
        <v>783</v>
      </c>
      <c r="B814" s="116" t="s">
        <v>82</v>
      </c>
      <c r="C814" s="116">
        <v>3</v>
      </c>
      <c r="D814" s="113">
        <v>949</v>
      </c>
      <c r="E814" s="113" t="s">
        <v>2719</v>
      </c>
      <c r="F814" s="113">
        <v>0</v>
      </c>
      <c r="G814" s="115">
        <v>48578.15</v>
      </c>
      <c r="H814" s="119">
        <v>0</v>
      </c>
      <c r="I814" s="115">
        <v>48578.15</v>
      </c>
    </row>
    <row r="815" spans="1:11">
      <c r="A815" s="113" t="s">
        <v>330</v>
      </c>
      <c r="B815" s="116" t="s">
        <v>82</v>
      </c>
      <c r="C815" s="116">
        <v>3</v>
      </c>
      <c r="D815" s="113">
        <v>953</v>
      </c>
      <c r="E815" s="113" t="s">
        <v>3314</v>
      </c>
      <c r="F815" s="113">
        <v>0</v>
      </c>
      <c r="G815" s="115">
        <v>32729</v>
      </c>
      <c r="H815" s="119">
        <v>0</v>
      </c>
      <c r="I815" s="115">
        <v>32729</v>
      </c>
    </row>
    <row r="816" spans="1:11">
      <c r="A816" s="113" t="s">
        <v>674</v>
      </c>
      <c r="B816" s="116" t="s">
        <v>82</v>
      </c>
      <c r="C816" s="116">
        <v>3</v>
      </c>
      <c r="D816" s="113">
        <v>954</v>
      </c>
      <c r="E816" s="113" t="s">
        <v>3335</v>
      </c>
      <c r="F816" s="113">
        <v>0</v>
      </c>
      <c r="G816" s="115">
        <v>32446</v>
      </c>
      <c r="H816" s="119">
        <v>0</v>
      </c>
      <c r="I816" s="115">
        <v>32446</v>
      </c>
    </row>
    <row r="817" spans="1:10">
      <c r="A817" s="113" t="s">
        <v>914</v>
      </c>
      <c r="B817" s="116" t="s">
        <v>82</v>
      </c>
      <c r="C817" s="116">
        <v>3</v>
      </c>
      <c r="D817" s="113">
        <v>956</v>
      </c>
      <c r="E817" s="113" t="s">
        <v>2721</v>
      </c>
      <c r="F817" s="113">
        <v>0</v>
      </c>
      <c r="G817" s="113">
        <v>586.96</v>
      </c>
      <c r="H817" s="119">
        <v>0</v>
      </c>
      <c r="I817" s="113">
        <v>586.96</v>
      </c>
    </row>
    <row r="818" spans="1:10">
      <c r="A818" s="113" t="s">
        <v>331</v>
      </c>
      <c r="B818" s="116" t="s">
        <v>82</v>
      </c>
      <c r="C818" s="116">
        <v>3</v>
      </c>
      <c r="D818" s="113">
        <v>958</v>
      </c>
      <c r="E818" s="113" t="s">
        <v>2724</v>
      </c>
      <c r="F818" s="113">
        <v>0</v>
      </c>
      <c r="G818" s="115">
        <v>24350</v>
      </c>
      <c r="H818" s="119">
        <v>0</v>
      </c>
      <c r="I818" s="115">
        <v>24350</v>
      </c>
    </row>
    <row r="819" spans="1:10">
      <c r="A819" s="113" t="s">
        <v>675</v>
      </c>
      <c r="B819" s="116" t="s">
        <v>82</v>
      </c>
      <c r="C819" s="116">
        <v>3</v>
      </c>
      <c r="D819" s="113">
        <v>959</v>
      </c>
      <c r="E819" s="113" t="s">
        <v>3315</v>
      </c>
      <c r="F819" s="113">
        <v>0</v>
      </c>
      <c r="G819" s="115">
        <v>39792.589999999997</v>
      </c>
      <c r="H819" s="119">
        <v>0</v>
      </c>
      <c r="I819" s="115">
        <v>39792.589999999997</v>
      </c>
    </row>
    <row r="820" spans="1:10">
      <c r="A820" s="113" t="s">
        <v>947</v>
      </c>
      <c r="B820" s="116" t="s">
        <v>82</v>
      </c>
      <c r="C820" s="116">
        <v>3</v>
      </c>
      <c r="D820" s="113">
        <v>961</v>
      </c>
      <c r="E820" s="113" t="s">
        <v>3336</v>
      </c>
      <c r="F820" s="113">
        <v>0</v>
      </c>
      <c r="G820" s="115">
        <v>58933.05</v>
      </c>
      <c r="H820" s="119">
        <v>0</v>
      </c>
      <c r="I820" s="115">
        <v>58933.05</v>
      </c>
    </row>
    <row r="821" spans="1:10">
      <c r="A821" s="113" t="s">
        <v>687</v>
      </c>
      <c r="B821" s="116" t="s">
        <v>82</v>
      </c>
      <c r="C821" s="116">
        <v>3</v>
      </c>
      <c r="D821" s="113">
        <v>962</v>
      </c>
      <c r="E821" s="113" t="s">
        <v>3316</v>
      </c>
      <c r="F821" s="113">
        <v>0</v>
      </c>
      <c r="G821" s="115">
        <v>23505.14</v>
      </c>
      <c r="H821" s="119">
        <v>1761.43</v>
      </c>
      <c r="I821" s="115">
        <v>21743.71</v>
      </c>
    </row>
    <row r="822" spans="1:10">
      <c r="A822" s="113" t="s">
        <v>948</v>
      </c>
      <c r="B822" s="116" t="s">
        <v>82</v>
      </c>
      <c r="C822" s="116">
        <v>3</v>
      </c>
      <c r="D822" s="113">
        <v>965</v>
      </c>
      <c r="E822" s="113" t="s">
        <v>3337</v>
      </c>
      <c r="F822" s="113">
        <v>0</v>
      </c>
      <c r="G822" s="115">
        <v>140000</v>
      </c>
      <c r="H822" s="119">
        <v>50000</v>
      </c>
      <c r="I822" s="115">
        <v>90000</v>
      </c>
    </row>
    <row r="823" spans="1:10">
      <c r="A823" s="113" t="s">
        <v>2777</v>
      </c>
      <c r="B823" s="116" t="s">
        <v>82</v>
      </c>
      <c r="C823" s="116">
        <v>3</v>
      </c>
      <c r="D823" s="113">
        <v>1152</v>
      </c>
      <c r="E823" s="113" t="s">
        <v>2352</v>
      </c>
      <c r="F823" s="113">
        <v>0</v>
      </c>
      <c r="G823" s="113">
        <v>0</v>
      </c>
      <c r="H823" s="119">
        <v>5410.96</v>
      </c>
      <c r="I823" s="115">
        <v>-5410.96</v>
      </c>
    </row>
    <row r="824" spans="1:10">
      <c r="A824" s="113" t="s">
        <v>676</v>
      </c>
      <c r="B824" s="116" t="s">
        <v>82</v>
      </c>
      <c r="C824" s="116">
        <v>3</v>
      </c>
      <c r="D824" s="113">
        <v>1224</v>
      </c>
      <c r="E824" s="113" t="s">
        <v>3311</v>
      </c>
      <c r="F824" s="113">
        <v>0</v>
      </c>
      <c r="G824" s="115">
        <v>364864.28</v>
      </c>
      <c r="H824" s="119">
        <v>0</v>
      </c>
      <c r="I824" s="115">
        <v>364864.28</v>
      </c>
    </row>
    <row r="825" spans="1:10">
      <c r="A825" s="113" t="s">
        <v>688</v>
      </c>
      <c r="B825" s="116" t="s">
        <v>82</v>
      </c>
      <c r="C825" s="116">
        <v>3</v>
      </c>
      <c r="D825" s="113">
        <v>1225</v>
      </c>
      <c r="E825" s="113" t="s">
        <v>3312</v>
      </c>
      <c r="F825" s="113">
        <v>0</v>
      </c>
      <c r="G825" s="115">
        <v>5151.58</v>
      </c>
      <c r="H825" s="119">
        <v>0</v>
      </c>
      <c r="I825" s="115">
        <v>5151.58</v>
      </c>
    </row>
    <row r="826" spans="1:10">
      <c r="A826" s="113" t="s">
        <v>677</v>
      </c>
      <c r="B826" s="116" t="s">
        <v>82</v>
      </c>
      <c r="C826" s="116">
        <v>3</v>
      </c>
      <c r="D826" s="113">
        <v>1967</v>
      </c>
      <c r="E826" s="113" t="s">
        <v>3312</v>
      </c>
      <c r="F826" s="113">
        <v>0</v>
      </c>
      <c r="G826" s="115">
        <v>131308.99</v>
      </c>
      <c r="H826" s="119">
        <v>0</v>
      </c>
      <c r="I826" s="115">
        <v>131308.99</v>
      </c>
    </row>
    <row r="827" spans="1:10">
      <c r="A827" s="132" t="s">
        <v>333</v>
      </c>
      <c r="B827" s="133" t="s">
        <v>77</v>
      </c>
      <c r="C827" s="133">
        <v>3</v>
      </c>
      <c r="D827" s="132">
        <v>968</v>
      </c>
      <c r="E827" s="132" t="s">
        <v>3338</v>
      </c>
      <c r="F827" s="132">
        <v>0</v>
      </c>
      <c r="G827" s="134">
        <v>20271.259999999998</v>
      </c>
      <c r="H827" s="135">
        <v>8.83</v>
      </c>
      <c r="I827" s="134">
        <v>20262.43</v>
      </c>
      <c r="J827" t="s">
        <v>3378</v>
      </c>
    </row>
    <row r="828" spans="1:10">
      <c r="A828" s="113" t="s">
        <v>334</v>
      </c>
      <c r="B828" s="116" t="s">
        <v>82</v>
      </c>
      <c r="C828" s="116">
        <v>3</v>
      </c>
      <c r="D828" s="113">
        <v>969</v>
      </c>
      <c r="E828" s="113" t="s">
        <v>3320</v>
      </c>
      <c r="F828" s="113">
        <v>0</v>
      </c>
      <c r="G828" s="115">
        <v>8320.01</v>
      </c>
      <c r="H828" s="119">
        <v>0</v>
      </c>
      <c r="I828" s="115">
        <v>8320.01</v>
      </c>
    </row>
    <row r="829" spans="1:10">
      <c r="A829" s="113" t="s">
        <v>335</v>
      </c>
      <c r="B829" s="116" t="s">
        <v>82</v>
      </c>
      <c r="C829" s="116">
        <v>3</v>
      </c>
      <c r="D829" s="113">
        <v>970</v>
      </c>
      <c r="E829" s="113" t="s">
        <v>2941</v>
      </c>
      <c r="F829" s="113">
        <v>0</v>
      </c>
      <c r="G829" s="115">
        <v>5041.49</v>
      </c>
      <c r="H829" s="119">
        <v>0</v>
      </c>
      <c r="I829" s="115">
        <v>5041.49</v>
      </c>
    </row>
    <row r="830" spans="1:10">
      <c r="A830" s="113" t="s">
        <v>636</v>
      </c>
      <c r="B830" s="116" t="s">
        <v>82</v>
      </c>
      <c r="C830" s="116">
        <v>3</v>
      </c>
      <c r="D830" s="113">
        <v>973</v>
      </c>
      <c r="E830" s="113" t="s">
        <v>2743</v>
      </c>
      <c r="F830" s="113">
        <v>0</v>
      </c>
      <c r="G830" s="115">
        <v>2269.98</v>
      </c>
      <c r="H830" s="119">
        <v>0</v>
      </c>
      <c r="I830" s="115">
        <v>2269.98</v>
      </c>
    </row>
    <row r="831" spans="1:10">
      <c r="A831" s="113" t="s">
        <v>336</v>
      </c>
      <c r="B831" s="116" t="s">
        <v>82</v>
      </c>
      <c r="C831" s="116">
        <v>3</v>
      </c>
      <c r="D831" s="113">
        <v>974</v>
      </c>
      <c r="E831" s="113" t="s">
        <v>2744</v>
      </c>
      <c r="F831" s="113">
        <v>0</v>
      </c>
      <c r="G831" s="113">
        <v>500</v>
      </c>
      <c r="H831" s="119">
        <v>0</v>
      </c>
      <c r="I831" s="113">
        <v>500</v>
      </c>
    </row>
    <row r="832" spans="1:10">
      <c r="A832" s="113" t="s">
        <v>634</v>
      </c>
      <c r="B832" s="116" t="s">
        <v>82</v>
      </c>
      <c r="C832" s="116">
        <v>3</v>
      </c>
      <c r="D832" s="113">
        <v>1973</v>
      </c>
      <c r="E832" s="113" t="s">
        <v>3321</v>
      </c>
      <c r="F832" s="113">
        <v>0</v>
      </c>
      <c r="G832" s="115">
        <v>4139.78</v>
      </c>
      <c r="H832" s="119">
        <v>0</v>
      </c>
      <c r="I832" s="115">
        <v>4139.78</v>
      </c>
    </row>
    <row r="833" spans="1:10">
      <c r="A833" s="113" t="s">
        <v>959</v>
      </c>
      <c r="B833" s="116" t="s">
        <v>82</v>
      </c>
      <c r="C833" s="116">
        <v>3</v>
      </c>
      <c r="D833" s="113">
        <v>2794</v>
      </c>
      <c r="E833" s="113" t="s">
        <v>3339</v>
      </c>
      <c r="F833" s="113">
        <v>0</v>
      </c>
      <c r="G833" s="113">
        <v>0</v>
      </c>
      <c r="H833" s="119">
        <v>8.83</v>
      </c>
      <c r="I833" s="113">
        <v>-8.83</v>
      </c>
    </row>
    <row r="834" spans="1:10">
      <c r="A834" s="132" t="s">
        <v>337</v>
      </c>
      <c r="B834" s="133" t="s">
        <v>77</v>
      </c>
      <c r="C834" s="133">
        <v>3</v>
      </c>
      <c r="D834" s="132">
        <v>1057</v>
      </c>
      <c r="E834" s="132" t="s">
        <v>3340</v>
      </c>
      <c r="F834" s="132">
        <v>0</v>
      </c>
      <c r="G834" s="134">
        <v>51754.7</v>
      </c>
      <c r="H834" s="135">
        <v>0</v>
      </c>
      <c r="I834" s="134">
        <v>51754.7</v>
      </c>
      <c r="J834" t="s">
        <v>3378</v>
      </c>
    </row>
    <row r="835" spans="1:10">
      <c r="A835" s="113" t="s">
        <v>338</v>
      </c>
      <c r="B835" s="116" t="s">
        <v>82</v>
      </c>
      <c r="C835" s="116">
        <v>3</v>
      </c>
      <c r="D835" s="113">
        <v>1058</v>
      </c>
      <c r="E835" s="113" t="s">
        <v>2749</v>
      </c>
      <c r="F835" s="113">
        <v>0</v>
      </c>
      <c r="G835" s="115">
        <v>20245.650000000001</v>
      </c>
      <c r="H835" s="119">
        <v>0</v>
      </c>
      <c r="I835" s="115">
        <v>20245.650000000001</v>
      </c>
    </row>
    <row r="836" spans="1:10">
      <c r="A836" s="113" t="s">
        <v>339</v>
      </c>
      <c r="B836" s="116" t="s">
        <v>82</v>
      </c>
      <c r="C836" s="116">
        <v>3</v>
      </c>
      <c r="D836" s="113">
        <v>1060</v>
      </c>
      <c r="E836" s="113" t="s">
        <v>3323</v>
      </c>
      <c r="F836" s="113">
        <v>0</v>
      </c>
      <c r="G836" s="115">
        <v>11982.63</v>
      </c>
      <c r="H836" s="119">
        <v>0</v>
      </c>
      <c r="I836" s="115">
        <v>11982.63</v>
      </c>
    </row>
    <row r="837" spans="1:10">
      <c r="A837" s="113" t="s">
        <v>340</v>
      </c>
      <c r="B837" s="116" t="s">
        <v>82</v>
      </c>
      <c r="C837" s="116">
        <v>3</v>
      </c>
      <c r="D837" s="113">
        <v>1061</v>
      </c>
      <c r="E837" s="113" t="s">
        <v>2751</v>
      </c>
      <c r="F837" s="113">
        <v>0</v>
      </c>
      <c r="G837" s="115">
        <v>6455.92</v>
      </c>
      <c r="H837" s="119">
        <v>0</v>
      </c>
      <c r="I837" s="115">
        <v>6455.92</v>
      </c>
    </row>
    <row r="838" spans="1:10">
      <c r="A838" s="113" t="s">
        <v>377</v>
      </c>
      <c r="B838" s="116" t="s">
        <v>82</v>
      </c>
      <c r="C838" s="116">
        <v>3</v>
      </c>
      <c r="D838" s="113">
        <v>1862</v>
      </c>
      <c r="E838" s="113" t="s">
        <v>3323</v>
      </c>
      <c r="F838" s="113">
        <v>0</v>
      </c>
      <c r="G838" s="115">
        <v>6953.47</v>
      </c>
      <c r="H838" s="119">
        <v>0</v>
      </c>
      <c r="I838" s="115">
        <v>6953.47</v>
      </c>
    </row>
    <row r="839" spans="1:10">
      <c r="A839" s="113" t="s">
        <v>378</v>
      </c>
      <c r="B839" s="116" t="s">
        <v>82</v>
      </c>
      <c r="C839" s="116">
        <v>3</v>
      </c>
      <c r="D839" s="113">
        <v>1864</v>
      </c>
      <c r="E839" s="113" t="s">
        <v>3324</v>
      </c>
      <c r="F839" s="113">
        <v>0</v>
      </c>
      <c r="G839" s="115">
        <v>6117.03</v>
      </c>
      <c r="H839" s="119">
        <v>0</v>
      </c>
      <c r="I839" s="115">
        <v>6117.03</v>
      </c>
    </row>
    <row r="840" spans="1:10">
      <c r="A840" s="132" t="s">
        <v>341</v>
      </c>
      <c r="B840" s="133" t="s">
        <v>77</v>
      </c>
      <c r="C840" s="133">
        <v>3</v>
      </c>
      <c r="D840" s="132">
        <v>978</v>
      </c>
      <c r="E840" s="132" t="s">
        <v>3341</v>
      </c>
      <c r="F840" s="132">
        <v>0</v>
      </c>
      <c r="G840" s="134">
        <v>35394.65</v>
      </c>
      <c r="H840" s="135">
        <v>0</v>
      </c>
      <c r="I840" s="134">
        <v>35394.65</v>
      </c>
      <c r="J840" t="s">
        <v>3378</v>
      </c>
    </row>
    <row r="841" spans="1:10">
      <c r="A841" s="113" t="s">
        <v>342</v>
      </c>
      <c r="B841" s="116" t="s">
        <v>82</v>
      </c>
      <c r="C841" s="116">
        <v>3</v>
      </c>
      <c r="D841" s="113">
        <v>984</v>
      </c>
      <c r="E841" s="113" t="s">
        <v>3342</v>
      </c>
      <c r="F841" s="113">
        <v>0</v>
      </c>
      <c r="G841" s="115">
        <v>1163.0999999999999</v>
      </c>
      <c r="H841" s="119">
        <v>0</v>
      </c>
      <c r="I841" s="115">
        <v>1163.0999999999999</v>
      </c>
    </row>
    <row r="842" spans="1:10">
      <c r="A842" s="113" t="s">
        <v>856</v>
      </c>
      <c r="B842" s="116" t="s">
        <v>82</v>
      </c>
      <c r="C842" s="116">
        <v>3</v>
      </c>
      <c r="D842" s="113">
        <v>985</v>
      </c>
      <c r="E842" s="113" t="s">
        <v>3343</v>
      </c>
      <c r="F842" s="113">
        <v>0</v>
      </c>
      <c r="G842" s="115">
        <v>2800</v>
      </c>
      <c r="H842" s="119">
        <v>0</v>
      </c>
      <c r="I842" s="115">
        <v>2800</v>
      </c>
    </row>
    <row r="843" spans="1:10">
      <c r="A843" s="113" t="s">
        <v>343</v>
      </c>
      <c r="B843" s="116" t="s">
        <v>82</v>
      </c>
      <c r="C843" s="116">
        <v>3</v>
      </c>
      <c r="D843" s="113">
        <v>986</v>
      </c>
      <c r="E843" s="113" t="s">
        <v>3309</v>
      </c>
      <c r="F843" s="113">
        <v>0</v>
      </c>
      <c r="G843" s="115">
        <v>10388.16</v>
      </c>
      <c r="H843" s="119">
        <v>0</v>
      </c>
      <c r="I843" s="115">
        <v>10388.16</v>
      </c>
    </row>
    <row r="844" spans="1:10">
      <c r="A844" s="113" t="s">
        <v>344</v>
      </c>
      <c r="B844" s="116" t="s">
        <v>82</v>
      </c>
      <c r="C844" s="116">
        <v>3</v>
      </c>
      <c r="D844" s="113">
        <v>991</v>
      </c>
      <c r="E844" s="113" t="s">
        <v>3318</v>
      </c>
      <c r="F844" s="113">
        <v>0</v>
      </c>
      <c r="G844" s="115">
        <v>1043.3900000000001</v>
      </c>
      <c r="H844" s="119">
        <v>0</v>
      </c>
      <c r="I844" s="115">
        <v>1043.3900000000001</v>
      </c>
    </row>
    <row r="845" spans="1:10">
      <c r="A845" s="113" t="s">
        <v>1887</v>
      </c>
      <c r="B845" s="116" t="s">
        <v>82</v>
      </c>
      <c r="C845" s="116">
        <v>3</v>
      </c>
      <c r="D845" s="113">
        <v>2604</v>
      </c>
      <c r="E845" s="113" t="s">
        <v>3344</v>
      </c>
      <c r="F845" s="113">
        <v>0</v>
      </c>
      <c r="G845" s="115">
        <v>20000</v>
      </c>
      <c r="H845" s="119">
        <v>0</v>
      </c>
      <c r="I845" s="115">
        <v>20000</v>
      </c>
    </row>
    <row r="846" spans="1:10">
      <c r="A846" s="153" t="s">
        <v>345</v>
      </c>
      <c r="B846" s="154" t="s">
        <v>77</v>
      </c>
      <c r="C846" s="154">
        <v>3</v>
      </c>
      <c r="D846" s="153">
        <v>999</v>
      </c>
      <c r="E846" s="153" t="s">
        <v>3345</v>
      </c>
      <c r="F846" s="153">
        <v>0</v>
      </c>
      <c r="G846" s="155">
        <v>307978.32</v>
      </c>
      <c r="H846" s="156">
        <v>0</v>
      </c>
      <c r="I846" s="155">
        <v>307978.32</v>
      </c>
      <c r="J846" t="s">
        <v>3376</v>
      </c>
    </row>
    <row r="847" spans="1:10">
      <c r="A847" s="113" t="s">
        <v>346</v>
      </c>
      <c r="B847" s="116" t="s">
        <v>82</v>
      </c>
      <c r="C847" s="116">
        <v>3</v>
      </c>
      <c r="D847" s="113">
        <v>1000</v>
      </c>
      <c r="E847" s="113" t="s">
        <v>2795</v>
      </c>
      <c r="F847" s="113">
        <v>0</v>
      </c>
      <c r="G847" s="115">
        <v>307978.32</v>
      </c>
      <c r="H847" s="119">
        <v>0</v>
      </c>
      <c r="I847" s="115">
        <v>307978.32</v>
      </c>
    </row>
    <row r="848" spans="1:10">
      <c r="A848" s="132" t="s">
        <v>347</v>
      </c>
      <c r="B848" s="133" t="s">
        <v>77</v>
      </c>
      <c r="C848" s="133">
        <v>3</v>
      </c>
      <c r="D848" s="132">
        <v>1385</v>
      </c>
      <c r="E848" s="132" t="s">
        <v>3346</v>
      </c>
      <c r="F848" s="132">
        <v>0</v>
      </c>
      <c r="G848" s="134">
        <v>1524.08</v>
      </c>
      <c r="H848" s="135">
        <v>0</v>
      </c>
      <c r="I848" s="134">
        <v>1524.08</v>
      </c>
      <c r="J848" t="s">
        <v>3378</v>
      </c>
    </row>
    <row r="849" spans="1:11">
      <c r="A849" s="113" t="s">
        <v>752</v>
      </c>
      <c r="B849" s="116" t="s">
        <v>77</v>
      </c>
      <c r="C849" s="116">
        <v>3</v>
      </c>
      <c r="D849" s="113">
        <v>1388</v>
      </c>
      <c r="E849" s="113" t="s">
        <v>3340</v>
      </c>
      <c r="F849" s="113">
        <v>0</v>
      </c>
      <c r="G849" s="115">
        <v>1524.08</v>
      </c>
      <c r="H849" s="119">
        <v>0</v>
      </c>
      <c r="I849" s="115">
        <v>1524.08</v>
      </c>
    </row>
    <row r="850" spans="1:11">
      <c r="A850" s="113" t="s">
        <v>753</v>
      </c>
      <c r="B850" s="116" t="s">
        <v>82</v>
      </c>
      <c r="C850" s="116">
        <v>3</v>
      </c>
      <c r="D850" s="113">
        <v>1389</v>
      </c>
      <c r="E850" s="113" t="s">
        <v>3347</v>
      </c>
      <c r="F850" s="113">
        <v>0</v>
      </c>
      <c r="G850" s="115">
        <v>1524.08</v>
      </c>
      <c r="H850" s="119">
        <v>0</v>
      </c>
      <c r="I850" s="115">
        <v>1524.08</v>
      </c>
    </row>
    <row r="851" spans="1:11">
      <c r="A851" s="127" t="s">
        <v>348</v>
      </c>
      <c r="B851" s="192" t="s">
        <v>77</v>
      </c>
      <c r="C851" s="192">
        <v>3</v>
      </c>
      <c r="D851" s="127">
        <v>1002</v>
      </c>
      <c r="E851" s="127" t="s">
        <v>3348</v>
      </c>
      <c r="F851" s="127">
        <v>0</v>
      </c>
      <c r="G851" s="157">
        <v>14367.81</v>
      </c>
      <c r="H851" s="193">
        <v>0</v>
      </c>
      <c r="I851" s="157">
        <v>14367.81</v>
      </c>
      <c r="J851" t="s">
        <v>3381</v>
      </c>
    </row>
    <row r="852" spans="1:11">
      <c r="A852" s="117" t="s">
        <v>349</v>
      </c>
      <c r="B852" s="118" t="s">
        <v>77</v>
      </c>
      <c r="C852" s="118">
        <v>3</v>
      </c>
      <c r="D852" s="117">
        <v>1003</v>
      </c>
      <c r="E852" s="117" t="s">
        <v>2799</v>
      </c>
      <c r="F852" s="117">
        <v>0</v>
      </c>
      <c r="G852" s="129">
        <v>14367.81</v>
      </c>
      <c r="H852" s="130">
        <v>0</v>
      </c>
      <c r="I852" s="129">
        <v>14367.81</v>
      </c>
      <c r="J852" t="s">
        <v>3381</v>
      </c>
    </row>
    <row r="853" spans="1:11">
      <c r="A853" s="113" t="s">
        <v>918</v>
      </c>
      <c r="B853" s="116" t="s">
        <v>82</v>
      </c>
      <c r="C853" s="116">
        <v>3</v>
      </c>
      <c r="D853" s="113">
        <v>1004</v>
      </c>
      <c r="E853" s="113" t="s">
        <v>3349</v>
      </c>
      <c r="F853" s="113">
        <v>0</v>
      </c>
      <c r="G853" s="115">
        <v>8083.45</v>
      </c>
      <c r="H853" s="119">
        <v>0</v>
      </c>
      <c r="I853" s="115">
        <v>8083.45</v>
      </c>
    </row>
    <row r="854" spans="1:11">
      <c r="A854" s="113" t="s">
        <v>857</v>
      </c>
      <c r="B854" s="116" t="s">
        <v>82</v>
      </c>
      <c r="C854" s="116">
        <v>3</v>
      </c>
      <c r="D854" s="113">
        <v>1005</v>
      </c>
      <c r="E854" s="113" t="s">
        <v>2800</v>
      </c>
      <c r="F854" s="113">
        <v>0</v>
      </c>
      <c r="G854" s="115">
        <v>2056</v>
      </c>
      <c r="H854" s="119">
        <v>0</v>
      </c>
      <c r="I854" s="115">
        <v>2056</v>
      </c>
    </row>
    <row r="855" spans="1:11">
      <c r="A855" s="113" t="s">
        <v>919</v>
      </c>
      <c r="B855" s="116" t="s">
        <v>82</v>
      </c>
      <c r="C855" s="116">
        <v>3</v>
      </c>
      <c r="D855" s="113">
        <v>1007</v>
      </c>
      <c r="E855" s="113" t="s">
        <v>3350</v>
      </c>
      <c r="F855" s="113">
        <v>0</v>
      </c>
      <c r="G855" s="113">
        <v>84</v>
      </c>
      <c r="H855" s="119">
        <v>0</v>
      </c>
      <c r="I855" s="113">
        <v>84</v>
      </c>
    </row>
    <row r="856" spans="1:11">
      <c r="A856" s="113" t="s">
        <v>350</v>
      </c>
      <c r="B856" s="116" t="s">
        <v>82</v>
      </c>
      <c r="C856" s="116">
        <v>3</v>
      </c>
      <c r="D856" s="113">
        <v>1008</v>
      </c>
      <c r="E856" s="113" t="s">
        <v>3351</v>
      </c>
      <c r="F856" s="113">
        <v>0</v>
      </c>
      <c r="G856" s="115">
        <v>4144.3599999999997</v>
      </c>
      <c r="H856" s="119">
        <v>0</v>
      </c>
      <c r="I856" s="115">
        <v>4144.3599999999997</v>
      </c>
    </row>
    <row r="857" spans="1:11">
      <c r="A857" s="113" t="s">
        <v>351</v>
      </c>
      <c r="B857" s="116" t="s">
        <v>77</v>
      </c>
      <c r="C857" s="116">
        <v>3</v>
      </c>
      <c r="D857" s="113">
        <v>1010</v>
      </c>
      <c r="E857" s="113" t="s">
        <v>3352</v>
      </c>
      <c r="F857" s="113">
        <v>0</v>
      </c>
      <c r="G857" s="115">
        <v>2717846.44</v>
      </c>
      <c r="H857" s="119">
        <v>696880.45</v>
      </c>
      <c r="I857" s="115">
        <v>2020965.99</v>
      </c>
      <c r="J857" s="136"/>
    </row>
    <row r="858" spans="1:11">
      <c r="A858" s="140" t="s">
        <v>352</v>
      </c>
      <c r="B858" s="141" t="s">
        <v>77</v>
      </c>
      <c r="C858" s="141">
        <v>3</v>
      </c>
      <c r="D858" s="140">
        <v>1011</v>
      </c>
      <c r="E858" s="140" t="s">
        <v>3353</v>
      </c>
      <c r="F858" s="140">
        <v>0</v>
      </c>
      <c r="G858" s="142">
        <v>32404.94</v>
      </c>
      <c r="H858" s="143">
        <v>696880.45</v>
      </c>
      <c r="I858" s="142">
        <v>-664475.51</v>
      </c>
      <c r="J858" t="s">
        <v>3376</v>
      </c>
      <c r="K858" s="3"/>
    </row>
    <row r="859" spans="1:11">
      <c r="A859" s="113" t="s">
        <v>353</v>
      </c>
      <c r="B859" s="116" t="s">
        <v>82</v>
      </c>
      <c r="C859" s="116">
        <v>3</v>
      </c>
      <c r="D859" s="113">
        <v>1012</v>
      </c>
      <c r="E859" s="113" t="s">
        <v>3354</v>
      </c>
      <c r="F859" s="113">
        <v>0</v>
      </c>
      <c r="G859" s="113">
        <v>0</v>
      </c>
      <c r="H859" s="119">
        <v>66353.94</v>
      </c>
      <c r="I859" s="115">
        <v>-66353.94</v>
      </c>
    </row>
    <row r="860" spans="1:11">
      <c r="A860" s="113" t="s">
        <v>689</v>
      </c>
      <c r="B860" s="116" t="s">
        <v>82</v>
      </c>
      <c r="C860" s="116">
        <v>3</v>
      </c>
      <c r="D860" s="113">
        <v>1013</v>
      </c>
      <c r="E860" s="113" t="s">
        <v>2808</v>
      </c>
      <c r="F860" s="113">
        <v>0</v>
      </c>
      <c r="G860" s="113">
        <v>0</v>
      </c>
      <c r="H860" s="119">
        <v>7.07</v>
      </c>
      <c r="I860" s="113">
        <v>-7.07</v>
      </c>
    </row>
    <row r="861" spans="1:11">
      <c r="A861" s="113" t="s">
        <v>354</v>
      </c>
      <c r="B861" s="116" t="s">
        <v>82</v>
      </c>
      <c r="C861" s="116">
        <v>3</v>
      </c>
      <c r="D861" s="113">
        <v>1014</v>
      </c>
      <c r="E861" s="113" t="s">
        <v>2809</v>
      </c>
      <c r="F861" s="113">
        <v>0</v>
      </c>
      <c r="G861" s="113">
        <v>0</v>
      </c>
      <c r="H861" s="119">
        <v>603581.94999999995</v>
      </c>
      <c r="I861" s="115">
        <v>-603581.94999999995</v>
      </c>
    </row>
    <row r="862" spans="1:11">
      <c r="A862" s="113" t="s">
        <v>793</v>
      </c>
      <c r="B862" s="116" t="s">
        <v>82</v>
      </c>
      <c r="C862" s="116">
        <v>3</v>
      </c>
      <c r="D862" s="113">
        <v>2522</v>
      </c>
      <c r="E862" s="113" t="s">
        <v>3355</v>
      </c>
      <c r="F862" s="113">
        <v>0</v>
      </c>
      <c r="G862" s="113">
        <v>0</v>
      </c>
      <c r="H862" s="119">
        <v>26937.49</v>
      </c>
      <c r="I862" s="115">
        <v>-26937.49</v>
      </c>
    </row>
    <row r="863" spans="1:11">
      <c r="A863" s="117" t="s">
        <v>808</v>
      </c>
      <c r="B863" s="118" t="s">
        <v>82</v>
      </c>
      <c r="C863" s="118">
        <v>3</v>
      </c>
      <c r="D863" s="117">
        <v>2608</v>
      </c>
      <c r="E863" s="117" t="s">
        <v>3356</v>
      </c>
      <c r="F863" s="117">
        <v>0</v>
      </c>
      <c r="G863" s="129">
        <v>4529.72</v>
      </c>
      <c r="H863" s="130">
        <v>0</v>
      </c>
      <c r="I863" s="129">
        <v>4529.72</v>
      </c>
      <c r="J863" t="s">
        <v>3381</v>
      </c>
    </row>
    <row r="864" spans="1:11">
      <c r="A864" s="117" t="s">
        <v>809</v>
      </c>
      <c r="B864" s="118" t="s">
        <v>82</v>
      </c>
      <c r="C864" s="118">
        <v>3</v>
      </c>
      <c r="D864" s="117">
        <v>2609</v>
      </c>
      <c r="E864" s="117" t="s">
        <v>3357</v>
      </c>
      <c r="F864" s="117">
        <v>0</v>
      </c>
      <c r="G864" s="129">
        <v>27875.22</v>
      </c>
      <c r="H864" s="130">
        <v>0</v>
      </c>
      <c r="I864" s="129">
        <v>27875.22</v>
      </c>
      <c r="J864" t="s">
        <v>3381</v>
      </c>
    </row>
    <row r="865" spans="1:11">
      <c r="A865" s="144" t="s">
        <v>355</v>
      </c>
      <c r="B865" s="145" t="s">
        <v>77</v>
      </c>
      <c r="C865" s="145">
        <v>3</v>
      </c>
      <c r="D865" s="144">
        <v>1015</v>
      </c>
      <c r="E865" s="144" t="s">
        <v>3358</v>
      </c>
      <c r="F865" s="144">
        <v>0</v>
      </c>
      <c r="G865" s="146">
        <v>2685441.5</v>
      </c>
      <c r="H865" s="147">
        <v>0</v>
      </c>
      <c r="I865" s="146">
        <v>2685441.5</v>
      </c>
      <c r="J865" s="3"/>
      <c r="K865" s="148"/>
    </row>
    <row r="866" spans="1:11">
      <c r="A866" s="113" t="s">
        <v>356</v>
      </c>
      <c r="B866" s="116" t="s">
        <v>82</v>
      </c>
      <c r="C866" s="116">
        <v>3</v>
      </c>
      <c r="D866" s="113">
        <v>1017</v>
      </c>
      <c r="E866" s="113" t="s">
        <v>2814</v>
      </c>
      <c r="F866" s="113">
        <v>0</v>
      </c>
      <c r="G866" s="115">
        <v>2955.84</v>
      </c>
      <c r="H866" s="119">
        <v>0</v>
      </c>
      <c r="I866" s="115">
        <v>2955.84</v>
      </c>
    </row>
    <row r="867" spans="1:11">
      <c r="A867" s="177" t="s">
        <v>358</v>
      </c>
      <c r="B867" s="178" t="s">
        <v>82</v>
      </c>
      <c r="C867" s="178">
        <v>3</v>
      </c>
      <c r="D867" s="177">
        <v>1019</v>
      </c>
      <c r="E867" s="177" t="s">
        <v>3359</v>
      </c>
      <c r="F867" s="177">
        <v>0</v>
      </c>
      <c r="G867" s="183">
        <v>2677367.79</v>
      </c>
      <c r="H867" s="179">
        <v>0</v>
      </c>
      <c r="I867" s="183">
        <v>2677367.79</v>
      </c>
      <c r="J867" t="s">
        <v>3376</v>
      </c>
    </row>
    <row r="868" spans="1:11">
      <c r="A868" s="113" t="s">
        <v>359</v>
      </c>
      <c r="B868" s="116" t="s">
        <v>82</v>
      </c>
      <c r="C868" s="116">
        <v>3</v>
      </c>
      <c r="D868" s="113">
        <v>1021</v>
      </c>
      <c r="E868" s="113" t="s">
        <v>3360</v>
      </c>
      <c r="F868" s="113">
        <v>0</v>
      </c>
      <c r="G868" s="113">
        <v>1.42</v>
      </c>
      <c r="H868" s="119">
        <v>0</v>
      </c>
      <c r="I868" s="113">
        <v>1.42</v>
      </c>
    </row>
    <row r="869" spans="1:11">
      <c r="A869" s="113" t="s">
        <v>360</v>
      </c>
      <c r="B869" s="116" t="s">
        <v>82</v>
      </c>
      <c r="C869" s="116">
        <v>3</v>
      </c>
      <c r="D869" s="113">
        <v>1022</v>
      </c>
      <c r="E869" s="113" t="s">
        <v>2819</v>
      </c>
      <c r="F869" s="113">
        <v>0</v>
      </c>
      <c r="G869" s="115">
        <v>1215.6300000000001</v>
      </c>
      <c r="H869" s="119">
        <v>0</v>
      </c>
      <c r="I869" s="115">
        <v>1215.6300000000001</v>
      </c>
    </row>
    <row r="870" spans="1:11">
      <c r="A870" s="113" t="s">
        <v>361</v>
      </c>
      <c r="B870" s="116" t="s">
        <v>82</v>
      </c>
      <c r="C870" s="116">
        <v>3</v>
      </c>
      <c r="D870" s="113">
        <v>1023</v>
      </c>
      <c r="E870" s="113" t="s">
        <v>3361</v>
      </c>
      <c r="F870" s="113">
        <v>0</v>
      </c>
      <c r="G870" s="113">
        <v>2.34</v>
      </c>
      <c r="H870" s="119">
        <v>0</v>
      </c>
      <c r="I870" s="113">
        <v>2.34</v>
      </c>
    </row>
    <row r="871" spans="1:11">
      <c r="A871" s="113" t="s">
        <v>755</v>
      </c>
      <c r="B871" s="116" t="s">
        <v>82</v>
      </c>
      <c r="C871" s="116">
        <v>3</v>
      </c>
      <c r="D871" s="113">
        <v>2404</v>
      </c>
      <c r="E871" s="113" t="s">
        <v>3362</v>
      </c>
      <c r="F871" s="113">
        <v>0</v>
      </c>
      <c r="G871" s="115">
        <v>3898.48</v>
      </c>
      <c r="H871" s="119">
        <v>0</v>
      </c>
      <c r="I871" s="115">
        <v>3898.48</v>
      </c>
    </row>
    <row r="872" spans="1:11">
      <c r="A872" s="127" t="s">
        <v>362</v>
      </c>
      <c r="B872" s="192" t="s">
        <v>77</v>
      </c>
      <c r="C872" s="192">
        <v>3</v>
      </c>
      <c r="D872" s="127">
        <v>1024</v>
      </c>
      <c r="E872" s="127" t="s">
        <v>3363</v>
      </c>
      <c r="F872" s="127">
        <v>0</v>
      </c>
      <c r="G872" s="157">
        <v>1134177.6399999999</v>
      </c>
      <c r="H872" s="193">
        <v>872357.9</v>
      </c>
      <c r="I872" s="157">
        <v>261819.74</v>
      </c>
    </row>
    <row r="873" spans="1:11">
      <c r="A873" s="117" t="s">
        <v>363</v>
      </c>
      <c r="B873" s="118" t="s">
        <v>77</v>
      </c>
      <c r="C873" s="118">
        <v>3</v>
      </c>
      <c r="D873" s="117">
        <v>1025</v>
      </c>
      <c r="E873" s="117" t="s">
        <v>3364</v>
      </c>
      <c r="F873" s="117">
        <v>0</v>
      </c>
      <c r="G873" s="129">
        <v>1134177.6399999999</v>
      </c>
      <c r="H873" s="130">
        <v>445149.3</v>
      </c>
      <c r="I873" s="129">
        <v>689028.34</v>
      </c>
      <c r="J873" t="s">
        <v>3381</v>
      </c>
    </row>
    <row r="874" spans="1:11">
      <c r="A874" s="113" t="s">
        <v>364</v>
      </c>
      <c r="B874" s="116" t="s">
        <v>82</v>
      </c>
      <c r="C874" s="116">
        <v>3</v>
      </c>
      <c r="D874" s="113">
        <v>1026</v>
      </c>
      <c r="E874" s="113" t="s">
        <v>408</v>
      </c>
      <c r="F874" s="113">
        <v>0</v>
      </c>
      <c r="G874" s="115">
        <v>306155.65000000002</v>
      </c>
      <c r="H874" s="119">
        <v>0</v>
      </c>
      <c r="I874" s="157">
        <v>306155.65000000002</v>
      </c>
    </row>
    <row r="875" spans="1:11">
      <c r="A875" s="113" t="s">
        <v>365</v>
      </c>
      <c r="B875" s="116" t="s">
        <v>82</v>
      </c>
      <c r="C875" s="116">
        <v>3</v>
      </c>
      <c r="D875" s="113">
        <v>1027</v>
      </c>
      <c r="E875" s="113" t="s">
        <v>407</v>
      </c>
      <c r="F875" s="113">
        <v>0</v>
      </c>
      <c r="G875" s="115">
        <v>828021.99</v>
      </c>
      <c r="H875" s="119">
        <v>0</v>
      </c>
      <c r="I875" s="157">
        <v>828021.99</v>
      </c>
    </row>
    <row r="876" spans="1:11">
      <c r="A876" s="113" t="s">
        <v>366</v>
      </c>
      <c r="B876" s="116" t="s">
        <v>82</v>
      </c>
      <c r="C876" s="116">
        <v>3</v>
      </c>
      <c r="D876" s="113">
        <v>1028</v>
      </c>
      <c r="E876" s="113" t="s">
        <v>3365</v>
      </c>
      <c r="F876" s="113">
        <v>0</v>
      </c>
      <c r="G876" s="113">
        <v>0</v>
      </c>
      <c r="H876" s="119">
        <v>445149.3</v>
      </c>
      <c r="I876" s="157">
        <v>-445149.3</v>
      </c>
      <c r="K876" s="123"/>
    </row>
    <row r="877" spans="1:11">
      <c r="A877" s="132" t="s">
        <v>368</v>
      </c>
      <c r="B877" s="133" t="s">
        <v>77</v>
      </c>
      <c r="C877" s="133">
        <v>3</v>
      </c>
      <c r="D877" s="132">
        <v>1723</v>
      </c>
      <c r="E877" s="132" t="s">
        <v>2824</v>
      </c>
      <c r="F877" s="132">
        <v>0</v>
      </c>
      <c r="G877" s="132">
        <v>0</v>
      </c>
      <c r="H877" s="135">
        <v>427208.6</v>
      </c>
      <c r="I877" s="134">
        <v>-427208.6</v>
      </c>
      <c r="J877" t="s">
        <v>3376</v>
      </c>
    </row>
    <row r="878" spans="1:11">
      <c r="A878" s="113" t="s">
        <v>1002</v>
      </c>
      <c r="B878" s="116" t="s">
        <v>82</v>
      </c>
      <c r="C878" s="116">
        <v>3</v>
      </c>
      <c r="D878" s="113">
        <v>2967</v>
      </c>
      <c r="E878" s="113" t="s">
        <v>3366</v>
      </c>
      <c r="F878" s="113">
        <v>0</v>
      </c>
      <c r="G878" s="113">
        <v>0</v>
      </c>
      <c r="H878" s="119">
        <v>427208.6</v>
      </c>
      <c r="I878" s="115">
        <v>-427208.6</v>
      </c>
    </row>
    <row r="879" spans="1:11">
      <c r="A879" s="132" t="s">
        <v>369</v>
      </c>
      <c r="B879" s="133" t="s">
        <v>77</v>
      </c>
      <c r="C879" s="133">
        <v>3</v>
      </c>
      <c r="D879" s="132">
        <v>1031</v>
      </c>
      <c r="E879" s="132" t="s">
        <v>3367</v>
      </c>
      <c r="F879" s="132">
        <v>0</v>
      </c>
      <c r="G879" s="132">
        <v>30.73</v>
      </c>
      <c r="H879" s="135">
        <v>1358.8</v>
      </c>
      <c r="I879" s="134">
        <v>-1328.07</v>
      </c>
      <c r="J879" t="s">
        <v>3376</v>
      </c>
    </row>
    <row r="880" spans="1:11">
      <c r="A880" s="127" t="s">
        <v>715</v>
      </c>
      <c r="B880" s="192" t="s">
        <v>77</v>
      </c>
      <c r="C880" s="192">
        <v>3</v>
      </c>
      <c r="D880" s="127">
        <v>1624</v>
      </c>
      <c r="E880" s="127" t="s">
        <v>3368</v>
      </c>
      <c r="F880" s="127">
        <v>0</v>
      </c>
      <c r="G880" s="127">
        <v>30.73</v>
      </c>
      <c r="H880" s="193">
        <v>1358.8</v>
      </c>
      <c r="I880" s="157">
        <v>-1328.07</v>
      </c>
    </row>
    <row r="881" spans="1:9">
      <c r="A881" s="113" t="s">
        <v>754</v>
      </c>
      <c r="B881" s="116" t="s">
        <v>82</v>
      </c>
      <c r="C881" s="116">
        <v>3</v>
      </c>
      <c r="D881" s="113">
        <v>2401</v>
      </c>
      <c r="E881" s="113" t="s">
        <v>3368</v>
      </c>
      <c r="F881" s="113">
        <v>0</v>
      </c>
      <c r="G881" s="113">
        <v>30.73</v>
      </c>
      <c r="H881" s="119">
        <v>0</v>
      </c>
      <c r="I881" s="113">
        <v>30.73</v>
      </c>
    </row>
    <row r="882" spans="1:9">
      <c r="A882" s="113" t="s">
        <v>920</v>
      </c>
      <c r="B882" s="116" t="s">
        <v>82</v>
      </c>
      <c r="C882" s="116">
        <v>3</v>
      </c>
      <c r="D882" s="113">
        <v>2402</v>
      </c>
      <c r="E882" s="113" t="s">
        <v>3368</v>
      </c>
      <c r="F882" s="113">
        <v>0</v>
      </c>
      <c r="G882" s="113">
        <v>0</v>
      </c>
      <c r="H882" s="119">
        <v>1358.8</v>
      </c>
      <c r="I882" s="115">
        <v>-1358.8</v>
      </c>
    </row>
  </sheetData>
  <autoFilter ref="A4:I882"/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theme="3" tint="0.39997558519241921"/>
    <pageSetUpPr fitToPage="1"/>
  </sheetPr>
  <dimension ref="A4:P978"/>
  <sheetViews>
    <sheetView topLeftCell="A672" zoomScale="82" zoomScaleNormal="82" workbookViewId="0">
      <selection activeCell="E689" sqref="E689"/>
    </sheetView>
  </sheetViews>
  <sheetFormatPr defaultRowHeight="12.75"/>
  <cols>
    <col min="1" max="1" width="21.5703125" style="94" customWidth="1"/>
    <col min="2" max="2" width="9.42578125" style="105" bestFit="1" customWidth="1"/>
    <col min="3" max="3" width="10.85546875" style="105" bestFit="1" customWidth="1"/>
    <col min="4" max="4" width="15.140625" bestFit="1" customWidth="1"/>
    <col min="5" max="5" width="41.140625" bestFit="1" customWidth="1"/>
    <col min="6" max="6" width="18.42578125" bestFit="1" customWidth="1"/>
    <col min="7" max="8" width="15.42578125" bestFit="1" customWidth="1"/>
    <col min="9" max="9" width="15.85546875" style="82" customWidth="1"/>
    <col min="10" max="10" width="10.28515625" bestFit="1" customWidth="1"/>
    <col min="11" max="11" width="12.7109375" hidden="1" customWidth="1"/>
    <col min="12" max="12" width="15.28515625" bestFit="1" customWidth="1"/>
    <col min="13" max="13" width="14.28515625" customWidth="1"/>
    <col min="14" max="14" width="17" customWidth="1"/>
    <col min="15" max="15" width="14.5703125" customWidth="1"/>
  </cols>
  <sheetData>
    <row r="4" spans="1:13" s="6" customFormat="1" ht="30.75" customHeight="1">
      <c r="A4" s="106" t="s">
        <v>637</v>
      </c>
      <c r="B4" s="107" t="s">
        <v>70</v>
      </c>
      <c r="C4" s="107" t="s">
        <v>71</v>
      </c>
      <c r="D4" s="92" t="s">
        <v>72</v>
      </c>
      <c r="E4" s="70"/>
      <c r="F4" s="70" t="s">
        <v>73</v>
      </c>
      <c r="G4" s="70" t="s">
        <v>74</v>
      </c>
      <c r="H4" s="70" t="s">
        <v>75</v>
      </c>
      <c r="I4" s="120" t="s">
        <v>76</v>
      </c>
    </row>
    <row r="5" spans="1:13" ht="15" customHeight="1">
      <c r="A5" s="108">
        <v>1</v>
      </c>
      <c r="B5" s="109" t="s">
        <v>77</v>
      </c>
      <c r="C5" s="109">
        <v>1</v>
      </c>
      <c r="D5" s="110">
        <v>1</v>
      </c>
      <c r="E5" s="110" t="s">
        <v>1011</v>
      </c>
      <c r="F5" s="111">
        <v>959918708.77999997</v>
      </c>
      <c r="G5" s="111">
        <v>337314533.95999998</v>
      </c>
      <c r="H5" s="111">
        <v>260115792.41</v>
      </c>
      <c r="I5" s="111">
        <v>1037117450.33</v>
      </c>
    </row>
    <row r="6" spans="1:13" ht="15" customHeight="1">
      <c r="A6" s="108" t="s">
        <v>78</v>
      </c>
      <c r="B6" s="109" t="s">
        <v>77</v>
      </c>
      <c r="C6" s="109">
        <v>1</v>
      </c>
      <c r="D6" s="110">
        <v>2</v>
      </c>
      <c r="E6" s="110" t="s">
        <v>1012</v>
      </c>
      <c r="F6" s="111">
        <v>235942469.59</v>
      </c>
      <c r="G6" s="111">
        <v>58794320.75</v>
      </c>
      <c r="H6" s="111">
        <v>259766796.77000001</v>
      </c>
      <c r="I6" s="111">
        <v>34969993.57</v>
      </c>
    </row>
    <row r="7" spans="1:13" ht="15" customHeight="1">
      <c r="A7" s="108" t="s">
        <v>79</v>
      </c>
      <c r="B7" s="109" t="s">
        <v>77</v>
      </c>
      <c r="C7" s="109">
        <v>1</v>
      </c>
      <c r="D7" s="110">
        <v>3</v>
      </c>
      <c r="E7" s="110" t="s">
        <v>1013</v>
      </c>
      <c r="F7" s="111">
        <v>207110021.06</v>
      </c>
      <c r="G7" s="111">
        <v>31086932.030000001</v>
      </c>
      <c r="H7" s="111">
        <v>229041600.63999999</v>
      </c>
      <c r="I7" s="111">
        <v>9155352.4499999993</v>
      </c>
      <c r="K7" s="4" t="s">
        <v>695</v>
      </c>
    </row>
    <row r="8" spans="1:13" ht="15" customHeight="1">
      <c r="A8" s="108" t="s">
        <v>80</v>
      </c>
      <c r="B8" s="109" t="s">
        <v>77</v>
      </c>
      <c r="C8" s="109">
        <v>1</v>
      </c>
      <c r="D8" s="110">
        <v>4</v>
      </c>
      <c r="E8" s="110" t="s">
        <v>1014</v>
      </c>
      <c r="F8" s="111">
        <v>5464.22</v>
      </c>
      <c r="G8" s="110">
        <v>500</v>
      </c>
      <c r="H8" s="111">
        <v>5964.22</v>
      </c>
      <c r="I8" s="111">
        <v>0</v>
      </c>
      <c r="K8" s="62">
        <v>-210823.43</v>
      </c>
    </row>
    <row r="9" spans="1:13" ht="15" customHeight="1">
      <c r="A9" s="112" t="s">
        <v>81</v>
      </c>
      <c r="B9" s="109" t="s">
        <v>82</v>
      </c>
      <c r="C9" s="109">
        <v>1</v>
      </c>
      <c r="D9" s="110">
        <v>5</v>
      </c>
      <c r="E9" s="110" t="s">
        <v>1015</v>
      </c>
      <c r="F9" s="111">
        <v>5464.22</v>
      </c>
      <c r="G9" s="110">
        <v>500</v>
      </c>
      <c r="H9" s="111">
        <v>5964.22</v>
      </c>
      <c r="I9" s="121">
        <v>0</v>
      </c>
      <c r="K9" s="3">
        <v>1321021.48</v>
      </c>
    </row>
    <row r="10" spans="1:13" ht="15" customHeight="1">
      <c r="A10" s="108" t="s">
        <v>83</v>
      </c>
      <c r="B10" s="109" t="s">
        <v>77</v>
      </c>
      <c r="C10" s="109">
        <v>1</v>
      </c>
      <c r="D10" s="110">
        <v>6</v>
      </c>
      <c r="E10" s="110" t="s">
        <v>1016</v>
      </c>
      <c r="F10" s="111">
        <v>200388157.84</v>
      </c>
      <c r="G10" s="111">
        <v>23370530.75</v>
      </c>
      <c r="H10" s="111">
        <v>222387709.78</v>
      </c>
      <c r="I10" s="111">
        <v>1370978.81</v>
      </c>
      <c r="K10" s="3">
        <f>SUM(K8:K9)</f>
        <v>1110198.05</v>
      </c>
    </row>
    <row r="11" spans="1:13" ht="15" customHeight="1">
      <c r="A11" s="112" t="s">
        <v>84</v>
      </c>
      <c r="B11" s="109" t="s">
        <v>82</v>
      </c>
      <c r="C11" s="109">
        <v>1</v>
      </c>
      <c r="D11" s="110">
        <v>9</v>
      </c>
      <c r="E11" s="110" t="s">
        <v>1017</v>
      </c>
      <c r="F11" s="111">
        <v>27332.27</v>
      </c>
      <c r="G11" s="110">
        <v>0</v>
      </c>
      <c r="H11" s="110">
        <v>42</v>
      </c>
      <c r="I11" s="121">
        <v>27290.27</v>
      </c>
      <c r="M11" s="3"/>
    </row>
    <row r="12" spans="1:13" ht="15" customHeight="1">
      <c r="A12" s="112" t="s">
        <v>704</v>
      </c>
      <c r="B12" s="109" t="s">
        <v>82</v>
      </c>
      <c r="C12" s="109">
        <v>1</v>
      </c>
      <c r="D12" s="110">
        <v>1942</v>
      </c>
      <c r="E12" s="110" t="s">
        <v>1018</v>
      </c>
      <c r="F12" s="111">
        <v>1103.33</v>
      </c>
      <c r="G12" s="111">
        <v>30334.74</v>
      </c>
      <c r="H12" s="110">
        <v>42</v>
      </c>
      <c r="I12" s="121">
        <v>31396.07</v>
      </c>
      <c r="M12" s="3"/>
    </row>
    <row r="13" spans="1:13" ht="15" customHeight="1">
      <c r="A13" s="112" t="s">
        <v>773</v>
      </c>
      <c r="B13" s="109" t="s">
        <v>82</v>
      </c>
      <c r="C13" s="109">
        <v>1</v>
      </c>
      <c r="D13" s="110">
        <v>2482</v>
      </c>
      <c r="E13" s="110" t="s">
        <v>1890</v>
      </c>
      <c r="F13" s="111">
        <v>200339672.22999999</v>
      </c>
      <c r="G13" s="111">
        <v>23339147.010000002</v>
      </c>
      <c r="H13" s="111">
        <v>222386576.78</v>
      </c>
      <c r="I13" s="121">
        <v>1292242.46</v>
      </c>
    </row>
    <row r="14" spans="1:13" ht="15" customHeight="1">
      <c r="A14" s="112" t="s">
        <v>875</v>
      </c>
      <c r="B14" s="109" t="s">
        <v>82</v>
      </c>
      <c r="C14" s="109">
        <v>1</v>
      </c>
      <c r="D14" s="110">
        <v>2483</v>
      </c>
      <c r="E14" s="110" t="s">
        <v>1019</v>
      </c>
      <c r="F14" s="111">
        <v>527.17999999999995</v>
      </c>
      <c r="G14" s="110">
        <v>0</v>
      </c>
      <c r="H14" s="110">
        <v>0</v>
      </c>
      <c r="I14" s="121">
        <v>527.17999999999995</v>
      </c>
    </row>
    <row r="15" spans="1:13" ht="15" customHeight="1">
      <c r="A15" s="112" t="s">
        <v>1843</v>
      </c>
      <c r="B15" s="109" t="s">
        <v>82</v>
      </c>
      <c r="C15" s="109">
        <v>1</v>
      </c>
      <c r="D15" s="110">
        <v>2484</v>
      </c>
      <c r="E15" s="110" t="s">
        <v>1844</v>
      </c>
      <c r="F15" s="111">
        <v>0</v>
      </c>
      <c r="G15" s="111">
        <v>1049</v>
      </c>
      <c r="H15" s="111">
        <v>1049</v>
      </c>
      <c r="I15" s="121">
        <v>0</v>
      </c>
      <c r="M15">
        <v>1000</v>
      </c>
    </row>
    <row r="16" spans="1:13" ht="15" customHeight="1">
      <c r="A16" s="112" t="s">
        <v>876</v>
      </c>
      <c r="B16" s="109" t="s">
        <v>82</v>
      </c>
      <c r="C16" s="109">
        <v>1</v>
      </c>
      <c r="D16" s="110">
        <v>2485</v>
      </c>
      <c r="E16" s="110" t="s">
        <v>1020</v>
      </c>
      <c r="F16" s="111">
        <v>18820.61</v>
      </c>
      <c r="G16" s="110">
        <v>0</v>
      </c>
      <c r="H16" s="110">
        <v>0</v>
      </c>
      <c r="I16" s="121">
        <v>18820.61</v>
      </c>
    </row>
    <row r="17" spans="1:14" ht="15" customHeight="1">
      <c r="A17" s="112" t="s">
        <v>879</v>
      </c>
      <c r="B17" s="109" t="s">
        <v>82</v>
      </c>
      <c r="C17" s="109">
        <v>1</v>
      </c>
      <c r="D17" s="110">
        <v>2488</v>
      </c>
      <c r="E17" s="110" t="s">
        <v>1021</v>
      </c>
      <c r="F17" s="111">
        <v>702.22</v>
      </c>
      <c r="G17" s="110">
        <v>0</v>
      </c>
      <c r="H17" s="110">
        <v>0</v>
      </c>
      <c r="I17" s="121">
        <v>702.22</v>
      </c>
      <c r="M17" s="3">
        <v>16703550.27</v>
      </c>
    </row>
    <row r="18" spans="1:14" ht="15" customHeight="1">
      <c r="A18" s="108" t="s">
        <v>85</v>
      </c>
      <c r="B18" s="109" t="s">
        <v>77</v>
      </c>
      <c r="C18" s="109">
        <v>1</v>
      </c>
      <c r="D18" s="110">
        <v>13</v>
      </c>
      <c r="E18" s="110" t="s">
        <v>1022</v>
      </c>
      <c r="F18" s="111">
        <v>5861805.5</v>
      </c>
      <c r="G18" s="111">
        <v>7712084.2000000002</v>
      </c>
      <c r="H18" s="111">
        <v>6647926.6399999997</v>
      </c>
      <c r="I18" s="111">
        <v>6925963.0599999996</v>
      </c>
    </row>
    <row r="19" spans="1:14" ht="15" customHeight="1">
      <c r="A19" s="112" t="s">
        <v>774</v>
      </c>
      <c r="B19" s="109" t="s">
        <v>82</v>
      </c>
      <c r="C19" s="109">
        <v>1</v>
      </c>
      <c r="D19" s="110">
        <v>2492</v>
      </c>
      <c r="E19" s="110" t="s">
        <v>1023</v>
      </c>
      <c r="F19" s="111">
        <v>151560.54999999999</v>
      </c>
      <c r="G19" s="110">
        <v>677.42</v>
      </c>
      <c r="H19" s="110">
        <v>0</v>
      </c>
      <c r="I19" s="121">
        <v>152237.97</v>
      </c>
      <c r="M19" s="90">
        <f>ROUND(M17,0)/1000</f>
        <v>16703.55</v>
      </c>
    </row>
    <row r="20" spans="1:14" ht="15" customHeight="1">
      <c r="A20" s="112" t="s">
        <v>775</v>
      </c>
      <c r="B20" s="109" t="s">
        <v>82</v>
      </c>
      <c r="C20" s="109">
        <v>1</v>
      </c>
      <c r="D20" s="110">
        <v>2493</v>
      </c>
      <c r="E20" s="110" t="s">
        <v>1024</v>
      </c>
      <c r="F20" s="111">
        <v>19110.669999999998</v>
      </c>
      <c r="G20" s="110">
        <v>24.12</v>
      </c>
      <c r="H20" s="111">
        <v>1049</v>
      </c>
      <c r="I20" s="121">
        <v>18085.79</v>
      </c>
    </row>
    <row r="21" spans="1:14" ht="15" customHeight="1">
      <c r="A21" s="112" t="s">
        <v>776</v>
      </c>
      <c r="B21" s="109" t="s">
        <v>82</v>
      </c>
      <c r="C21" s="109">
        <v>1</v>
      </c>
      <c r="D21" s="110">
        <v>2495</v>
      </c>
      <c r="E21" s="110" t="s">
        <v>1025</v>
      </c>
      <c r="F21" s="111">
        <v>967240.06</v>
      </c>
      <c r="G21" s="111">
        <v>3593.3</v>
      </c>
      <c r="H21" s="110">
        <v>0</v>
      </c>
      <c r="I21" s="121">
        <v>970833.36</v>
      </c>
      <c r="N21" t="s">
        <v>396</v>
      </c>
    </row>
    <row r="22" spans="1:14" ht="15" customHeight="1">
      <c r="A22" s="112" t="s">
        <v>777</v>
      </c>
      <c r="B22" s="109" t="s">
        <v>82</v>
      </c>
      <c r="C22" s="109">
        <v>1</v>
      </c>
      <c r="D22" s="110">
        <v>2497</v>
      </c>
      <c r="E22" s="110" t="s">
        <v>1026</v>
      </c>
      <c r="F22" s="111">
        <v>214828.08</v>
      </c>
      <c r="G22" s="110">
        <v>533.67999999999995</v>
      </c>
      <c r="H22" s="111">
        <v>80098.100000000006</v>
      </c>
      <c r="I22" s="121">
        <v>135263.66</v>
      </c>
    </row>
    <row r="23" spans="1:14" ht="15" customHeight="1">
      <c r="A23" s="112" t="s">
        <v>778</v>
      </c>
      <c r="B23" s="109" t="s">
        <v>82</v>
      </c>
      <c r="C23" s="109">
        <v>1</v>
      </c>
      <c r="D23" s="110">
        <v>2498</v>
      </c>
      <c r="E23" s="110" t="s">
        <v>1027</v>
      </c>
      <c r="F23" s="111">
        <v>4509066.1399999997</v>
      </c>
      <c r="G23" s="111">
        <v>7707255.6799999997</v>
      </c>
      <c r="H23" s="111">
        <v>6566779.54</v>
      </c>
      <c r="I23" s="121">
        <v>5649542.2800000003</v>
      </c>
      <c r="M23" t="s">
        <v>756</v>
      </c>
    </row>
    <row r="24" spans="1:14" ht="15" customHeight="1">
      <c r="A24" s="108" t="s">
        <v>86</v>
      </c>
      <c r="B24" s="109" t="s">
        <v>77</v>
      </c>
      <c r="C24" s="109">
        <v>1</v>
      </c>
      <c r="D24" s="110">
        <v>19</v>
      </c>
      <c r="E24" s="110" t="s">
        <v>1028</v>
      </c>
      <c r="F24" s="111">
        <v>854593.5</v>
      </c>
      <c r="G24" s="111">
        <v>3817.08</v>
      </c>
      <c r="H24" s="110">
        <v>0</v>
      </c>
      <c r="I24" s="111">
        <v>858410.58</v>
      </c>
      <c r="M24" s="3">
        <v>10705595.98</v>
      </c>
      <c r="N24" s="3" t="s">
        <v>960</v>
      </c>
    </row>
    <row r="25" spans="1:14" ht="15" customHeight="1">
      <c r="A25" s="112" t="s">
        <v>779</v>
      </c>
      <c r="B25" s="109" t="s">
        <v>82</v>
      </c>
      <c r="C25" s="109">
        <v>1</v>
      </c>
      <c r="D25" s="110">
        <v>2491</v>
      </c>
      <c r="E25" s="110" t="s">
        <v>1029</v>
      </c>
      <c r="F25" s="111">
        <v>854593.5</v>
      </c>
      <c r="G25" s="111">
        <v>3817.08</v>
      </c>
      <c r="H25" s="110">
        <v>0</v>
      </c>
      <c r="I25" s="121">
        <v>858410.58</v>
      </c>
    </row>
    <row r="26" spans="1:14" ht="15" customHeight="1">
      <c r="A26" s="108" t="s">
        <v>87</v>
      </c>
      <c r="B26" s="109" t="s">
        <v>77</v>
      </c>
      <c r="C26" s="109">
        <v>1</v>
      </c>
      <c r="D26" s="110">
        <v>24</v>
      </c>
      <c r="E26" s="110" t="s">
        <v>1030</v>
      </c>
      <c r="F26" s="111">
        <v>12081804.300000001</v>
      </c>
      <c r="G26" s="111">
        <v>22700829.789999999</v>
      </c>
      <c r="H26" s="111">
        <v>24312858.399999999</v>
      </c>
      <c r="I26" s="111">
        <v>10469775.689999999</v>
      </c>
    </row>
    <row r="27" spans="1:14" ht="15" customHeight="1">
      <c r="A27" s="108" t="s">
        <v>88</v>
      </c>
      <c r="B27" s="109" t="s">
        <v>77</v>
      </c>
      <c r="C27" s="109">
        <v>1</v>
      </c>
      <c r="D27" s="110">
        <v>25</v>
      </c>
      <c r="E27" s="110" t="s">
        <v>1031</v>
      </c>
      <c r="F27" s="111">
        <v>12081804.300000001</v>
      </c>
      <c r="G27" s="111">
        <v>22700829.789999999</v>
      </c>
      <c r="H27" s="111">
        <v>24312858.399999999</v>
      </c>
      <c r="I27" s="111">
        <v>10469775.689999999</v>
      </c>
      <c r="M27" t="s">
        <v>1889</v>
      </c>
    </row>
    <row r="28" spans="1:14" ht="15" customHeight="1">
      <c r="A28" s="108" t="s">
        <v>89</v>
      </c>
      <c r="B28" s="109" t="s">
        <v>77</v>
      </c>
      <c r="C28" s="109">
        <v>1</v>
      </c>
      <c r="D28" s="110">
        <v>26</v>
      </c>
      <c r="E28" s="110" t="s">
        <v>1032</v>
      </c>
      <c r="F28" s="111">
        <v>11596237.640000001</v>
      </c>
      <c r="G28" s="111">
        <v>15577088.32</v>
      </c>
      <c r="H28" s="111">
        <v>16703550.27</v>
      </c>
      <c r="I28" s="161">
        <v>10469775.689999999</v>
      </c>
      <c r="M28" s="62">
        <f>M17-M24</f>
        <v>5997954.2899999991</v>
      </c>
      <c r="N28" s="3"/>
    </row>
    <row r="29" spans="1:14" ht="15" customHeight="1">
      <c r="A29" s="112" t="s">
        <v>417</v>
      </c>
      <c r="B29" s="109" t="s">
        <v>82</v>
      </c>
      <c r="C29" s="109">
        <v>1</v>
      </c>
      <c r="D29" s="110">
        <v>27</v>
      </c>
      <c r="E29" s="110" t="s">
        <v>1033</v>
      </c>
      <c r="F29" s="111">
        <v>57.9</v>
      </c>
      <c r="G29" s="110">
        <v>724.8</v>
      </c>
      <c r="H29" s="110">
        <v>57.9</v>
      </c>
      <c r="I29" s="121">
        <v>724.8</v>
      </c>
    </row>
    <row r="30" spans="1:14" ht="15" customHeight="1">
      <c r="A30" s="112" t="s">
        <v>784</v>
      </c>
      <c r="B30" s="109" t="s">
        <v>82</v>
      </c>
      <c r="C30" s="109">
        <v>1</v>
      </c>
      <c r="D30" s="110">
        <v>30</v>
      </c>
      <c r="E30" s="110" t="s">
        <v>1034</v>
      </c>
      <c r="F30" s="111">
        <v>185095.08</v>
      </c>
      <c r="G30" s="111">
        <v>28933.33</v>
      </c>
      <c r="H30" s="111">
        <v>203400.52</v>
      </c>
      <c r="I30" s="121">
        <v>10627.89</v>
      </c>
      <c r="L30" s="3"/>
    </row>
    <row r="31" spans="1:14" ht="15" customHeight="1">
      <c r="A31" s="112" t="s">
        <v>418</v>
      </c>
      <c r="B31" s="109" t="s">
        <v>82</v>
      </c>
      <c r="C31" s="109">
        <v>1</v>
      </c>
      <c r="D31" s="110">
        <v>36</v>
      </c>
      <c r="E31" s="110" t="s">
        <v>1035</v>
      </c>
      <c r="F31" s="111">
        <v>191659.17</v>
      </c>
      <c r="G31" s="111">
        <v>306370.08</v>
      </c>
      <c r="H31" s="111">
        <v>306370.08</v>
      </c>
      <c r="I31" s="121">
        <v>191659.17</v>
      </c>
    </row>
    <row r="32" spans="1:14" ht="15" customHeight="1">
      <c r="A32" s="112" t="s">
        <v>419</v>
      </c>
      <c r="B32" s="109" t="s">
        <v>82</v>
      </c>
      <c r="C32" s="109">
        <v>1</v>
      </c>
      <c r="D32" s="110">
        <v>38</v>
      </c>
      <c r="E32" s="110" t="s">
        <v>1036</v>
      </c>
      <c r="F32" s="111">
        <v>35384.800000000003</v>
      </c>
      <c r="G32" s="111">
        <v>62693.82</v>
      </c>
      <c r="H32" s="111">
        <v>62693.82</v>
      </c>
      <c r="I32" s="121">
        <v>35384.800000000003</v>
      </c>
      <c r="L32" s="3"/>
      <c r="M32" s="75">
        <f>M24/H28*100</f>
        <v>64.091739821488872</v>
      </c>
      <c r="N32" t="s">
        <v>985</v>
      </c>
    </row>
    <row r="33" spans="1:14" ht="15" customHeight="1">
      <c r="A33" s="112" t="s">
        <v>420</v>
      </c>
      <c r="B33" s="109" t="s">
        <v>82</v>
      </c>
      <c r="C33" s="109">
        <v>1</v>
      </c>
      <c r="D33" s="110">
        <v>39</v>
      </c>
      <c r="E33" s="110" t="s">
        <v>1037</v>
      </c>
      <c r="F33" s="111">
        <v>70073.91</v>
      </c>
      <c r="G33" s="111">
        <v>46620.19</v>
      </c>
      <c r="H33" s="111">
        <v>44514.58</v>
      </c>
      <c r="I33" s="121">
        <v>72179.520000000004</v>
      </c>
      <c r="L33" s="3"/>
    </row>
    <row r="34" spans="1:14" ht="15" customHeight="1">
      <c r="A34" s="112" t="s">
        <v>421</v>
      </c>
      <c r="B34" s="109" t="s">
        <v>82</v>
      </c>
      <c r="C34" s="109">
        <v>1</v>
      </c>
      <c r="D34" s="110">
        <v>40</v>
      </c>
      <c r="E34" s="110" t="s">
        <v>1038</v>
      </c>
      <c r="F34" s="111">
        <v>447177.64</v>
      </c>
      <c r="G34" s="111">
        <v>689995.2</v>
      </c>
      <c r="H34" s="111">
        <v>1036316.28</v>
      </c>
      <c r="I34" s="121">
        <v>100856.56</v>
      </c>
    </row>
    <row r="35" spans="1:14" ht="15" customHeight="1">
      <c r="A35" s="112" t="s">
        <v>422</v>
      </c>
      <c r="B35" s="109" t="s">
        <v>82</v>
      </c>
      <c r="C35" s="109">
        <v>1</v>
      </c>
      <c r="D35" s="110">
        <v>41</v>
      </c>
      <c r="E35" s="110" t="s">
        <v>1039</v>
      </c>
      <c r="F35" s="111">
        <v>1543698.91</v>
      </c>
      <c r="G35" s="111">
        <v>2118063.84</v>
      </c>
      <c r="H35" s="111">
        <v>2364398.38</v>
      </c>
      <c r="I35" s="121">
        <v>1297364.3700000001</v>
      </c>
      <c r="M35" s="71">
        <f>M28/H28*100</f>
        <v>35.908260178511135</v>
      </c>
      <c r="N35" t="s">
        <v>986</v>
      </c>
    </row>
    <row r="36" spans="1:14" ht="15" customHeight="1">
      <c r="A36" s="112" t="s">
        <v>423</v>
      </c>
      <c r="B36" s="109" t="s">
        <v>82</v>
      </c>
      <c r="C36" s="109">
        <v>1</v>
      </c>
      <c r="D36" s="110">
        <v>42</v>
      </c>
      <c r="E36" s="110" t="s">
        <v>1040</v>
      </c>
      <c r="F36" s="111">
        <v>0</v>
      </c>
      <c r="G36" s="111">
        <v>458101.11</v>
      </c>
      <c r="H36" s="111">
        <v>373679.7</v>
      </c>
      <c r="I36" s="121">
        <v>84421.41</v>
      </c>
      <c r="L36" s="3"/>
    </row>
    <row r="37" spans="1:14" ht="15" customHeight="1">
      <c r="A37" s="112" t="s">
        <v>743</v>
      </c>
      <c r="B37" s="109" t="s">
        <v>82</v>
      </c>
      <c r="C37" s="109">
        <v>1</v>
      </c>
      <c r="D37" s="110">
        <v>44</v>
      </c>
      <c r="E37" s="110" t="s">
        <v>1041</v>
      </c>
      <c r="F37" s="111">
        <v>189461.96</v>
      </c>
      <c r="G37" s="111">
        <v>359420.51</v>
      </c>
      <c r="H37" s="111">
        <v>473024.85</v>
      </c>
      <c r="I37" s="121">
        <v>75857.62</v>
      </c>
      <c r="L37" s="3"/>
    </row>
    <row r="38" spans="1:14" ht="15" customHeight="1">
      <c r="A38" s="112" t="s">
        <v>1801</v>
      </c>
      <c r="B38" s="109" t="s">
        <v>82</v>
      </c>
      <c r="C38" s="109">
        <v>1</v>
      </c>
      <c r="D38" s="110">
        <v>45</v>
      </c>
      <c r="E38" s="110" t="s">
        <v>1802</v>
      </c>
      <c r="F38" s="111">
        <v>0</v>
      </c>
      <c r="G38" s="111">
        <v>10550.33</v>
      </c>
      <c r="H38" s="111">
        <v>10550.33</v>
      </c>
      <c r="I38" s="121">
        <v>0</v>
      </c>
    </row>
    <row r="39" spans="1:14" ht="15" customHeight="1">
      <c r="A39" s="112" t="s">
        <v>424</v>
      </c>
      <c r="B39" s="109" t="s">
        <v>82</v>
      </c>
      <c r="C39" s="109">
        <v>1</v>
      </c>
      <c r="D39" s="110">
        <v>46</v>
      </c>
      <c r="E39" s="110" t="s">
        <v>1042</v>
      </c>
      <c r="F39" s="111">
        <v>6341.72</v>
      </c>
      <c r="G39" s="111">
        <v>10283.85</v>
      </c>
      <c r="H39" s="111">
        <v>16625.57</v>
      </c>
      <c r="I39" s="121">
        <v>0</v>
      </c>
    </row>
    <row r="40" spans="1:14" ht="15" customHeight="1">
      <c r="A40" s="112" t="s">
        <v>425</v>
      </c>
      <c r="B40" s="109" t="s">
        <v>82</v>
      </c>
      <c r="C40" s="109">
        <v>1</v>
      </c>
      <c r="D40" s="110">
        <v>49</v>
      </c>
      <c r="E40" s="110" t="s">
        <v>1043</v>
      </c>
      <c r="F40" s="111">
        <v>14102.8</v>
      </c>
      <c r="G40" s="111">
        <v>26928.87</v>
      </c>
      <c r="H40" s="111">
        <v>27113.82</v>
      </c>
      <c r="I40" s="121">
        <v>13917.85</v>
      </c>
      <c r="M40" s="78"/>
    </row>
    <row r="41" spans="1:14" ht="15" customHeight="1">
      <c r="A41" s="112" t="s">
        <v>426</v>
      </c>
      <c r="B41" s="109" t="s">
        <v>82</v>
      </c>
      <c r="C41" s="109">
        <v>1</v>
      </c>
      <c r="D41" s="110">
        <v>52</v>
      </c>
      <c r="E41" s="110" t="s">
        <v>1044</v>
      </c>
      <c r="F41" s="111">
        <v>296551.11</v>
      </c>
      <c r="G41" s="111">
        <v>81226.570000000007</v>
      </c>
      <c r="H41" s="111">
        <v>106028.08</v>
      </c>
      <c r="I41" s="121">
        <v>271749.59999999998</v>
      </c>
      <c r="M41" s="77">
        <f>M32+M35</f>
        <v>100</v>
      </c>
    </row>
    <row r="42" spans="1:14" ht="15" customHeight="1">
      <c r="A42" s="112" t="s">
        <v>837</v>
      </c>
      <c r="B42" s="109" t="s">
        <v>82</v>
      </c>
      <c r="C42" s="109">
        <v>1</v>
      </c>
      <c r="D42" s="110">
        <v>55</v>
      </c>
      <c r="E42" s="110" t="s">
        <v>1045</v>
      </c>
      <c r="F42" s="111">
        <v>0</v>
      </c>
      <c r="G42" s="110">
        <v>346.35</v>
      </c>
      <c r="H42" s="110">
        <v>0</v>
      </c>
      <c r="I42" s="121">
        <v>346.35</v>
      </c>
    </row>
    <row r="43" spans="1:14" ht="15" customHeight="1">
      <c r="A43" s="112" t="s">
        <v>1891</v>
      </c>
      <c r="B43" s="109" t="s">
        <v>82</v>
      </c>
      <c r="C43" s="109">
        <v>1</v>
      </c>
      <c r="D43" s="110">
        <v>56</v>
      </c>
      <c r="E43" s="110" t="s">
        <v>1892</v>
      </c>
      <c r="F43" s="111">
        <v>0</v>
      </c>
      <c r="G43" s="111">
        <v>2252.2399999999998</v>
      </c>
      <c r="H43" s="110">
        <v>0</v>
      </c>
      <c r="I43" s="121">
        <v>2252.2399999999998</v>
      </c>
    </row>
    <row r="44" spans="1:14" ht="15" customHeight="1">
      <c r="A44" s="112" t="s">
        <v>891</v>
      </c>
      <c r="B44" s="109" t="s">
        <v>82</v>
      </c>
      <c r="C44" s="109">
        <v>1</v>
      </c>
      <c r="D44" s="110">
        <v>59</v>
      </c>
      <c r="E44" s="110" t="s">
        <v>1046</v>
      </c>
      <c r="F44" s="111">
        <v>228858.92</v>
      </c>
      <c r="G44" s="110">
        <v>0</v>
      </c>
      <c r="H44" s="111">
        <v>228858.92</v>
      </c>
      <c r="I44" s="121">
        <v>0</v>
      </c>
    </row>
    <row r="45" spans="1:14" ht="15" customHeight="1">
      <c r="A45" s="112" t="s">
        <v>768</v>
      </c>
      <c r="B45" s="109" t="s">
        <v>82</v>
      </c>
      <c r="C45" s="109">
        <v>1</v>
      </c>
      <c r="D45" s="110">
        <v>62</v>
      </c>
      <c r="E45" s="110" t="s">
        <v>1047</v>
      </c>
      <c r="F45" s="111">
        <v>7548.03</v>
      </c>
      <c r="G45" s="111">
        <v>8472.09</v>
      </c>
      <c r="H45" s="111">
        <v>8472.09</v>
      </c>
      <c r="I45" s="121">
        <v>7548.03</v>
      </c>
    </row>
    <row r="46" spans="1:14" ht="15" customHeight="1">
      <c r="A46" s="112" t="s">
        <v>427</v>
      </c>
      <c r="B46" s="109" t="s">
        <v>82</v>
      </c>
      <c r="C46" s="109">
        <v>1</v>
      </c>
      <c r="D46" s="110">
        <v>68</v>
      </c>
      <c r="E46" s="110" t="s">
        <v>1048</v>
      </c>
      <c r="F46" s="111">
        <v>50314.43</v>
      </c>
      <c r="G46" s="111">
        <v>24450.51</v>
      </c>
      <c r="H46" s="111">
        <v>37603.17</v>
      </c>
      <c r="I46" s="121">
        <v>37161.769999999997</v>
      </c>
    </row>
    <row r="47" spans="1:14" ht="15" customHeight="1">
      <c r="A47" s="112" t="s">
        <v>975</v>
      </c>
      <c r="B47" s="109" t="s">
        <v>82</v>
      </c>
      <c r="C47" s="109">
        <v>1</v>
      </c>
      <c r="D47" s="110">
        <v>71</v>
      </c>
      <c r="E47" s="110" t="s">
        <v>1049</v>
      </c>
      <c r="F47" s="111">
        <v>416666.64</v>
      </c>
      <c r="G47" s="111">
        <v>34722.22</v>
      </c>
      <c r="H47" s="111">
        <v>34722.22</v>
      </c>
      <c r="I47" s="121">
        <v>416666.64</v>
      </c>
    </row>
    <row r="48" spans="1:14" ht="15" customHeight="1">
      <c r="A48" s="112" t="s">
        <v>1845</v>
      </c>
      <c r="B48" s="109" t="s">
        <v>82</v>
      </c>
      <c r="C48" s="109">
        <v>1</v>
      </c>
      <c r="D48" s="110">
        <v>85</v>
      </c>
      <c r="E48" s="110" t="s">
        <v>1846</v>
      </c>
      <c r="F48" s="111">
        <v>346564.21</v>
      </c>
      <c r="G48" s="110">
        <v>0</v>
      </c>
      <c r="H48" s="111">
        <v>346564.21</v>
      </c>
      <c r="I48" s="121">
        <v>0</v>
      </c>
    </row>
    <row r="49" spans="1:9" ht="15" customHeight="1">
      <c r="A49" s="112" t="s">
        <v>762</v>
      </c>
      <c r="B49" s="109" t="s">
        <v>82</v>
      </c>
      <c r="C49" s="109">
        <v>1</v>
      </c>
      <c r="D49" s="110">
        <v>91</v>
      </c>
      <c r="E49" s="110" t="s">
        <v>1050</v>
      </c>
      <c r="F49" s="111">
        <v>0</v>
      </c>
      <c r="G49" s="111">
        <v>76993.5</v>
      </c>
      <c r="H49" s="111">
        <v>41840.22</v>
      </c>
      <c r="I49" s="121">
        <v>35153.279999999999</v>
      </c>
    </row>
    <row r="50" spans="1:9" ht="15" customHeight="1">
      <c r="A50" s="112" t="s">
        <v>428</v>
      </c>
      <c r="B50" s="109" t="s">
        <v>82</v>
      </c>
      <c r="C50" s="109">
        <v>1</v>
      </c>
      <c r="D50" s="110">
        <v>116</v>
      </c>
      <c r="E50" s="110" t="s">
        <v>1051</v>
      </c>
      <c r="F50" s="111">
        <v>928078.94</v>
      </c>
      <c r="G50" s="111">
        <v>726277.94</v>
      </c>
      <c r="H50" s="111">
        <v>928078.94</v>
      </c>
      <c r="I50" s="121">
        <v>726277.94</v>
      </c>
    </row>
    <row r="51" spans="1:9" ht="15" customHeight="1">
      <c r="A51" s="112" t="s">
        <v>1893</v>
      </c>
      <c r="B51" s="109" t="s">
        <v>82</v>
      </c>
      <c r="C51" s="109">
        <v>1</v>
      </c>
      <c r="D51" s="110">
        <v>124</v>
      </c>
      <c r="E51" s="110" t="s">
        <v>1894</v>
      </c>
      <c r="F51" s="111">
        <v>0</v>
      </c>
      <c r="G51" s="111">
        <v>40556.74</v>
      </c>
      <c r="H51" s="111">
        <v>40556.74</v>
      </c>
      <c r="I51" s="121">
        <v>0</v>
      </c>
    </row>
    <row r="52" spans="1:9" ht="15" customHeight="1">
      <c r="A52" s="112" t="s">
        <v>744</v>
      </c>
      <c r="B52" s="109" t="s">
        <v>82</v>
      </c>
      <c r="C52" s="109">
        <v>1</v>
      </c>
      <c r="D52" s="110">
        <v>125</v>
      </c>
      <c r="E52" s="110" t="s">
        <v>1052</v>
      </c>
      <c r="F52" s="111">
        <v>0</v>
      </c>
      <c r="G52" s="111">
        <v>127626.45</v>
      </c>
      <c r="H52" s="111">
        <v>62146.86</v>
      </c>
      <c r="I52" s="121">
        <v>65479.59</v>
      </c>
    </row>
    <row r="53" spans="1:9" ht="15" customHeight="1">
      <c r="A53" s="112" t="s">
        <v>429</v>
      </c>
      <c r="B53" s="109" t="s">
        <v>82</v>
      </c>
      <c r="C53" s="109">
        <v>1</v>
      </c>
      <c r="D53" s="110">
        <v>129</v>
      </c>
      <c r="E53" s="110" t="s">
        <v>1053</v>
      </c>
      <c r="F53" s="111">
        <v>58749.24</v>
      </c>
      <c r="G53" s="111">
        <v>190332.77</v>
      </c>
      <c r="H53" s="111">
        <v>249082.01</v>
      </c>
      <c r="I53" s="121">
        <v>0</v>
      </c>
    </row>
    <row r="54" spans="1:9" ht="15" customHeight="1">
      <c r="A54" s="112" t="s">
        <v>862</v>
      </c>
      <c r="B54" s="109" t="s">
        <v>82</v>
      </c>
      <c r="C54" s="109">
        <v>1</v>
      </c>
      <c r="D54" s="110">
        <v>160</v>
      </c>
      <c r="E54" s="110" t="s">
        <v>1054</v>
      </c>
      <c r="F54" s="111">
        <v>59037.23</v>
      </c>
      <c r="G54" s="111">
        <v>125448.7</v>
      </c>
      <c r="H54" s="111">
        <v>118435.97</v>
      </c>
      <c r="I54" s="121">
        <v>66049.960000000006</v>
      </c>
    </row>
    <row r="55" spans="1:9" ht="15" customHeight="1">
      <c r="A55" s="112" t="s">
        <v>716</v>
      </c>
      <c r="B55" s="109" t="s">
        <v>82</v>
      </c>
      <c r="C55" s="109">
        <v>1</v>
      </c>
      <c r="D55" s="110">
        <v>200</v>
      </c>
      <c r="E55" s="110" t="s">
        <v>1055</v>
      </c>
      <c r="F55" s="111">
        <v>121906.63</v>
      </c>
      <c r="G55" s="111">
        <v>83305.11</v>
      </c>
      <c r="H55" s="111">
        <v>121906.63</v>
      </c>
      <c r="I55" s="121">
        <v>83305.11</v>
      </c>
    </row>
    <row r="56" spans="1:9" ht="15" customHeight="1">
      <c r="A56" s="112" t="s">
        <v>645</v>
      </c>
      <c r="B56" s="109" t="s">
        <v>82</v>
      </c>
      <c r="C56" s="109">
        <v>1</v>
      </c>
      <c r="D56" s="110">
        <v>214</v>
      </c>
      <c r="E56" s="110" t="s">
        <v>1056</v>
      </c>
      <c r="F56" s="111">
        <v>6923.74</v>
      </c>
      <c r="G56" s="110">
        <v>0</v>
      </c>
      <c r="H56" s="111">
        <v>6923.74</v>
      </c>
      <c r="I56" s="121">
        <v>0</v>
      </c>
    </row>
    <row r="57" spans="1:9" ht="15" customHeight="1">
      <c r="A57" s="112" t="s">
        <v>430</v>
      </c>
      <c r="B57" s="109" t="s">
        <v>82</v>
      </c>
      <c r="C57" s="109">
        <v>1</v>
      </c>
      <c r="D57" s="110">
        <v>1065</v>
      </c>
      <c r="E57" s="110" t="s">
        <v>1057</v>
      </c>
      <c r="F57" s="111">
        <v>418928.88</v>
      </c>
      <c r="G57" s="111">
        <v>171875.6</v>
      </c>
      <c r="H57" s="111">
        <v>418928.88</v>
      </c>
      <c r="I57" s="121">
        <v>171875.6</v>
      </c>
    </row>
    <row r="58" spans="1:9" ht="15" customHeight="1">
      <c r="A58" s="112" t="s">
        <v>431</v>
      </c>
      <c r="B58" s="109" t="s">
        <v>82</v>
      </c>
      <c r="C58" s="109">
        <v>1</v>
      </c>
      <c r="D58" s="110">
        <v>1100</v>
      </c>
      <c r="E58" s="110" t="s">
        <v>1058</v>
      </c>
      <c r="F58" s="111">
        <v>0</v>
      </c>
      <c r="G58" s="110">
        <v>47.92</v>
      </c>
      <c r="H58" s="110">
        <v>47.92</v>
      </c>
      <c r="I58" s="121">
        <v>0</v>
      </c>
    </row>
    <row r="59" spans="1:9" ht="15" customHeight="1">
      <c r="A59" s="112" t="s">
        <v>432</v>
      </c>
      <c r="B59" s="109" t="s">
        <v>82</v>
      </c>
      <c r="C59" s="109">
        <v>1</v>
      </c>
      <c r="D59" s="110">
        <v>1189</v>
      </c>
      <c r="E59" s="110" t="s">
        <v>1059</v>
      </c>
      <c r="F59" s="111">
        <v>6712.87</v>
      </c>
      <c r="G59" s="111">
        <v>42596.56</v>
      </c>
      <c r="H59" s="111">
        <v>47990.33</v>
      </c>
      <c r="I59" s="121">
        <v>1319.1</v>
      </c>
    </row>
    <row r="60" spans="1:9" ht="15" customHeight="1">
      <c r="A60" s="112" t="s">
        <v>433</v>
      </c>
      <c r="B60" s="109" t="s">
        <v>82</v>
      </c>
      <c r="C60" s="109">
        <v>1</v>
      </c>
      <c r="D60" s="110">
        <v>1233</v>
      </c>
      <c r="E60" s="110" t="s">
        <v>1060</v>
      </c>
      <c r="F60" s="111">
        <v>98286.03</v>
      </c>
      <c r="G60" s="111">
        <v>259406.05</v>
      </c>
      <c r="H60" s="111">
        <v>177827.21</v>
      </c>
      <c r="I60" s="121">
        <v>179864.87</v>
      </c>
    </row>
    <row r="61" spans="1:9" ht="15" customHeight="1">
      <c r="A61" s="112" t="s">
        <v>1803</v>
      </c>
      <c r="B61" s="109" t="s">
        <v>82</v>
      </c>
      <c r="C61" s="109">
        <v>1</v>
      </c>
      <c r="D61" s="110">
        <v>1269</v>
      </c>
      <c r="E61" s="110" t="s">
        <v>1804</v>
      </c>
      <c r="F61" s="111">
        <v>0</v>
      </c>
      <c r="G61" s="111">
        <v>92382.69</v>
      </c>
      <c r="H61" s="111">
        <v>92382.69</v>
      </c>
      <c r="I61" s="121">
        <v>0</v>
      </c>
    </row>
    <row r="62" spans="1:9" ht="15" customHeight="1">
      <c r="A62" s="112" t="s">
        <v>921</v>
      </c>
      <c r="B62" s="109" t="s">
        <v>82</v>
      </c>
      <c r="C62" s="109">
        <v>1</v>
      </c>
      <c r="D62" s="110">
        <v>1270</v>
      </c>
      <c r="E62" s="110" t="s">
        <v>1061</v>
      </c>
      <c r="F62" s="111">
        <v>0</v>
      </c>
      <c r="G62" s="111">
        <v>5327.42</v>
      </c>
      <c r="H62" s="111">
        <v>5327.42</v>
      </c>
      <c r="I62" s="121">
        <v>0</v>
      </c>
    </row>
    <row r="63" spans="1:9" ht="15" customHeight="1">
      <c r="A63" s="112" t="s">
        <v>434</v>
      </c>
      <c r="B63" s="109" t="s">
        <v>82</v>
      </c>
      <c r="C63" s="109">
        <v>1</v>
      </c>
      <c r="D63" s="110">
        <v>1271</v>
      </c>
      <c r="E63" s="110" t="s">
        <v>1062</v>
      </c>
      <c r="F63" s="111">
        <v>807.04</v>
      </c>
      <c r="G63" s="111">
        <v>2301.9899999999998</v>
      </c>
      <c r="H63" s="111">
        <v>2047.05</v>
      </c>
      <c r="I63" s="121">
        <v>1061.98</v>
      </c>
    </row>
    <row r="64" spans="1:9" ht="15" customHeight="1">
      <c r="A64" s="112" t="s">
        <v>780</v>
      </c>
      <c r="B64" s="109" t="s">
        <v>82</v>
      </c>
      <c r="C64" s="109">
        <v>1</v>
      </c>
      <c r="D64" s="110">
        <v>1282</v>
      </c>
      <c r="E64" s="110" t="s">
        <v>1063</v>
      </c>
      <c r="F64" s="111">
        <v>80654.52</v>
      </c>
      <c r="G64" s="111">
        <v>52876.09</v>
      </c>
      <c r="H64" s="111">
        <v>106803.17</v>
      </c>
      <c r="I64" s="121">
        <v>26727.439999999999</v>
      </c>
    </row>
    <row r="65" spans="1:9" ht="15" customHeight="1">
      <c r="A65" s="112" t="s">
        <v>435</v>
      </c>
      <c r="B65" s="109" t="s">
        <v>82</v>
      </c>
      <c r="C65" s="109">
        <v>1</v>
      </c>
      <c r="D65" s="110">
        <v>1405</v>
      </c>
      <c r="E65" s="110" t="s">
        <v>1064</v>
      </c>
      <c r="F65" s="111">
        <v>370467.86</v>
      </c>
      <c r="G65" s="111">
        <v>628566.84</v>
      </c>
      <c r="H65" s="111">
        <v>659071.07999999996</v>
      </c>
      <c r="I65" s="121">
        <v>339963.62</v>
      </c>
    </row>
    <row r="66" spans="1:9" ht="15" customHeight="1">
      <c r="A66" s="112" t="s">
        <v>1065</v>
      </c>
      <c r="B66" s="109" t="s">
        <v>82</v>
      </c>
      <c r="C66" s="109">
        <v>1</v>
      </c>
      <c r="D66" s="110">
        <v>1409</v>
      </c>
      <c r="E66" s="110" t="s">
        <v>1066</v>
      </c>
      <c r="F66" s="111">
        <v>0</v>
      </c>
      <c r="G66" s="111">
        <v>123750</v>
      </c>
      <c r="H66" s="111">
        <v>23750</v>
      </c>
      <c r="I66" s="121">
        <v>100000</v>
      </c>
    </row>
    <row r="67" spans="1:9" ht="15" customHeight="1">
      <c r="A67" s="112" t="s">
        <v>1067</v>
      </c>
      <c r="B67" s="109" t="s">
        <v>82</v>
      </c>
      <c r="C67" s="109">
        <v>1</v>
      </c>
      <c r="D67" s="110">
        <v>1410</v>
      </c>
      <c r="E67" s="110" t="s">
        <v>1068</v>
      </c>
      <c r="F67" s="111">
        <v>58333.33</v>
      </c>
      <c r="G67" s="111">
        <v>23750</v>
      </c>
      <c r="H67" s="111">
        <v>82083.33</v>
      </c>
      <c r="I67" s="121">
        <v>0</v>
      </c>
    </row>
    <row r="68" spans="1:9" ht="15" customHeight="1">
      <c r="A68" s="112" t="s">
        <v>436</v>
      </c>
      <c r="B68" s="109" t="s">
        <v>82</v>
      </c>
      <c r="C68" s="109">
        <v>1</v>
      </c>
      <c r="D68" s="110">
        <v>1411</v>
      </c>
      <c r="E68" s="110" t="s">
        <v>1069</v>
      </c>
      <c r="F68" s="111">
        <v>286123.03000000003</v>
      </c>
      <c r="G68" s="111">
        <v>284793.51</v>
      </c>
      <c r="H68" s="111">
        <v>475380.62</v>
      </c>
      <c r="I68" s="121">
        <v>95535.92</v>
      </c>
    </row>
    <row r="69" spans="1:9" ht="15" customHeight="1">
      <c r="A69" s="112" t="s">
        <v>437</v>
      </c>
      <c r="B69" s="109" t="s">
        <v>82</v>
      </c>
      <c r="C69" s="109">
        <v>1</v>
      </c>
      <c r="D69" s="110">
        <v>1412</v>
      </c>
      <c r="E69" s="110" t="s">
        <v>1070</v>
      </c>
      <c r="F69" s="111">
        <v>90155.53</v>
      </c>
      <c r="G69" s="111">
        <v>90155.53</v>
      </c>
      <c r="H69" s="111">
        <v>90155.53</v>
      </c>
      <c r="I69" s="121">
        <v>90155.53</v>
      </c>
    </row>
    <row r="70" spans="1:9" ht="15" customHeight="1">
      <c r="A70" s="112" t="s">
        <v>438</v>
      </c>
      <c r="B70" s="109" t="s">
        <v>82</v>
      </c>
      <c r="C70" s="109">
        <v>1</v>
      </c>
      <c r="D70" s="110">
        <v>1418</v>
      </c>
      <c r="E70" s="110" t="s">
        <v>1071</v>
      </c>
      <c r="F70" s="111">
        <v>0</v>
      </c>
      <c r="G70" s="111">
        <v>90155.53</v>
      </c>
      <c r="H70" s="111">
        <v>90155.53</v>
      </c>
      <c r="I70" s="121">
        <v>0</v>
      </c>
    </row>
    <row r="71" spans="1:9" ht="15" customHeight="1">
      <c r="A71" s="112" t="s">
        <v>763</v>
      </c>
      <c r="B71" s="109" t="s">
        <v>82</v>
      </c>
      <c r="C71" s="109">
        <v>1</v>
      </c>
      <c r="D71" s="110">
        <v>1462</v>
      </c>
      <c r="E71" s="110" t="s">
        <v>1050</v>
      </c>
      <c r="F71" s="111">
        <v>132543.42000000001</v>
      </c>
      <c r="G71" s="111">
        <v>16715.25</v>
      </c>
      <c r="H71" s="110">
        <v>0</v>
      </c>
      <c r="I71" s="121">
        <v>149258.67000000001</v>
      </c>
    </row>
    <row r="72" spans="1:9" ht="15" customHeight="1">
      <c r="A72" s="112" t="s">
        <v>439</v>
      </c>
      <c r="B72" s="109" t="s">
        <v>82</v>
      </c>
      <c r="C72" s="109">
        <v>1</v>
      </c>
      <c r="D72" s="110">
        <v>1497</v>
      </c>
      <c r="E72" s="110" t="s">
        <v>1072</v>
      </c>
      <c r="F72" s="111">
        <v>6742.2</v>
      </c>
      <c r="G72" s="111">
        <v>6979</v>
      </c>
      <c r="H72" s="111">
        <v>6979</v>
      </c>
      <c r="I72" s="121">
        <v>6742.2</v>
      </c>
    </row>
    <row r="73" spans="1:9" ht="15" customHeight="1">
      <c r="A73" s="112" t="s">
        <v>440</v>
      </c>
      <c r="B73" s="109" t="s">
        <v>82</v>
      </c>
      <c r="C73" s="109">
        <v>1</v>
      </c>
      <c r="D73" s="110">
        <v>1541</v>
      </c>
      <c r="E73" s="110" t="s">
        <v>1073</v>
      </c>
      <c r="F73" s="111">
        <v>0</v>
      </c>
      <c r="G73" s="111">
        <v>1236.24</v>
      </c>
      <c r="H73" s="111">
        <v>1236.24</v>
      </c>
      <c r="I73" s="121">
        <v>0</v>
      </c>
    </row>
    <row r="74" spans="1:9" ht="15" customHeight="1">
      <c r="A74" s="112" t="s">
        <v>987</v>
      </c>
      <c r="B74" s="109" t="s">
        <v>82</v>
      </c>
      <c r="C74" s="109">
        <v>1</v>
      </c>
      <c r="D74" s="110">
        <v>1568</v>
      </c>
      <c r="E74" s="110" t="s">
        <v>1074</v>
      </c>
      <c r="F74" s="111">
        <v>10641.67</v>
      </c>
      <c r="G74" s="111">
        <v>7623.31</v>
      </c>
      <c r="H74" s="111">
        <v>18264.98</v>
      </c>
      <c r="I74" s="121">
        <v>0</v>
      </c>
    </row>
    <row r="75" spans="1:9" ht="15" customHeight="1">
      <c r="A75" s="112" t="s">
        <v>757</v>
      </c>
      <c r="B75" s="109" t="s">
        <v>82</v>
      </c>
      <c r="C75" s="109">
        <v>1</v>
      </c>
      <c r="D75" s="110">
        <v>1571</v>
      </c>
      <c r="E75" s="110" t="s">
        <v>1075</v>
      </c>
      <c r="F75" s="111">
        <v>61793.06</v>
      </c>
      <c r="G75" s="111">
        <v>284181.92</v>
      </c>
      <c r="H75" s="111">
        <v>268025.37</v>
      </c>
      <c r="I75" s="121">
        <v>77949.61</v>
      </c>
    </row>
    <row r="76" spans="1:9" ht="15" customHeight="1">
      <c r="A76" s="112" t="s">
        <v>745</v>
      </c>
      <c r="B76" s="109" t="s">
        <v>82</v>
      </c>
      <c r="C76" s="109">
        <v>1</v>
      </c>
      <c r="D76" s="110">
        <v>1641</v>
      </c>
      <c r="E76" s="110" t="s">
        <v>1076</v>
      </c>
      <c r="F76" s="111">
        <v>76037.789999999994</v>
      </c>
      <c r="G76" s="111">
        <v>114909.99</v>
      </c>
      <c r="H76" s="111">
        <v>129943.95</v>
      </c>
      <c r="I76" s="121">
        <v>61003.83</v>
      </c>
    </row>
    <row r="77" spans="1:9" ht="15" customHeight="1">
      <c r="A77" s="112" t="s">
        <v>441</v>
      </c>
      <c r="B77" s="109" t="s">
        <v>82</v>
      </c>
      <c r="C77" s="109">
        <v>1</v>
      </c>
      <c r="D77" s="110">
        <v>1655</v>
      </c>
      <c r="E77" s="110" t="s">
        <v>1077</v>
      </c>
      <c r="F77" s="111">
        <v>176143.92</v>
      </c>
      <c r="G77" s="111">
        <v>377570.77</v>
      </c>
      <c r="H77" s="111">
        <v>536891.92000000004</v>
      </c>
      <c r="I77" s="121">
        <v>16822.77</v>
      </c>
    </row>
    <row r="78" spans="1:9" ht="15" customHeight="1">
      <c r="A78" s="112" t="s">
        <v>1895</v>
      </c>
      <c r="B78" s="109" t="s">
        <v>82</v>
      </c>
      <c r="C78" s="109">
        <v>1</v>
      </c>
      <c r="D78" s="110">
        <v>1656</v>
      </c>
      <c r="E78" s="110" t="s">
        <v>1896</v>
      </c>
      <c r="F78" s="111">
        <v>0</v>
      </c>
      <c r="G78" s="111">
        <v>6928.8</v>
      </c>
      <c r="H78" s="110">
        <v>0</v>
      </c>
      <c r="I78" s="121">
        <v>6928.8</v>
      </c>
    </row>
    <row r="79" spans="1:9" ht="15" customHeight="1">
      <c r="A79" s="112" t="s">
        <v>442</v>
      </c>
      <c r="B79" s="109" t="s">
        <v>82</v>
      </c>
      <c r="C79" s="109">
        <v>1</v>
      </c>
      <c r="D79" s="110">
        <v>1681</v>
      </c>
      <c r="E79" s="110" t="s">
        <v>1078</v>
      </c>
      <c r="F79" s="111">
        <v>0</v>
      </c>
      <c r="G79" s="111">
        <v>592784.06000000006</v>
      </c>
      <c r="H79" s="111">
        <v>320568.90999999997</v>
      </c>
      <c r="I79" s="121">
        <v>272215.15000000002</v>
      </c>
    </row>
    <row r="80" spans="1:9" ht="15" customHeight="1">
      <c r="A80" s="112" t="s">
        <v>922</v>
      </c>
      <c r="B80" s="109" t="s">
        <v>82</v>
      </c>
      <c r="C80" s="109">
        <v>1</v>
      </c>
      <c r="D80" s="110">
        <v>1694</v>
      </c>
      <c r="E80" s="110" t="s">
        <v>1079</v>
      </c>
      <c r="F80" s="111">
        <v>90882</v>
      </c>
      <c r="G80" s="111">
        <v>34433</v>
      </c>
      <c r="H80" s="111">
        <v>125315</v>
      </c>
      <c r="I80" s="121">
        <v>0</v>
      </c>
    </row>
    <row r="81" spans="1:9" ht="15" customHeight="1">
      <c r="A81" s="112" t="s">
        <v>923</v>
      </c>
      <c r="B81" s="109" t="s">
        <v>82</v>
      </c>
      <c r="C81" s="109">
        <v>1</v>
      </c>
      <c r="D81" s="110">
        <v>1705</v>
      </c>
      <c r="E81" s="110" t="s">
        <v>1080</v>
      </c>
      <c r="F81" s="111">
        <v>814.05</v>
      </c>
      <c r="G81" s="110">
        <v>0</v>
      </c>
      <c r="H81" s="110">
        <v>814.05</v>
      </c>
      <c r="I81" s="121">
        <v>0</v>
      </c>
    </row>
    <row r="82" spans="1:9" ht="15" customHeight="1">
      <c r="A82" s="112" t="s">
        <v>924</v>
      </c>
      <c r="B82" s="109" t="s">
        <v>82</v>
      </c>
      <c r="C82" s="109">
        <v>1</v>
      </c>
      <c r="D82" s="110">
        <v>1709</v>
      </c>
      <c r="E82" s="110" t="s">
        <v>1081</v>
      </c>
      <c r="F82" s="111">
        <v>165.06</v>
      </c>
      <c r="G82" s="110">
        <v>0</v>
      </c>
      <c r="H82" s="110">
        <v>165.06</v>
      </c>
      <c r="I82" s="121">
        <v>0</v>
      </c>
    </row>
    <row r="83" spans="1:9" ht="15" customHeight="1">
      <c r="A83" s="112" t="s">
        <v>961</v>
      </c>
      <c r="B83" s="109" t="s">
        <v>82</v>
      </c>
      <c r="C83" s="109">
        <v>1</v>
      </c>
      <c r="D83" s="110">
        <v>1711</v>
      </c>
      <c r="E83" s="110" t="s">
        <v>1082</v>
      </c>
      <c r="F83" s="111">
        <v>364.5</v>
      </c>
      <c r="G83" s="110">
        <v>0</v>
      </c>
      <c r="H83" s="110">
        <v>364.5</v>
      </c>
      <c r="I83" s="121">
        <v>0</v>
      </c>
    </row>
    <row r="84" spans="1:9" ht="15" customHeight="1">
      <c r="A84" s="112" t="s">
        <v>925</v>
      </c>
      <c r="B84" s="109" t="s">
        <v>82</v>
      </c>
      <c r="C84" s="109">
        <v>1</v>
      </c>
      <c r="D84" s="110">
        <v>1712</v>
      </c>
      <c r="E84" s="110" t="s">
        <v>1083</v>
      </c>
      <c r="F84" s="111">
        <v>364.5</v>
      </c>
      <c r="G84" s="110">
        <v>0</v>
      </c>
      <c r="H84" s="110">
        <v>364.5</v>
      </c>
      <c r="I84" s="121">
        <v>0</v>
      </c>
    </row>
    <row r="85" spans="1:9" ht="15" customHeight="1">
      <c r="A85" s="112" t="s">
        <v>926</v>
      </c>
      <c r="B85" s="109" t="s">
        <v>82</v>
      </c>
      <c r="C85" s="109">
        <v>1</v>
      </c>
      <c r="D85" s="110">
        <v>1713</v>
      </c>
      <c r="E85" s="110" t="s">
        <v>1084</v>
      </c>
      <c r="F85" s="111">
        <v>121.5</v>
      </c>
      <c r="G85" s="110">
        <v>0</v>
      </c>
      <c r="H85" s="110">
        <v>121.5</v>
      </c>
      <c r="I85" s="121">
        <v>0</v>
      </c>
    </row>
    <row r="86" spans="1:9" ht="15" customHeight="1">
      <c r="A86" s="112" t="s">
        <v>1805</v>
      </c>
      <c r="B86" s="109" t="s">
        <v>82</v>
      </c>
      <c r="C86" s="109">
        <v>1</v>
      </c>
      <c r="D86" s="110">
        <v>1726</v>
      </c>
      <c r="E86" s="110" t="s">
        <v>1806</v>
      </c>
      <c r="F86" s="111">
        <v>3932.37</v>
      </c>
      <c r="G86" s="110">
        <v>0</v>
      </c>
      <c r="H86" s="111">
        <v>3932.37</v>
      </c>
      <c r="I86" s="121">
        <v>0</v>
      </c>
    </row>
    <row r="87" spans="1:9" ht="15" customHeight="1">
      <c r="A87" s="112" t="s">
        <v>1847</v>
      </c>
      <c r="B87" s="109" t="s">
        <v>82</v>
      </c>
      <c r="C87" s="109">
        <v>1</v>
      </c>
      <c r="D87" s="110">
        <v>1736</v>
      </c>
      <c r="E87" s="110" t="s">
        <v>1848</v>
      </c>
      <c r="F87" s="111">
        <v>270446.07</v>
      </c>
      <c r="G87" s="111">
        <v>286661.61</v>
      </c>
      <c r="H87" s="111">
        <v>270446.07</v>
      </c>
      <c r="I87" s="121">
        <v>286661.61</v>
      </c>
    </row>
    <row r="88" spans="1:9" ht="15" customHeight="1">
      <c r="A88" s="112" t="s">
        <v>443</v>
      </c>
      <c r="B88" s="109" t="s">
        <v>82</v>
      </c>
      <c r="C88" s="109">
        <v>1</v>
      </c>
      <c r="D88" s="110">
        <v>1755</v>
      </c>
      <c r="E88" s="110" t="s">
        <v>1085</v>
      </c>
      <c r="F88" s="111">
        <v>3796.71</v>
      </c>
      <c r="G88" s="111">
        <v>3796.71</v>
      </c>
      <c r="H88" s="111">
        <v>3796.71</v>
      </c>
      <c r="I88" s="121">
        <v>3796.71</v>
      </c>
    </row>
    <row r="89" spans="1:9" ht="15" customHeight="1">
      <c r="A89" s="112" t="s">
        <v>1849</v>
      </c>
      <c r="B89" s="109" t="s">
        <v>82</v>
      </c>
      <c r="C89" s="109">
        <v>1</v>
      </c>
      <c r="D89" s="110">
        <v>1763</v>
      </c>
      <c r="E89" s="110" t="s">
        <v>1850</v>
      </c>
      <c r="F89" s="111">
        <v>169996.72</v>
      </c>
      <c r="G89" s="110">
        <v>0</v>
      </c>
      <c r="H89" s="111">
        <v>169996.72</v>
      </c>
      <c r="I89" s="121">
        <v>0</v>
      </c>
    </row>
    <row r="90" spans="1:9" ht="15" customHeight="1">
      <c r="A90" s="112" t="s">
        <v>927</v>
      </c>
      <c r="B90" s="109" t="s">
        <v>82</v>
      </c>
      <c r="C90" s="109">
        <v>1</v>
      </c>
      <c r="D90" s="110">
        <v>1774</v>
      </c>
      <c r="E90" s="110" t="s">
        <v>1086</v>
      </c>
      <c r="F90" s="111">
        <v>0</v>
      </c>
      <c r="G90" s="111">
        <v>244742</v>
      </c>
      <c r="H90" s="111">
        <v>71000</v>
      </c>
      <c r="I90" s="121">
        <v>173742</v>
      </c>
    </row>
    <row r="91" spans="1:9" ht="15" customHeight="1">
      <c r="A91" s="112" t="s">
        <v>444</v>
      </c>
      <c r="B91" s="109" t="s">
        <v>82</v>
      </c>
      <c r="C91" s="109">
        <v>1</v>
      </c>
      <c r="D91" s="110">
        <v>1868</v>
      </c>
      <c r="E91" s="110" t="s">
        <v>1064</v>
      </c>
      <c r="F91" s="111">
        <v>1163309.77</v>
      </c>
      <c r="G91" s="111">
        <v>1163309.77</v>
      </c>
      <c r="H91" s="111">
        <v>1163309.77</v>
      </c>
      <c r="I91" s="121">
        <v>1163309.77</v>
      </c>
    </row>
    <row r="92" spans="1:9" ht="15" customHeight="1">
      <c r="A92" s="112" t="s">
        <v>838</v>
      </c>
      <c r="B92" s="109" t="s">
        <v>82</v>
      </c>
      <c r="C92" s="109">
        <v>1</v>
      </c>
      <c r="D92" s="110">
        <v>1881</v>
      </c>
      <c r="E92" s="110" t="s">
        <v>1087</v>
      </c>
      <c r="F92" s="111">
        <v>6213.59</v>
      </c>
      <c r="G92" s="111">
        <v>6213.59</v>
      </c>
      <c r="H92" s="111">
        <v>6213.59</v>
      </c>
      <c r="I92" s="121">
        <v>6213.59</v>
      </c>
    </row>
    <row r="93" spans="1:9" ht="15" customHeight="1">
      <c r="A93" s="112" t="s">
        <v>928</v>
      </c>
      <c r="B93" s="109" t="s">
        <v>82</v>
      </c>
      <c r="C93" s="109">
        <v>1</v>
      </c>
      <c r="D93" s="110">
        <v>1894</v>
      </c>
      <c r="E93" s="110" t="s">
        <v>1088</v>
      </c>
      <c r="F93" s="111">
        <v>151049.5</v>
      </c>
      <c r="G93" s="111">
        <v>364230.7</v>
      </c>
      <c r="H93" s="111">
        <v>326863.96000000002</v>
      </c>
      <c r="I93" s="121">
        <v>188416.24</v>
      </c>
    </row>
    <row r="94" spans="1:9" ht="15" customHeight="1">
      <c r="A94" s="112" t="s">
        <v>445</v>
      </c>
      <c r="B94" s="109" t="s">
        <v>82</v>
      </c>
      <c r="C94" s="109">
        <v>1</v>
      </c>
      <c r="D94" s="110">
        <v>1934</v>
      </c>
      <c r="E94" s="110" t="s">
        <v>1089</v>
      </c>
      <c r="F94" s="111">
        <v>25919.68</v>
      </c>
      <c r="G94" s="111">
        <v>12959.84</v>
      </c>
      <c r="H94" s="111">
        <v>25919.68</v>
      </c>
      <c r="I94" s="121">
        <v>12959.84</v>
      </c>
    </row>
    <row r="95" spans="1:9" ht="15" customHeight="1">
      <c r="A95" s="112" t="s">
        <v>647</v>
      </c>
      <c r="B95" s="109" t="s">
        <v>82</v>
      </c>
      <c r="C95" s="109">
        <v>1</v>
      </c>
      <c r="D95" s="110">
        <v>1939</v>
      </c>
      <c r="E95" s="110" t="s">
        <v>1090</v>
      </c>
      <c r="F95" s="111">
        <v>44179.43</v>
      </c>
      <c r="G95" s="111">
        <v>43923.86</v>
      </c>
      <c r="H95" s="111">
        <v>47200.67</v>
      </c>
      <c r="I95" s="121">
        <v>40902.620000000003</v>
      </c>
    </row>
    <row r="96" spans="1:9" ht="15" customHeight="1">
      <c r="A96" s="112" t="s">
        <v>988</v>
      </c>
      <c r="B96" s="109" t="s">
        <v>82</v>
      </c>
      <c r="C96" s="109">
        <v>1</v>
      </c>
      <c r="D96" s="110">
        <v>1975</v>
      </c>
      <c r="E96" s="110" t="s">
        <v>1091</v>
      </c>
      <c r="F96" s="111">
        <v>133.36000000000001</v>
      </c>
      <c r="G96" s="110">
        <v>0</v>
      </c>
      <c r="H96" s="110">
        <v>133.36000000000001</v>
      </c>
      <c r="I96" s="121">
        <v>0</v>
      </c>
    </row>
    <row r="97" spans="1:9" ht="15" customHeight="1">
      <c r="A97" s="112" t="s">
        <v>1897</v>
      </c>
      <c r="B97" s="109" t="s">
        <v>82</v>
      </c>
      <c r="C97" s="109">
        <v>1</v>
      </c>
      <c r="D97" s="110">
        <v>2024</v>
      </c>
      <c r="E97" s="110" t="s">
        <v>1898</v>
      </c>
      <c r="F97" s="111">
        <v>0</v>
      </c>
      <c r="G97" s="110">
        <v>48.32</v>
      </c>
      <c r="H97" s="110">
        <v>48.32</v>
      </c>
      <c r="I97" s="121">
        <v>0</v>
      </c>
    </row>
    <row r="98" spans="1:9" ht="15" customHeight="1">
      <c r="A98" s="112" t="s">
        <v>642</v>
      </c>
      <c r="B98" s="109" t="s">
        <v>82</v>
      </c>
      <c r="C98" s="109">
        <v>1</v>
      </c>
      <c r="D98" s="110">
        <v>2055</v>
      </c>
      <c r="E98" s="110" t="s">
        <v>1092</v>
      </c>
      <c r="F98" s="111">
        <v>13321.41</v>
      </c>
      <c r="G98" s="111">
        <v>22213.26</v>
      </c>
      <c r="H98" s="111">
        <v>22213.26</v>
      </c>
      <c r="I98" s="121">
        <v>13321.41</v>
      </c>
    </row>
    <row r="99" spans="1:9" ht="15" customHeight="1">
      <c r="A99" s="112" t="s">
        <v>643</v>
      </c>
      <c r="B99" s="109" t="s">
        <v>82</v>
      </c>
      <c r="C99" s="109">
        <v>1</v>
      </c>
      <c r="D99" s="110">
        <v>2056</v>
      </c>
      <c r="E99" s="110" t="s">
        <v>1093</v>
      </c>
      <c r="F99" s="111">
        <v>455.19</v>
      </c>
      <c r="G99" s="110">
        <v>455.19</v>
      </c>
      <c r="H99" s="110">
        <v>455.19</v>
      </c>
      <c r="I99" s="121">
        <v>455.19</v>
      </c>
    </row>
    <row r="100" spans="1:9" ht="15" customHeight="1">
      <c r="A100" s="112" t="s">
        <v>648</v>
      </c>
      <c r="B100" s="109" t="s">
        <v>82</v>
      </c>
      <c r="C100" s="109">
        <v>1</v>
      </c>
      <c r="D100" s="110">
        <v>2111</v>
      </c>
      <c r="E100" s="110" t="s">
        <v>1094</v>
      </c>
      <c r="F100" s="111">
        <v>525.09</v>
      </c>
      <c r="G100" s="111">
        <v>1751.13</v>
      </c>
      <c r="H100" s="111">
        <v>1751.13</v>
      </c>
      <c r="I100" s="121">
        <v>525.09</v>
      </c>
    </row>
    <row r="101" spans="1:9" ht="15" customHeight="1">
      <c r="A101" s="112" t="s">
        <v>652</v>
      </c>
      <c r="B101" s="109" t="s">
        <v>82</v>
      </c>
      <c r="C101" s="109">
        <v>1</v>
      </c>
      <c r="D101" s="110">
        <v>2145</v>
      </c>
      <c r="E101" s="110" t="s">
        <v>1095</v>
      </c>
      <c r="F101" s="111">
        <v>451.16</v>
      </c>
      <c r="G101" s="110">
        <v>494.9</v>
      </c>
      <c r="H101" s="110">
        <v>451.16</v>
      </c>
      <c r="I101" s="121">
        <v>494.9</v>
      </c>
    </row>
    <row r="102" spans="1:9" ht="15" customHeight="1">
      <c r="A102" s="112" t="s">
        <v>659</v>
      </c>
      <c r="B102" s="109" t="s">
        <v>82</v>
      </c>
      <c r="C102" s="109">
        <v>1</v>
      </c>
      <c r="D102" s="110">
        <v>2163</v>
      </c>
      <c r="E102" s="110" t="s">
        <v>1096</v>
      </c>
      <c r="F102" s="111">
        <v>10498.74</v>
      </c>
      <c r="G102" s="111">
        <v>2511.5300000000002</v>
      </c>
      <c r="H102" s="111">
        <v>12963.3</v>
      </c>
      <c r="I102" s="121">
        <v>46.97</v>
      </c>
    </row>
    <row r="103" spans="1:9" ht="15" customHeight="1">
      <c r="A103" s="112" t="s">
        <v>692</v>
      </c>
      <c r="B103" s="109" t="s">
        <v>82</v>
      </c>
      <c r="C103" s="109">
        <v>1</v>
      </c>
      <c r="D103" s="110">
        <v>2186</v>
      </c>
      <c r="E103" s="110" t="s">
        <v>1097</v>
      </c>
      <c r="F103" s="111">
        <v>52029.67</v>
      </c>
      <c r="G103" s="111">
        <v>52029.67</v>
      </c>
      <c r="H103" s="111">
        <v>52029.67</v>
      </c>
      <c r="I103" s="121">
        <v>52029.67</v>
      </c>
    </row>
    <row r="104" spans="1:9" ht="15" customHeight="1">
      <c r="A104" s="112" t="s">
        <v>951</v>
      </c>
      <c r="B104" s="109" t="s">
        <v>82</v>
      </c>
      <c r="C104" s="109">
        <v>1</v>
      </c>
      <c r="D104" s="110">
        <v>2207</v>
      </c>
      <c r="E104" s="110" t="s">
        <v>1098</v>
      </c>
      <c r="F104" s="111">
        <v>0</v>
      </c>
      <c r="G104" s="111">
        <v>163053</v>
      </c>
      <c r="H104" s="111">
        <v>163053</v>
      </c>
      <c r="I104" s="121">
        <v>0</v>
      </c>
    </row>
    <row r="105" spans="1:9" ht="15" customHeight="1">
      <c r="A105" s="112" t="s">
        <v>929</v>
      </c>
      <c r="B105" s="109" t="s">
        <v>82</v>
      </c>
      <c r="C105" s="109">
        <v>1</v>
      </c>
      <c r="D105" s="110">
        <v>2224</v>
      </c>
      <c r="E105" s="110" t="s">
        <v>1099</v>
      </c>
      <c r="F105" s="111">
        <v>298847.59000000003</v>
      </c>
      <c r="G105" s="111">
        <v>387345</v>
      </c>
      <c r="H105" s="111">
        <v>298847.59000000003</v>
      </c>
      <c r="I105" s="121">
        <v>387345</v>
      </c>
    </row>
    <row r="106" spans="1:9" ht="15" customHeight="1">
      <c r="A106" s="112" t="s">
        <v>697</v>
      </c>
      <c r="B106" s="109" t="s">
        <v>82</v>
      </c>
      <c r="C106" s="109">
        <v>1</v>
      </c>
      <c r="D106" s="110">
        <v>2225</v>
      </c>
      <c r="E106" s="110" t="s">
        <v>1100</v>
      </c>
      <c r="F106" s="111">
        <v>239.6</v>
      </c>
      <c r="G106" s="111">
        <v>2145.96</v>
      </c>
      <c r="H106" s="111">
        <v>2385.56</v>
      </c>
      <c r="I106" s="121">
        <v>0</v>
      </c>
    </row>
    <row r="107" spans="1:9" ht="15" customHeight="1">
      <c r="A107" s="112" t="s">
        <v>698</v>
      </c>
      <c r="B107" s="109" t="s">
        <v>82</v>
      </c>
      <c r="C107" s="109">
        <v>1</v>
      </c>
      <c r="D107" s="110">
        <v>2227</v>
      </c>
      <c r="E107" s="110" t="s">
        <v>1101</v>
      </c>
      <c r="F107" s="111">
        <v>3072.61</v>
      </c>
      <c r="G107" s="111">
        <v>3072.61</v>
      </c>
      <c r="H107" s="111">
        <v>3072.61</v>
      </c>
      <c r="I107" s="121">
        <v>3072.61</v>
      </c>
    </row>
    <row r="108" spans="1:9" ht="15" customHeight="1">
      <c r="A108" s="112" t="s">
        <v>824</v>
      </c>
      <c r="B108" s="109" t="s">
        <v>82</v>
      </c>
      <c r="C108" s="109">
        <v>1</v>
      </c>
      <c r="D108" s="110">
        <v>2228</v>
      </c>
      <c r="E108" s="110" t="s">
        <v>1102</v>
      </c>
      <c r="F108" s="111">
        <v>0</v>
      </c>
      <c r="G108" s="111">
        <v>826846.14</v>
      </c>
      <c r="H108" s="111">
        <v>460598</v>
      </c>
      <c r="I108" s="121">
        <v>366248.14</v>
      </c>
    </row>
    <row r="109" spans="1:9" ht="15" customHeight="1">
      <c r="A109" s="112" t="s">
        <v>1807</v>
      </c>
      <c r="B109" s="109" t="s">
        <v>82</v>
      </c>
      <c r="C109" s="109">
        <v>1</v>
      </c>
      <c r="D109" s="110">
        <v>2231</v>
      </c>
      <c r="E109" s="110" t="s">
        <v>1808</v>
      </c>
      <c r="F109" s="111">
        <v>165000</v>
      </c>
      <c r="G109" s="110">
        <v>0</v>
      </c>
      <c r="H109" s="110">
        <v>0</v>
      </c>
      <c r="I109" s="121">
        <v>165000</v>
      </c>
    </row>
    <row r="110" spans="1:9" ht="15" customHeight="1">
      <c r="A110" s="112" t="s">
        <v>1899</v>
      </c>
      <c r="B110" s="109" t="s">
        <v>82</v>
      </c>
      <c r="C110" s="109">
        <v>1</v>
      </c>
      <c r="D110" s="110">
        <v>2234</v>
      </c>
      <c r="E110" s="110" t="s">
        <v>1900</v>
      </c>
      <c r="F110" s="111">
        <v>0</v>
      </c>
      <c r="G110" s="110">
        <v>2</v>
      </c>
      <c r="H110" s="110">
        <v>2</v>
      </c>
      <c r="I110" s="121">
        <v>0</v>
      </c>
    </row>
    <row r="111" spans="1:9" ht="15" customHeight="1">
      <c r="A111" s="112" t="s">
        <v>962</v>
      </c>
      <c r="B111" s="109" t="s">
        <v>82</v>
      </c>
      <c r="C111" s="109">
        <v>1</v>
      </c>
      <c r="D111" s="110">
        <v>2236</v>
      </c>
      <c r="E111" s="110" t="s">
        <v>1103</v>
      </c>
      <c r="F111" s="111">
        <v>0</v>
      </c>
      <c r="G111" s="110">
        <v>281.82</v>
      </c>
      <c r="H111" s="110">
        <v>281.82</v>
      </c>
      <c r="I111" s="121">
        <v>0</v>
      </c>
    </row>
    <row r="112" spans="1:9" ht="15" customHeight="1">
      <c r="A112" s="112" t="s">
        <v>1809</v>
      </c>
      <c r="B112" s="109" t="s">
        <v>82</v>
      </c>
      <c r="C112" s="109">
        <v>1</v>
      </c>
      <c r="D112" s="110">
        <v>2244</v>
      </c>
      <c r="E112" s="110" t="s">
        <v>1810</v>
      </c>
      <c r="F112" s="111">
        <v>288.13</v>
      </c>
      <c r="G112" s="110">
        <v>0</v>
      </c>
      <c r="H112" s="110">
        <v>0</v>
      </c>
      <c r="I112" s="121">
        <v>288.13</v>
      </c>
    </row>
    <row r="113" spans="1:9" ht="15" customHeight="1">
      <c r="A113" s="112" t="s">
        <v>708</v>
      </c>
      <c r="B113" s="109" t="s">
        <v>82</v>
      </c>
      <c r="C113" s="109">
        <v>1</v>
      </c>
      <c r="D113" s="110">
        <v>2276</v>
      </c>
      <c r="E113" s="110" t="s">
        <v>1104</v>
      </c>
      <c r="F113" s="111">
        <v>3417.62</v>
      </c>
      <c r="G113" s="111">
        <v>3674.24</v>
      </c>
      <c r="H113" s="111">
        <v>3349.52</v>
      </c>
      <c r="I113" s="121">
        <v>3742.34</v>
      </c>
    </row>
    <row r="114" spans="1:9" ht="15" customHeight="1">
      <c r="A114" s="112" t="s">
        <v>989</v>
      </c>
      <c r="B114" s="109" t="s">
        <v>82</v>
      </c>
      <c r="C114" s="109">
        <v>1</v>
      </c>
      <c r="D114" s="110">
        <v>2278</v>
      </c>
      <c r="E114" s="110" t="s">
        <v>1105</v>
      </c>
      <c r="F114" s="111">
        <v>91215.1</v>
      </c>
      <c r="G114" s="111">
        <v>212883.67</v>
      </c>
      <c r="H114" s="111">
        <v>91215.1</v>
      </c>
      <c r="I114" s="121">
        <v>212883.67</v>
      </c>
    </row>
    <row r="115" spans="1:9" ht="15" customHeight="1">
      <c r="A115" s="112" t="s">
        <v>930</v>
      </c>
      <c r="B115" s="109" t="s">
        <v>82</v>
      </c>
      <c r="C115" s="109">
        <v>1</v>
      </c>
      <c r="D115" s="110">
        <v>2279</v>
      </c>
      <c r="E115" s="110" t="s">
        <v>1106</v>
      </c>
      <c r="F115" s="111">
        <v>607.5</v>
      </c>
      <c r="G115" s="110">
        <v>0</v>
      </c>
      <c r="H115" s="110">
        <v>607.5</v>
      </c>
      <c r="I115" s="121">
        <v>0</v>
      </c>
    </row>
    <row r="116" spans="1:9" ht="15" customHeight="1">
      <c r="A116" s="112" t="s">
        <v>710</v>
      </c>
      <c r="B116" s="109" t="s">
        <v>82</v>
      </c>
      <c r="C116" s="109">
        <v>1</v>
      </c>
      <c r="D116" s="110">
        <v>2292</v>
      </c>
      <c r="E116" s="110" t="s">
        <v>1107</v>
      </c>
      <c r="F116" s="111">
        <v>0</v>
      </c>
      <c r="G116" s="111">
        <v>390696.01</v>
      </c>
      <c r="H116" s="111">
        <v>218153.45</v>
      </c>
      <c r="I116" s="121">
        <v>172542.56</v>
      </c>
    </row>
    <row r="117" spans="1:9" ht="15" customHeight="1">
      <c r="A117" s="112" t="s">
        <v>931</v>
      </c>
      <c r="B117" s="109" t="s">
        <v>82</v>
      </c>
      <c r="C117" s="109">
        <v>1</v>
      </c>
      <c r="D117" s="110">
        <v>2302</v>
      </c>
      <c r="E117" s="110" t="s">
        <v>1108</v>
      </c>
      <c r="F117" s="111">
        <v>0</v>
      </c>
      <c r="G117" s="110">
        <v>660.96</v>
      </c>
      <c r="H117" s="110">
        <v>660.96</v>
      </c>
      <c r="I117" s="121">
        <v>0</v>
      </c>
    </row>
    <row r="118" spans="1:9" ht="15" customHeight="1">
      <c r="A118" s="112" t="s">
        <v>932</v>
      </c>
      <c r="B118" s="109" t="s">
        <v>82</v>
      </c>
      <c r="C118" s="109">
        <v>1</v>
      </c>
      <c r="D118" s="110">
        <v>2307</v>
      </c>
      <c r="E118" s="110" t="s">
        <v>1109</v>
      </c>
      <c r="F118" s="111">
        <v>68997.61</v>
      </c>
      <c r="G118" s="111">
        <v>614747.64</v>
      </c>
      <c r="H118" s="110">
        <v>0</v>
      </c>
      <c r="I118" s="121">
        <v>683745.25</v>
      </c>
    </row>
    <row r="119" spans="1:9" ht="15" customHeight="1">
      <c r="A119" s="112" t="s">
        <v>737</v>
      </c>
      <c r="B119" s="109" t="s">
        <v>82</v>
      </c>
      <c r="C119" s="109">
        <v>1</v>
      </c>
      <c r="D119" s="110">
        <v>2368</v>
      </c>
      <c r="E119" s="110" t="s">
        <v>1110</v>
      </c>
      <c r="F119" s="111">
        <v>7662.93</v>
      </c>
      <c r="G119" s="111">
        <v>2554.31</v>
      </c>
      <c r="H119" s="111">
        <v>2554.31</v>
      </c>
      <c r="I119" s="121">
        <v>7662.93</v>
      </c>
    </row>
    <row r="120" spans="1:9" ht="15" customHeight="1">
      <c r="A120" s="112" t="s">
        <v>963</v>
      </c>
      <c r="B120" s="109" t="s">
        <v>82</v>
      </c>
      <c r="C120" s="109">
        <v>1</v>
      </c>
      <c r="D120" s="110">
        <v>2369</v>
      </c>
      <c r="E120" s="110" t="s">
        <v>1111</v>
      </c>
      <c r="F120" s="111">
        <v>0</v>
      </c>
      <c r="G120" s="111">
        <v>38641.26</v>
      </c>
      <c r="H120" s="111">
        <v>38641.26</v>
      </c>
      <c r="I120" s="121">
        <v>0</v>
      </c>
    </row>
    <row r="121" spans="1:9" ht="15" customHeight="1">
      <c r="A121" s="112" t="s">
        <v>746</v>
      </c>
      <c r="B121" s="109" t="s">
        <v>82</v>
      </c>
      <c r="C121" s="109">
        <v>1</v>
      </c>
      <c r="D121" s="110">
        <v>2378</v>
      </c>
      <c r="E121" s="110" t="s">
        <v>1112</v>
      </c>
      <c r="F121" s="111">
        <v>9135.91</v>
      </c>
      <c r="G121" s="111">
        <v>17527.22</v>
      </c>
      <c r="H121" s="111">
        <v>22646.47</v>
      </c>
      <c r="I121" s="121">
        <v>4016.66</v>
      </c>
    </row>
    <row r="122" spans="1:9" ht="15" customHeight="1">
      <c r="A122" s="112" t="s">
        <v>747</v>
      </c>
      <c r="B122" s="109" t="s">
        <v>82</v>
      </c>
      <c r="C122" s="109">
        <v>1</v>
      </c>
      <c r="D122" s="110">
        <v>2379</v>
      </c>
      <c r="E122" s="110" t="s">
        <v>1113</v>
      </c>
      <c r="F122" s="111">
        <v>61550.59</v>
      </c>
      <c r="G122" s="111">
        <v>65452.49</v>
      </c>
      <c r="H122" s="111">
        <v>99606.080000000002</v>
      </c>
      <c r="I122" s="121">
        <v>27397</v>
      </c>
    </row>
    <row r="123" spans="1:9" ht="15" customHeight="1">
      <c r="A123" s="112" t="s">
        <v>887</v>
      </c>
      <c r="B123" s="109" t="s">
        <v>82</v>
      </c>
      <c r="C123" s="109">
        <v>1</v>
      </c>
      <c r="D123" s="110">
        <v>2380</v>
      </c>
      <c r="E123" s="110" t="s">
        <v>1114</v>
      </c>
      <c r="F123" s="111">
        <v>1576.08</v>
      </c>
      <c r="G123" s="110">
        <v>518.99</v>
      </c>
      <c r="H123" s="111">
        <v>1576.08</v>
      </c>
      <c r="I123" s="121">
        <v>518.99</v>
      </c>
    </row>
    <row r="124" spans="1:9" ht="15" customHeight="1">
      <c r="A124" s="112" t="s">
        <v>748</v>
      </c>
      <c r="B124" s="109" t="s">
        <v>82</v>
      </c>
      <c r="C124" s="109">
        <v>1</v>
      </c>
      <c r="D124" s="110">
        <v>2381</v>
      </c>
      <c r="E124" s="110" t="s">
        <v>1115</v>
      </c>
      <c r="F124" s="111">
        <v>8094.58</v>
      </c>
      <c r="G124" s="111">
        <v>14645.28</v>
      </c>
      <c r="H124" s="111">
        <v>18919.060000000001</v>
      </c>
      <c r="I124" s="121">
        <v>3820.8</v>
      </c>
    </row>
    <row r="125" spans="1:9" ht="15" customHeight="1">
      <c r="A125" s="112" t="s">
        <v>933</v>
      </c>
      <c r="B125" s="109" t="s">
        <v>82</v>
      </c>
      <c r="C125" s="109">
        <v>1</v>
      </c>
      <c r="D125" s="110">
        <v>2405</v>
      </c>
      <c r="E125" s="110" t="s">
        <v>1116</v>
      </c>
      <c r="F125" s="111">
        <v>1094.83</v>
      </c>
      <c r="G125" s="110">
        <v>0</v>
      </c>
      <c r="H125" s="111">
        <v>1094.83</v>
      </c>
      <c r="I125" s="121">
        <v>0</v>
      </c>
    </row>
    <row r="126" spans="1:9" ht="15" customHeight="1">
      <c r="A126" s="112" t="s">
        <v>764</v>
      </c>
      <c r="B126" s="109" t="s">
        <v>82</v>
      </c>
      <c r="C126" s="109">
        <v>1</v>
      </c>
      <c r="D126" s="110">
        <v>2441</v>
      </c>
      <c r="E126" s="110" t="s">
        <v>1117</v>
      </c>
      <c r="F126" s="111">
        <v>4257.6400000000003</v>
      </c>
      <c r="G126" s="111">
        <v>9681.0400000000009</v>
      </c>
      <c r="H126" s="111">
        <v>11750.21</v>
      </c>
      <c r="I126" s="121">
        <v>2188.4699999999998</v>
      </c>
    </row>
    <row r="127" spans="1:9" ht="15" customHeight="1">
      <c r="A127" s="112" t="s">
        <v>934</v>
      </c>
      <c r="B127" s="109" t="s">
        <v>82</v>
      </c>
      <c r="C127" s="109">
        <v>1</v>
      </c>
      <c r="D127" s="110">
        <v>2499</v>
      </c>
      <c r="E127" s="110" t="s">
        <v>1118</v>
      </c>
      <c r="F127" s="111">
        <v>766.08</v>
      </c>
      <c r="G127" s="110">
        <v>0</v>
      </c>
      <c r="H127" s="110">
        <v>766.08</v>
      </c>
      <c r="I127" s="121">
        <v>0</v>
      </c>
    </row>
    <row r="128" spans="1:9" ht="15" customHeight="1">
      <c r="A128" s="112" t="s">
        <v>785</v>
      </c>
      <c r="B128" s="109" t="s">
        <v>82</v>
      </c>
      <c r="C128" s="109">
        <v>1</v>
      </c>
      <c r="D128" s="110">
        <v>2519</v>
      </c>
      <c r="E128" s="110" t="s">
        <v>1119</v>
      </c>
      <c r="F128" s="111">
        <v>822.04</v>
      </c>
      <c r="G128" s="111">
        <v>1242.28</v>
      </c>
      <c r="H128" s="111">
        <v>1242.28</v>
      </c>
      <c r="I128" s="121">
        <v>822.04</v>
      </c>
    </row>
    <row r="129" spans="1:13" ht="15" customHeight="1">
      <c r="A129" s="112" t="s">
        <v>805</v>
      </c>
      <c r="B129" s="109" t="s">
        <v>82</v>
      </c>
      <c r="C129" s="109">
        <v>1</v>
      </c>
      <c r="D129" s="110">
        <v>2585</v>
      </c>
      <c r="E129" s="110" t="s">
        <v>1120</v>
      </c>
      <c r="F129" s="111">
        <v>1297754.17</v>
      </c>
      <c r="G129" s="111">
        <v>1093003.1000000001</v>
      </c>
      <c r="H129" s="111">
        <v>1298904.22</v>
      </c>
      <c r="I129" s="121">
        <v>1091853.05</v>
      </c>
    </row>
    <row r="130" spans="1:13" ht="15" customHeight="1">
      <c r="A130" s="112" t="s">
        <v>813</v>
      </c>
      <c r="B130" s="109" t="s">
        <v>82</v>
      </c>
      <c r="C130" s="109">
        <v>1</v>
      </c>
      <c r="D130" s="110">
        <v>2622</v>
      </c>
      <c r="E130" s="110" t="s">
        <v>1121</v>
      </c>
      <c r="F130" s="111">
        <v>5980</v>
      </c>
      <c r="G130" s="110">
        <v>0</v>
      </c>
      <c r="H130" s="111">
        <v>5980</v>
      </c>
      <c r="I130" s="121">
        <v>0</v>
      </c>
    </row>
    <row r="131" spans="1:13" ht="15" customHeight="1">
      <c r="A131" s="112" t="s">
        <v>825</v>
      </c>
      <c r="B131" s="109" t="s">
        <v>82</v>
      </c>
      <c r="C131" s="109">
        <v>1</v>
      </c>
      <c r="D131" s="110">
        <v>2656</v>
      </c>
      <c r="E131" s="110" t="s">
        <v>1122</v>
      </c>
      <c r="F131" s="111">
        <v>5511.27</v>
      </c>
      <c r="G131" s="111">
        <v>5511.27</v>
      </c>
      <c r="H131" s="111">
        <v>5511.27</v>
      </c>
      <c r="I131" s="121">
        <v>5511.27</v>
      </c>
    </row>
    <row r="132" spans="1:13" ht="15" customHeight="1">
      <c r="A132" s="112" t="s">
        <v>830</v>
      </c>
      <c r="B132" s="109" t="s">
        <v>82</v>
      </c>
      <c r="C132" s="109">
        <v>1</v>
      </c>
      <c r="D132" s="110">
        <v>2673</v>
      </c>
      <c r="E132" s="110" t="s">
        <v>1123</v>
      </c>
      <c r="F132" s="111">
        <v>2020.7</v>
      </c>
      <c r="G132" s="111">
        <v>2020.7</v>
      </c>
      <c r="H132" s="111">
        <v>2020.7</v>
      </c>
      <c r="I132" s="121">
        <v>2020.7</v>
      </c>
    </row>
    <row r="133" spans="1:13" ht="15" customHeight="1">
      <c r="A133" s="112" t="s">
        <v>831</v>
      </c>
      <c r="B133" s="109" t="s">
        <v>82</v>
      </c>
      <c r="C133" s="109">
        <v>1</v>
      </c>
      <c r="D133" s="110">
        <v>2674</v>
      </c>
      <c r="E133" s="110" t="s">
        <v>1124</v>
      </c>
      <c r="F133" s="111">
        <v>998.3</v>
      </c>
      <c r="G133" s="110">
        <v>937.82</v>
      </c>
      <c r="H133" s="111">
        <v>1936.12</v>
      </c>
      <c r="I133" s="121">
        <v>0</v>
      </c>
    </row>
    <row r="134" spans="1:13" ht="15" customHeight="1">
      <c r="A134" s="112" t="s">
        <v>1851</v>
      </c>
      <c r="B134" s="109" t="s">
        <v>82</v>
      </c>
      <c r="C134" s="109">
        <v>1</v>
      </c>
      <c r="D134" s="110">
        <v>2716</v>
      </c>
      <c r="E134" s="110" t="s">
        <v>1852</v>
      </c>
      <c r="F134" s="111">
        <v>61.62</v>
      </c>
      <c r="G134" s="111">
        <v>2886.3</v>
      </c>
      <c r="H134" s="111">
        <v>2889.5</v>
      </c>
      <c r="I134" s="121">
        <v>58.42</v>
      </c>
    </row>
    <row r="135" spans="1:13" ht="15" customHeight="1">
      <c r="A135" s="112" t="s">
        <v>858</v>
      </c>
      <c r="B135" s="109" t="s">
        <v>82</v>
      </c>
      <c r="C135" s="109">
        <v>1</v>
      </c>
      <c r="D135" s="110">
        <v>2724</v>
      </c>
      <c r="E135" s="110" t="s">
        <v>1125</v>
      </c>
      <c r="F135" s="111">
        <v>1684.33</v>
      </c>
      <c r="G135" s="111">
        <v>3548.89</v>
      </c>
      <c r="H135" s="111">
        <v>3548.89</v>
      </c>
      <c r="I135" s="121">
        <v>1684.33</v>
      </c>
    </row>
    <row r="136" spans="1:13" ht="15" customHeight="1">
      <c r="A136" s="112" t="s">
        <v>990</v>
      </c>
      <c r="B136" s="109" t="s">
        <v>82</v>
      </c>
      <c r="C136" s="109">
        <v>1</v>
      </c>
      <c r="D136" s="110">
        <v>2726</v>
      </c>
      <c r="E136" s="110" t="s">
        <v>1126</v>
      </c>
      <c r="F136" s="111">
        <v>74584.09</v>
      </c>
      <c r="G136" s="111">
        <v>65610</v>
      </c>
      <c r="H136" s="111">
        <v>115894.09</v>
      </c>
      <c r="I136" s="121">
        <v>24300</v>
      </c>
    </row>
    <row r="137" spans="1:13" ht="15" customHeight="1">
      <c r="A137" s="112" t="s">
        <v>1003</v>
      </c>
      <c r="B137" s="109" t="s">
        <v>82</v>
      </c>
      <c r="C137" s="109">
        <v>1</v>
      </c>
      <c r="D137" s="110">
        <v>2738</v>
      </c>
      <c r="E137" s="110" t="s">
        <v>1127</v>
      </c>
      <c r="F137" s="111">
        <v>87432.45</v>
      </c>
      <c r="G137" s="111">
        <v>79601.87</v>
      </c>
      <c r="H137" s="111">
        <v>167034.32</v>
      </c>
      <c r="I137" s="121">
        <v>0</v>
      </c>
    </row>
    <row r="138" spans="1:13" ht="15" customHeight="1">
      <c r="A138" s="112" t="s">
        <v>863</v>
      </c>
      <c r="B138" s="109" t="s">
        <v>82</v>
      </c>
      <c r="C138" s="109">
        <v>1</v>
      </c>
      <c r="D138" s="110">
        <v>2754</v>
      </c>
      <c r="E138" s="110" t="s">
        <v>1128</v>
      </c>
      <c r="F138" s="111">
        <v>3626.14</v>
      </c>
      <c r="G138" s="111">
        <v>7031.71</v>
      </c>
      <c r="H138" s="111">
        <v>8405.67</v>
      </c>
      <c r="I138" s="121">
        <v>2252.1799999999998</v>
      </c>
    </row>
    <row r="139" spans="1:13" ht="15" customHeight="1">
      <c r="A139" s="112" t="s">
        <v>964</v>
      </c>
      <c r="B139" s="109" t="s">
        <v>82</v>
      </c>
      <c r="C139" s="109">
        <v>1</v>
      </c>
      <c r="D139" s="110">
        <v>2782</v>
      </c>
      <c r="E139" s="110" t="s">
        <v>1129</v>
      </c>
      <c r="F139" s="111">
        <v>0</v>
      </c>
      <c r="G139" s="111">
        <v>161935.20000000001</v>
      </c>
      <c r="H139" s="111">
        <v>161935.20000000001</v>
      </c>
      <c r="I139" s="121">
        <v>0</v>
      </c>
    </row>
    <row r="140" spans="1:13" ht="15" customHeight="1">
      <c r="A140" s="112" t="s">
        <v>880</v>
      </c>
      <c r="B140" s="109" t="s">
        <v>82</v>
      </c>
      <c r="C140" s="109">
        <v>1</v>
      </c>
      <c r="D140" s="110">
        <v>2791</v>
      </c>
      <c r="E140" s="110" t="s">
        <v>1130</v>
      </c>
      <c r="F140" s="111">
        <v>236760.54</v>
      </c>
      <c r="G140" s="111">
        <v>230603.94</v>
      </c>
      <c r="H140" s="111">
        <v>315338.09999999998</v>
      </c>
      <c r="I140" s="121">
        <v>152026.38</v>
      </c>
    </row>
    <row r="141" spans="1:13" ht="15" customHeight="1">
      <c r="A141" s="112" t="s">
        <v>881</v>
      </c>
      <c r="B141" s="109" t="s">
        <v>82</v>
      </c>
      <c r="C141" s="109">
        <v>1</v>
      </c>
      <c r="D141" s="110">
        <v>2795</v>
      </c>
      <c r="E141" s="110" t="s">
        <v>1131</v>
      </c>
      <c r="F141" s="111">
        <v>1150.05</v>
      </c>
      <c r="G141" s="110">
        <v>0</v>
      </c>
      <c r="H141" s="110">
        <v>0</v>
      </c>
      <c r="I141" s="121">
        <v>1150.05</v>
      </c>
    </row>
    <row r="142" spans="1:13" ht="15" customHeight="1">
      <c r="A142" s="112" t="s">
        <v>952</v>
      </c>
      <c r="B142" s="109" t="s">
        <v>82</v>
      </c>
      <c r="C142" s="109">
        <v>1</v>
      </c>
      <c r="D142" s="110">
        <v>2803</v>
      </c>
      <c r="E142" s="110" t="s">
        <v>1132</v>
      </c>
      <c r="F142" s="111">
        <v>291.60000000000002</v>
      </c>
      <c r="G142" s="110">
        <v>0</v>
      </c>
      <c r="H142" s="110">
        <v>291.60000000000002</v>
      </c>
      <c r="I142" s="121">
        <v>0</v>
      </c>
      <c r="L142" s="80">
        <v>19667.37</v>
      </c>
      <c r="M142" s="80"/>
    </row>
    <row r="143" spans="1:13" ht="15" customHeight="1">
      <c r="A143" s="112" t="s">
        <v>894</v>
      </c>
      <c r="B143" s="109" t="s">
        <v>82</v>
      </c>
      <c r="C143" s="109">
        <v>1</v>
      </c>
      <c r="D143" s="110">
        <v>2846</v>
      </c>
      <c r="E143" s="110" t="s">
        <v>1133</v>
      </c>
      <c r="F143" s="111">
        <v>786.17</v>
      </c>
      <c r="G143" s="111">
        <v>1058.22</v>
      </c>
      <c r="H143" s="110">
        <v>982.01</v>
      </c>
      <c r="I143" s="121">
        <v>862.38</v>
      </c>
      <c r="L143" s="80">
        <v>234113.7</v>
      </c>
      <c r="M143" s="80"/>
    </row>
    <row r="144" spans="1:13" ht="15" customHeight="1">
      <c r="A144" s="112" t="s">
        <v>976</v>
      </c>
      <c r="B144" s="109" t="s">
        <v>82</v>
      </c>
      <c r="C144" s="109">
        <v>1</v>
      </c>
      <c r="D144" s="110">
        <v>2848</v>
      </c>
      <c r="E144" s="110" t="s">
        <v>1134</v>
      </c>
      <c r="F144" s="111">
        <v>659.4</v>
      </c>
      <c r="G144" s="110">
        <v>0</v>
      </c>
      <c r="H144" s="110">
        <v>0</v>
      </c>
      <c r="I144" s="121">
        <v>659.4</v>
      </c>
      <c r="L144" s="80">
        <v>7151.77</v>
      </c>
    </row>
    <row r="145" spans="1:12" ht="15" customHeight="1">
      <c r="A145" s="112" t="s">
        <v>903</v>
      </c>
      <c r="B145" s="109" t="s">
        <v>82</v>
      </c>
      <c r="C145" s="109">
        <v>1</v>
      </c>
      <c r="D145" s="110">
        <v>2874</v>
      </c>
      <c r="E145" s="110" t="s">
        <v>1135</v>
      </c>
      <c r="F145" s="111">
        <v>1343.93</v>
      </c>
      <c r="G145" s="111">
        <v>4591.58</v>
      </c>
      <c r="H145" s="111">
        <v>3345.52</v>
      </c>
      <c r="I145" s="121">
        <v>2589.9899999999998</v>
      </c>
      <c r="L145" s="80">
        <v>12962.58</v>
      </c>
    </row>
    <row r="146" spans="1:12" ht="15" customHeight="1">
      <c r="A146" s="112" t="s">
        <v>953</v>
      </c>
      <c r="B146" s="109" t="s">
        <v>82</v>
      </c>
      <c r="C146" s="109">
        <v>1</v>
      </c>
      <c r="D146" s="110">
        <v>2903</v>
      </c>
      <c r="E146" s="110" t="s">
        <v>1136</v>
      </c>
      <c r="F146" s="111">
        <v>768.3</v>
      </c>
      <c r="G146" s="110">
        <v>0</v>
      </c>
      <c r="H146" s="110">
        <v>768.3</v>
      </c>
      <c r="I146" s="121">
        <v>0</v>
      </c>
      <c r="L146" s="80">
        <v>4022.87</v>
      </c>
    </row>
    <row r="147" spans="1:12" ht="15" customHeight="1">
      <c r="A147" s="112" t="s">
        <v>965</v>
      </c>
      <c r="B147" s="109" t="s">
        <v>82</v>
      </c>
      <c r="C147" s="109">
        <v>1</v>
      </c>
      <c r="D147" s="110">
        <v>2916</v>
      </c>
      <c r="E147" s="110" t="s">
        <v>1137</v>
      </c>
      <c r="F147" s="111">
        <v>644.70000000000005</v>
      </c>
      <c r="G147" s="110">
        <v>0</v>
      </c>
      <c r="H147" s="110">
        <v>644.70000000000005</v>
      </c>
      <c r="I147" s="121">
        <v>0</v>
      </c>
      <c r="L147" s="82">
        <f>SUM(L142:L146)</f>
        <v>277918.28999999998</v>
      </c>
    </row>
    <row r="148" spans="1:12" ht="15" customHeight="1">
      <c r="A148" s="112" t="s">
        <v>1138</v>
      </c>
      <c r="B148" s="109" t="s">
        <v>82</v>
      </c>
      <c r="C148" s="109">
        <v>1</v>
      </c>
      <c r="D148" s="110">
        <v>2948</v>
      </c>
      <c r="E148" s="110" t="s">
        <v>1139</v>
      </c>
      <c r="F148" s="111">
        <v>40230.06</v>
      </c>
      <c r="G148" s="110">
        <v>0</v>
      </c>
      <c r="H148" s="111">
        <v>40230.06</v>
      </c>
      <c r="I148" s="121">
        <v>0</v>
      </c>
    </row>
    <row r="149" spans="1:12" ht="15" customHeight="1">
      <c r="A149" s="112" t="s">
        <v>1004</v>
      </c>
      <c r="B149" s="109" t="s">
        <v>82</v>
      </c>
      <c r="C149" s="109">
        <v>1</v>
      </c>
      <c r="D149" s="110">
        <v>2962</v>
      </c>
      <c r="E149" s="110" t="s">
        <v>1140</v>
      </c>
      <c r="F149" s="111">
        <v>2974</v>
      </c>
      <c r="G149" s="110">
        <v>0</v>
      </c>
      <c r="H149" s="110">
        <v>0</v>
      </c>
      <c r="I149" s="121">
        <v>2974</v>
      </c>
      <c r="L149" s="80">
        <v>10850.73</v>
      </c>
    </row>
    <row r="150" spans="1:12" ht="15" customHeight="1">
      <c r="A150" s="112" t="s">
        <v>1811</v>
      </c>
      <c r="B150" s="109" t="s">
        <v>82</v>
      </c>
      <c r="C150" s="109">
        <v>1</v>
      </c>
      <c r="D150" s="110">
        <v>2970</v>
      </c>
      <c r="E150" s="110" t="s">
        <v>1812</v>
      </c>
      <c r="F150" s="111">
        <v>0</v>
      </c>
      <c r="G150" s="111">
        <v>3580.39</v>
      </c>
      <c r="H150" s="110">
        <v>0</v>
      </c>
      <c r="I150" s="121">
        <v>3580.39</v>
      </c>
      <c r="L150" s="83">
        <f>SUM(L147:L149)</f>
        <v>288769.01999999996</v>
      </c>
    </row>
    <row r="151" spans="1:12" ht="15" customHeight="1">
      <c r="A151" s="112" t="s">
        <v>1853</v>
      </c>
      <c r="B151" s="109" t="s">
        <v>82</v>
      </c>
      <c r="C151" s="109">
        <v>1</v>
      </c>
      <c r="D151" s="110">
        <v>3793</v>
      </c>
      <c r="E151" s="110" t="s">
        <v>1854</v>
      </c>
      <c r="F151" s="111">
        <v>15922.24</v>
      </c>
      <c r="G151" s="110">
        <v>418.19</v>
      </c>
      <c r="H151" s="111">
        <v>16340.43</v>
      </c>
      <c r="I151" s="121">
        <v>0</v>
      </c>
    </row>
    <row r="152" spans="1:12" ht="15" customHeight="1">
      <c r="A152" s="112" t="s">
        <v>1855</v>
      </c>
      <c r="B152" s="109" t="s">
        <v>82</v>
      </c>
      <c r="C152" s="109">
        <v>1</v>
      </c>
      <c r="D152" s="110">
        <v>3795</v>
      </c>
      <c r="E152" s="110" t="s">
        <v>1856</v>
      </c>
      <c r="F152" s="111">
        <v>93.94</v>
      </c>
      <c r="G152" s="110">
        <v>0</v>
      </c>
      <c r="H152" s="110">
        <v>0</v>
      </c>
      <c r="I152" s="121">
        <v>93.94</v>
      </c>
    </row>
    <row r="153" spans="1:12" ht="15" customHeight="1">
      <c r="A153" s="112" t="s">
        <v>1857</v>
      </c>
      <c r="B153" s="109" t="s">
        <v>82</v>
      </c>
      <c r="C153" s="109">
        <v>1</v>
      </c>
      <c r="D153" s="110">
        <v>3796</v>
      </c>
      <c r="E153" s="110" t="s">
        <v>1858</v>
      </c>
      <c r="F153" s="111">
        <v>46.97</v>
      </c>
      <c r="G153" s="110">
        <v>0</v>
      </c>
      <c r="H153" s="110">
        <v>0</v>
      </c>
      <c r="I153" s="121">
        <v>46.97</v>
      </c>
    </row>
    <row r="154" spans="1:12" ht="15" customHeight="1">
      <c r="A154" s="112" t="s">
        <v>1859</v>
      </c>
      <c r="B154" s="109" t="s">
        <v>82</v>
      </c>
      <c r="C154" s="109">
        <v>1</v>
      </c>
      <c r="D154" s="110">
        <v>3798</v>
      </c>
      <c r="E154" s="110" t="s">
        <v>1860</v>
      </c>
      <c r="F154" s="111">
        <v>672</v>
      </c>
      <c r="G154" s="111">
        <v>1485.48</v>
      </c>
      <c r="H154" s="110">
        <v>672</v>
      </c>
      <c r="I154" s="121">
        <v>1485.48</v>
      </c>
    </row>
    <row r="155" spans="1:12" ht="15" customHeight="1">
      <c r="A155" s="112" t="s">
        <v>1901</v>
      </c>
      <c r="B155" s="109" t="s">
        <v>82</v>
      </c>
      <c r="C155" s="109">
        <v>1</v>
      </c>
      <c r="D155" s="110">
        <v>3808</v>
      </c>
      <c r="E155" s="110" t="s">
        <v>1902</v>
      </c>
      <c r="F155" s="111">
        <v>0</v>
      </c>
      <c r="G155" s="110">
        <v>46.97</v>
      </c>
      <c r="H155" s="110">
        <v>0</v>
      </c>
      <c r="I155" s="121">
        <v>46.97</v>
      </c>
    </row>
    <row r="156" spans="1:12" ht="15" customHeight="1">
      <c r="A156" s="112" t="s">
        <v>1903</v>
      </c>
      <c r="B156" s="109" t="s">
        <v>82</v>
      </c>
      <c r="C156" s="109">
        <v>1</v>
      </c>
      <c r="D156" s="110">
        <v>3813</v>
      </c>
      <c r="E156" s="110" t="s">
        <v>1904</v>
      </c>
      <c r="F156" s="111">
        <v>0</v>
      </c>
      <c r="G156" s="110">
        <v>78.75</v>
      </c>
      <c r="H156" s="110">
        <v>78.75</v>
      </c>
      <c r="I156" s="121">
        <v>0</v>
      </c>
    </row>
    <row r="157" spans="1:12" ht="15" customHeight="1">
      <c r="A157" s="112" t="s">
        <v>1905</v>
      </c>
      <c r="B157" s="109" t="s">
        <v>82</v>
      </c>
      <c r="C157" s="109">
        <v>1</v>
      </c>
      <c r="D157" s="110">
        <v>3820</v>
      </c>
      <c r="E157" s="110" t="s">
        <v>1906</v>
      </c>
      <c r="F157" s="111">
        <v>0</v>
      </c>
      <c r="G157" s="110">
        <v>78.75</v>
      </c>
      <c r="H157" s="110">
        <v>78.75</v>
      </c>
      <c r="I157" s="121">
        <v>0</v>
      </c>
    </row>
    <row r="158" spans="1:12" ht="15" customHeight="1">
      <c r="A158" s="108" t="s">
        <v>91</v>
      </c>
      <c r="B158" s="109" t="s">
        <v>77</v>
      </c>
      <c r="C158" s="109">
        <v>1</v>
      </c>
      <c r="D158" s="110">
        <v>1514</v>
      </c>
      <c r="E158" s="110" t="s">
        <v>1141</v>
      </c>
      <c r="F158" s="111">
        <v>485566.66</v>
      </c>
      <c r="G158" s="111">
        <v>7123741.4699999997</v>
      </c>
      <c r="H158" s="111">
        <v>7609308.1299999999</v>
      </c>
      <c r="I158" s="111">
        <v>0</v>
      </c>
    </row>
    <row r="159" spans="1:12" ht="15" customHeight="1">
      <c r="A159" s="112" t="s">
        <v>705</v>
      </c>
      <c r="B159" s="109" t="s">
        <v>82</v>
      </c>
      <c r="C159" s="109">
        <v>1</v>
      </c>
      <c r="D159" s="110">
        <v>1525</v>
      </c>
      <c r="E159" s="110" t="s">
        <v>1142</v>
      </c>
      <c r="F159" s="111">
        <v>485566.66</v>
      </c>
      <c r="G159" s="111">
        <v>7123741.4699999997</v>
      </c>
      <c r="H159" s="111">
        <v>7609308.1299999999</v>
      </c>
      <c r="I159" s="121">
        <v>0</v>
      </c>
    </row>
    <row r="160" spans="1:12" ht="15" customHeight="1">
      <c r="A160" s="108" t="s">
        <v>93</v>
      </c>
      <c r="B160" s="109" t="s">
        <v>77</v>
      </c>
      <c r="C160" s="109">
        <v>1</v>
      </c>
      <c r="D160" s="110">
        <v>234</v>
      </c>
      <c r="E160" s="110" t="s">
        <v>1143</v>
      </c>
      <c r="F160" s="111">
        <v>148980.04</v>
      </c>
      <c r="G160" s="111">
        <v>15772.99</v>
      </c>
      <c r="H160" s="111">
        <v>18746.490000000002</v>
      </c>
      <c r="I160" s="111">
        <v>146006.54</v>
      </c>
    </row>
    <row r="161" spans="1:9" ht="15" customHeight="1">
      <c r="A161" s="112" t="s">
        <v>94</v>
      </c>
      <c r="B161" s="109" t="s">
        <v>82</v>
      </c>
      <c r="C161" s="109">
        <v>1</v>
      </c>
      <c r="D161" s="110">
        <v>235</v>
      </c>
      <c r="E161" s="110" t="s">
        <v>1144</v>
      </c>
      <c r="F161" s="111">
        <v>148980.04</v>
      </c>
      <c r="G161" s="111">
        <v>15772.99</v>
      </c>
      <c r="H161" s="111">
        <v>18746.490000000002</v>
      </c>
      <c r="I161" s="121">
        <v>146006.54</v>
      </c>
    </row>
    <row r="162" spans="1:9" ht="15" customHeight="1">
      <c r="A162" s="108" t="s">
        <v>95</v>
      </c>
      <c r="B162" s="109" t="s">
        <v>77</v>
      </c>
      <c r="C162" s="109">
        <v>1</v>
      </c>
      <c r="D162" s="110">
        <v>236</v>
      </c>
      <c r="E162" s="110" t="s">
        <v>1145</v>
      </c>
      <c r="F162" s="111">
        <v>4647844.8499999996</v>
      </c>
      <c r="G162" s="111">
        <v>1106826.3</v>
      </c>
      <c r="H162" s="111">
        <v>2350211.4900000002</v>
      </c>
      <c r="I162" s="111">
        <v>3404459.66</v>
      </c>
    </row>
    <row r="163" spans="1:9" ht="15" customHeight="1">
      <c r="A163" s="108" t="s">
        <v>96</v>
      </c>
      <c r="B163" s="109" t="s">
        <v>77</v>
      </c>
      <c r="C163" s="109">
        <v>1</v>
      </c>
      <c r="D163" s="110">
        <v>237</v>
      </c>
      <c r="E163" s="110" t="s">
        <v>1146</v>
      </c>
      <c r="F163" s="111">
        <v>1419118.53</v>
      </c>
      <c r="G163" s="111">
        <v>1033015.17</v>
      </c>
      <c r="H163" s="111">
        <v>2286840.9900000002</v>
      </c>
      <c r="I163" s="111">
        <v>165292.71</v>
      </c>
    </row>
    <row r="164" spans="1:9" ht="15" customHeight="1">
      <c r="A164" s="112" t="s">
        <v>97</v>
      </c>
      <c r="B164" s="109" t="s">
        <v>82</v>
      </c>
      <c r="C164" s="109">
        <v>1</v>
      </c>
      <c r="D164" s="110">
        <v>238</v>
      </c>
      <c r="E164" s="110" t="s">
        <v>1147</v>
      </c>
      <c r="F164" s="111">
        <v>0</v>
      </c>
      <c r="G164" s="111">
        <v>839436.37</v>
      </c>
      <c r="H164" s="111">
        <v>839436.37</v>
      </c>
      <c r="I164" s="121">
        <v>0</v>
      </c>
    </row>
    <row r="165" spans="1:9" ht="15" customHeight="1">
      <c r="A165" s="112" t="s">
        <v>98</v>
      </c>
      <c r="B165" s="109" t="s">
        <v>82</v>
      </c>
      <c r="C165" s="109">
        <v>1</v>
      </c>
      <c r="D165" s="110">
        <v>239</v>
      </c>
      <c r="E165" s="110" t="s">
        <v>1148</v>
      </c>
      <c r="F165" s="111">
        <v>123723.28</v>
      </c>
      <c r="G165" s="111">
        <v>184132.8</v>
      </c>
      <c r="H165" s="111">
        <v>148749.23000000001</v>
      </c>
      <c r="I165" s="121">
        <v>159106.85</v>
      </c>
    </row>
    <row r="166" spans="1:9" ht="15" customHeight="1">
      <c r="A166" s="112" t="s">
        <v>904</v>
      </c>
      <c r="B166" s="109" t="s">
        <v>82</v>
      </c>
      <c r="C166" s="109">
        <v>1</v>
      </c>
      <c r="D166" s="110">
        <v>240</v>
      </c>
      <c r="E166" s="110" t="s">
        <v>1149</v>
      </c>
      <c r="F166" s="111">
        <v>1151166.47</v>
      </c>
      <c r="G166" s="110">
        <v>0</v>
      </c>
      <c r="H166" s="111">
        <v>1151166.47</v>
      </c>
      <c r="I166" s="121">
        <v>0</v>
      </c>
    </row>
    <row r="167" spans="1:9" ht="15" customHeight="1">
      <c r="A167" s="112" t="s">
        <v>446</v>
      </c>
      <c r="B167" s="109" t="s">
        <v>82</v>
      </c>
      <c r="C167" s="109">
        <v>1</v>
      </c>
      <c r="D167" s="110">
        <v>241</v>
      </c>
      <c r="E167" s="110" t="s">
        <v>1150</v>
      </c>
      <c r="F167" s="111">
        <v>0</v>
      </c>
      <c r="G167" s="111">
        <v>3260.14</v>
      </c>
      <c r="H167" s="111">
        <v>3260.14</v>
      </c>
      <c r="I167" s="121">
        <v>0</v>
      </c>
    </row>
    <row r="168" spans="1:9" ht="15" customHeight="1">
      <c r="A168" s="112" t="s">
        <v>769</v>
      </c>
      <c r="B168" s="109" t="s">
        <v>82</v>
      </c>
      <c r="C168" s="109">
        <v>1</v>
      </c>
      <c r="D168" s="110">
        <v>2452</v>
      </c>
      <c r="E168" s="110" t="s">
        <v>1151</v>
      </c>
      <c r="F168" s="111">
        <v>54010.7</v>
      </c>
      <c r="G168" s="111">
        <v>6185.86</v>
      </c>
      <c r="H168" s="111">
        <v>54010.7</v>
      </c>
      <c r="I168" s="121">
        <v>6185.86</v>
      </c>
    </row>
    <row r="169" spans="1:9" ht="15" customHeight="1">
      <c r="A169" s="112" t="s">
        <v>991</v>
      </c>
      <c r="B169" s="109" t="s">
        <v>82</v>
      </c>
      <c r="C169" s="109">
        <v>1</v>
      </c>
      <c r="D169" s="110">
        <v>2757</v>
      </c>
      <c r="E169" s="110" t="s">
        <v>1152</v>
      </c>
      <c r="F169" s="111">
        <v>90218.08</v>
      </c>
      <c r="G169" s="110">
        <v>0</v>
      </c>
      <c r="H169" s="111">
        <v>90218.08</v>
      </c>
      <c r="I169" s="121">
        <v>0</v>
      </c>
    </row>
    <row r="170" spans="1:9" ht="15" customHeight="1">
      <c r="A170" s="108" t="s">
        <v>99</v>
      </c>
      <c r="B170" s="109" t="s">
        <v>77</v>
      </c>
      <c r="C170" s="109">
        <v>1</v>
      </c>
      <c r="D170" s="110">
        <v>247</v>
      </c>
      <c r="E170" s="110" t="s">
        <v>1153</v>
      </c>
      <c r="F170" s="111">
        <v>3228726.32</v>
      </c>
      <c r="G170" s="111">
        <v>73811.13</v>
      </c>
      <c r="H170" s="111">
        <v>63370.5</v>
      </c>
      <c r="I170" s="111">
        <v>3239166.95</v>
      </c>
    </row>
    <row r="171" spans="1:9" ht="15" customHeight="1">
      <c r="A171" s="112" t="s">
        <v>100</v>
      </c>
      <c r="B171" s="109" t="s">
        <v>82</v>
      </c>
      <c r="C171" s="109">
        <v>1</v>
      </c>
      <c r="D171" s="110">
        <v>248</v>
      </c>
      <c r="E171" s="110" t="s">
        <v>1154</v>
      </c>
      <c r="F171" s="111">
        <v>3094421.16</v>
      </c>
      <c r="G171" s="111">
        <v>9513.16</v>
      </c>
      <c r="H171" s="110">
        <v>0</v>
      </c>
      <c r="I171" s="121">
        <v>3103934.32</v>
      </c>
    </row>
    <row r="172" spans="1:9" ht="15" customHeight="1">
      <c r="A172" s="112" t="s">
        <v>370</v>
      </c>
      <c r="B172" s="109" t="s">
        <v>82</v>
      </c>
      <c r="C172" s="109">
        <v>1</v>
      </c>
      <c r="D172" s="110">
        <v>1834</v>
      </c>
      <c r="E172" s="110" t="s">
        <v>1155</v>
      </c>
      <c r="F172" s="111">
        <v>2250</v>
      </c>
      <c r="G172" s="110">
        <v>0</v>
      </c>
      <c r="H172" s="110">
        <v>0</v>
      </c>
      <c r="I172" s="121">
        <v>2250</v>
      </c>
    </row>
    <row r="173" spans="1:9" ht="15" customHeight="1">
      <c r="A173" s="112" t="s">
        <v>388</v>
      </c>
      <c r="B173" s="109" t="s">
        <v>82</v>
      </c>
      <c r="C173" s="109">
        <v>1</v>
      </c>
      <c r="D173" s="110">
        <v>1927</v>
      </c>
      <c r="E173" s="110" t="s">
        <v>1156</v>
      </c>
      <c r="F173" s="111">
        <v>11.44</v>
      </c>
      <c r="G173" s="110">
        <v>0</v>
      </c>
      <c r="H173" s="110">
        <v>0</v>
      </c>
      <c r="I173" s="121">
        <v>11.44</v>
      </c>
    </row>
    <row r="174" spans="1:9" ht="15" customHeight="1">
      <c r="A174" s="112" t="s">
        <v>839</v>
      </c>
      <c r="B174" s="109" t="s">
        <v>82</v>
      </c>
      <c r="C174" s="109">
        <v>1</v>
      </c>
      <c r="D174" s="110">
        <v>2157</v>
      </c>
      <c r="E174" s="110" t="s">
        <v>1157</v>
      </c>
      <c r="F174" s="111">
        <v>44601.22</v>
      </c>
      <c r="G174" s="111">
        <v>47640.14</v>
      </c>
      <c r="H174" s="111">
        <v>46772.6</v>
      </c>
      <c r="I174" s="121">
        <v>45468.76</v>
      </c>
    </row>
    <row r="175" spans="1:9" ht="15" customHeight="1">
      <c r="A175" s="112" t="s">
        <v>770</v>
      </c>
      <c r="B175" s="109" t="s">
        <v>82</v>
      </c>
      <c r="C175" s="109">
        <v>1</v>
      </c>
      <c r="D175" s="110">
        <v>2459</v>
      </c>
      <c r="E175" s="110" t="s">
        <v>1158</v>
      </c>
      <c r="F175" s="111">
        <v>70844.600000000006</v>
      </c>
      <c r="G175" s="110">
        <v>0</v>
      </c>
      <c r="H175" s="110">
        <v>0</v>
      </c>
      <c r="I175" s="121">
        <v>70844.600000000006</v>
      </c>
    </row>
    <row r="176" spans="1:9" ht="15" customHeight="1">
      <c r="A176" s="112" t="s">
        <v>832</v>
      </c>
      <c r="B176" s="109" t="s">
        <v>82</v>
      </c>
      <c r="C176" s="109">
        <v>1</v>
      </c>
      <c r="D176" s="110">
        <v>2504</v>
      </c>
      <c r="E176" s="110" t="s">
        <v>1159</v>
      </c>
      <c r="F176" s="111">
        <v>15259.59</v>
      </c>
      <c r="G176" s="111">
        <v>16017</v>
      </c>
      <c r="H176" s="111">
        <v>15259.59</v>
      </c>
      <c r="I176" s="121">
        <v>16017</v>
      </c>
    </row>
    <row r="177" spans="1:9" ht="15" customHeight="1">
      <c r="A177" s="112" t="s">
        <v>1005</v>
      </c>
      <c r="B177" s="109" t="s">
        <v>82</v>
      </c>
      <c r="C177" s="109">
        <v>1</v>
      </c>
      <c r="D177" s="110">
        <v>2979</v>
      </c>
      <c r="E177" s="110" t="s">
        <v>1160</v>
      </c>
      <c r="F177" s="111">
        <v>1338.31</v>
      </c>
      <c r="G177" s="110">
        <v>640.83000000000004</v>
      </c>
      <c r="H177" s="111">
        <v>1338.31</v>
      </c>
      <c r="I177" s="121">
        <v>640.83000000000004</v>
      </c>
    </row>
    <row r="178" spans="1:9" ht="15" customHeight="1">
      <c r="A178" s="108" t="s">
        <v>101</v>
      </c>
      <c r="B178" s="109" t="s">
        <v>77</v>
      </c>
      <c r="C178" s="109">
        <v>1</v>
      </c>
      <c r="D178" s="110">
        <v>255</v>
      </c>
      <c r="E178" s="110" t="s">
        <v>1161</v>
      </c>
      <c r="F178" s="111">
        <v>11953819.34</v>
      </c>
      <c r="G178" s="111">
        <v>3883959.64</v>
      </c>
      <c r="H178" s="111">
        <v>4043379.75</v>
      </c>
      <c r="I178" s="111">
        <v>11794399.23</v>
      </c>
    </row>
    <row r="179" spans="1:9" ht="15" customHeight="1">
      <c r="A179" s="112" t="s">
        <v>102</v>
      </c>
      <c r="B179" s="109" t="s">
        <v>82</v>
      </c>
      <c r="C179" s="109">
        <v>1</v>
      </c>
      <c r="D179" s="110">
        <v>256</v>
      </c>
      <c r="E179" s="110" t="s">
        <v>1484</v>
      </c>
      <c r="F179" s="111">
        <v>7603.25</v>
      </c>
      <c r="G179" s="110">
        <v>0</v>
      </c>
      <c r="H179" s="110">
        <v>0</v>
      </c>
      <c r="I179" s="121">
        <v>7603.25</v>
      </c>
    </row>
    <row r="180" spans="1:9" ht="15" customHeight="1">
      <c r="A180" s="112" t="s">
        <v>103</v>
      </c>
      <c r="B180" s="109" t="s">
        <v>82</v>
      </c>
      <c r="C180" s="109">
        <v>1</v>
      </c>
      <c r="D180" s="110">
        <v>257</v>
      </c>
      <c r="E180" s="110" t="s">
        <v>1162</v>
      </c>
      <c r="F180" s="111">
        <v>0</v>
      </c>
      <c r="G180" s="111">
        <v>15354.7</v>
      </c>
      <c r="H180" s="111">
        <v>15354.7</v>
      </c>
      <c r="I180" s="121">
        <v>0</v>
      </c>
    </row>
    <row r="181" spans="1:9" ht="15" customHeight="1">
      <c r="A181" s="112" t="s">
        <v>104</v>
      </c>
      <c r="B181" s="109" t="s">
        <v>82</v>
      </c>
      <c r="C181" s="109">
        <v>1</v>
      </c>
      <c r="D181" s="110">
        <v>258</v>
      </c>
      <c r="E181" s="110" t="s">
        <v>1163</v>
      </c>
      <c r="F181" s="111">
        <v>0</v>
      </c>
      <c r="G181" s="111">
        <v>70868.259999999995</v>
      </c>
      <c r="H181" s="111">
        <v>70868.259999999995</v>
      </c>
      <c r="I181" s="121">
        <v>0</v>
      </c>
    </row>
    <row r="182" spans="1:9" ht="15" customHeight="1">
      <c r="A182" s="112" t="s">
        <v>105</v>
      </c>
      <c r="B182" s="109" t="s">
        <v>82</v>
      </c>
      <c r="C182" s="109">
        <v>1</v>
      </c>
      <c r="D182" s="110">
        <v>259</v>
      </c>
      <c r="E182" s="110" t="s">
        <v>1164</v>
      </c>
      <c r="F182" s="111">
        <v>0</v>
      </c>
      <c r="G182" s="111">
        <v>228869.06</v>
      </c>
      <c r="H182" s="111">
        <v>228869.06</v>
      </c>
      <c r="I182" s="121">
        <v>0</v>
      </c>
    </row>
    <row r="183" spans="1:9" ht="15" customHeight="1">
      <c r="A183" s="112" t="s">
        <v>106</v>
      </c>
      <c r="B183" s="109" t="s">
        <v>82</v>
      </c>
      <c r="C183" s="109">
        <v>1</v>
      </c>
      <c r="D183" s="110">
        <v>260</v>
      </c>
      <c r="E183" s="110" t="s">
        <v>1165</v>
      </c>
      <c r="F183" s="111">
        <v>0</v>
      </c>
      <c r="G183" s="111">
        <v>113389.1</v>
      </c>
      <c r="H183" s="111">
        <v>113389.1</v>
      </c>
      <c r="I183" s="121">
        <v>0</v>
      </c>
    </row>
    <row r="184" spans="1:9" ht="15" customHeight="1">
      <c r="A184" s="112" t="s">
        <v>107</v>
      </c>
      <c r="B184" s="109" t="s">
        <v>82</v>
      </c>
      <c r="C184" s="109">
        <v>1</v>
      </c>
      <c r="D184" s="110">
        <v>261</v>
      </c>
      <c r="E184" s="110" t="s">
        <v>1166</v>
      </c>
      <c r="F184" s="111">
        <v>0</v>
      </c>
      <c r="G184" s="111">
        <v>23622.69</v>
      </c>
      <c r="H184" s="111">
        <v>23622.69</v>
      </c>
      <c r="I184" s="121">
        <v>0</v>
      </c>
    </row>
    <row r="185" spans="1:9" ht="15" customHeight="1">
      <c r="A185" s="112" t="s">
        <v>108</v>
      </c>
      <c r="B185" s="109" t="s">
        <v>82</v>
      </c>
      <c r="C185" s="109">
        <v>1</v>
      </c>
      <c r="D185" s="110">
        <v>264</v>
      </c>
      <c r="E185" s="110" t="s">
        <v>1167</v>
      </c>
      <c r="F185" s="111">
        <v>10779.42</v>
      </c>
      <c r="G185" s="110">
        <v>0</v>
      </c>
      <c r="H185" s="110">
        <v>0</v>
      </c>
      <c r="I185" s="121">
        <v>10779.42</v>
      </c>
    </row>
    <row r="186" spans="1:9" ht="15" customHeight="1">
      <c r="A186" s="112" t="s">
        <v>109</v>
      </c>
      <c r="B186" s="109" t="s">
        <v>82</v>
      </c>
      <c r="C186" s="109">
        <v>1</v>
      </c>
      <c r="D186" s="110">
        <v>265</v>
      </c>
      <c r="E186" s="110" t="s">
        <v>1168</v>
      </c>
      <c r="F186" s="111">
        <v>6925977.2999999998</v>
      </c>
      <c r="G186" s="111">
        <v>3072704.94</v>
      </c>
      <c r="H186" s="110">
        <v>0</v>
      </c>
      <c r="I186" s="121">
        <v>9998682.2400000002</v>
      </c>
    </row>
    <row r="187" spans="1:9" ht="15" customHeight="1">
      <c r="A187" s="112" t="s">
        <v>110</v>
      </c>
      <c r="B187" s="109" t="s">
        <v>82</v>
      </c>
      <c r="C187" s="109">
        <v>1</v>
      </c>
      <c r="D187" s="110">
        <v>266</v>
      </c>
      <c r="E187" s="110" t="s">
        <v>1169</v>
      </c>
      <c r="F187" s="111">
        <v>1605682.37</v>
      </c>
      <c r="G187" s="110">
        <v>0</v>
      </c>
      <c r="H187" s="110">
        <v>0</v>
      </c>
      <c r="I187" s="121">
        <v>1605682.37</v>
      </c>
    </row>
    <row r="188" spans="1:9" ht="15" customHeight="1">
      <c r="A188" s="112" t="s">
        <v>111</v>
      </c>
      <c r="B188" s="109" t="s">
        <v>82</v>
      </c>
      <c r="C188" s="109">
        <v>1</v>
      </c>
      <c r="D188" s="110">
        <v>267</v>
      </c>
      <c r="E188" s="110" t="s">
        <v>1170</v>
      </c>
      <c r="F188" s="111">
        <v>11939.8</v>
      </c>
      <c r="G188" s="110">
        <v>0</v>
      </c>
      <c r="H188" s="110">
        <v>0</v>
      </c>
      <c r="I188" s="121">
        <v>11939.8</v>
      </c>
    </row>
    <row r="189" spans="1:9" ht="15" customHeight="1">
      <c r="A189" s="112" t="s">
        <v>112</v>
      </c>
      <c r="B189" s="109" t="s">
        <v>82</v>
      </c>
      <c r="C189" s="109">
        <v>1</v>
      </c>
      <c r="D189" s="110">
        <v>1766</v>
      </c>
      <c r="E189" s="110" t="s">
        <v>1171</v>
      </c>
      <c r="F189" s="111">
        <v>14074.34</v>
      </c>
      <c r="G189" s="110">
        <v>0</v>
      </c>
      <c r="H189" s="110">
        <v>0</v>
      </c>
      <c r="I189" s="121">
        <v>14074.34</v>
      </c>
    </row>
    <row r="190" spans="1:9" ht="15" customHeight="1">
      <c r="A190" s="112" t="s">
        <v>113</v>
      </c>
      <c r="B190" s="109" t="s">
        <v>82</v>
      </c>
      <c r="C190" s="109">
        <v>1</v>
      </c>
      <c r="D190" s="110">
        <v>1767</v>
      </c>
      <c r="E190" s="110" t="s">
        <v>1172</v>
      </c>
      <c r="F190" s="111">
        <v>3214861.33</v>
      </c>
      <c r="G190" s="111">
        <v>21919.14</v>
      </c>
      <c r="H190" s="111">
        <v>3236780.47</v>
      </c>
      <c r="I190" s="121">
        <v>0</v>
      </c>
    </row>
    <row r="191" spans="1:9" ht="15" customHeight="1">
      <c r="A191" s="112" t="s">
        <v>447</v>
      </c>
      <c r="B191" s="109" t="s">
        <v>82</v>
      </c>
      <c r="C191" s="109">
        <v>1</v>
      </c>
      <c r="D191" s="110">
        <v>1175</v>
      </c>
      <c r="E191" s="110" t="s">
        <v>1173</v>
      </c>
      <c r="F191" s="111">
        <v>0</v>
      </c>
      <c r="G191" s="111">
        <v>59324.19</v>
      </c>
      <c r="H191" s="111">
        <v>59324.19</v>
      </c>
      <c r="I191" s="121">
        <v>0</v>
      </c>
    </row>
    <row r="192" spans="1:9" ht="15" customHeight="1">
      <c r="A192" s="112" t="s">
        <v>448</v>
      </c>
      <c r="B192" s="109" t="s">
        <v>82</v>
      </c>
      <c r="C192" s="109">
        <v>1</v>
      </c>
      <c r="D192" s="110">
        <v>1255</v>
      </c>
      <c r="E192" s="110" t="s">
        <v>1174</v>
      </c>
      <c r="F192" s="111">
        <v>0</v>
      </c>
      <c r="G192" s="111">
        <v>273252.14</v>
      </c>
      <c r="H192" s="111">
        <v>273252.14</v>
      </c>
      <c r="I192" s="121">
        <v>0</v>
      </c>
    </row>
    <row r="193" spans="1:9" ht="15" customHeight="1">
      <c r="A193" s="112" t="s">
        <v>725</v>
      </c>
      <c r="B193" s="109" t="s">
        <v>82</v>
      </c>
      <c r="C193" s="109">
        <v>1</v>
      </c>
      <c r="D193" s="110">
        <v>2353</v>
      </c>
      <c r="E193" s="110" t="s">
        <v>1175</v>
      </c>
      <c r="F193" s="111">
        <v>126951.44</v>
      </c>
      <c r="G193" s="111">
        <v>4459.3500000000004</v>
      </c>
      <c r="H193" s="111">
        <v>21601.53</v>
      </c>
      <c r="I193" s="121">
        <v>109809.26</v>
      </c>
    </row>
    <row r="194" spans="1:9" ht="15" customHeight="1">
      <c r="A194" s="112" t="s">
        <v>726</v>
      </c>
      <c r="B194" s="109" t="s">
        <v>82</v>
      </c>
      <c r="C194" s="109">
        <v>1</v>
      </c>
      <c r="D194" s="110">
        <v>2354</v>
      </c>
      <c r="E194" s="110" t="s">
        <v>1176</v>
      </c>
      <c r="F194" s="111">
        <v>818.32</v>
      </c>
      <c r="G194" s="110">
        <v>156.28</v>
      </c>
      <c r="H194" s="110">
        <v>317.58</v>
      </c>
      <c r="I194" s="121">
        <v>657.02</v>
      </c>
    </row>
    <row r="195" spans="1:9" ht="15" customHeight="1">
      <c r="A195" s="112" t="s">
        <v>727</v>
      </c>
      <c r="B195" s="109" t="s">
        <v>82</v>
      </c>
      <c r="C195" s="109">
        <v>1</v>
      </c>
      <c r="D195" s="110">
        <v>2355</v>
      </c>
      <c r="E195" s="110" t="s">
        <v>1177</v>
      </c>
      <c r="F195" s="111">
        <v>329.76</v>
      </c>
      <c r="G195" s="110">
        <v>31.99</v>
      </c>
      <c r="H195" s="110">
        <v>0</v>
      </c>
      <c r="I195" s="121">
        <v>361.75</v>
      </c>
    </row>
    <row r="196" spans="1:9" ht="15" customHeight="1">
      <c r="A196" s="112" t="s">
        <v>728</v>
      </c>
      <c r="B196" s="109" t="s">
        <v>82</v>
      </c>
      <c r="C196" s="109">
        <v>1</v>
      </c>
      <c r="D196" s="110">
        <v>2356</v>
      </c>
      <c r="E196" s="110" t="s">
        <v>1178</v>
      </c>
      <c r="F196" s="111">
        <v>0.36</v>
      </c>
      <c r="G196" s="110">
        <v>7.8</v>
      </c>
      <c r="H196" s="110">
        <v>0.03</v>
      </c>
      <c r="I196" s="121">
        <v>8.1300000000000008</v>
      </c>
    </row>
    <row r="197" spans="1:9" ht="15" customHeight="1">
      <c r="A197" s="112" t="s">
        <v>729</v>
      </c>
      <c r="B197" s="109" t="s">
        <v>82</v>
      </c>
      <c r="C197" s="109">
        <v>1</v>
      </c>
      <c r="D197" s="110">
        <v>2357</v>
      </c>
      <c r="E197" s="110" t="s">
        <v>1179</v>
      </c>
      <c r="F197" s="111">
        <v>34801.65</v>
      </c>
      <c r="G197" s="110">
        <v>0</v>
      </c>
      <c r="H197" s="110">
        <v>0</v>
      </c>
      <c r="I197" s="121">
        <v>34801.65</v>
      </c>
    </row>
    <row r="198" spans="1:9" ht="15" customHeight="1">
      <c r="A198" s="108" t="s">
        <v>115</v>
      </c>
      <c r="B198" s="109" t="s">
        <v>77</v>
      </c>
      <c r="C198" s="109">
        <v>1</v>
      </c>
      <c r="D198" s="110">
        <v>271</v>
      </c>
      <c r="E198" s="110" t="s">
        <v>1180</v>
      </c>
      <c r="F198" s="111">
        <v>635692366.72000003</v>
      </c>
      <c r="G198" s="111">
        <v>278520213.20999998</v>
      </c>
      <c r="H198" s="111">
        <v>348995.64</v>
      </c>
      <c r="I198" s="111">
        <v>913863584.28999996</v>
      </c>
    </row>
    <row r="199" spans="1:9" ht="15" customHeight="1">
      <c r="A199" s="108" t="s">
        <v>116</v>
      </c>
      <c r="B199" s="109" t="s">
        <v>77</v>
      </c>
      <c r="C199" s="109">
        <v>1</v>
      </c>
      <c r="D199" s="110">
        <v>272</v>
      </c>
      <c r="E199" s="110" t="s">
        <v>1181</v>
      </c>
      <c r="F199" s="111">
        <v>625000.04</v>
      </c>
      <c r="G199" s="111">
        <v>5980</v>
      </c>
      <c r="H199" s="111">
        <v>40702.22</v>
      </c>
      <c r="I199" s="111">
        <v>590277.81999999995</v>
      </c>
    </row>
    <row r="200" spans="1:9" ht="15" customHeight="1">
      <c r="A200" s="108" t="s">
        <v>117</v>
      </c>
      <c r="B200" s="109" t="s">
        <v>77</v>
      </c>
      <c r="C200" s="109">
        <v>1</v>
      </c>
      <c r="D200" s="110">
        <v>273</v>
      </c>
      <c r="E200" s="110" t="s">
        <v>1182</v>
      </c>
      <c r="F200" s="111">
        <v>11467056.130000001</v>
      </c>
      <c r="G200" s="111">
        <v>5980</v>
      </c>
      <c r="H200" s="111">
        <v>34722.22</v>
      </c>
      <c r="I200" s="111">
        <v>11438313.91</v>
      </c>
    </row>
    <row r="201" spans="1:9" ht="15" customHeight="1">
      <c r="A201" s="112" t="s">
        <v>118</v>
      </c>
      <c r="B201" s="109" t="s">
        <v>82</v>
      </c>
      <c r="C201" s="109">
        <v>1</v>
      </c>
      <c r="D201" s="110">
        <v>276</v>
      </c>
      <c r="E201" s="110" t="s">
        <v>1183</v>
      </c>
      <c r="F201" s="111">
        <v>231243.7</v>
      </c>
      <c r="G201" s="110">
        <v>0</v>
      </c>
      <c r="H201" s="110">
        <v>0</v>
      </c>
      <c r="I201" s="121">
        <v>231243.7</v>
      </c>
    </row>
    <row r="202" spans="1:9" ht="15" customHeight="1">
      <c r="A202" s="112" t="s">
        <v>119</v>
      </c>
      <c r="B202" s="109" t="s">
        <v>82</v>
      </c>
      <c r="C202" s="109">
        <v>1</v>
      </c>
      <c r="D202" s="110">
        <v>277</v>
      </c>
      <c r="E202" s="110" t="s">
        <v>1184</v>
      </c>
      <c r="F202" s="111">
        <v>93560.75</v>
      </c>
      <c r="G202" s="110">
        <v>0</v>
      </c>
      <c r="H202" s="110">
        <v>0</v>
      </c>
      <c r="I202" s="121">
        <v>93560.75</v>
      </c>
    </row>
    <row r="203" spans="1:9" ht="15" customHeight="1">
      <c r="A203" s="112" t="s">
        <v>120</v>
      </c>
      <c r="B203" s="109" t="s">
        <v>82</v>
      </c>
      <c r="C203" s="109">
        <v>1</v>
      </c>
      <c r="D203" s="110">
        <v>278</v>
      </c>
      <c r="E203" s="110" t="s">
        <v>1185</v>
      </c>
      <c r="F203" s="111">
        <v>206281.53</v>
      </c>
      <c r="G203" s="110">
        <v>0</v>
      </c>
      <c r="H203" s="110">
        <v>0</v>
      </c>
      <c r="I203" s="121">
        <v>206281.53</v>
      </c>
    </row>
    <row r="204" spans="1:9" ht="15" customHeight="1">
      <c r="A204" s="112" t="s">
        <v>121</v>
      </c>
      <c r="B204" s="109" t="s">
        <v>82</v>
      </c>
      <c r="C204" s="109">
        <v>1</v>
      </c>
      <c r="D204" s="110">
        <v>280</v>
      </c>
      <c r="E204" s="110" t="s">
        <v>1186</v>
      </c>
      <c r="F204" s="111">
        <v>26435.34</v>
      </c>
      <c r="G204" s="110">
        <v>0</v>
      </c>
      <c r="H204" s="110">
        <v>0</v>
      </c>
      <c r="I204" s="121">
        <v>26435.34</v>
      </c>
    </row>
    <row r="205" spans="1:9" ht="15" customHeight="1">
      <c r="A205" s="112" t="s">
        <v>122</v>
      </c>
      <c r="B205" s="109" t="s">
        <v>82</v>
      </c>
      <c r="C205" s="109">
        <v>1</v>
      </c>
      <c r="D205" s="110">
        <v>282</v>
      </c>
      <c r="E205" s="110" t="s">
        <v>1187</v>
      </c>
      <c r="F205" s="111">
        <v>57621.599999999999</v>
      </c>
      <c r="G205" s="110">
        <v>0</v>
      </c>
      <c r="H205" s="110">
        <v>0</v>
      </c>
      <c r="I205" s="121">
        <v>57621.599999999999</v>
      </c>
    </row>
    <row r="206" spans="1:9" ht="15" customHeight="1">
      <c r="A206" s="112" t="s">
        <v>123</v>
      </c>
      <c r="B206" s="109" t="s">
        <v>82</v>
      </c>
      <c r="C206" s="109">
        <v>1</v>
      </c>
      <c r="D206" s="110">
        <v>283</v>
      </c>
      <c r="E206" s="110" t="s">
        <v>1188</v>
      </c>
      <c r="F206" s="111">
        <v>200667.26</v>
      </c>
      <c r="G206" s="110">
        <v>0</v>
      </c>
      <c r="H206" s="110">
        <v>0</v>
      </c>
      <c r="I206" s="121">
        <v>200667.26</v>
      </c>
    </row>
    <row r="207" spans="1:9" ht="15" customHeight="1">
      <c r="A207" s="112" t="s">
        <v>124</v>
      </c>
      <c r="B207" s="109" t="s">
        <v>82</v>
      </c>
      <c r="C207" s="109">
        <v>1</v>
      </c>
      <c r="D207" s="110">
        <v>284</v>
      </c>
      <c r="E207" s="110" t="s">
        <v>1189</v>
      </c>
      <c r="F207" s="111">
        <v>1286185.83</v>
      </c>
      <c r="G207" s="110">
        <v>0</v>
      </c>
      <c r="H207" s="110">
        <v>0</v>
      </c>
      <c r="I207" s="121">
        <v>1286185.83</v>
      </c>
    </row>
    <row r="208" spans="1:9" ht="15" customHeight="1">
      <c r="A208" s="112" t="s">
        <v>1813</v>
      </c>
      <c r="B208" s="109" t="s">
        <v>82</v>
      </c>
      <c r="C208" s="109">
        <v>1</v>
      </c>
      <c r="D208" s="110">
        <v>285</v>
      </c>
      <c r="E208" s="110" t="s">
        <v>1814</v>
      </c>
      <c r="F208" s="111">
        <v>625000.04</v>
      </c>
      <c r="G208" s="110">
        <v>0</v>
      </c>
      <c r="H208" s="111">
        <v>34722.22</v>
      </c>
      <c r="I208" s="121">
        <v>590277.81999999995</v>
      </c>
    </row>
    <row r="209" spans="1:13" ht="15" customHeight="1">
      <c r="A209" s="112" t="s">
        <v>125</v>
      </c>
      <c r="B209" s="109" t="s">
        <v>82</v>
      </c>
      <c r="C209" s="109">
        <v>1</v>
      </c>
      <c r="D209" s="110">
        <v>286</v>
      </c>
      <c r="E209" s="110" t="s">
        <v>1190</v>
      </c>
      <c r="F209" s="111">
        <v>267489.73</v>
      </c>
      <c r="G209" s="110">
        <v>0</v>
      </c>
      <c r="H209" s="110">
        <v>0</v>
      </c>
      <c r="I209" s="121">
        <v>267489.73</v>
      </c>
    </row>
    <row r="210" spans="1:13" ht="15" customHeight="1">
      <c r="A210" s="112" t="s">
        <v>126</v>
      </c>
      <c r="B210" s="109" t="s">
        <v>82</v>
      </c>
      <c r="C210" s="109">
        <v>1</v>
      </c>
      <c r="D210" s="110">
        <v>290</v>
      </c>
      <c r="E210" s="110" t="s">
        <v>1191</v>
      </c>
      <c r="F210" s="111">
        <v>1928935.36</v>
      </c>
      <c r="G210" s="110">
        <v>0</v>
      </c>
      <c r="H210" s="110">
        <v>0</v>
      </c>
      <c r="I210" s="121">
        <v>1928935.36</v>
      </c>
    </row>
    <row r="211" spans="1:13" ht="15" customHeight="1">
      <c r="A211" s="112" t="s">
        <v>127</v>
      </c>
      <c r="B211" s="109" t="s">
        <v>82</v>
      </c>
      <c r="C211" s="109">
        <v>1</v>
      </c>
      <c r="D211" s="110">
        <v>292</v>
      </c>
      <c r="E211" s="110" t="s">
        <v>1192</v>
      </c>
      <c r="F211" s="111">
        <v>1094477.06</v>
      </c>
      <c r="G211" s="110">
        <v>0</v>
      </c>
      <c r="H211" s="110">
        <v>0</v>
      </c>
      <c r="I211" s="121">
        <v>1094477.06</v>
      </c>
    </row>
    <row r="212" spans="1:13" ht="15" customHeight="1">
      <c r="A212" s="112" t="s">
        <v>128</v>
      </c>
      <c r="B212" s="109" t="s">
        <v>82</v>
      </c>
      <c r="C212" s="109">
        <v>1</v>
      </c>
      <c r="D212" s="110">
        <v>293</v>
      </c>
      <c r="E212" s="110" t="s">
        <v>1193</v>
      </c>
      <c r="F212" s="111">
        <v>4221704.58</v>
      </c>
      <c r="G212" s="110">
        <v>0</v>
      </c>
      <c r="H212" s="110">
        <v>0</v>
      </c>
      <c r="I212" s="121">
        <v>4221704.58</v>
      </c>
    </row>
    <row r="213" spans="1:13" ht="15" customHeight="1">
      <c r="A213" s="112" t="s">
        <v>129</v>
      </c>
      <c r="B213" s="109" t="s">
        <v>82</v>
      </c>
      <c r="C213" s="109">
        <v>1</v>
      </c>
      <c r="D213" s="110">
        <v>294</v>
      </c>
      <c r="E213" s="110" t="s">
        <v>1194</v>
      </c>
      <c r="F213" s="111">
        <v>268100.67</v>
      </c>
      <c r="G213" s="110">
        <v>0</v>
      </c>
      <c r="H213" s="110">
        <v>0</v>
      </c>
      <c r="I213" s="121">
        <v>268100.67</v>
      </c>
    </row>
    <row r="214" spans="1:13" ht="15" customHeight="1">
      <c r="A214" s="112" t="s">
        <v>130</v>
      </c>
      <c r="B214" s="109" t="s">
        <v>82</v>
      </c>
      <c r="C214" s="109">
        <v>1</v>
      </c>
      <c r="D214" s="110">
        <v>295</v>
      </c>
      <c r="E214" s="110" t="s">
        <v>1195</v>
      </c>
      <c r="F214" s="111">
        <v>6222.22</v>
      </c>
      <c r="G214" s="110">
        <v>0</v>
      </c>
      <c r="H214" s="110">
        <v>0</v>
      </c>
      <c r="I214" s="121">
        <v>6222.22</v>
      </c>
    </row>
    <row r="215" spans="1:13" ht="15" customHeight="1">
      <c r="A215" s="112" t="s">
        <v>649</v>
      </c>
      <c r="B215" s="109" t="s">
        <v>82</v>
      </c>
      <c r="C215" s="109">
        <v>1</v>
      </c>
      <c r="D215" s="110">
        <v>2130</v>
      </c>
      <c r="E215" s="110" t="s">
        <v>1196</v>
      </c>
      <c r="F215" s="111">
        <v>416943.95</v>
      </c>
      <c r="G215" s="110">
        <v>0</v>
      </c>
      <c r="H215" s="110">
        <v>0</v>
      </c>
      <c r="I215" s="121">
        <v>416943.95</v>
      </c>
    </row>
    <row r="216" spans="1:13" ht="15" customHeight="1">
      <c r="A216" s="112" t="s">
        <v>786</v>
      </c>
      <c r="B216" s="109" t="s">
        <v>82</v>
      </c>
      <c r="C216" s="109">
        <v>1</v>
      </c>
      <c r="D216" s="110">
        <v>2132</v>
      </c>
      <c r="E216" s="110" t="s">
        <v>1197</v>
      </c>
      <c r="F216" s="111">
        <v>15606</v>
      </c>
      <c r="G216" s="110">
        <v>0</v>
      </c>
      <c r="H216" s="110">
        <v>0</v>
      </c>
      <c r="I216" s="121">
        <v>15606</v>
      </c>
    </row>
    <row r="217" spans="1:13" ht="15" customHeight="1">
      <c r="A217" s="112" t="s">
        <v>650</v>
      </c>
      <c r="B217" s="109" t="s">
        <v>82</v>
      </c>
      <c r="C217" s="109">
        <v>1</v>
      </c>
      <c r="D217" s="110">
        <v>2133</v>
      </c>
      <c r="E217" s="110" t="s">
        <v>1198</v>
      </c>
      <c r="F217" s="111">
        <v>4420.26</v>
      </c>
      <c r="G217" s="110">
        <v>0</v>
      </c>
      <c r="H217" s="110">
        <v>0</v>
      </c>
      <c r="I217" s="121">
        <v>4420.26</v>
      </c>
    </row>
    <row r="218" spans="1:13" ht="15" customHeight="1">
      <c r="A218" s="112" t="s">
        <v>718</v>
      </c>
      <c r="B218" s="109" t="s">
        <v>82</v>
      </c>
      <c r="C218" s="109">
        <v>1</v>
      </c>
      <c r="D218" s="110">
        <v>2327</v>
      </c>
      <c r="E218" s="110" t="s">
        <v>1199</v>
      </c>
      <c r="F218" s="111">
        <v>7341.61</v>
      </c>
      <c r="G218" s="110">
        <v>0</v>
      </c>
      <c r="H218" s="110">
        <v>0</v>
      </c>
      <c r="I218" s="121">
        <v>7341.61</v>
      </c>
    </row>
    <row r="219" spans="1:13" ht="15" customHeight="1">
      <c r="A219" s="112" t="s">
        <v>719</v>
      </c>
      <c r="B219" s="109" t="s">
        <v>82</v>
      </c>
      <c r="C219" s="109">
        <v>1</v>
      </c>
      <c r="D219" s="110">
        <v>2328</v>
      </c>
      <c r="E219" s="110" t="s">
        <v>1200</v>
      </c>
      <c r="F219" s="111">
        <v>1807.7</v>
      </c>
      <c r="G219" s="110">
        <v>0</v>
      </c>
      <c r="H219" s="110">
        <v>0</v>
      </c>
      <c r="I219" s="121">
        <v>1807.7</v>
      </c>
    </row>
    <row r="220" spans="1:13" ht="15" customHeight="1">
      <c r="A220" s="112" t="s">
        <v>720</v>
      </c>
      <c r="B220" s="109" t="s">
        <v>82</v>
      </c>
      <c r="C220" s="109">
        <v>1</v>
      </c>
      <c r="D220" s="110">
        <v>2329</v>
      </c>
      <c r="E220" s="110" t="s">
        <v>1201</v>
      </c>
      <c r="F220" s="111">
        <v>471620.85</v>
      </c>
      <c r="G220" s="110">
        <v>0</v>
      </c>
      <c r="H220" s="110">
        <v>0</v>
      </c>
      <c r="I220" s="121">
        <v>471620.85</v>
      </c>
    </row>
    <row r="221" spans="1:13" ht="15" customHeight="1">
      <c r="A221" s="112" t="s">
        <v>721</v>
      </c>
      <c r="B221" s="109" t="s">
        <v>82</v>
      </c>
      <c r="C221" s="109">
        <v>1</v>
      </c>
      <c r="D221" s="110">
        <v>2330</v>
      </c>
      <c r="E221" s="110" t="s">
        <v>1202</v>
      </c>
      <c r="F221" s="111">
        <v>5490</v>
      </c>
      <c r="G221" s="110">
        <v>0</v>
      </c>
      <c r="H221" s="110">
        <v>0</v>
      </c>
      <c r="I221" s="121">
        <v>5490</v>
      </c>
    </row>
    <row r="222" spans="1:13" ht="15" customHeight="1">
      <c r="A222" s="112" t="s">
        <v>722</v>
      </c>
      <c r="B222" s="109" t="s">
        <v>82</v>
      </c>
      <c r="C222" s="109">
        <v>1</v>
      </c>
      <c r="D222" s="110">
        <v>2331</v>
      </c>
      <c r="E222" s="110" t="s">
        <v>1203</v>
      </c>
      <c r="F222" s="111">
        <v>9821</v>
      </c>
      <c r="G222" s="110">
        <v>0</v>
      </c>
      <c r="H222" s="110">
        <v>0</v>
      </c>
      <c r="I222" s="121">
        <v>9821</v>
      </c>
    </row>
    <row r="223" spans="1:13" ht="15" customHeight="1">
      <c r="A223" s="112" t="s">
        <v>806</v>
      </c>
      <c r="B223" s="109" t="s">
        <v>82</v>
      </c>
      <c r="C223" s="109">
        <v>1</v>
      </c>
      <c r="D223" s="110">
        <v>2606</v>
      </c>
      <c r="E223" s="110" t="s">
        <v>1204</v>
      </c>
      <c r="F223" s="111">
        <v>20079.09</v>
      </c>
      <c r="G223" s="110">
        <v>0</v>
      </c>
      <c r="H223" s="110">
        <v>0</v>
      </c>
      <c r="I223" s="121">
        <v>20079.09</v>
      </c>
      <c r="M223" s="76" t="s">
        <v>658</v>
      </c>
    </row>
    <row r="224" spans="1:13" ht="15" customHeight="1">
      <c r="A224" s="112" t="s">
        <v>1907</v>
      </c>
      <c r="B224" s="109" t="s">
        <v>82</v>
      </c>
      <c r="C224" s="109">
        <v>1</v>
      </c>
      <c r="D224" s="110">
        <v>3828</v>
      </c>
      <c r="E224" s="110" t="s">
        <v>1908</v>
      </c>
      <c r="F224" s="111">
        <v>0</v>
      </c>
      <c r="G224" s="111">
        <v>5980</v>
      </c>
      <c r="H224" s="110">
        <v>0</v>
      </c>
      <c r="I224" s="121">
        <v>5980</v>
      </c>
      <c r="M224" s="3">
        <v>5491199</v>
      </c>
    </row>
    <row r="225" spans="1:13" ht="15" customHeight="1">
      <c r="A225" s="108" t="s">
        <v>131</v>
      </c>
      <c r="B225" s="109" t="s">
        <v>77</v>
      </c>
      <c r="C225" s="109">
        <v>1</v>
      </c>
      <c r="D225" s="110">
        <v>3779</v>
      </c>
      <c r="E225" s="110" t="s">
        <v>1205</v>
      </c>
      <c r="F225" s="111">
        <v>-10842056.09</v>
      </c>
      <c r="G225" s="110">
        <v>0</v>
      </c>
      <c r="H225" s="111">
        <v>5980</v>
      </c>
      <c r="I225" s="111">
        <v>-10848036.09</v>
      </c>
      <c r="M225" s="3"/>
    </row>
    <row r="226" spans="1:13" ht="15" customHeight="1">
      <c r="A226" s="112" t="s">
        <v>723</v>
      </c>
      <c r="B226" s="109" t="s">
        <v>82</v>
      </c>
      <c r="C226" s="109">
        <v>1</v>
      </c>
      <c r="D226" s="110">
        <v>296</v>
      </c>
      <c r="E226" s="110" t="s">
        <v>1205</v>
      </c>
      <c r="F226" s="111">
        <v>-10842056.09</v>
      </c>
      <c r="G226" s="110">
        <v>0</v>
      </c>
      <c r="H226" s="111">
        <v>5980</v>
      </c>
      <c r="I226" s="121">
        <v>-10848036.09</v>
      </c>
      <c r="M226" s="3">
        <v>40564207.960000001</v>
      </c>
    </row>
    <row r="227" spans="1:13" ht="15" customHeight="1">
      <c r="A227" s="108" t="s">
        <v>132</v>
      </c>
      <c r="B227" s="109" t="s">
        <v>77</v>
      </c>
      <c r="C227" s="109">
        <v>1</v>
      </c>
      <c r="D227" s="110">
        <v>298</v>
      </c>
      <c r="E227" s="110" t="s">
        <v>1206</v>
      </c>
      <c r="F227" s="111">
        <v>611771730.99000001</v>
      </c>
      <c r="G227" s="111">
        <v>278514233.20999998</v>
      </c>
      <c r="H227" s="111">
        <v>308293.42</v>
      </c>
      <c r="I227" s="111">
        <v>889977670.77999997</v>
      </c>
      <c r="L227" s="3"/>
      <c r="M227" s="90"/>
    </row>
    <row r="228" spans="1:13" ht="15" customHeight="1">
      <c r="A228" s="166" t="s">
        <v>133</v>
      </c>
      <c r="B228" s="167" t="s">
        <v>77</v>
      </c>
      <c r="C228" s="167">
        <v>1</v>
      </c>
      <c r="D228" s="168">
        <v>299</v>
      </c>
      <c r="E228" s="168" t="s">
        <v>1207</v>
      </c>
      <c r="F228" s="169">
        <v>30275810.489999998</v>
      </c>
      <c r="G228" s="169">
        <v>277124774.42000002</v>
      </c>
      <c r="H228" s="168">
        <v>0</v>
      </c>
      <c r="I228" s="169">
        <v>307400584.91000003</v>
      </c>
      <c r="M228" s="174"/>
    </row>
    <row r="229" spans="1:13" ht="15" customHeight="1">
      <c r="A229" s="158" t="s">
        <v>134</v>
      </c>
      <c r="B229" s="159" t="s">
        <v>77</v>
      </c>
      <c r="C229" s="159">
        <v>1</v>
      </c>
      <c r="D229" s="160">
        <v>300</v>
      </c>
      <c r="E229" s="160" t="s">
        <v>1208</v>
      </c>
      <c r="F229" s="161">
        <v>30275810.489999998</v>
      </c>
      <c r="G229" s="160">
        <v>0</v>
      </c>
      <c r="H229" s="160">
        <v>0</v>
      </c>
      <c r="I229" s="161">
        <v>30275810.489999998</v>
      </c>
      <c r="L229" s="137"/>
      <c r="M229" s="138"/>
    </row>
    <row r="230" spans="1:13" ht="15" customHeight="1">
      <c r="A230" s="112" t="s">
        <v>449</v>
      </c>
      <c r="B230" s="109" t="s">
        <v>82</v>
      </c>
      <c r="C230" s="109">
        <v>1</v>
      </c>
      <c r="D230" s="110">
        <v>301</v>
      </c>
      <c r="E230" s="110" t="s">
        <v>1209</v>
      </c>
      <c r="F230" s="111">
        <v>2960859.94</v>
      </c>
      <c r="G230" s="110">
        <v>0</v>
      </c>
      <c r="H230" s="110">
        <v>0</v>
      </c>
      <c r="I230" s="121">
        <v>2960859.94</v>
      </c>
    </row>
    <row r="231" spans="1:13" ht="15" customHeight="1">
      <c r="A231" s="112" t="s">
        <v>450</v>
      </c>
      <c r="B231" s="109" t="s">
        <v>82</v>
      </c>
      <c r="C231" s="109">
        <v>1</v>
      </c>
      <c r="D231" s="110">
        <v>302</v>
      </c>
      <c r="E231" s="110" t="s">
        <v>1210</v>
      </c>
      <c r="F231" s="111">
        <v>4731961.9000000004</v>
      </c>
      <c r="G231" s="110">
        <v>0</v>
      </c>
      <c r="H231" s="110">
        <v>0</v>
      </c>
      <c r="I231" s="121">
        <v>4731961.9000000004</v>
      </c>
    </row>
    <row r="232" spans="1:13" ht="15" customHeight="1">
      <c r="A232" s="112" t="s">
        <v>451</v>
      </c>
      <c r="B232" s="109" t="s">
        <v>82</v>
      </c>
      <c r="C232" s="109">
        <v>1</v>
      </c>
      <c r="D232" s="110">
        <v>303</v>
      </c>
      <c r="E232" s="110" t="s">
        <v>1211</v>
      </c>
      <c r="F232" s="111">
        <v>216735.99</v>
      </c>
      <c r="G232" s="110">
        <v>0</v>
      </c>
      <c r="H232" s="110">
        <v>0</v>
      </c>
      <c r="I232" s="121">
        <v>216735.99</v>
      </c>
      <c r="L232" s="3"/>
    </row>
    <row r="233" spans="1:13" ht="15" customHeight="1">
      <c r="A233" s="112" t="s">
        <v>452</v>
      </c>
      <c r="B233" s="109" t="s">
        <v>82</v>
      </c>
      <c r="C233" s="109">
        <v>1</v>
      </c>
      <c r="D233" s="110">
        <v>304</v>
      </c>
      <c r="E233" s="110" t="s">
        <v>1212</v>
      </c>
      <c r="F233" s="111">
        <v>3444919.91</v>
      </c>
      <c r="G233" s="110">
        <v>0</v>
      </c>
      <c r="H233" s="110">
        <v>0</v>
      </c>
      <c r="I233" s="121">
        <v>3444919.91</v>
      </c>
    </row>
    <row r="234" spans="1:13" ht="15" customHeight="1">
      <c r="A234" s="112" t="s">
        <v>453</v>
      </c>
      <c r="B234" s="109" t="s">
        <v>82</v>
      </c>
      <c r="C234" s="109">
        <v>1</v>
      </c>
      <c r="D234" s="110">
        <v>305</v>
      </c>
      <c r="E234" s="110" t="s">
        <v>1213</v>
      </c>
      <c r="F234" s="111">
        <v>266453.75</v>
      </c>
      <c r="G234" s="110">
        <v>0</v>
      </c>
      <c r="H234" s="110">
        <v>0</v>
      </c>
      <c r="I234" s="121">
        <v>266453.75</v>
      </c>
    </row>
    <row r="235" spans="1:13" ht="15" customHeight="1">
      <c r="A235" s="112" t="s">
        <v>454</v>
      </c>
      <c r="B235" s="109" t="s">
        <v>82</v>
      </c>
      <c r="C235" s="109">
        <v>1</v>
      </c>
      <c r="D235" s="110">
        <v>306</v>
      </c>
      <c r="E235" s="110" t="s">
        <v>1214</v>
      </c>
      <c r="F235" s="111">
        <v>843156.51</v>
      </c>
      <c r="G235" s="110">
        <v>0</v>
      </c>
      <c r="H235" s="110">
        <v>0</v>
      </c>
      <c r="I235" s="121">
        <v>843156.51</v>
      </c>
    </row>
    <row r="236" spans="1:13" ht="15" customHeight="1">
      <c r="A236" s="112" t="s">
        <v>455</v>
      </c>
      <c r="B236" s="109" t="s">
        <v>82</v>
      </c>
      <c r="C236" s="109">
        <v>1</v>
      </c>
      <c r="D236" s="110">
        <v>307</v>
      </c>
      <c r="E236" s="110" t="s">
        <v>1215</v>
      </c>
      <c r="F236" s="111">
        <v>2272787.4700000002</v>
      </c>
      <c r="G236" s="110">
        <v>0</v>
      </c>
      <c r="H236" s="110">
        <v>0</v>
      </c>
      <c r="I236" s="121">
        <v>2272787.4700000002</v>
      </c>
    </row>
    <row r="237" spans="1:13" ht="15" customHeight="1">
      <c r="A237" s="112" t="s">
        <v>456</v>
      </c>
      <c r="B237" s="109" t="s">
        <v>82</v>
      </c>
      <c r="C237" s="109">
        <v>1</v>
      </c>
      <c r="D237" s="110">
        <v>308</v>
      </c>
      <c r="E237" s="110" t="s">
        <v>1216</v>
      </c>
      <c r="F237" s="111">
        <v>790577.82</v>
      </c>
      <c r="G237" s="110">
        <v>0</v>
      </c>
      <c r="H237" s="110">
        <v>0</v>
      </c>
      <c r="I237" s="121">
        <v>790577.82</v>
      </c>
    </row>
    <row r="238" spans="1:13" ht="15" customHeight="1">
      <c r="A238" s="112" t="s">
        <v>457</v>
      </c>
      <c r="B238" s="109" t="s">
        <v>82</v>
      </c>
      <c r="C238" s="109">
        <v>1</v>
      </c>
      <c r="D238" s="110">
        <v>309</v>
      </c>
      <c r="E238" s="110" t="s">
        <v>1217</v>
      </c>
      <c r="F238" s="111">
        <v>356874.69</v>
      </c>
      <c r="G238" s="110">
        <v>0</v>
      </c>
      <c r="H238" s="110">
        <v>0</v>
      </c>
      <c r="I238" s="121">
        <v>356874.69</v>
      </c>
      <c r="M238" s="3">
        <v>73372908.230000004</v>
      </c>
    </row>
    <row r="239" spans="1:13" ht="15" customHeight="1">
      <c r="A239" s="112" t="s">
        <v>458</v>
      </c>
      <c r="B239" s="109" t="s">
        <v>82</v>
      </c>
      <c r="C239" s="109">
        <v>1</v>
      </c>
      <c r="D239" s="110">
        <v>310</v>
      </c>
      <c r="E239" s="110" t="s">
        <v>1218</v>
      </c>
      <c r="F239" s="111">
        <v>164961.95000000001</v>
      </c>
      <c r="G239" s="110">
        <v>0</v>
      </c>
      <c r="H239" s="110">
        <v>0</v>
      </c>
      <c r="I239" s="121">
        <v>164961.95000000001</v>
      </c>
    </row>
    <row r="240" spans="1:13" ht="15" customHeight="1">
      <c r="A240" s="112" t="s">
        <v>459</v>
      </c>
      <c r="B240" s="109" t="s">
        <v>82</v>
      </c>
      <c r="C240" s="109">
        <v>1</v>
      </c>
      <c r="D240" s="110">
        <v>311</v>
      </c>
      <c r="E240" s="110" t="s">
        <v>1219</v>
      </c>
      <c r="F240" s="111">
        <v>184736.42</v>
      </c>
      <c r="G240" s="110">
        <v>0</v>
      </c>
      <c r="H240" s="110">
        <v>0</v>
      </c>
      <c r="I240" s="121">
        <v>184736.42</v>
      </c>
    </row>
    <row r="241" spans="1:13" ht="15" customHeight="1">
      <c r="A241" s="112" t="s">
        <v>460</v>
      </c>
      <c r="B241" s="109" t="s">
        <v>82</v>
      </c>
      <c r="C241" s="109">
        <v>1</v>
      </c>
      <c r="D241" s="110">
        <v>312</v>
      </c>
      <c r="E241" s="110" t="s">
        <v>1220</v>
      </c>
      <c r="F241" s="111">
        <v>44852.480000000003</v>
      </c>
      <c r="G241" s="110">
        <v>0</v>
      </c>
      <c r="H241" s="110">
        <v>0</v>
      </c>
      <c r="I241" s="121">
        <v>44852.480000000003</v>
      </c>
    </row>
    <row r="242" spans="1:13" ht="15" customHeight="1">
      <c r="A242" s="112" t="s">
        <v>461</v>
      </c>
      <c r="B242" s="109" t="s">
        <v>82</v>
      </c>
      <c r="C242" s="109">
        <v>1</v>
      </c>
      <c r="D242" s="110">
        <v>313</v>
      </c>
      <c r="E242" s="110" t="s">
        <v>1221</v>
      </c>
      <c r="F242" s="111">
        <v>760775.74</v>
      </c>
      <c r="G242" s="110">
        <v>0</v>
      </c>
      <c r="H242" s="110">
        <v>0</v>
      </c>
      <c r="I242" s="121">
        <v>760775.74</v>
      </c>
    </row>
    <row r="243" spans="1:13" ht="15" customHeight="1">
      <c r="A243" s="112" t="s">
        <v>462</v>
      </c>
      <c r="B243" s="109" t="s">
        <v>82</v>
      </c>
      <c r="C243" s="109">
        <v>1</v>
      </c>
      <c r="D243" s="110">
        <v>314</v>
      </c>
      <c r="E243" s="110" t="s">
        <v>1222</v>
      </c>
      <c r="F243" s="111">
        <v>312118.07</v>
      </c>
      <c r="G243" s="110">
        <v>0</v>
      </c>
      <c r="H243" s="110">
        <v>0</v>
      </c>
      <c r="I243" s="121">
        <v>312118.07</v>
      </c>
    </row>
    <row r="244" spans="1:13" ht="15" customHeight="1">
      <c r="A244" s="112" t="s">
        <v>463</v>
      </c>
      <c r="B244" s="109" t="s">
        <v>82</v>
      </c>
      <c r="C244" s="109">
        <v>1</v>
      </c>
      <c r="D244" s="110">
        <v>315</v>
      </c>
      <c r="E244" s="110" t="s">
        <v>1223</v>
      </c>
      <c r="F244" s="111">
        <v>143769.34</v>
      </c>
      <c r="G244" s="110">
        <v>0</v>
      </c>
      <c r="H244" s="110">
        <v>0</v>
      </c>
      <c r="I244" s="121">
        <v>143769.34</v>
      </c>
      <c r="M244" s="75">
        <f>M238/I239*100</f>
        <v>44478.686284928131</v>
      </c>
    </row>
    <row r="245" spans="1:13" ht="15" customHeight="1">
      <c r="A245" s="112" t="s">
        <v>464</v>
      </c>
      <c r="B245" s="109" t="s">
        <v>82</v>
      </c>
      <c r="C245" s="109">
        <v>1</v>
      </c>
      <c r="D245" s="110">
        <v>316</v>
      </c>
      <c r="E245" s="110" t="s">
        <v>1224</v>
      </c>
      <c r="F245" s="111">
        <v>148508.54</v>
      </c>
      <c r="G245" s="110">
        <v>0</v>
      </c>
      <c r="H245" s="110">
        <v>0</v>
      </c>
      <c r="I245" s="121">
        <v>148508.54</v>
      </c>
    </row>
    <row r="246" spans="1:13" ht="15" customHeight="1">
      <c r="A246" s="112" t="s">
        <v>465</v>
      </c>
      <c r="B246" s="109" t="s">
        <v>82</v>
      </c>
      <c r="C246" s="109">
        <v>1</v>
      </c>
      <c r="D246" s="110">
        <v>317</v>
      </c>
      <c r="E246" s="110" t="s">
        <v>1225</v>
      </c>
      <c r="F246" s="111">
        <v>207683.5</v>
      </c>
      <c r="G246" s="110">
        <v>0</v>
      </c>
      <c r="H246" s="110">
        <v>0</v>
      </c>
      <c r="I246" s="121">
        <v>207683.5</v>
      </c>
    </row>
    <row r="247" spans="1:13" ht="15" customHeight="1">
      <c r="A247" s="112" t="s">
        <v>466</v>
      </c>
      <c r="B247" s="109" t="s">
        <v>82</v>
      </c>
      <c r="C247" s="109">
        <v>1</v>
      </c>
      <c r="D247" s="110">
        <v>318</v>
      </c>
      <c r="E247" s="110" t="s">
        <v>1226</v>
      </c>
      <c r="F247" s="111">
        <v>446340.18</v>
      </c>
      <c r="G247" s="110">
        <v>0</v>
      </c>
      <c r="H247" s="110">
        <v>0</v>
      </c>
      <c r="I247" s="121">
        <v>446340.18</v>
      </c>
    </row>
    <row r="248" spans="1:13" ht="15" customHeight="1">
      <c r="A248" s="112" t="s">
        <v>467</v>
      </c>
      <c r="B248" s="109" t="s">
        <v>82</v>
      </c>
      <c r="C248" s="109">
        <v>1</v>
      </c>
      <c r="D248" s="110">
        <v>319</v>
      </c>
      <c r="E248" s="110" t="s">
        <v>1227</v>
      </c>
      <c r="F248" s="111">
        <v>49225.3</v>
      </c>
      <c r="G248" s="110">
        <v>0</v>
      </c>
      <c r="H248" s="110">
        <v>0</v>
      </c>
      <c r="I248" s="121">
        <v>49225.3</v>
      </c>
    </row>
    <row r="249" spans="1:13" ht="15" customHeight="1">
      <c r="A249" s="112" t="s">
        <v>468</v>
      </c>
      <c r="B249" s="109" t="s">
        <v>82</v>
      </c>
      <c r="C249" s="109">
        <v>1</v>
      </c>
      <c r="D249" s="110">
        <v>320</v>
      </c>
      <c r="E249" s="110" t="s">
        <v>1228</v>
      </c>
      <c r="F249" s="111">
        <v>29740</v>
      </c>
      <c r="G249" s="110">
        <v>0</v>
      </c>
      <c r="H249" s="110">
        <v>0</v>
      </c>
      <c r="I249" s="121">
        <v>29740</v>
      </c>
    </row>
    <row r="250" spans="1:13" ht="15" customHeight="1">
      <c r="A250" s="112" t="s">
        <v>469</v>
      </c>
      <c r="B250" s="109" t="s">
        <v>82</v>
      </c>
      <c r="C250" s="109">
        <v>1</v>
      </c>
      <c r="D250" s="110">
        <v>321</v>
      </c>
      <c r="E250" s="110" t="s">
        <v>1229</v>
      </c>
      <c r="F250" s="111">
        <v>431184.95</v>
      </c>
      <c r="G250" s="110">
        <v>0</v>
      </c>
      <c r="H250" s="110">
        <v>0</v>
      </c>
      <c r="I250" s="121">
        <v>431184.95</v>
      </c>
    </row>
    <row r="251" spans="1:13" ht="15" customHeight="1">
      <c r="A251" s="112" t="s">
        <v>470</v>
      </c>
      <c r="B251" s="109" t="s">
        <v>82</v>
      </c>
      <c r="C251" s="109">
        <v>1</v>
      </c>
      <c r="D251" s="110">
        <v>322</v>
      </c>
      <c r="E251" s="110" t="s">
        <v>1230</v>
      </c>
      <c r="F251" s="111">
        <v>139860</v>
      </c>
      <c r="G251" s="110">
        <v>0</v>
      </c>
      <c r="H251" s="110">
        <v>0</v>
      </c>
      <c r="I251" s="121">
        <v>139860</v>
      </c>
    </row>
    <row r="252" spans="1:13" ht="15" customHeight="1">
      <c r="A252" s="112" t="s">
        <v>471</v>
      </c>
      <c r="B252" s="109" t="s">
        <v>82</v>
      </c>
      <c r="C252" s="109">
        <v>1</v>
      </c>
      <c r="D252" s="110">
        <v>323</v>
      </c>
      <c r="E252" s="110" t="s">
        <v>1231</v>
      </c>
      <c r="F252" s="111">
        <v>101292</v>
      </c>
      <c r="G252" s="110">
        <v>0</v>
      </c>
      <c r="H252" s="110">
        <v>0</v>
      </c>
      <c r="I252" s="121">
        <v>101292</v>
      </c>
    </row>
    <row r="253" spans="1:13" ht="15" customHeight="1">
      <c r="A253" s="112" t="s">
        <v>472</v>
      </c>
      <c r="B253" s="109" t="s">
        <v>82</v>
      </c>
      <c r="C253" s="109">
        <v>1</v>
      </c>
      <c r="D253" s="110">
        <v>324</v>
      </c>
      <c r="E253" s="110" t="s">
        <v>1232</v>
      </c>
      <c r="F253" s="111">
        <v>137600</v>
      </c>
      <c r="G253" s="110">
        <v>0</v>
      </c>
      <c r="H253" s="110">
        <v>0</v>
      </c>
      <c r="I253" s="121">
        <v>137600</v>
      </c>
    </row>
    <row r="254" spans="1:13" ht="15" customHeight="1">
      <c r="A254" s="112" t="s">
        <v>473</v>
      </c>
      <c r="B254" s="109" t="s">
        <v>82</v>
      </c>
      <c r="C254" s="109">
        <v>1</v>
      </c>
      <c r="D254" s="110">
        <v>325</v>
      </c>
      <c r="E254" s="110" t="s">
        <v>1233</v>
      </c>
      <c r="F254" s="111">
        <v>78926.05</v>
      </c>
      <c r="G254" s="110">
        <v>0</v>
      </c>
      <c r="H254" s="110">
        <v>0</v>
      </c>
      <c r="I254" s="121">
        <v>78926.05</v>
      </c>
    </row>
    <row r="255" spans="1:13" ht="15" customHeight="1">
      <c r="A255" s="112" t="s">
        <v>474</v>
      </c>
      <c r="B255" s="109" t="s">
        <v>82</v>
      </c>
      <c r="C255" s="109">
        <v>1</v>
      </c>
      <c r="D255" s="110">
        <v>326</v>
      </c>
      <c r="E255" s="110" t="s">
        <v>1234</v>
      </c>
      <c r="F255" s="111">
        <v>136387.59</v>
      </c>
      <c r="G255" s="110">
        <v>0</v>
      </c>
      <c r="H255" s="110">
        <v>0</v>
      </c>
      <c r="I255" s="121">
        <v>136387.59</v>
      </c>
    </row>
    <row r="256" spans="1:13" ht="15" customHeight="1">
      <c r="A256" s="112" t="s">
        <v>475</v>
      </c>
      <c r="B256" s="109" t="s">
        <v>82</v>
      </c>
      <c r="C256" s="109">
        <v>1</v>
      </c>
      <c r="D256" s="110">
        <v>327</v>
      </c>
      <c r="E256" s="110" t="s">
        <v>1235</v>
      </c>
      <c r="F256" s="111">
        <v>145054.93</v>
      </c>
      <c r="G256" s="110">
        <v>0</v>
      </c>
      <c r="H256" s="110">
        <v>0</v>
      </c>
      <c r="I256" s="121">
        <v>145054.93</v>
      </c>
    </row>
    <row r="257" spans="1:9" ht="15" customHeight="1">
      <c r="A257" s="112" t="s">
        <v>476</v>
      </c>
      <c r="B257" s="109" t="s">
        <v>82</v>
      </c>
      <c r="C257" s="109">
        <v>1</v>
      </c>
      <c r="D257" s="110">
        <v>328</v>
      </c>
      <c r="E257" s="110" t="s">
        <v>1236</v>
      </c>
      <c r="F257" s="111">
        <v>138325</v>
      </c>
      <c r="G257" s="110">
        <v>0</v>
      </c>
      <c r="H257" s="110">
        <v>0</v>
      </c>
      <c r="I257" s="121">
        <v>138325</v>
      </c>
    </row>
    <row r="258" spans="1:9" ht="15" customHeight="1">
      <c r="A258" s="112" t="s">
        <v>477</v>
      </c>
      <c r="B258" s="109" t="s">
        <v>82</v>
      </c>
      <c r="C258" s="109">
        <v>1</v>
      </c>
      <c r="D258" s="110">
        <v>329</v>
      </c>
      <c r="E258" s="110" t="s">
        <v>1237</v>
      </c>
      <c r="F258" s="111">
        <v>109929.43</v>
      </c>
      <c r="G258" s="110">
        <v>0</v>
      </c>
      <c r="H258" s="110">
        <v>0</v>
      </c>
      <c r="I258" s="121">
        <v>109929.43</v>
      </c>
    </row>
    <row r="259" spans="1:9" ht="15" customHeight="1">
      <c r="A259" s="112" t="s">
        <v>478</v>
      </c>
      <c r="B259" s="109" t="s">
        <v>82</v>
      </c>
      <c r="C259" s="109">
        <v>1</v>
      </c>
      <c r="D259" s="110">
        <v>330</v>
      </c>
      <c r="E259" s="110" t="s">
        <v>1238</v>
      </c>
      <c r="F259" s="111">
        <v>164102.10999999999</v>
      </c>
      <c r="G259" s="110">
        <v>0</v>
      </c>
      <c r="H259" s="110">
        <v>0</v>
      </c>
      <c r="I259" s="121">
        <v>164102.10999999999</v>
      </c>
    </row>
    <row r="260" spans="1:9" ht="15" customHeight="1">
      <c r="A260" s="112" t="s">
        <v>479</v>
      </c>
      <c r="B260" s="109" t="s">
        <v>82</v>
      </c>
      <c r="C260" s="109">
        <v>1</v>
      </c>
      <c r="D260" s="110">
        <v>331</v>
      </c>
      <c r="E260" s="110" t="s">
        <v>1239</v>
      </c>
      <c r="F260" s="111">
        <v>280780.3</v>
      </c>
      <c r="G260" s="110">
        <v>0</v>
      </c>
      <c r="H260" s="110">
        <v>0</v>
      </c>
      <c r="I260" s="121">
        <v>280780.3</v>
      </c>
    </row>
    <row r="261" spans="1:9" ht="15" customHeight="1">
      <c r="A261" s="112" t="s">
        <v>480</v>
      </c>
      <c r="B261" s="109" t="s">
        <v>82</v>
      </c>
      <c r="C261" s="109">
        <v>1</v>
      </c>
      <c r="D261" s="110">
        <v>332</v>
      </c>
      <c r="E261" s="110" t="s">
        <v>1240</v>
      </c>
      <c r="F261" s="111">
        <v>142300</v>
      </c>
      <c r="G261" s="110">
        <v>0</v>
      </c>
      <c r="H261" s="110">
        <v>0</v>
      </c>
      <c r="I261" s="121">
        <v>142300</v>
      </c>
    </row>
    <row r="262" spans="1:9" ht="15" customHeight="1">
      <c r="A262" s="112" t="s">
        <v>481</v>
      </c>
      <c r="B262" s="109" t="s">
        <v>82</v>
      </c>
      <c r="C262" s="109">
        <v>1</v>
      </c>
      <c r="D262" s="110">
        <v>333</v>
      </c>
      <c r="E262" s="110" t="s">
        <v>1241</v>
      </c>
      <c r="F262" s="111">
        <v>128000</v>
      </c>
      <c r="G262" s="110">
        <v>0</v>
      </c>
      <c r="H262" s="110">
        <v>0</v>
      </c>
      <c r="I262" s="121">
        <v>128000</v>
      </c>
    </row>
    <row r="263" spans="1:9" ht="15" customHeight="1">
      <c r="A263" s="112" t="s">
        <v>482</v>
      </c>
      <c r="B263" s="109" t="s">
        <v>82</v>
      </c>
      <c r="C263" s="109">
        <v>1</v>
      </c>
      <c r="D263" s="110">
        <v>334</v>
      </c>
      <c r="E263" s="110" t="s">
        <v>1242</v>
      </c>
      <c r="F263" s="111">
        <v>307970.46999999997</v>
      </c>
      <c r="G263" s="110">
        <v>0</v>
      </c>
      <c r="H263" s="110">
        <v>0</v>
      </c>
      <c r="I263" s="121">
        <v>307970.46999999997</v>
      </c>
    </row>
    <row r="264" spans="1:9" ht="15" customHeight="1">
      <c r="A264" s="112" t="s">
        <v>483</v>
      </c>
      <c r="B264" s="109" t="s">
        <v>82</v>
      </c>
      <c r="C264" s="109">
        <v>1</v>
      </c>
      <c r="D264" s="110">
        <v>335</v>
      </c>
      <c r="E264" s="110" t="s">
        <v>1243</v>
      </c>
      <c r="F264" s="111">
        <v>132649.45000000001</v>
      </c>
      <c r="G264" s="110">
        <v>0</v>
      </c>
      <c r="H264" s="110">
        <v>0</v>
      </c>
      <c r="I264" s="121">
        <v>132649.45000000001</v>
      </c>
    </row>
    <row r="265" spans="1:9" ht="15" customHeight="1">
      <c r="A265" s="112" t="s">
        <v>484</v>
      </c>
      <c r="B265" s="109" t="s">
        <v>82</v>
      </c>
      <c r="C265" s="109">
        <v>1</v>
      </c>
      <c r="D265" s="110">
        <v>336</v>
      </c>
      <c r="E265" s="110" t="s">
        <v>1244</v>
      </c>
      <c r="F265" s="111">
        <v>151373.47</v>
      </c>
      <c r="G265" s="110">
        <v>0</v>
      </c>
      <c r="H265" s="110">
        <v>0</v>
      </c>
      <c r="I265" s="121">
        <v>151373.47</v>
      </c>
    </row>
    <row r="266" spans="1:9" ht="15" customHeight="1">
      <c r="A266" s="112" t="s">
        <v>485</v>
      </c>
      <c r="B266" s="109" t="s">
        <v>82</v>
      </c>
      <c r="C266" s="109">
        <v>1</v>
      </c>
      <c r="D266" s="110">
        <v>337</v>
      </c>
      <c r="E266" s="110" t="s">
        <v>1245</v>
      </c>
      <c r="F266" s="111">
        <v>139383.35999999999</v>
      </c>
      <c r="G266" s="110">
        <v>0</v>
      </c>
      <c r="H266" s="110">
        <v>0</v>
      </c>
      <c r="I266" s="121">
        <v>139383.35999999999</v>
      </c>
    </row>
    <row r="267" spans="1:9" ht="15" customHeight="1">
      <c r="A267" s="112" t="s">
        <v>486</v>
      </c>
      <c r="B267" s="109" t="s">
        <v>82</v>
      </c>
      <c r="C267" s="109">
        <v>1</v>
      </c>
      <c r="D267" s="110">
        <v>338</v>
      </c>
      <c r="E267" s="110" t="s">
        <v>1246</v>
      </c>
      <c r="F267" s="111">
        <v>134919.72</v>
      </c>
      <c r="G267" s="110">
        <v>0</v>
      </c>
      <c r="H267" s="110">
        <v>0</v>
      </c>
      <c r="I267" s="121">
        <v>134919.72</v>
      </c>
    </row>
    <row r="268" spans="1:9" ht="15" customHeight="1">
      <c r="A268" s="112" t="s">
        <v>487</v>
      </c>
      <c r="B268" s="109" t="s">
        <v>82</v>
      </c>
      <c r="C268" s="109">
        <v>1</v>
      </c>
      <c r="D268" s="110">
        <v>339</v>
      </c>
      <c r="E268" s="110" t="s">
        <v>1247</v>
      </c>
      <c r="F268" s="111">
        <v>270785.17</v>
      </c>
      <c r="G268" s="110">
        <v>0</v>
      </c>
      <c r="H268" s="110">
        <v>0</v>
      </c>
      <c r="I268" s="121">
        <v>270785.17</v>
      </c>
    </row>
    <row r="269" spans="1:9" ht="15" customHeight="1">
      <c r="A269" s="112" t="s">
        <v>488</v>
      </c>
      <c r="B269" s="109" t="s">
        <v>82</v>
      </c>
      <c r="C269" s="109">
        <v>1</v>
      </c>
      <c r="D269" s="110">
        <v>340</v>
      </c>
      <c r="E269" s="110" t="s">
        <v>1248</v>
      </c>
      <c r="F269" s="111">
        <v>132722</v>
      </c>
      <c r="G269" s="110">
        <v>0</v>
      </c>
      <c r="H269" s="110">
        <v>0</v>
      </c>
      <c r="I269" s="121">
        <v>132722</v>
      </c>
    </row>
    <row r="270" spans="1:9" ht="15" customHeight="1">
      <c r="A270" s="112" t="s">
        <v>489</v>
      </c>
      <c r="B270" s="109" t="s">
        <v>82</v>
      </c>
      <c r="C270" s="109">
        <v>1</v>
      </c>
      <c r="D270" s="110">
        <v>341</v>
      </c>
      <c r="E270" s="110" t="s">
        <v>1249</v>
      </c>
      <c r="F270" s="111">
        <v>141997.69</v>
      </c>
      <c r="G270" s="110">
        <v>0</v>
      </c>
      <c r="H270" s="110">
        <v>0</v>
      </c>
      <c r="I270" s="121">
        <v>141997.69</v>
      </c>
    </row>
    <row r="271" spans="1:9" ht="15" customHeight="1">
      <c r="A271" s="112" t="s">
        <v>490</v>
      </c>
      <c r="B271" s="109" t="s">
        <v>82</v>
      </c>
      <c r="C271" s="109">
        <v>1</v>
      </c>
      <c r="D271" s="110">
        <v>342</v>
      </c>
      <c r="E271" s="110" t="s">
        <v>1250</v>
      </c>
      <c r="F271" s="111">
        <v>43661.38</v>
      </c>
      <c r="G271" s="110">
        <v>0</v>
      </c>
      <c r="H271" s="110">
        <v>0</v>
      </c>
      <c r="I271" s="121">
        <v>43661.38</v>
      </c>
    </row>
    <row r="272" spans="1:9" ht="15" customHeight="1">
      <c r="A272" s="112" t="s">
        <v>491</v>
      </c>
      <c r="B272" s="109" t="s">
        <v>82</v>
      </c>
      <c r="C272" s="109">
        <v>1</v>
      </c>
      <c r="D272" s="110">
        <v>343</v>
      </c>
      <c r="E272" s="110" t="s">
        <v>1251</v>
      </c>
      <c r="F272" s="111">
        <v>134998.29999999999</v>
      </c>
      <c r="G272" s="110">
        <v>0</v>
      </c>
      <c r="H272" s="110">
        <v>0</v>
      </c>
      <c r="I272" s="121">
        <v>134998.29999999999</v>
      </c>
    </row>
    <row r="273" spans="1:11" ht="15" customHeight="1">
      <c r="A273" s="112" t="s">
        <v>492</v>
      </c>
      <c r="B273" s="109" t="s">
        <v>82</v>
      </c>
      <c r="C273" s="109">
        <v>1</v>
      </c>
      <c r="D273" s="110">
        <v>344</v>
      </c>
      <c r="E273" s="110" t="s">
        <v>1252</v>
      </c>
      <c r="F273" s="111">
        <v>84845.98</v>
      </c>
      <c r="G273" s="110">
        <v>0</v>
      </c>
      <c r="H273" s="110">
        <v>0</v>
      </c>
      <c r="I273" s="121">
        <v>84845.98</v>
      </c>
    </row>
    <row r="274" spans="1:11" ht="15" customHeight="1">
      <c r="A274" s="112" t="s">
        <v>493</v>
      </c>
      <c r="B274" s="109" t="s">
        <v>82</v>
      </c>
      <c r="C274" s="109">
        <v>1</v>
      </c>
      <c r="D274" s="110">
        <v>345</v>
      </c>
      <c r="E274" s="110" t="s">
        <v>1253</v>
      </c>
      <c r="F274" s="111">
        <v>143209.35</v>
      </c>
      <c r="G274" s="110">
        <v>0</v>
      </c>
      <c r="H274" s="110">
        <v>0</v>
      </c>
      <c r="I274" s="121">
        <v>143209.35</v>
      </c>
    </row>
    <row r="275" spans="1:11" ht="15" customHeight="1">
      <c r="A275" s="112" t="s">
        <v>494</v>
      </c>
      <c r="B275" s="109" t="s">
        <v>82</v>
      </c>
      <c r="C275" s="109">
        <v>1</v>
      </c>
      <c r="D275" s="110">
        <v>346</v>
      </c>
      <c r="E275" s="110" t="s">
        <v>1254</v>
      </c>
      <c r="F275" s="111">
        <v>138437.65</v>
      </c>
      <c r="G275" s="110">
        <v>0</v>
      </c>
      <c r="H275" s="110">
        <v>0</v>
      </c>
      <c r="I275" s="121">
        <v>138437.65</v>
      </c>
      <c r="K275">
        <v>149.999</v>
      </c>
    </row>
    <row r="276" spans="1:11" ht="15" customHeight="1">
      <c r="A276" s="112" t="s">
        <v>495</v>
      </c>
      <c r="B276" s="109" t="s">
        <v>82</v>
      </c>
      <c r="C276" s="109">
        <v>1</v>
      </c>
      <c r="D276" s="110">
        <v>347</v>
      </c>
      <c r="E276" s="110" t="s">
        <v>1255</v>
      </c>
      <c r="F276" s="111">
        <v>133495.20000000001</v>
      </c>
      <c r="G276" s="110">
        <v>0</v>
      </c>
      <c r="H276" s="110">
        <v>0</v>
      </c>
      <c r="I276" s="121">
        <v>133495.20000000001</v>
      </c>
    </row>
    <row r="277" spans="1:11" ht="15" customHeight="1">
      <c r="A277" s="112" t="s">
        <v>496</v>
      </c>
      <c r="B277" s="109" t="s">
        <v>82</v>
      </c>
      <c r="C277" s="109">
        <v>1</v>
      </c>
      <c r="D277" s="110">
        <v>348</v>
      </c>
      <c r="E277" s="110" t="s">
        <v>1256</v>
      </c>
      <c r="F277" s="111">
        <v>67979.61</v>
      </c>
      <c r="G277" s="110">
        <v>0</v>
      </c>
      <c r="H277" s="110">
        <v>0</v>
      </c>
      <c r="I277" s="121">
        <v>67979.61</v>
      </c>
    </row>
    <row r="278" spans="1:11" ht="15" customHeight="1">
      <c r="A278" s="112" t="s">
        <v>497</v>
      </c>
      <c r="B278" s="109" t="s">
        <v>82</v>
      </c>
      <c r="C278" s="109">
        <v>1</v>
      </c>
      <c r="D278" s="110">
        <v>349</v>
      </c>
      <c r="E278" s="110" t="s">
        <v>1257</v>
      </c>
      <c r="F278" s="111">
        <v>134563.98000000001</v>
      </c>
      <c r="G278" s="110">
        <v>0</v>
      </c>
      <c r="H278" s="110">
        <v>0</v>
      </c>
      <c r="I278" s="121">
        <v>134563.98000000001</v>
      </c>
    </row>
    <row r="279" spans="1:11" ht="15" customHeight="1">
      <c r="A279" s="112" t="s">
        <v>498</v>
      </c>
      <c r="B279" s="109" t="s">
        <v>82</v>
      </c>
      <c r="C279" s="109">
        <v>1</v>
      </c>
      <c r="D279" s="110">
        <v>350</v>
      </c>
      <c r="E279" s="110" t="s">
        <v>1258</v>
      </c>
      <c r="F279" s="111">
        <v>3292602.66</v>
      </c>
      <c r="G279" s="110">
        <v>0</v>
      </c>
      <c r="H279" s="110">
        <v>0</v>
      </c>
      <c r="I279" s="121">
        <v>3292602.66</v>
      </c>
    </row>
    <row r="280" spans="1:11" ht="15" customHeight="1">
      <c r="A280" s="112" t="s">
        <v>499</v>
      </c>
      <c r="B280" s="109" t="s">
        <v>82</v>
      </c>
      <c r="C280" s="109">
        <v>1</v>
      </c>
      <c r="D280" s="110">
        <v>351</v>
      </c>
      <c r="E280" s="110" t="s">
        <v>1259</v>
      </c>
      <c r="F280" s="111">
        <v>491664.97</v>
      </c>
      <c r="G280" s="110">
        <v>0</v>
      </c>
      <c r="H280" s="110">
        <v>0</v>
      </c>
      <c r="I280" s="121">
        <v>491664.97</v>
      </c>
    </row>
    <row r="281" spans="1:11" ht="15" customHeight="1">
      <c r="A281" s="112" t="s">
        <v>500</v>
      </c>
      <c r="B281" s="109" t="s">
        <v>82</v>
      </c>
      <c r="C281" s="109">
        <v>1</v>
      </c>
      <c r="D281" s="110">
        <v>352</v>
      </c>
      <c r="E281" s="110" t="s">
        <v>1260</v>
      </c>
      <c r="F281" s="111">
        <v>609334.03</v>
      </c>
      <c r="G281" s="110">
        <v>0</v>
      </c>
      <c r="H281" s="110">
        <v>0</v>
      </c>
      <c r="I281" s="121">
        <v>609334.03</v>
      </c>
    </row>
    <row r="282" spans="1:11" ht="15" customHeight="1">
      <c r="A282" s="112" t="s">
        <v>501</v>
      </c>
      <c r="B282" s="109" t="s">
        <v>82</v>
      </c>
      <c r="C282" s="109">
        <v>1</v>
      </c>
      <c r="D282" s="110">
        <v>353</v>
      </c>
      <c r="E282" s="110" t="s">
        <v>1261</v>
      </c>
      <c r="F282" s="111">
        <v>967638.44</v>
      </c>
      <c r="G282" s="110">
        <v>0</v>
      </c>
      <c r="H282" s="110">
        <v>0</v>
      </c>
      <c r="I282" s="121">
        <v>967638.44</v>
      </c>
    </row>
    <row r="283" spans="1:11" ht="15" customHeight="1">
      <c r="A283" s="112" t="s">
        <v>502</v>
      </c>
      <c r="B283" s="109" t="s">
        <v>82</v>
      </c>
      <c r="C283" s="109">
        <v>1</v>
      </c>
      <c r="D283" s="110">
        <v>354</v>
      </c>
      <c r="E283" s="110" t="s">
        <v>1262</v>
      </c>
      <c r="F283" s="111">
        <v>106700</v>
      </c>
      <c r="G283" s="110">
        <v>0</v>
      </c>
      <c r="H283" s="110">
        <v>0</v>
      </c>
      <c r="I283" s="121">
        <v>106700</v>
      </c>
    </row>
    <row r="284" spans="1:11" ht="15" customHeight="1">
      <c r="A284" s="112" t="s">
        <v>503</v>
      </c>
      <c r="B284" s="109" t="s">
        <v>82</v>
      </c>
      <c r="C284" s="109">
        <v>1</v>
      </c>
      <c r="D284" s="110">
        <v>355</v>
      </c>
      <c r="E284" s="110" t="s">
        <v>1263</v>
      </c>
      <c r="F284" s="111">
        <v>266894.42</v>
      </c>
      <c r="G284" s="110">
        <v>0</v>
      </c>
      <c r="H284" s="110">
        <v>0</v>
      </c>
      <c r="I284" s="121">
        <v>266894.42</v>
      </c>
    </row>
    <row r="285" spans="1:11" ht="15" customHeight="1">
      <c r="A285" s="112" t="s">
        <v>504</v>
      </c>
      <c r="B285" s="109" t="s">
        <v>82</v>
      </c>
      <c r="C285" s="109">
        <v>1</v>
      </c>
      <c r="D285" s="110">
        <v>356</v>
      </c>
      <c r="E285" s="110" t="s">
        <v>1264</v>
      </c>
      <c r="F285" s="111">
        <v>151649.4</v>
      </c>
      <c r="G285" s="110">
        <v>0</v>
      </c>
      <c r="H285" s="110">
        <v>0</v>
      </c>
      <c r="I285" s="121">
        <v>151649.4</v>
      </c>
      <c r="K285">
        <v>1000</v>
      </c>
    </row>
    <row r="286" spans="1:11" ht="15" customHeight="1">
      <c r="A286" s="112" t="s">
        <v>505</v>
      </c>
      <c r="B286" s="109" t="s">
        <v>82</v>
      </c>
      <c r="C286" s="109">
        <v>1</v>
      </c>
      <c r="D286" s="110">
        <v>357</v>
      </c>
      <c r="E286" s="110" t="s">
        <v>1265</v>
      </c>
      <c r="F286" s="111">
        <v>46527.28</v>
      </c>
      <c r="G286" s="110">
        <v>0</v>
      </c>
      <c r="H286" s="110">
        <v>0</v>
      </c>
      <c r="I286" s="121">
        <v>46527.28</v>
      </c>
    </row>
    <row r="287" spans="1:11" ht="15" customHeight="1">
      <c r="A287" s="112" t="s">
        <v>506</v>
      </c>
      <c r="B287" s="109" t="s">
        <v>82</v>
      </c>
      <c r="C287" s="109">
        <v>1</v>
      </c>
      <c r="D287" s="110">
        <v>358</v>
      </c>
      <c r="E287" s="110" t="s">
        <v>1266</v>
      </c>
      <c r="F287" s="111">
        <v>29956.69</v>
      </c>
      <c r="G287" s="110">
        <v>0</v>
      </c>
      <c r="H287" s="110">
        <v>0</v>
      </c>
      <c r="I287" s="121">
        <v>29956.69</v>
      </c>
      <c r="K287">
        <v>4.8</v>
      </c>
    </row>
    <row r="288" spans="1:11" ht="15" customHeight="1">
      <c r="A288" s="112" t="s">
        <v>507</v>
      </c>
      <c r="B288" s="109" t="s">
        <v>82</v>
      </c>
      <c r="C288" s="109">
        <v>1</v>
      </c>
      <c r="D288" s="110">
        <v>359</v>
      </c>
      <c r="E288" s="110" t="s">
        <v>1267</v>
      </c>
      <c r="F288" s="111">
        <v>130675.79</v>
      </c>
      <c r="G288" s="110">
        <v>0</v>
      </c>
      <c r="H288" s="110">
        <v>0</v>
      </c>
      <c r="I288" s="121">
        <v>130675.79</v>
      </c>
    </row>
    <row r="289" spans="1:16" ht="15" customHeight="1">
      <c r="A289" s="112" t="s">
        <v>508</v>
      </c>
      <c r="B289" s="109" t="s">
        <v>82</v>
      </c>
      <c r="C289" s="109">
        <v>1</v>
      </c>
      <c r="D289" s="110">
        <v>1368</v>
      </c>
      <c r="E289" s="110" t="s">
        <v>1268</v>
      </c>
      <c r="F289" s="111">
        <v>1378392.17</v>
      </c>
      <c r="G289" s="110">
        <v>0</v>
      </c>
      <c r="H289" s="110">
        <v>0</v>
      </c>
      <c r="I289" s="121">
        <v>1378392.17</v>
      </c>
    </row>
    <row r="290" spans="1:16" ht="15" customHeight="1">
      <c r="A290" s="158" t="s">
        <v>1909</v>
      </c>
      <c r="B290" s="159" t="s">
        <v>77</v>
      </c>
      <c r="C290" s="159">
        <v>1</v>
      </c>
      <c r="D290" s="160">
        <v>3831</v>
      </c>
      <c r="E290" s="160" t="s">
        <v>1910</v>
      </c>
      <c r="F290" s="161">
        <v>0</v>
      </c>
      <c r="G290" s="161">
        <v>277124774.42000002</v>
      </c>
      <c r="H290" s="160">
        <v>0</v>
      </c>
      <c r="I290" s="161">
        <v>277124774.42000002</v>
      </c>
      <c r="L290" s="137"/>
      <c r="N290" s="138"/>
    </row>
    <row r="291" spans="1:16" ht="15" customHeight="1">
      <c r="A291" s="112" t="s">
        <v>1911</v>
      </c>
      <c r="B291" s="109" t="s">
        <v>82</v>
      </c>
      <c r="C291" s="109">
        <v>1</v>
      </c>
      <c r="D291" s="110">
        <v>3832</v>
      </c>
      <c r="E291" s="110" t="s">
        <v>1987</v>
      </c>
      <c r="F291" s="111">
        <v>0</v>
      </c>
      <c r="G291" s="111">
        <v>69556457.549999997</v>
      </c>
      <c r="H291" s="110">
        <v>0</v>
      </c>
      <c r="I291" s="121">
        <v>69556457.549999997</v>
      </c>
      <c r="K291" s="3">
        <f>3720/1000</f>
        <v>3.72</v>
      </c>
    </row>
    <row r="292" spans="1:16" ht="15" customHeight="1">
      <c r="A292" s="112" t="s">
        <v>1912</v>
      </c>
      <c r="B292" s="109" t="s">
        <v>82</v>
      </c>
      <c r="C292" s="109">
        <v>1</v>
      </c>
      <c r="D292" s="110">
        <v>3833</v>
      </c>
      <c r="E292" s="110" t="s">
        <v>1988</v>
      </c>
      <c r="F292" s="111">
        <v>0</v>
      </c>
      <c r="G292" s="111">
        <v>207568316.87</v>
      </c>
      <c r="H292" s="110">
        <v>0</v>
      </c>
      <c r="I292" s="121">
        <v>207568316.87</v>
      </c>
    </row>
    <row r="293" spans="1:16" ht="15" customHeight="1">
      <c r="A293" s="158" t="s">
        <v>135</v>
      </c>
      <c r="B293" s="159" t="s">
        <v>77</v>
      </c>
      <c r="C293" s="159">
        <v>1</v>
      </c>
      <c r="D293" s="160">
        <v>360</v>
      </c>
      <c r="E293" s="160" t="s">
        <v>1269</v>
      </c>
      <c r="F293" s="161">
        <v>29069793.41</v>
      </c>
      <c r="G293" s="160">
        <v>350.9</v>
      </c>
      <c r="H293" s="160">
        <v>0</v>
      </c>
      <c r="I293" s="161">
        <v>29070144.309999999</v>
      </c>
      <c r="L293" s="123"/>
      <c r="M293" s="128"/>
    </row>
    <row r="294" spans="1:16" ht="15" customHeight="1">
      <c r="A294" s="112" t="s">
        <v>136</v>
      </c>
      <c r="B294" s="109" t="s">
        <v>82</v>
      </c>
      <c r="C294" s="109">
        <v>1</v>
      </c>
      <c r="D294" s="110">
        <v>361</v>
      </c>
      <c r="E294" s="110" t="s">
        <v>1270</v>
      </c>
      <c r="F294" s="111">
        <v>3365061.11</v>
      </c>
      <c r="G294" s="110">
        <v>0</v>
      </c>
      <c r="H294" s="110">
        <v>0</v>
      </c>
      <c r="I294" s="121">
        <v>3365061.11</v>
      </c>
    </row>
    <row r="295" spans="1:16" ht="15" customHeight="1">
      <c r="A295" s="112" t="s">
        <v>137</v>
      </c>
      <c r="B295" s="109" t="s">
        <v>82</v>
      </c>
      <c r="C295" s="109">
        <v>1</v>
      </c>
      <c r="D295" s="110">
        <v>362</v>
      </c>
      <c r="E295" s="110" t="s">
        <v>1271</v>
      </c>
      <c r="F295" s="111">
        <v>4600818.78</v>
      </c>
      <c r="G295" s="110">
        <v>0</v>
      </c>
      <c r="H295" s="110">
        <v>0</v>
      </c>
      <c r="I295" s="121">
        <v>4600818.78</v>
      </c>
    </row>
    <row r="296" spans="1:16" ht="15" customHeight="1">
      <c r="A296" s="112" t="s">
        <v>138</v>
      </c>
      <c r="B296" s="109" t="s">
        <v>82</v>
      </c>
      <c r="C296" s="109">
        <v>1</v>
      </c>
      <c r="D296" s="110">
        <v>363</v>
      </c>
      <c r="E296" s="110" t="s">
        <v>1272</v>
      </c>
      <c r="F296" s="111">
        <v>16020604.82</v>
      </c>
      <c r="G296" s="110">
        <v>350.9</v>
      </c>
      <c r="H296" s="110">
        <v>0</v>
      </c>
      <c r="I296" s="121">
        <v>16020955.720000001</v>
      </c>
    </row>
    <row r="297" spans="1:16" ht="15" customHeight="1">
      <c r="A297" s="112" t="s">
        <v>139</v>
      </c>
      <c r="B297" s="109" t="s">
        <v>82</v>
      </c>
      <c r="C297" s="109">
        <v>1</v>
      </c>
      <c r="D297" s="110">
        <v>364</v>
      </c>
      <c r="E297" s="110" t="s">
        <v>1273</v>
      </c>
      <c r="F297" s="111">
        <v>640048.76</v>
      </c>
      <c r="G297" s="110">
        <v>0</v>
      </c>
      <c r="H297" s="110">
        <v>0</v>
      </c>
      <c r="I297" s="121">
        <v>640048.76</v>
      </c>
    </row>
    <row r="298" spans="1:16" ht="15" customHeight="1">
      <c r="A298" s="112" t="s">
        <v>140</v>
      </c>
      <c r="B298" s="109" t="s">
        <v>82</v>
      </c>
      <c r="C298" s="109">
        <v>1</v>
      </c>
      <c r="D298" s="110">
        <v>365</v>
      </c>
      <c r="E298" s="110" t="s">
        <v>1274</v>
      </c>
      <c r="F298" s="111">
        <v>309659.94</v>
      </c>
      <c r="G298" s="110">
        <v>0</v>
      </c>
      <c r="H298" s="110">
        <v>0</v>
      </c>
      <c r="I298" s="121">
        <v>309659.94</v>
      </c>
    </row>
    <row r="299" spans="1:16" ht="15" customHeight="1">
      <c r="A299" s="112" t="s">
        <v>141</v>
      </c>
      <c r="B299" s="109" t="s">
        <v>82</v>
      </c>
      <c r="C299" s="109">
        <v>1</v>
      </c>
      <c r="D299" s="110">
        <v>1141</v>
      </c>
      <c r="E299" s="110" t="s">
        <v>1275</v>
      </c>
      <c r="F299" s="111">
        <v>4133600</v>
      </c>
      <c r="G299" s="110">
        <v>0</v>
      </c>
      <c r="H299" s="110">
        <v>0</v>
      </c>
      <c r="I299" s="121">
        <v>4133600</v>
      </c>
    </row>
    <row r="300" spans="1:16" ht="15" customHeight="1">
      <c r="A300" s="162" t="s">
        <v>142</v>
      </c>
      <c r="B300" s="163" t="s">
        <v>77</v>
      </c>
      <c r="C300" s="163">
        <v>1</v>
      </c>
      <c r="D300" s="164">
        <v>366</v>
      </c>
      <c r="E300" s="164" t="s">
        <v>1276</v>
      </c>
      <c r="F300" s="165">
        <v>-31786544.199999999</v>
      </c>
      <c r="G300" s="164">
        <v>0</v>
      </c>
      <c r="H300" s="165">
        <v>308293.42</v>
      </c>
      <c r="I300" s="165">
        <v>-32094837.620000001</v>
      </c>
    </row>
    <row r="301" spans="1:16" ht="15" customHeight="1">
      <c r="A301" s="112" t="s">
        <v>143</v>
      </c>
      <c r="B301" s="109" t="s">
        <v>82</v>
      </c>
      <c r="C301" s="109">
        <v>1</v>
      </c>
      <c r="D301" s="110">
        <v>367</v>
      </c>
      <c r="E301" s="110" t="s">
        <v>1277</v>
      </c>
      <c r="F301" s="111">
        <v>-15234175.109999999</v>
      </c>
      <c r="G301" s="110">
        <v>0</v>
      </c>
      <c r="H301" s="111">
        <v>100919.37</v>
      </c>
      <c r="I301" s="121">
        <v>-15335094.48</v>
      </c>
    </row>
    <row r="302" spans="1:16" ht="15" customHeight="1">
      <c r="A302" s="112" t="s">
        <v>144</v>
      </c>
      <c r="B302" s="109" t="s">
        <v>82</v>
      </c>
      <c r="C302" s="109">
        <v>1</v>
      </c>
      <c r="D302" s="110">
        <v>368</v>
      </c>
      <c r="E302" s="110" t="s">
        <v>1278</v>
      </c>
      <c r="F302" s="111">
        <v>-1934421.17</v>
      </c>
      <c r="G302" s="110">
        <v>0</v>
      </c>
      <c r="H302" s="111">
        <v>20196.96</v>
      </c>
      <c r="I302" s="121">
        <v>-1954618.13</v>
      </c>
      <c r="K302" s="3">
        <f>2181892.94/1000</f>
        <v>2181.8929399999997</v>
      </c>
      <c r="L302" s="3"/>
    </row>
    <row r="303" spans="1:16" ht="15" customHeight="1">
      <c r="A303" s="112" t="s">
        <v>145</v>
      </c>
      <c r="B303" s="109" t="s">
        <v>82</v>
      </c>
      <c r="C303" s="109">
        <v>1</v>
      </c>
      <c r="D303" s="110">
        <v>369</v>
      </c>
      <c r="E303" s="110" t="s">
        <v>1279</v>
      </c>
      <c r="F303" s="111">
        <v>-3924655.71</v>
      </c>
      <c r="G303" s="110">
        <v>0</v>
      </c>
      <c r="H303" s="111">
        <v>22925.97</v>
      </c>
      <c r="I303" s="121">
        <v>-3947581.68</v>
      </c>
      <c r="L303" s="98">
        <v>12698640.65</v>
      </c>
      <c r="M303" s="98">
        <f>I303-L303*-1</f>
        <v>8751058.9700000007</v>
      </c>
      <c r="N303" s="98"/>
      <c r="O303" s="98"/>
      <c r="P303" s="98"/>
    </row>
    <row r="304" spans="1:16" ht="15" customHeight="1">
      <c r="A304" s="112" t="s">
        <v>146</v>
      </c>
      <c r="B304" s="109" t="s">
        <v>82</v>
      </c>
      <c r="C304" s="109">
        <v>1</v>
      </c>
      <c r="D304" s="110">
        <v>370</v>
      </c>
      <c r="E304" s="110" t="s">
        <v>1280</v>
      </c>
      <c r="F304" s="111">
        <v>-6800993.79</v>
      </c>
      <c r="G304" s="110">
        <v>0</v>
      </c>
      <c r="H304" s="111">
        <v>122119.98</v>
      </c>
      <c r="I304" s="121">
        <v>-6923113.7699999996</v>
      </c>
      <c r="L304" s="98">
        <v>1717037.13</v>
      </c>
      <c r="M304" s="98">
        <f t="shared" ref="M304:M309" si="0">I304-L304*-1</f>
        <v>-5206076.6399999997</v>
      </c>
      <c r="N304" s="98"/>
      <c r="O304" s="98"/>
      <c r="P304" s="98"/>
    </row>
    <row r="305" spans="1:16" ht="15" customHeight="1">
      <c r="A305" s="112" t="s">
        <v>147</v>
      </c>
      <c r="B305" s="109" t="s">
        <v>82</v>
      </c>
      <c r="C305" s="109">
        <v>1</v>
      </c>
      <c r="D305" s="110">
        <v>371</v>
      </c>
      <c r="E305" s="110" t="s">
        <v>1281</v>
      </c>
      <c r="F305" s="111">
        <v>-395226.63</v>
      </c>
      <c r="G305" s="110">
        <v>0</v>
      </c>
      <c r="H305" s="111">
        <v>7684.44</v>
      </c>
      <c r="I305" s="121">
        <v>-402911.07</v>
      </c>
      <c r="L305" s="98">
        <v>3672929.53</v>
      </c>
      <c r="M305" s="98">
        <f t="shared" si="0"/>
        <v>3270018.46</v>
      </c>
      <c r="N305" s="98"/>
      <c r="O305" s="98"/>
      <c r="P305" s="98"/>
    </row>
    <row r="306" spans="1:16" ht="15" customHeight="1">
      <c r="A306" s="112" t="s">
        <v>148</v>
      </c>
      <c r="B306" s="109" t="s">
        <v>82</v>
      </c>
      <c r="C306" s="109">
        <v>1</v>
      </c>
      <c r="D306" s="110">
        <v>372</v>
      </c>
      <c r="E306" s="110" t="s">
        <v>1282</v>
      </c>
      <c r="F306" s="111">
        <v>-309659.94</v>
      </c>
      <c r="G306" s="110">
        <v>0</v>
      </c>
      <c r="H306" s="110">
        <v>0</v>
      </c>
      <c r="I306" s="121">
        <v>-309659.94</v>
      </c>
      <c r="L306" s="98">
        <v>5580418.6799999997</v>
      </c>
      <c r="M306" s="98">
        <f t="shared" si="0"/>
        <v>5270758.7399999993</v>
      </c>
      <c r="N306" s="98"/>
      <c r="O306" s="98"/>
      <c r="P306" s="98"/>
    </row>
    <row r="307" spans="1:16" ht="15" customHeight="1">
      <c r="A307" s="112" t="s">
        <v>149</v>
      </c>
      <c r="B307" s="109" t="s">
        <v>82</v>
      </c>
      <c r="C307" s="109">
        <v>1</v>
      </c>
      <c r="D307" s="110">
        <v>1166</v>
      </c>
      <c r="E307" s="110" t="s">
        <v>1283</v>
      </c>
      <c r="F307" s="111">
        <v>-3187411.85</v>
      </c>
      <c r="G307" s="110">
        <v>0</v>
      </c>
      <c r="H307" s="111">
        <v>34446.699999999997</v>
      </c>
      <c r="I307" s="121">
        <v>-3221858.55</v>
      </c>
      <c r="L307" s="98">
        <v>310697.78999999998</v>
      </c>
      <c r="M307" s="98">
        <f t="shared" si="0"/>
        <v>-2911160.76</v>
      </c>
      <c r="N307" s="98"/>
      <c r="O307" s="98"/>
      <c r="P307" s="98"/>
    </row>
    <row r="308" spans="1:16" ht="15" customHeight="1">
      <c r="A308" s="108" t="s">
        <v>150</v>
      </c>
      <c r="B308" s="109" t="s">
        <v>77</v>
      </c>
      <c r="C308" s="109">
        <v>1</v>
      </c>
      <c r="D308" s="110">
        <v>373</v>
      </c>
      <c r="E308" s="110" t="s">
        <v>1284</v>
      </c>
      <c r="F308" s="111">
        <v>0</v>
      </c>
      <c r="G308" s="110">
        <v>0</v>
      </c>
      <c r="H308" s="110">
        <v>0</v>
      </c>
      <c r="I308" s="111">
        <v>0</v>
      </c>
      <c r="K308">
        <v>2262.96038</v>
      </c>
      <c r="L308" s="98"/>
      <c r="M308" s="98"/>
      <c r="N308" s="98"/>
      <c r="O308" s="98"/>
      <c r="P308" s="98"/>
    </row>
    <row r="309" spans="1:16" ht="15" customHeight="1">
      <c r="A309" s="112" t="s">
        <v>151</v>
      </c>
      <c r="B309" s="109" t="s">
        <v>82</v>
      </c>
      <c r="C309" s="109">
        <v>1</v>
      </c>
      <c r="D309" s="110">
        <v>374</v>
      </c>
      <c r="E309" s="110" t="s">
        <v>1285</v>
      </c>
      <c r="F309" s="111">
        <v>148243.54</v>
      </c>
      <c r="G309" s="110">
        <v>0</v>
      </c>
      <c r="H309" s="110">
        <v>0</v>
      </c>
      <c r="I309" s="121">
        <v>148243.54</v>
      </c>
      <c r="L309" s="98">
        <v>2808498.15</v>
      </c>
      <c r="M309" s="98">
        <f t="shared" si="0"/>
        <v>2956741.69</v>
      </c>
      <c r="N309" s="98"/>
      <c r="O309" s="98"/>
      <c r="P309" s="98"/>
    </row>
    <row r="310" spans="1:16" ht="15" customHeight="1">
      <c r="A310" s="112" t="s">
        <v>152</v>
      </c>
      <c r="B310" s="109" t="s">
        <v>82</v>
      </c>
      <c r="C310" s="109">
        <v>1</v>
      </c>
      <c r="D310" s="110">
        <v>375</v>
      </c>
      <c r="E310" s="110" t="s">
        <v>1286</v>
      </c>
      <c r="F310" s="111">
        <v>-148243.54</v>
      </c>
      <c r="G310" s="110">
        <v>0</v>
      </c>
      <c r="H310" s="110">
        <v>0</v>
      </c>
      <c r="I310" s="121">
        <v>-148243.54</v>
      </c>
    </row>
    <row r="311" spans="1:16" ht="15" customHeight="1">
      <c r="A311" s="158" t="s">
        <v>153</v>
      </c>
      <c r="B311" s="159" t="s">
        <v>77</v>
      </c>
      <c r="C311" s="159">
        <v>1</v>
      </c>
      <c r="D311" s="160">
        <v>376</v>
      </c>
      <c r="E311" s="160" t="s">
        <v>1287</v>
      </c>
      <c r="F311" s="161">
        <v>252577.5</v>
      </c>
      <c r="G311" s="160">
        <v>0</v>
      </c>
      <c r="H311" s="160">
        <v>0</v>
      </c>
      <c r="I311" s="161">
        <v>252577.5</v>
      </c>
      <c r="L311" s="138"/>
      <c r="M311" s="138"/>
      <c r="O311" s="3"/>
    </row>
    <row r="312" spans="1:16" ht="15" customHeight="1">
      <c r="A312" s="166" t="s">
        <v>154</v>
      </c>
      <c r="B312" s="167" t="s">
        <v>77</v>
      </c>
      <c r="C312" s="167">
        <v>1</v>
      </c>
      <c r="D312" s="168">
        <v>377</v>
      </c>
      <c r="E312" s="168" t="s">
        <v>1288</v>
      </c>
      <c r="F312" s="169">
        <v>252577.5</v>
      </c>
      <c r="G312" s="168">
        <v>0</v>
      </c>
      <c r="H312" s="168">
        <v>0</v>
      </c>
      <c r="I312" s="169">
        <v>252577.5</v>
      </c>
      <c r="K312" s="3">
        <v>1227786.94</v>
      </c>
      <c r="L312" s="90"/>
    </row>
    <row r="313" spans="1:16" ht="15" customHeight="1">
      <c r="A313" s="112" t="s">
        <v>509</v>
      </c>
      <c r="B313" s="109" t="s">
        <v>82</v>
      </c>
      <c r="C313" s="109">
        <v>1</v>
      </c>
      <c r="D313" s="110">
        <v>378</v>
      </c>
      <c r="E313" s="110" t="s">
        <v>1289</v>
      </c>
      <c r="F313" s="111">
        <v>252577.5</v>
      </c>
      <c r="G313" s="110">
        <v>0</v>
      </c>
      <c r="H313" s="110">
        <v>0</v>
      </c>
      <c r="I313" s="121">
        <v>252577.5</v>
      </c>
    </row>
    <row r="314" spans="1:16" ht="15" customHeight="1">
      <c r="A314" s="108" t="s">
        <v>155</v>
      </c>
      <c r="B314" s="109" t="s">
        <v>77</v>
      </c>
      <c r="C314" s="109">
        <v>1</v>
      </c>
      <c r="D314" s="110">
        <v>379</v>
      </c>
      <c r="E314" s="110" t="s">
        <v>1290</v>
      </c>
      <c r="F314" s="111">
        <v>577113761.00999999</v>
      </c>
      <c r="G314" s="111">
        <v>945273.6</v>
      </c>
      <c r="H314" s="110">
        <v>0</v>
      </c>
      <c r="I314" s="111">
        <v>578059034.61000001</v>
      </c>
      <c r="L314" s="82">
        <v>585383.30168000003</v>
      </c>
    </row>
    <row r="315" spans="1:16" ht="15" customHeight="1">
      <c r="A315" s="170" t="s">
        <v>156</v>
      </c>
      <c r="B315" s="171" t="s">
        <v>77</v>
      </c>
      <c r="C315" s="171">
        <v>1</v>
      </c>
      <c r="D315" s="172">
        <v>380</v>
      </c>
      <c r="E315" s="172" t="s">
        <v>1291</v>
      </c>
      <c r="F315" s="173">
        <v>239816825.78999999</v>
      </c>
      <c r="G315" s="173">
        <v>945273.6</v>
      </c>
      <c r="H315" s="172">
        <v>0</v>
      </c>
      <c r="I315" s="173">
        <v>240762099.38999999</v>
      </c>
      <c r="K315" s="3">
        <f>K312-L312</f>
        <v>1227786.94</v>
      </c>
      <c r="L315" s="90"/>
      <c r="M315" s="137"/>
      <c r="N315" s="3">
        <f>I315+I418</f>
        <v>248052266.45999998</v>
      </c>
    </row>
    <row r="316" spans="1:16" ht="15" customHeight="1">
      <c r="A316" s="112" t="s">
        <v>510</v>
      </c>
      <c r="B316" s="109" t="s">
        <v>82</v>
      </c>
      <c r="C316" s="109">
        <v>1</v>
      </c>
      <c r="D316" s="110">
        <v>381</v>
      </c>
      <c r="E316" s="110" t="s">
        <v>1292</v>
      </c>
      <c r="F316" s="111">
        <v>1193478.17</v>
      </c>
      <c r="G316" s="110">
        <v>0</v>
      </c>
      <c r="H316" s="110">
        <v>0</v>
      </c>
      <c r="I316" s="121">
        <v>1193478.17</v>
      </c>
      <c r="L316" s="136">
        <f>I314/1000</f>
        <v>578059.03460999997</v>
      </c>
    </row>
    <row r="317" spans="1:16" ht="15" customHeight="1">
      <c r="A317" s="112" t="s">
        <v>511</v>
      </c>
      <c r="B317" s="109" t="s">
        <v>82</v>
      </c>
      <c r="C317" s="109">
        <v>1</v>
      </c>
      <c r="D317" s="110">
        <v>382</v>
      </c>
      <c r="E317" s="110" t="s">
        <v>1293</v>
      </c>
      <c r="F317" s="111">
        <v>1685961.34</v>
      </c>
      <c r="G317" s="110">
        <v>0</v>
      </c>
      <c r="H317" s="110">
        <v>0</v>
      </c>
      <c r="I317" s="121">
        <v>1685961.34</v>
      </c>
      <c r="K317">
        <v>1000</v>
      </c>
    </row>
    <row r="318" spans="1:16" ht="15" customHeight="1">
      <c r="A318" s="112" t="s">
        <v>512</v>
      </c>
      <c r="B318" s="109" t="s">
        <v>82</v>
      </c>
      <c r="C318" s="109">
        <v>1</v>
      </c>
      <c r="D318" s="110">
        <v>383</v>
      </c>
      <c r="E318" s="110" t="s">
        <v>1294</v>
      </c>
      <c r="F318" s="111">
        <v>1665682.75</v>
      </c>
      <c r="G318" s="110">
        <v>0</v>
      </c>
      <c r="H318" s="110">
        <v>0</v>
      </c>
      <c r="I318" s="121">
        <v>1665682.75</v>
      </c>
      <c r="K318">
        <v>61461.851310000005</v>
      </c>
      <c r="L318" s="123">
        <f>L314-L316</f>
        <v>7324.2670700000599</v>
      </c>
    </row>
    <row r="319" spans="1:16" ht="15" customHeight="1">
      <c r="A319" s="112" t="s">
        <v>513</v>
      </c>
      <c r="B319" s="109" t="s">
        <v>82</v>
      </c>
      <c r="C319" s="109">
        <v>1</v>
      </c>
      <c r="D319" s="110">
        <v>384</v>
      </c>
      <c r="E319" s="110" t="s">
        <v>1295</v>
      </c>
      <c r="F319" s="111">
        <v>11411216.91</v>
      </c>
      <c r="G319" s="110">
        <v>0</v>
      </c>
      <c r="H319" s="110">
        <v>0</v>
      </c>
      <c r="I319" s="121">
        <v>11411216.91</v>
      </c>
    </row>
    <row r="320" spans="1:16" ht="15" customHeight="1">
      <c r="A320" s="112" t="s">
        <v>514</v>
      </c>
      <c r="B320" s="109" t="s">
        <v>82</v>
      </c>
      <c r="C320" s="109">
        <v>1</v>
      </c>
      <c r="D320" s="110">
        <v>385</v>
      </c>
      <c r="E320" s="110" t="s">
        <v>1296</v>
      </c>
      <c r="F320" s="111">
        <v>11165777.25</v>
      </c>
      <c r="G320" s="110">
        <v>0</v>
      </c>
      <c r="H320" s="110">
        <v>0</v>
      </c>
      <c r="I320" s="121">
        <v>11165777.25</v>
      </c>
    </row>
    <row r="321" spans="1:13" ht="15" customHeight="1">
      <c r="A321" s="112" t="s">
        <v>515</v>
      </c>
      <c r="B321" s="109" t="s">
        <v>82</v>
      </c>
      <c r="C321" s="109">
        <v>1</v>
      </c>
      <c r="D321" s="110">
        <v>386</v>
      </c>
      <c r="E321" s="110" t="s">
        <v>1297</v>
      </c>
      <c r="F321" s="111">
        <v>94494.17</v>
      </c>
      <c r="G321" s="110">
        <v>0</v>
      </c>
      <c r="H321" s="110">
        <v>0</v>
      </c>
      <c r="I321" s="121">
        <v>94494.17</v>
      </c>
    </row>
    <row r="322" spans="1:13" ht="15" customHeight="1">
      <c r="A322" s="112" t="s">
        <v>516</v>
      </c>
      <c r="B322" s="109" t="s">
        <v>82</v>
      </c>
      <c r="C322" s="109">
        <v>1</v>
      </c>
      <c r="D322" s="110">
        <v>387</v>
      </c>
      <c r="E322" s="110" t="s">
        <v>1298</v>
      </c>
      <c r="F322" s="111">
        <v>132124.51</v>
      </c>
      <c r="G322" s="110">
        <v>0</v>
      </c>
      <c r="H322" s="110">
        <v>0</v>
      </c>
      <c r="I322" s="121">
        <v>132124.51</v>
      </c>
    </row>
    <row r="323" spans="1:13" ht="15" customHeight="1">
      <c r="A323" s="112" t="s">
        <v>517</v>
      </c>
      <c r="B323" s="109" t="s">
        <v>82</v>
      </c>
      <c r="C323" s="109">
        <v>1</v>
      </c>
      <c r="D323" s="110">
        <v>388</v>
      </c>
      <c r="E323" s="110" t="s">
        <v>1299</v>
      </c>
      <c r="F323" s="111">
        <v>1608848.46</v>
      </c>
      <c r="G323" s="110">
        <v>0</v>
      </c>
      <c r="H323" s="110">
        <v>0</v>
      </c>
      <c r="I323" s="121">
        <v>1608848.46</v>
      </c>
    </row>
    <row r="324" spans="1:13" ht="15" customHeight="1">
      <c r="A324" s="112" t="s">
        <v>518</v>
      </c>
      <c r="B324" s="109" t="s">
        <v>82</v>
      </c>
      <c r="C324" s="109">
        <v>1</v>
      </c>
      <c r="D324" s="110">
        <v>389</v>
      </c>
      <c r="E324" s="110" t="s">
        <v>1300</v>
      </c>
      <c r="F324" s="111">
        <v>40443.919999999998</v>
      </c>
      <c r="G324" s="110">
        <v>0</v>
      </c>
      <c r="H324" s="110">
        <v>0</v>
      </c>
      <c r="I324" s="121">
        <v>40443.919999999998</v>
      </c>
      <c r="M324" s="3">
        <f>G315+G418</f>
        <v>1389107.89</v>
      </c>
    </row>
    <row r="325" spans="1:13" ht="15" customHeight="1">
      <c r="A325" s="112" t="s">
        <v>519</v>
      </c>
      <c r="B325" s="109" t="s">
        <v>82</v>
      </c>
      <c r="C325" s="109">
        <v>1</v>
      </c>
      <c r="D325" s="110">
        <v>1153</v>
      </c>
      <c r="E325" s="110" t="s">
        <v>1301</v>
      </c>
      <c r="F325" s="111">
        <v>600777.4</v>
      </c>
      <c r="G325" s="110">
        <v>0</v>
      </c>
      <c r="H325" s="110">
        <v>0</v>
      </c>
      <c r="I325" s="121">
        <v>600777.4</v>
      </c>
    </row>
    <row r="326" spans="1:13" ht="15" customHeight="1">
      <c r="A326" s="112" t="s">
        <v>520</v>
      </c>
      <c r="B326" s="109" t="s">
        <v>82</v>
      </c>
      <c r="C326" s="109">
        <v>1</v>
      </c>
      <c r="D326" s="110">
        <v>1227</v>
      </c>
      <c r="E326" s="110" t="s">
        <v>1302</v>
      </c>
      <c r="F326" s="111">
        <v>11051167.33</v>
      </c>
      <c r="G326" s="110">
        <v>0</v>
      </c>
      <c r="H326" s="110">
        <v>0</v>
      </c>
      <c r="I326" s="121">
        <v>11051167.33</v>
      </c>
    </row>
    <row r="327" spans="1:13" ht="15" customHeight="1">
      <c r="A327" s="112" t="s">
        <v>521</v>
      </c>
      <c r="B327" s="109" t="s">
        <v>82</v>
      </c>
      <c r="C327" s="109">
        <v>1</v>
      </c>
      <c r="D327" s="110">
        <v>1577</v>
      </c>
      <c r="E327" s="110" t="s">
        <v>1303</v>
      </c>
      <c r="F327" s="111">
        <v>213422.75</v>
      </c>
      <c r="G327" s="110">
        <v>0</v>
      </c>
      <c r="H327" s="110">
        <v>0</v>
      </c>
      <c r="I327" s="121">
        <v>213422.75</v>
      </c>
    </row>
    <row r="328" spans="1:13" ht="15" customHeight="1">
      <c r="A328" s="112" t="s">
        <v>522</v>
      </c>
      <c r="B328" s="109" t="s">
        <v>82</v>
      </c>
      <c r="C328" s="109">
        <v>1</v>
      </c>
      <c r="D328" s="110">
        <v>1610</v>
      </c>
      <c r="E328" s="110" t="s">
        <v>1304</v>
      </c>
      <c r="F328" s="111">
        <v>4774203.0599999996</v>
      </c>
      <c r="G328" s="110">
        <v>0</v>
      </c>
      <c r="H328" s="110">
        <v>0</v>
      </c>
      <c r="I328" s="121">
        <v>4774203.0599999996</v>
      </c>
    </row>
    <row r="329" spans="1:13" ht="15" customHeight="1">
      <c r="A329" s="112" t="s">
        <v>523</v>
      </c>
      <c r="B329" s="109" t="s">
        <v>82</v>
      </c>
      <c r="C329" s="109">
        <v>1</v>
      </c>
      <c r="D329" s="110">
        <v>1611</v>
      </c>
      <c r="E329" s="110" t="s">
        <v>1305</v>
      </c>
      <c r="F329" s="111">
        <v>28279010.84</v>
      </c>
      <c r="G329" s="110">
        <v>0</v>
      </c>
      <c r="H329" s="110">
        <v>0</v>
      </c>
      <c r="I329" s="121">
        <v>28279010.84</v>
      </c>
    </row>
    <row r="330" spans="1:13" ht="15" customHeight="1">
      <c r="A330" s="112" t="s">
        <v>524</v>
      </c>
      <c r="B330" s="109" t="s">
        <v>82</v>
      </c>
      <c r="C330" s="109">
        <v>1</v>
      </c>
      <c r="D330" s="110">
        <v>1612</v>
      </c>
      <c r="E330" s="110" t="s">
        <v>1306</v>
      </c>
      <c r="F330" s="111">
        <v>2994216.62</v>
      </c>
      <c r="G330" s="110">
        <v>0</v>
      </c>
      <c r="H330" s="110">
        <v>0</v>
      </c>
      <c r="I330" s="121">
        <v>2994216.62</v>
      </c>
    </row>
    <row r="331" spans="1:13" ht="15" customHeight="1">
      <c r="A331" s="112" t="s">
        <v>525</v>
      </c>
      <c r="B331" s="109" t="s">
        <v>82</v>
      </c>
      <c r="C331" s="109">
        <v>1</v>
      </c>
      <c r="D331" s="110">
        <v>1626</v>
      </c>
      <c r="E331" s="110" t="s">
        <v>1307</v>
      </c>
      <c r="F331" s="111">
        <v>564875.94999999995</v>
      </c>
      <c r="G331" s="110">
        <v>0</v>
      </c>
      <c r="H331" s="110">
        <v>0</v>
      </c>
      <c r="I331" s="121">
        <v>564875.94999999995</v>
      </c>
    </row>
    <row r="332" spans="1:13" ht="15" customHeight="1">
      <c r="A332" s="112" t="s">
        <v>526</v>
      </c>
      <c r="B332" s="109" t="s">
        <v>82</v>
      </c>
      <c r="C332" s="109">
        <v>1</v>
      </c>
      <c r="D332" s="110">
        <v>1627</v>
      </c>
      <c r="E332" s="110" t="s">
        <v>1308</v>
      </c>
      <c r="F332" s="111">
        <v>296388.24</v>
      </c>
      <c r="G332" s="110">
        <v>0</v>
      </c>
      <c r="H332" s="110">
        <v>0</v>
      </c>
      <c r="I332" s="121">
        <v>296388.24</v>
      </c>
    </row>
    <row r="333" spans="1:13" ht="15" customHeight="1">
      <c r="A333" s="112" t="s">
        <v>527</v>
      </c>
      <c r="B333" s="109" t="s">
        <v>82</v>
      </c>
      <c r="C333" s="109">
        <v>1</v>
      </c>
      <c r="D333" s="110">
        <v>1668</v>
      </c>
      <c r="E333" s="110" t="s">
        <v>1309</v>
      </c>
      <c r="F333" s="111">
        <v>283357.05</v>
      </c>
      <c r="G333" s="110">
        <v>0</v>
      </c>
      <c r="H333" s="110">
        <v>0</v>
      </c>
      <c r="I333" s="121">
        <v>283357.05</v>
      </c>
    </row>
    <row r="334" spans="1:13" ht="15" customHeight="1">
      <c r="A334" s="112" t="s">
        <v>528</v>
      </c>
      <c r="B334" s="109" t="s">
        <v>82</v>
      </c>
      <c r="C334" s="109">
        <v>1</v>
      </c>
      <c r="D334" s="110">
        <v>1680</v>
      </c>
      <c r="E334" s="110" t="s">
        <v>1310</v>
      </c>
      <c r="F334" s="111">
        <v>2244114.52</v>
      </c>
      <c r="G334" s="110">
        <v>0</v>
      </c>
      <c r="H334" s="110">
        <v>0</v>
      </c>
      <c r="I334" s="121">
        <v>2244114.52</v>
      </c>
    </row>
    <row r="335" spans="1:13" ht="15" customHeight="1">
      <c r="A335" s="112" t="s">
        <v>529</v>
      </c>
      <c r="B335" s="109" t="s">
        <v>82</v>
      </c>
      <c r="C335" s="109">
        <v>1</v>
      </c>
      <c r="D335" s="110">
        <v>1688</v>
      </c>
      <c r="E335" s="110" t="s">
        <v>1311</v>
      </c>
      <c r="F335" s="111">
        <v>3022822.74</v>
      </c>
      <c r="G335" s="110">
        <v>0</v>
      </c>
      <c r="H335" s="110">
        <v>0</v>
      </c>
      <c r="I335" s="121">
        <v>3022822.74</v>
      </c>
    </row>
    <row r="336" spans="1:13" ht="15" customHeight="1">
      <c r="A336" s="112" t="s">
        <v>530</v>
      </c>
      <c r="B336" s="109" t="s">
        <v>82</v>
      </c>
      <c r="C336" s="109">
        <v>1</v>
      </c>
      <c r="D336" s="110">
        <v>1696</v>
      </c>
      <c r="E336" s="110" t="s">
        <v>1312</v>
      </c>
      <c r="F336" s="111">
        <v>417118.29</v>
      </c>
      <c r="G336" s="110">
        <v>0</v>
      </c>
      <c r="H336" s="110">
        <v>0</v>
      </c>
      <c r="I336" s="121">
        <v>417118.29</v>
      </c>
    </row>
    <row r="337" spans="1:9" ht="15" customHeight="1">
      <c r="A337" s="112" t="s">
        <v>531</v>
      </c>
      <c r="B337" s="109" t="s">
        <v>82</v>
      </c>
      <c r="C337" s="109">
        <v>1</v>
      </c>
      <c r="D337" s="110">
        <v>1750</v>
      </c>
      <c r="E337" s="110" t="s">
        <v>1313</v>
      </c>
      <c r="F337" s="111">
        <v>10896142.48</v>
      </c>
      <c r="G337" s="110">
        <v>0</v>
      </c>
      <c r="H337" s="110">
        <v>0</v>
      </c>
      <c r="I337" s="121">
        <v>10896142.48</v>
      </c>
    </row>
    <row r="338" spans="1:9" ht="15" customHeight="1">
      <c r="A338" s="112" t="s">
        <v>532</v>
      </c>
      <c r="B338" s="109" t="s">
        <v>82</v>
      </c>
      <c r="C338" s="109">
        <v>1</v>
      </c>
      <c r="D338" s="110">
        <v>1794</v>
      </c>
      <c r="E338" s="110" t="s">
        <v>1314</v>
      </c>
      <c r="F338" s="111">
        <v>99894.54</v>
      </c>
      <c r="G338" s="110">
        <v>0</v>
      </c>
      <c r="H338" s="110">
        <v>0</v>
      </c>
      <c r="I338" s="121">
        <v>99894.54</v>
      </c>
    </row>
    <row r="339" spans="1:9" ht="15" customHeight="1">
      <c r="A339" s="112" t="s">
        <v>533</v>
      </c>
      <c r="B339" s="109" t="s">
        <v>82</v>
      </c>
      <c r="C339" s="109">
        <v>1</v>
      </c>
      <c r="D339" s="110">
        <v>1826</v>
      </c>
      <c r="E339" s="110" t="s">
        <v>1315</v>
      </c>
      <c r="F339" s="111">
        <v>5541842.7599999998</v>
      </c>
      <c r="G339" s="110">
        <v>0</v>
      </c>
      <c r="H339" s="110">
        <v>0</v>
      </c>
      <c r="I339" s="121">
        <v>5541842.7599999998</v>
      </c>
    </row>
    <row r="340" spans="1:9" ht="15" customHeight="1">
      <c r="A340" s="112" t="s">
        <v>534</v>
      </c>
      <c r="B340" s="109" t="s">
        <v>82</v>
      </c>
      <c r="C340" s="109">
        <v>1</v>
      </c>
      <c r="D340" s="110">
        <v>1829</v>
      </c>
      <c r="E340" s="110" t="s">
        <v>1316</v>
      </c>
      <c r="F340" s="111">
        <v>1476159.75</v>
      </c>
      <c r="G340" s="110">
        <v>0</v>
      </c>
      <c r="H340" s="110">
        <v>0</v>
      </c>
      <c r="I340" s="121">
        <v>1476159.75</v>
      </c>
    </row>
    <row r="341" spans="1:9" ht="15" customHeight="1">
      <c r="A341" s="112" t="s">
        <v>535</v>
      </c>
      <c r="B341" s="109" t="s">
        <v>82</v>
      </c>
      <c r="C341" s="109">
        <v>1</v>
      </c>
      <c r="D341" s="110">
        <v>1867</v>
      </c>
      <c r="E341" s="110" t="s">
        <v>1317</v>
      </c>
      <c r="F341" s="111">
        <v>1616585.5</v>
      </c>
      <c r="G341" s="110">
        <v>0</v>
      </c>
      <c r="H341" s="110">
        <v>0</v>
      </c>
      <c r="I341" s="121">
        <v>1616585.5</v>
      </c>
    </row>
    <row r="342" spans="1:9" ht="15" customHeight="1">
      <c r="A342" s="112" t="s">
        <v>536</v>
      </c>
      <c r="B342" s="109" t="s">
        <v>82</v>
      </c>
      <c r="C342" s="109">
        <v>1</v>
      </c>
      <c r="D342" s="110">
        <v>1896</v>
      </c>
      <c r="E342" s="110" t="s">
        <v>1318</v>
      </c>
      <c r="F342" s="111">
        <v>6857529.0599999996</v>
      </c>
      <c r="G342" s="110">
        <v>0</v>
      </c>
      <c r="H342" s="110">
        <v>0</v>
      </c>
      <c r="I342" s="121">
        <v>6857529.0599999996</v>
      </c>
    </row>
    <row r="343" spans="1:9" ht="15" customHeight="1">
      <c r="A343" s="112" t="s">
        <v>537</v>
      </c>
      <c r="B343" s="109" t="s">
        <v>82</v>
      </c>
      <c r="C343" s="109">
        <v>1</v>
      </c>
      <c r="D343" s="110">
        <v>1917</v>
      </c>
      <c r="E343" s="110" t="s">
        <v>1319</v>
      </c>
      <c r="F343" s="111">
        <v>3026621.81</v>
      </c>
      <c r="G343" s="110">
        <v>0</v>
      </c>
      <c r="H343" s="110">
        <v>0</v>
      </c>
      <c r="I343" s="121">
        <v>3026621.81</v>
      </c>
    </row>
    <row r="344" spans="1:9" ht="15" customHeight="1">
      <c r="A344" s="112" t="s">
        <v>538</v>
      </c>
      <c r="B344" s="109" t="s">
        <v>82</v>
      </c>
      <c r="C344" s="109">
        <v>1</v>
      </c>
      <c r="D344" s="110">
        <v>1918</v>
      </c>
      <c r="E344" s="110" t="s">
        <v>1320</v>
      </c>
      <c r="F344" s="111">
        <v>65279618.619999997</v>
      </c>
      <c r="G344" s="110">
        <v>0</v>
      </c>
      <c r="H344" s="110">
        <v>0</v>
      </c>
      <c r="I344" s="121">
        <v>65279618.619999997</v>
      </c>
    </row>
    <row r="345" spans="1:9" ht="15" customHeight="1">
      <c r="A345" s="112" t="s">
        <v>539</v>
      </c>
      <c r="B345" s="109" t="s">
        <v>82</v>
      </c>
      <c r="C345" s="109">
        <v>1</v>
      </c>
      <c r="D345" s="110">
        <v>1920</v>
      </c>
      <c r="E345" s="110" t="s">
        <v>1321</v>
      </c>
      <c r="F345" s="111">
        <v>2059939.77</v>
      </c>
      <c r="G345" s="110">
        <v>0</v>
      </c>
      <c r="H345" s="110">
        <v>0</v>
      </c>
      <c r="I345" s="121">
        <v>2059939.77</v>
      </c>
    </row>
    <row r="346" spans="1:9" ht="15" customHeight="1">
      <c r="A346" s="112" t="s">
        <v>540</v>
      </c>
      <c r="B346" s="109" t="s">
        <v>82</v>
      </c>
      <c r="C346" s="109">
        <v>1</v>
      </c>
      <c r="D346" s="110">
        <v>1924</v>
      </c>
      <c r="E346" s="110" t="s">
        <v>1322</v>
      </c>
      <c r="F346" s="111">
        <v>4724183.8</v>
      </c>
      <c r="G346" s="110">
        <v>0</v>
      </c>
      <c r="H346" s="110">
        <v>0</v>
      </c>
      <c r="I346" s="121">
        <v>4724183.8</v>
      </c>
    </row>
    <row r="347" spans="1:9" ht="15" customHeight="1">
      <c r="A347" s="112" t="s">
        <v>541</v>
      </c>
      <c r="B347" s="109" t="s">
        <v>82</v>
      </c>
      <c r="C347" s="109">
        <v>1</v>
      </c>
      <c r="D347" s="110">
        <v>1925</v>
      </c>
      <c r="E347" s="110" t="s">
        <v>1323</v>
      </c>
      <c r="F347" s="111">
        <v>248749.95</v>
      </c>
      <c r="G347" s="110">
        <v>0</v>
      </c>
      <c r="H347" s="110">
        <v>0</v>
      </c>
      <c r="I347" s="121">
        <v>248749.95</v>
      </c>
    </row>
    <row r="348" spans="1:9" ht="15" customHeight="1">
      <c r="A348" s="112" t="s">
        <v>542</v>
      </c>
      <c r="B348" s="109" t="s">
        <v>82</v>
      </c>
      <c r="C348" s="109">
        <v>1</v>
      </c>
      <c r="D348" s="110">
        <v>1944</v>
      </c>
      <c r="E348" s="110" t="s">
        <v>1324</v>
      </c>
      <c r="F348" s="111">
        <v>511309.88</v>
      </c>
      <c r="G348" s="110">
        <v>0</v>
      </c>
      <c r="H348" s="110">
        <v>0</v>
      </c>
      <c r="I348" s="121">
        <v>511309.88</v>
      </c>
    </row>
    <row r="349" spans="1:9" ht="15" customHeight="1">
      <c r="A349" s="112" t="s">
        <v>543</v>
      </c>
      <c r="B349" s="109" t="s">
        <v>82</v>
      </c>
      <c r="C349" s="109">
        <v>1</v>
      </c>
      <c r="D349" s="110">
        <v>1948</v>
      </c>
      <c r="E349" s="110" t="s">
        <v>1325</v>
      </c>
      <c r="F349" s="111">
        <v>64663.93</v>
      </c>
      <c r="G349" s="110">
        <v>0</v>
      </c>
      <c r="H349" s="110">
        <v>0</v>
      </c>
      <c r="I349" s="121">
        <v>64663.93</v>
      </c>
    </row>
    <row r="350" spans="1:9" ht="15" customHeight="1">
      <c r="A350" s="112" t="s">
        <v>544</v>
      </c>
      <c r="B350" s="109" t="s">
        <v>82</v>
      </c>
      <c r="C350" s="109">
        <v>1</v>
      </c>
      <c r="D350" s="110">
        <v>1977</v>
      </c>
      <c r="E350" s="110" t="s">
        <v>1326</v>
      </c>
      <c r="F350" s="111">
        <v>403085.06</v>
      </c>
      <c r="G350" s="110">
        <v>0</v>
      </c>
      <c r="H350" s="110">
        <v>0</v>
      </c>
      <c r="I350" s="121">
        <v>403085.06</v>
      </c>
    </row>
    <row r="351" spans="1:9" ht="15" customHeight="1">
      <c r="A351" s="112" t="s">
        <v>638</v>
      </c>
      <c r="B351" s="109" t="s">
        <v>82</v>
      </c>
      <c r="C351" s="109">
        <v>1</v>
      </c>
      <c r="D351" s="110">
        <v>2023</v>
      </c>
      <c r="E351" s="110" t="s">
        <v>1327</v>
      </c>
      <c r="F351" s="111">
        <v>140156.95000000001</v>
      </c>
      <c r="G351" s="110">
        <v>0</v>
      </c>
      <c r="H351" s="110">
        <v>0</v>
      </c>
      <c r="I351" s="121">
        <v>140156.95000000001</v>
      </c>
    </row>
    <row r="352" spans="1:9" ht="15" customHeight="1">
      <c r="A352" s="112" t="s">
        <v>702</v>
      </c>
      <c r="B352" s="109" t="s">
        <v>82</v>
      </c>
      <c r="C352" s="109">
        <v>1</v>
      </c>
      <c r="D352" s="110">
        <v>2190</v>
      </c>
      <c r="E352" s="110" t="s">
        <v>1328</v>
      </c>
      <c r="F352" s="111">
        <v>335001.3</v>
      </c>
      <c r="G352" s="110">
        <v>0</v>
      </c>
      <c r="H352" s="110">
        <v>0</v>
      </c>
      <c r="I352" s="121">
        <v>335001.3</v>
      </c>
    </row>
    <row r="353" spans="1:9" ht="15" customHeight="1">
      <c r="A353" s="112" t="s">
        <v>966</v>
      </c>
      <c r="B353" s="109" t="s">
        <v>82</v>
      </c>
      <c r="C353" s="109">
        <v>1</v>
      </c>
      <c r="D353" s="110">
        <v>2258</v>
      </c>
      <c r="E353" s="110" t="s">
        <v>1329</v>
      </c>
      <c r="F353" s="111">
        <v>792353.55</v>
      </c>
      <c r="G353" s="111">
        <v>35583.81</v>
      </c>
      <c r="H353" s="110">
        <v>0</v>
      </c>
      <c r="I353" s="121">
        <v>827937.36</v>
      </c>
    </row>
    <row r="354" spans="1:9" ht="15" customHeight="1">
      <c r="A354" s="112" t="s">
        <v>711</v>
      </c>
      <c r="B354" s="109" t="s">
        <v>82</v>
      </c>
      <c r="C354" s="109">
        <v>1</v>
      </c>
      <c r="D354" s="110">
        <v>2260</v>
      </c>
      <c r="E354" s="110" t="s">
        <v>1330</v>
      </c>
      <c r="F354" s="111">
        <v>1614217.07</v>
      </c>
      <c r="G354" s="110">
        <v>0</v>
      </c>
      <c r="H354" s="110">
        <v>0</v>
      </c>
      <c r="I354" s="121">
        <v>1614217.07</v>
      </c>
    </row>
    <row r="355" spans="1:9" ht="15" customHeight="1">
      <c r="A355" s="112" t="s">
        <v>717</v>
      </c>
      <c r="B355" s="109" t="s">
        <v>82</v>
      </c>
      <c r="C355" s="109">
        <v>1</v>
      </c>
      <c r="D355" s="110">
        <v>2305</v>
      </c>
      <c r="E355" s="110" t="s">
        <v>1331</v>
      </c>
      <c r="F355" s="111">
        <v>153374.81</v>
      </c>
      <c r="G355" s="110">
        <v>0</v>
      </c>
      <c r="H355" s="110">
        <v>0</v>
      </c>
      <c r="I355" s="121">
        <v>153374.81</v>
      </c>
    </row>
    <row r="356" spans="1:9" ht="15" customHeight="1">
      <c r="A356" s="112" t="s">
        <v>758</v>
      </c>
      <c r="B356" s="109" t="s">
        <v>82</v>
      </c>
      <c r="C356" s="109">
        <v>1</v>
      </c>
      <c r="D356" s="110">
        <v>2419</v>
      </c>
      <c r="E356" s="110" t="s">
        <v>1332</v>
      </c>
      <c r="F356" s="111">
        <v>2065070.18</v>
      </c>
      <c r="G356" s="111">
        <v>80366.149999999994</v>
      </c>
      <c r="H356" s="110">
        <v>0</v>
      </c>
      <c r="I356" s="121">
        <v>2145436.33</v>
      </c>
    </row>
    <row r="357" spans="1:9" ht="15" customHeight="1">
      <c r="A357" s="112" t="s">
        <v>781</v>
      </c>
      <c r="B357" s="109" t="s">
        <v>82</v>
      </c>
      <c r="C357" s="109">
        <v>1</v>
      </c>
      <c r="D357" s="110">
        <v>2434</v>
      </c>
      <c r="E357" s="110" t="s">
        <v>1333</v>
      </c>
      <c r="F357" s="111">
        <v>1216045.3799999999</v>
      </c>
      <c r="G357" s="110">
        <v>0</v>
      </c>
      <c r="H357" s="110">
        <v>0</v>
      </c>
      <c r="I357" s="121">
        <v>1216045.3799999999</v>
      </c>
    </row>
    <row r="358" spans="1:9" ht="15" customHeight="1">
      <c r="A358" s="112" t="s">
        <v>765</v>
      </c>
      <c r="B358" s="109" t="s">
        <v>82</v>
      </c>
      <c r="C358" s="109">
        <v>1</v>
      </c>
      <c r="D358" s="110">
        <v>2440</v>
      </c>
      <c r="E358" s="110" t="s">
        <v>1334</v>
      </c>
      <c r="F358" s="111">
        <v>200078.64</v>
      </c>
      <c r="G358" s="110">
        <v>0</v>
      </c>
      <c r="H358" s="110">
        <v>0</v>
      </c>
      <c r="I358" s="121">
        <v>200078.64</v>
      </c>
    </row>
    <row r="359" spans="1:9" ht="15" customHeight="1">
      <c r="A359" s="112" t="s">
        <v>859</v>
      </c>
      <c r="B359" s="109" t="s">
        <v>82</v>
      </c>
      <c r="C359" s="109">
        <v>1</v>
      </c>
      <c r="D359" s="110">
        <v>2458</v>
      </c>
      <c r="E359" s="110" t="s">
        <v>1335</v>
      </c>
      <c r="F359" s="111">
        <v>17907927.940000001</v>
      </c>
      <c r="G359" s="111">
        <v>16497.11</v>
      </c>
      <c r="H359" s="110">
        <v>0</v>
      </c>
      <c r="I359" s="121">
        <v>17924425.050000001</v>
      </c>
    </row>
    <row r="360" spans="1:9" ht="15" customHeight="1">
      <c r="A360" s="112" t="s">
        <v>800</v>
      </c>
      <c r="B360" s="109" t="s">
        <v>82</v>
      </c>
      <c r="C360" s="109">
        <v>1</v>
      </c>
      <c r="D360" s="110">
        <v>2551</v>
      </c>
      <c r="E360" s="110" t="s">
        <v>1336</v>
      </c>
      <c r="F360" s="111">
        <v>155999.99</v>
      </c>
      <c r="G360" s="110">
        <v>0</v>
      </c>
      <c r="H360" s="110">
        <v>0</v>
      </c>
      <c r="I360" s="121">
        <v>155999.99</v>
      </c>
    </row>
    <row r="361" spans="1:9" ht="15" customHeight="1">
      <c r="A361" s="112" t="s">
        <v>814</v>
      </c>
      <c r="B361" s="109" t="s">
        <v>82</v>
      </c>
      <c r="C361" s="109">
        <v>1</v>
      </c>
      <c r="D361" s="110">
        <v>2568</v>
      </c>
      <c r="E361" s="110" t="s">
        <v>1337</v>
      </c>
      <c r="F361" s="111">
        <v>1583376.9</v>
      </c>
      <c r="G361" s="110">
        <v>0</v>
      </c>
      <c r="H361" s="110">
        <v>0</v>
      </c>
      <c r="I361" s="121">
        <v>1583376.9</v>
      </c>
    </row>
    <row r="362" spans="1:9" ht="15" customHeight="1">
      <c r="A362" s="112" t="s">
        <v>864</v>
      </c>
      <c r="B362" s="109" t="s">
        <v>82</v>
      </c>
      <c r="C362" s="109">
        <v>1</v>
      </c>
      <c r="D362" s="110">
        <v>2577</v>
      </c>
      <c r="E362" s="110" t="s">
        <v>1338</v>
      </c>
      <c r="F362" s="111">
        <v>835531.49</v>
      </c>
      <c r="G362" s="110">
        <v>0</v>
      </c>
      <c r="H362" s="110">
        <v>0</v>
      </c>
      <c r="I362" s="121">
        <v>835531.49</v>
      </c>
    </row>
    <row r="363" spans="1:9" ht="15" customHeight="1">
      <c r="A363" s="112" t="s">
        <v>826</v>
      </c>
      <c r="B363" s="109" t="s">
        <v>82</v>
      </c>
      <c r="C363" s="109">
        <v>1</v>
      </c>
      <c r="D363" s="110">
        <v>2593</v>
      </c>
      <c r="E363" s="110" t="s">
        <v>1339</v>
      </c>
      <c r="F363" s="111">
        <v>83331.41</v>
      </c>
      <c r="G363" s="110">
        <v>0</v>
      </c>
      <c r="H363" s="110">
        <v>0</v>
      </c>
      <c r="I363" s="121">
        <v>83331.41</v>
      </c>
    </row>
    <row r="364" spans="1:9" ht="15" customHeight="1">
      <c r="A364" s="112" t="s">
        <v>815</v>
      </c>
      <c r="B364" s="109" t="s">
        <v>82</v>
      </c>
      <c r="C364" s="109">
        <v>1</v>
      </c>
      <c r="D364" s="110">
        <v>2619</v>
      </c>
      <c r="E364" s="110" t="s">
        <v>1340</v>
      </c>
      <c r="F364" s="111">
        <v>31968.02</v>
      </c>
      <c r="G364" s="110">
        <v>0</v>
      </c>
      <c r="H364" s="110">
        <v>0</v>
      </c>
      <c r="I364" s="121">
        <v>31968.02</v>
      </c>
    </row>
    <row r="365" spans="1:9" ht="15" customHeight="1">
      <c r="A365" s="112" t="s">
        <v>833</v>
      </c>
      <c r="B365" s="109" t="s">
        <v>82</v>
      </c>
      <c r="C365" s="109">
        <v>1</v>
      </c>
      <c r="D365" s="110">
        <v>2624</v>
      </c>
      <c r="E365" s="110" t="s">
        <v>1341</v>
      </c>
      <c r="F365" s="111">
        <v>11196165.75</v>
      </c>
      <c r="G365" s="111">
        <v>334464.49</v>
      </c>
      <c r="H365" s="110">
        <v>0</v>
      </c>
      <c r="I365" s="121">
        <v>11530630.24</v>
      </c>
    </row>
    <row r="366" spans="1:9" ht="15" customHeight="1">
      <c r="A366" s="112" t="s">
        <v>834</v>
      </c>
      <c r="B366" s="109" t="s">
        <v>82</v>
      </c>
      <c r="C366" s="109">
        <v>1</v>
      </c>
      <c r="D366" s="110">
        <v>2641</v>
      </c>
      <c r="E366" s="110" t="s">
        <v>1342</v>
      </c>
      <c r="F366" s="111">
        <v>381331.93</v>
      </c>
      <c r="G366" s="110">
        <v>0</v>
      </c>
      <c r="H366" s="110">
        <v>0</v>
      </c>
      <c r="I366" s="121">
        <v>381331.93</v>
      </c>
    </row>
    <row r="367" spans="1:9" ht="15" customHeight="1">
      <c r="A367" s="112" t="s">
        <v>877</v>
      </c>
      <c r="B367" s="109" t="s">
        <v>82</v>
      </c>
      <c r="C367" s="109">
        <v>1</v>
      </c>
      <c r="D367" s="110">
        <v>2686</v>
      </c>
      <c r="E367" s="110" t="s">
        <v>1343</v>
      </c>
      <c r="F367" s="111">
        <v>8938491.2200000007</v>
      </c>
      <c r="G367" s="110">
        <v>0</v>
      </c>
      <c r="H367" s="110">
        <v>0</v>
      </c>
      <c r="I367" s="121">
        <v>8938491.2200000007</v>
      </c>
    </row>
    <row r="368" spans="1:9" ht="15" customHeight="1">
      <c r="A368" s="112" t="s">
        <v>865</v>
      </c>
      <c r="B368" s="109" t="s">
        <v>82</v>
      </c>
      <c r="C368" s="109">
        <v>1</v>
      </c>
      <c r="D368" s="110">
        <v>2742</v>
      </c>
      <c r="E368" s="110" t="s">
        <v>1344</v>
      </c>
      <c r="F368" s="111">
        <v>715470.39</v>
      </c>
      <c r="G368" s="111">
        <v>478362.04</v>
      </c>
      <c r="H368" s="110">
        <v>0</v>
      </c>
      <c r="I368" s="121">
        <v>1193832.43</v>
      </c>
    </row>
    <row r="369" spans="1:14" ht="15" customHeight="1">
      <c r="A369" s="112" t="s">
        <v>866</v>
      </c>
      <c r="B369" s="109" t="s">
        <v>82</v>
      </c>
      <c r="C369" s="109">
        <v>1</v>
      </c>
      <c r="D369" s="110">
        <v>2744</v>
      </c>
      <c r="E369" s="110" t="s">
        <v>1345</v>
      </c>
      <c r="F369" s="111">
        <v>24829.98</v>
      </c>
      <c r="G369" s="110">
        <v>0</v>
      </c>
      <c r="H369" s="110">
        <v>0</v>
      </c>
      <c r="I369" s="121">
        <v>24829.98</v>
      </c>
    </row>
    <row r="370" spans="1:14" ht="15" customHeight="1">
      <c r="A370" s="112" t="s">
        <v>867</v>
      </c>
      <c r="B370" s="109" t="s">
        <v>82</v>
      </c>
      <c r="C370" s="109">
        <v>1</v>
      </c>
      <c r="D370" s="110">
        <v>2746</v>
      </c>
      <c r="E370" s="110" t="s">
        <v>1346</v>
      </c>
      <c r="F370" s="111">
        <v>63873.51</v>
      </c>
      <c r="G370" s="110">
        <v>0</v>
      </c>
      <c r="H370" s="110">
        <v>0</v>
      </c>
      <c r="I370" s="121">
        <v>63873.51</v>
      </c>
    </row>
    <row r="371" spans="1:14" ht="15" customHeight="1">
      <c r="A371" s="112" t="s">
        <v>868</v>
      </c>
      <c r="B371" s="109" t="s">
        <v>82</v>
      </c>
      <c r="C371" s="109">
        <v>1</v>
      </c>
      <c r="D371" s="110">
        <v>2752</v>
      </c>
      <c r="E371" s="110" t="s">
        <v>1347</v>
      </c>
      <c r="F371" s="111">
        <v>433918.01</v>
      </c>
      <c r="G371" s="110">
        <v>0</v>
      </c>
      <c r="H371" s="110">
        <v>0</v>
      </c>
      <c r="I371" s="121">
        <v>433918.01</v>
      </c>
    </row>
    <row r="372" spans="1:14" ht="15" customHeight="1">
      <c r="A372" s="112" t="s">
        <v>878</v>
      </c>
      <c r="B372" s="109" t="s">
        <v>82</v>
      </c>
      <c r="C372" s="109">
        <v>1</v>
      </c>
      <c r="D372" s="110">
        <v>2763</v>
      </c>
      <c r="E372" s="110" t="s">
        <v>1348</v>
      </c>
      <c r="F372" s="111">
        <v>69087.73</v>
      </c>
      <c r="G372" s="110">
        <v>0</v>
      </c>
      <c r="H372" s="110">
        <v>0</v>
      </c>
      <c r="I372" s="121">
        <v>69087.73</v>
      </c>
    </row>
    <row r="373" spans="1:14" ht="15" customHeight="1">
      <c r="A373" s="112" t="s">
        <v>895</v>
      </c>
      <c r="B373" s="109" t="s">
        <v>82</v>
      </c>
      <c r="C373" s="109">
        <v>1</v>
      </c>
      <c r="D373" s="110">
        <v>2808</v>
      </c>
      <c r="E373" s="110" t="s">
        <v>1349</v>
      </c>
      <c r="F373" s="111">
        <v>1535272.82</v>
      </c>
      <c r="G373" s="110">
        <v>0</v>
      </c>
      <c r="H373" s="110">
        <v>0</v>
      </c>
      <c r="I373" s="121">
        <v>1535272.82</v>
      </c>
    </row>
    <row r="374" spans="1:14" ht="15" customHeight="1">
      <c r="A374" s="112" t="s">
        <v>935</v>
      </c>
      <c r="B374" s="109" t="s">
        <v>82</v>
      </c>
      <c r="C374" s="109">
        <v>1</v>
      </c>
      <c r="D374" s="110">
        <v>2861</v>
      </c>
      <c r="E374" s="110" t="s">
        <v>1350</v>
      </c>
      <c r="F374" s="111">
        <v>1215157</v>
      </c>
      <c r="G374" s="110">
        <v>0</v>
      </c>
      <c r="H374" s="110">
        <v>0</v>
      </c>
      <c r="I374" s="121">
        <v>1215157</v>
      </c>
    </row>
    <row r="375" spans="1:14" ht="15" customHeight="1">
      <c r="A375" s="112" t="s">
        <v>954</v>
      </c>
      <c r="B375" s="109" t="s">
        <v>82</v>
      </c>
      <c r="C375" s="109">
        <v>1</v>
      </c>
      <c r="D375" s="110">
        <v>2910</v>
      </c>
      <c r="E375" s="110" t="s">
        <v>1351</v>
      </c>
      <c r="F375" s="111">
        <v>1398960.14</v>
      </c>
      <c r="G375" s="110">
        <v>0</v>
      </c>
      <c r="H375" s="110">
        <v>0</v>
      </c>
      <c r="I375" s="121">
        <v>1398960.14</v>
      </c>
    </row>
    <row r="376" spans="1:14" ht="15" customHeight="1">
      <c r="A376" s="112" t="s">
        <v>967</v>
      </c>
      <c r="B376" s="109" t="s">
        <v>82</v>
      </c>
      <c r="C376" s="109">
        <v>1</v>
      </c>
      <c r="D376" s="110">
        <v>2912</v>
      </c>
      <c r="E376" s="110" t="s">
        <v>1352</v>
      </c>
      <c r="F376" s="111">
        <v>56565.95</v>
      </c>
      <c r="G376" s="110">
        <v>0</v>
      </c>
      <c r="H376" s="110">
        <v>0</v>
      </c>
      <c r="I376" s="121">
        <v>56565.95</v>
      </c>
    </row>
    <row r="377" spans="1:14" ht="15" customHeight="1">
      <c r="A377" s="112" t="s">
        <v>1815</v>
      </c>
      <c r="B377" s="109" t="s">
        <v>82</v>
      </c>
      <c r="C377" s="109">
        <v>1</v>
      </c>
      <c r="D377" s="110">
        <v>3785</v>
      </c>
      <c r="E377" s="110" t="s">
        <v>1816</v>
      </c>
      <c r="F377" s="111">
        <v>41239.019999999997</v>
      </c>
      <c r="G377" s="110">
        <v>0</v>
      </c>
      <c r="H377" s="110">
        <v>0</v>
      </c>
      <c r="I377" s="121">
        <v>41239.019999999997</v>
      </c>
    </row>
    <row r="378" spans="1:14" ht="15" customHeight="1">
      <c r="A378" s="112" t="s">
        <v>1817</v>
      </c>
      <c r="B378" s="109" t="s">
        <v>82</v>
      </c>
      <c r="C378" s="109">
        <v>1</v>
      </c>
      <c r="D378" s="110">
        <v>3786</v>
      </c>
      <c r="E378" s="110" t="s">
        <v>1818</v>
      </c>
      <c r="F378" s="111">
        <v>9719.59</v>
      </c>
      <c r="G378" s="110">
        <v>0</v>
      </c>
      <c r="H378" s="110">
        <v>0</v>
      </c>
      <c r="I378" s="121">
        <v>9719.59</v>
      </c>
    </row>
    <row r="379" spans="1:14" ht="15" customHeight="1">
      <c r="A379" s="112" t="s">
        <v>1819</v>
      </c>
      <c r="B379" s="109" t="s">
        <v>82</v>
      </c>
      <c r="C379" s="109">
        <v>1</v>
      </c>
      <c r="D379" s="110">
        <v>3787</v>
      </c>
      <c r="E379" s="110" t="s">
        <v>1820</v>
      </c>
      <c r="F379" s="111">
        <v>13490.31</v>
      </c>
      <c r="G379" s="110">
        <v>0</v>
      </c>
      <c r="H379" s="110">
        <v>0</v>
      </c>
      <c r="I379" s="121">
        <v>13490.31</v>
      </c>
    </row>
    <row r="380" spans="1:14" ht="15" customHeight="1">
      <c r="A380" s="112" t="s">
        <v>1821</v>
      </c>
      <c r="B380" s="109" t="s">
        <v>82</v>
      </c>
      <c r="C380" s="109">
        <v>1</v>
      </c>
      <c r="D380" s="110">
        <v>3788</v>
      </c>
      <c r="E380" s="110" t="s">
        <v>1822</v>
      </c>
      <c r="F380" s="111">
        <v>10575.48</v>
      </c>
      <c r="G380" s="110">
        <v>0</v>
      </c>
      <c r="H380" s="110">
        <v>0</v>
      </c>
      <c r="I380" s="121">
        <v>10575.48</v>
      </c>
    </row>
    <row r="381" spans="1:14" ht="15" customHeight="1">
      <c r="A381" s="112" t="s">
        <v>1823</v>
      </c>
      <c r="B381" s="109" t="s">
        <v>82</v>
      </c>
      <c r="C381" s="109">
        <v>1</v>
      </c>
      <c r="D381" s="110">
        <v>3789</v>
      </c>
      <c r="E381" s="110" t="s">
        <v>1824</v>
      </c>
      <c r="F381" s="111">
        <v>8328.24</v>
      </c>
      <c r="G381" s="110">
        <v>0</v>
      </c>
      <c r="H381" s="110">
        <v>0</v>
      </c>
      <c r="I381" s="121">
        <v>8328.24</v>
      </c>
      <c r="L381" t="s">
        <v>3375</v>
      </c>
    </row>
    <row r="382" spans="1:14" ht="15" customHeight="1">
      <c r="A382" s="112" t="s">
        <v>1825</v>
      </c>
      <c r="B382" s="109" t="s">
        <v>82</v>
      </c>
      <c r="C382" s="109">
        <v>1</v>
      </c>
      <c r="D382" s="110">
        <v>3790</v>
      </c>
      <c r="E382" s="110" t="s">
        <v>1826</v>
      </c>
      <c r="F382" s="111">
        <v>24646.71</v>
      </c>
      <c r="G382" s="110">
        <v>0</v>
      </c>
      <c r="H382" s="110">
        <v>0</v>
      </c>
      <c r="I382" s="121">
        <v>24646.71</v>
      </c>
      <c r="L382" s="82">
        <v>248086.36646000008</v>
      </c>
      <c r="M382" s="3">
        <f>I385</f>
        <v>249089998.31</v>
      </c>
      <c r="N382" s="137">
        <f>M382/1000</f>
        <v>249089.99831</v>
      </c>
    </row>
    <row r="383" spans="1:14" ht="15" customHeight="1">
      <c r="A383" s="112" t="s">
        <v>1827</v>
      </c>
      <c r="B383" s="109" t="s">
        <v>82</v>
      </c>
      <c r="C383" s="109">
        <v>1</v>
      </c>
      <c r="D383" s="110">
        <v>3791</v>
      </c>
      <c r="E383" s="110" t="s">
        <v>1828</v>
      </c>
      <c r="F383" s="111">
        <v>9719.6</v>
      </c>
      <c r="G383" s="110">
        <v>0</v>
      </c>
      <c r="H383" s="110">
        <v>0</v>
      </c>
      <c r="I383" s="121">
        <v>9719.6</v>
      </c>
    </row>
    <row r="384" spans="1:14" ht="15" customHeight="1">
      <c r="A384" s="112" t="s">
        <v>1829</v>
      </c>
      <c r="B384" s="109" t="s">
        <v>82</v>
      </c>
      <c r="C384" s="109">
        <v>1</v>
      </c>
      <c r="D384" s="110">
        <v>3792</v>
      </c>
      <c r="E384" s="110" t="s">
        <v>1830</v>
      </c>
      <c r="F384" s="111">
        <v>9719.6</v>
      </c>
      <c r="G384" s="110">
        <v>0</v>
      </c>
      <c r="H384" s="110">
        <v>0</v>
      </c>
      <c r="I384" s="121">
        <v>9719.6</v>
      </c>
      <c r="N384" s="123">
        <f>N382-L382</f>
        <v>1003.6318499999179</v>
      </c>
    </row>
    <row r="385" spans="1:14" ht="15" customHeight="1">
      <c r="A385" s="108" t="s">
        <v>157</v>
      </c>
      <c r="B385" s="109" t="s">
        <v>77</v>
      </c>
      <c r="C385" s="109">
        <v>1</v>
      </c>
      <c r="D385" s="110">
        <v>390</v>
      </c>
      <c r="E385" s="110" t="s">
        <v>1353</v>
      </c>
      <c r="F385" s="111">
        <v>249089998.31</v>
      </c>
      <c r="G385" s="110">
        <v>0</v>
      </c>
      <c r="H385" s="110">
        <v>0</v>
      </c>
      <c r="I385" s="111">
        <v>249089998.31</v>
      </c>
      <c r="L385" s="137"/>
      <c r="M385" s="82"/>
    </row>
    <row r="386" spans="1:14" ht="15" customHeight="1">
      <c r="A386" s="108" t="s">
        <v>545</v>
      </c>
      <c r="B386" s="109" t="s">
        <v>77</v>
      </c>
      <c r="C386" s="109">
        <v>1</v>
      </c>
      <c r="D386" s="110">
        <v>391</v>
      </c>
      <c r="E386" s="110" t="s">
        <v>1354</v>
      </c>
      <c r="F386" s="111">
        <v>246909879.83000001</v>
      </c>
      <c r="G386" s="110">
        <v>0</v>
      </c>
      <c r="H386" s="110">
        <v>0</v>
      </c>
      <c r="I386" s="111">
        <v>246909879.83000001</v>
      </c>
      <c r="L386" s="137"/>
      <c r="M386" s="123"/>
      <c r="N386" s="138"/>
    </row>
    <row r="387" spans="1:14" ht="15" customHeight="1">
      <c r="A387" s="112" t="s">
        <v>546</v>
      </c>
      <c r="B387" s="109" t="s">
        <v>82</v>
      </c>
      <c r="C387" s="109">
        <v>1</v>
      </c>
      <c r="D387" s="110">
        <v>392</v>
      </c>
      <c r="E387" s="110" t="s">
        <v>1355</v>
      </c>
      <c r="F387" s="111">
        <v>3293968.98</v>
      </c>
      <c r="G387" s="110">
        <v>0</v>
      </c>
      <c r="H387" s="110">
        <v>0</v>
      </c>
      <c r="I387" s="121">
        <v>3293968.98</v>
      </c>
    </row>
    <row r="388" spans="1:14" ht="15" customHeight="1">
      <c r="A388" s="112" t="s">
        <v>547</v>
      </c>
      <c r="B388" s="109" t="s">
        <v>82</v>
      </c>
      <c r="C388" s="109">
        <v>1</v>
      </c>
      <c r="D388" s="110">
        <v>393</v>
      </c>
      <c r="E388" s="110" t="s">
        <v>1356</v>
      </c>
      <c r="F388" s="111">
        <v>696131.94</v>
      </c>
      <c r="G388" s="110">
        <v>0</v>
      </c>
      <c r="H388" s="110">
        <v>0</v>
      </c>
      <c r="I388" s="121">
        <v>696131.94</v>
      </c>
    </row>
    <row r="389" spans="1:14" ht="15" customHeight="1">
      <c r="A389" s="112" t="s">
        <v>548</v>
      </c>
      <c r="B389" s="109" t="s">
        <v>82</v>
      </c>
      <c r="C389" s="109">
        <v>1</v>
      </c>
      <c r="D389" s="110">
        <v>394</v>
      </c>
      <c r="E389" s="110" t="s">
        <v>1357</v>
      </c>
      <c r="F389" s="111">
        <v>4540223.04</v>
      </c>
      <c r="G389" s="110">
        <v>0</v>
      </c>
      <c r="H389" s="110">
        <v>0</v>
      </c>
      <c r="I389" s="121">
        <v>4540223.04</v>
      </c>
    </row>
    <row r="390" spans="1:14" ht="15" customHeight="1">
      <c r="A390" s="112" t="s">
        <v>549</v>
      </c>
      <c r="B390" s="109" t="s">
        <v>82</v>
      </c>
      <c r="C390" s="109">
        <v>1</v>
      </c>
      <c r="D390" s="110">
        <v>395</v>
      </c>
      <c r="E390" s="110" t="s">
        <v>1358</v>
      </c>
      <c r="F390" s="111">
        <v>76890788.829999998</v>
      </c>
      <c r="G390" s="110">
        <v>0</v>
      </c>
      <c r="H390" s="110">
        <v>0</v>
      </c>
      <c r="I390" s="121">
        <v>76890788.829999998</v>
      </c>
    </row>
    <row r="391" spans="1:14" ht="15" customHeight="1">
      <c r="A391" s="112" t="s">
        <v>550</v>
      </c>
      <c r="B391" s="109" t="s">
        <v>82</v>
      </c>
      <c r="C391" s="109">
        <v>1</v>
      </c>
      <c r="D391" s="110">
        <v>396</v>
      </c>
      <c r="E391" s="110" t="s">
        <v>1359</v>
      </c>
      <c r="F391" s="111">
        <v>161488767.03999999</v>
      </c>
      <c r="G391" s="110">
        <v>0</v>
      </c>
      <c r="H391" s="110">
        <v>0</v>
      </c>
      <c r="I391" s="121">
        <v>161488767.03999999</v>
      </c>
    </row>
    <row r="392" spans="1:14" ht="15" customHeight="1">
      <c r="A392" s="108" t="s">
        <v>551</v>
      </c>
      <c r="B392" s="109" t="s">
        <v>77</v>
      </c>
      <c r="C392" s="109">
        <v>1</v>
      </c>
      <c r="D392" s="110">
        <v>397</v>
      </c>
      <c r="E392" s="110" t="s">
        <v>1360</v>
      </c>
      <c r="F392" s="111">
        <v>2180118.48</v>
      </c>
      <c r="G392" s="110">
        <v>0</v>
      </c>
      <c r="H392" s="110">
        <v>0</v>
      </c>
      <c r="I392" s="111">
        <v>2180118.48</v>
      </c>
      <c r="L392" s="3"/>
      <c r="N392" s="137"/>
    </row>
    <row r="393" spans="1:14" ht="15" customHeight="1">
      <c r="A393" s="112" t="s">
        <v>552</v>
      </c>
      <c r="B393" s="109" t="s">
        <v>82</v>
      </c>
      <c r="C393" s="109">
        <v>1</v>
      </c>
      <c r="D393" s="110">
        <v>398</v>
      </c>
      <c r="E393" s="110" t="s">
        <v>1361</v>
      </c>
      <c r="F393" s="111">
        <v>491711.68</v>
      </c>
      <c r="G393" s="110">
        <v>0</v>
      </c>
      <c r="H393" s="110">
        <v>0</v>
      </c>
      <c r="I393" s="121">
        <v>491711.68</v>
      </c>
    </row>
    <row r="394" spans="1:14" ht="15" customHeight="1">
      <c r="A394" s="112" t="s">
        <v>553</v>
      </c>
      <c r="B394" s="109" t="s">
        <v>82</v>
      </c>
      <c r="C394" s="109">
        <v>1</v>
      </c>
      <c r="D394" s="110">
        <v>399</v>
      </c>
      <c r="E394" s="110" t="s">
        <v>1362</v>
      </c>
      <c r="F394" s="111">
        <v>1688406.8</v>
      </c>
      <c r="G394" s="110">
        <v>0</v>
      </c>
      <c r="H394" s="110">
        <v>0</v>
      </c>
      <c r="I394" s="121">
        <v>1688406.8</v>
      </c>
    </row>
    <row r="395" spans="1:14" ht="15" customHeight="1">
      <c r="A395" s="108" t="s">
        <v>158</v>
      </c>
      <c r="B395" s="109" t="s">
        <v>77</v>
      </c>
      <c r="C395" s="109">
        <v>1</v>
      </c>
      <c r="D395" s="110">
        <v>400</v>
      </c>
      <c r="E395" s="110" t="s">
        <v>1363</v>
      </c>
      <c r="F395" s="111">
        <v>565838.06999999995</v>
      </c>
      <c r="G395" s="110">
        <v>0</v>
      </c>
      <c r="H395" s="110">
        <v>0</v>
      </c>
      <c r="I395" s="111">
        <v>565838.06999999995</v>
      </c>
      <c r="L395" s="3"/>
      <c r="M395" s="82"/>
      <c r="N395" s="138"/>
    </row>
    <row r="396" spans="1:14" ht="15" customHeight="1">
      <c r="A396" s="108" t="s">
        <v>554</v>
      </c>
      <c r="B396" s="109" t="s">
        <v>77</v>
      </c>
      <c r="C396" s="109">
        <v>1</v>
      </c>
      <c r="D396" s="110">
        <v>401</v>
      </c>
      <c r="E396" s="110" t="s">
        <v>1364</v>
      </c>
      <c r="F396" s="111">
        <v>565838.06999999995</v>
      </c>
      <c r="G396" s="110">
        <v>0</v>
      </c>
      <c r="H396" s="110">
        <v>0</v>
      </c>
      <c r="I396" s="111">
        <v>565838.06999999995</v>
      </c>
      <c r="L396" s="82"/>
    </row>
    <row r="397" spans="1:14" ht="15" customHeight="1">
      <c r="A397" s="112" t="s">
        <v>555</v>
      </c>
      <c r="B397" s="109" t="s">
        <v>82</v>
      </c>
      <c r="C397" s="109">
        <v>1</v>
      </c>
      <c r="D397" s="110">
        <v>402</v>
      </c>
      <c r="E397" s="110" t="s">
        <v>1365</v>
      </c>
      <c r="F397" s="111">
        <v>59094.83</v>
      </c>
      <c r="G397" s="110">
        <v>0</v>
      </c>
      <c r="H397" s="110">
        <v>0</v>
      </c>
      <c r="I397" s="121">
        <v>59094.83</v>
      </c>
    </row>
    <row r="398" spans="1:14" ht="15" customHeight="1">
      <c r="A398" s="112" t="s">
        <v>556</v>
      </c>
      <c r="B398" s="109" t="s">
        <v>82</v>
      </c>
      <c r="C398" s="109">
        <v>1</v>
      </c>
      <c r="D398" s="110">
        <v>403</v>
      </c>
      <c r="E398" s="110" t="s">
        <v>1366</v>
      </c>
      <c r="F398" s="111">
        <v>506743.24</v>
      </c>
      <c r="G398" s="110">
        <v>0</v>
      </c>
      <c r="H398" s="110">
        <v>0</v>
      </c>
      <c r="I398" s="121">
        <v>506743.24</v>
      </c>
    </row>
    <row r="399" spans="1:14" ht="15" customHeight="1">
      <c r="A399" s="108" t="s">
        <v>159</v>
      </c>
      <c r="B399" s="109" t="s">
        <v>77</v>
      </c>
      <c r="C399" s="109">
        <v>1</v>
      </c>
      <c r="D399" s="110">
        <v>404</v>
      </c>
      <c r="E399" s="110" t="s">
        <v>1367</v>
      </c>
      <c r="F399" s="111">
        <v>16207119.630000001</v>
      </c>
      <c r="G399" s="110">
        <v>0</v>
      </c>
      <c r="H399" s="110">
        <v>0</v>
      </c>
      <c r="I399" s="111">
        <v>16207119.630000001</v>
      </c>
    </row>
    <row r="400" spans="1:14" ht="15" customHeight="1">
      <c r="A400" s="108" t="s">
        <v>557</v>
      </c>
      <c r="B400" s="109" t="s">
        <v>77</v>
      </c>
      <c r="C400" s="109">
        <v>1</v>
      </c>
      <c r="D400" s="110">
        <v>405</v>
      </c>
      <c r="E400" s="110" t="s">
        <v>1368</v>
      </c>
      <c r="F400" s="111">
        <v>14479635.83</v>
      </c>
      <c r="G400" s="110">
        <v>0</v>
      </c>
      <c r="H400" s="110">
        <v>0</v>
      </c>
      <c r="I400" s="111">
        <v>14479635.83</v>
      </c>
    </row>
    <row r="401" spans="1:14" ht="15" customHeight="1">
      <c r="A401" s="112" t="s">
        <v>558</v>
      </c>
      <c r="B401" s="109" t="s">
        <v>82</v>
      </c>
      <c r="C401" s="109">
        <v>1</v>
      </c>
      <c r="D401" s="110">
        <v>406</v>
      </c>
      <c r="E401" s="110" t="s">
        <v>1369</v>
      </c>
      <c r="F401" s="111">
        <v>14479635.83</v>
      </c>
      <c r="G401" s="110">
        <v>0</v>
      </c>
      <c r="H401" s="110">
        <v>0</v>
      </c>
      <c r="I401" s="121">
        <v>14479635.83</v>
      </c>
    </row>
    <row r="402" spans="1:14" ht="15" customHeight="1">
      <c r="A402" s="108" t="s">
        <v>559</v>
      </c>
      <c r="B402" s="109" t="s">
        <v>77</v>
      </c>
      <c r="C402" s="109">
        <v>1</v>
      </c>
      <c r="D402" s="110">
        <v>407</v>
      </c>
      <c r="E402" s="110" t="s">
        <v>1370</v>
      </c>
      <c r="F402" s="111">
        <v>1727483.8</v>
      </c>
      <c r="G402" s="110">
        <v>0</v>
      </c>
      <c r="H402" s="110">
        <v>0</v>
      </c>
      <c r="I402" s="111">
        <v>1727483.8</v>
      </c>
      <c r="M402" s="123"/>
    </row>
    <row r="403" spans="1:14" ht="15" customHeight="1">
      <c r="A403" s="112" t="s">
        <v>560</v>
      </c>
      <c r="B403" s="109" t="s">
        <v>82</v>
      </c>
      <c r="C403" s="109">
        <v>1</v>
      </c>
      <c r="D403" s="110">
        <v>408</v>
      </c>
      <c r="E403" s="110" t="s">
        <v>1371</v>
      </c>
      <c r="F403" s="111">
        <v>1727483.8</v>
      </c>
      <c r="G403" s="110">
        <v>0</v>
      </c>
      <c r="H403" s="110">
        <v>0</v>
      </c>
      <c r="I403" s="121">
        <v>1727483.8</v>
      </c>
    </row>
    <row r="404" spans="1:14" ht="15" customHeight="1">
      <c r="A404" s="108" t="s">
        <v>160</v>
      </c>
      <c r="B404" s="109" t="s">
        <v>77</v>
      </c>
      <c r="C404" s="109">
        <v>1</v>
      </c>
      <c r="D404" s="110">
        <v>1467</v>
      </c>
      <c r="E404" s="110" t="s">
        <v>1372</v>
      </c>
      <c r="F404" s="111">
        <v>41158949.460000001</v>
      </c>
      <c r="G404" s="110">
        <v>0</v>
      </c>
      <c r="H404" s="110">
        <v>0</v>
      </c>
      <c r="I404" s="111">
        <v>41158949.460000001</v>
      </c>
    </row>
    <row r="405" spans="1:14" ht="15" customHeight="1">
      <c r="A405" s="108" t="s">
        <v>561</v>
      </c>
      <c r="B405" s="109" t="s">
        <v>77</v>
      </c>
      <c r="C405" s="109">
        <v>1</v>
      </c>
      <c r="D405" s="110">
        <v>1468</v>
      </c>
      <c r="E405" s="110" t="s">
        <v>1373</v>
      </c>
      <c r="F405" s="111">
        <v>40564207.960000001</v>
      </c>
      <c r="G405" s="110">
        <v>0</v>
      </c>
      <c r="H405" s="110">
        <v>0</v>
      </c>
      <c r="I405" s="111">
        <v>40564207.960000001</v>
      </c>
    </row>
    <row r="406" spans="1:14" ht="15" customHeight="1">
      <c r="A406" s="112" t="s">
        <v>562</v>
      </c>
      <c r="B406" s="109" t="s">
        <v>82</v>
      </c>
      <c r="C406" s="109">
        <v>1</v>
      </c>
      <c r="D406" s="110">
        <v>1469</v>
      </c>
      <c r="E406" s="110" t="s">
        <v>1374</v>
      </c>
      <c r="F406" s="111">
        <v>38237878.189999998</v>
      </c>
      <c r="G406" s="110">
        <v>0</v>
      </c>
      <c r="H406" s="110">
        <v>0</v>
      </c>
      <c r="I406" s="121">
        <v>38237878.189999998</v>
      </c>
    </row>
    <row r="407" spans="1:14" ht="15" customHeight="1">
      <c r="A407" s="112" t="s">
        <v>563</v>
      </c>
      <c r="B407" s="109" t="s">
        <v>82</v>
      </c>
      <c r="C407" s="109">
        <v>1</v>
      </c>
      <c r="D407" s="110">
        <v>1653</v>
      </c>
      <c r="E407" s="110" t="s">
        <v>1375</v>
      </c>
      <c r="F407" s="111">
        <v>2326329.77</v>
      </c>
      <c r="G407" s="110">
        <v>0</v>
      </c>
      <c r="H407" s="110">
        <v>0</v>
      </c>
      <c r="I407" s="121">
        <v>2326329.77</v>
      </c>
    </row>
    <row r="408" spans="1:14" ht="15" customHeight="1">
      <c r="A408" s="108" t="s">
        <v>564</v>
      </c>
      <c r="B408" s="109" t="s">
        <v>77</v>
      </c>
      <c r="C408" s="109">
        <v>1</v>
      </c>
      <c r="D408" s="110">
        <v>1550</v>
      </c>
      <c r="E408" s="110" t="s">
        <v>1376</v>
      </c>
      <c r="F408" s="111">
        <v>594741.5</v>
      </c>
      <c r="G408" s="110">
        <v>0</v>
      </c>
      <c r="H408" s="110">
        <v>0</v>
      </c>
      <c r="I408" s="111">
        <v>594741.5</v>
      </c>
    </row>
    <row r="409" spans="1:14" ht="15" customHeight="1">
      <c r="A409" s="112" t="s">
        <v>565</v>
      </c>
      <c r="B409" s="109" t="s">
        <v>82</v>
      </c>
      <c r="C409" s="109">
        <v>1</v>
      </c>
      <c r="D409" s="110">
        <v>1551</v>
      </c>
      <c r="E409" s="110" t="s">
        <v>1377</v>
      </c>
      <c r="F409" s="111">
        <v>594741.5</v>
      </c>
      <c r="G409" s="110">
        <v>0</v>
      </c>
      <c r="H409" s="110">
        <v>0</v>
      </c>
      <c r="I409" s="121">
        <v>594741.5</v>
      </c>
    </row>
    <row r="410" spans="1:14" ht="15" customHeight="1">
      <c r="A410" s="108" t="s">
        <v>389</v>
      </c>
      <c r="B410" s="109" t="s">
        <v>77</v>
      </c>
      <c r="C410" s="109">
        <v>1</v>
      </c>
      <c r="D410" s="110">
        <v>1956</v>
      </c>
      <c r="E410" s="110" t="s">
        <v>1378</v>
      </c>
      <c r="F410" s="111">
        <v>30275029.75</v>
      </c>
      <c r="G410" s="110">
        <v>0</v>
      </c>
      <c r="H410" s="110">
        <v>0</v>
      </c>
      <c r="I410" s="111">
        <v>30275029.75</v>
      </c>
    </row>
    <row r="411" spans="1:14" ht="15" customHeight="1">
      <c r="A411" s="108" t="s">
        <v>566</v>
      </c>
      <c r="B411" s="109" t="s">
        <v>77</v>
      </c>
      <c r="C411" s="109">
        <v>1</v>
      </c>
      <c r="D411" s="110">
        <v>1957</v>
      </c>
      <c r="E411" s="110" t="s">
        <v>1379</v>
      </c>
      <c r="F411" s="111">
        <v>26943567.82</v>
      </c>
      <c r="G411" s="110">
        <v>0</v>
      </c>
      <c r="H411" s="110">
        <v>0</v>
      </c>
      <c r="I411" s="111">
        <v>26943567.82</v>
      </c>
      <c r="N411" s="3"/>
    </row>
    <row r="412" spans="1:14" ht="15" customHeight="1">
      <c r="A412" s="112" t="s">
        <v>567</v>
      </c>
      <c r="B412" s="109" t="s">
        <v>82</v>
      </c>
      <c r="C412" s="109">
        <v>1</v>
      </c>
      <c r="D412" s="110">
        <v>1958</v>
      </c>
      <c r="E412" s="110" t="s">
        <v>1380</v>
      </c>
      <c r="F412" s="111">
        <v>24051626.989999998</v>
      </c>
      <c r="G412" s="110">
        <v>0</v>
      </c>
      <c r="H412" s="110">
        <v>0</v>
      </c>
      <c r="I412" s="121">
        <v>24051626.989999998</v>
      </c>
    </row>
    <row r="413" spans="1:14" ht="15" customHeight="1">
      <c r="A413" s="112" t="s">
        <v>568</v>
      </c>
      <c r="B413" s="109" t="s">
        <v>82</v>
      </c>
      <c r="C413" s="109">
        <v>1</v>
      </c>
      <c r="D413" s="110">
        <v>1959</v>
      </c>
      <c r="E413" s="110" t="s">
        <v>1381</v>
      </c>
      <c r="F413" s="111">
        <v>1942386.71</v>
      </c>
      <c r="G413" s="110">
        <v>0</v>
      </c>
      <c r="H413" s="110">
        <v>0</v>
      </c>
      <c r="I413" s="121">
        <v>1942386.71</v>
      </c>
    </row>
    <row r="414" spans="1:14" ht="15" customHeight="1">
      <c r="A414" s="112" t="s">
        <v>840</v>
      </c>
      <c r="B414" s="109" t="s">
        <v>82</v>
      </c>
      <c r="C414" s="109">
        <v>1</v>
      </c>
      <c r="D414" s="110">
        <v>2594</v>
      </c>
      <c r="E414" s="110" t="s">
        <v>1382</v>
      </c>
      <c r="F414" s="111">
        <v>162550.74</v>
      </c>
      <c r="G414" s="110">
        <v>0</v>
      </c>
      <c r="H414" s="110">
        <v>0</v>
      </c>
      <c r="I414" s="121">
        <v>162550.74</v>
      </c>
    </row>
    <row r="415" spans="1:14" ht="15" customHeight="1">
      <c r="A415" s="112" t="s">
        <v>869</v>
      </c>
      <c r="B415" s="109" t="s">
        <v>82</v>
      </c>
      <c r="C415" s="109">
        <v>1</v>
      </c>
      <c r="D415" s="110">
        <v>2640</v>
      </c>
      <c r="E415" s="110" t="s">
        <v>1383</v>
      </c>
      <c r="F415" s="111">
        <v>787003.38</v>
      </c>
      <c r="G415" s="110">
        <v>0</v>
      </c>
      <c r="H415" s="110">
        <v>0</v>
      </c>
      <c r="I415" s="121">
        <v>787003.38</v>
      </c>
    </row>
    <row r="416" spans="1:14" ht="15" customHeight="1">
      <c r="A416" s="108" t="s">
        <v>794</v>
      </c>
      <c r="B416" s="109" t="s">
        <v>77</v>
      </c>
      <c r="C416" s="109">
        <v>1</v>
      </c>
      <c r="D416" s="110">
        <v>2454</v>
      </c>
      <c r="E416" s="110" t="s">
        <v>1384</v>
      </c>
      <c r="F416" s="111">
        <v>3331461.93</v>
      </c>
      <c r="G416" s="110">
        <v>0</v>
      </c>
      <c r="H416" s="110">
        <v>0</v>
      </c>
      <c r="I416" s="111">
        <v>3331461.93</v>
      </c>
      <c r="L416" s="137"/>
      <c r="M416" s="3"/>
      <c r="N416" s="137"/>
    </row>
    <row r="417" spans="1:14" ht="15" customHeight="1">
      <c r="A417" s="112" t="s">
        <v>795</v>
      </c>
      <c r="B417" s="109" t="s">
        <v>82</v>
      </c>
      <c r="C417" s="109">
        <v>1</v>
      </c>
      <c r="D417" s="110">
        <v>2455</v>
      </c>
      <c r="E417" s="110" t="s">
        <v>1385</v>
      </c>
      <c r="F417" s="111">
        <v>3331461.93</v>
      </c>
      <c r="G417" s="110">
        <v>0</v>
      </c>
      <c r="H417" s="110">
        <v>0</v>
      </c>
      <c r="I417" s="121">
        <v>3331461.93</v>
      </c>
    </row>
    <row r="418" spans="1:14" ht="15" customHeight="1">
      <c r="A418" s="170" t="s">
        <v>810</v>
      </c>
      <c r="B418" s="171" t="s">
        <v>77</v>
      </c>
      <c r="C418" s="171">
        <v>1</v>
      </c>
      <c r="D418" s="172">
        <v>2611</v>
      </c>
      <c r="E418" s="172" t="s">
        <v>1386</v>
      </c>
      <c r="F418" s="173">
        <v>6846332.7800000003</v>
      </c>
      <c r="G418" s="173">
        <v>443834.29</v>
      </c>
      <c r="H418" s="172">
        <v>0</v>
      </c>
      <c r="I418" s="173">
        <v>7290167.0700000003</v>
      </c>
      <c r="L418" s="128"/>
      <c r="N418" s="128"/>
    </row>
    <row r="419" spans="1:14" ht="15" customHeight="1">
      <c r="A419" s="112" t="s">
        <v>811</v>
      </c>
      <c r="B419" s="109" t="s">
        <v>82</v>
      </c>
      <c r="C419" s="109">
        <v>1</v>
      </c>
      <c r="D419" s="110">
        <v>2613</v>
      </c>
      <c r="E419" s="110" t="s">
        <v>1387</v>
      </c>
      <c r="F419" s="111">
        <v>6609871.75</v>
      </c>
      <c r="G419" s="111">
        <v>443834.29</v>
      </c>
      <c r="H419" s="110">
        <v>0</v>
      </c>
      <c r="I419" s="121">
        <v>7053706.04</v>
      </c>
    </row>
    <row r="420" spans="1:14" ht="15" customHeight="1">
      <c r="A420" s="112" t="s">
        <v>816</v>
      </c>
      <c r="B420" s="109" t="s">
        <v>82</v>
      </c>
      <c r="C420" s="109">
        <v>1</v>
      </c>
      <c r="D420" s="110">
        <v>2614</v>
      </c>
      <c r="E420" s="110" t="s">
        <v>1388</v>
      </c>
      <c r="F420" s="111">
        <v>148205.74</v>
      </c>
      <c r="G420" s="110">
        <v>0</v>
      </c>
      <c r="H420" s="110">
        <v>0</v>
      </c>
      <c r="I420" s="121">
        <v>148205.74</v>
      </c>
    </row>
    <row r="421" spans="1:14" ht="15" customHeight="1">
      <c r="A421" s="112" t="s">
        <v>835</v>
      </c>
      <c r="B421" s="109" t="s">
        <v>82</v>
      </c>
      <c r="C421" s="109">
        <v>1</v>
      </c>
      <c r="D421" s="110">
        <v>2616</v>
      </c>
      <c r="E421" s="110" t="s">
        <v>1389</v>
      </c>
      <c r="F421" s="111">
        <v>88255.29</v>
      </c>
      <c r="G421" s="110">
        <v>0</v>
      </c>
      <c r="H421" s="110">
        <v>0</v>
      </c>
      <c r="I421" s="121">
        <v>88255.29</v>
      </c>
    </row>
    <row r="422" spans="1:14" ht="15" customHeight="1">
      <c r="A422" s="108" t="s">
        <v>161</v>
      </c>
      <c r="B422" s="109" t="s">
        <v>77</v>
      </c>
      <c r="C422" s="109">
        <v>1</v>
      </c>
      <c r="D422" s="110">
        <v>409</v>
      </c>
      <c r="E422" s="110" t="s">
        <v>1390</v>
      </c>
      <c r="F422" s="111">
        <v>23295635.690000001</v>
      </c>
      <c r="G422" s="110">
        <v>0</v>
      </c>
      <c r="H422" s="110">
        <v>0</v>
      </c>
      <c r="I422" s="111">
        <v>23295635.690000001</v>
      </c>
    </row>
    <row r="423" spans="1:14" ht="15" customHeight="1">
      <c r="A423" s="108" t="s">
        <v>162</v>
      </c>
      <c r="B423" s="109" t="s">
        <v>77</v>
      </c>
      <c r="C423" s="109">
        <v>1</v>
      </c>
      <c r="D423" s="110">
        <v>410</v>
      </c>
      <c r="E423" s="110" t="s">
        <v>1391</v>
      </c>
      <c r="F423" s="111">
        <v>29300153.579999998</v>
      </c>
      <c r="G423" s="110">
        <v>0</v>
      </c>
      <c r="H423" s="110">
        <v>0</v>
      </c>
      <c r="I423" s="111">
        <v>29300153.579999998</v>
      </c>
      <c r="L423" s="128"/>
    </row>
    <row r="424" spans="1:14" ht="15" customHeight="1">
      <c r="A424" s="112" t="s">
        <v>163</v>
      </c>
      <c r="B424" s="109" t="s">
        <v>82</v>
      </c>
      <c r="C424" s="109">
        <v>1</v>
      </c>
      <c r="D424" s="110">
        <v>411</v>
      </c>
      <c r="E424" s="110" t="s">
        <v>1392</v>
      </c>
      <c r="F424" s="111">
        <v>160249.01999999999</v>
      </c>
      <c r="G424" s="110">
        <v>0</v>
      </c>
      <c r="H424" s="110">
        <v>0</v>
      </c>
      <c r="I424" s="121">
        <v>160249.01999999999</v>
      </c>
    </row>
    <row r="425" spans="1:14" ht="15" customHeight="1">
      <c r="A425" s="112" t="s">
        <v>164</v>
      </c>
      <c r="B425" s="109" t="s">
        <v>82</v>
      </c>
      <c r="C425" s="109">
        <v>1</v>
      </c>
      <c r="D425" s="110">
        <v>412</v>
      </c>
      <c r="E425" s="110" t="s">
        <v>1393</v>
      </c>
      <c r="F425" s="111">
        <v>11750263.279999999</v>
      </c>
      <c r="G425" s="110">
        <v>0</v>
      </c>
      <c r="H425" s="110">
        <v>0</v>
      </c>
      <c r="I425" s="121">
        <v>11750263.279999999</v>
      </c>
    </row>
    <row r="426" spans="1:14" ht="15" customHeight="1">
      <c r="A426" s="112" t="s">
        <v>165</v>
      </c>
      <c r="B426" s="109" t="s">
        <v>82</v>
      </c>
      <c r="C426" s="109">
        <v>1</v>
      </c>
      <c r="D426" s="110">
        <v>413</v>
      </c>
      <c r="E426" s="110" t="s">
        <v>1394</v>
      </c>
      <c r="F426" s="111">
        <v>118838.02</v>
      </c>
      <c r="G426" s="110">
        <v>0</v>
      </c>
      <c r="H426" s="110">
        <v>0</v>
      </c>
      <c r="I426" s="121">
        <v>118838.02</v>
      </c>
    </row>
    <row r="427" spans="1:14" ht="15" customHeight="1">
      <c r="A427" s="112" t="s">
        <v>166</v>
      </c>
      <c r="B427" s="109" t="s">
        <v>82</v>
      </c>
      <c r="C427" s="109">
        <v>1</v>
      </c>
      <c r="D427" s="110">
        <v>414</v>
      </c>
      <c r="E427" s="110" t="s">
        <v>1395</v>
      </c>
      <c r="F427" s="111">
        <v>896214.12</v>
      </c>
      <c r="G427" s="110">
        <v>0</v>
      </c>
      <c r="H427" s="110">
        <v>0</v>
      </c>
      <c r="I427" s="121">
        <v>896214.12</v>
      </c>
    </row>
    <row r="428" spans="1:14" ht="15" customHeight="1">
      <c r="A428" s="112" t="s">
        <v>167</v>
      </c>
      <c r="B428" s="109" t="s">
        <v>82</v>
      </c>
      <c r="C428" s="109">
        <v>1</v>
      </c>
      <c r="D428" s="110">
        <v>415</v>
      </c>
      <c r="E428" s="110" t="s">
        <v>1396</v>
      </c>
      <c r="F428" s="111">
        <v>168210</v>
      </c>
      <c r="G428" s="110">
        <v>0</v>
      </c>
      <c r="H428" s="110">
        <v>0</v>
      </c>
      <c r="I428" s="121">
        <v>168210</v>
      </c>
    </row>
    <row r="429" spans="1:14" ht="15" customHeight="1">
      <c r="A429" s="112" t="s">
        <v>168</v>
      </c>
      <c r="B429" s="109" t="s">
        <v>82</v>
      </c>
      <c r="C429" s="109">
        <v>1</v>
      </c>
      <c r="D429" s="110">
        <v>416</v>
      </c>
      <c r="E429" s="110" t="s">
        <v>1397</v>
      </c>
      <c r="F429" s="111">
        <v>655537.57999999996</v>
      </c>
      <c r="G429" s="110">
        <v>0</v>
      </c>
      <c r="H429" s="110">
        <v>0</v>
      </c>
      <c r="I429" s="121">
        <v>655537.57999999996</v>
      </c>
    </row>
    <row r="430" spans="1:14" ht="15" customHeight="1">
      <c r="A430" s="112" t="s">
        <v>169</v>
      </c>
      <c r="B430" s="109" t="s">
        <v>82</v>
      </c>
      <c r="C430" s="109">
        <v>1</v>
      </c>
      <c r="D430" s="110">
        <v>417</v>
      </c>
      <c r="E430" s="110" t="s">
        <v>1398</v>
      </c>
      <c r="F430" s="111">
        <v>265770</v>
      </c>
      <c r="G430" s="110">
        <v>0</v>
      </c>
      <c r="H430" s="110">
        <v>0</v>
      </c>
      <c r="I430" s="121">
        <v>265770</v>
      </c>
    </row>
    <row r="431" spans="1:14" ht="15" customHeight="1">
      <c r="A431" s="112" t="s">
        <v>170</v>
      </c>
      <c r="B431" s="109" t="s">
        <v>82</v>
      </c>
      <c r="C431" s="109">
        <v>1</v>
      </c>
      <c r="D431" s="110">
        <v>418</v>
      </c>
      <c r="E431" s="110" t="s">
        <v>1399</v>
      </c>
      <c r="F431" s="111">
        <v>1532344.41</v>
      </c>
      <c r="G431" s="110">
        <v>0</v>
      </c>
      <c r="H431" s="110">
        <v>0</v>
      </c>
      <c r="I431" s="121">
        <v>1532344.41</v>
      </c>
    </row>
    <row r="432" spans="1:14" ht="15" customHeight="1">
      <c r="A432" s="112" t="s">
        <v>171</v>
      </c>
      <c r="B432" s="109" t="s">
        <v>82</v>
      </c>
      <c r="C432" s="109">
        <v>1</v>
      </c>
      <c r="D432" s="110">
        <v>419</v>
      </c>
      <c r="E432" s="110" t="s">
        <v>1400</v>
      </c>
      <c r="F432" s="111">
        <v>1550000</v>
      </c>
      <c r="G432" s="110">
        <v>0</v>
      </c>
      <c r="H432" s="110">
        <v>0</v>
      </c>
      <c r="I432" s="121">
        <v>1550000</v>
      </c>
    </row>
    <row r="433" spans="1:10" ht="15" customHeight="1">
      <c r="A433" s="112" t="s">
        <v>172</v>
      </c>
      <c r="B433" s="109" t="s">
        <v>82</v>
      </c>
      <c r="C433" s="109">
        <v>1</v>
      </c>
      <c r="D433" s="110">
        <v>420</v>
      </c>
      <c r="E433" s="110" t="s">
        <v>1401</v>
      </c>
      <c r="F433" s="111">
        <v>3159930</v>
      </c>
      <c r="G433" s="110">
        <v>0</v>
      </c>
      <c r="H433" s="110">
        <v>0</v>
      </c>
      <c r="I433" s="121">
        <v>3159930</v>
      </c>
    </row>
    <row r="434" spans="1:10" ht="15" customHeight="1">
      <c r="A434" s="112" t="s">
        <v>173</v>
      </c>
      <c r="B434" s="109" t="s">
        <v>82</v>
      </c>
      <c r="C434" s="109">
        <v>1</v>
      </c>
      <c r="D434" s="110">
        <v>421</v>
      </c>
      <c r="E434" s="110" t="s">
        <v>1402</v>
      </c>
      <c r="F434" s="111">
        <v>281907.7</v>
      </c>
      <c r="G434" s="110">
        <v>0</v>
      </c>
      <c r="H434" s="110">
        <v>0</v>
      </c>
      <c r="I434" s="121">
        <v>281907.7</v>
      </c>
    </row>
    <row r="435" spans="1:10" ht="15" customHeight="1">
      <c r="A435" s="112" t="s">
        <v>174</v>
      </c>
      <c r="B435" s="109" t="s">
        <v>82</v>
      </c>
      <c r="C435" s="109">
        <v>1</v>
      </c>
      <c r="D435" s="110">
        <v>422</v>
      </c>
      <c r="E435" s="110" t="s">
        <v>1403</v>
      </c>
      <c r="F435" s="111">
        <v>224137.31</v>
      </c>
      <c r="G435" s="110">
        <v>0</v>
      </c>
      <c r="H435" s="110">
        <v>0</v>
      </c>
      <c r="I435" s="121">
        <v>224137.31</v>
      </c>
    </row>
    <row r="436" spans="1:10" ht="15" customHeight="1">
      <c r="A436" s="112" t="s">
        <v>175</v>
      </c>
      <c r="B436" s="109" t="s">
        <v>82</v>
      </c>
      <c r="C436" s="109">
        <v>1</v>
      </c>
      <c r="D436" s="110">
        <v>423</v>
      </c>
      <c r="E436" s="110" t="s">
        <v>1404</v>
      </c>
      <c r="F436" s="111">
        <v>3000000</v>
      </c>
      <c r="G436" s="110">
        <v>0</v>
      </c>
      <c r="H436" s="110">
        <v>0</v>
      </c>
      <c r="I436" s="121">
        <v>3000000</v>
      </c>
    </row>
    <row r="437" spans="1:10" ht="15" customHeight="1">
      <c r="A437" s="112" t="s">
        <v>176</v>
      </c>
      <c r="B437" s="109" t="s">
        <v>82</v>
      </c>
      <c r="C437" s="109">
        <v>1</v>
      </c>
      <c r="D437" s="110">
        <v>424</v>
      </c>
      <c r="E437" s="110" t="s">
        <v>1405</v>
      </c>
      <c r="F437" s="111">
        <v>5387272.5499999998</v>
      </c>
      <c r="G437" s="110">
        <v>0</v>
      </c>
      <c r="H437" s="110">
        <v>0</v>
      </c>
      <c r="I437" s="121">
        <v>5387272.5499999998</v>
      </c>
    </row>
    <row r="438" spans="1:10" ht="15" customHeight="1">
      <c r="A438" s="112" t="s">
        <v>177</v>
      </c>
      <c r="B438" s="109" t="s">
        <v>82</v>
      </c>
      <c r="C438" s="109">
        <v>1</v>
      </c>
      <c r="D438" s="110">
        <v>425</v>
      </c>
      <c r="E438" s="110" t="s">
        <v>1406</v>
      </c>
      <c r="F438" s="111">
        <v>149479.59</v>
      </c>
      <c r="G438" s="110">
        <v>0</v>
      </c>
      <c r="H438" s="110">
        <v>0</v>
      </c>
      <c r="I438" s="121">
        <v>149479.59</v>
      </c>
      <c r="J438" s="5"/>
    </row>
    <row r="439" spans="1:10" ht="15" customHeight="1">
      <c r="A439" s="108" t="s">
        <v>178</v>
      </c>
      <c r="B439" s="109" t="s">
        <v>77</v>
      </c>
      <c r="C439" s="109">
        <v>1</v>
      </c>
      <c r="D439" s="110">
        <v>1370</v>
      </c>
      <c r="E439" s="110" t="s">
        <v>1407</v>
      </c>
      <c r="F439" s="111">
        <v>23295635.690000001</v>
      </c>
      <c r="G439" s="110">
        <v>0</v>
      </c>
      <c r="H439" s="110">
        <v>0</v>
      </c>
      <c r="I439" s="111">
        <v>23295635.690000001</v>
      </c>
      <c r="J439" s="5"/>
    </row>
    <row r="440" spans="1:10" ht="15" customHeight="1">
      <c r="A440" s="112" t="s">
        <v>179</v>
      </c>
      <c r="B440" s="109" t="s">
        <v>82</v>
      </c>
      <c r="C440" s="109">
        <v>1</v>
      </c>
      <c r="D440" s="110">
        <v>1371</v>
      </c>
      <c r="E440" s="110" t="s">
        <v>1408</v>
      </c>
      <c r="F440" s="111">
        <v>1187641.6000000001</v>
      </c>
      <c r="G440" s="110">
        <v>0</v>
      </c>
      <c r="H440" s="110">
        <v>0</v>
      </c>
      <c r="I440" s="121">
        <v>1187641.6000000001</v>
      </c>
      <c r="J440" s="5"/>
    </row>
    <row r="441" spans="1:10" ht="15" customHeight="1">
      <c r="A441" s="112" t="s">
        <v>180</v>
      </c>
      <c r="B441" s="109" t="s">
        <v>82</v>
      </c>
      <c r="C441" s="109">
        <v>1</v>
      </c>
      <c r="D441" s="110">
        <v>1372</v>
      </c>
      <c r="E441" s="110" t="s">
        <v>1409</v>
      </c>
      <c r="F441" s="111">
        <v>13583641.640000001</v>
      </c>
      <c r="G441" s="110">
        <v>0</v>
      </c>
      <c r="H441" s="110">
        <v>0</v>
      </c>
      <c r="I441" s="121">
        <v>13583641.640000001</v>
      </c>
      <c r="J441" s="5"/>
    </row>
    <row r="442" spans="1:10" ht="15" customHeight="1">
      <c r="A442" s="112" t="s">
        <v>373</v>
      </c>
      <c r="B442" s="109" t="s">
        <v>82</v>
      </c>
      <c r="C442" s="109">
        <v>1</v>
      </c>
      <c r="D442" s="110">
        <v>1851</v>
      </c>
      <c r="E442" s="110" t="s">
        <v>1410</v>
      </c>
      <c r="F442" s="111">
        <v>8524352.4499999993</v>
      </c>
      <c r="G442" s="110">
        <v>0</v>
      </c>
      <c r="H442" s="110">
        <v>0</v>
      </c>
      <c r="I442" s="121">
        <v>8524352.4499999993</v>
      </c>
      <c r="J442" s="5"/>
    </row>
    <row r="443" spans="1:10" ht="15" customHeight="1">
      <c r="A443" s="108" t="s">
        <v>181</v>
      </c>
      <c r="B443" s="109" t="s">
        <v>77</v>
      </c>
      <c r="C443" s="109">
        <v>1</v>
      </c>
      <c r="D443" s="110">
        <v>1847</v>
      </c>
      <c r="E443" s="110" t="s">
        <v>1411</v>
      </c>
      <c r="F443" s="111">
        <v>-29300153.579999998</v>
      </c>
      <c r="G443" s="110">
        <v>0</v>
      </c>
      <c r="H443" s="110">
        <v>0</v>
      </c>
      <c r="I443" s="111">
        <v>-29300153.579999998</v>
      </c>
      <c r="J443" s="5"/>
    </row>
    <row r="444" spans="1:10" ht="15" customHeight="1">
      <c r="A444" s="112" t="s">
        <v>712</v>
      </c>
      <c r="B444" s="109" t="s">
        <v>82</v>
      </c>
      <c r="C444" s="109">
        <v>1</v>
      </c>
      <c r="D444" s="110">
        <v>426</v>
      </c>
      <c r="E444" s="110" t="s">
        <v>1412</v>
      </c>
      <c r="F444" s="111">
        <v>-29300153.579999998</v>
      </c>
      <c r="G444" s="110">
        <v>0</v>
      </c>
      <c r="H444" s="110">
        <v>0</v>
      </c>
      <c r="I444" s="121">
        <v>-29300153.579999998</v>
      </c>
      <c r="J444" s="5"/>
    </row>
    <row r="445" spans="1:10" ht="15" customHeight="1">
      <c r="A445" s="108" t="s">
        <v>182</v>
      </c>
      <c r="B445" s="109" t="s">
        <v>77</v>
      </c>
      <c r="C445" s="109">
        <v>1</v>
      </c>
      <c r="D445" s="110">
        <v>427</v>
      </c>
      <c r="E445" s="110" t="s">
        <v>1413</v>
      </c>
      <c r="F445" s="111">
        <v>88283872.469999999</v>
      </c>
      <c r="G445" s="110">
        <v>0</v>
      </c>
      <c r="H445" s="110">
        <v>0</v>
      </c>
      <c r="I445" s="111">
        <v>88283872.469999999</v>
      </c>
      <c r="J445" s="5"/>
    </row>
    <row r="446" spans="1:10" ht="15" customHeight="1">
      <c r="A446" s="108" t="s">
        <v>183</v>
      </c>
      <c r="B446" s="109" t="s">
        <v>77</v>
      </c>
      <c r="C446" s="109">
        <v>1</v>
      </c>
      <c r="D446" s="110">
        <v>428</v>
      </c>
      <c r="E446" s="110" t="s">
        <v>1414</v>
      </c>
      <c r="F446" s="111">
        <v>88283872.469999999</v>
      </c>
      <c r="G446" s="110">
        <v>0</v>
      </c>
      <c r="H446" s="110">
        <v>0</v>
      </c>
      <c r="I446" s="111">
        <v>88283872.469999999</v>
      </c>
      <c r="J446" s="5"/>
    </row>
    <row r="447" spans="1:10" ht="15" customHeight="1">
      <c r="A447" s="108" t="s">
        <v>184</v>
      </c>
      <c r="B447" s="109" t="s">
        <v>77</v>
      </c>
      <c r="C447" s="109">
        <v>1</v>
      </c>
      <c r="D447" s="110">
        <v>429</v>
      </c>
      <c r="E447" s="110" t="s">
        <v>1415</v>
      </c>
      <c r="F447" s="111">
        <v>88283872.469999999</v>
      </c>
      <c r="G447" s="110">
        <v>0</v>
      </c>
      <c r="H447" s="110">
        <v>0</v>
      </c>
      <c r="I447" s="111">
        <v>88283872.469999999</v>
      </c>
      <c r="J447" s="1"/>
    </row>
    <row r="448" spans="1:10" ht="15" customHeight="1">
      <c r="A448" s="112" t="s">
        <v>185</v>
      </c>
      <c r="B448" s="109" t="s">
        <v>82</v>
      </c>
      <c r="C448" s="109">
        <v>1</v>
      </c>
      <c r="D448" s="110">
        <v>430</v>
      </c>
      <c r="E448" s="110" t="s">
        <v>1269</v>
      </c>
      <c r="F448" s="111">
        <v>1588934.94</v>
      </c>
      <c r="G448" s="110">
        <v>0</v>
      </c>
      <c r="H448" s="110">
        <v>0</v>
      </c>
      <c r="I448" s="121">
        <v>1588934.94</v>
      </c>
      <c r="J448" s="1"/>
    </row>
    <row r="449" spans="1:10" ht="15" customHeight="1">
      <c r="A449" s="112" t="s">
        <v>186</v>
      </c>
      <c r="B449" s="109" t="s">
        <v>82</v>
      </c>
      <c r="C449" s="109">
        <v>1</v>
      </c>
      <c r="D449" s="110">
        <v>431</v>
      </c>
      <c r="E449" s="110" t="s">
        <v>1207</v>
      </c>
      <c r="F449" s="111">
        <v>86694937.530000001</v>
      </c>
      <c r="G449" s="110">
        <v>0</v>
      </c>
      <c r="H449" s="110">
        <v>0</v>
      </c>
      <c r="I449" s="121">
        <v>86694937.530000001</v>
      </c>
      <c r="J449" s="1"/>
    </row>
    <row r="450" spans="1:10" ht="15" customHeight="1">
      <c r="A450" s="108">
        <v>2</v>
      </c>
      <c r="B450" s="109" t="s">
        <v>77</v>
      </c>
      <c r="C450" s="109">
        <v>2</v>
      </c>
      <c r="D450" s="110">
        <v>432</v>
      </c>
      <c r="E450" s="110" t="s">
        <v>1416</v>
      </c>
      <c r="F450" s="111">
        <v>-899117040.54999995</v>
      </c>
      <c r="G450" s="111">
        <v>479540571.44999999</v>
      </c>
      <c r="H450" s="111">
        <v>555753276.58000004</v>
      </c>
      <c r="I450" s="111">
        <v>-975329745.67999995</v>
      </c>
      <c r="J450" s="1"/>
    </row>
    <row r="451" spans="1:10" ht="15" customHeight="1">
      <c r="A451" s="108" t="s">
        <v>187</v>
      </c>
      <c r="B451" s="109" t="s">
        <v>77</v>
      </c>
      <c r="C451" s="109">
        <v>2</v>
      </c>
      <c r="D451" s="110">
        <v>433</v>
      </c>
      <c r="E451" s="110" t="s">
        <v>1417</v>
      </c>
      <c r="F451" s="111">
        <v>-51490780.880000003</v>
      </c>
      <c r="G451" s="111">
        <v>19444421.57</v>
      </c>
      <c r="H451" s="111">
        <v>19039099.550000001</v>
      </c>
      <c r="I451" s="111">
        <v>-51085458.859999999</v>
      </c>
      <c r="J451" s="1"/>
    </row>
    <row r="452" spans="1:10" ht="15" customHeight="1">
      <c r="A452" s="108" t="s">
        <v>188</v>
      </c>
      <c r="B452" s="109" t="s">
        <v>77</v>
      </c>
      <c r="C452" s="109">
        <v>2</v>
      </c>
      <c r="D452" s="110">
        <v>434</v>
      </c>
      <c r="E452" s="110" t="s">
        <v>1418</v>
      </c>
      <c r="F452" s="111">
        <v>-51490780.880000003</v>
      </c>
      <c r="G452" s="111">
        <v>19444421.57</v>
      </c>
      <c r="H452" s="111">
        <v>19039099.550000001</v>
      </c>
      <c r="I452" s="111">
        <v>-51085458.859999999</v>
      </c>
      <c r="J452" s="1"/>
    </row>
    <row r="453" spans="1:10" ht="15" customHeight="1">
      <c r="A453" s="108" t="s">
        <v>189</v>
      </c>
      <c r="B453" s="109" t="s">
        <v>77</v>
      </c>
      <c r="C453" s="109">
        <v>2</v>
      </c>
      <c r="D453" s="110">
        <v>437</v>
      </c>
      <c r="E453" s="110" t="s">
        <v>1419</v>
      </c>
      <c r="F453" s="111">
        <v>-1321345.29</v>
      </c>
      <c r="G453" s="111">
        <v>6540702.5300000003</v>
      </c>
      <c r="H453" s="111">
        <v>6500063.75</v>
      </c>
      <c r="I453" s="111">
        <v>-1280706.51</v>
      </c>
      <c r="J453" s="1"/>
    </row>
    <row r="454" spans="1:10" ht="15" customHeight="1">
      <c r="A454" s="108" t="s">
        <v>190</v>
      </c>
      <c r="B454" s="109" t="s">
        <v>77</v>
      </c>
      <c r="C454" s="109">
        <v>2</v>
      </c>
      <c r="D454" s="110">
        <v>438</v>
      </c>
      <c r="E454" s="110" t="s">
        <v>1420</v>
      </c>
      <c r="F454" s="111">
        <v>-1321345.29</v>
      </c>
      <c r="G454" s="111">
        <v>6540702.5300000003</v>
      </c>
      <c r="H454" s="111">
        <v>6500063.75</v>
      </c>
      <c r="I454" s="111">
        <v>-1280706.51</v>
      </c>
      <c r="J454" s="5"/>
    </row>
    <row r="455" spans="1:10" ht="15" customHeight="1">
      <c r="A455" s="112" t="s">
        <v>1913</v>
      </c>
      <c r="B455" s="109" t="s">
        <v>82</v>
      </c>
      <c r="C455" s="109">
        <v>2</v>
      </c>
      <c r="D455" s="110">
        <v>439</v>
      </c>
      <c r="E455" s="110" t="s">
        <v>1914</v>
      </c>
      <c r="F455" s="111">
        <v>0</v>
      </c>
      <c r="G455" s="110">
        <v>350.9</v>
      </c>
      <c r="H455" s="110">
        <v>350.9</v>
      </c>
      <c r="I455" s="111">
        <v>0</v>
      </c>
      <c r="J455" s="5"/>
    </row>
    <row r="456" spans="1:10" ht="15" customHeight="1">
      <c r="A456" s="112" t="s">
        <v>569</v>
      </c>
      <c r="B456" s="109" t="s">
        <v>82</v>
      </c>
      <c r="C456" s="109">
        <v>2</v>
      </c>
      <c r="D456" s="110">
        <v>445</v>
      </c>
      <c r="E456" s="110" t="s">
        <v>1421</v>
      </c>
      <c r="F456" s="111">
        <v>0</v>
      </c>
      <c r="G456" s="111">
        <v>11913.06</v>
      </c>
      <c r="H456" s="111">
        <v>11913.06</v>
      </c>
      <c r="I456" s="111">
        <v>0</v>
      </c>
      <c r="J456" s="5"/>
    </row>
    <row r="457" spans="1:10" ht="15" customHeight="1">
      <c r="A457" s="112" t="s">
        <v>870</v>
      </c>
      <c r="B457" s="109" t="s">
        <v>82</v>
      </c>
      <c r="C457" s="109">
        <v>2</v>
      </c>
      <c r="D457" s="110">
        <v>452</v>
      </c>
      <c r="E457" s="110" t="s">
        <v>1422</v>
      </c>
      <c r="F457" s="111">
        <v>0</v>
      </c>
      <c r="G457" s="111">
        <v>2796.99</v>
      </c>
      <c r="H457" s="111">
        <v>3594.99</v>
      </c>
      <c r="I457" s="111">
        <v>-798</v>
      </c>
      <c r="J457" s="5"/>
    </row>
    <row r="458" spans="1:10" ht="15" customHeight="1">
      <c r="A458" s="112" t="s">
        <v>570</v>
      </c>
      <c r="B458" s="109" t="s">
        <v>82</v>
      </c>
      <c r="C458" s="109">
        <v>2</v>
      </c>
      <c r="D458" s="110">
        <v>457</v>
      </c>
      <c r="E458" s="110" t="s">
        <v>1423</v>
      </c>
      <c r="F458" s="111">
        <v>0</v>
      </c>
      <c r="G458" s="111">
        <v>225578.56</v>
      </c>
      <c r="H458" s="111">
        <v>225578.56</v>
      </c>
      <c r="I458" s="111">
        <v>0</v>
      </c>
      <c r="J458" s="5"/>
    </row>
    <row r="459" spans="1:10" ht="15" customHeight="1">
      <c r="A459" s="112" t="s">
        <v>936</v>
      </c>
      <c r="B459" s="109" t="s">
        <v>82</v>
      </c>
      <c r="C459" s="109">
        <v>2</v>
      </c>
      <c r="D459" s="110">
        <v>465</v>
      </c>
      <c r="E459" s="110" t="s">
        <v>1424</v>
      </c>
      <c r="F459" s="111">
        <v>0</v>
      </c>
      <c r="G459" s="111">
        <v>1498.85</v>
      </c>
      <c r="H459" s="111">
        <v>1498.85</v>
      </c>
      <c r="I459" s="111">
        <v>0</v>
      </c>
      <c r="J459" s="5"/>
    </row>
    <row r="460" spans="1:10" ht="15" customHeight="1">
      <c r="A460" s="112" t="s">
        <v>571</v>
      </c>
      <c r="B460" s="109" t="s">
        <v>82</v>
      </c>
      <c r="C460" s="109">
        <v>2</v>
      </c>
      <c r="D460" s="110">
        <v>472</v>
      </c>
      <c r="E460" s="110" t="s">
        <v>1425</v>
      </c>
      <c r="F460" s="111">
        <v>-5410.96</v>
      </c>
      <c r="G460" s="110">
        <v>0</v>
      </c>
      <c r="H460" s="110">
        <v>0</v>
      </c>
      <c r="I460" s="111">
        <v>-5410.96</v>
      </c>
      <c r="J460" s="5"/>
    </row>
    <row r="461" spans="1:10" ht="15" customHeight="1">
      <c r="A461" s="112" t="s">
        <v>841</v>
      </c>
      <c r="B461" s="109" t="s">
        <v>82</v>
      </c>
      <c r="C461" s="109">
        <v>2</v>
      </c>
      <c r="D461" s="110">
        <v>477</v>
      </c>
      <c r="E461" s="110" t="s">
        <v>1426</v>
      </c>
      <c r="F461" s="111">
        <v>0</v>
      </c>
      <c r="G461" s="111">
        <v>2800</v>
      </c>
      <c r="H461" s="111">
        <v>2800</v>
      </c>
      <c r="I461" s="111">
        <v>0</v>
      </c>
      <c r="J461" s="5"/>
    </row>
    <row r="462" spans="1:10" ht="15" customHeight="1">
      <c r="A462" s="112" t="s">
        <v>572</v>
      </c>
      <c r="B462" s="109" t="s">
        <v>82</v>
      </c>
      <c r="C462" s="109">
        <v>2</v>
      </c>
      <c r="D462" s="110">
        <v>498</v>
      </c>
      <c r="E462" s="110" t="s">
        <v>1427</v>
      </c>
      <c r="F462" s="111">
        <v>0</v>
      </c>
      <c r="G462" s="111">
        <v>1752.43</v>
      </c>
      <c r="H462" s="111">
        <v>1752.43</v>
      </c>
      <c r="I462" s="111">
        <v>0</v>
      </c>
      <c r="J462" s="5"/>
    </row>
    <row r="463" spans="1:10" ht="15" customHeight="1">
      <c r="A463" s="112" t="s">
        <v>1915</v>
      </c>
      <c r="B463" s="109" t="s">
        <v>82</v>
      </c>
      <c r="C463" s="109">
        <v>2</v>
      </c>
      <c r="D463" s="110">
        <v>504</v>
      </c>
      <c r="E463" s="110" t="s">
        <v>1916</v>
      </c>
      <c r="F463" s="111">
        <v>0</v>
      </c>
      <c r="G463" s="111">
        <v>40969.82</v>
      </c>
      <c r="H463" s="111">
        <v>52669.64</v>
      </c>
      <c r="I463" s="111">
        <v>-11699.82</v>
      </c>
      <c r="J463" s="5"/>
    </row>
    <row r="464" spans="1:10" ht="15" customHeight="1">
      <c r="A464" s="112" t="s">
        <v>660</v>
      </c>
      <c r="B464" s="109" t="s">
        <v>82</v>
      </c>
      <c r="C464" s="109">
        <v>2</v>
      </c>
      <c r="D464" s="110">
        <v>513</v>
      </c>
      <c r="E464" s="110" t="s">
        <v>1428</v>
      </c>
      <c r="F464" s="111">
        <v>-592944.28</v>
      </c>
      <c r="G464" s="111">
        <v>1200961.27</v>
      </c>
      <c r="H464" s="111">
        <v>930584.62</v>
      </c>
      <c r="I464" s="111">
        <v>-322567.63</v>
      </c>
      <c r="J464" s="5"/>
    </row>
    <row r="465" spans="1:10" ht="15" customHeight="1">
      <c r="A465" s="112" t="s">
        <v>573</v>
      </c>
      <c r="B465" s="109" t="s">
        <v>82</v>
      </c>
      <c r="C465" s="109">
        <v>2</v>
      </c>
      <c r="D465" s="110">
        <v>520</v>
      </c>
      <c r="E465" s="110" t="s">
        <v>1429</v>
      </c>
      <c r="F465" s="111">
        <v>0</v>
      </c>
      <c r="G465" s="111">
        <v>112492.26</v>
      </c>
      <c r="H465" s="111">
        <v>112492.26</v>
      </c>
      <c r="I465" s="111">
        <v>0</v>
      </c>
      <c r="J465" s="5"/>
    </row>
    <row r="466" spans="1:10" ht="15" customHeight="1">
      <c r="A466" s="112" t="s">
        <v>992</v>
      </c>
      <c r="B466" s="109" t="s">
        <v>82</v>
      </c>
      <c r="C466" s="109">
        <v>2</v>
      </c>
      <c r="D466" s="110">
        <v>566</v>
      </c>
      <c r="E466" s="110" t="s">
        <v>1430</v>
      </c>
      <c r="F466" s="111">
        <v>0</v>
      </c>
      <c r="G466" s="111">
        <v>24282.94</v>
      </c>
      <c r="H466" s="111">
        <v>24282.94</v>
      </c>
      <c r="I466" s="111">
        <v>0</v>
      </c>
      <c r="J466" s="5"/>
    </row>
    <row r="467" spans="1:10" ht="15" customHeight="1">
      <c r="A467" s="112" t="s">
        <v>1917</v>
      </c>
      <c r="B467" s="109" t="s">
        <v>82</v>
      </c>
      <c r="C467" s="109">
        <v>2</v>
      </c>
      <c r="D467" s="110">
        <v>570</v>
      </c>
      <c r="E467" s="110" t="s">
        <v>1918</v>
      </c>
      <c r="F467" s="111">
        <v>0</v>
      </c>
      <c r="G467" s="111">
        <v>26125</v>
      </c>
      <c r="H467" s="111">
        <v>26125</v>
      </c>
      <c r="I467" s="111">
        <v>0</v>
      </c>
      <c r="J467" s="5"/>
    </row>
    <row r="468" spans="1:10" ht="15" customHeight="1">
      <c r="A468" s="112" t="s">
        <v>1831</v>
      </c>
      <c r="B468" s="109" t="s">
        <v>82</v>
      </c>
      <c r="C468" s="109">
        <v>2</v>
      </c>
      <c r="D468" s="110">
        <v>582</v>
      </c>
      <c r="E468" s="110" t="s">
        <v>1832</v>
      </c>
      <c r="F468" s="111">
        <v>0</v>
      </c>
      <c r="G468" s="110">
        <v>0</v>
      </c>
      <c r="H468" s="111">
        <v>61878.62</v>
      </c>
      <c r="I468" s="111">
        <v>-61878.62</v>
      </c>
      <c r="J468" s="5"/>
    </row>
    <row r="469" spans="1:10" ht="15" customHeight="1">
      <c r="A469" s="112" t="s">
        <v>955</v>
      </c>
      <c r="B469" s="109" t="s">
        <v>82</v>
      </c>
      <c r="C469" s="109">
        <v>2</v>
      </c>
      <c r="D469" s="110">
        <v>591</v>
      </c>
      <c r="E469" s="110" t="s">
        <v>1431</v>
      </c>
      <c r="F469" s="111">
        <v>0</v>
      </c>
      <c r="G469" s="111">
        <v>706718.78</v>
      </c>
      <c r="H469" s="111">
        <v>706718.78</v>
      </c>
      <c r="I469" s="111">
        <v>0</v>
      </c>
      <c r="J469" s="5"/>
    </row>
    <row r="470" spans="1:10" ht="15" customHeight="1">
      <c r="A470" s="112" t="s">
        <v>968</v>
      </c>
      <c r="B470" s="109" t="s">
        <v>82</v>
      </c>
      <c r="C470" s="109">
        <v>2</v>
      </c>
      <c r="D470" s="110">
        <v>611</v>
      </c>
      <c r="E470" s="110" t="s">
        <v>1432</v>
      </c>
      <c r="F470" s="111">
        <v>0</v>
      </c>
      <c r="G470" s="111">
        <v>6141.4</v>
      </c>
      <c r="H470" s="111">
        <v>6141.4</v>
      </c>
      <c r="I470" s="111">
        <v>0</v>
      </c>
      <c r="J470" s="5"/>
    </row>
    <row r="471" spans="1:10" ht="15" customHeight="1">
      <c r="A471" s="112" t="s">
        <v>1919</v>
      </c>
      <c r="B471" s="109" t="s">
        <v>82</v>
      </c>
      <c r="C471" s="109">
        <v>2</v>
      </c>
      <c r="D471" s="110">
        <v>627</v>
      </c>
      <c r="E471" s="110" t="s">
        <v>1920</v>
      </c>
      <c r="F471" s="111">
        <v>0</v>
      </c>
      <c r="G471" s="110">
        <v>0</v>
      </c>
      <c r="H471" s="111">
        <v>2303.5</v>
      </c>
      <c r="I471" s="111">
        <v>-2303.5</v>
      </c>
      <c r="J471" s="5"/>
    </row>
    <row r="472" spans="1:10" ht="15" customHeight="1">
      <c r="A472" s="112" t="s">
        <v>1921</v>
      </c>
      <c r="B472" s="109" t="s">
        <v>82</v>
      </c>
      <c r="C472" s="109">
        <v>2</v>
      </c>
      <c r="D472" s="110">
        <v>646</v>
      </c>
      <c r="E472" s="110" t="s">
        <v>1922</v>
      </c>
      <c r="F472" s="111">
        <v>0</v>
      </c>
      <c r="G472" s="111">
        <v>10108.36</v>
      </c>
      <c r="H472" s="111">
        <v>10108.36</v>
      </c>
      <c r="I472" s="111">
        <v>0</v>
      </c>
      <c r="J472" s="5"/>
    </row>
    <row r="473" spans="1:10" ht="15" customHeight="1">
      <c r="A473" s="112" t="s">
        <v>1833</v>
      </c>
      <c r="B473" s="109" t="s">
        <v>82</v>
      </c>
      <c r="C473" s="109">
        <v>2</v>
      </c>
      <c r="D473" s="110">
        <v>1142</v>
      </c>
      <c r="E473" s="110" t="s">
        <v>1834</v>
      </c>
      <c r="F473" s="111">
        <v>0</v>
      </c>
      <c r="G473" s="111">
        <v>227997.45</v>
      </c>
      <c r="H473" s="111">
        <v>227997.45</v>
      </c>
      <c r="I473" s="111">
        <v>0</v>
      </c>
      <c r="J473" s="5"/>
    </row>
    <row r="474" spans="1:10" ht="15" customHeight="1">
      <c r="A474" s="112" t="s">
        <v>696</v>
      </c>
      <c r="B474" s="109" t="s">
        <v>82</v>
      </c>
      <c r="C474" s="109">
        <v>2</v>
      </c>
      <c r="D474" s="110">
        <v>1155</v>
      </c>
      <c r="E474" s="110" t="s">
        <v>1433</v>
      </c>
      <c r="F474" s="111">
        <v>0</v>
      </c>
      <c r="G474" s="110">
        <v>0</v>
      </c>
      <c r="H474" s="111">
        <v>19591.41</v>
      </c>
      <c r="I474" s="111">
        <v>-19591.41</v>
      </c>
      <c r="J474" s="5"/>
    </row>
    <row r="475" spans="1:10" ht="15" customHeight="1">
      <c r="A475" s="112" t="s">
        <v>1006</v>
      </c>
      <c r="B475" s="109" t="s">
        <v>82</v>
      </c>
      <c r="C475" s="109">
        <v>2</v>
      </c>
      <c r="D475" s="110">
        <v>1161</v>
      </c>
      <c r="E475" s="110" t="s">
        <v>1434</v>
      </c>
      <c r="F475" s="111">
        <v>-987.84</v>
      </c>
      <c r="G475" s="111">
        <v>1404.87</v>
      </c>
      <c r="H475" s="110">
        <v>417.03</v>
      </c>
      <c r="I475" s="111">
        <v>0</v>
      </c>
      <c r="J475" s="5"/>
    </row>
    <row r="476" spans="1:10" ht="15" customHeight="1">
      <c r="A476" s="112" t="s">
        <v>661</v>
      </c>
      <c r="B476" s="109" t="s">
        <v>82</v>
      </c>
      <c r="C476" s="109">
        <v>2</v>
      </c>
      <c r="D476" s="110">
        <v>1171</v>
      </c>
      <c r="E476" s="110" t="s">
        <v>1435</v>
      </c>
      <c r="F476" s="111">
        <v>0</v>
      </c>
      <c r="G476" s="111">
        <v>70758.5</v>
      </c>
      <c r="H476" s="111">
        <v>70758.5</v>
      </c>
      <c r="I476" s="111">
        <v>0</v>
      </c>
      <c r="J476" s="5"/>
    </row>
    <row r="477" spans="1:10" ht="15" customHeight="1">
      <c r="A477" s="112" t="s">
        <v>574</v>
      </c>
      <c r="B477" s="109" t="s">
        <v>82</v>
      </c>
      <c r="C477" s="109">
        <v>2</v>
      </c>
      <c r="D477" s="110">
        <v>1192</v>
      </c>
      <c r="E477" s="110" t="s">
        <v>1436</v>
      </c>
      <c r="F477" s="111">
        <v>-1761.43</v>
      </c>
      <c r="G477" s="110">
        <v>0</v>
      </c>
      <c r="H477" s="110">
        <v>0</v>
      </c>
      <c r="I477" s="111">
        <v>-1761.43</v>
      </c>
      <c r="J477" s="5"/>
    </row>
    <row r="478" spans="1:10" ht="15" customHeight="1">
      <c r="A478" s="112" t="s">
        <v>575</v>
      </c>
      <c r="B478" s="109" t="s">
        <v>82</v>
      </c>
      <c r="C478" s="109">
        <v>2</v>
      </c>
      <c r="D478" s="110">
        <v>1265</v>
      </c>
      <c r="E478" s="110" t="s">
        <v>1437</v>
      </c>
      <c r="F478" s="111">
        <v>0</v>
      </c>
      <c r="G478" s="111">
        <v>325878.07</v>
      </c>
      <c r="H478" s="111">
        <v>325878.07</v>
      </c>
      <c r="I478" s="111">
        <v>0</v>
      </c>
      <c r="J478" s="5"/>
    </row>
    <row r="479" spans="1:10" ht="15" customHeight="1">
      <c r="A479" s="112" t="s">
        <v>899</v>
      </c>
      <c r="B479" s="109" t="s">
        <v>82</v>
      </c>
      <c r="C479" s="109">
        <v>2</v>
      </c>
      <c r="D479" s="110">
        <v>1267</v>
      </c>
      <c r="E479" s="110" t="s">
        <v>1438</v>
      </c>
      <c r="F479" s="111">
        <v>0</v>
      </c>
      <c r="G479" s="110">
        <v>500</v>
      </c>
      <c r="H479" s="110">
        <v>500</v>
      </c>
      <c r="I479" s="111">
        <v>0</v>
      </c>
      <c r="J479" s="5"/>
    </row>
    <row r="480" spans="1:10" ht="15" customHeight="1">
      <c r="A480" s="112" t="s">
        <v>576</v>
      </c>
      <c r="B480" s="109" t="s">
        <v>82</v>
      </c>
      <c r="C480" s="109">
        <v>2</v>
      </c>
      <c r="D480" s="110">
        <v>1296</v>
      </c>
      <c r="E480" s="110" t="s">
        <v>1439</v>
      </c>
      <c r="F480" s="111">
        <v>-37</v>
      </c>
      <c r="G480" s="110">
        <v>0</v>
      </c>
      <c r="H480" s="110">
        <v>0</v>
      </c>
      <c r="I480" s="111">
        <v>-37</v>
      </c>
    </row>
    <row r="481" spans="1:9" ht="15" customHeight="1">
      <c r="A481" s="112" t="s">
        <v>577</v>
      </c>
      <c r="B481" s="109" t="s">
        <v>82</v>
      </c>
      <c r="C481" s="109">
        <v>2</v>
      </c>
      <c r="D481" s="110">
        <v>1324</v>
      </c>
      <c r="E481" s="110" t="s">
        <v>1440</v>
      </c>
      <c r="F481" s="111">
        <v>0</v>
      </c>
      <c r="G481" s="111">
        <v>313142.95</v>
      </c>
      <c r="H481" s="111">
        <v>313142.95</v>
      </c>
      <c r="I481" s="111">
        <v>0</v>
      </c>
    </row>
    <row r="482" spans="1:9" ht="15" customHeight="1">
      <c r="A482" s="112" t="s">
        <v>937</v>
      </c>
      <c r="B482" s="109" t="s">
        <v>82</v>
      </c>
      <c r="C482" s="109">
        <v>2</v>
      </c>
      <c r="D482" s="110">
        <v>1354</v>
      </c>
      <c r="E482" s="110" t="s">
        <v>1441</v>
      </c>
      <c r="F482" s="111">
        <v>0</v>
      </c>
      <c r="G482" s="111">
        <v>24146.74</v>
      </c>
      <c r="H482" s="111">
        <v>24146.74</v>
      </c>
      <c r="I482" s="111">
        <v>0</v>
      </c>
    </row>
    <row r="483" spans="1:9" ht="15" customHeight="1">
      <c r="A483" s="112" t="s">
        <v>896</v>
      </c>
      <c r="B483" s="109" t="s">
        <v>82</v>
      </c>
      <c r="C483" s="109">
        <v>2</v>
      </c>
      <c r="D483" s="110">
        <v>1403</v>
      </c>
      <c r="E483" s="110" t="s">
        <v>1442</v>
      </c>
      <c r="F483" s="111">
        <v>0</v>
      </c>
      <c r="G483" s="111">
        <v>8595.9</v>
      </c>
      <c r="H483" s="111">
        <v>8595.9</v>
      </c>
      <c r="I483" s="111">
        <v>0</v>
      </c>
    </row>
    <row r="484" spans="1:9" ht="15" customHeight="1">
      <c r="A484" s="112" t="s">
        <v>1923</v>
      </c>
      <c r="B484" s="109" t="s">
        <v>82</v>
      </c>
      <c r="C484" s="109">
        <v>2</v>
      </c>
      <c r="D484" s="110">
        <v>1425</v>
      </c>
      <c r="E484" s="110" t="s">
        <v>1924</v>
      </c>
      <c r="F484" s="111">
        <v>0</v>
      </c>
      <c r="G484" s="111">
        <v>14250</v>
      </c>
      <c r="H484" s="111">
        <v>14250</v>
      </c>
      <c r="I484" s="111">
        <v>0</v>
      </c>
    </row>
    <row r="485" spans="1:9" ht="15" customHeight="1">
      <c r="A485" s="112" t="s">
        <v>1925</v>
      </c>
      <c r="B485" s="109" t="s">
        <v>82</v>
      </c>
      <c r="C485" s="109">
        <v>2</v>
      </c>
      <c r="D485" s="110">
        <v>1431</v>
      </c>
      <c r="E485" s="110" t="s">
        <v>1926</v>
      </c>
      <c r="F485" s="111">
        <v>0</v>
      </c>
      <c r="G485" s="110">
        <v>0</v>
      </c>
      <c r="H485" s="111">
        <v>11593.99</v>
      </c>
      <c r="I485" s="111">
        <v>-11593.99</v>
      </c>
    </row>
    <row r="486" spans="1:9" ht="15" customHeight="1">
      <c r="A486" s="112" t="s">
        <v>1927</v>
      </c>
      <c r="B486" s="109" t="s">
        <v>82</v>
      </c>
      <c r="C486" s="109">
        <v>2</v>
      </c>
      <c r="D486" s="110">
        <v>1481</v>
      </c>
      <c r="E486" s="110" t="s">
        <v>1928</v>
      </c>
      <c r="F486" s="111">
        <v>0</v>
      </c>
      <c r="G486" s="111">
        <v>30520</v>
      </c>
      <c r="H486" s="111">
        <v>30520</v>
      </c>
      <c r="I486" s="111">
        <v>0</v>
      </c>
    </row>
    <row r="487" spans="1:9" ht="15" customHeight="1">
      <c r="A487" s="112" t="s">
        <v>1929</v>
      </c>
      <c r="B487" s="109" t="s">
        <v>82</v>
      </c>
      <c r="C487" s="109">
        <v>2</v>
      </c>
      <c r="D487" s="110">
        <v>1575</v>
      </c>
      <c r="E487" s="110" t="s">
        <v>1930</v>
      </c>
      <c r="F487" s="111">
        <v>0</v>
      </c>
      <c r="G487" s="111">
        <v>73936.86</v>
      </c>
      <c r="H487" s="111">
        <v>73936.86</v>
      </c>
      <c r="I487" s="111">
        <v>0</v>
      </c>
    </row>
    <row r="488" spans="1:9" ht="15" customHeight="1">
      <c r="A488" s="112" t="s">
        <v>578</v>
      </c>
      <c r="B488" s="109" t="s">
        <v>82</v>
      </c>
      <c r="C488" s="109">
        <v>2</v>
      </c>
      <c r="D488" s="110">
        <v>1638</v>
      </c>
      <c r="E488" s="110" t="s">
        <v>1443</v>
      </c>
      <c r="F488" s="111">
        <v>0</v>
      </c>
      <c r="G488" s="111">
        <v>103489.99</v>
      </c>
      <c r="H488" s="111">
        <v>103489.99</v>
      </c>
      <c r="I488" s="111">
        <v>0</v>
      </c>
    </row>
    <row r="489" spans="1:9" ht="15" customHeight="1">
      <c r="A489" s="112" t="s">
        <v>662</v>
      </c>
      <c r="B489" s="109" t="s">
        <v>82</v>
      </c>
      <c r="C489" s="109">
        <v>2</v>
      </c>
      <c r="D489" s="110">
        <v>1661</v>
      </c>
      <c r="E489" s="110" t="s">
        <v>1444</v>
      </c>
      <c r="F489" s="111">
        <v>-2444.0100000000002</v>
      </c>
      <c r="G489" s="110">
        <v>0</v>
      </c>
      <c r="H489" s="110">
        <v>0</v>
      </c>
      <c r="I489" s="111">
        <v>-2444.0100000000002</v>
      </c>
    </row>
    <row r="490" spans="1:9" ht="15" customHeight="1">
      <c r="A490" s="112" t="s">
        <v>713</v>
      </c>
      <c r="B490" s="109" t="s">
        <v>82</v>
      </c>
      <c r="C490" s="109">
        <v>2</v>
      </c>
      <c r="D490" s="110">
        <v>1753</v>
      </c>
      <c r="E490" s="110" t="s">
        <v>1445</v>
      </c>
      <c r="F490" s="111">
        <v>-40836</v>
      </c>
      <c r="G490" s="111">
        <v>40836</v>
      </c>
      <c r="H490" s="110">
        <v>0</v>
      </c>
      <c r="I490" s="111">
        <v>0</v>
      </c>
    </row>
    <row r="491" spans="1:9" ht="15" customHeight="1">
      <c r="A491" s="112" t="s">
        <v>1861</v>
      </c>
      <c r="B491" s="109" t="s">
        <v>82</v>
      </c>
      <c r="C491" s="109">
        <v>2</v>
      </c>
      <c r="D491" s="110">
        <v>1779</v>
      </c>
      <c r="E491" s="110" t="s">
        <v>1862</v>
      </c>
      <c r="F491" s="111">
        <v>0</v>
      </c>
      <c r="G491" s="110">
        <v>0</v>
      </c>
      <c r="H491" s="111">
        <v>25000</v>
      </c>
      <c r="I491" s="111">
        <v>-25000</v>
      </c>
    </row>
    <row r="492" spans="1:9" ht="15" customHeight="1">
      <c r="A492" s="112" t="s">
        <v>759</v>
      </c>
      <c r="B492" s="109" t="s">
        <v>82</v>
      </c>
      <c r="C492" s="109">
        <v>2</v>
      </c>
      <c r="D492" s="110">
        <v>1780</v>
      </c>
      <c r="E492" s="110" t="s">
        <v>1446</v>
      </c>
      <c r="F492" s="111">
        <v>-11159.18</v>
      </c>
      <c r="G492" s="111">
        <v>22566.13</v>
      </c>
      <c r="H492" s="111">
        <v>11406.95</v>
      </c>
      <c r="I492" s="111">
        <v>0</v>
      </c>
    </row>
    <row r="493" spans="1:9" ht="15" customHeight="1">
      <c r="A493" s="112" t="s">
        <v>1863</v>
      </c>
      <c r="B493" s="109" t="s">
        <v>82</v>
      </c>
      <c r="C493" s="109">
        <v>2</v>
      </c>
      <c r="D493" s="110">
        <v>1809</v>
      </c>
      <c r="E493" s="110" t="s">
        <v>1864</v>
      </c>
      <c r="F493" s="111">
        <v>-32300</v>
      </c>
      <c r="G493" s="111">
        <v>32300</v>
      </c>
      <c r="H493" s="110">
        <v>0</v>
      </c>
      <c r="I493" s="111">
        <v>0</v>
      </c>
    </row>
    <row r="494" spans="1:9" ht="15" customHeight="1">
      <c r="A494" s="112" t="s">
        <v>977</v>
      </c>
      <c r="B494" s="109" t="s">
        <v>82</v>
      </c>
      <c r="C494" s="109">
        <v>2</v>
      </c>
      <c r="D494" s="110">
        <v>1815</v>
      </c>
      <c r="E494" s="110" t="s">
        <v>1447</v>
      </c>
      <c r="F494" s="111">
        <v>-7870.12</v>
      </c>
      <c r="G494" s="110">
        <v>0</v>
      </c>
      <c r="H494" s="111">
        <v>7901.52</v>
      </c>
      <c r="I494" s="111">
        <v>-15771.64</v>
      </c>
    </row>
    <row r="495" spans="1:9" ht="15" customHeight="1">
      <c r="A495" s="112" t="s">
        <v>1865</v>
      </c>
      <c r="B495" s="109" t="s">
        <v>82</v>
      </c>
      <c r="C495" s="109">
        <v>2</v>
      </c>
      <c r="D495" s="110">
        <v>2038</v>
      </c>
      <c r="E495" s="110" t="s">
        <v>1866</v>
      </c>
      <c r="F495" s="111">
        <v>0</v>
      </c>
      <c r="G495" s="111">
        <v>1495.34</v>
      </c>
      <c r="H495" s="111">
        <v>1495.34</v>
      </c>
      <c r="I495" s="111">
        <v>0</v>
      </c>
    </row>
    <row r="496" spans="1:9" ht="15" customHeight="1">
      <c r="A496" s="112" t="s">
        <v>738</v>
      </c>
      <c r="B496" s="109" t="s">
        <v>82</v>
      </c>
      <c r="C496" s="109">
        <v>2</v>
      </c>
      <c r="D496" s="110">
        <v>2040</v>
      </c>
      <c r="E496" s="110" t="s">
        <v>1448</v>
      </c>
      <c r="F496" s="111">
        <v>-205849.51</v>
      </c>
      <c r="G496" s="111">
        <v>411581.73</v>
      </c>
      <c r="H496" s="111">
        <v>205732.22</v>
      </c>
      <c r="I496" s="111">
        <v>0</v>
      </c>
    </row>
    <row r="497" spans="1:9" ht="15" customHeight="1">
      <c r="A497" s="112" t="s">
        <v>938</v>
      </c>
      <c r="B497" s="109" t="s">
        <v>82</v>
      </c>
      <c r="C497" s="109">
        <v>2</v>
      </c>
      <c r="D497" s="110">
        <v>2058</v>
      </c>
      <c r="E497" s="110" t="s">
        <v>1449</v>
      </c>
      <c r="F497" s="111">
        <v>-5442.56</v>
      </c>
      <c r="G497" s="111">
        <v>5442.56</v>
      </c>
      <c r="H497" s="110">
        <v>0</v>
      </c>
      <c r="I497" s="111">
        <v>0</v>
      </c>
    </row>
    <row r="498" spans="1:9" ht="15" customHeight="1">
      <c r="A498" s="112" t="s">
        <v>1931</v>
      </c>
      <c r="B498" s="109" t="s">
        <v>82</v>
      </c>
      <c r="C498" s="109">
        <v>2</v>
      </c>
      <c r="D498" s="110">
        <v>2083</v>
      </c>
      <c r="E498" s="110" t="s">
        <v>1932</v>
      </c>
      <c r="F498" s="111">
        <v>0</v>
      </c>
      <c r="G498" s="111">
        <v>2117.75</v>
      </c>
      <c r="H498" s="111">
        <v>2117.75</v>
      </c>
      <c r="I498" s="111">
        <v>0</v>
      </c>
    </row>
    <row r="499" spans="1:9" ht="15" customHeight="1">
      <c r="A499" s="112" t="s">
        <v>1867</v>
      </c>
      <c r="B499" s="109" t="s">
        <v>82</v>
      </c>
      <c r="C499" s="109">
        <v>2</v>
      </c>
      <c r="D499" s="110">
        <v>2091</v>
      </c>
      <c r="E499" s="110" t="s">
        <v>1868</v>
      </c>
      <c r="F499" s="111">
        <v>-1336</v>
      </c>
      <c r="G499" s="111">
        <v>1336</v>
      </c>
      <c r="H499" s="110">
        <v>0</v>
      </c>
      <c r="I499" s="111">
        <v>0</v>
      </c>
    </row>
    <row r="500" spans="1:9" ht="15" customHeight="1">
      <c r="A500" s="112" t="s">
        <v>1450</v>
      </c>
      <c r="B500" s="109" t="s">
        <v>82</v>
      </c>
      <c r="C500" s="109">
        <v>2</v>
      </c>
      <c r="D500" s="110">
        <v>2151</v>
      </c>
      <c r="E500" s="110" t="s">
        <v>1451</v>
      </c>
      <c r="F500" s="111">
        <v>-1123.72</v>
      </c>
      <c r="G500" s="111">
        <v>22372.31</v>
      </c>
      <c r="H500" s="111">
        <v>21248.59</v>
      </c>
      <c r="I500" s="111">
        <v>0</v>
      </c>
    </row>
    <row r="501" spans="1:9" ht="15" customHeight="1">
      <c r="A501" s="112" t="s">
        <v>1007</v>
      </c>
      <c r="B501" s="109" t="s">
        <v>82</v>
      </c>
      <c r="C501" s="109">
        <v>2</v>
      </c>
      <c r="D501" s="110">
        <v>2210</v>
      </c>
      <c r="E501" s="110" t="s">
        <v>1452</v>
      </c>
      <c r="F501" s="111">
        <v>0</v>
      </c>
      <c r="G501" s="111">
        <v>7643.15</v>
      </c>
      <c r="H501" s="111">
        <v>7643.15</v>
      </c>
      <c r="I501" s="111">
        <v>0</v>
      </c>
    </row>
    <row r="502" spans="1:9" ht="15" customHeight="1">
      <c r="A502" s="112" t="s">
        <v>1933</v>
      </c>
      <c r="B502" s="109" t="s">
        <v>82</v>
      </c>
      <c r="C502" s="109">
        <v>2</v>
      </c>
      <c r="D502" s="110">
        <v>2218</v>
      </c>
      <c r="E502" s="110" t="s">
        <v>1934</v>
      </c>
      <c r="F502" s="111">
        <v>0</v>
      </c>
      <c r="G502" s="111">
        <v>46978.41</v>
      </c>
      <c r="H502" s="111">
        <v>46978.41</v>
      </c>
      <c r="I502" s="111">
        <v>0</v>
      </c>
    </row>
    <row r="503" spans="1:9" ht="15" customHeight="1">
      <c r="A503" s="112" t="s">
        <v>978</v>
      </c>
      <c r="B503" s="109" t="s">
        <v>82</v>
      </c>
      <c r="C503" s="109">
        <v>2</v>
      </c>
      <c r="D503" s="110">
        <v>2222</v>
      </c>
      <c r="E503" s="110" t="s">
        <v>1453</v>
      </c>
      <c r="F503" s="111">
        <v>0</v>
      </c>
      <c r="G503" s="111">
        <v>11955.6</v>
      </c>
      <c r="H503" s="111">
        <v>11955.6</v>
      </c>
      <c r="I503" s="111">
        <v>0</v>
      </c>
    </row>
    <row r="504" spans="1:9" ht="15" customHeight="1">
      <c r="A504" s="112" t="s">
        <v>1835</v>
      </c>
      <c r="B504" s="109" t="s">
        <v>82</v>
      </c>
      <c r="C504" s="109">
        <v>2</v>
      </c>
      <c r="D504" s="110">
        <v>2242</v>
      </c>
      <c r="E504" s="110" t="s">
        <v>1836</v>
      </c>
      <c r="F504" s="111">
        <v>0</v>
      </c>
      <c r="G504" s="111">
        <v>5360.39</v>
      </c>
      <c r="H504" s="111">
        <v>5360.39</v>
      </c>
      <c r="I504" s="111">
        <v>0</v>
      </c>
    </row>
    <row r="505" spans="1:9" ht="15" customHeight="1">
      <c r="A505" s="112" t="s">
        <v>1869</v>
      </c>
      <c r="B505" s="109" t="s">
        <v>82</v>
      </c>
      <c r="C505" s="109">
        <v>2</v>
      </c>
      <c r="D505" s="110">
        <v>2261</v>
      </c>
      <c r="E505" s="110" t="s">
        <v>1870</v>
      </c>
      <c r="F505" s="111">
        <v>0</v>
      </c>
      <c r="G505" s="111">
        <v>1049</v>
      </c>
      <c r="H505" s="111">
        <v>1049</v>
      </c>
      <c r="I505" s="111">
        <v>0</v>
      </c>
    </row>
    <row r="506" spans="1:9" ht="15" customHeight="1">
      <c r="A506" s="112" t="s">
        <v>787</v>
      </c>
      <c r="B506" s="109" t="s">
        <v>82</v>
      </c>
      <c r="C506" s="109">
        <v>2</v>
      </c>
      <c r="D506" s="110">
        <v>2262</v>
      </c>
      <c r="E506" s="110" t="s">
        <v>1454</v>
      </c>
      <c r="F506" s="111">
        <v>0</v>
      </c>
      <c r="G506" s="111">
        <v>26314.68</v>
      </c>
      <c r="H506" s="111">
        <v>26314.68</v>
      </c>
      <c r="I506" s="111">
        <v>0</v>
      </c>
    </row>
    <row r="507" spans="1:9" ht="15" customHeight="1">
      <c r="A507" s="112" t="s">
        <v>801</v>
      </c>
      <c r="B507" s="109" t="s">
        <v>82</v>
      </c>
      <c r="C507" s="109">
        <v>2</v>
      </c>
      <c r="D507" s="110">
        <v>2298</v>
      </c>
      <c r="E507" s="110" t="s">
        <v>1455</v>
      </c>
      <c r="F507" s="111">
        <v>-50000</v>
      </c>
      <c r="G507" s="110">
        <v>0</v>
      </c>
      <c r="H507" s="110">
        <v>0</v>
      </c>
      <c r="I507" s="111">
        <v>-50000</v>
      </c>
    </row>
    <row r="508" spans="1:9" ht="15" customHeight="1">
      <c r="A508" s="112" t="s">
        <v>1456</v>
      </c>
      <c r="B508" s="109" t="s">
        <v>82</v>
      </c>
      <c r="C508" s="109">
        <v>2</v>
      </c>
      <c r="D508" s="110">
        <v>2310</v>
      </c>
      <c r="E508" s="110" t="s">
        <v>1457</v>
      </c>
      <c r="F508" s="111">
        <v>0</v>
      </c>
      <c r="G508" s="111">
        <v>2151.52</v>
      </c>
      <c r="H508" s="111">
        <v>2151.52</v>
      </c>
      <c r="I508" s="111">
        <v>0</v>
      </c>
    </row>
    <row r="509" spans="1:9" ht="15" customHeight="1">
      <c r="A509" s="112" t="s">
        <v>1871</v>
      </c>
      <c r="B509" s="109" t="s">
        <v>82</v>
      </c>
      <c r="C509" s="109">
        <v>2</v>
      </c>
      <c r="D509" s="110">
        <v>2341</v>
      </c>
      <c r="E509" s="110" t="s">
        <v>1872</v>
      </c>
      <c r="F509" s="111">
        <v>-50000</v>
      </c>
      <c r="G509" s="111">
        <v>50000</v>
      </c>
      <c r="H509" s="110">
        <v>0</v>
      </c>
      <c r="I509" s="111">
        <v>0</v>
      </c>
    </row>
    <row r="510" spans="1:9" ht="15" customHeight="1">
      <c r="A510" s="112" t="s">
        <v>1873</v>
      </c>
      <c r="B510" s="109" t="s">
        <v>82</v>
      </c>
      <c r="C510" s="109">
        <v>2</v>
      </c>
      <c r="D510" s="110">
        <v>2342</v>
      </c>
      <c r="E510" s="110" t="s">
        <v>1874</v>
      </c>
      <c r="F510" s="111">
        <v>-1065.3900000000001</v>
      </c>
      <c r="G510" s="110">
        <v>0</v>
      </c>
      <c r="H510" s="110">
        <v>0</v>
      </c>
      <c r="I510" s="111">
        <v>-1065.3900000000001</v>
      </c>
    </row>
    <row r="511" spans="1:9" ht="15" customHeight="1">
      <c r="A511" s="112" t="s">
        <v>730</v>
      </c>
      <c r="B511" s="109" t="s">
        <v>82</v>
      </c>
      <c r="C511" s="109">
        <v>2</v>
      </c>
      <c r="D511" s="110">
        <v>2343</v>
      </c>
      <c r="E511" s="110" t="s">
        <v>1458</v>
      </c>
      <c r="F511" s="111">
        <v>0</v>
      </c>
      <c r="G511" s="111">
        <v>9350</v>
      </c>
      <c r="H511" s="111">
        <v>9350</v>
      </c>
      <c r="I511" s="111">
        <v>0</v>
      </c>
    </row>
    <row r="512" spans="1:9" ht="15" customHeight="1">
      <c r="A512" s="112" t="s">
        <v>897</v>
      </c>
      <c r="B512" s="109" t="s">
        <v>82</v>
      </c>
      <c r="C512" s="109">
        <v>2</v>
      </c>
      <c r="D512" s="110">
        <v>2521</v>
      </c>
      <c r="E512" s="110" t="s">
        <v>1459</v>
      </c>
      <c r="F512" s="111">
        <v>0</v>
      </c>
      <c r="G512" s="111">
        <v>2749.91</v>
      </c>
      <c r="H512" s="111">
        <v>2749.91</v>
      </c>
      <c r="I512" s="111">
        <v>0</v>
      </c>
    </row>
    <row r="513" spans="1:9" ht="15" customHeight="1">
      <c r="A513" s="112" t="s">
        <v>788</v>
      </c>
      <c r="B513" s="109" t="s">
        <v>82</v>
      </c>
      <c r="C513" s="109">
        <v>2</v>
      </c>
      <c r="D513" s="110">
        <v>2527</v>
      </c>
      <c r="E513" s="110" t="s">
        <v>1460</v>
      </c>
      <c r="F513" s="111">
        <v>-51692.62</v>
      </c>
      <c r="G513" s="111">
        <v>26586.62</v>
      </c>
      <c r="H513" s="111">
        <v>67722.5</v>
      </c>
      <c r="I513" s="111">
        <v>-92828.5</v>
      </c>
    </row>
    <row r="514" spans="1:9" ht="15" customHeight="1">
      <c r="A514" s="112" t="s">
        <v>796</v>
      </c>
      <c r="B514" s="109" t="s">
        <v>82</v>
      </c>
      <c r="C514" s="109">
        <v>2</v>
      </c>
      <c r="D514" s="110">
        <v>2543</v>
      </c>
      <c r="E514" s="110" t="s">
        <v>1461</v>
      </c>
      <c r="F514" s="111">
        <v>0</v>
      </c>
      <c r="G514" s="111">
        <v>50837.5</v>
      </c>
      <c r="H514" s="111">
        <v>287837.5</v>
      </c>
      <c r="I514" s="111">
        <v>-237000</v>
      </c>
    </row>
    <row r="515" spans="1:9" ht="15" customHeight="1">
      <c r="A515" s="112" t="s">
        <v>797</v>
      </c>
      <c r="B515" s="109" t="s">
        <v>82</v>
      </c>
      <c r="C515" s="109">
        <v>2</v>
      </c>
      <c r="D515" s="110">
        <v>2547</v>
      </c>
      <c r="E515" s="110" t="s">
        <v>1462</v>
      </c>
      <c r="F515" s="111">
        <v>0</v>
      </c>
      <c r="G515" s="111">
        <v>3777.88</v>
      </c>
      <c r="H515" s="111">
        <v>3777.88</v>
      </c>
      <c r="I515" s="111">
        <v>0</v>
      </c>
    </row>
    <row r="516" spans="1:9" ht="15" customHeight="1">
      <c r="A516" s="112" t="s">
        <v>993</v>
      </c>
      <c r="B516" s="109" t="s">
        <v>82</v>
      </c>
      <c r="C516" s="109">
        <v>2</v>
      </c>
      <c r="D516" s="110">
        <v>2555</v>
      </c>
      <c r="E516" s="110" t="s">
        <v>1463</v>
      </c>
      <c r="F516" s="111">
        <v>0</v>
      </c>
      <c r="G516" s="111">
        <v>197111.22</v>
      </c>
      <c r="H516" s="111">
        <v>197111.22</v>
      </c>
      <c r="I516" s="111">
        <v>0</v>
      </c>
    </row>
    <row r="517" spans="1:9" ht="15" customHeight="1">
      <c r="A517" s="112" t="s">
        <v>802</v>
      </c>
      <c r="B517" s="109" t="s">
        <v>82</v>
      </c>
      <c r="C517" s="109">
        <v>2</v>
      </c>
      <c r="D517" s="110">
        <v>2581</v>
      </c>
      <c r="E517" s="110" t="s">
        <v>1464</v>
      </c>
      <c r="F517" s="111">
        <v>-6060.97</v>
      </c>
      <c r="G517" s="111">
        <v>6060.97</v>
      </c>
      <c r="H517" s="111">
        <v>6060.98</v>
      </c>
      <c r="I517" s="111">
        <v>-6060.98</v>
      </c>
    </row>
    <row r="518" spans="1:9" ht="15" customHeight="1">
      <c r="A518" s="112" t="s">
        <v>900</v>
      </c>
      <c r="B518" s="109" t="s">
        <v>82</v>
      </c>
      <c r="C518" s="109">
        <v>2</v>
      </c>
      <c r="D518" s="110">
        <v>2597</v>
      </c>
      <c r="E518" s="110" t="s">
        <v>1465</v>
      </c>
      <c r="F518" s="111">
        <v>0</v>
      </c>
      <c r="G518" s="111">
        <v>38950.720000000001</v>
      </c>
      <c r="H518" s="111">
        <v>38950.720000000001</v>
      </c>
      <c r="I518" s="111">
        <v>0</v>
      </c>
    </row>
    <row r="519" spans="1:9" ht="15" customHeight="1">
      <c r="A519" s="112" t="s">
        <v>1935</v>
      </c>
      <c r="B519" s="109" t="s">
        <v>82</v>
      </c>
      <c r="C519" s="109">
        <v>2</v>
      </c>
      <c r="D519" s="110">
        <v>2663</v>
      </c>
      <c r="E519" s="110" t="s">
        <v>1936</v>
      </c>
      <c r="F519" s="111">
        <v>0</v>
      </c>
      <c r="G519" s="111">
        <v>159342.04</v>
      </c>
      <c r="H519" s="111">
        <v>159342.04</v>
      </c>
      <c r="I519" s="111">
        <v>0</v>
      </c>
    </row>
    <row r="520" spans="1:9" ht="15" customHeight="1">
      <c r="A520" s="112" t="s">
        <v>1466</v>
      </c>
      <c r="B520" s="109" t="s">
        <v>82</v>
      </c>
      <c r="C520" s="109">
        <v>2</v>
      </c>
      <c r="D520" s="110">
        <v>2669</v>
      </c>
      <c r="E520" s="110" t="s">
        <v>1467</v>
      </c>
      <c r="F520" s="111">
        <v>0</v>
      </c>
      <c r="G520" s="111">
        <v>306035.02</v>
      </c>
      <c r="H520" s="111">
        <v>306035.02</v>
      </c>
      <c r="I520" s="111">
        <v>0</v>
      </c>
    </row>
    <row r="521" spans="1:9" ht="15" customHeight="1">
      <c r="A521" s="112" t="s">
        <v>1937</v>
      </c>
      <c r="B521" s="109" t="s">
        <v>82</v>
      </c>
      <c r="C521" s="109">
        <v>2</v>
      </c>
      <c r="D521" s="110">
        <v>2678</v>
      </c>
      <c r="E521" s="110" t="s">
        <v>1938</v>
      </c>
      <c r="F521" s="111">
        <v>0</v>
      </c>
      <c r="G521" s="111">
        <v>175939.33</v>
      </c>
      <c r="H521" s="111">
        <v>175939.33</v>
      </c>
      <c r="I521" s="111">
        <v>0</v>
      </c>
    </row>
    <row r="522" spans="1:9" ht="15" customHeight="1">
      <c r="A522" s="112" t="s">
        <v>969</v>
      </c>
      <c r="B522" s="109" t="s">
        <v>82</v>
      </c>
      <c r="C522" s="109">
        <v>2</v>
      </c>
      <c r="D522" s="110">
        <v>2696</v>
      </c>
      <c r="E522" s="110" t="s">
        <v>1468</v>
      </c>
      <c r="F522" s="111">
        <v>-22140.58</v>
      </c>
      <c r="G522" s="111">
        <v>44281.16</v>
      </c>
      <c r="H522" s="111">
        <v>22140.58</v>
      </c>
      <c r="I522" s="111">
        <v>0</v>
      </c>
    </row>
    <row r="523" spans="1:9" ht="15" customHeight="1">
      <c r="A523" s="112" t="s">
        <v>1875</v>
      </c>
      <c r="B523" s="109" t="s">
        <v>82</v>
      </c>
      <c r="C523" s="109">
        <v>2</v>
      </c>
      <c r="D523" s="110">
        <v>2710</v>
      </c>
      <c r="E523" s="110" t="s">
        <v>1876</v>
      </c>
      <c r="F523" s="111">
        <v>0</v>
      </c>
      <c r="G523" s="110">
        <v>0</v>
      </c>
      <c r="H523" s="111">
        <v>50595.45</v>
      </c>
      <c r="I523" s="111">
        <v>-50595.45</v>
      </c>
    </row>
    <row r="524" spans="1:9" ht="15" customHeight="1">
      <c r="A524" s="112" t="s">
        <v>1837</v>
      </c>
      <c r="B524" s="109" t="s">
        <v>82</v>
      </c>
      <c r="C524" s="109">
        <v>2</v>
      </c>
      <c r="D524" s="110">
        <v>2714</v>
      </c>
      <c r="E524" s="110" t="s">
        <v>1838</v>
      </c>
      <c r="F524" s="111">
        <v>0</v>
      </c>
      <c r="G524" s="111">
        <v>15177.34</v>
      </c>
      <c r="H524" s="111">
        <v>15177.34</v>
      </c>
      <c r="I524" s="111">
        <v>0</v>
      </c>
    </row>
    <row r="525" spans="1:9" ht="15" customHeight="1">
      <c r="A525" s="112" t="s">
        <v>1939</v>
      </c>
      <c r="B525" s="109" t="s">
        <v>82</v>
      </c>
      <c r="C525" s="109">
        <v>2</v>
      </c>
      <c r="D525" s="110">
        <v>2728</v>
      </c>
      <c r="E525" s="110" t="s">
        <v>1940</v>
      </c>
      <c r="F525" s="111">
        <v>0</v>
      </c>
      <c r="G525" s="110">
        <v>584</v>
      </c>
      <c r="H525" s="110">
        <v>584</v>
      </c>
      <c r="I525" s="111">
        <v>0</v>
      </c>
    </row>
    <row r="526" spans="1:9" ht="15" customHeight="1">
      <c r="A526" s="112" t="s">
        <v>871</v>
      </c>
      <c r="B526" s="109" t="s">
        <v>82</v>
      </c>
      <c r="C526" s="109">
        <v>2</v>
      </c>
      <c r="D526" s="110">
        <v>2745</v>
      </c>
      <c r="E526" s="110" t="s">
        <v>1469</v>
      </c>
      <c r="F526" s="111">
        <v>0</v>
      </c>
      <c r="G526" s="111">
        <v>59975</v>
      </c>
      <c r="H526" s="111">
        <v>59975</v>
      </c>
      <c r="I526" s="111">
        <v>0</v>
      </c>
    </row>
    <row r="527" spans="1:9" ht="15" customHeight="1">
      <c r="A527" s="112" t="s">
        <v>1877</v>
      </c>
      <c r="B527" s="109" t="s">
        <v>82</v>
      </c>
      <c r="C527" s="109">
        <v>2</v>
      </c>
      <c r="D527" s="110">
        <v>2759</v>
      </c>
      <c r="E527" s="110" t="s">
        <v>1878</v>
      </c>
      <c r="F527" s="111">
        <v>-790</v>
      </c>
      <c r="G527" s="110">
        <v>0</v>
      </c>
      <c r="H527" s="110">
        <v>0</v>
      </c>
      <c r="I527" s="111">
        <v>-790</v>
      </c>
    </row>
    <row r="528" spans="1:9" ht="15" customHeight="1">
      <c r="A528" s="112" t="s">
        <v>1879</v>
      </c>
      <c r="B528" s="109" t="s">
        <v>82</v>
      </c>
      <c r="C528" s="109">
        <v>2</v>
      </c>
      <c r="D528" s="110">
        <v>2799</v>
      </c>
      <c r="E528" s="110" t="s">
        <v>1880</v>
      </c>
      <c r="F528" s="111">
        <v>-15091.23</v>
      </c>
      <c r="G528" s="111">
        <v>15091.23</v>
      </c>
      <c r="H528" s="110">
        <v>0</v>
      </c>
      <c r="I528" s="111">
        <v>0</v>
      </c>
    </row>
    <row r="529" spans="1:9" ht="15" customHeight="1">
      <c r="A529" s="112" t="s">
        <v>1941</v>
      </c>
      <c r="B529" s="109" t="s">
        <v>82</v>
      </c>
      <c r="C529" s="109">
        <v>2</v>
      </c>
      <c r="D529" s="110">
        <v>2805</v>
      </c>
      <c r="E529" s="110" t="s">
        <v>1942</v>
      </c>
      <c r="F529" s="111">
        <v>0</v>
      </c>
      <c r="G529" s="110">
        <v>0</v>
      </c>
      <c r="H529" s="111">
        <v>206834.29</v>
      </c>
      <c r="I529" s="111">
        <v>-206834.29</v>
      </c>
    </row>
    <row r="530" spans="1:9" ht="15" customHeight="1">
      <c r="A530" s="112" t="s">
        <v>888</v>
      </c>
      <c r="B530" s="109" t="s">
        <v>82</v>
      </c>
      <c r="C530" s="109">
        <v>2</v>
      </c>
      <c r="D530" s="110">
        <v>2814</v>
      </c>
      <c r="E530" s="110" t="s">
        <v>1470</v>
      </c>
      <c r="F530" s="111">
        <v>0</v>
      </c>
      <c r="G530" s="111">
        <v>17701.310000000001</v>
      </c>
      <c r="H530" s="111">
        <v>17701.310000000001</v>
      </c>
      <c r="I530" s="111">
        <v>0</v>
      </c>
    </row>
    <row r="531" spans="1:9" ht="15" customHeight="1">
      <c r="A531" s="112" t="s">
        <v>889</v>
      </c>
      <c r="B531" s="109" t="s">
        <v>82</v>
      </c>
      <c r="C531" s="109">
        <v>2</v>
      </c>
      <c r="D531" s="110">
        <v>2816</v>
      </c>
      <c r="E531" s="110" t="s">
        <v>1471</v>
      </c>
      <c r="F531" s="111">
        <v>-3976.7</v>
      </c>
      <c r="G531" s="111">
        <v>51870.95</v>
      </c>
      <c r="H531" s="111">
        <v>48155.5</v>
      </c>
      <c r="I531" s="111">
        <v>-261.25</v>
      </c>
    </row>
    <row r="532" spans="1:9" ht="15" customHeight="1">
      <c r="A532" s="112" t="s">
        <v>1943</v>
      </c>
      <c r="B532" s="109" t="s">
        <v>82</v>
      </c>
      <c r="C532" s="109">
        <v>2</v>
      </c>
      <c r="D532" s="110">
        <v>2839</v>
      </c>
      <c r="E532" s="110" t="s">
        <v>1944</v>
      </c>
      <c r="F532" s="111">
        <v>0</v>
      </c>
      <c r="G532" s="111">
        <v>1861.65</v>
      </c>
      <c r="H532" s="111">
        <v>1861.65</v>
      </c>
      <c r="I532" s="111">
        <v>0</v>
      </c>
    </row>
    <row r="533" spans="1:9" ht="15" customHeight="1">
      <c r="A533" s="112" t="s">
        <v>1881</v>
      </c>
      <c r="B533" s="109" t="s">
        <v>82</v>
      </c>
      <c r="C533" s="109">
        <v>2</v>
      </c>
      <c r="D533" s="110">
        <v>2872</v>
      </c>
      <c r="E533" s="110" t="s">
        <v>1882</v>
      </c>
      <c r="F533" s="111">
        <v>-111966.25</v>
      </c>
      <c r="G533" s="111">
        <v>111966.25</v>
      </c>
      <c r="H533" s="110">
        <v>0</v>
      </c>
      <c r="I533" s="111">
        <v>0</v>
      </c>
    </row>
    <row r="534" spans="1:9" ht="15" customHeight="1">
      <c r="A534" s="112" t="s">
        <v>1945</v>
      </c>
      <c r="B534" s="109" t="s">
        <v>82</v>
      </c>
      <c r="C534" s="109">
        <v>2</v>
      </c>
      <c r="D534" s="110">
        <v>2875</v>
      </c>
      <c r="E534" s="110" t="s">
        <v>1946</v>
      </c>
      <c r="F534" s="111">
        <v>0</v>
      </c>
      <c r="G534" s="111">
        <v>12454.75</v>
      </c>
      <c r="H534" s="111">
        <v>12454.75</v>
      </c>
      <c r="I534" s="111">
        <v>0</v>
      </c>
    </row>
    <row r="535" spans="1:9" ht="15" customHeight="1">
      <c r="A535" s="112" t="s">
        <v>1947</v>
      </c>
      <c r="B535" s="109" t="s">
        <v>82</v>
      </c>
      <c r="C535" s="109">
        <v>2</v>
      </c>
      <c r="D535" s="110">
        <v>2905</v>
      </c>
      <c r="E535" s="110" t="s">
        <v>1948</v>
      </c>
      <c r="F535" s="111">
        <v>0</v>
      </c>
      <c r="G535" s="111">
        <v>3263.8</v>
      </c>
      <c r="H535" s="111">
        <v>3263.8</v>
      </c>
      <c r="I535" s="111">
        <v>0</v>
      </c>
    </row>
    <row r="536" spans="1:9" ht="15" customHeight="1">
      <c r="A536" s="112" t="s">
        <v>956</v>
      </c>
      <c r="B536" s="109" t="s">
        <v>82</v>
      </c>
      <c r="C536" s="109">
        <v>2</v>
      </c>
      <c r="D536" s="110">
        <v>2908</v>
      </c>
      <c r="E536" s="110" t="s">
        <v>1472</v>
      </c>
      <c r="F536" s="111">
        <v>-2252.5</v>
      </c>
      <c r="G536" s="111">
        <v>2252.5</v>
      </c>
      <c r="H536" s="110">
        <v>0</v>
      </c>
      <c r="I536" s="111">
        <v>0</v>
      </c>
    </row>
    <row r="537" spans="1:9" ht="15" customHeight="1">
      <c r="A537" s="112" t="s">
        <v>1949</v>
      </c>
      <c r="B537" s="109" t="s">
        <v>82</v>
      </c>
      <c r="C537" s="109">
        <v>2</v>
      </c>
      <c r="D537" s="110">
        <v>2915</v>
      </c>
      <c r="E537" s="110" t="s">
        <v>1950</v>
      </c>
      <c r="F537" s="111">
        <v>0</v>
      </c>
      <c r="G537" s="111">
        <v>10077.290000000001</v>
      </c>
      <c r="H537" s="111">
        <v>32167.77</v>
      </c>
      <c r="I537" s="111">
        <v>-22090.48</v>
      </c>
    </row>
    <row r="538" spans="1:9" ht="15" customHeight="1">
      <c r="A538" s="112" t="s">
        <v>1951</v>
      </c>
      <c r="B538" s="109" t="s">
        <v>82</v>
      </c>
      <c r="C538" s="109">
        <v>2</v>
      </c>
      <c r="D538" s="110">
        <v>2937</v>
      </c>
      <c r="E538" s="110" t="s">
        <v>1952</v>
      </c>
      <c r="F538" s="111">
        <v>0</v>
      </c>
      <c r="G538" s="110">
        <v>0</v>
      </c>
      <c r="H538" s="111">
        <v>10488</v>
      </c>
      <c r="I538" s="111">
        <v>-10488</v>
      </c>
    </row>
    <row r="539" spans="1:9" ht="15" customHeight="1">
      <c r="A539" s="112" t="s">
        <v>994</v>
      </c>
      <c r="B539" s="109" t="s">
        <v>82</v>
      </c>
      <c r="C539" s="109">
        <v>2</v>
      </c>
      <c r="D539" s="110">
        <v>2954</v>
      </c>
      <c r="E539" s="110" t="s">
        <v>1473</v>
      </c>
      <c r="F539" s="111">
        <v>0</v>
      </c>
      <c r="G539" s="111">
        <v>61046.57</v>
      </c>
      <c r="H539" s="111">
        <v>61046.57</v>
      </c>
      <c r="I539" s="111">
        <v>0</v>
      </c>
    </row>
    <row r="540" spans="1:9" ht="15" customHeight="1">
      <c r="A540" s="112" t="s">
        <v>995</v>
      </c>
      <c r="B540" s="109" t="s">
        <v>82</v>
      </c>
      <c r="C540" s="109">
        <v>2</v>
      </c>
      <c r="D540" s="110">
        <v>2957</v>
      </c>
      <c r="E540" s="110" t="s">
        <v>1474</v>
      </c>
      <c r="F540" s="111">
        <v>0</v>
      </c>
      <c r="G540" s="111">
        <v>354466.74</v>
      </c>
      <c r="H540" s="111">
        <v>354466.74</v>
      </c>
      <c r="I540" s="111">
        <v>0</v>
      </c>
    </row>
    <row r="541" spans="1:9" ht="15" customHeight="1">
      <c r="A541" s="112" t="s">
        <v>1953</v>
      </c>
      <c r="B541" s="109" t="s">
        <v>82</v>
      </c>
      <c r="C541" s="109">
        <v>2</v>
      </c>
      <c r="D541" s="110">
        <v>2960</v>
      </c>
      <c r="E541" s="110" t="s">
        <v>1954</v>
      </c>
      <c r="F541" s="111">
        <v>0</v>
      </c>
      <c r="G541" s="110">
        <v>184.52</v>
      </c>
      <c r="H541" s="110">
        <v>184.52</v>
      </c>
      <c r="I541" s="111">
        <v>0</v>
      </c>
    </row>
    <row r="542" spans="1:9" ht="15" customHeight="1">
      <c r="A542" s="112" t="s">
        <v>996</v>
      </c>
      <c r="B542" s="109" t="s">
        <v>82</v>
      </c>
      <c r="C542" s="109">
        <v>2</v>
      </c>
      <c r="D542" s="110">
        <v>2961</v>
      </c>
      <c r="E542" s="110" t="s">
        <v>1475</v>
      </c>
      <c r="F542" s="111">
        <v>-849.5</v>
      </c>
      <c r="G542" s="110">
        <v>0</v>
      </c>
      <c r="H542" s="110">
        <v>0</v>
      </c>
      <c r="I542" s="111">
        <v>-849.5</v>
      </c>
    </row>
    <row r="543" spans="1:9" ht="15" customHeight="1">
      <c r="A543" s="112" t="s">
        <v>1008</v>
      </c>
      <c r="B543" s="109" t="s">
        <v>82</v>
      </c>
      <c r="C543" s="109">
        <v>2</v>
      </c>
      <c r="D543" s="110">
        <v>2971</v>
      </c>
      <c r="E543" s="110" t="s">
        <v>1476</v>
      </c>
      <c r="F543" s="111">
        <v>0</v>
      </c>
      <c r="G543" s="111">
        <v>54921.16</v>
      </c>
      <c r="H543" s="111">
        <v>54921.16</v>
      </c>
      <c r="I543" s="111">
        <v>0</v>
      </c>
    </row>
    <row r="544" spans="1:9" ht="15" customHeight="1">
      <c r="A544" s="112" t="s">
        <v>1955</v>
      </c>
      <c r="B544" s="109" t="s">
        <v>82</v>
      </c>
      <c r="C544" s="109">
        <v>2</v>
      </c>
      <c r="D544" s="110">
        <v>2983</v>
      </c>
      <c r="E544" s="110" t="s">
        <v>1956</v>
      </c>
      <c r="F544" s="111">
        <v>0</v>
      </c>
      <c r="G544" s="111">
        <v>6336</v>
      </c>
      <c r="H544" s="111">
        <v>6336</v>
      </c>
      <c r="I544" s="111">
        <v>0</v>
      </c>
    </row>
    <row r="545" spans="1:9" ht="15" customHeight="1">
      <c r="A545" s="112" t="s">
        <v>1477</v>
      </c>
      <c r="B545" s="109" t="s">
        <v>82</v>
      </c>
      <c r="C545" s="109">
        <v>2</v>
      </c>
      <c r="D545" s="110">
        <v>2988</v>
      </c>
      <c r="E545" s="110" t="s">
        <v>1478</v>
      </c>
      <c r="F545" s="111">
        <v>0</v>
      </c>
      <c r="G545" s="111">
        <v>2316.11</v>
      </c>
      <c r="H545" s="111">
        <v>2316.11</v>
      </c>
      <c r="I545" s="111">
        <v>0</v>
      </c>
    </row>
    <row r="546" spans="1:9" ht="15" customHeight="1">
      <c r="A546" s="112" t="s">
        <v>1957</v>
      </c>
      <c r="B546" s="109" t="s">
        <v>82</v>
      </c>
      <c r="C546" s="109">
        <v>2</v>
      </c>
      <c r="D546" s="110">
        <v>3782</v>
      </c>
      <c r="E546" s="110" t="s">
        <v>1958</v>
      </c>
      <c r="F546" s="111">
        <v>0</v>
      </c>
      <c r="G546" s="111">
        <v>276682.39</v>
      </c>
      <c r="H546" s="111">
        <v>276682.39</v>
      </c>
      <c r="I546" s="111">
        <v>0</v>
      </c>
    </row>
    <row r="547" spans="1:9" ht="15" customHeight="1">
      <c r="A547" s="112" t="s">
        <v>1883</v>
      </c>
      <c r="B547" s="109" t="s">
        <v>82</v>
      </c>
      <c r="C547" s="109">
        <v>2</v>
      </c>
      <c r="D547" s="110">
        <v>3806</v>
      </c>
      <c r="E547" s="110" t="s">
        <v>1884</v>
      </c>
      <c r="F547" s="111">
        <v>-1472.58</v>
      </c>
      <c r="G547" s="111">
        <v>1472.58</v>
      </c>
      <c r="H547" s="110">
        <v>0</v>
      </c>
      <c r="I547" s="111">
        <v>0</v>
      </c>
    </row>
    <row r="548" spans="1:9" ht="15" customHeight="1">
      <c r="A548" s="112" t="s">
        <v>1885</v>
      </c>
      <c r="B548" s="109" t="s">
        <v>82</v>
      </c>
      <c r="C548" s="109">
        <v>2</v>
      </c>
      <c r="D548" s="110">
        <v>3807</v>
      </c>
      <c r="E548" s="110" t="s">
        <v>1886</v>
      </c>
      <c r="F548" s="111">
        <v>-94484.36</v>
      </c>
      <c r="G548" s="110">
        <v>0</v>
      </c>
      <c r="H548" s="110">
        <v>0</v>
      </c>
      <c r="I548" s="111">
        <v>-94484.36</v>
      </c>
    </row>
    <row r="549" spans="1:9" ht="15" customHeight="1">
      <c r="A549" s="112" t="s">
        <v>1959</v>
      </c>
      <c r="B549" s="109" t="s">
        <v>82</v>
      </c>
      <c r="C549" s="109">
        <v>2</v>
      </c>
      <c r="D549" s="110">
        <v>3809</v>
      </c>
      <c r="E549" s="110" t="s">
        <v>1960</v>
      </c>
      <c r="F549" s="111">
        <v>0</v>
      </c>
      <c r="G549" s="111">
        <v>166474.26999999999</v>
      </c>
      <c r="H549" s="111">
        <v>166474.26999999999</v>
      </c>
      <c r="I549" s="111">
        <v>0</v>
      </c>
    </row>
    <row r="550" spans="1:9" ht="15" customHeight="1">
      <c r="A550" s="112" t="s">
        <v>1961</v>
      </c>
      <c r="B550" s="109" t="s">
        <v>82</v>
      </c>
      <c r="C550" s="109">
        <v>2</v>
      </c>
      <c r="D550" s="110">
        <v>3810</v>
      </c>
      <c r="E550" s="110" t="s">
        <v>1962</v>
      </c>
      <c r="F550" s="111">
        <v>0</v>
      </c>
      <c r="G550" s="111">
        <v>10833.33</v>
      </c>
      <c r="H550" s="111">
        <v>10833.33</v>
      </c>
      <c r="I550" s="111">
        <v>0</v>
      </c>
    </row>
    <row r="551" spans="1:9" ht="15" customHeight="1">
      <c r="A551" s="112" t="s">
        <v>1963</v>
      </c>
      <c r="B551" s="109" t="s">
        <v>82</v>
      </c>
      <c r="C551" s="109">
        <v>2</v>
      </c>
      <c r="D551" s="110">
        <v>3811</v>
      </c>
      <c r="E551" s="110" t="s">
        <v>1964</v>
      </c>
      <c r="F551" s="111">
        <v>0</v>
      </c>
      <c r="G551" s="111">
        <v>2758</v>
      </c>
      <c r="H551" s="111">
        <v>2758</v>
      </c>
      <c r="I551" s="111">
        <v>0</v>
      </c>
    </row>
    <row r="552" spans="1:9" ht="15" customHeight="1">
      <c r="A552" s="112" t="s">
        <v>1965</v>
      </c>
      <c r="B552" s="109" t="s">
        <v>82</v>
      </c>
      <c r="C552" s="109">
        <v>2</v>
      </c>
      <c r="D552" s="110">
        <v>3819</v>
      </c>
      <c r="E552" s="110" t="s">
        <v>1966</v>
      </c>
      <c r="F552" s="111">
        <v>0</v>
      </c>
      <c r="G552" s="110">
        <v>59.9</v>
      </c>
      <c r="H552" s="110">
        <v>59.9</v>
      </c>
      <c r="I552" s="111">
        <v>0</v>
      </c>
    </row>
    <row r="553" spans="1:9" ht="15" customHeight="1">
      <c r="A553" s="112" t="s">
        <v>1967</v>
      </c>
      <c r="B553" s="109" t="s">
        <v>82</v>
      </c>
      <c r="C553" s="109">
        <v>2</v>
      </c>
      <c r="D553" s="110">
        <v>3821</v>
      </c>
      <c r="E553" s="110" t="s">
        <v>1968</v>
      </c>
      <c r="F553" s="111">
        <v>0</v>
      </c>
      <c r="G553" s="110">
        <v>0</v>
      </c>
      <c r="H553" s="111">
        <v>2526.04</v>
      </c>
      <c r="I553" s="111">
        <v>-2526.04</v>
      </c>
    </row>
    <row r="554" spans="1:9" ht="15" customHeight="1">
      <c r="A554" s="112" t="s">
        <v>1969</v>
      </c>
      <c r="B554" s="109" t="s">
        <v>82</v>
      </c>
      <c r="C554" s="109">
        <v>2</v>
      </c>
      <c r="D554" s="110">
        <v>3822</v>
      </c>
      <c r="E554" s="110" t="s">
        <v>1970</v>
      </c>
      <c r="F554" s="111">
        <v>0</v>
      </c>
      <c r="G554" s="110">
        <v>0</v>
      </c>
      <c r="H554" s="111">
        <v>23974.26</v>
      </c>
      <c r="I554" s="111">
        <v>-23974.26</v>
      </c>
    </row>
    <row r="555" spans="1:9" ht="15" customHeight="1">
      <c r="A555" s="112" t="s">
        <v>1971</v>
      </c>
      <c r="B555" s="109" t="s">
        <v>82</v>
      </c>
      <c r="C555" s="109">
        <v>2</v>
      </c>
      <c r="D555" s="110">
        <v>3823</v>
      </c>
      <c r="E555" s="110" t="s">
        <v>1972</v>
      </c>
      <c r="F555" s="111">
        <v>0</v>
      </c>
      <c r="G555" s="111">
        <v>19240</v>
      </c>
      <c r="H555" s="111">
        <v>19240</v>
      </c>
      <c r="I555" s="111">
        <v>0</v>
      </c>
    </row>
    <row r="556" spans="1:9" ht="15" customHeight="1">
      <c r="A556" s="108" t="s">
        <v>191</v>
      </c>
      <c r="B556" s="109" t="s">
        <v>77</v>
      </c>
      <c r="C556" s="109">
        <v>2</v>
      </c>
      <c r="D556" s="110">
        <v>654</v>
      </c>
      <c r="E556" s="110" t="s">
        <v>1479</v>
      </c>
      <c r="F556" s="111">
        <v>-2904736.59</v>
      </c>
      <c r="G556" s="111">
        <v>3581244.42</v>
      </c>
      <c r="H556" s="111">
        <v>2421822.77</v>
      </c>
      <c r="I556" s="111">
        <v>-1745314.94</v>
      </c>
    </row>
    <row r="557" spans="1:9" ht="15" customHeight="1">
      <c r="A557" s="112" t="s">
        <v>192</v>
      </c>
      <c r="B557" s="109" t="s">
        <v>82</v>
      </c>
      <c r="C557" s="109">
        <v>2</v>
      </c>
      <c r="D557" s="110">
        <v>655</v>
      </c>
      <c r="E557" s="110" t="s">
        <v>1162</v>
      </c>
      <c r="F557" s="111">
        <v>-279549.38</v>
      </c>
      <c r="G557" s="111">
        <v>354228.27</v>
      </c>
      <c r="H557" s="111">
        <v>265102.69</v>
      </c>
      <c r="I557" s="111">
        <v>-190423.8</v>
      </c>
    </row>
    <row r="558" spans="1:9" ht="15" customHeight="1">
      <c r="A558" s="112" t="s">
        <v>193</v>
      </c>
      <c r="B558" s="109" t="s">
        <v>82</v>
      </c>
      <c r="C558" s="109">
        <v>2</v>
      </c>
      <c r="D558" s="110">
        <v>656</v>
      </c>
      <c r="E558" s="110" t="s">
        <v>1163</v>
      </c>
      <c r="F558" s="111">
        <v>-1294751.44</v>
      </c>
      <c r="G558" s="111">
        <v>1638871.84</v>
      </c>
      <c r="H558" s="111">
        <v>1221794.68</v>
      </c>
      <c r="I558" s="111">
        <v>-877674.28</v>
      </c>
    </row>
    <row r="559" spans="1:9" ht="15" customHeight="1">
      <c r="A559" s="112" t="s">
        <v>194</v>
      </c>
      <c r="B559" s="109" t="s">
        <v>82</v>
      </c>
      <c r="C559" s="109">
        <v>2</v>
      </c>
      <c r="D559" s="110">
        <v>657</v>
      </c>
      <c r="E559" s="110" t="s">
        <v>1480</v>
      </c>
      <c r="F559" s="111">
        <v>-402704.35</v>
      </c>
      <c r="G559" s="111">
        <v>402704.35</v>
      </c>
      <c r="H559" s="111">
        <v>312015.64</v>
      </c>
      <c r="I559" s="111">
        <v>-312015.64</v>
      </c>
    </row>
    <row r="560" spans="1:9" ht="15" customHeight="1">
      <c r="A560" s="112" t="s">
        <v>384</v>
      </c>
      <c r="B560" s="109" t="s">
        <v>82</v>
      </c>
      <c r="C560" s="109">
        <v>2</v>
      </c>
      <c r="D560" s="110">
        <v>658</v>
      </c>
      <c r="E560" s="110" t="s">
        <v>1165</v>
      </c>
      <c r="F560" s="111">
        <v>0</v>
      </c>
      <c r="G560" s="111">
        <v>277464.63</v>
      </c>
      <c r="H560" s="111">
        <v>277464.63</v>
      </c>
      <c r="I560" s="111">
        <v>0</v>
      </c>
    </row>
    <row r="561" spans="1:9" ht="15" customHeight="1">
      <c r="A561" s="112" t="s">
        <v>195</v>
      </c>
      <c r="B561" s="109" t="s">
        <v>82</v>
      </c>
      <c r="C561" s="109">
        <v>2</v>
      </c>
      <c r="D561" s="110">
        <v>659</v>
      </c>
      <c r="E561" s="110" t="s">
        <v>1166</v>
      </c>
      <c r="F561" s="111">
        <v>-655483.57999999996</v>
      </c>
      <c r="G561" s="111">
        <v>679106.27</v>
      </c>
      <c r="H561" s="111">
        <v>160862.75</v>
      </c>
      <c r="I561" s="111">
        <v>-137240.06</v>
      </c>
    </row>
    <row r="562" spans="1:9" ht="15" customHeight="1">
      <c r="A562" s="112" t="s">
        <v>196</v>
      </c>
      <c r="B562" s="109" t="s">
        <v>82</v>
      </c>
      <c r="C562" s="109">
        <v>2</v>
      </c>
      <c r="D562" s="110">
        <v>660</v>
      </c>
      <c r="E562" s="110" t="s">
        <v>1481</v>
      </c>
      <c r="F562" s="111">
        <v>-272247.84000000003</v>
      </c>
      <c r="G562" s="111">
        <v>228869.06</v>
      </c>
      <c r="H562" s="111">
        <v>184582.38</v>
      </c>
      <c r="I562" s="111">
        <v>-227961.16</v>
      </c>
    </row>
    <row r="563" spans="1:9" ht="15" customHeight="1">
      <c r="A563" s="108" t="s">
        <v>197</v>
      </c>
      <c r="B563" s="109" t="s">
        <v>77</v>
      </c>
      <c r="C563" s="109">
        <v>2</v>
      </c>
      <c r="D563" s="110">
        <v>1905</v>
      </c>
      <c r="E563" s="110" t="s">
        <v>1482</v>
      </c>
      <c r="F563" s="111">
        <v>0</v>
      </c>
      <c r="G563" s="111">
        <v>935568.47</v>
      </c>
      <c r="H563" s="111">
        <v>935568.47</v>
      </c>
      <c r="I563" s="111">
        <v>0</v>
      </c>
    </row>
    <row r="564" spans="1:9" ht="15" customHeight="1">
      <c r="A564" s="112" t="s">
        <v>382</v>
      </c>
      <c r="B564" s="109" t="s">
        <v>82</v>
      </c>
      <c r="C564" s="109">
        <v>2</v>
      </c>
      <c r="D564" s="110">
        <v>662</v>
      </c>
      <c r="E564" s="110" t="s">
        <v>1482</v>
      </c>
      <c r="F564" s="111">
        <v>0</v>
      </c>
      <c r="G564" s="111">
        <v>935568.47</v>
      </c>
      <c r="H564" s="111">
        <v>935568.47</v>
      </c>
      <c r="I564" s="111">
        <v>0</v>
      </c>
    </row>
    <row r="565" spans="1:9" ht="15" customHeight="1">
      <c r="A565" s="108" t="s">
        <v>198</v>
      </c>
      <c r="B565" s="109" t="s">
        <v>77</v>
      </c>
      <c r="C565" s="109">
        <v>2</v>
      </c>
      <c r="D565" s="110">
        <v>663</v>
      </c>
      <c r="E565" s="110" t="s">
        <v>1483</v>
      </c>
      <c r="F565" s="111">
        <v>-861544.55</v>
      </c>
      <c r="G565" s="111">
        <v>861545.81</v>
      </c>
      <c r="H565" s="111">
        <v>1033450.37</v>
      </c>
      <c r="I565" s="111">
        <v>-1033449.11</v>
      </c>
    </row>
    <row r="566" spans="1:9" ht="15" customHeight="1">
      <c r="A566" s="112" t="s">
        <v>199</v>
      </c>
      <c r="B566" s="109" t="s">
        <v>82</v>
      </c>
      <c r="C566" s="109">
        <v>2</v>
      </c>
      <c r="D566" s="110">
        <v>664</v>
      </c>
      <c r="E566" s="110" t="s">
        <v>1484</v>
      </c>
      <c r="F566" s="111">
        <v>-640767.39</v>
      </c>
      <c r="G566" s="111">
        <v>640767.56000000006</v>
      </c>
      <c r="H566" s="111">
        <v>700317.94</v>
      </c>
      <c r="I566" s="111">
        <v>-700317.77</v>
      </c>
    </row>
    <row r="567" spans="1:9" ht="15" customHeight="1">
      <c r="A567" s="112" t="s">
        <v>200</v>
      </c>
      <c r="B567" s="109" t="s">
        <v>82</v>
      </c>
      <c r="C567" s="109">
        <v>2</v>
      </c>
      <c r="D567" s="110">
        <v>665</v>
      </c>
      <c r="E567" s="110" t="s">
        <v>1485</v>
      </c>
      <c r="F567" s="111">
        <v>-195653.14</v>
      </c>
      <c r="G567" s="111">
        <v>195654.23</v>
      </c>
      <c r="H567" s="111">
        <v>310561.81</v>
      </c>
      <c r="I567" s="111">
        <v>-310560.71999999997</v>
      </c>
    </row>
    <row r="568" spans="1:9" ht="15" customHeight="1">
      <c r="A568" s="112" t="s">
        <v>201</v>
      </c>
      <c r="B568" s="109" t="s">
        <v>82</v>
      </c>
      <c r="C568" s="109">
        <v>2</v>
      </c>
      <c r="D568" s="110">
        <v>666</v>
      </c>
      <c r="E568" s="110" t="s">
        <v>1486</v>
      </c>
      <c r="F568" s="111">
        <v>-9533.98</v>
      </c>
      <c r="G568" s="111">
        <v>9533.98</v>
      </c>
      <c r="H568" s="111">
        <v>8480.1299999999992</v>
      </c>
      <c r="I568" s="111">
        <v>-8480.1299999999992</v>
      </c>
    </row>
    <row r="569" spans="1:9" ht="15" customHeight="1">
      <c r="A569" s="112" t="s">
        <v>703</v>
      </c>
      <c r="B569" s="109" t="s">
        <v>82</v>
      </c>
      <c r="C569" s="109">
        <v>2</v>
      </c>
      <c r="D569" s="110">
        <v>2240</v>
      </c>
      <c r="E569" s="110" t="s">
        <v>1487</v>
      </c>
      <c r="F569" s="111">
        <v>-15590.04</v>
      </c>
      <c r="G569" s="111">
        <v>15590.04</v>
      </c>
      <c r="H569" s="111">
        <v>14090.49</v>
      </c>
      <c r="I569" s="111">
        <v>-14090.49</v>
      </c>
    </row>
    <row r="570" spans="1:9" ht="15" customHeight="1">
      <c r="A570" s="108" t="s">
        <v>202</v>
      </c>
      <c r="B570" s="109" t="s">
        <v>77</v>
      </c>
      <c r="C570" s="109">
        <v>2</v>
      </c>
      <c r="D570" s="110">
        <v>667</v>
      </c>
      <c r="E570" s="110" t="s">
        <v>1488</v>
      </c>
      <c r="F570" s="111">
        <v>-16974.34</v>
      </c>
      <c r="G570" s="111">
        <v>247456.17</v>
      </c>
      <c r="H570" s="111">
        <v>239043.38</v>
      </c>
      <c r="I570" s="111">
        <v>-8561.5499999999993</v>
      </c>
    </row>
    <row r="571" spans="1:9" ht="15" customHeight="1">
      <c r="A571" s="112" t="s">
        <v>203</v>
      </c>
      <c r="B571" s="109" t="s">
        <v>82</v>
      </c>
      <c r="C571" s="109">
        <v>2</v>
      </c>
      <c r="D571" s="110">
        <v>668</v>
      </c>
      <c r="E571" s="110" t="s">
        <v>1489</v>
      </c>
      <c r="F571" s="111">
        <v>-16974.34</v>
      </c>
      <c r="G571" s="111">
        <v>55739.21</v>
      </c>
      <c r="H571" s="111">
        <v>42705.13</v>
      </c>
      <c r="I571" s="111">
        <v>-3940.26</v>
      </c>
    </row>
    <row r="572" spans="1:9" ht="15" customHeight="1">
      <c r="A572" s="112" t="s">
        <v>204</v>
      </c>
      <c r="B572" s="109" t="s">
        <v>82</v>
      </c>
      <c r="C572" s="109">
        <v>2</v>
      </c>
      <c r="D572" s="110">
        <v>669</v>
      </c>
      <c r="E572" s="110" t="s">
        <v>1490</v>
      </c>
      <c r="F572" s="111">
        <v>0</v>
      </c>
      <c r="G572" s="111">
        <v>24437.759999999998</v>
      </c>
      <c r="H572" s="111">
        <v>24437.759999999998</v>
      </c>
      <c r="I572" s="111">
        <v>0</v>
      </c>
    </row>
    <row r="573" spans="1:9" ht="15" customHeight="1">
      <c r="A573" s="112" t="s">
        <v>683</v>
      </c>
      <c r="B573" s="109" t="s">
        <v>82</v>
      </c>
      <c r="C573" s="109">
        <v>2</v>
      </c>
      <c r="D573" s="110">
        <v>670</v>
      </c>
      <c r="E573" s="110" t="s">
        <v>1491</v>
      </c>
      <c r="F573" s="111">
        <v>0</v>
      </c>
      <c r="G573" s="111">
        <v>5060.59</v>
      </c>
      <c r="H573" s="111">
        <v>5060.59</v>
      </c>
      <c r="I573" s="111">
        <v>0</v>
      </c>
    </row>
    <row r="574" spans="1:9" ht="15" customHeight="1">
      <c r="A574" s="112" t="s">
        <v>205</v>
      </c>
      <c r="B574" s="109" t="s">
        <v>82</v>
      </c>
      <c r="C574" s="109">
        <v>2</v>
      </c>
      <c r="D574" s="110">
        <v>672</v>
      </c>
      <c r="E574" s="110" t="s">
        <v>1492</v>
      </c>
      <c r="F574" s="111">
        <v>0</v>
      </c>
      <c r="G574" s="111">
        <v>58368.71</v>
      </c>
      <c r="H574" s="111">
        <v>58368.71</v>
      </c>
      <c r="I574" s="111">
        <v>0</v>
      </c>
    </row>
    <row r="575" spans="1:9" ht="15" customHeight="1">
      <c r="A575" s="112" t="s">
        <v>206</v>
      </c>
      <c r="B575" s="109" t="s">
        <v>82</v>
      </c>
      <c r="C575" s="109">
        <v>2</v>
      </c>
      <c r="D575" s="110">
        <v>673</v>
      </c>
      <c r="E575" s="110" t="s">
        <v>1493</v>
      </c>
      <c r="F575" s="111">
        <v>0</v>
      </c>
      <c r="G575" s="111">
        <v>65831.960000000006</v>
      </c>
      <c r="H575" s="111">
        <v>70453.25</v>
      </c>
      <c r="I575" s="111">
        <v>-4621.29</v>
      </c>
    </row>
    <row r="576" spans="1:9" ht="15" customHeight="1">
      <c r="A576" s="112" t="s">
        <v>207</v>
      </c>
      <c r="B576" s="109" t="s">
        <v>82</v>
      </c>
      <c r="C576" s="109">
        <v>2</v>
      </c>
      <c r="D576" s="110">
        <v>674</v>
      </c>
      <c r="E576" s="110" t="s">
        <v>1973</v>
      </c>
      <c r="F576" s="111">
        <v>0</v>
      </c>
      <c r="G576" s="111">
        <v>38017.94</v>
      </c>
      <c r="H576" s="111">
        <v>38017.94</v>
      </c>
      <c r="I576" s="111">
        <v>0</v>
      </c>
    </row>
    <row r="577" spans="1:11" ht="15" customHeight="1">
      <c r="A577" s="108" t="s">
        <v>208</v>
      </c>
      <c r="B577" s="109" t="s">
        <v>77</v>
      </c>
      <c r="C577" s="109">
        <v>2</v>
      </c>
      <c r="D577" s="110">
        <v>675</v>
      </c>
      <c r="E577" s="110" t="s">
        <v>1494</v>
      </c>
      <c r="F577" s="111">
        <v>-1051448.7</v>
      </c>
      <c r="G577" s="110">
        <v>0</v>
      </c>
      <c r="H577" s="111">
        <v>7688.98</v>
      </c>
      <c r="I577" s="111">
        <v>-1059137.68</v>
      </c>
      <c r="K577" s="3"/>
    </row>
    <row r="578" spans="1:11" ht="15" customHeight="1">
      <c r="A578" s="112" t="s">
        <v>209</v>
      </c>
      <c r="B578" s="109" t="s">
        <v>82</v>
      </c>
      <c r="C578" s="109">
        <v>2</v>
      </c>
      <c r="D578" s="110">
        <v>676</v>
      </c>
      <c r="E578" s="110" t="s">
        <v>1494</v>
      </c>
      <c r="F578" s="111">
        <v>-24505.68</v>
      </c>
      <c r="G578" s="110">
        <v>0</v>
      </c>
      <c r="H578" s="110">
        <v>0</v>
      </c>
      <c r="I578" s="111">
        <v>-24505.68</v>
      </c>
      <c r="K578" s="3"/>
    </row>
    <row r="579" spans="1:11" ht="15" customHeight="1">
      <c r="A579" s="112" t="s">
        <v>210</v>
      </c>
      <c r="B579" s="109" t="s">
        <v>82</v>
      </c>
      <c r="C579" s="109">
        <v>2</v>
      </c>
      <c r="D579" s="110">
        <v>685</v>
      </c>
      <c r="E579" s="110" t="s">
        <v>1495</v>
      </c>
      <c r="F579" s="111">
        <v>-34240.28</v>
      </c>
      <c r="G579" s="110">
        <v>0</v>
      </c>
      <c r="H579" s="110">
        <v>127.2</v>
      </c>
      <c r="I579" s="111">
        <v>-34367.480000000003</v>
      </c>
      <c r="K579" s="3"/>
    </row>
    <row r="580" spans="1:11" ht="15" customHeight="1">
      <c r="A580" s="112" t="s">
        <v>211</v>
      </c>
      <c r="B580" s="109" t="s">
        <v>82</v>
      </c>
      <c r="C580" s="109">
        <v>2</v>
      </c>
      <c r="D580" s="110">
        <v>1558</v>
      </c>
      <c r="E580" s="110" t="s">
        <v>1496</v>
      </c>
      <c r="F580" s="111">
        <v>-13373.45</v>
      </c>
      <c r="G580" s="110">
        <v>0</v>
      </c>
      <c r="H580" s="110">
        <v>49.68</v>
      </c>
      <c r="I580" s="111">
        <v>-13423.13</v>
      </c>
    </row>
    <row r="581" spans="1:11" ht="15" customHeight="1">
      <c r="A581" s="112" t="s">
        <v>212</v>
      </c>
      <c r="B581" s="109" t="s">
        <v>82</v>
      </c>
      <c r="C581" s="109">
        <v>2</v>
      </c>
      <c r="D581" s="110">
        <v>1741</v>
      </c>
      <c r="E581" s="110" t="s">
        <v>1497</v>
      </c>
      <c r="F581" s="111">
        <v>-12369.81</v>
      </c>
      <c r="G581" s="110">
        <v>0</v>
      </c>
      <c r="H581" s="110">
        <v>45.95</v>
      </c>
      <c r="I581" s="111">
        <v>-12415.76</v>
      </c>
    </row>
    <row r="582" spans="1:11" ht="15" customHeight="1">
      <c r="A582" s="112" t="s">
        <v>213</v>
      </c>
      <c r="B582" s="109" t="s">
        <v>82</v>
      </c>
      <c r="C582" s="109">
        <v>2</v>
      </c>
      <c r="D582" s="110">
        <v>1772</v>
      </c>
      <c r="E582" s="110" t="s">
        <v>1498</v>
      </c>
      <c r="F582" s="111">
        <v>-1223.5</v>
      </c>
      <c r="G582" s="110">
        <v>0</v>
      </c>
      <c r="H582" s="110">
        <v>4.55</v>
      </c>
      <c r="I582" s="111">
        <v>-1228.05</v>
      </c>
    </row>
    <row r="583" spans="1:11" ht="15" customHeight="1">
      <c r="A583" s="112" t="s">
        <v>371</v>
      </c>
      <c r="B583" s="109" t="s">
        <v>82</v>
      </c>
      <c r="C583" s="109">
        <v>2</v>
      </c>
      <c r="D583" s="110">
        <v>1839</v>
      </c>
      <c r="E583" s="110" t="s">
        <v>1499</v>
      </c>
      <c r="F583" s="111">
        <v>-1254.28</v>
      </c>
      <c r="G583" s="110">
        <v>0</v>
      </c>
      <c r="H583" s="110">
        <v>4.66</v>
      </c>
      <c r="I583" s="111">
        <v>-1258.94</v>
      </c>
    </row>
    <row r="584" spans="1:11" ht="15" customHeight="1">
      <c r="A584" s="112" t="s">
        <v>374</v>
      </c>
      <c r="B584" s="109" t="s">
        <v>82</v>
      </c>
      <c r="C584" s="109">
        <v>2</v>
      </c>
      <c r="D584" s="110">
        <v>1866</v>
      </c>
      <c r="E584" s="110" t="s">
        <v>1500</v>
      </c>
      <c r="F584" s="111">
        <v>-10385.42</v>
      </c>
      <c r="G584" s="110">
        <v>0</v>
      </c>
      <c r="H584" s="110">
        <v>38.58</v>
      </c>
      <c r="I584" s="111">
        <v>-10424</v>
      </c>
    </row>
    <row r="585" spans="1:11" ht="15" customHeight="1">
      <c r="A585" s="112" t="s">
        <v>383</v>
      </c>
      <c r="B585" s="109" t="s">
        <v>82</v>
      </c>
      <c r="C585" s="109">
        <v>2</v>
      </c>
      <c r="D585" s="110">
        <v>1910</v>
      </c>
      <c r="E585" s="110" t="s">
        <v>1501</v>
      </c>
      <c r="F585" s="111">
        <v>-286.04000000000002</v>
      </c>
      <c r="G585" s="110">
        <v>0</v>
      </c>
      <c r="H585" s="110">
        <v>1.06</v>
      </c>
      <c r="I585" s="111">
        <v>-287.10000000000002</v>
      </c>
    </row>
    <row r="586" spans="1:11" ht="15" customHeight="1">
      <c r="A586" s="112" t="s">
        <v>579</v>
      </c>
      <c r="B586" s="109" t="s">
        <v>82</v>
      </c>
      <c r="C586" s="109">
        <v>2</v>
      </c>
      <c r="D586" s="110">
        <v>1979</v>
      </c>
      <c r="E586" s="110" t="s">
        <v>1502</v>
      </c>
      <c r="F586" s="111">
        <v>-737042.56</v>
      </c>
      <c r="G586" s="110">
        <v>0</v>
      </c>
      <c r="H586" s="111">
        <v>2738.11</v>
      </c>
      <c r="I586" s="111">
        <v>-739780.67</v>
      </c>
    </row>
    <row r="587" spans="1:11" ht="15" customHeight="1">
      <c r="A587" s="112" t="s">
        <v>644</v>
      </c>
      <c r="B587" s="109" t="s">
        <v>82</v>
      </c>
      <c r="C587" s="109">
        <v>2</v>
      </c>
      <c r="D587" s="110">
        <v>2054</v>
      </c>
      <c r="E587" s="110" t="s">
        <v>1503</v>
      </c>
      <c r="F587" s="111">
        <v>-24156.99</v>
      </c>
      <c r="G587" s="110">
        <v>0</v>
      </c>
      <c r="H587" s="110">
        <v>89.74</v>
      </c>
      <c r="I587" s="111">
        <v>-24246.73</v>
      </c>
    </row>
    <row r="588" spans="1:11" ht="15" customHeight="1">
      <c r="A588" s="112" t="s">
        <v>646</v>
      </c>
      <c r="B588" s="109" t="s">
        <v>82</v>
      </c>
      <c r="C588" s="109">
        <v>2</v>
      </c>
      <c r="D588" s="110">
        <v>2081</v>
      </c>
      <c r="E588" s="110" t="s">
        <v>1504</v>
      </c>
      <c r="F588" s="111">
        <v>-29327.53</v>
      </c>
      <c r="G588" s="110">
        <v>0</v>
      </c>
      <c r="H588" s="111">
        <v>1063.22</v>
      </c>
      <c r="I588" s="111">
        <v>-30390.75</v>
      </c>
    </row>
    <row r="589" spans="1:11" ht="15" customHeight="1">
      <c r="A589" s="112" t="s">
        <v>653</v>
      </c>
      <c r="B589" s="109" t="s">
        <v>82</v>
      </c>
      <c r="C589" s="109">
        <v>2</v>
      </c>
      <c r="D589" s="110">
        <v>2126</v>
      </c>
      <c r="E589" s="110" t="s">
        <v>1505</v>
      </c>
      <c r="F589" s="111">
        <v>-453.58</v>
      </c>
      <c r="G589" s="110">
        <v>0</v>
      </c>
      <c r="H589" s="110">
        <v>955.96</v>
      </c>
      <c r="I589" s="111">
        <v>-1409.54</v>
      </c>
    </row>
    <row r="590" spans="1:11" ht="15" customHeight="1">
      <c r="A590" s="112" t="s">
        <v>654</v>
      </c>
      <c r="B590" s="109" t="s">
        <v>82</v>
      </c>
      <c r="C590" s="109">
        <v>2</v>
      </c>
      <c r="D590" s="110">
        <v>2127</v>
      </c>
      <c r="E590" s="110" t="s">
        <v>1506</v>
      </c>
      <c r="F590" s="111">
        <v>-4560.8</v>
      </c>
      <c r="G590" s="110">
        <v>0</v>
      </c>
      <c r="H590" s="110">
        <v>16.940000000000001</v>
      </c>
      <c r="I590" s="111">
        <v>-4577.74</v>
      </c>
    </row>
    <row r="591" spans="1:11" ht="15" customHeight="1">
      <c r="A591" s="112" t="s">
        <v>655</v>
      </c>
      <c r="B591" s="109" t="s">
        <v>82</v>
      </c>
      <c r="C591" s="109">
        <v>2</v>
      </c>
      <c r="D591" s="110">
        <v>2128</v>
      </c>
      <c r="E591" s="110" t="s">
        <v>1507</v>
      </c>
      <c r="F591" s="111">
        <v>-628.02</v>
      </c>
      <c r="G591" s="110">
        <v>0</v>
      </c>
      <c r="H591" s="110">
        <v>956.6</v>
      </c>
      <c r="I591" s="111">
        <v>-1584.62</v>
      </c>
    </row>
    <row r="592" spans="1:11" ht="15" customHeight="1">
      <c r="A592" s="112" t="s">
        <v>656</v>
      </c>
      <c r="B592" s="109" t="s">
        <v>82</v>
      </c>
      <c r="C592" s="109">
        <v>2</v>
      </c>
      <c r="D592" s="110">
        <v>2138</v>
      </c>
      <c r="E592" s="110" t="s">
        <v>1508</v>
      </c>
      <c r="F592" s="111">
        <v>-627.27</v>
      </c>
      <c r="G592" s="110">
        <v>0</v>
      </c>
      <c r="H592" s="110">
        <v>2.33</v>
      </c>
      <c r="I592" s="111">
        <v>-629.6</v>
      </c>
    </row>
    <row r="593" spans="1:9" ht="15" customHeight="1">
      <c r="A593" s="112" t="s">
        <v>657</v>
      </c>
      <c r="B593" s="109" t="s">
        <v>82</v>
      </c>
      <c r="C593" s="109">
        <v>2</v>
      </c>
      <c r="D593" s="110">
        <v>2147</v>
      </c>
      <c r="E593" s="110" t="s">
        <v>1509</v>
      </c>
      <c r="F593" s="111">
        <v>-1922.68</v>
      </c>
      <c r="G593" s="110">
        <v>0</v>
      </c>
      <c r="H593" s="110">
        <v>7.14</v>
      </c>
      <c r="I593" s="111">
        <v>-1929.82</v>
      </c>
    </row>
    <row r="594" spans="1:9" ht="15" customHeight="1">
      <c r="A594" s="112" t="s">
        <v>699</v>
      </c>
      <c r="B594" s="109" t="s">
        <v>82</v>
      </c>
      <c r="C594" s="109">
        <v>2</v>
      </c>
      <c r="D594" s="110">
        <v>2212</v>
      </c>
      <c r="E594" s="110" t="s">
        <v>1510</v>
      </c>
      <c r="F594" s="111">
        <v>-18124.07</v>
      </c>
      <c r="G594" s="110">
        <v>0</v>
      </c>
      <c r="H594" s="110">
        <v>90.62</v>
      </c>
      <c r="I594" s="111">
        <v>-18214.689999999999</v>
      </c>
    </row>
    <row r="595" spans="1:9" ht="15" customHeight="1">
      <c r="A595" s="112" t="s">
        <v>700</v>
      </c>
      <c r="B595" s="109" t="s">
        <v>82</v>
      </c>
      <c r="C595" s="109">
        <v>2</v>
      </c>
      <c r="D595" s="110">
        <v>2213</v>
      </c>
      <c r="E595" s="110" t="s">
        <v>1511</v>
      </c>
      <c r="F595" s="111">
        <v>-25531.85</v>
      </c>
      <c r="G595" s="110">
        <v>0</v>
      </c>
      <c r="H595" s="110">
        <v>127.66</v>
      </c>
      <c r="I595" s="111">
        <v>-25659.51</v>
      </c>
    </row>
    <row r="596" spans="1:9" ht="15" customHeight="1">
      <c r="A596" s="112" t="s">
        <v>701</v>
      </c>
      <c r="B596" s="109" t="s">
        <v>82</v>
      </c>
      <c r="C596" s="109">
        <v>2</v>
      </c>
      <c r="D596" s="110">
        <v>2214</v>
      </c>
      <c r="E596" s="110" t="s">
        <v>1512</v>
      </c>
      <c r="F596" s="111">
        <v>-13378.71</v>
      </c>
      <c r="G596" s="110">
        <v>0</v>
      </c>
      <c r="H596" s="110">
        <v>49.7</v>
      </c>
      <c r="I596" s="111">
        <v>-13428.41</v>
      </c>
    </row>
    <row r="597" spans="1:9" ht="15" customHeight="1">
      <c r="A597" s="112" t="s">
        <v>939</v>
      </c>
      <c r="B597" s="109" t="s">
        <v>82</v>
      </c>
      <c r="C597" s="109">
        <v>2</v>
      </c>
      <c r="D597" s="110">
        <v>2215</v>
      </c>
      <c r="E597" s="110" t="s">
        <v>1513</v>
      </c>
      <c r="F597" s="111">
        <v>-1246.56</v>
      </c>
      <c r="G597" s="110">
        <v>0</v>
      </c>
      <c r="H597" s="110">
        <v>4.63</v>
      </c>
      <c r="I597" s="111">
        <v>-1251.19</v>
      </c>
    </row>
    <row r="598" spans="1:9" ht="15" customHeight="1">
      <c r="A598" s="112" t="s">
        <v>940</v>
      </c>
      <c r="B598" s="109" t="s">
        <v>82</v>
      </c>
      <c r="C598" s="109">
        <v>2</v>
      </c>
      <c r="D598" s="110">
        <v>2216</v>
      </c>
      <c r="E598" s="110" t="s">
        <v>1514</v>
      </c>
      <c r="F598" s="111">
        <v>-497.86</v>
      </c>
      <c r="G598" s="110">
        <v>0</v>
      </c>
      <c r="H598" s="110">
        <v>1.85</v>
      </c>
      <c r="I598" s="111">
        <v>-499.71</v>
      </c>
    </row>
    <row r="599" spans="1:9" ht="15" customHeight="1">
      <c r="A599" s="112" t="s">
        <v>709</v>
      </c>
      <c r="B599" s="109" t="s">
        <v>82</v>
      </c>
      <c r="C599" s="109">
        <v>2</v>
      </c>
      <c r="D599" s="110">
        <v>2267</v>
      </c>
      <c r="E599" s="110" t="s">
        <v>1515</v>
      </c>
      <c r="F599" s="111">
        <v>-7507.96</v>
      </c>
      <c r="G599" s="110">
        <v>0</v>
      </c>
      <c r="H599" s="110">
        <v>27.89</v>
      </c>
      <c r="I599" s="111">
        <v>-7535.85</v>
      </c>
    </row>
    <row r="600" spans="1:9" ht="15" customHeight="1">
      <c r="A600" s="112" t="s">
        <v>739</v>
      </c>
      <c r="B600" s="109" t="s">
        <v>82</v>
      </c>
      <c r="C600" s="109">
        <v>2</v>
      </c>
      <c r="D600" s="110">
        <v>2359</v>
      </c>
      <c r="E600" s="110" t="s">
        <v>1516</v>
      </c>
      <c r="F600" s="111">
        <v>-2279.41</v>
      </c>
      <c r="G600" s="110">
        <v>0</v>
      </c>
      <c r="H600" s="110">
        <v>8.4700000000000006</v>
      </c>
      <c r="I600" s="111">
        <v>-2287.88</v>
      </c>
    </row>
    <row r="601" spans="1:9" ht="15" customHeight="1">
      <c r="A601" s="112" t="s">
        <v>749</v>
      </c>
      <c r="B601" s="109" t="s">
        <v>82</v>
      </c>
      <c r="C601" s="109">
        <v>2</v>
      </c>
      <c r="D601" s="110">
        <v>2388</v>
      </c>
      <c r="E601" s="110" t="s">
        <v>1517</v>
      </c>
      <c r="F601" s="111">
        <v>-14649.81</v>
      </c>
      <c r="G601" s="110">
        <v>0</v>
      </c>
      <c r="H601" s="110">
        <v>54.42</v>
      </c>
      <c r="I601" s="111">
        <v>-14704.23</v>
      </c>
    </row>
    <row r="602" spans="1:9" ht="15" customHeight="1">
      <c r="A602" s="112" t="s">
        <v>771</v>
      </c>
      <c r="B602" s="109" t="s">
        <v>82</v>
      </c>
      <c r="C602" s="109">
        <v>2</v>
      </c>
      <c r="D602" s="110">
        <v>2453</v>
      </c>
      <c r="E602" s="110" t="s">
        <v>1518</v>
      </c>
      <c r="F602" s="111">
        <v>-564.24</v>
      </c>
      <c r="G602" s="110">
        <v>0</v>
      </c>
      <c r="H602" s="110">
        <v>2.82</v>
      </c>
      <c r="I602" s="111">
        <v>-567.05999999999995</v>
      </c>
    </row>
    <row r="603" spans="1:9" ht="15" customHeight="1">
      <c r="A603" s="112" t="s">
        <v>772</v>
      </c>
      <c r="B603" s="109" t="s">
        <v>82</v>
      </c>
      <c r="C603" s="109">
        <v>2</v>
      </c>
      <c r="D603" s="110">
        <v>2475</v>
      </c>
      <c r="E603" s="110" t="s">
        <v>1519</v>
      </c>
      <c r="F603" s="111">
        <v>-1070.23</v>
      </c>
      <c r="G603" s="110">
        <v>0</v>
      </c>
      <c r="H603" s="110">
        <v>3.98</v>
      </c>
      <c r="I603" s="111">
        <v>-1074.21</v>
      </c>
    </row>
    <row r="604" spans="1:9" ht="15" customHeight="1">
      <c r="A604" s="112" t="s">
        <v>789</v>
      </c>
      <c r="B604" s="109" t="s">
        <v>82</v>
      </c>
      <c r="C604" s="109">
        <v>2</v>
      </c>
      <c r="D604" s="110">
        <v>2518</v>
      </c>
      <c r="E604" s="110" t="s">
        <v>1520</v>
      </c>
      <c r="F604" s="111">
        <v>-646.58000000000004</v>
      </c>
      <c r="G604" s="110">
        <v>0</v>
      </c>
      <c r="H604" s="110">
        <v>2.4</v>
      </c>
      <c r="I604" s="111">
        <v>-648.98</v>
      </c>
    </row>
    <row r="605" spans="1:9" ht="15" customHeight="1">
      <c r="A605" s="112" t="s">
        <v>790</v>
      </c>
      <c r="B605" s="109" t="s">
        <v>82</v>
      </c>
      <c r="C605" s="109">
        <v>2</v>
      </c>
      <c r="D605" s="110">
        <v>2520</v>
      </c>
      <c r="E605" s="110" t="s">
        <v>1521</v>
      </c>
      <c r="F605" s="111">
        <v>-1041.5999999999999</v>
      </c>
      <c r="G605" s="110">
        <v>0</v>
      </c>
      <c r="H605" s="110">
        <v>3.87</v>
      </c>
      <c r="I605" s="111">
        <v>-1045.47</v>
      </c>
    </row>
    <row r="606" spans="1:9" ht="15" customHeight="1">
      <c r="A606" s="112" t="s">
        <v>791</v>
      </c>
      <c r="B606" s="109" t="s">
        <v>82</v>
      </c>
      <c r="C606" s="109">
        <v>2</v>
      </c>
      <c r="D606" s="110">
        <v>2531</v>
      </c>
      <c r="E606" s="110" t="s">
        <v>1522</v>
      </c>
      <c r="F606" s="111">
        <v>-351.54</v>
      </c>
      <c r="G606" s="110">
        <v>0</v>
      </c>
      <c r="H606" s="110">
        <v>1.31</v>
      </c>
      <c r="I606" s="111">
        <v>-352.85</v>
      </c>
    </row>
    <row r="607" spans="1:9" ht="15" customHeight="1">
      <c r="A607" s="112" t="s">
        <v>798</v>
      </c>
      <c r="B607" s="109" t="s">
        <v>82</v>
      </c>
      <c r="C607" s="109">
        <v>2</v>
      </c>
      <c r="D607" s="110">
        <v>2542</v>
      </c>
      <c r="E607" s="110" t="s">
        <v>1523</v>
      </c>
      <c r="F607" s="111">
        <v>-4927.4799999999996</v>
      </c>
      <c r="G607" s="110">
        <v>0</v>
      </c>
      <c r="H607" s="110">
        <v>18.309999999999999</v>
      </c>
      <c r="I607" s="111">
        <v>-4945.79</v>
      </c>
    </row>
    <row r="608" spans="1:9" ht="15" customHeight="1">
      <c r="A608" s="112" t="s">
        <v>807</v>
      </c>
      <c r="B608" s="109" t="s">
        <v>82</v>
      </c>
      <c r="C608" s="109">
        <v>2</v>
      </c>
      <c r="D608" s="110">
        <v>2592</v>
      </c>
      <c r="E608" s="110" t="s">
        <v>1524</v>
      </c>
      <c r="F608" s="111">
        <v>-7979.59</v>
      </c>
      <c r="G608" s="110">
        <v>0</v>
      </c>
      <c r="H608" s="110">
        <v>29.64</v>
      </c>
      <c r="I608" s="111">
        <v>-8009.23</v>
      </c>
    </row>
    <row r="609" spans="1:9" ht="15" customHeight="1">
      <c r="A609" s="112" t="s">
        <v>827</v>
      </c>
      <c r="B609" s="109" t="s">
        <v>82</v>
      </c>
      <c r="C609" s="109">
        <v>2</v>
      </c>
      <c r="D609" s="110">
        <v>2666</v>
      </c>
      <c r="E609" s="110" t="s">
        <v>1525</v>
      </c>
      <c r="F609" s="111">
        <v>-49518.09</v>
      </c>
      <c r="G609" s="110">
        <v>0</v>
      </c>
      <c r="H609" s="110">
        <v>183.96</v>
      </c>
      <c r="I609" s="111">
        <v>-49702.05</v>
      </c>
    </row>
    <row r="610" spans="1:9" ht="15" customHeight="1">
      <c r="A610" s="112" t="s">
        <v>860</v>
      </c>
      <c r="B610" s="109" t="s">
        <v>82</v>
      </c>
      <c r="C610" s="109">
        <v>2</v>
      </c>
      <c r="D610" s="110">
        <v>2734</v>
      </c>
      <c r="E610" s="110" t="s">
        <v>1526</v>
      </c>
      <c r="F610" s="111">
        <v>-1597.67</v>
      </c>
      <c r="G610" s="110">
        <v>0</v>
      </c>
      <c r="H610" s="110">
        <v>5.94</v>
      </c>
      <c r="I610" s="111">
        <v>-1603.61</v>
      </c>
    </row>
    <row r="611" spans="1:9" ht="15" customHeight="1">
      <c r="A611" s="112" t="s">
        <v>901</v>
      </c>
      <c r="B611" s="109" t="s">
        <v>82</v>
      </c>
      <c r="C611" s="109">
        <v>2</v>
      </c>
      <c r="D611" s="110">
        <v>2862</v>
      </c>
      <c r="E611" s="110" t="s">
        <v>1527</v>
      </c>
      <c r="F611" s="111">
        <v>-489.69</v>
      </c>
      <c r="G611" s="110">
        <v>0</v>
      </c>
      <c r="H611" s="110">
        <v>1.82</v>
      </c>
      <c r="I611" s="111">
        <v>-491.51</v>
      </c>
    </row>
    <row r="612" spans="1:9" ht="15" customHeight="1">
      <c r="A612" s="112" t="s">
        <v>941</v>
      </c>
      <c r="B612" s="109" t="s">
        <v>82</v>
      </c>
      <c r="C612" s="109">
        <v>2</v>
      </c>
      <c r="D612" s="110">
        <v>2880</v>
      </c>
      <c r="E612" s="110" t="s">
        <v>1528</v>
      </c>
      <c r="F612" s="111">
        <v>-2202.2600000000002</v>
      </c>
      <c r="G612" s="110">
        <v>0</v>
      </c>
      <c r="H612" s="110">
        <v>8.18</v>
      </c>
      <c r="I612" s="111">
        <v>-2210.44</v>
      </c>
    </row>
    <row r="613" spans="1:9" ht="15" customHeight="1">
      <c r="A613" s="112" t="s">
        <v>942</v>
      </c>
      <c r="B613" s="109" t="s">
        <v>82</v>
      </c>
      <c r="C613" s="109">
        <v>2</v>
      </c>
      <c r="D613" s="110">
        <v>2882</v>
      </c>
      <c r="E613" s="110" t="s">
        <v>1529</v>
      </c>
      <c r="F613" s="111">
        <v>-837.07</v>
      </c>
      <c r="G613" s="110">
        <v>0</v>
      </c>
      <c r="H613" s="110">
        <v>3.11</v>
      </c>
      <c r="I613" s="111">
        <v>-840.18</v>
      </c>
    </row>
    <row r="614" spans="1:9" ht="15" customHeight="1">
      <c r="A614" s="112" t="s">
        <v>997</v>
      </c>
      <c r="B614" s="109" t="s">
        <v>82</v>
      </c>
      <c r="C614" s="109">
        <v>2</v>
      </c>
      <c r="D614" s="110">
        <v>2964</v>
      </c>
      <c r="E614" s="110" t="s">
        <v>1530</v>
      </c>
      <c r="F614" s="111">
        <v>-648.54</v>
      </c>
      <c r="G614" s="110">
        <v>0</v>
      </c>
      <c r="H614" s="110">
        <v>2.41</v>
      </c>
      <c r="I614" s="111">
        <v>-650.95000000000005</v>
      </c>
    </row>
    <row r="615" spans="1:9" ht="15" customHeight="1">
      <c r="A615" s="112" t="s">
        <v>1974</v>
      </c>
      <c r="B615" s="109" t="s">
        <v>82</v>
      </c>
      <c r="C615" s="109">
        <v>2</v>
      </c>
      <c r="D615" s="110">
        <v>3825</v>
      </c>
      <c r="E615" s="110" t="s">
        <v>1975</v>
      </c>
      <c r="F615" s="111">
        <v>0</v>
      </c>
      <c r="G615" s="110">
        <v>0</v>
      </c>
      <c r="H615" s="110">
        <v>954.27</v>
      </c>
      <c r="I615" s="111">
        <v>-954.27</v>
      </c>
    </row>
    <row r="616" spans="1:9" ht="15" customHeight="1">
      <c r="A616" s="108" t="s">
        <v>214</v>
      </c>
      <c r="B616" s="109" t="s">
        <v>77</v>
      </c>
      <c r="C616" s="109">
        <v>2</v>
      </c>
      <c r="D616" s="110">
        <v>686</v>
      </c>
      <c r="E616" s="110" t="s">
        <v>1531</v>
      </c>
      <c r="F616" s="111">
        <v>-22189747.91</v>
      </c>
      <c r="G616" s="111">
        <v>157104.89000000001</v>
      </c>
      <c r="H616" s="111">
        <v>2378473.48</v>
      </c>
      <c r="I616" s="111">
        <v>-24411116.5</v>
      </c>
    </row>
    <row r="617" spans="1:9" ht="15" customHeight="1">
      <c r="A617" s="112" t="s">
        <v>215</v>
      </c>
      <c r="B617" s="109" t="s">
        <v>82</v>
      </c>
      <c r="C617" s="109">
        <v>2</v>
      </c>
      <c r="D617" s="110">
        <v>687</v>
      </c>
      <c r="E617" s="110" t="s">
        <v>1532</v>
      </c>
      <c r="F617" s="111">
        <v>-21326498.98</v>
      </c>
      <c r="G617" s="110">
        <v>0</v>
      </c>
      <c r="H617" s="111">
        <v>2299209.88</v>
      </c>
      <c r="I617" s="111">
        <v>-23625708.859999999</v>
      </c>
    </row>
    <row r="618" spans="1:9" ht="15" customHeight="1">
      <c r="A618" s="112" t="s">
        <v>216</v>
      </c>
      <c r="B618" s="109" t="s">
        <v>82</v>
      </c>
      <c r="C618" s="109">
        <v>2</v>
      </c>
      <c r="D618" s="110">
        <v>688</v>
      </c>
      <c r="E618" s="110" t="s">
        <v>1533</v>
      </c>
      <c r="F618" s="111">
        <v>-32208.639999999999</v>
      </c>
      <c r="G618" s="110">
        <v>0</v>
      </c>
      <c r="H618" s="110">
        <v>0</v>
      </c>
      <c r="I618" s="111">
        <v>-32208.639999999999</v>
      </c>
    </row>
    <row r="619" spans="1:9" ht="15" customHeight="1">
      <c r="A619" s="112" t="s">
        <v>218</v>
      </c>
      <c r="B619" s="109" t="s">
        <v>82</v>
      </c>
      <c r="C619" s="109">
        <v>2</v>
      </c>
      <c r="D619" s="110">
        <v>690</v>
      </c>
      <c r="E619" s="110" t="s">
        <v>1534</v>
      </c>
      <c r="F619" s="111">
        <v>-703144.58</v>
      </c>
      <c r="G619" s="110">
        <v>0</v>
      </c>
      <c r="H619" s="110">
        <v>0</v>
      </c>
      <c r="I619" s="111">
        <v>-703144.58</v>
      </c>
    </row>
    <row r="620" spans="1:9" ht="15" customHeight="1">
      <c r="A620" s="112" t="s">
        <v>219</v>
      </c>
      <c r="B620" s="109" t="s">
        <v>82</v>
      </c>
      <c r="C620" s="109">
        <v>2</v>
      </c>
      <c r="D620" s="110">
        <v>697</v>
      </c>
      <c r="E620" s="110" t="s">
        <v>1535</v>
      </c>
      <c r="F620" s="111">
        <v>-73.5</v>
      </c>
      <c r="G620" s="110">
        <v>0</v>
      </c>
      <c r="H620" s="110">
        <v>0</v>
      </c>
      <c r="I620" s="111">
        <v>-73.5</v>
      </c>
    </row>
    <row r="621" spans="1:9" ht="15" customHeight="1">
      <c r="A621" s="112" t="s">
        <v>221</v>
      </c>
      <c r="B621" s="109" t="s">
        <v>82</v>
      </c>
      <c r="C621" s="109">
        <v>2</v>
      </c>
      <c r="D621" s="110">
        <v>1463</v>
      </c>
      <c r="E621" s="110" t="s">
        <v>1536</v>
      </c>
      <c r="F621" s="111">
        <v>-28.5</v>
      </c>
      <c r="G621" s="110">
        <v>0</v>
      </c>
      <c r="H621" s="110">
        <v>0</v>
      </c>
      <c r="I621" s="111">
        <v>-28.5</v>
      </c>
    </row>
    <row r="622" spans="1:9" ht="15" customHeight="1">
      <c r="A622" s="112" t="s">
        <v>222</v>
      </c>
      <c r="B622" s="109" t="s">
        <v>82</v>
      </c>
      <c r="C622" s="109">
        <v>2</v>
      </c>
      <c r="D622" s="110">
        <v>1693</v>
      </c>
      <c r="E622" s="110" t="s">
        <v>1537</v>
      </c>
      <c r="F622" s="111">
        <v>-91938.97</v>
      </c>
      <c r="G622" s="111">
        <v>125315</v>
      </c>
      <c r="H622" s="111">
        <v>34433</v>
      </c>
      <c r="I622" s="111">
        <v>-1056.97</v>
      </c>
    </row>
    <row r="623" spans="1:9" ht="15" customHeight="1">
      <c r="A623" s="112" t="s">
        <v>882</v>
      </c>
      <c r="B623" s="109" t="s">
        <v>82</v>
      </c>
      <c r="C623" s="109">
        <v>2</v>
      </c>
      <c r="D623" s="110">
        <v>2796</v>
      </c>
      <c r="E623" s="110" t="s">
        <v>1538</v>
      </c>
      <c r="F623" s="111">
        <v>-7643.67</v>
      </c>
      <c r="G623" s="111">
        <v>7643.15</v>
      </c>
      <c r="H623" s="111">
        <v>12240.19</v>
      </c>
      <c r="I623" s="111">
        <v>-12240.71</v>
      </c>
    </row>
    <row r="624" spans="1:9" ht="15" customHeight="1">
      <c r="A624" s="112" t="s">
        <v>883</v>
      </c>
      <c r="B624" s="109" t="s">
        <v>82</v>
      </c>
      <c r="C624" s="109">
        <v>2</v>
      </c>
      <c r="D624" s="110">
        <v>2797</v>
      </c>
      <c r="E624" s="110" t="s">
        <v>1539</v>
      </c>
      <c r="F624" s="111">
        <v>-28211.07</v>
      </c>
      <c r="G624" s="111">
        <v>24146.74</v>
      </c>
      <c r="H624" s="111">
        <v>32590.41</v>
      </c>
      <c r="I624" s="111">
        <v>-36654.74</v>
      </c>
    </row>
    <row r="625" spans="1:9" ht="15" customHeight="1">
      <c r="A625" s="108" t="s">
        <v>223</v>
      </c>
      <c r="B625" s="109" t="s">
        <v>77</v>
      </c>
      <c r="C625" s="109">
        <v>2</v>
      </c>
      <c r="D625" s="110">
        <v>699</v>
      </c>
      <c r="E625" s="110" t="s">
        <v>1540</v>
      </c>
      <c r="F625" s="111">
        <v>-1210052.3</v>
      </c>
      <c r="G625" s="111">
        <v>1205140.1599999999</v>
      </c>
      <c r="H625" s="111">
        <v>1863384.32</v>
      </c>
      <c r="I625" s="111">
        <v>-1868296.46</v>
      </c>
    </row>
    <row r="626" spans="1:9" ht="15" customHeight="1">
      <c r="A626" s="112" t="s">
        <v>224</v>
      </c>
      <c r="B626" s="109" t="s">
        <v>82</v>
      </c>
      <c r="C626" s="109">
        <v>2</v>
      </c>
      <c r="D626" s="110">
        <v>702</v>
      </c>
      <c r="E626" s="110" t="s">
        <v>1541</v>
      </c>
      <c r="F626" s="111">
        <v>-420335.21</v>
      </c>
      <c r="G626" s="111">
        <v>420335.18</v>
      </c>
      <c r="H626" s="111">
        <v>868996.56</v>
      </c>
      <c r="I626" s="111">
        <v>-868996.59</v>
      </c>
    </row>
    <row r="627" spans="1:9" ht="15" customHeight="1">
      <c r="A627" s="112" t="s">
        <v>225</v>
      </c>
      <c r="B627" s="109" t="s">
        <v>82</v>
      </c>
      <c r="C627" s="109">
        <v>2</v>
      </c>
      <c r="D627" s="110">
        <v>703</v>
      </c>
      <c r="E627" s="110" t="s">
        <v>1542</v>
      </c>
      <c r="F627" s="111">
        <v>-20969.13</v>
      </c>
      <c r="G627" s="111">
        <v>27948.639999999999</v>
      </c>
      <c r="H627" s="111">
        <v>36829.629999999997</v>
      </c>
      <c r="I627" s="111">
        <v>-29850.12</v>
      </c>
    </row>
    <row r="628" spans="1:9" ht="15" customHeight="1">
      <c r="A628" s="112" t="s">
        <v>226</v>
      </c>
      <c r="B628" s="109" t="s">
        <v>82</v>
      </c>
      <c r="C628" s="109">
        <v>2</v>
      </c>
      <c r="D628" s="110">
        <v>704</v>
      </c>
      <c r="E628" s="110" t="s">
        <v>1543</v>
      </c>
      <c r="F628" s="111">
        <v>-138012.38</v>
      </c>
      <c r="G628" s="111">
        <v>132639.87</v>
      </c>
      <c r="H628" s="111">
        <v>195328.81</v>
      </c>
      <c r="I628" s="111">
        <v>-200701.32</v>
      </c>
    </row>
    <row r="629" spans="1:9" ht="15" customHeight="1">
      <c r="A629" s="112" t="s">
        <v>227</v>
      </c>
      <c r="B629" s="109" t="s">
        <v>82</v>
      </c>
      <c r="C629" s="109">
        <v>2</v>
      </c>
      <c r="D629" s="110">
        <v>705</v>
      </c>
      <c r="E629" s="110" t="s">
        <v>1544</v>
      </c>
      <c r="F629" s="111">
        <v>-240232.65</v>
      </c>
      <c r="G629" s="111">
        <v>254086.32</v>
      </c>
      <c r="H629" s="111">
        <v>314024.71999999997</v>
      </c>
      <c r="I629" s="111">
        <v>-300171.05</v>
      </c>
    </row>
    <row r="630" spans="1:9" ht="15" customHeight="1">
      <c r="A630" s="112" t="s">
        <v>228</v>
      </c>
      <c r="B630" s="109" t="s">
        <v>82</v>
      </c>
      <c r="C630" s="109">
        <v>2</v>
      </c>
      <c r="D630" s="110">
        <v>706</v>
      </c>
      <c r="E630" s="110" t="s">
        <v>1545</v>
      </c>
      <c r="F630" s="111">
        <v>-184637.57</v>
      </c>
      <c r="G630" s="111">
        <v>145564.67000000001</v>
      </c>
      <c r="H630" s="111">
        <v>186529.33</v>
      </c>
      <c r="I630" s="111">
        <v>-225602.23</v>
      </c>
    </row>
    <row r="631" spans="1:9" ht="15" customHeight="1">
      <c r="A631" s="112" t="s">
        <v>229</v>
      </c>
      <c r="B631" s="109" t="s">
        <v>82</v>
      </c>
      <c r="C631" s="109">
        <v>2</v>
      </c>
      <c r="D631" s="110">
        <v>707</v>
      </c>
      <c r="E631" s="110" t="s">
        <v>1546</v>
      </c>
      <c r="F631" s="111">
        <v>0</v>
      </c>
      <c r="G631" s="111">
        <v>20707.88</v>
      </c>
      <c r="H631" s="111">
        <v>22033.3</v>
      </c>
      <c r="I631" s="111">
        <v>-1325.42</v>
      </c>
    </row>
    <row r="632" spans="1:9" ht="15" customHeight="1">
      <c r="A632" s="112" t="s">
        <v>230</v>
      </c>
      <c r="B632" s="109" t="s">
        <v>82</v>
      </c>
      <c r="C632" s="109">
        <v>2</v>
      </c>
      <c r="D632" s="110">
        <v>708</v>
      </c>
      <c r="E632" s="110" t="s">
        <v>1547</v>
      </c>
      <c r="F632" s="111">
        <v>-4737.93</v>
      </c>
      <c r="G632" s="111">
        <v>1650.7</v>
      </c>
      <c r="H632" s="111">
        <v>1305.3699999999999</v>
      </c>
      <c r="I632" s="111">
        <v>-4392.6000000000004</v>
      </c>
    </row>
    <row r="633" spans="1:9" ht="15" customHeight="1">
      <c r="A633" s="112" t="s">
        <v>231</v>
      </c>
      <c r="B633" s="109" t="s">
        <v>82</v>
      </c>
      <c r="C633" s="109">
        <v>2</v>
      </c>
      <c r="D633" s="110">
        <v>709</v>
      </c>
      <c r="E633" s="110" t="s">
        <v>1548</v>
      </c>
      <c r="F633" s="111">
        <v>-134167.87</v>
      </c>
      <c r="G633" s="111">
        <v>134167.87</v>
      </c>
      <c r="H633" s="111">
        <v>134574.35</v>
      </c>
      <c r="I633" s="111">
        <v>-134574.35</v>
      </c>
    </row>
    <row r="634" spans="1:9" ht="15" customHeight="1">
      <c r="A634" s="112" t="s">
        <v>232</v>
      </c>
      <c r="B634" s="109" t="s">
        <v>82</v>
      </c>
      <c r="C634" s="109">
        <v>2</v>
      </c>
      <c r="D634" s="110">
        <v>710</v>
      </c>
      <c r="E634" s="110" t="s">
        <v>1549</v>
      </c>
      <c r="F634" s="111">
        <v>-8645.56</v>
      </c>
      <c r="G634" s="111">
        <v>7693.43</v>
      </c>
      <c r="H634" s="111">
        <v>7581.94</v>
      </c>
      <c r="I634" s="111">
        <v>-8534.07</v>
      </c>
    </row>
    <row r="635" spans="1:9" ht="15" customHeight="1">
      <c r="A635" s="112" t="s">
        <v>233</v>
      </c>
      <c r="B635" s="109" t="s">
        <v>82</v>
      </c>
      <c r="C635" s="109">
        <v>2</v>
      </c>
      <c r="D635" s="110">
        <v>711</v>
      </c>
      <c r="E635" s="110" t="s">
        <v>1550</v>
      </c>
      <c r="F635" s="111">
        <v>-2924</v>
      </c>
      <c r="G635" s="111">
        <v>2982.25</v>
      </c>
      <c r="H635" s="111">
        <v>2789.01</v>
      </c>
      <c r="I635" s="111">
        <v>-2730.76</v>
      </c>
    </row>
    <row r="636" spans="1:9" ht="15" customHeight="1">
      <c r="A636" s="112" t="s">
        <v>234</v>
      </c>
      <c r="B636" s="109" t="s">
        <v>82</v>
      </c>
      <c r="C636" s="109">
        <v>2</v>
      </c>
      <c r="D636" s="110">
        <v>712</v>
      </c>
      <c r="E636" s="110" t="s">
        <v>1551</v>
      </c>
      <c r="F636" s="111">
        <v>-6</v>
      </c>
      <c r="G636" s="110">
        <v>6</v>
      </c>
      <c r="H636" s="110">
        <v>6</v>
      </c>
      <c r="I636" s="111">
        <v>-6</v>
      </c>
    </row>
    <row r="637" spans="1:9" ht="15" customHeight="1">
      <c r="A637" s="112" t="s">
        <v>235</v>
      </c>
      <c r="B637" s="109" t="s">
        <v>82</v>
      </c>
      <c r="C637" s="109">
        <v>2</v>
      </c>
      <c r="D637" s="110">
        <v>717</v>
      </c>
      <c r="E637" s="110" t="s">
        <v>1552</v>
      </c>
      <c r="F637" s="111">
        <v>-10.32</v>
      </c>
      <c r="G637" s="110">
        <v>10.32</v>
      </c>
      <c r="H637" s="110">
        <v>10.32</v>
      </c>
      <c r="I637" s="111">
        <v>-10.32</v>
      </c>
    </row>
    <row r="638" spans="1:9" ht="15" customHeight="1">
      <c r="A638" s="112" t="s">
        <v>236</v>
      </c>
      <c r="B638" s="109" t="s">
        <v>82</v>
      </c>
      <c r="C638" s="109">
        <v>2</v>
      </c>
      <c r="D638" s="110">
        <v>718</v>
      </c>
      <c r="E638" s="110" t="s">
        <v>1553</v>
      </c>
      <c r="F638" s="111">
        <v>-9533.86</v>
      </c>
      <c r="G638" s="111">
        <v>9533.98</v>
      </c>
      <c r="H638" s="111">
        <v>8480.1299999999992</v>
      </c>
      <c r="I638" s="111">
        <v>-8480.01</v>
      </c>
    </row>
    <row r="639" spans="1:9" ht="15" customHeight="1">
      <c r="A639" s="112" t="s">
        <v>237</v>
      </c>
      <c r="B639" s="109" t="s">
        <v>82</v>
      </c>
      <c r="C639" s="109">
        <v>2</v>
      </c>
      <c r="D639" s="110">
        <v>719</v>
      </c>
      <c r="E639" s="110" t="s">
        <v>1554</v>
      </c>
      <c r="F639" s="111">
        <v>-31217.1</v>
      </c>
      <c r="G639" s="111">
        <v>33433.89</v>
      </c>
      <c r="H639" s="111">
        <v>35916.22</v>
      </c>
      <c r="I639" s="111">
        <v>-33699.43</v>
      </c>
    </row>
    <row r="640" spans="1:9" ht="15" customHeight="1">
      <c r="A640" s="112" t="s">
        <v>580</v>
      </c>
      <c r="B640" s="109" t="s">
        <v>82</v>
      </c>
      <c r="C640" s="109">
        <v>2</v>
      </c>
      <c r="D640" s="110">
        <v>1256</v>
      </c>
      <c r="E640" s="110" t="s">
        <v>1555</v>
      </c>
      <c r="F640" s="111">
        <v>-3920.58</v>
      </c>
      <c r="G640" s="111">
        <v>3920.58</v>
      </c>
      <c r="H640" s="111">
        <v>3569.53</v>
      </c>
      <c r="I640" s="111">
        <v>-3569.53</v>
      </c>
    </row>
    <row r="641" spans="1:12" ht="15" customHeight="1">
      <c r="A641" s="112" t="s">
        <v>640</v>
      </c>
      <c r="B641" s="109" t="s">
        <v>82</v>
      </c>
      <c r="C641" s="109">
        <v>2</v>
      </c>
      <c r="D641" s="110">
        <v>2047</v>
      </c>
      <c r="E641" s="110" t="s">
        <v>1556</v>
      </c>
      <c r="F641" s="111">
        <v>0</v>
      </c>
      <c r="G641" s="110">
        <v>0</v>
      </c>
      <c r="H641" s="111">
        <v>30334.74</v>
      </c>
      <c r="I641" s="111">
        <v>-30334.74</v>
      </c>
    </row>
    <row r="642" spans="1:12" ht="15" customHeight="1">
      <c r="A642" s="112" t="s">
        <v>714</v>
      </c>
      <c r="B642" s="109" t="s">
        <v>82</v>
      </c>
      <c r="C642" s="109">
        <v>2</v>
      </c>
      <c r="D642" s="110">
        <v>2296</v>
      </c>
      <c r="E642" s="110" t="s">
        <v>1557</v>
      </c>
      <c r="F642" s="111">
        <v>-243.61</v>
      </c>
      <c r="G642" s="110">
        <v>0</v>
      </c>
      <c r="H642" s="110">
        <v>0</v>
      </c>
      <c r="I642" s="111">
        <v>-243.61</v>
      </c>
    </row>
    <row r="643" spans="1:12" ht="15" customHeight="1">
      <c r="A643" s="112" t="s">
        <v>760</v>
      </c>
      <c r="B643" s="109" t="s">
        <v>82</v>
      </c>
      <c r="C643" s="109">
        <v>2</v>
      </c>
      <c r="D643" s="110">
        <v>2430</v>
      </c>
      <c r="E643" s="110" t="s">
        <v>1558</v>
      </c>
      <c r="F643" s="111">
        <v>-2178.27</v>
      </c>
      <c r="G643" s="111">
        <v>2178.27</v>
      </c>
      <c r="H643" s="110">
        <v>620.67999999999995</v>
      </c>
      <c r="I643" s="111">
        <v>-620.67999999999995</v>
      </c>
    </row>
    <row r="644" spans="1:12" ht="15" customHeight="1">
      <c r="A644" s="112" t="s">
        <v>782</v>
      </c>
      <c r="B644" s="109" t="s">
        <v>82</v>
      </c>
      <c r="C644" s="109">
        <v>2</v>
      </c>
      <c r="D644" s="110">
        <v>2500</v>
      </c>
      <c r="E644" s="110" t="s">
        <v>1559</v>
      </c>
      <c r="F644" s="111">
        <v>-8280.26</v>
      </c>
      <c r="G644" s="111">
        <v>8280.31</v>
      </c>
      <c r="H644" s="111">
        <v>14453.68</v>
      </c>
      <c r="I644" s="111">
        <v>-14453.63</v>
      </c>
    </row>
    <row r="645" spans="1:12" ht="15" customHeight="1">
      <c r="A645" s="108" t="s">
        <v>238</v>
      </c>
      <c r="B645" s="109" t="s">
        <v>77</v>
      </c>
      <c r="C645" s="109">
        <v>2</v>
      </c>
      <c r="D645" s="110">
        <v>720</v>
      </c>
      <c r="E645" s="110" t="s">
        <v>1560</v>
      </c>
      <c r="F645" s="111">
        <v>-14206963.939999999</v>
      </c>
      <c r="G645" s="111">
        <v>5131875.1399999997</v>
      </c>
      <c r="H645" s="111">
        <v>2512820.0499999998</v>
      </c>
      <c r="I645" s="111">
        <v>-11587908.85</v>
      </c>
    </row>
    <row r="646" spans="1:12" ht="15" customHeight="1">
      <c r="A646" s="112" t="s">
        <v>239</v>
      </c>
      <c r="B646" s="109" t="s">
        <v>82</v>
      </c>
      <c r="C646" s="109">
        <v>2</v>
      </c>
      <c r="D646" s="110">
        <v>721</v>
      </c>
      <c r="E646" s="110" t="s">
        <v>1561</v>
      </c>
      <c r="F646" s="111">
        <v>-3527640.67</v>
      </c>
      <c r="G646" s="111">
        <v>312366.71999999997</v>
      </c>
      <c r="H646" s="111">
        <v>292163.99</v>
      </c>
      <c r="I646" s="111">
        <v>-3507437.94</v>
      </c>
      <c r="L646" s="3"/>
    </row>
    <row r="647" spans="1:12" ht="15" customHeight="1">
      <c r="A647" s="112" t="s">
        <v>241</v>
      </c>
      <c r="B647" s="109" t="s">
        <v>82</v>
      </c>
      <c r="C647" s="109">
        <v>2</v>
      </c>
      <c r="D647" s="110">
        <v>723</v>
      </c>
      <c r="E647" s="110" t="s">
        <v>1562</v>
      </c>
      <c r="F647" s="111">
        <v>-2194029.41</v>
      </c>
      <c r="G647" s="111">
        <v>3078942.91</v>
      </c>
      <c r="H647" s="111">
        <v>884913.5</v>
      </c>
      <c r="I647" s="111">
        <v>0</v>
      </c>
    </row>
    <row r="648" spans="1:12" ht="15" customHeight="1">
      <c r="A648" s="112" t="s">
        <v>243</v>
      </c>
      <c r="B648" s="109" t="s">
        <v>82</v>
      </c>
      <c r="C648" s="109">
        <v>2</v>
      </c>
      <c r="D648" s="110">
        <v>725</v>
      </c>
      <c r="E648" s="110" t="s">
        <v>1563</v>
      </c>
      <c r="F648" s="111">
        <v>-5640578.9800000004</v>
      </c>
      <c r="G648" s="111">
        <v>551185.59</v>
      </c>
      <c r="H648" s="111">
        <v>545533.74</v>
      </c>
      <c r="I648" s="111">
        <v>-5634927.1299999999</v>
      </c>
    </row>
    <row r="649" spans="1:12" ht="15" customHeight="1">
      <c r="A649" s="112" t="s">
        <v>724</v>
      </c>
      <c r="B649" s="109" t="s">
        <v>82</v>
      </c>
      <c r="C649" s="109">
        <v>2</v>
      </c>
      <c r="D649" s="110">
        <v>1596</v>
      </c>
      <c r="E649" s="110" t="s">
        <v>1564</v>
      </c>
      <c r="F649" s="111">
        <v>-909719.98</v>
      </c>
      <c r="G649" s="111">
        <v>123872.09</v>
      </c>
      <c r="H649" s="111">
        <v>476641.81</v>
      </c>
      <c r="I649" s="111">
        <v>-1262489.7</v>
      </c>
    </row>
    <row r="650" spans="1:12" ht="15" customHeight="1">
      <c r="A650" s="112" t="s">
        <v>842</v>
      </c>
      <c r="B650" s="109" t="s">
        <v>82</v>
      </c>
      <c r="C650" s="109">
        <v>2</v>
      </c>
      <c r="D650" s="110">
        <v>2703</v>
      </c>
      <c r="E650" s="110" t="s">
        <v>1565</v>
      </c>
      <c r="F650" s="111">
        <v>-902283.11</v>
      </c>
      <c r="G650" s="111">
        <v>80308.070000000007</v>
      </c>
      <c r="H650" s="111">
        <v>75063.539999999994</v>
      </c>
      <c r="I650" s="111">
        <v>-897038.58</v>
      </c>
    </row>
    <row r="651" spans="1:12" ht="15" customHeight="1">
      <c r="A651" s="112" t="s">
        <v>843</v>
      </c>
      <c r="B651" s="109" t="s">
        <v>82</v>
      </c>
      <c r="C651" s="109">
        <v>2</v>
      </c>
      <c r="D651" s="110">
        <v>2704</v>
      </c>
      <c r="E651" s="110" t="s">
        <v>1566</v>
      </c>
      <c r="F651" s="111">
        <v>-275506.25</v>
      </c>
      <c r="G651" s="111">
        <v>24521.49</v>
      </c>
      <c r="H651" s="111">
        <v>22920.22</v>
      </c>
      <c r="I651" s="111">
        <v>-273904.98</v>
      </c>
    </row>
    <row r="652" spans="1:12" ht="15" customHeight="1">
      <c r="A652" s="112" t="s">
        <v>844</v>
      </c>
      <c r="B652" s="109" t="s">
        <v>82</v>
      </c>
      <c r="C652" s="109">
        <v>2</v>
      </c>
      <c r="D652" s="110">
        <v>2705</v>
      </c>
      <c r="E652" s="110" t="s">
        <v>1567</v>
      </c>
      <c r="F652" s="111">
        <v>-12162.36</v>
      </c>
      <c r="G652" s="111">
        <v>2299.54</v>
      </c>
      <c r="H652" s="111">
        <v>1339.61</v>
      </c>
      <c r="I652" s="111">
        <v>-11202.43</v>
      </c>
    </row>
    <row r="653" spans="1:12" ht="15" customHeight="1">
      <c r="A653" s="112" t="s">
        <v>845</v>
      </c>
      <c r="B653" s="109" t="s">
        <v>82</v>
      </c>
      <c r="C653" s="109">
        <v>2</v>
      </c>
      <c r="D653" s="110">
        <v>2706</v>
      </c>
      <c r="E653" s="110" t="s">
        <v>1568</v>
      </c>
      <c r="F653" s="111">
        <v>-563582.81999999995</v>
      </c>
      <c r="G653" s="111">
        <v>749867.71</v>
      </c>
      <c r="H653" s="111">
        <v>187192.98</v>
      </c>
      <c r="I653" s="111">
        <v>-908.09</v>
      </c>
    </row>
    <row r="654" spans="1:12" ht="15" customHeight="1">
      <c r="A654" s="112" t="s">
        <v>846</v>
      </c>
      <c r="B654" s="109" t="s">
        <v>82</v>
      </c>
      <c r="C654" s="109">
        <v>2</v>
      </c>
      <c r="D654" s="110">
        <v>2707</v>
      </c>
      <c r="E654" s="110" t="s">
        <v>1569</v>
      </c>
      <c r="F654" s="111">
        <v>-172086.41</v>
      </c>
      <c r="G654" s="111">
        <v>189155.08</v>
      </c>
      <c r="H654" s="111">
        <v>17068.669999999998</v>
      </c>
      <c r="I654" s="111">
        <v>0</v>
      </c>
    </row>
    <row r="655" spans="1:12" ht="15" customHeight="1">
      <c r="A655" s="112" t="s">
        <v>847</v>
      </c>
      <c r="B655" s="109" t="s">
        <v>82</v>
      </c>
      <c r="C655" s="109">
        <v>2</v>
      </c>
      <c r="D655" s="110">
        <v>2708</v>
      </c>
      <c r="E655" s="110" t="s">
        <v>1570</v>
      </c>
      <c r="F655" s="111">
        <v>-9373.9500000000007</v>
      </c>
      <c r="G655" s="111">
        <v>19355.939999999999</v>
      </c>
      <c r="H655" s="111">
        <v>9981.99</v>
      </c>
      <c r="I655" s="111">
        <v>0</v>
      </c>
    </row>
    <row r="656" spans="1:12" ht="15" customHeight="1">
      <c r="A656" s="108" t="s">
        <v>244</v>
      </c>
      <c r="B656" s="109" t="s">
        <v>77</v>
      </c>
      <c r="C656" s="109">
        <v>2</v>
      </c>
      <c r="D656" s="110">
        <v>1598</v>
      </c>
      <c r="E656" s="110" t="s">
        <v>1571</v>
      </c>
      <c r="F656" s="111">
        <v>-1647000</v>
      </c>
      <c r="G656" s="111">
        <v>247000</v>
      </c>
      <c r="H656" s="111">
        <v>610000</v>
      </c>
      <c r="I656" s="111">
        <v>-2010000</v>
      </c>
    </row>
    <row r="657" spans="1:12" ht="15" customHeight="1">
      <c r="A657" s="112" t="s">
        <v>245</v>
      </c>
      <c r="B657" s="109" t="s">
        <v>82</v>
      </c>
      <c r="C657" s="109">
        <v>2</v>
      </c>
      <c r="D657" s="110">
        <v>1600</v>
      </c>
      <c r="E657" s="110" t="s">
        <v>1572</v>
      </c>
      <c r="F657" s="111">
        <v>-900000</v>
      </c>
      <c r="G657" s="110">
        <v>0</v>
      </c>
      <c r="H657" s="110">
        <v>0</v>
      </c>
      <c r="I657" s="111">
        <v>-900000</v>
      </c>
    </row>
    <row r="658" spans="1:12" ht="15" customHeight="1">
      <c r="A658" s="112" t="s">
        <v>372</v>
      </c>
      <c r="B658" s="109" t="s">
        <v>82</v>
      </c>
      <c r="C658" s="109">
        <v>2</v>
      </c>
      <c r="D658" s="110">
        <v>1602</v>
      </c>
      <c r="E658" s="110" t="s">
        <v>1573</v>
      </c>
      <c r="F658" s="111">
        <v>-747000</v>
      </c>
      <c r="G658" s="111">
        <v>247000</v>
      </c>
      <c r="H658" s="111">
        <v>610000</v>
      </c>
      <c r="I658" s="111">
        <v>-1110000</v>
      </c>
    </row>
    <row r="659" spans="1:12" ht="15" customHeight="1">
      <c r="A659" s="108" t="s">
        <v>246</v>
      </c>
      <c r="B659" s="109" t="s">
        <v>77</v>
      </c>
      <c r="C659" s="109">
        <v>2</v>
      </c>
      <c r="D659" s="110">
        <v>1615</v>
      </c>
      <c r="E659" s="110" t="s">
        <v>1574</v>
      </c>
      <c r="F659" s="111">
        <v>-6080967.2599999998</v>
      </c>
      <c r="G659" s="111">
        <v>506747.27</v>
      </c>
      <c r="H659" s="111">
        <v>506747.27</v>
      </c>
      <c r="I659" s="111">
        <v>-6080967.2599999998</v>
      </c>
    </row>
    <row r="660" spans="1:12" ht="15" customHeight="1">
      <c r="A660" s="112" t="s">
        <v>247</v>
      </c>
      <c r="B660" s="109" t="s">
        <v>82</v>
      </c>
      <c r="C660" s="109">
        <v>2</v>
      </c>
      <c r="D660" s="110">
        <v>1616</v>
      </c>
      <c r="E660" s="110" t="s">
        <v>1575</v>
      </c>
      <c r="F660" s="111">
        <v>-6080967.2599999998</v>
      </c>
      <c r="G660" s="111">
        <v>506747.27</v>
      </c>
      <c r="H660" s="111">
        <v>506747.27</v>
      </c>
      <c r="I660" s="111">
        <v>-6080967.2599999998</v>
      </c>
      <c r="L660" s="88">
        <v>16912926.609999999</v>
      </c>
    </row>
    <row r="661" spans="1:12" ht="15" customHeight="1">
      <c r="A661" s="108" t="s">
        <v>799</v>
      </c>
      <c r="B661" s="109" t="s">
        <v>77</v>
      </c>
      <c r="C661" s="109">
        <v>2</v>
      </c>
      <c r="D661" s="110">
        <v>2561</v>
      </c>
      <c r="E661" s="110" t="s">
        <v>1576</v>
      </c>
      <c r="F661" s="111">
        <v>0</v>
      </c>
      <c r="G661" s="111">
        <v>30036.71</v>
      </c>
      <c r="H661" s="111">
        <v>30036.71</v>
      </c>
      <c r="I661" s="111">
        <v>0</v>
      </c>
      <c r="L661">
        <v>16946189.120000001</v>
      </c>
    </row>
    <row r="662" spans="1:12" ht="15" customHeight="1">
      <c r="A662" s="112" t="s">
        <v>970</v>
      </c>
      <c r="B662" s="109" t="s">
        <v>82</v>
      </c>
      <c r="C662" s="109">
        <v>2</v>
      </c>
      <c r="D662" s="110">
        <v>2562</v>
      </c>
      <c r="E662" s="110" t="s">
        <v>1577</v>
      </c>
      <c r="F662" s="111">
        <v>0</v>
      </c>
      <c r="G662" s="111">
        <v>7365.68</v>
      </c>
      <c r="H662" s="111">
        <v>7365.68</v>
      </c>
      <c r="I662" s="111">
        <v>0</v>
      </c>
      <c r="L662" s="82">
        <f>L661-L660</f>
        <v>33262.510000001639</v>
      </c>
    </row>
    <row r="663" spans="1:12" ht="15" customHeight="1">
      <c r="A663" s="112" t="s">
        <v>979</v>
      </c>
      <c r="B663" s="109" t="s">
        <v>82</v>
      </c>
      <c r="C663" s="109">
        <v>2</v>
      </c>
      <c r="D663" s="110">
        <v>2563</v>
      </c>
      <c r="E663" s="110" t="s">
        <v>1578</v>
      </c>
      <c r="F663" s="111">
        <v>0</v>
      </c>
      <c r="G663" s="111">
        <v>13293.85</v>
      </c>
      <c r="H663" s="111">
        <v>13293.85</v>
      </c>
      <c r="I663" s="111">
        <v>0</v>
      </c>
    </row>
    <row r="664" spans="1:12" ht="15" customHeight="1">
      <c r="A664" s="112" t="s">
        <v>1009</v>
      </c>
      <c r="B664" s="109" t="s">
        <v>82</v>
      </c>
      <c r="C664" s="109">
        <v>2</v>
      </c>
      <c r="D664" s="110">
        <v>2976</v>
      </c>
      <c r="E664" s="110" t="s">
        <v>1579</v>
      </c>
      <c r="F664" s="111">
        <v>0</v>
      </c>
      <c r="G664" s="111">
        <v>9377.18</v>
      </c>
      <c r="H664" s="111">
        <v>9377.18</v>
      </c>
      <c r="I664" s="111">
        <v>0</v>
      </c>
    </row>
    <row r="665" spans="1:12" ht="15" customHeight="1">
      <c r="A665" s="108" t="s">
        <v>248</v>
      </c>
      <c r="B665" s="109" t="s">
        <v>77</v>
      </c>
      <c r="C665" s="109">
        <v>2</v>
      </c>
      <c r="D665" s="110">
        <v>726</v>
      </c>
      <c r="E665" s="110" t="s">
        <v>1580</v>
      </c>
      <c r="F665" s="111">
        <v>-441210177.66000003</v>
      </c>
      <c r="G665" s="111">
        <v>506747.27</v>
      </c>
      <c r="H665" s="110">
        <v>0</v>
      </c>
      <c r="I665" s="111">
        <v>-440703430.38999999</v>
      </c>
    </row>
    <row r="666" spans="1:12" ht="15" customHeight="1">
      <c r="A666" s="108" t="s">
        <v>249</v>
      </c>
      <c r="B666" s="109" t="s">
        <v>77</v>
      </c>
      <c r="C666" s="109">
        <v>2</v>
      </c>
      <c r="D666" s="110">
        <v>727</v>
      </c>
      <c r="E666" s="110" t="s">
        <v>1581</v>
      </c>
      <c r="F666" s="111">
        <v>-441210177.66000003</v>
      </c>
      <c r="G666" s="111">
        <v>506747.27</v>
      </c>
      <c r="H666" s="110">
        <v>0</v>
      </c>
      <c r="I666" s="111">
        <v>-440703430.38999999</v>
      </c>
    </row>
    <row r="667" spans="1:12" ht="15" customHeight="1">
      <c r="A667" s="108" t="s">
        <v>250</v>
      </c>
      <c r="B667" s="109" t="s">
        <v>77</v>
      </c>
      <c r="C667" s="109">
        <v>2</v>
      </c>
      <c r="D667" s="110">
        <v>728</v>
      </c>
      <c r="E667" s="110" t="s">
        <v>1582</v>
      </c>
      <c r="F667" s="111">
        <v>-336818954.05000001</v>
      </c>
      <c r="G667" s="110">
        <v>0</v>
      </c>
      <c r="H667" s="110">
        <v>0</v>
      </c>
      <c r="I667" s="111">
        <v>-336818954.05000001</v>
      </c>
    </row>
    <row r="668" spans="1:12" ht="15" customHeight="1">
      <c r="A668" s="112" t="s">
        <v>251</v>
      </c>
      <c r="B668" s="109" t="s">
        <v>82</v>
      </c>
      <c r="C668" s="109">
        <v>2</v>
      </c>
      <c r="D668" s="110">
        <v>729</v>
      </c>
      <c r="E668" s="110" t="s">
        <v>1583</v>
      </c>
      <c r="F668" s="111">
        <v>-248773205.41999999</v>
      </c>
      <c r="G668" s="110">
        <v>0</v>
      </c>
      <c r="H668" s="110">
        <v>0</v>
      </c>
      <c r="I668" s="111">
        <v>-248773205.41999999</v>
      </c>
    </row>
    <row r="669" spans="1:12" ht="15" customHeight="1">
      <c r="A669" s="112" t="s">
        <v>252</v>
      </c>
      <c r="B669" s="109" t="s">
        <v>82</v>
      </c>
      <c r="C669" s="109">
        <v>2</v>
      </c>
      <c r="D669" s="110">
        <v>730</v>
      </c>
      <c r="E669" s="110" t="s">
        <v>1584</v>
      </c>
      <c r="F669" s="111">
        <v>-571251.17000000004</v>
      </c>
      <c r="G669" s="110">
        <v>0</v>
      </c>
      <c r="H669" s="110">
        <v>0</v>
      </c>
      <c r="I669" s="111">
        <v>-571251.17000000004</v>
      </c>
    </row>
    <row r="670" spans="1:12" ht="15" customHeight="1">
      <c r="A670" s="112" t="s">
        <v>253</v>
      </c>
      <c r="B670" s="109" t="s">
        <v>82</v>
      </c>
      <c r="C670" s="109">
        <v>2</v>
      </c>
      <c r="D670" s="110">
        <v>731</v>
      </c>
      <c r="E670" s="110" t="s">
        <v>1585</v>
      </c>
      <c r="F670" s="111">
        <v>-16207119.6</v>
      </c>
      <c r="G670" s="110">
        <v>0</v>
      </c>
      <c r="H670" s="110">
        <v>0</v>
      </c>
      <c r="I670" s="111">
        <v>-16207119.6</v>
      </c>
    </row>
    <row r="671" spans="1:12" ht="15" customHeight="1">
      <c r="A671" s="112" t="s">
        <v>254</v>
      </c>
      <c r="B671" s="109" t="s">
        <v>82</v>
      </c>
      <c r="C671" s="109">
        <v>2</v>
      </c>
      <c r="D671" s="110">
        <v>1470</v>
      </c>
      <c r="E671" s="110" t="s">
        <v>1586</v>
      </c>
      <c r="F671" s="111">
        <v>-40992348.109999999</v>
      </c>
      <c r="G671" s="110">
        <v>0</v>
      </c>
      <c r="H671" s="110">
        <v>0</v>
      </c>
      <c r="I671" s="111">
        <v>-40992348.109999999</v>
      </c>
    </row>
    <row r="672" spans="1:12" ht="15" customHeight="1">
      <c r="A672" s="112" t="s">
        <v>391</v>
      </c>
      <c r="B672" s="109" t="s">
        <v>82</v>
      </c>
      <c r="C672" s="109">
        <v>2</v>
      </c>
      <c r="D672" s="110">
        <v>1964</v>
      </c>
      <c r="E672" s="110" t="s">
        <v>1587</v>
      </c>
      <c r="F672" s="111">
        <v>-30275029.75</v>
      </c>
      <c r="G672" s="110">
        <v>0</v>
      </c>
      <c r="H672" s="110">
        <v>0</v>
      </c>
      <c r="I672" s="111">
        <v>-30275029.75</v>
      </c>
    </row>
    <row r="673" spans="1:9" ht="15" customHeight="1">
      <c r="A673" s="108" t="s">
        <v>256</v>
      </c>
      <c r="B673" s="109" t="s">
        <v>77</v>
      </c>
      <c r="C673" s="109">
        <v>2</v>
      </c>
      <c r="D673" s="110">
        <v>1617</v>
      </c>
      <c r="E673" s="110" t="s">
        <v>1588</v>
      </c>
      <c r="F673" s="111">
        <v>-104391223.61</v>
      </c>
      <c r="G673" s="111">
        <v>506747.27</v>
      </c>
      <c r="H673" s="110">
        <v>0</v>
      </c>
      <c r="I673" s="111">
        <v>-103884476.34</v>
      </c>
    </row>
    <row r="674" spans="1:9" ht="15" customHeight="1">
      <c r="A674" s="112" t="s">
        <v>257</v>
      </c>
      <c r="B674" s="109" t="s">
        <v>82</v>
      </c>
      <c r="C674" s="109">
        <v>2</v>
      </c>
      <c r="D674" s="110">
        <v>1618</v>
      </c>
      <c r="E674" s="110" t="s">
        <v>1589</v>
      </c>
      <c r="F674" s="111">
        <v>-104391223.61</v>
      </c>
      <c r="G674" s="111">
        <v>506747.27</v>
      </c>
      <c r="H674" s="110">
        <v>0</v>
      </c>
      <c r="I674" s="111">
        <v>-103884476.34</v>
      </c>
    </row>
    <row r="675" spans="1:9" ht="15" customHeight="1">
      <c r="A675" s="108" t="s">
        <v>258</v>
      </c>
      <c r="B675" s="109" t="s">
        <v>77</v>
      </c>
      <c r="C675" s="109">
        <v>2</v>
      </c>
      <c r="D675" s="110">
        <v>734</v>
      </c>
      <c r="E675" s="110" t="s">
        <v>1590</v>
      </c>
      <c r="F675" s="111">
        <v>-88283872.469999999</v>
      </c>
      <c r="G675" s="110">
        <v>0</v>
      </c>
      <c r="H675" s="110">
        <v>0</v>
      </c>
      <c r="I675" s="111">
        <v>-88283872.469999999</v>
      </c>
    </row>
    <row r="676" spans="1:9" ht="15" customHeight="1">
      <c r="A676" s="108" t="s">
        <v>259</v>
      </c>
      <c r="B676" s="109" t="s">
        <v>77</v>
      </c>
      <c r="C676" s="109">
        <v>2</v>
      </c>
      <c r="D676" s="110">
        <v>735</v>
      </c>
      <c r="E676" s="110" t="s">
        <v>1414</v>
      </c>
      <c r="F676" s="111">
        <v>-88283872.469999999</v>
      </c>
      <c r="G676" s="110">
        <v>0</v>
      </c>
      <c r="H676" s="110">
        <v>0</v>
      </c>
      <c r="I676" s="111">
        <v>-88283872.469999999</v>
      </c>
    </row>
    <row r="677" spans="1:9" ht="15" customHeight="1">
      <c r="A677" s="108" t="s">
        <v>260</v>
      </c>
      <c r="B677" s="109" t="s">
        <v>77</v>
      </c>
      <c r="C677" s="109">
        <v>2</v>
      </c>
      <c r="D677" s="110">
        <v>736</v>
      </c>
      <c r="E677" s="110" t="s">
        <v>1591</v>
      </c>
      <c r="F677" s="111">
        <v>-88283872.469999999</v>
      </c>
      <c r="G677" s="110">
        <v>0</v>
      </c>
      <c r="H677" s="110">
        <v>0</v>
      </c>
      <c r="I677" s="111">
        <v>-88283872.469999999</v>
      </c>
    </row>
    <row r="678" spans="1:9" ht="15" customHeight="1">
      <c r="A678" s="112" t="s">
        <v>261</v>
      </c>
      <c r="B678" s="109" t="s">
        <v>82</v>
      </c>
      <c r="C678" s="109">
        <v>2</v>
      </c>
      <c r="D678" s="110">
        <v>737</v>
      </c>
      <c r="E678" s="110" t="s">
        <v>1269</v>
      </c>
      <c r="F678" s="111">
        <v>-1588934.94</v>
      </c>
      <c r="G678" s="110">
        <v>0</v>
      </c>
      <c r="H678" s="110">
        <v>0</v>
      </c>
      <c r="I678" s="111">
        <v>-1588934.94</v>
      </c>
    </row>
    <row r="679" spans="1:9" ht="15" customHeight="1">
      <c r="A679" s="112" t="s">
        <v>262</v>
      </c>
      <c r="B679" s="109" t="s">
        <v>82</v>
      </c>
      <c r="C679" s="109">
        <v>2</v>
      </c>
      <c r="D679" s="110">
        <v>738</v>
      </c>
      <c r="E679" s="110" t="s">
        <v>1207</v>
      </c>
      <c r="F679" s="111">
        <v>-86694937.530000001</v>
      </c>
      <c r="G679" s="110">
        <v>0</v>
      </c>
      <c r="H679" s="110">
        <v>0</v>
      </c>
      <c r="I679" s="111">
        <v>-86694937.530000001</v>
      </c>
    </row>
    <row r="680" spans="1:9" ht="15" customHeight="1">
      <c r="A680" s="108" t="s">
        <v>263</v>
      </c>
      <c r="B680" s="109" t="s">
        <v>77</v>
      </c>
      <c r="C680" s="109">
        <v>2</v>
      </c>
      <c r="D680" s="110">
        <v>739</v>
      </c>
      <c r="E680" s="110" t="s">
        <v>1592</v>
      </c>
      <c r="F680" s="111">
        <v>-318132209.54000002</v>
      </c>
      <c r="G680" s="111">
        <v>459589402.61000001</v>
      </c>
      <c r="H680" s="111">
        <v>536714177.02999997</v>
      </c>
      <c r="I680" s="111">
        <v>-395256983.95999998</v>
      </c>
    </row>
    <row r="681" spans="1:9" ht="15" customHeight="1">
      <c r="A681" s="108" t="s">
        <v>264</v>
      </c>
      <c r="B681" s="109" t="s">
        <v>77</v>
      </c>
      <c r="C681" s="109">
        <v>2</v>
      </c>
      <c r="D681" s="110">
        <v>740</v>
      </c>
      <c r="E681" s="110" t="s">
        <v>1976</v>
      </c>
      <c r="F681" s="111">
        <v>-254589402.61000001</v>
      </c>
      <c r="G681" s="111">
        <v>459589402.61000001</v>
      </c>
      <c r="H681" s="111">
        <v>536714177.02999997</v>
      </c>
      <c r="I681" s="111">
        <v>-331714177.02999997</v>
      </c>
    </row>
    <row r="682" spans="1:9" ht="15" customHeight="1">
      <c r="A682" s="112" t="s">
        <v>265</v>
      </c>
      <c r="B682" s="109" t="s">
        <v>82</v>
      </c>
      <c r="C682" s="109">
        <v>2</v>
      </c>
      <c r="D682" s="110">
        <v>741</v>
      </c>
      <c r="E682" s="110" t="s">
        <v>1593</v>
      </c>
      <c r="F682" s="111">
        <v>-254589402.61000001</v>
      </c>
      <c r="G682" s="111">
        <v>254589402.61000001</v>
      </c>
      <c r="H682" s="110">
        <v>0</v>
      </c>
      <c r="I682" s="111">
        <v>0</v>
      </c>
    </row>
    <row r="683" spans="1:9" ht="15" customHeight="1">
      <c r="A683" s="112" t="s">
        <v>1977</v>
      </c>
      <c r="B683" s="109" t="s">
        <v>82</v>
      </c>
      <c r="C683" s="109">
        <v>2</v>
      </c>
      <c r="D683" s="110">
        <v>3829</v>
      </c>
      <c r="E683" s="110" t="s">
        <v>1978</v>
      </c>
      <c r="F683" s="111">
        <v>0</v>
      </c>
      <c r="G683" s="111">
        <v>200000000</v>
      </c>
      <c r="H683" s="111">
        <v>536714177.02999997</v>
      </c>
      <c r="I683" s="111">
        <v>-336714177.02999997</v>
      </c>
    </row>
    <row r="684" spans="1:9" ht="15" customHeight="1">
      <c r="A684" s="112" t="s">
        <v>1979</v>
      </c>
      <c r="B684" s="109" t="s">
        <v>82</v>
      </c>
      <c r="C684" s="109">
        <v>2</v>
      </c>
      <c r="D684" s="110">
        <v>3830</v>
      </c>
      <c r="E684" s="110" t="s">
        <v>1980</v>
      </c>
      <c r="F684" s="111">
        <v>0</v>
      </c>
      <c r="G684" s="111">
        <v>5000000</v>
      </c>
      <c r="H684" s="110">
        <v>0</v>
      </c>
      <c r="I684" s="111">
        <v>5000000</v>
      </c>
    </row>
    <row r="685" spans="1:9" ht="15" customHeight="1">
      <c r="A685" s="158" t="s">
        <v>266</v>
      </c>
      <c r="B685" s="159" t="s">
        <v>77</v>
      </c>
      <c r="C685" s="159">
        <v>2</v>
      </c>
      <c r="D685" s="160">
        <v>742</v>
      </c>
      <c r="E685" s="160" t="s">
        <v>1594</v>
      </c>
      <c r="F685" s="161">
        <v>-63542806.93</v>
      </c>
      <c r="G685" s="160">
        <v>0</v>
      </c>
      <c r="H685" s="160">
        <v>0</v>
      </c>
      <c r="I685" s="161">
        <v>-63542806.93</v>
      </c>
    </row>
    <row r="686" spans="1:9" ht="15" customHeight="1">
      <c r="A686" s="108" t="s">
        <v>267</v>
      </c>
      <c r="B686" s="109" t="s">
        <v>77</v>
      </c>
      <c r="C686" s="109">
        <v>2</v>
      </c>
      <c r="D686" s="110">
        <v>744</v>
      </c>
      <c r="E686" s="110" t="s">
        <v>1595</v>
      </c>
      <c r="F686" s="111">
        <v>-63542806.93</v>
      </c>
      <c r="G686" s="110">
        <v>0</v>
      </c>
      <c r="H686" s="110">
        <v>0</v>
      </c>
      <c r="I686" s="111">
        <v>-63542806.93</v>
      </c>
    </row>
    <row r="687" spans="1:9" ht="15" customHeight="1">
      <c r="A687" s="112" t="s">
        <v>817</v>
      </c>
      <c r="B687" s="109" t="s">
        <v>82</v>
      </c>
      <c r="C687" s="109">
        <v>2</v>
      </c>
      <c r="D687" s="110">
        <v>745</v>
      </c>
      <c r="E687" s="110" t="s">
        <v>1596</v>
      </c>
      <c r="F687" s="111">
        <v>-9235664.8699999992</v>
      </c>
      <c r="G687" s="110">
        <v>0</v>
      </c>
      <c r="H687" s="110">
        <v>0</v>
      </c>
      <c r="I687" s="111">
        <v>-9235664.8699999992</v>
      </c>
    </row>
    <row r="688" spans="1:9" ht="15" customHeight="1">
      <c r="A688" s="112" t="s">
        <v>268</v>
      </c>
      <c r="B688" s="109" t="s">
        <v>82</v>
      </c>
      <c r="C688" s="109">
        <v>2</v>
      </c>
      <c r="D688" s="110">
        <v>746</v>
      </c>
      <c r="E688" s="110" t="s">
        <v>1597</v>
      </c>
      <c r="F688" s="111">
        <v>-14522091.77</v>
      </c>
      <c r="G688" s="110">
        <v>0</v>
      </c>
      <c r="H688" s="110">
        <v>0</v>
      </c>
      <c r="I688" s="111">
        <v>-14522091.77</v>
      </c>
    </row>
    <row r="689" spans="1:12" ht="15" customHeight="1">
      <c r="A689" s="112" t="s">
        <v>818</v>
      </c>
      <c r="B689" s="109" t="s">
        <v>82</v>
      </c>
      <c r="C689" s="109">
        <v>2</v>
      </c>
      <c r="D689" s="110">
        <v>747</v>
      </c>
      <c r="E689" s="110" t="s">
        <v>1598</v>
      </c>
      <c r="F689" s="111">
        <v>-39785050.289999999</v>
      </c>
      <c r="G689" s="110">
        <v>0</v>
      </c>
      <c r="H689" s="110">
        <v>0</v>
      </c>
      <c r="I689" s="111">
        <v>-39785050.289999999</v>
      </c>
    </row>
    <row r="690" spans="1:12" ht="15" customHeight="1">
      <c r="A690" s="108">
        <v>3</v>
      </c>
      <c r="B690" s="109" t="s">
        <v>77</v>
      </c>
      <c r="C690" s="109">
        <v>3</v>
      </c>
      <c r="D690" s="110">
        <v>760</v>
      </c>
      <c r="E690" s="110" t="s">
        <v>1599</v>
      </c>
      <c r="F690" s="111">
        <v>-60801668.229999997</v>
      </c>
      <c r="G690" s="111">
        <v>16407443.380000001</v>
      </c>
      <c r="H690" s="111">
        <v>17393479.800000001</v>
      </c>
      <c r="I690" s="111">
        <v>-61787704.649999999</v>
      </c>
    </row>
    <row r="691" spans="1:12" ht="15" customHeight="1">
      <c r="A691" s="108" t="s">
        <v>269</v>
      </c>
      <c r="B691" s="109" t="s">
        <v>77</v>
      </c>
      <c r="C691" s="109">
        <v>3</v>
      </c>
      <c r="D691" s="110">
        <v>761</v>
      </c>
      <c r="E691" s="110" t="s">
        <v>1600</v>
      </c>
      <c r="F691" s="111">
        <v>-190287455.61000001</v>
      </c>
      <c r="G691" s="111">
        <v>1980187.75</v>
      </c>
      <c r="H691" s="111">
        <v>16038807.84</v>
      </c>
      <c r="I691" s="111">
        <v>-204346075.69999999</v>
      </c>
    </row>
    <row r="692" spans="1:12" ht="15" customHeight="1">
      <c r="A692" s="108" t="s">
        <v>270</v>
      </c>
      <c r="B692" s="109" t="s">
        <v>77</v>
      </c>
      <c r="C692" s="109">
        <v>3</v>
      </c>
      <c r="D692" s="110">
        <v>762</v>
      </c>
      <c r="E692" s="110" t="s">
        <v>1601</v>
      </c>
      <c r="F692" s="111">
        <v>-217177229.34</v>
      </c>
      <c r="G692" s="110">
        <v>0</v>
      </c>
      <c r="H692" s="111">
        <v>16038807.84</v>
      </c>
      <c r="I692" s="111">
        <v>-233216037.18000001</v>
      </c>
    </row>
    <row r="693" spans="1:12" ht="15" customHeight="1">
      <c r="A693" s="108" t="s">
        <v>271</v>
      </c>
      <c r="B693" s="109" t="s">
        <v>77</v>
      </c>
      <c r="C693" s="109">
        <v>3</v>
      </c>
      <c r="D693" s="110">
        <v>763</v>
      </c>
      <c r="E693" s="110" t="s">
        <v>1602</v>
      </c>
      <c r="F693" s="111">
        <v>-161246381.24000001</v>
      </c>
      <c r="G693" s="110">
        <v>0</v>
      </c>
      <c r="H693" s="111">
        <v>11408022.630000001</v>
      </c>
      <c r="I693" s="111">
        <v>-172654403.87</v>
      </c>
    </row>
    <row r="694" spans="1:12" ht="15" customHeight="1">
      <c r="A694" s="112" t="s">
        <v>272</v>
      </c>
      <c r="B694" s="109" t="s">
        <v>82</v>
      </c>
      <c r="C694" s="109">
        <v>3</v>
      </c>
      <c r="D694" s="110">
        <v>764</v>
      </c>
      <c r="E694" s="110" t="s">
        <v>1603</v>
      </c>
      <c r="F694" s="111">
        <v>-52875570.439999998</v>
      </c>
      <c r="G694" s="110">
        <v>0</v>
      </c>
      <c r="H694" s="111">
        <v>3893430.53</v>
      </c>
      <c r="I694" s="111">
        <v>-56769000.969999999</v>
      </c>
    </row>
    <row r="695" spans="1:12" ht="15" customHeight="1">
      <c r="A695" s="112" t="s">
        <v>273</v>
      </c>
      <c r="B695" s="109" t="s">
        <v>82</v>
      </c>
      <c r="C695" s="109">
        <v>3</v>
      </c>
      <c r="D695" s="110">
        <v>765</v>
      </c>
      <c r="E695" s="110" t="s">
        <v>1604</v>
      </c>
      <c r="F695" s="111">
        <v>-3250655.47</v>
      </c>
      <c r="G695" s="110">
        <v>0</v>
      </c>
      <c r="H695" s="111">
        <v>285913.92</v>
      </c>
      <c r="I695" s="111">
        <v>-3536569.39</v>
      </c>
    </row>
    <row r="696" spans="1:12" ht="15" customHeight="1">
      <c r="A696" s="112" t="s">
        <v>274</v>
      </c>
      <c r="B696" s="109" t="s">
        <v>82</v>
      </c>
      <c r="C696" s="109">
        <v>3</v>
      </c>
      <c r="D696" s="110">
        <v>766</v>
      </c>
      <c r="E696" s="110" t="s">
        <v>1605</v>
      </c>
      <c r="F696" s="111">
        <v>-74887000.290000007</v>
      </c>
      <c r="G696" s="110">
        <v>0</v>
      </c>
      <c r="H696" s="111">
        <v>5473389.7000000002</v>
      </c>
      <c r="I696" s="111">
        <v>-80360389.989999995</v>
      </c>
    </row>
    <row r="697" spans="1:12" ht="15" customHeight="1">
      <c r="A697" s="112" t="s">
        <v>275</v>
      </c>
      <c r="B697" s="109" t="s">
        <v>82</v>
      </c>
      <c r="C697" s="109">
        <v>3</v>
      </c>
      <c r="D697" s="110">
        <v>768</v>
      </c>
      <c r="E697" s="110" t="s">
        <v>1606</v>
      </c>
      <c r="F697" s="111">
        <v>-1732300.01</v>
      </c>
      <c r="G697" s="110">
        <v>0</v>
      </c>
      <c r="H697" s="111">
        <v>6476.3</v>
      </c>
      <c r="I697" s="111">
        <v>-1738776.31</v>
      </c>
    </row>
    <row r="698" spans="1:12" ht="15" customHeight="1">
      <c r="A698" s="112" t="s">
        <v>276</v>
      </c>
      <c r="B698" s="109" t="s">
        <v>82</v>
      </c>
      <c r="C698" s="109">
        <v>3</v>
      </c>
      <c r="D698" s="110">
        <v>770</v>
      </c>
      <c r="E698" s="110" t="s">
        <v>1607</v>
      </c>
      <c r="F698" s="111">
        <v>-2758948.91</v>
      </c>
      <c r="G698" s="110">
        <v>0</v>
      </c>
      <c r="H698" s="111">
        <v>230759.33</v>
      </c>
      <c r="I698" s="111">
        <v>-2989708.24</v>
      </c>
    </row>
    <row r="699" spans="1:12" ht="15" customHeight="1">
      <c r="A699" s="112" t="s">
        <v>277</v>
      </c>
      <c r="B699" s="109" t="s">
        <v>82</v>
      </c>
      <c r="C699" s="109">
        <v>3</v>
      </c>
      <c r="D699" s="110">
        <v>772</v>
      </c>
      <c r="E699" s="110" t="s">
        <v>1608</v>
      </c>
      <c r="F699" s="111">
        <v>-513096.06</v>
      </c>
      <c r="G699" s="110">
        <v>0</v>
      </c>
      <c r="H699" s="111">
        <v>41988.88</v>
      </c>
      <c r="I699" s="111">
        <v>-555084.93999999994</v>
      </c>
    </row>
    <row r="700" spans="1:12" ht="15" customHeight="1">
      <c r="A700" s="112" t="s">
        <v>278</v>
      </c>
      <c r="B700" s="109" t="s">
        <v>82</v>
      </c>
      <c r="C700" s="109">
        <v>3</v>
      </c>
      <c r="D700" s="110">
        <v>773</v>
      </c>
      <c r="E700" s="110" t="s">
        <v>1609</v>
      </c>
      <c r="F700" s="111">
        <v>-25228810.059999999</v>
      </c>
      <c r="G700" s="110">
        <v>0</v>
      </c>
      <c r="H700" s="111">
        <v>1476063.97</v>
      </c>
      <c r="I700" s="111">
        <v>-26704874.030000001</v>
      </c>
    </row>
    <row r="701" spans="1:12" ht="15" customHeight="1">
      <c r="A701" s="108" t="s">
        <v>279</v>
      </c>
      <c r="B701" s="109" t="s">
        <v>77</v>
      </c>
      <c r="C701" s="109">
        <v>3</v>
      </c>
      <c r="D701" s="110">
        <v>774</v>
      </c>
      <c r="E701" s="110" t="s">
        <v>1610</v>
      </c>
      <c r="F701" s="111">
        <v>-55930848.100000001</v>
      </c>
      <c r="G701" s="110">
        <v>0</v>
      </c>
      <c r="H701" s="111">
        <v>4630785.21</v>
      </c>
      <c r="I701" s="111">
        <v>-60561633.310000002</v>
      </c>
      <c r="L701" s="3"/>
    </row>
    <row r="702" spans="1:12" ht="15" customHeight="1">
      <c r="A702" s="112" t="s">
        <v>280</v>
      </c>
      <c r="B702" s="109" t="s">
        <v>82</v>
      </c>
      <c r="C702" s="109">
        <v>3</v>
      </c>
      <c r="D702" s="110">
        <v>775</v>
      </c>
      <c r="E702" s="110" t="s">
        <v>1611</v>
      </c>
      <c r="F702" s="111">
        <v>-29668267.609999999</v>
      </c>
      <c r="G702" s="110">
        <v>0</v>
      </c>
      <c r="H702" s="111">
        <v>2726811.05</v>
      </c>
      <c r="I702" s="111">
        <v>-32395078.66</v>
      </c>
    </row>
    <row r="703" spans="1:12" ht="15" customHeight="1">
      <c r="A703" s="112" t="s">
        <v>281</v>
      </c>
      <c r="B703" s="109" t="s">
        <v>82</v>
      </c>
      <c r="C703" s="109">
        <v>3</v>
      </c>
      <c r="D703" s="110">
        <v>778</v>
      </c>
      <c r="E703" s="110" t="s">
        <v>1612</v>
      </c>
      <c r="F703" s="111">
        <v>-1956501.32</v>
      </c>
      <c r="G703" s="110">
        <v>0</v>
      </c>
      <c r="H703" s="110">
        <v>159.5</v>
      </c>
      <c r="I703" s="111">
        <v>-1956660.82</v>
      </c>
    </row>
    <row r="704" spans="1:12" ht="15" customHeight="1">
      <c r="A704" s="112" t="s">
        <v>282</v>
      </c>
      <c r="B704" s="109" t="s">
        <v>82</v>
      </c>
      <c r="C704" s="109">
        <v>3</v>
      </c>
      <c r="D704" s="110">
        <v>1406</v>
      </c>
      <c r="E704" s="110" t="s">
        <v>1613</v>
      </c>
      <c r="F704" s="111">
        <v>-5292075.3600000003</v>
      </c>
      <c r="G704" s="110">
        <v>0</v>
      </c>
      <c r="H704" s="111">
        <v>481097.76</v>
      </c>
      <c r="I704" s="111">
        <v>-5773173.1200000001</v>
      </c>
    </row>
    <row r="705" spans="1:9" ht="15" customHeight="1">
      <c r="A705" s="112" t="s">
        <v>283</v>
      </c>
      <c r="B705" s="109" t="s">
        <v>82</v>
      </c>
      <c r="C705" s="109">
        <v>3</v>
      </c>
      <c r="D705" s="110">
        <v>1407</v>
      </c>
      <c r="E705" s="110" t="s">
        <v>1614</v>
      </c>
      <c r="F705" s="111">
        <v>-282144.61</v>
      </c>
      <c r="G705" s="110">
        <v>0</v>
      </c>
      <c r="H705" s="111">
        <v>25649.51</v>
      </c>
      <c r="I705" s="111">
        <v>-307794.12</v>
      </c>
    </row>
    <row r="706" spans="1:9" ht="15" customHeight="1">
      <c r="A706" s="112" t="s">
        <v>284</v>
      </c>
      <c r="B706" s="109" t="s">
        <v>82</v>
      </c>
      <c r="C706" s="109">
        <v>3</v>
      </c>
      <c r="D706" s="110">
        <v>1474</v>
      </c>
      <c r="E706" s="110" t="s">
        <v>1615</v>
      </c>
      <c r="F706" s="111">
        <v>-18731859.199999999</v>
      </c>
      <c r="G706" s="110">
        <v>0</v>
      </c>
      <c r="H706" s="111">
        <v>1397067.39</v>
      </c>
      <c r="I706" s="111">
        <v>-20128926.59</v>
      </c>
    </row>
    <row r="707" spans="1:9" ht="15" customHeight="1">
      <c r="A707" s="108" t="s">
        <v>285</v>
      </c>
      <c r="B707" s="109" t="s">
        <v>77</v>
      </c>
      <c r="C707" s="109">
        <v>3</v>
      </c>
      <c r="D707" s="110">
        <v>779</v>
      </c>
      <c r="E707" s="110" t="s">
        <v>1616</v>
      </c>
      <c r="F707" s="111">
        <v>26889773.73</v>
      </c>
      <c r="G707" s="111">
        <v>1980187.75</v>
      </c>
      <c r="H707" s="110">
        <v>0</v>
      </c>
      <c r="I707" s="111">
        <v>28869961.48</v>
      </c>
    </row>
    <row r="708" spans="1:9" ht="15" customHeight="1">
      <c r="A708" s="108" t="s">
        <v>286</v>
      </c>
      <c r="B708" s="109" t="s">
        <v>77</v>
      </c>
      <c r="C708" s="109">
        <v>3</v>
      </c>
      <c r="D708" s="110">
        <v>780</v>
      </c>
      <c r="E708" s="110" t="s">
        <v>1617</v>
      </c>
      <c r="F708" s="111">
        <v>26889773.73</v>
      </c>
      <c r="G708" s="111">
        <v>1980187.75</v>
      </c>
      <c r="H708" s="110">
        <v>0</v>
      </c>
      <c r="I708" s="111">
        <v>28869961.48</v>
      </c>
    </row>
    <row r="709" spans="1:9" ht="15" customHeight="1">
      <c r="A709" s="112" t="s">
        <v>287</v>
      </c>
      <c r="B709" s="109" t="s">
        <v>82</v>
      </c>
      <c r="C709" s="109">
        <v>3</v>
      </c>
      <c r="D709" s="110">
        <v>781</v>
      </c>
      <c r="E709" s="110" t="s">
        <v>1162</v>
      </c>
      <c r="F709" s="111">
        <v>3583424.29</v>
      </c>
      <c r="G709" s="111">
        <v>264640.33</v>
      </c>
      <c r="H709" s="110">
        <v>0</v>
      </c>
      <c r="I709" s="111">
        <v>3848064.62</v>
      </c>
    </row>
    <row r="710" spans="1:9" ht="15" customHeight="1">
      <c r="A710" s="112" t="s">
        <v>288</v>
      </c>
      <c r="B710" s="109" t="s">
        <v>82</v>
      </c>
      <c r="C710" s="109">
        <v>3</v>
      </c>
      <c r="D710" s="110">
        <v>782</v>
      </c>
      <c r="E710" s="110" t="s">
        <v>1163</v>
      </c>
      <c r="F710" s="111">
        <v>16505469.42</v>
      </c>
      <c r="G710" s="111">
        <v>1218949.3999999999</v>
      </c>
      <c r="H710" s="110">
        <v>0</v>
      </c>
      <c r="I710" s="111">
        <v>17724418.82</v>
      </c>
    </row>
    <row r="711" spans="1:9" ht="15" customHeight="1">
      <c r="A711" s="112" t="s">
        <v>289</v>
      </c>
      <c r="B711" s="109" t="s">
        <v>82</v>
      </c>
      <c r="C711" s="109">
        <v>3</v>
      </c>
      <c r="D711" s="110">
        <v>783</v>
      </c>
      <c r="E711" s="110" t="s">
        <v>1164</v>
      </c>
      <c r="F711" s="111">
        <v>6800880.0199999996</v>
      </c>
      <c r="G711" s="111">
        <v>496598.02</v>
      </c>
      <c r="H711" s="110">
        <v>0</v>
      </c>
      <c r="I711" s="111">
        <v>7297478.04</v>
      </c>
    </row>
    <row r="712" spans="1:9" ht="15" customHeight="1">
      <c r="A712" s="108" t="s">
        <v>290</v>
      </c>
      <c r="B712" s="109" t="s">
        <v>77</v>
      </c>
      <c r="C712" s="109">
        <v>3</v>
      </c>
      <c r="D712" s="110">
        <v>787</v>
      </c>
      <c r="E712" s="110" t="s">
        <v>1618</v>
      </c>
      <c r="F712" s="111">
        <v>129485787.38</v>
      </c>
      <c r="G712" s="111">
        <v>14427255.630000001</v>
      </c>
      <c r="H712" s="111">
        <v>1354671.96</v>
      </c>
      <c r="I712" s="111">
        <v>142558371.05000001</v>
      </c>
    </row>
    <row r="713" spans="1:9" ht="15" customHeight="1">
      <c r="A713" s="108" t="s">
        <v>291</v>
      </c>
      <c r="B713" s="109" t="s">
        <v>77</v>
      </c>
      <c r="C713" s="109">
        <v>3</v>
      </c>
      <c r="D713" s="110">
        <v>788</v>
      </c>
      <c r="E713" s="110" t="s">
        <v>1619</v>
      </c>
      <c r="F713" s="111">
        <v>48932200.189999998</v>
      </c>
      <c r="G713" s="111">
        <v>5499600.4199999999</v>
      </c>
      <c r="H713" s="111">
        <v>379411.29</v>
      </c>
      <c r="I713" s="111">
        <v>54052389.32</v>
      </c>
    </row>
    <row r="714" spans="1:9" ht="15" customHeight="1">
      <c r="A714" s="108" t="s">
        <v>292</v>
      </c>
      <c r="B714" s="109" t="s">
        <v>77</v>
      </c>
      <c r="C714" s="109">
        <v>3</v>
      </c>
      <c r="D714" s="110">
        <v>789</v>
      </c>
      <c r="E714" s="110" t="s">
        <v>1620</v>
      </c>
      <c r="F714" s="111">
        <v>19258231.649999999</v>
      </c>
      <c r="G714" s="111">
        <v>1856650.03</v>
      </c>
      <c r="H714" s="111">
        <v>255530.37</v>
      </c>
      <c r="I714" s="111">
        <v>20859351.309999999</v>
      </c>
    </row>
    <row r="715" spans="1:9" ht="15" customHeight="1">
      <c r="A715" s="108" t="s">
        <v>293</v>
      </c>
      <c r="B715" s="109" t="s">
        <v>77</v>
      </c>
      <c r="C715" s="109">
        <v>3</v>
      </c>
      <c r="D715" s="110">
        <v>790</v>
      </c>
      <c r="E715" s="110" t="s">
        <v>1621</v>
      </c>
      <c r="F715" s="111">
        <v>9726296.6899999995</v>
      </c>
      <c r="G715" s="111">
        <v>931289.49</v>
      </c>
      <c r="H715" s="111">
        <v>31281.88</v>
      </c>
      <c r="I715" s="111">
        <v>10626304.300000001</v>
      </c>
    </row>
    <row r="716" spans="1:9" ht="15" customHeight="1">
      <c r="A716" s="112" t="s">
        <v>581</v>
      </c>
      <c r="B716" s="109" t="s">
        <v>82</v>
      </c>
      <c r="C716" s="109">
        <v>3</v>
      </c>
      <c r="D716" s="110">
        <v>791</v>
      </c>
      <c r="E716" s="110" t="s">
        <v>1622</v>
      </c>
      <c r="F716" s="111">
        <v>5045644.4000000004</v>
      </c>
      <c r="G716" s="111">
        <v>449419.88</v>
      </c>
      <c r="H716" s="110">
        <v>0</v>
      </c>
      <c r="I716" s="111">
        <v>5495064.2800000003</v>
      </c>
    </row>
    <row r="717" spans="1:9" ht="15" customHeight="1">
      <c r="A717" s="112" t="s">
        <v>582</v>
      </c>
      <c r="B717" s="109" t="s">
        <v>82</v>
      </c>
      <c r="C717" s="109">
        <v>3</v>
      </c>
      <c r="D717" s="110">
        <v>792</v>
      </c>
      <c r="E717" s="110" t="s">
        <v>1492</v>
      </c>
      <c r="F717" s="111">
        <v>1098306.24</v>
      </c>
      <c r="G717" s="111">
        <v>98317.34</v>
      </c>
      <c r="H717" s="110">
        <v>0</v>
      </c>
      <c r="I717" s="111">
        <v>1196623.58</v>
      </c>
    </row>
    <row r="718" spans="1:9" ht="15" customHeight="1">
      <c r="A718" s="112" t="s">
        <v>583</v>
      </c>
      <c r="B718" s="109" t="s">
        <v>82</v>
      </c>
      <c r="C718" s="109">
        <v>3</v>
      </c>
      <c r="D718" s="110">
        <v>793</v>
      </c>
      <c r="E718" s="110" t="s">
        <v>1623</v>
      </c>
      <c r="F718" s="111">
        <v>742449.82</v>
      </c>
      <c r="G718" s="111">
        <v>69318.77</v>
      </c>
      <c r="H718" s="110">
        <v>0</v>
      </c>
      <c r="I718" s="111">
        <v>811768.59</v>
      </c>
    </row>
    <row r="719" spans="1:9" ht="15" customHeight="1">
      <c r="A719" s="112" t="s">
        <v>584</v>
      </c>
      <c r="B719" s="109" t="s">
        <v>82</v>
      </c>
      <c r="C719" s="109">
        <v>3</v>
      </c>
      <c r="D719" s="110">
        <v>794</v>
      </c>
      <c r="E719" s="110" t="s">
        <v>1624</v>
      </c>
      <c r="F719" s="111">
        <v>67760.320000000007</v>
      </c>
      <c r="G719" s="110">
        <v>0</v>
      </c>
      <c r="H719" s="110">
        <v>0</v>
      </c>
      <c r="I719" s="111">
        <v>67760.320000000007</v>
      </c>
    </row>
    <row r="720" spans="1:9" ht="15" customHeight="1">
      <c r="A720" s="112" t="s">
        <v>585</v>
      </c>
      <c r="B720" s="109" t="s">
        <v>82</v>
      </c>
      <c r="C720" s="109">
        <v>3</v>
      </c>
      <c r="D720" s="110">
        <v>795</v>
      </c>
      <c r="E720" s="110" t="s">
        <v>1625</v>
      </c>
      <c r="F720" s="111">
        <v>173969.94</v>
      </c>
      <c r="G720" s="111">
        <v>15145.31</v>
      </c>
      <c r="H720" s="110">
        <v>0</v>
      </c>
      <c r="I720" s="111">
        <v>189115.25</v>
      </c>
    </row>
    <row r="721" spans="1:9" ht="15" customHeight="1">
      <c r="A721" s="112" t="s">
        <v>586</v>
      </c>
      <c r="B721" s="109" t="s">
        <v>82</v>
      </c>
      <c r="C721" s="109">
        <v>3</v>
      </c>
      <c r="D721" s="110">
        <v>796</v>
      </c>
      <c r="E721" s="110" t="s">
        <v>1626</v>
      </c>
      <c r="F721" s="111">
        <v>2028672.18</v>
      </c>
      <c r="G721" s="111">
        <v>180897.68</v>
      </c>
      <c r="H721" s="110">
        <v>0</v>
      </c>
      <c r="I721" s="111">
        <v>2209569.86</v>
      </c>
    </row>
    <row r="722" spans="1:9" ht="15" customHeight="1">
      <c r="A722" s="112" t="s">
        <v>587</v>
      </c>
      <c r="B722" s="109" t="s">
        <v>82</v>
      </c>
      <c r="C722" s="109">
        <v>3</v>
      </c>
      <c r="D722" s="110">
        <v>797</v>
      </c>
      <c r="E722" s="110" t="s">
        <v>1627</v>
      </c>
      <c r="F722" s="111">
        <v>143749.66</v>
      </c>
      <c r="G722" s="111">
        <v>12862.85</v>
      </c>
      <c r="H722" s="110">
        <v>0</v>
      </c>
      <c r="I722" s="111">
        <v>156612.51</v>
      </c>
    </row>
    <row r="723" spans="1:9" ht="15" customHeight="1">
      <c r="A723" s="112" t="s">
        <v>588</v>
      </c>
      <c r="B723" s="109" t="s">
        <v>82</v>
      </c>
      <c r="C723" s="109">
        <v>3</v>
      </c>
      <c r="D723" s="110">
        <v>799</v>
      </c>
      <c r="E723" s="110" t="s">
        <v>1628</v>
      </c>
      <c r="F723" s="111">
        <v>236950.61</v>
      </c>
      <c r="G723" s="111">
        <v>29902.85</v>
      </c>
      <c r="H723" s="110">
        <v>0</v>
      </c>
      <c r="I723" s="111">
        <v>266853.46000000002</v>
      </c>
    </row>
    <row r="724" spans="1:9" ht="15" customHeight="1">
      <c r="A724" s="112" t="s">
        <v>589</v>
      </c>
      <c r="B724" s="109" t="s">
        <v>82</v>
      </c>
      <c r="C724" s="109">
        <v>3</v>
      </c>
      <c r="D724" s="110">
        <v>800</v>
      </c>
      <c r="E724" s="110" t="s">
        <v>1629</v>
      </c>
      <c r="F724" s="111">
        <v>244092.78</v>
      </c>
      <c r="G724" s="111">
        <v>31574.14</v>
      </c>
      <c r="H724" s="110">
        <v>0</v>
      </c>
      <c r="I724" s="111">
        <v>275666.92</v>
      </c>
    </row>
    <row r="725" spans="1:9" ht="15" customHeight="1">
      <c r="A725" s="112" t="s">
        <v>590</v>
      </c>
      <c r="B725" s="109" t="s">
        <v>82</v>
      </c>
      <c r="C725" s="109">
        <v>3</v>
      </c>
      <c r="D725" s="110">
        <v>801</v>
      </c>
      <c r="E725" s="110" t="s">
        <v>1630</v>
      </c>
      <c r="F725" s="111">
        <v>52826.31</v>
      </c>
      <c r="G725" s="111">
        <v>5152.92</v>
      </c>
      <c r="H725" s="110">
        <v>0</v>
      </c>
      <c r="I725" s="111">
        <v>57979.23</v>
      </c>
    </row>
    <row r="726" spans="1:9" ht="15" customHeight="1">
      <c r="A726" s="112" t="s">
        <v>663</v>
      </c>
      <c r="B726" s="109" t="s">
        <v>82</v>
      </c>
      <c r="C726" s="109">
        <v>3</v>
      </c>
      <c r="D726" s="110">
        <v>802</v>
      </c>
      <c r="E726" s="110" t="s">
        <v>1631</v>
      </c>
      <c r="F726" s="111">
        <v>20275.98</v>
      </c>
      <c r="G726" s="111">
        <v>29303.8</v>
      </c>
      <c r="H726" s="110">
        <v>0</v>
      </c>
      <c r="I726" s="111">
        <v>49579.78</v>
      </c>
    </row>
    <row r="727" spans="1:9" ht="15" customHeight="1">
      <c r="A727" s="112" t="s">
        <v>944</v>
      </c>
      <c r="B727" s="109" t="s">
        <v>82</v>
      </c>
      <c r="C727" s="109">
        <v>3</v>
      </c>
      <c r="D727" s="110">
        <v>1128</v>
      </c>
      <c r="E727" s="110" t="s">
        <v>1632</v>
      </c>
      <c r="F727" s="111">
        <v>29652.21</v>
      </c>
      <c r="G727" s="110">
        <v>0</v>
      </c>
      <c r="H727" s="110">
        <v>0</v>
      </c>
      <c r="I727" s="111">
        <v>29652.21</v>
      </c>
    </row>
    <row r="728" spans="1:9" ht="15" customHeight="1">
      <c r="A728" s="112" t="s">
        <v>591</v>
      </c>
      <c r="B728" s="109" t="s">
        <v>82</v>
      </c>
      <c r="C728" s="109">
        <v>3</v>
      </c>
      <c r="D728" s="110">
        <v>1285</v>
      </c>
      <c r="E728" s="110" t="s">
        <v>1633</v>
      </c>
      <c r="F728" s="111">
        <v>48254</v>
      </c>
      <c r="G728" s="111">
        <v>3816</v>
      </c>
      <c r="H728" s="110">
        <v>0</v>
      </c>
      <c r="I728" s="111">
        <v>52070</v>
      </c>
    </row>
    <row r="729" spans="1:9" ht="15" customHeight="1">
      <c r="A729" s="112" t="s">
        <v>592</v>
      </c>
      <c r="B729" s="109" t="s">
        <v>82</v>
      </c>
      <c r="C729" s="109">
        <v>3</v>
      </c>
      <c r="D729" s="110">
        <v>1719</v>
      </c>
      <c r="E729" s="110" t="s">
        <v>1634</v>
      </c>
      <c r="F729" s="111">
        <v>60446.32</v>
      </c>
      <c r="G729" s="111">
        <v>5577.95</v>
      </c>
      <c r="H729" s="110">
        <v>0</v>
      </c>
      <c r="I729" s="111">
        <v>66024.27</v>
      </c>
    </row>
    <row r="730" spans="1:9" ht="15" customHeight="1">
      <c r="A730" s="112" t="s">
        <v>836</v>
      </c>
      <c r="B730" s="109" t="s">
        <v>82</v>
      </c>
      <c r="C730" s="109">
        <v>3</v>
      </c>
      <c r="D730" s="110">
        <v>2334</v>
      </c>
      <c r="E730" s="110" t="s">
        <v>1635</v>
      </c>
      <c r="F730" s="111">
        <v>-242721.46</v>
      </c>
      <c r="G730" s="110">
        <v>0</v>
      </c>
      <c r="H730" s="111">
        <v>29902.85</v>
      </c>
      <c r="I730" s="111">
        <v>-272624.31</v>
      </c>
    </row>
    <row r="731" spans="1:9" ht="15" customHeight="1">
      <c r="A731" s="112" t="s">
        <v>971</v>
      </c>
      <c r="B731" s="109" t="s">
        <v>82</v>
      </c>
      <c r="C731" s="109">
        <v>3</v>
      </c>
      <c r="D731" s="110">
        <v>2587</v>
      </c>
      <c r="E731" s="110" t="s">
        <v>1636</v>
      </c>
      <c r="F731" s="111">
        <v>-2334.38</v>
      </c>
      <c r="G731" s="110">
        <v>0</v>
      </c>
      <c r="H731" s="110">
        <v>0</v>
      </c>
      <c r="I731" s="111">
        <v>-2334.38</v>
      </c>
    </row>
    <row r="732" spans="1:9" ht="15" customHeight="1">
      <c r="A732" s="112" t="s">
        <v>848</v>
      </c>
      <c r="B732" s="109" t="s">
        <v>82</v>
      </c>
      <c r="C732" s="109">
        <v>3</v>
      </c>
      <c r="D732" s="110">
        <v>2690</v>
      </c>
      <c r="E732" s="110" t="s">
        <v>1637</v>
      </c>
      <c r="F732" s="111">
        <v>-18767.05</v>
      </c>
      <c r="G732" s="110">
        <v>0</v>
      </c>
      <c r="H732" s="110">
        <v>993.28</v>
      </c>
      <c r="I732" s="111">
        <v>-19760.330000000002</v>
      </c>
    </row>
    <row r="733" spans="1:9" ht="15" customHeight="1">
      <c r="A733" s="112" t="s">
        <v>849</v>
      </c>
      <c r="B733" s="109" t="s">
        <v>82</v>
      </c>
      <c r="C733" s="109">
        <v>3</v>
      </c>
      <c r="D733" s="110">
        <v>2693</v>
      </c>
      <c r="E733" s="110" t="s">
        <v>1638</v>
      </c>
      <c r="F733" s="111">
        <v>-2931.19</v>
      </c>
      <c r="G733" s="110">
        <v>0</v>
      </c>
      <c r="H733" s="110">
        <v>385.75</v>
      </c>
      <c r="I733" s="111">
        <v>-3316.94</v>
      </c>
    </row>
    <row r="734" spans="1:9" ht="15" customHeight="1">
      <c r="A734" s="108" t="s">
        <v>294</v>
      </c>
      <c r="B734" s="109" t="s">
        <v>77</v>
      </c>
      <c r="C734" s="109">
        <v>3</v>
      </c>
      <c r="D734" s="110">
        <v>803</v>
      </c>
      <c r="E734" s="110" t="s">
        <v>1639</v>
      </c>
      <c r="F734" s="111">
        <v>689199.06</v>
      </c>
      <c r="G734" s="111">
        <v>57673.54</v>
      </c>
      <c r="H734" s="110">
        <v>0</v>
      </c>
      <c r="I734" s="111">
        <v>746872.6</v>
      </c>
    </row>
    <row r="735" spans="1:9" ht="15" customHeight="1">
      <c r="A735" s="112" t="s">
        <v>593</v>
      </c>
      <c r="B735" s="109" t="s">
        <v>82</v>
      </c>
      <c r="C735" s="109">
        <v>3</v>
      </c>
      <c r="D735" s="110">
        <v>804</v>
      </c>
      <c r="E735" s="110" t="s">
        <v>1640</v>
      </c>
      <c r="F735" s="111">
        <v>461881.58</v>
      </c>
      <c r="G735" s="111">
        <v>41195.39</v>
      </c>
      <c r="H735" s="110">
        <v>0</v>
      </c>
      <c r="I735" s="111">
        <v>503076.97</v>
      </c>
    </row>
    <row r="736" spans="1:9" ht="15" customHeight="1">
      <c r="A736" s="112" t="s">
        <v>594</v>
      </c>
      <c r="B736" s="109" t="s">
        <v>82</v>
      </c>
      <c r="C736" s="109">
        <v>3</v>
      </c>
      <c r="D736" s="110">
        <v>806</v>
      </c>
      <c r="E736" s="110" t="s">
        <v>1641</v>
      </c>
      <c r="F736" s="111">
        <v>184752.58</v>
      </c>
      <c r="G736" s="111">
        <v>16478.150000000001</v>
      </c>
      <c r="H736" s="110">
        <v>0</v>
      </c>
      <c r="I736" s="111">
        <v>201230.73</v>
      </c>
    </row>
    <row r="737" spans="1:9" ht="15" customHeight="1">
      <c r="A737" s="112" t="s">
        <v>595</v>
      </c>
      <c r="B737" s="109" t="s">
        <v>82</v>
      </c>
      <c r="C737" s="109">
        <v>3</v>
      </c>
      <c r="D737" s="110">
        <v>1381</v>
      </c>
      <c r="E737" s="110" t="s">
        <v>1642</v>
      </c>
      <c r="F737" s="111">
        <v>31186.15</v>
      </c>
      <c r="G737" s="110">
        <v>0</v>
      </c>
      <c r="H737" s="110">
        <v>0</v>
      </c>
      <c r="I737" s="111">
        <v>31186.15</v>
      </c>
    </row>
    <row r="738" spans="1:9" ht="15" customHeight="1">
      <c r="A738" s="112" t="s">
        <v>957</v>
      </c>
      <c r="B738" s="109" t="s">
        <v>82</v>
      </c>
      <c r="C738" s="109">
        <v>3</v>
      </c>
      <c r="D738" s="110">
        <v>1382</v>
      </c>
      <c r="E738" s="110" t="s">
        <v>1643</v>
      </c>
      <c r="F738" s="111">
        <v>13064.49</v>
      </c>
      <c r="G738" s="110">
        <v>0</v>
      </c>
      <c r="H738" s="110">
        <v>0</v>
      </c>
      <c r="I738" s="111">
        <v>13064.49</v>
      </c>
    </row>
    <row r="739" spans="1:9" ht="15" customHeight="1">
      <c r="A739" s="112" t="s">
        <v>998</v>
      </c>
      <c r="B739" s="109" t="s">
        <v>82</v>
      </c>
      <c r="C739" s="109">
        <v>3</v>
      </c>
      <c r="D739" s="110">
        <v>2273</v>
      </c>
      <c r="E739" s="110" t="s">
        <v>1644</v>
      </c>
      <c r="F739" s="111">
        <v>-1685.74</v>
      </c>
      <c r="G739" s="110">
        <v>0</v>
      </c>
      <c r="H739" s="110">
        <v>0</v>
      </c>
      <c r="I739" s="111">
        <v>-1685.74</v>
      </c>
    </row>
    <row r="740" spans="1:9" ht="15" customHeight="1">
      <c r="A740" s="108" t="s">
        <v>295</v>
      </c>
      <c r="B740" s="109" t="s">
        <v>77</v>
      </c>
      <c r="C740" s="109">
        <v>3</v>
      </c>
      <c r="D740" s="110">
        <v>808</v>
      </c>
      <c r="E740" s="110" t="s">
        <v>1645</v>
      </c>
      <c r="F740" s="111">
        <v>3449392.69</v>
      </c>
      <c r="G740" s="111">
        <v>328647.31</v>
      </c>
      <c r="H740" s="111">
        <v>10226.780000000001</v>
      </c>
      <c r="I740" s="111">
        <v>3767813.22</v>
      </c>
    </row>
    <row r="741" spans="1:9" ht="15" customHeight="1">
      <c r="A741" s="112" t="s">
        <v>411</v>
      </c>
      <c r="B741" s="109" t="s">
        <v>82</v>
      </c>
      <c r="C741" s="109">
        <v>3</v>
      </c>
      <c r="D741" s="110">
        <v>809</v>
      </c>
      <c r="E741" s="110" t="s">
        <v>1484</v>
      </c>
      <c r="F741" s="111">
        <v>2687656.04</v>
      </c>
      <c r="G741" s="111">
        <v>248451.1</v>
      </c>
      <c r="H741" s="110">
        <v>0</v>
      </c>
      <c r="I741" s="111">
        <v>2936107.14</v>
      </c>
    </row>
    <row r="742" spans="1:9" ht="15" customHeight="1">
      <c r="A742" s="112" t="s">
        <v>412</v>
      </c>
      <c r="B742" s="109" t="s">
        <v>82</v>
      </c>
      <c r="C742" s="109">
        <v>3</v>
      </c>
      <c r="D742" s="110">
        <v>810</v>
      </c>
      <c r="E742" s="110" t="s">
        <v>1485</v>
      </c>
      <c r="F742" s="111">
        <v>820599.53</v>
      </c>
      <c r="G742" s="111">
        <v>75862.7</v>
      </c>
      <c r="H742" s="110">
        <v>0</v>
      </c>
      <c r="I742" s="111">
        <v>896462.23</v>
      </c>
    </row>
    <row r="743" spans="1:9" ht="15" customHeight="1">
      <c r="A743" s="112" t="s">
        <v>413</v>
      </c>
      <c r="B743" s="109" t="s">
        <v>82</v>
      </c>
      <c r="C743" s="109">
        <v>3</v>
      </c>
      <c r="D743" s="110">
        <v>811</v>
      </c>
      <c r="E743" s="110" t="s">
        <v>1486</v>
      </c>
      <c r="F743" s="111">
        <v>49011.21</v>
      </c>
      <c r="G743" s="111">
        <v>4333.51</v>
      </c>
      <c r="H743" s="110">
        <v>0</v>
      </c>
      <c r="I743" s="111">
        <v>53344.72</v>
      </c>
    </row>
    <row r="744" spans="1:9" ht="15" customHeight="1">
      <c r="A744" s="112" t="s">
        <v>850</v>
      </c>
      <c r="B744" s="109" t="s">
        <v>82</v>
      </c>
      <c r="C744" s="109">
        <v>3</v>
      </c>
      <c r="D744" s="110">
        <v>2697</v>
      </c>
      <c r="E744" s="110" t="s">
        <v>1646</v>
      </c>
      <c r="F744" s="111">
        <v>-83912.73</v>
      </c>
      <c r="G744" s="110">
        <v>0</v>
      </c>
      <c r="H744" s="111">
        <v>7834.55</v>
      </c>
      <c r="I744" s="111">
        <v>-91747.28</v>
      </c>
    </row>
    <row r="745" spans="1:9" ht="15" customHeight="1">
      <c r="A745" s="112" t="s">
        <v>851</v>
      </c>
      <c r="B745" s="109" t="s">
        <v>82</v>
      </c>
      <c r="C745" s="109">
        <v>3</v>
      </c>
      <c r="D745" s="110">
        <v>2698</v>
      </c>
      <c r="E745" s="110" t="s">
        <v>1647</v>
      </c>
      <c r="F745" s="111">
        <v>-21498.16</v>
      </c>
      <c r="G745" s="110">
        <v>0</v>
      </c>
      <c r="H745" s="111">
        <v>2392.23</v>
      </c>
      <c r="I745" s="111">
        <v>-23890.39</v>
      </c>
    </row>
    <row r="746" spans="1:9" ht="15" customHeight="1">
      <c r="A746" s="112" t="s">
        <v>884</v>
      </c>
      <c r="B746" s="109" t="s">
        <v>82</v>
      </c>
      <c r="C746" s="109">
        <v>3</v>
      </c>
      <c r="D746" s="110">
        <v>2699</v>
      </c>
      <c r="E746" s="110" t="s">
        <v>1648</v>
      </c>
      <c r="F746" s="111">
        <v>-2458.96</v>
      </c>
      <c r="G746" s="110">
        <v>0</v>
      </c>
      <c r="H746" s="110">
        <v>0</v>
      </c>
      <c r="I746" s="111">
        <v>-2458.96</v>
      </c>
    </row>
    <row r="747" spans="1:9" ht="15" customHeight="1">
      <c r="A747" s="112" t="s">
        <v>905</v>
      </c>
      <c r="B747" s="109" t="s">
        <v>82</v>
      </c>
      <c r="C747" s="109">
        <v>3</v>
      </c>
      <c r="D747" s="110">
        <v>2719</v>
      </c>
      <c r="E747" s="110" t="s">
        <v>1649</v>
      </c>
      <c r="F747" s="111">
        <v>-4.24</v>
      </c>
      <c r="G747" s="110">
        <v>0</v>
      </c>
      <c r="H747" s="110">
        <v>0</v>
      </c>
      <c r="I747" s="111">
        <v>-4.24</v>
      </c>
    </row>
    <row r="748" spans="1:9" ht="15" customHeight="1">
      <c r="A748" s="108" t="s">
        <v>761</v>
      </c>
      <c r="B748" s="109" t="s">
        <v>77</v>
      </c>
      <c r="C748" s="109">
        <v>3</v>
      </c>
      <c r="D748" s="110">
        <v>813</v>
      </c>
      <c r="E748" s="110" t="s">
        <v>1650</v>
      </c>
      <c r="F748" s="111">
        <v>8451.25</v>
      </c>
      <c r="G748" s="110">
        <v>0</v>
      </c>
      <c r="H748" s="110">
        <v>0</v>
      </c>
      <c r="I748" s="111">
        <v>8451.25</v>
      </c>
    </row>
    <row r="749" spans="1:9" ht="15" customHeight="1">
      <c r="A749" s="112" t="s">
        <v>693</v>
      </c>
      <c r="B749" s="109" t="s">
        <v>82</v>
      </c>
      <c r="C749" s="109">
        <v>3</v>
      </c>
      <c r="D749" s="110">
        <v>814</v>
      </c>
      <c r="E749" s="110" t="s">
        <v>1622</v>
      </c>
      <c r="F749" s="111">
        <v>8451.25</v>
      </c>
      <c r="G749" s="110">
        <v>0</v>
      </c>
      <c r="H749" s="110">
        <v>0</v>
      </c>
      <c r="I749" s="111">
        <v>8451.25</v>
      </c>
    </row>
    <row r="750" spans="1:9" ht="15" customHeight="1">
      <c r="A750" s="108" t="s">
        <v>296</v>
      </c>
      <c r="B750" s="109" t="s">
        <v>77</v>
      </c>
      <c r="C750" s="109">
        <v>3</v>
      </c>
      <c r="D750" s="110">
        <v>817</v>
      </c>
      <c r="E750" s="110" t="s">
        <v>1651</v>
      </c>
      <c r="F750" s="111">
        <v>3888601.39</v>
      </c>
      <c r="G750" s="111">
        <v>365742.94</v>
      </c>
      <c r="H750" s="110">
        <v>0</v>
      </c>
      <c r="I750" s="111">
        <v>4254344.33</v>
      </c>
    </row>
    <row r="751" spans="1:9" ht="15" customHeight="1">
      <c r="A751" s="112" t="s">
        <v>596</v>
      </c>
      <c r="B751" s="109" t="s">
        <v>82</v>
      </c>
      <c r="C751" s="109">
        <v>3</v>
      </c>
      <c r="D751" s="110">
        <v>819</v>
      </c>
      <c r="E751" s="110" t="s">
        <v>1652</v>
      </c>
      <c r="F751" s="111">
        <v>1591878.26</v>
      </c>
      <c r="G751" s="111">
        <v>147242.84</v>
      </c>
      <c r="H751" s="110">
        <v>0</v>
      </c>
      <c r="I751" s="111">
        <v>1739121.1</v>
      </c>
    </row>
    <row r="752" spans="1:9" ht="15" customHeight="1">
      <c r="A752" s="112" t="s">
        <v>597</v>
      </c>
      <c r="B752" s="109" t="s">
        <v>82</v>
      </c>
      <c r="C752" s="109">
        <v>3</v>
      </c>
      <c r="D752" s="110">
        <v>820</v>
      </c>
      <c r="E752" s="110" t="s">
        <v>1653</v>
      </c>
      <c r="F752" s="111">
        <v>1514368.86</v>
      </c>
      <c r="G752" s="111">
        <v>150310.39999999999</v>
      </c>
      <c r="H752" s="110">
        <v>0</v>
      </c>
      <c r="I752" s="111">
        <v>1664679.26</v>
      </c>
    </row>
    <row r="753" spans="1:12" ht="15" customHeight="1">
      <c r="A753" s="112" t="s">
        <v>598</v>
      </c>
      <c r="B753" s="109" t="s">
        <v>82</v>
      </c>
      <c r="C753" s="109">
        <v>3</v>
      </c>
      <c r="D753" s="110">
        <v>821</v>
      </c>
      <c r="E753" s="110" t="s">
        <v>1654</v>
      </c>
      <c r="F753" s="111">
        <v>285814.45</v>
      </c>
      <c r="G753" s="111">
        <v>30952.69</v>
      </c>
      <c r="H753" s="110">
        <v>0</v>
      </c>
      <c r="I753" s="111">
        <v>316767.14</v>
      </c>
    </row>
    <row r="754" spans="1:12" ht="15" customHeight="1">
      <c r="A754" s="112" t="s">
        <v>599</v>
      </c>
      <c r="B754" s="109" t="s">
        <v>82</v>
      </c>
      <c r="C754" s="109">
        <v>3</v>
      </c>
      <c r="D754" s="110">
        <v>822</v>
      </c>
      <c r="E754" s="110" t="s">
        <v>1655</v>
      </c>
      <c r="F754" s="111">
        <v>88695.44</v>
      </c>
      <c r="G754" s="111">
        <v>6405.4</v>
      </c>
      <c r="H754" s="110">
        <v>0</v>
      </c>
      <c r="I754" s="111">
        <v>95100.84</v>
      </c>
    </row>
    <row r="755" spans="1:12" ht="15" customHeight="1">
      <c r="A755" s="112" t="s">
        <v>600</v>
      </c>
      <c r="B755" s="109" t="s">
        <v>82</v>
      </c>
      <c r="C755" s="109">
        <v>3</v>
      </c>
      <c r="D755" s="110">
        <v>823</v>
      </c>
      <c r="E755" s="110" t="s">
        <v>1656</v>
      </c>
      <c r="F755" s="111">
        <v>61894.8</v>
      </c>
      <c r="G755" s="111">
        <v>7776.8</v>
      </c>
      <c r="H755" s="110">
        <v>0</v>
      </c>
      <c r="I755" s="111">
        <v>69671.600000000006</v>
      </c>
    </row>
    <row r="756" spans="1:12" ht="15" customHeight="1">
      <c r="A756" s="112" t="s">
        <v>601</v>
      </c>
      <c r="B756" s="109" t="s">
        <v>82</v>
      </c>
      <c r="C756" s="109">
        <v>3</v>
      </c>
      <c r="D756" s="110">
        <v>824</v>
      </c>
      <c r="E756" s="110" t="s">
        <v>1657</v>
      </c>
      <c r="F756" s="111">
        <v>70352.7</v>
      </c>
      <c r="G756" s="111">
        <v>4743.58</v>
      </c>
      <c r="H756" s="110">
        <v>0</v>
      </c>
      <c r="I756" s="111">
        <v>75096.28</v>
      </c>
    </row>
    <row r="757" spans="1:12" ht="15" customHeight="1">
      <c r="A757" s="112" t="s">
        <v>602</v>
      </c>
      <c r="B757" s="109" t="s">
        <v>82</v>
      </c>
      <c r="C757" s="109">
        <v>3</v>
      </c>
      <c r="D757" s="110">
        <v>825</v>
      </c>
      <c r="E757" s="110" t="s">
        <v>1658</v>
      </c>
      <c r="F757" s="111">
        <v>156116.32</v>
      </c>
      <c r="G757" s="111">
        <v>10392.15</v>
      </c>
      <c r="H757" s="110">
        <v>0</v>
      </c>
      <c r="I757" s="111">
        <v>166508.47</v>
      </c>
    </row>
    <row r="758" spans="1:12" ht="15" customHeight="1">
      <c r="A758" s="112" t="s">
        <v>906</v>
      </c>
      <c r="B758" s="109" t="s">
        <v>82</v>
      </c>
      <c r="C758" s="109">
        <v>3</v>
      </c>
      <c r="D758" s="110">
        <v>1228</v>
      </c>
      <c r="E758" s="110" t="s">
        <v>1659</v>
      </c>
      <c r="F758" s="111">
        <v>56938.53</v>
      </c>
      <c r="G758" s="111">
        <v>5119.08</v>
      </c>
      <c r="H758" s="110">
        <v>0</v>
      </c>
      <c r="I758" s="111">
        <v>62057.61</v>
      </c>
    </row>
    <row r="759" spans="1:12" ht="15" customHeight="1">
      <c r="A759" s="112" t="s">
        <v>820</v>
      </c>
      <c r="B759" s="109" t="s">
        <v>82</v>
      </c>
      <c r="C759" s="109">
        <v>3</v>
      </c>
      <c r="D759" s="110">
        <v>856</v>
      </c>
      <c r="E759" s="110" t="s">
        <v>1660</v>
      </c>
      <c r="F759" s="111">
        <v>62542.03</v>
      </c>
      <c r="G759" s="111">
        <v>2800</v>
      </c>
      <c r="H759" s="110">
        <v>0</v>
      </c>
      <c r="I759" s="111">
        <v>65342.03</v>
      </c>
    </row>
    <row r="760" spans="1:12" ht="15" customHeight="1">
      <c r="A760" s="108" t="s">
        <v>297</v>
      </c>
      <c r="B760" s="109" t="s">
        <v>77</v>
      </c>
      <c r="C760" s="109">
        <v>3</v>
      </c>
      <c r="D760" s="110">
        <v>826</v>
      </c>
      <c r="E760" s="110" t="s">
        <v>1661</v>
      </c>
      <c r="F760" s="111">
        <v>-359832.14</v>
      </c>
      <c r="G760" s="110">
        <v>0</v>
      </c>
      <c r="H760" s="111">
        <v>33154</v>
      </c>
      <c r="I760" s="111">
        <v>-392986.14</v>
      </c>
    </row>
    <row r="761" spans="1:12" ht="15" customHeight="1">
      <c r="A761" s="112" t="s">
        <v>907</v>
      </c>
      <c r="B761" s="109" t="s">
        <v>82</v>
      </c>
      <c r="C761" s="109">
        <v>3</v>
      </c>
      <c r="D761" s="110">
        <v>827</v>
      </c>
      <c r="E761" s="110" t="s">
        <v>1662</v>
      </c>
      <c r="F761" s="111">
        <v>-292.95</v>
      </c>
      <c r="G761" s="110">
        <v>0</v>
      </c>
      <c r="H761" s="110">
        <v>0</v>
      </c>
      <c r="I761" s="111">
        <v>-292.95</v>
      </c>
      <c r="L761" s="3">
        <f>F761+G761-H761</f>
        <v>-292.95</v>
      </c>
    </row>
    <row r="762" spans="1:12" ht="15" customHeight="1">
      <c r="A762" s="112" t="s">
        <v>603</v>
      </c>
      <c r="B762" s="109" t="s">
        <v>82</v>
      </c>
      <c r="C762" s="109">
        <v>3</v>
      </c>
      <c r="D762" s="110">
        <v>828</v>
      </c>
      <c r="E762" s="110" t="s">
        <v>1652</v>
      </c>
      <c r="F762" s="111">
        <v>-37239.42</v>
      </c>
      <c r="G762" s="110">
        <v>0</v>
      </c>
      <c r="H762" s="111">
        <v>3195</v>
      </c>
      <c r="I762" s="111">
        <v>-40434.42</v>
      </c>
      <c r="L762" s="3">
        <f>G761-H761</f>
        <v>0</v>
      </c>
    </row>
    <row r="763" spans="1:12" ht="15" customHeight="1">
      <c r="A763" s="112" t="s">
        <v>604</v>
      </c>
      <c r="B763" s="109" t="s">
        <v>82</v>
      </c>
      <c r="C763" s="109">
        <v>3</v>
      </c>
      <c r="D763" s="110">
        <v>829</v>
      </c>
      <c r="E763" s="110" t="s">
        <v>1653</v>
      </c>
      <c r="F763" s="111">
        <v>-226155.22</v>
      </c>
      <c r="G763" s="110">
        <v>0</v>
      </c>
      <c r="H763" s="111">
        <v>21204.53</v>
      </c>
      <c r="I763" s="111">
        <v>-247359.75</v>
      </c>
      <c r="L763" s="3">
        <f>I761-F761</f>
        <v>0</v>
      </c>
    </row>
    <row r="764" spans="1:12" ht="15" customHeight="1">
      <c r="A764" s="112" t="s">
        <v>605</v>
      </c>
      <c r="B764" s="109" t="s">
        <v>82</v>
      </c>
      <c r="C764" s="109">
        <v>3</v>
      </c>
      <c r="D764" s="110">
        <v>830</v>
      </c>
      <c r="E764" s="110" t="s">
        <v>1654</v>
      </c>
      <c r="F764" s="111">
        <v>-61138.41</v>
      </c>
      <c r="G764" s="110">
        <v>0</v>
      </c>
      <c r="H764" s="111">
        <v>6471.61</v>
      </c>
      <c r="I764" s="111">
        <v>-67610.02</v>
      </c>
    </row>
    <row r="765" spans="1:12" ht="15" customHeight="1">
      <c r="A765" s="112" t="s">
        <v>606</v>
      </c>
      <c r="B765" s="109" t="s">
        <v>82</v>
      </c>
      <c r="C765" s="109">
        <v>3</v>
      </c>
      <c r="D765" s="110">
        <v>833</v>
      </c>
      <c r="E765" s="110" t="s">
        <v>1663</v>
      </c>
      <c r="F765" s="111">
        <v>-34325.760000000002</v>
      </c>
      <c r="G765" s="110">
        <v>0</v>
      </c>
      <c r="H765" s="111">
        <v>2282.86</v>
      </c>
      <c r="I765" s="111">
        <v>-36608.620000000003</v>
      </c>
    </row>
    <row r="766" spans="1:12" ht="15" customHeight="1">
      <c r="A766" s="112" t="s">
        <v>999</v>
      </c>
      <c r="B766" s="109" t="s">
        <v>82</v>
      </c>
      <c r="C766" s="109">
        <v>3</v>
      </c>
      <c r="D766" s="110">
        <v>2268</v>
      </c>
      <c r="E766" s="110" t="s">
        <v>1664</v>
      </c>
      <c r="F766" s="111">
        <v>-680.38</v>
      </c>
      <c r="G766" s="110">
        <v>0</v>
      </c>
      <c r="H766" s="110">
        <v>0</v>
      </c>
      <c r="I766" s="111">
        <v>-680.38</v>
      </c>
    </row>
    <row r="767" spans="1:12" ht="15" customHeight="1">
      <c r="A767" s="108" t="s">
        <v>750</v>
      </c>
      <c r="B767" s="109" t="s">
        <v>77</v>
      </c>
      <c r="C767" s="109">
        <v>3</v>
      </c>
      <c r="D767" s="110">
        <v>2389</v>
      </c>
      <c r="E767" s="110" t="s">
        <v>1665</v>
      </c>
      <c r="F767" s="111">
        <v>1856122.71</v>
      </c>
      <c r="G767" s="111">
        <v>173296.75</v>
      </c>
      <c r="H767" s="111">
        <v>180867.71</v>
      </c>
      <c r="I767" s="111">
        <v>1848551.75</v>
      </c>
    </row>
    <row r="768" spans="1:12" ht="15" customHeight="1">
      <c r="A768" s="112" t="s">
        <v>742</v>
      </c>
      <c r="B768" s="109" t="s">
        <v>82</v>
      </c>
      <c r="C768" s="109">
        <v>3</v>
      </c>
      <c r="D768" s="110">
        <v>2390</v>
      </c>
      <c r="E768" s="110" t="s">
        <v>1666</v>
      </c>
      <c r="F768" s="111">
        <v>1856122.71</v>
      </c>
      <c r="G768" s="111">
        <v>173296.75</v>
      </c>
      <c r="H768" s="110">
        <v>0</v>
      </c>
      <c r="I768" s="111">
        <v>2029419.46</v>
      </c>
    </row>
    <row r="769" spans="1:12" ht="15" customHeight="1">
      <c r="A769" s="112" t="s">
        <v>1981</v>
      </c>
      <c r="B769" s="109" t="s">
        <v>82</v>
      </c>
      <c r="C769" s="109">
        <v>3</v>
      </c>
      <c r="D769" s="110">
        <v>2617</v>
      </c>
      <c r="E769" s="110" t="s">
        <v>1982</v>
      </c>
      <c r="F769" s="111">
        <v>0</v>
      </c>
      <c r="G769" s="110">
        <v>0</v>
      </c>
      <c r="H769" s="111">
        <v>180867.71</v>
      </c>
      <c r="I769" s="111">
        <v>-180867.71</v>
      </c>
    </row>
    <row r="770" spans="1:12" ht="15" customHeight="1">
      <c r="A770" s="108" t="s">
        <v>298</v>
      </c>
      <c r="B770" s="109" t="s">
        <v>77</v>
      </c>
      <c r="C770" s="109">
        <v>3</v>
      </c>
      <c r="D770" s="110">
        <v>834</v>
      </c>
      <c r="E770" s="110" t="s">
        <v>1667</v>
      </c>
      <c r="F770" s="111">
        <v>4589836.71</v>
      </c>
      <c r="G770" s="111">
        <v>777810.74</v>
      </c>
      <c r="H770" s="110">
        <v>0</v>
      </c>
      <c r="I770" s="111">
        <v>5367647.45</v>
      </c>
    </row>
    <row r="771" spans="1:12" ht="15" customHeight="1">
      <c r="A771" s="112" t="s">
        <v>945</v>
      </c>
      <c r="B771" s="109" t="s">
        <v>82</v>
      </c>
      <c r="C771" s="109">
        <v>3</v>
      </c>
      <c r="D771" s="110">
        <v>835</v>
      </c>
      <c r="E771" s="110" t="s">
        <v>1668</v>
      </c>
      <c r="F771" s="111">
        <v>88030.14</v>
      </c>
      <c r="G771" s="111">
        <v>171039.04</v>
      </c>
      <c r="H771" s="110">
        <v>0</v>
      </c>
      <c r="I771" s="111">
        <v>259069.18</v>
      </c>
    </row>
    <row r="772" spans="1:12" ht="15" customHeight="1">
      <c r="A772" s="112" t="s">
        <v>828</v>
      </c>
      <c r="B772" s="109" t="s">
        <v>82</v>
      </c>
      <c r="C772" s="109">
        <v>3</v>
      </c>
      <c r="D772" s="110">
        <v>836</v>
      </c>
      <c r="E772" s="110" t="s">
        <v>1669</v>
      </c>
      <c r="F772" s="111">
        <v>2658450.7799999998</v>
      </c>
      <c r="G772" s="111">
        <v>226996.93</v>
      </c>
      <c r="H772" s="110">
        <v>0</v>
      </c>
      <c r="I772" s="111">
        <v>2885447.71</v>
      </c>
    </row>
    <row r="773" spans="1:12" ht="15" customHeight="1">
      <c r="A773" s="112" t="s">
        <v>958</v>
      </c>
      <c r="B773" s="109" t="s">
        <v>82</v>
      </c>
      <c r="C773" s="109">
        <v>3</v>
      </c>
      <c r="D773" s="110">
        <v>837</v>
      </c>
      <c r="E773" s="110" t="s">
        <v>1670</v>
      </c>
      <c r="F773" s="111">
        <v>181555.43</v>
      </c>
      <c r="G773" s="110">
        <v>0</v>
      </c>
      <c r="H773" s="110">
        <v>0</v>
      </c>
      <c r="I773" s="111">
        <v>181555.43</v>
      </c>
    </row>
    <row r="774" spans="1:12" ht="15" customHeight="1">
      <c r="A774" s="112" t="s">
        <v>908</v>
      </c>
      <c r="B774" s="109" t="s">
        <v>82</v>
      </c>
      <c r="C774" s="109">
        <v>3</v>
      </c>
      <c r="D774" s="110">
        <v>838</v>
      </c>
      <c r="E774" s="110" t="s">
        <v>1671</v>
      </c>
      <c r="F774" s="111">
        <v>611941.56000000006</v>
      </c>
      <c r="G774" s="111">
        <v>335829.3</v>
      </c>
      <c r="H774" s="110">
        <v>0</v>
      </c>
      <c r="I774" s="111">
        <v>947770.86</v>
      </c>
    </row>
    <row r="775" spans="1:12" ht="15" customHeight="1">
      <c r="A775" s="112" t="s">
        <v>299</v>
      </c>
      <c r="B775" s="109" t="s">
        <v>82</v>
      </c>
      <c r="C775" s="109">
        <v>3</v>
      </c>
      <c r="D775" s="110">
        <v>841</v>
      </c>
      <c r="E775" s="110" t="s">
        <v>1672</v>
      </c>
      <c r="F775" s="111">
        <v>269297.13</v>
      </c>
      <c r="G775" s="111">
        <v>18512.43</v>
      </c>
      <c r="H775" s="110">
        <v>0</v>
      </c>
      <c r="I775" s="111">
        <v>287809.56</v>
      </c>
    </row>
    <row r="776" spans="1:12" ht="15" customHeight="1">
      <c r="A776" s="112" t="s">
        <v>740</v>
      </c>
      <c r="B776" s="109" t="s">
        <v>82</v>
      </c>
      <c r="C776" s="109">
        <v>3</v>
      </c>
      <c r="D776" s="110">
        <v>870</v>
      </c>
      <c r="E776" s="110" t="s">
        <v>1673</v>
      </c>
      <c r="F776" s="111">
        <v>780561.67</v>
      </c>
      <c r="G776" s="111">
        <v>25433.040000000001</v>
      </c>
      <c r="H776" s="110">
        <v>0</v>
      </c>
      <c r="I776" s="111">
        <v>805994.71</v>
      </c>
    </row>
    <row r="777" spans="1:12" ht="15" customHeight="1">
      <c r="A777" s="108" t="s">
        <v>300</v>
      </c>
      <c r="B777" s="109" t="s">
        <v>77</v>
      </c>
      <c r="C777" s="109">
        <v>3</v>
      </c>
      <c r="D777" s="110">
        <v>844</v>
      </c>
      <c r="E777" s="110" t="s">
        <v>1674</v>
      </c>
      <c r="F777" s="111">
        <v>20837622.010000002</v>
      </c>
      <c r="G777" s="111">
        <v>2423141.6800000002</v>
      </c>
      <c r="H777" s="111">
        <v>123872.09</v>
      </c>
      <c r="I777" s="111">
        <v>23136891.600000001</v>
      </c>
    </row>
    <row r="778" spans="1:12" ht="15" customHeight="1">
      <c r="A778" s="112" t="s">
        <v>301</v>
      </c>
      <c r="B778" s="109" t="s">
        <v>82</v>
      </c>
      <c r="C778" s="109">
        <v>3</v>
      </c>
      <c r="D778" s="110">
        <v>847</v>
      </c>
      <c r="E778" s="110" t="s">
        <v>1675</v>
      </c>
      <c r="F778" s="111">
        <v>277985.87</v>
      </c>
      <c r="G778" s="111">
        <v>36434.04</v>
      </c>
      <c r="H778" s="110">
        <v>0</v>
      </c>
      <c r="I778" s="111">
        <v>314419.90999999997</v>
      </c>
    </row>
    <row r="779" spans="1:12" ht="15" customHeight="1">
      <c r="A779" s="112" t="s">
        <v>819</v>
      </c>
      <c r="B779" s="109" t="s">
        <v>82</v>
      </c>
      <c r="C779" s="109">
        <v>3</v>
      </c>
      <c r="D779" s="110">
        <v>849</v>
      </c>
      <c r="E779" s="110" t="s">
        <v>1676</v>
      </c>
      <c r="F779" s="111">
        <v>376248.43</v>
      </c>
      <c r="G779" s="111">
        <v>30279.22</v>
      </c>
      <c r="H779" s="110">
        <v>0</v>
      </c>
      <c r="I779" s="111">
        <v>406527.65</v>
      </c>
    </row>
    <row r="780" spans="1:12" ht="15" customHeight="1">
      <c r="A780" s="112" t="s">
        <v>665</v>
      </c>
      <c r="B780" s="109" t="s">
        <v>82</v>
      </c>
      <c r="C780" s="109">
        <v>3</v>
      </c>
      <c r="D780" s="110">
        <v>850</v>
      </c>
      <c r="E780" s="110" t="s">
        <v>1677</v>
      </c>
      <c r="F780" s="111">
        <v>3865332.69</v>
      </c>
      <c r="G780" s="111">
        <v>764642.6</v>
      </c>
      <c r="H780" s="111">
        <v>123872.09</v>
      </c>
      <c r="I780" s="111">
        <v>4506103.2</v>
      </c>
    </row>
    <row r="781" spans="1:12" ht="15" customHeight="1">
      <c r="A781" s="112" t="s">
        <v>685</v>
      </c>
      <c r="B781" s="109" t="s">
        <v>82</v>
      </c>
      <c r="C781" s="109">
        <v>3</v>
      </c>
      <c r="D781" s="110">
        <v>851</v>
      </c>
      <c r="E781" s="110" t="s">
        <v>1678</v>
      </c>
      <c r="F781" s="111">
        <v>5228813.7300000004</v>
      </c>
      <c r="G781" s="111">
        <v>415176.02</v>
      </c>
      <c r="H781" s="110">
        <v>0</v>
      </c>
      <c r="I781" s="111">
        <v>5643989.75</v>
      </c>
    </row>
    <row r="782" spans="1:12" ht="15" customHeight="1">
      <c r="A782" s="112" t="s">
        <v>821</v>
      </c>
      <c r="B782" s="109" t="s">
        <v>82</v>
      </c>
      <c r="C782" s="109">
        <v>3</v>
      </c>
      <c r="D782" s="110">
        <v>852</v>
      </c>
      <c r="E782" s="110" t="s">
        <v>1679</v>
      </c>
      <c r="F782" s="111">
        <v>96239.45</v>
      </c>
      <c r="G782" s="111">
        <v>15973.1</v>
      </c>
      <c r="H782" s="110">
        <v>0</v>
      </c>
      <c r="I782" s="111">
        <v>112212.55</v>
      </c>
    </row>
    <row r="783" spans="1:12" ht="15" customHeight="1">
      <c r="A783" s="112" t="s">
        <v>909</v>
      </c>
      <c r="B783" s="109" t="s">
        <v>82</v>
      </c>
      <c r="C783" s="109">
        <v>3</v>
      </c>
      <c r="D783" s="110">
        <v>853</v>
      </c>
      <c r="E783" s="110" t="s">
        <v>1680</v>
      </c>
      <c r="F783" s="111">
        <v>37920.58</v>
      </c>
      <c r="G783" s="110">
        <v>0</v>
      </c>
      <c r="H783" s="110">
        <v>0</v>
      </c>
      <c r="I783" s="111">
        <v>37920.58</v>
      </c>
    </row>
    <row r="784" spans="1:12" ht="15" customHeight="1">
      <c r="A784" s="112" t="s">
        <v>861</v>
      </c>
      <c r="B784" s="109" t="s">
        <v>82</v>
      </c>
      <c r="C784" s="109">
        <v>3</v>
      </c>
      <c r="D784" s="110">
        <v>855</v>
      </c>
      <c r="E784" s="110" t="s">
        <v>1681</v>
      </c>
      <c r="F784" s="111">
        <v>729616.51</v>
      </c>
      <c r="G784" s="111">
        <v>193770.93</v>
      </c>
      <c r="H784" s="110">
        <v>0</v>
      </c>
      <c r="I784" s="111">
        <v>923387.44</v>
      </c>
      <c r="L784" s="84">
        <v>119405.78</v>
      </c>
    </row>
    <row r="785" spans="1:12" ht="15" customHeight="1">
      <c r="A785" s="112" t="s">
        <v>302</v>
      </c>
      <c r="B785" s="109" t="s">
        <v>82</v>
      </c>
      <c r="C785" s="109">
        <v>3</v>
      </c>
      <c r="D785" s="110">
        <v>857</v>
      </c>
      <c r="E785" s="110" t="s">
        <v>1682</v>
      </c>
      <c r="F785" s="111">
        <v>330589.74</v>
      </c>
      <c r="G785" s="111">
        <v>86066.14</v>
      </c>
      <c r="H785" s="110">
        <v>0</v>
      </c>
      <c r="I785" s="111">
        <v>416655.88</v>
      </c>
      <c r="L785" s="84">
        <v>241752.81</v>
      </c>
    </row>
    <row r="786" spans="1:12" ht="15" customHeight="1">
      <c r="A786" s="112" t="s">
        <v>666</v>
      </c>
      <c r="B786" s="109" t="s">
        <v>82</v>
      </c>
      <c r="C786" s="109">
        <v>3</v>
      </c>
      <c r="D786" s="110">
        <v>862</v>
      </c>
      <c r="E786" s="110" t="s">
        <v>1683</v>
      </c>
      <c r="F786" s="111">
        <v>347827.48</v>
      </c>
      <c r="G786" s="111">
        <v>31913.72</v>
      </c>
      <c r="H786" s="110">
        <v>0</v>
      </c>
      <c r="I786" s="111">
        <v>379741.2</v>
      </c>
      <c r="L786" s="3">
        <f>SUM(L784:L785)</f>
        <v>361158.58999999997</v>
      </c>
    </row>
    <row r="787" spans="1:12" ht="15" customHeight="1">
      <c r="A787" s="112" t="s">
        <v>731</v>
      </c>
      <c r="B787" s="109" t="s">
        <v>82</v>
      </c>
      <c r="C787" s="109">
        <v>3</v>
      </c>
      <c r="D787" s="110">
        <v>863</v>
      </c>
      <c r="E787" s="110" t="s">
        <v>1684</v>
      </c>
      <c r="F787" s="111">
        <v>831111.33</v>
      </c>
      <c r="G787" s="111">
        <v>74830.460000000006</v>
      </c>
      <c r="H787" s="110">
        <v>0</v>
      </c>
      <c r="I787" s="111">
        <v>905941.79</v>
      </c>
      <c r="L787" s="82">
        <v>211471.8</v>
      </c>
    </row>
    <row r="788" spans="1:12" ht="15" customHeight="1">
      <c r="A788" s="112" t="s">
        <v>885</v>
      </c>
      <c r="B788" s="109" t="s">
        <v>82</v>
      </c>
      <c r="C788" s="109">
        <v>3</v>
      </c>
      <c r="D788" s="110">
        <v>864</v>
      </c>
      <c r="E788" s="110" t="s">
        <v>1685</v>
      </c>
      <c r="F788" s="111">
        <v>33000</v>
      </c>
      <c r="G788" s="110">
        <v>0</v>
      </c>
      <c r="H788" s="110">
        <v>0</v>
      </c>
      <c r="I788" s="111">
        <v>33000</v>
      </c>
      <c r="L788" s="3">
        <f>SUM(L786:L787)</f>
        <v>572630.3899999999</v>
      </c>
    </row>
    <row r="789" spans="1:12" ht="15" customHeight="1">
      <c r="A789" s="112" t="s">
        <v>303</v>
      </c>
      <c r="B789" s="109" t="s">
        <v>82</v>
      </c>
      <c r="C789" s="109">
        <v>3</v>
      </c>
      <c r="D789" s="110">
        <v>867</v>
      </c>
      <c r="E789" s="110" t="s">
        <v>1686</v>
      </c>
      <c r="F789" s="111">
        <v>407675.4</v>
      </c>
      <c r="G789" s="111">
        <v>57680.31</v>
      </c>
      <c r="H789" s="110">
        <v>0</v>
      </c>
      <c r="I789" s="111">
        <v>465355.71</v>
      </c>
    </row>
    <row r="790" spans="1:12" ht="15" customHeight="1">
      <c r="A790" s="112" t="s">
        <v>304</v>
      </c>
      <c r="B790" s="109" t="s">
        <v>82</v>
      </c>
      <c r="C790" s="109">
        <v>3</v>
      </c>
      <c r="D790" s="110">
        <v>871</v>
      </c>
      <c r="E790" s="110" t="s">
        <v>1687</v>
      </c>
      <c r="F790" s="111">
        <v>1681.09</v>
      </c>
      <c r="G790" s="110">
        <v>200</v>
      </c>
      <c r="H790" s="110">
        <v>0</v>
      </c>
      <c r="I790" s="111">
        <v>1881.09</v>
      </c>
    </row>
    <row r="791" spans="1:12" ht="15" customHeight="1">
      <c r="A791" s="112" t="s">
        <v>667</v>
      </c>
      <c r="B791" s="109" t="s">
        <v>82</v>
      </c>
      <c r="C791" s="109">
        <v>3</v>
      </c>
      <c r="D791" s="110">
        <v>1226</v>
      </c>
      <c r="E791" s="110" t="s">
        <v>1688</v>
      </c>
      <c r="F791" s="111">
        <v>302819</v>
      </c>
      <c r="G791" s="111">
        <v>27529</v>
      </c>
      <c r="H791" s="110">
        <v>0</v>
      </c>
      <c r="I791" s="111">
        <v>330348</v>
      </c>
    </row>
    <row r="792" spans="1:12" ht="15" customHeight="1">
      <c r="A792" s="112" t="s">
        <v>829</v>
      </c>
      <c r="B792" s="109" t="s">
        <v>82</v>
      </c>
      <c r="C792" s="109">
        <v>3</v>
      </c>
      <c r="D792" s="110">
        <v>1249</v>
      </c>
      <c r="E792" s="110" t="s">
        <v>1689</v>
      </c>
      <c r="F792" s="111">
        <v>1072.07</v>
      </c>
      <c r="G792" s="110">
        <v>0</v>
      </c>
      <c r="H792" s="110">
        <v>0</v>
      </c>
      <c r="I792" s="111">
        <v>1072.07</v>
      </c>
    </row>
    <row r="793" spans="1:12" ht="15" customHeight="1">
      <c r="A793" s="112" t="s">
        <v>305</v>
      </c>
      <c r="B793" s="109" t="s">
        <v>82</v>
      </c>
      <c r="C793" s="109">
        <v>3</v>
      </c>
      <c r="D793" s="110">
        <v>1729</v>
      </c>
      <c r="E793" s="110" t="s">
        <v>1690</v>
      </c>
      <c r="F793" s="111">
        <v>51003.08</v>
      </c>
      <c r="G793" s="110">
        <v>0</v>
      </c>
      <c r="H793" s="110">
        <v>0</v>
      </c>
      <c r="I793" s="111">
        <v>51003.08</v>
      </c>
    </row>
    <row r="794" spans="1:12" ht="15" customHeight="1">
      <c r="A794" s="112" t="s">
        <v>668</v>
      </c>
      <c r="B794" s="109" t="s">
        <v>82</v>
      </c>
      <c r="C794" s="109">
        <v>3</v>
      </c>
      <c r="D794" s="110">
        <v>1965</v>
      </c>
      <c r="E794" s="110" t="s">
        <v>1691</v>
      </c>
      <c r="F794" s="111">
        <v>2554773.21</v>
      </c>
      <c r="G794" s="111">
        <v>248033.04</v>
      </c>
      <c r="H794" s="110">
        <v>0</v>
      </c>
      <c r="I794" s="111">
        <v>2802806.25</v>
      </c>
    </row>
    <row r="795" spans="1:12" ht="15" customHeight="1">
      <c r="A795" s="112" t="s">
        <v>669</v>
      </c>
      <c r="B795" s="109" t="s">
        <v>82</v>
      </c>
      <c r="C795" s="109">
        <v>3</v>
      </c>
      <c r="D795" s="110">
        <v>1966</v>
      </c>
      <c r="E795" s="110" t="s">
        <v>1692</v>
      </c>
      <c r="F795" s="111">
        <v>5363912.3499999996</v>
      </c>
      <c r="G795" s="111">
        <v>440613.1</v>
      </c>
      <c r="H795" s="110">
        <v>0</v>
      </c>
      <c r="I795" s="111">
        <v>5804525.4500000002</v>
      </c>
    </row>
    <row r="796" spans="1:12" ht="15" customHeight="1">
      <c r="A796" s="108" t="s">
        <v>306</v>
      </c>
      <c r="B796" s="109" t="s">
        <v>77</v>
      </c>
      <c r="C796" s="109">
        <v>3</v>
      </c>
      <c r="D796" s="110">
        <v>872</v>
      </c>
      <c r="E796" s="110" t="s">
        <v>1693</v>
      </c>
      <c r="F796" s="111">
        <v>803236.59</v>
      </c>
      <c r="G796" s="111">
        <v>104406.73</v>
      </c>
      <c r="H796" s="110">
        <v>8.83</v>
      </c>
      <c r="I796" s="111">
        <v>907634.49</v>
      </c>
    </row>
    <row r="797" spans="1:12" ht="15" customHeight="1">
      <c r="A797" s="112" t="s">
        <v>307</v>
      </c>
      <c r="B797" s="109" t="s">
        <v>82</v>
      </c>
      <c r="C797" s="109">
        <v>3</v>
      </c>
      <c r="D797" s="110">
        <v>873</v>
      </c>
      <c r="E797" s="110" t="s">
        <v>1694</v>
      </c>
      <c r="F797" s="111">
        <v>130998.56</v>
      </c>
      <c r="G797" s="111">
        <v>19738.54</v>
      </c>
      <c r="H797" s="110">
        <v>0</v>
      </c>
      <c r="I797" s="111">
        <v>150737.1</v>
      </c>
    </row>
    <row r="798" spans="1:12" ht="15" customHeight="1">
      <c r="A798" s="112" t="s">
        <v>380</v>
      </c>
      <c r="B798" s="109" t="s">
        <v>82</v>
      </c>
      <c r="C798" s="109">
        <v>3</v>
      </c>
      <c r="D798" s="110">
        <v>874</v>
      </c>
      <c r="E798" s="110" t="s">
        <v>1144</v>
      </c>
      <c r="F798" s="111">
        <v>25408.98</v>
      </c>
      <c r="G798" s="111">
        <v>2154.04</v>
      </c>
      <c r="H798" s="110">
        <v>0</v>
      </c>
      <c r="I798" s="111">
        <v>27563.02</v>
      </c>
    </row>
    <row r="799" spans="1:12" ht="15" customHeight="1">
      <c r="A799" s="112" t="s">
        <v>381</v>
      </c>
      <c r="B799" s="109" t="s">
        <v>82</v>
      </c>
      <c r="C799" s="109">
        <v>3</v>
      </c>
      <c r="D799" s="110">
        <v>877</v>
      </c>
      <c r="E799" s="110" t="s">
        <v>1695</v>
      </c>
      <c r="F799" s="111">
        <v>26966.65</v>
      </c>
      <c r="G799" s="110">
        <v>460.74</v>
      </c>
      <c r="H799" s="110">
        <v>0</v>
      </c>
      <c r="I799" s="111">
        <v>27427.39</v>
      </c>
    </row>
    <row r="800" spans="1:12" ht="15" customHeight="1">
      <c r="A800" s="112" t="s">
        <v>308</v>
      </c>
      <c r="B800" s="109" t="s">
        <v>82</v>
      </c>
      <c r="C800" s="109">
        <v>3</v>
      </c>
      <c r="D800" s="110">
        <v>1123</v>
      </c>
      <c r="E800" s="110" t="s">
        <v>1696</v>
      </c>
      <c r="F800" s="111">
        <v>96510.17</v>
      </c>
      <c r="G800" s="111">
        <v>23974.26</v>
      </c>
      <c r="H800" s="110">
        <v>0</v>
      </c>
      <c r="I800" s="111">
        <v>120484.43</v>
      </c>
    </row>
    <row r="801" spans="1:11" ht="15" customHeight="1">
      <c r="A801" s="112" t="s">
        <v>635</v>
      </c>
      <c r="B801" s="109" t="s">
        <v>82</v>
      </c>
      <c r="C801" s="109">
        <v>3</v>
      </c>
      <c r="D801" s="110">
        <v>1971</v>
      </c>
      <c r="E801" s="110" t="s">
        <v>1697</v>
      </c>
      <c r="F801" s="111">
        <v>8261.24</v>
      </c>
      <c r="G801" s="110">
        <v>822</v>
      </c>
      <c r="H801" s="110">
        <v>0</v>
      </c>
      <c r="I801" s="111">
        <v>9083.24</v>
      </c>
    </row>
    <row r="802" spans="1:11" ht="15" customHeight="1">
      <c r="A802" s="112" t="s">
        <v>607</v>
      </c>
      <c r="B802" s="109" t="s">
        <v>82</v>
      </c>
      <c r="C802" s="109">
        <v>3</v>
      </c>
      <c r="D802" s="110">
        <v>1972</v>
      </c>
      <c r="E802" s="110" t="s">
        <v>1698</v>
      </c>
      <c r="F802" s="111">
        <v>515099.82</v>
      </c>
      <c r="G802" s="111">
        <v>57257.15</v>
      </c>
      <c r="H802" s="110">
        <v>0</v>
      </c>
      <c r="I802" s="111">
        <v>572356.97</v>
      </c>
    </row>
    <row r="803" spans="1:11" ht="15" customHeight="1">
      <c r="A803" s="112" t="s">
        <v>1699</v>
      </c>
      <c r="B803" s="109" t="s">
        <v>82</v>
      </c>
      <c r="C803" s="109">
        <v>3</v>
      </c>
      <c r="D803" s="110">
        <v>2793</v>
      </c>
      <c r="E803" s="110" t="s">
        <v>1700</v>
      </c>
      <c r="F803" s="111">
        <v>-8.83</v>
      </c>
      <c r="G803" s="110">
        <v>0</v>
      </c>
      <c r="H803" s="110">
        <v>8.83</v>
      </c>
      <c r="I803" s="111">
        <v>-17.66</v>
      </c>
    </row>
    <row r="804" spans="1:11" ht="15" customHeight="1">
      <c r="A804" s="108" t="s">
        <v>309</v>
      </c>
      <c r="B804" s="109" t="s">
        <v>77</v>
      </c>
      <c r="C804" s="109">
        <v>3</v>
      </c>
      <c r="D804" s="110">
        <v>878</v>
      </c>
      <c r="E804" s="110" t="s">
        <v>1701</v>
      </c>
      <c r="F804" s="111">
        <v>2664730.15</v>
      </c>
      <c r="G804" s="111">
        <v>266729.78999999998</v>
      </c>
      <c r="H804" s="110">
        <v>0</v>
      </c>
      <c r="I804" s="111">
        <v>2931459.94</v>
      </c>
    </row>
    <row r="805" spans="1:11" ht="15" customHeight="1">
      <c r="A805" s="112" t="s">
        <v>310</v>
      </c>
      <c r="B805" s="109" t="s">
        <v>82</v>
      </c>
      <c r="C805" s="109">
        <v>3</v>
      </c>
      <c r="D805" s="110">
        <v>879</v>
      </c>
      <c r="E805" s="110" t="s">
        <v>1702</v>
      </c>
      <c r="F805" s="111">
        <v>1505664.2</v>
      </c>
      <c r="G805" s="111">
        <v>158198.39999999999</v>
      </c>
      <c r="H805" s="110">
        <v>0</v>
      </c>
      <c r="I805" s="111">
        <v>1663862.6</v>
      </c>
    </row>
    <row r="806" spans="1:11" ht="15" customHeight="1">
      <c r="A806" s="112" t="s">
        <v>311</v>
      </c>
      <c r="B806" s="109" t="s">
        <v>82</v>
      </c>
      <c r="C806" s="109">
        <v>3</v>
      </c>
      <c r="D806" s="110">
        <v>881</v>
      </c>
      <c r="E806" s="110" t="s">
        <v>1703</v>
      </c>
      <c r="F806" s="111">
        <v>84300.78</v>
      </c>
      <c r="G806" s="111">
        <v>7479.64</v>
      </c>
      <c r="H806" s="110">
        <v>0</v>
      </c>
      <c r="I806" s="111">
        <v>91780.42</v>
      </c>
    </row>
    <row r="807" spans="1:11" ht="15" customHeight="1">
      <c r="A807" s="112" t="s">
        <v>312</v>
      </c>
      <c r="B807" s="109" t="s">
        <v>82</v>
      </c>
      <c r="C807" s="109">
        <v>3</v>
      </c>
      <c r="D807" s="110">
        <v>882</v>
      </c>
      <c r="E807" s="110" t="s">
        <v>1704</v>
      </c>
      <c r="F807" s="111">
        <v>957829.54</v>
      </c>
      <c r="G807" s="111">
        <v>90832.1</v>
      </c>
      <c r="H807" s="110">
        <v>0</v>
      </c>
      <c r="I807" s="111">
        <v>1048661.6399999999</v>
      </c>
    </row>
    <row r="808" spans="1:11" ht="15" customHeight="1">
      <c r="A808" s="112" t="s">
        <v>375</v>
      </c>
      <c r="B808" s="109" t="s">
        <v>82</v>
      </c>
      <c r="C808" s="109">
        <v>3</v>
      </c>
      <c r="D808" s="110">
        <v>1861</v>
      </c>
      <c r="E808" s="110" t="s">
        <v>1705</v>
      </c>
      <c r="F808" s="111">
        <v>64301.62</v>
      </c>
      <c r="G808" s="111">
        <v>5537.2</v>
      </c>
      <c r="H808" s="110">
        <v>0</v>
      </c>
      <c r="I808" s="111">
        <v>69838.820000000007</v>
      </c>
    </row>
    <row r="809" spans="1:11" ht="15" customHeight="1">
      <c r="A809" s="112" t="s">
        <v>376</v>
      </c>
      <c r="B809" s="109" t="s">
        <v>82</v>
      </c>
      <c r="C809" s="109">
        <v>3</v>
      </c>
      <c r="D809" s="110">
        <v>1863</v>
      </c>
      <c r="E809" s="110" t="s">
        <v>1706</v>
      </c>
      <c r="F809" s="111">
        <v>52634.01</v>
      </c>
      <c r="G809" s="111">
        <v>4682.45</v>
      </c>
      <c r="H809" s="110">
        <v>0</v>
      </c>
      <c r="I809" s="111">
        <v>57316.46</v>
      </c>
    </row>
    <row r="810" spans="1:11" ht="15" customHeight="1">
      <c r="A810" s="108" t="s">
        <v>313</v>
      </c>
      <c r="B810" s="109" t="s">
        <v>77</v>
      </c>
      <c r="C810" s="109">
        <v>3</v>
      </c>
      <c r="D810" s="110">
        <v>1240</v>
      </c>
      <c r="E810" s="110" t="s">
        <v>1707</v>
      </c>
      <c r="F810" s="111">
        <v>778543.08</v>
      </c>
      <c r="G810" s="111">
        <v>70861.45</v>
      </c>
      <c r="H810" s="110">
        <v>0</v>
      </c>
      <c r="I810" s="111">
        <v>849404.53</v>
      </c>
    </row>
    <row r="811" spans="1:11" ht="15" customHeight="1">
      <c r="A811" s="112" t="s">
        <v>314</v>
      </c>
      <c r="B811" s="109" t="s">
        <v>82</v>
      </c>
      <c r="C811" s="109">
        <v>3</v>
      </c>
      <c r="D811" s="110">
        <v>1241</v>
      </c>
      <c r="E811" s="110" t="s">
        <v>1702</v>
      </c>
      <c r="F811" s="111">
        <v>226450.44</v>
      </c>
      <c r="G811" s="111">
        <v>23576.7</v>
      </c>
      <c r="H811" s="110">
        <v>0</v>
      </c>
      <c r="I811" s="111">
        <v>250027.14</v>
      </c>
    </row>
    <row r="812" spans="1:11" ht="15" customHeight="1">
      <c r="A812" s="112" t="s">
        <v>315</v>
      </c>
      <c r="B812" s="109" t="s">
        <v>82</v>
      </c>
      <c r="C812" s="109">
        <v>3</v>
      </c>
      <c r="D812" s="110">
        <v>1242</v>
      </c>
      <c r="E812" s="110" t="s">
        <v>1704</v>
      </c>
      <c r="F812" s="111">
        <v>196507.35</v>
      </c>
      <c r="G812" s="111">
        <v>17192.189999999999</v>
      </c>
      <c r="H812" s="110">
        <v>0</v>
      </c>
      <c r="I812" s="111">
        <v>213699.54</v>
      </c>
    </row>
    <row r="813" spans="1:11" ht="15" customHeight="1">
      <c r="A813" s="112" t="s">
        <v>316</v>
      </c>
      <c r="B813" s="109" t="s">
        <v>82</v>
      </c>
      <c r="C813" s="109">
        <v>3</v>
      </c>
      <c r="D813" s="110">
        <v>1263</v>
      </c>
      <c r="E813" s="110" t="s">
        <v>1708</v>
      </c>
      <c r="F813" s="111">
        <v>355585.29</v>
      </c>
      <c r="G813" s="111">
        <v>30092.560000000001</v>
      </c>
      <c r="H813" s="110">
        <v>0</v>
      </c>
      <c r="I813" s="111">
        <v>385677.85</v>
      </c>
    </row>
    <row r="814" spans="1:11" ht="15" customHeight="1">
      <c r="A814" s="108" t="s">
        <v>317</v>
      </c>
      <c r="B814" s="109" t="s">
        <v>77</v>
      </c>
      <c r="C814" s="109">
        <v>3</v>
      </c>
      <c r="D814" s="110">
        <v>883</v>
      </c>
      <c r="E814" s="110" t="s">
        <v>1709</v>
      </c>
      <c r="F814" s="111">
        <v>55518441.579999998</v>
      </c>
      <c r="G814" s="111">
        <v>5395524.0499999998</v>
      </c>
      <c r="H814" s="111">
        <v>500201.89</v>
      </c>
      <c r="I814" s="111">
        <v>60413763.740000002</v>
      </c>
    </row>
    <row r="815" spans="1:11" s="99" customFormat="1" ht="15" customHeight="1">
      <c r="A815" s="108" t="s">
        <v>318</v>
      </c>
      <c r="B815" s="109" t="s">
        <v>77</v>
      </c>
      <c r="C815" s="109">
        <v>3</v>
      </c>
      <c r="D815" s="110">
        <v>884</v>
      </c>
      <c r="E815" s="110" t="s">
        <v>1710</v>
      </c>
      <c r="F815" s="111">
        <v>36274833.25</v>
      </c>
      <c r="G815" s="111">
        <v>3608995.17</v>
      </c>
      <c r="H815" s="111">
        <v>500201.89</v>
      </c>
      <c r="I815" s="111">
        <v>39383626.530000001</v>
      </c>
      <c r="K815"/>
    </row>
    <row r="816" spans="1:11" ht="15" customHeight="1">
      <c r="A816" s="108" t="s">
        <v>319</v>
      </c>
      <c r="B816" s="109" t="s">
        <v>77</v>
      </c>
      <c r="C816" s="109">
        <v>3</v>
      </c>
      <c r="D816" s="110">
        <v>885</v>
      </c>
      <c r="E816" s="110" t="s">
        <v>1711</v>
      </c>
      <c r="F816" s="111">
        <v>19627601.98</v>
      </c>
      <c r="G816" s="111">
        <v>1951580.17</v>
      </c>
      <c r="H816" s="111">
        <v>33107.15</v>
      </c>
      <c r="I816" s="111">
        <v>21546075</v>
      </c>
    </row>
    <row r="817" spans="1:9" ht="15" customHeight="1">
      <c r="A817" s="112" t="s">
        <v>608</v>
      </c>
      <c r="B817" s="109" t="s">
        <v>82</v>
      </c>
      <c r="C817" s="109">
        <v>3</v>
      </c>
      <c r="D817" s="110">
        <v>886</v>
      </c>
      <c r="E817" s="110" t="s">
        <v>1622</v>
      </c>
      <c r="F817" s="111">
        <v>10073574.949999999</v>
      </c>
      <c r="G817" s="111">
        <v>923126.51</v>
      </c>
      <c r="H817" s="110">
        <v>0</v>
      </c>
      <c r="I817" s="111">
        <v>10996701.460000001</v>
      </c>
    </row>
    <row r="818" spans="1:9" ht="15" customHeight="1">
      <c r="A818" s="112" t="s">
        <v>609</v>
      </c>
      <c r="B818" s="109" t="s">
        <v>82</v>
      </c>
      <c r="C818" s="109">
        <v>3</v>
      </c>
      <c r="D818" s="110">
        <v>887</v>
      </c>
      <c r="E818" s="110" t="s">
        <v>1492</v>
      </c>
      <c r="F818" s="111">
        <v>2264319.44</v>
      </c>
      <c r="G818" s="111">
        <v>193846.65</v>
      </c>
      <c r="H818" s="110">
        <v>0</v>
      </c>
      <c r="I818" s="111">
        <v>2458166.09</v>
      </c>
    </row>
    <row r="819" spans="1:9" ht="15" customHeight="1">
      <c r="A819" s="112" t="s">
        <v>610</v>
      </c>
      <c r="B819" s="109" t="s">
        <v>82</v>
      </c>
      <c r="C819" s="109">
        <v>3</v>
      </c>
      <c r="D819" s="110">
        <v>888</v>
      </c>
      <c r="E819" s="110" t="s">
        <v>1623</v>
      </c>
      <c r="F819" s="111">
        <v>1514250.38</v>
      </c>
      <c r="G819" s="111">
        <v>147183.95000000001</v>
      </c>
      <c r="H819" s="110">
        <v>0</v>
      </c>
      <c r="I819" s="111">
        <v>1661434.33</v>
      </c>
    </row>
    <row r="820" spans="1:9" ht="15" customHeight="1">
      <c r="A820" s="112" t="s">
        <v>670</v>
      </c>
      <c r="B820" s="109" t="s">
        <v>82</v>
      </c>
      <c r="C820" s="109">
        <v>3</v>
      </c>
      <c r="D820" s="110">
        <v>889</v>
      </c>
      <c r="E820" s="110" t="s">
        <v>1624</v>
      </c>
      <c r="F820" s="111">
        <v>128388.71</v>
      </c>
      <c r="G820" s="111">
        <v>1704.15</v>
      </c>
      <c r="H820" s="110">
        <v>0</v>
      </c>
      <c r="I820" s="111">
        <v>130092.86</v>
      </c>
    </row>
    <row r="821" spans="1:9" ht="15" customHeight="1">
      <c r="A821" s="112" t="s">
        <v>611</v>
      </c>
      <c r="B821" s="109" t="s">
        <v>82</v>
      </c>
      <c r="C821" s="109">
        <v>3</v>
      </c>
      <c r="D821" s="110">
        <v>890</v>
      </c>
      <c r="E821" s="110" t="s">
        <v>1712</v>
      </c>
      <c r="F821" s="111">
        <v>186919.17</v>
      </c>
      <c r="G821" s="111">
        <v>16055.89</v>
      </c>
      <c r="H821" s="110">
        <v>0</v>
      </c>
      <c r="I821" s="111">
        <v>202975.06</v>
      </c>
    </row>
    <row r="822" spans="1:9" ht="15" customHeight="1">
      <c r="A822" s="112" t="s">
        <v>612</v>
      </c>
      <c r="B822" s="109" t="s">
        <v>82</v>
      </c>
      <c r="C822" s="109">
        <v>3</v>
      </c>
      <c r="D822" s="110">
        <v>892</v>
      </c>
      <c r="E822" s="110" t="s">
        <v>1713</v>
      </c>
      <c r="F822" s="111">
        <v>4052140.44</v>
      </c>
      <c r="G822" s="111">
        <v>368563.89</v>
      </c>
      <c r="H822" s="110">
        <v>0</v>
      </c>
      <c r="I822" s="111">
        <v>4420704.33</v>
      </c>
    </row>
    <row r="823" spans="1:9" ht="15" customHeight="1">
      <c r="A823" s="112" t="s">
        <v>613</v>
      </c>
      <c r="B823" s="109" t="s">
        <v>82</v>
      </c>
      <c r="C823" s="109">
        <v>3</v>
      </c>
      <c r="D823" s="110">
        <v>893</v>
      </c>
      <c r="E823" s="110" t="s">
        <v>1714</v>
      </c>
      <c r="F823" s="111">
        <v>745151.55</v>
      </c>
      <c r="G823" s="111">
        <v>66619.42</v>
      </c>
      <c r="H823" s="110">
        <v>0</v>
      </c>
      <c r="I823" s="111">
        <v>811770.97</v>
      </c>
    </row>
    <row r="824" spans="1:9" ht="15" customHeight="1">
      <c r="A824" s="112" t="s">
        <v>614</v>
      </c>
      <c r="B824" s="109" t="s">
        <v>82</v>
      </c>
      <c r="C824" s="109">
        <v>3</v>
      </c>
      <c r="D824" s="110">
        <v>894</v>
      </c>
      <c r="E824" s="110" t="s">
        <v>1715</v>
      </c>
      <c r="F824" s="111">
        <v>135056.64000000001</v>
      </c>
      <c r="G824" s="111">
        <v>13690.34</v>
      </c>
      <c r="H824" s="110">
        <v>0</v>
      </c>
      <c r="I824" s="111">
        <v>148746.98000000001</v>
      </c>
    </row>
    <row r="825" spans="1:9" ht="15" customHeight="1">
      <c r="A825" s="112" t="s">
        <v>615</v>
      </c>
      <c r="B825" s="109" t="s">
        <v>82</v>
      </c>
      <c r="C825" s="109">
        <v>3</v>
      </c>
      <c r="D825" s="110">
        <v>895</v>
      </c>
      <c r="E825" s="110" t="s">
        <v>1716</v>
      </c>
      <c r="F825" s="111">
        <v>410033.04</v>
      </c>
      <c r="G825" s="111">
        <v>20099.7</v>
      </c>
      <c r="H825" s="110">
        <v>0</v>
      </c>
      <c r="I825" s="111">
        <v>430132.74</v>
      </c>
    </row>
    <row r="826" spans="1:9" ht="15" customHeight="1">
      <c r="A826" s="112" t="s">
        <v>616</v>
      </c>
      <c r="B826" s="109" t="s">
        <v>82</v>
      </c>
      <c r="C826" s="109">
        <v>3</v>
      </c>
      <c r="D826" s="110">
        <v>896</v>
      </c>
      <c r="E826" s="110" t="s">
        <v>1629</v>
      </c>
      <c r="F826" s="111">
        <v>285147.53000000003</v>
      </c>
      <c r="G826" s="111">
        <v>61750.2</v>
      </c>
      <c r="H826" s="110">
        <v>0</v>
      </c>
      <c r="I826" s="111">
        <v>346897.73</v>
      </c>
    </row>
    <row r="827" spans="1:9" ht="15" customHeight="1">
      <c r="A827" s="112" t="s">
        <v>617</v>
      </c>
      <c r="B827" s="109" t="s">
        <v>82</v>
      </c>
      <c r="C827" s="109">
        <v>3</v>
      </c>
      <c r="D827" s="110">
        <v>897</v>
      </c>
      <c r="E827" s="110" t="s">
        <v>1631</v>
      </c>
      <c r="F827" s="111">
        <v>57369.47</v>
      </c>
      <c r="G827" s="111">
        <v>123725.75</v>
      </c>
      <c r="H827" s="110">
        <v>0</v>
      </c>
      <c r="I827" s="111">
        <v>181095.22</v>
      </c>
    </row>
    <row r="828" spans="1:9" ht="15" customHeight="1">
      <c r="A828" s="112" t="s">
        <v>910</v>
      </c>
      <c r="B828" s="109" t="s">
        <v>82</v>
      </c>
      <c r="C828" s="109">
        <v>3</v>
      </c>
      <c r="D828" s="110">
        <v>1129</v>
      </c>
      <c r="E828" s="110" t="s">
        <v>1632</v>
      </c>
      <c r="F828" s="111">
        <v>68506.83</v>
      </c>
      <c r="G828" s="111">
        <v>2044.98</v>
      </c>
      <c r="H828" s="110">
        <v>0</v>
      </c>
      <c r="I828" s="111">
        <v>70551.81</v>
      </c>
    </row>
    <row r="829" spans="1:9" ht="15" customHeight="1">
      <c r="A829" s="112" t="s">
        <v>618</v>
      </c>
      <c r="B829" s="109" t="s">
        <v>82</v>
      </c>
      <c r="C829" s="109">
        <v>3</v>
      </c>
      <c r="D829" s="110">
        <v>1286</v>
      </c>
      <c r="E829" s="110" t="s">
        <v>1633</v>
      </c>
      <c r="F829" s="111">
        <v>44518</v>
      </c>
      <c r="G829" s="111">
        <v>4770</v>
      </c>
      <c r="H829" s="110">
        <v>0</v>
      </c>
      <c r="I829" s="111">
        <v>49288</v>
      </c>
    </row>
    <row r="830" spans="1:9" ht="15" customHeight="1">
      <c r="A830" s="112" t="s">
        <v>619</v>
      </c>
      <c r="B830" s="109" t="s">
        <v>82</v>
      </c>
      <c r="C830" s="109">
        <v>3</v>
      </c>
      <c r="D830" s="110">
        <v>1720</v>
      </c>
      <c r="E830" s="110" t="s">
        <v>1634</v>
      </c>
      <c r="F830" s="111">
        <v>103320.44</v>
      </c>
      <c r="G830" s="111">
        <v>8398.74</v>
      </c>
      <c r="H830" s="110">
        <v>0</v>
      </c>
      <c r="I830" s="111">
        <v>111719.18</v>
      </c>
    </row>
    <row r="831" spans="1:9" ht="15" customHeight="1">
      <c r="A831" s="112" t="s">
        <v>822</v>
      </c>
      <c r="B831" s="109" t="s">
        <v>82</v>
      </c>
      <c r="C831" s="109">
        <v>3</v>
      </c>
      <c r="D831" s="110">
        <v>2335</v>
      </c>
      <c r="E831" s="110" t="s">
        <v>1635</v>
      </c>
      <c r="F831" s="111">
        <v>-410703.22</v>
      </c>
      <c r="G831" s="110">
        <v>0</v>
      </c>
      <c r="H831" s="111">
        <v>20099.71</v>
      </c>
      <c r="I831" s="111">
        <v>-430802.93</v>
      </c>
    </row>
    <row r="832" spans="1:9" ht="15" customHeight="1">
      <c r="A832" s="112" t="s">
        <v>1717</v>
      </c>
      <c r="B832" s="109" t="s">
        <v>82</v>
      </c>
      <c r="C832" s="109">
        <v>3</v>
      </c>
      <c r="D832" s="110">
        <v>2588</v>
      </c>
      <c r="E832" s="110" t="s">
        <v>1636</v>
      </c>
      <c r="F832" s="111">
        <v>-466.88</v>
      </c>
      <c r="G832" s="110">
        <v>0</v>
      </c>
      <c r="H832" s="111">
        <v>9437.4699999999993</v>
      </c>
      <c r="I832" s="111">
        <v>-9904.35</v>
      </c>
    </row>
    <row r="833" spans="1:9" ht="15" customHeight="1">
      <c r="A833" s="112" t="s">
        <v>852</v>
      </c>
      <c r="B833" s="109" t="s">
        <v>82</v>
      </c>
      <c r="C833" s="109">
        <v>3</v>
      </c>
      <c r="D833" s="110">
        <v>2691</v>
      </c>
      <c r="E833" s="110" t="s">
        <v>1637</v>
      </c>
      <c r="F833" s="111">
        <v>-19508.89</v>
      </c>
      <c r="G833" s="110">
        <v>0</v>
      </c>
      <c r="H833" s="111">
        <v>3322.81</v>
      </c>
      <c r="I833" s="111">
        <v>-22831.7</v>
      </c>
    </row>
    <row r="834" spans="1:9" ht="15" customHeight="1">
      <c r="A834" s="112" t="s">
        <v>853</v>
      </c>
      <c r="B834" s="109" t="s">
        <v>82</v>
      </c>
      <c r="C834" s="109">
        <v>3</v>
      </c>
      <c r="D834" s="110">
        <v>2694</v>
      </c>
      <c r="E834" s="110" t="s">
        <v>1638</v>
      </c>
      <c r="F834" s="111">
        <v>-10415.620000000001</v>
      </c>
      <c r="G834" s="110">
        <v>0</v>
      </c>
      <c r="H834" s="110">
        <v>247.16</v>
      </c>
      <c r="I834" s="111">
        <v>-10662.78</v>
      </c>
    </row>
    <row r="835" spans="1:9" ht="15" customHeight="1">
      <c r="A835" s="108" t="s">
        <v>320</v>
      </c>
      <c r="B835" s="109" t="s">
        <v>77</v>
      </c>
      <c r="C835" s="109">
        <v>3</v>
      </c>
      <c r="D835" s="110">
        <v>898</v>
      </c>
      <c r="E835" s="110" t="s">
        <v>1718</v>
      </c>
      <c r="F835" s="111">
        <v>1299113.69</v>
      </c>
      <c r="G835" s="111">
        <v>106958.17</v>
      </c>
      <c r="H835" s="110">
        <v>0</v>
      </c>
      <c r="I835" s="111">
        <v>1406071.86</v>
      </c>
    </row>
    <row r="836" spans="1:9" ht="15" customHeight="1">
      <c r="A836" s="112" t="s">
        <v>620</v>
      </c>
      <c r="B836" s="109" t="s">
        <v>82</v>
      </c>
      <c r="C836" s="109">
        <v>3</v>
      </c>
      <c r="D836" s="110">
        <v>899</v>
      </c>
      <c r="E836" s="110" t="s">
        <v>1640</v>
      </c>
      <c r="F836" s="111">
        <v>835569</v>
      </c>
      <c r="G836" s="111">
        <v>76398.69</v>
      </c>
      <c r="H836" s="110">
        <v>0</v>
      </c>
      <c r="I836" s="111">
        <v>911967.69</v>
      </c>
    </row>
    <row r="837" spans="1:9" ht="15" customHeight="1">
      <c r="A837" s="112" t="s">
        <v>621</v>
      </c>
      <c r="B837" s="109" t="s">
        <v>82</v>
      </c>
      <c r="C837" s="109">
        <v>3</v>
      </c>
      <c r="D837" s="110">
        <v>901</v>
      </c>
      <c r="E837" s="110" t="s">
        <v>1641</v>
      </c>
      <c r="F837" s="111">
        <v>334227.59000000003</v>
      </c>
      <c r="G837" s="111">
        <v>30559.48</v>
      </c>
      <c r="H837" s="110">
        <v>0</v>
      </c>
      <c r="I837" s="111">
        <v>364787.07</v>
      </c>
    </row>
    <row r="838" spans="1:9" ht="15" customHeight="1">
      <c r="A838" s="112" t="s">
        <v>671</v>
      </c>
      <c r="B838" s="109" t="s">
        <v>82</v>
      </c>
      <c r="C838" s="109">
        <v>3</v>
      </c>
      <c r="D838" s="110">
        <v>1383</v>
      </c>
      <c r="E838" s="110" t="s">
        <v>1642</v>
      </c>
      <c r="F838" s="111">
        <v>123235.06</v>
      </c>
      <c r="G838" s="110">
        <v>0</v>
      </c>
      <c r="H838" s="110">
        <v>0</v>
      </c>
      <c r="I838" s="111">
        <v>123235.06</v>
      </c>
    </row>
    <row r="839" spans="1:9" ht="15" customHeight="1">
      <c r="A839" s="112" t="s">
        <v>911</v>
      </c>
      <c r="B839" s="109" t="s">
        <v>82</v>
      </c>
      <c r="C839" s="109">
        <v>3</v>
      </c>
      <c r="D839" s="110">
        <v>1384</v>
      </c>
      <c r="E839" s="110" t="s">
        <v>1643</v>
      </c>
      <c r="F839" s="111">
        <v>8428.7000000000007</v>
      </c>
      <c r="G839" s="110">
        <v>0</v>
      </c>
      <c r="H839" s="110">
        <v>0</v>
      </c>
      <c r="I839" s="111">
        <v>8428.7000000000007</v>
      </c>
    </row>
    <row r="840" spans="1:9" ht="15" customHeight="1">
      <c r="A840" s="112" t="s">
        <v>980</v>
      </c>
      <c r="B840" s="109" t="s">
        <v>82</v>
      </c>
      <c r="C840" s="109">
        <v>3</v>
      </c>
      <c r="D840" s="110">
        <v>2274</v>
      </c>
      <c r="E840" s="110" t="s">
        <v>1644</v>
      </c>
      <c r="F840" s="111">
        <v>-2346.66</v>
      </c>
      <c r="G840" s="110">
        <v>0</v>
      </c>
      <c r="H840" s="110">
        <v>0</v>
      </c>
      <c r="I840" s="111">
        <v>-2346.66</v>
      </c>
    </row>
    <row r="841" spans="1:9" ht="15" customHeight="1">
      <c r="A841" s="108" t="s">
        <v>321</v>
      </c>
      <c r="B841" s="109" t="s">
        <v>77</v>
      </c>
      <c r="C841" s="109">
        <v>3</v>
      </c>
      <c r="D841" s="110">
        <v>903</v>
      </c>
      <c r="E841" s="110" t="s">
        <v>1719</v>
      </c>
      <c r="F841" s="111">
        <v>6794853.3899999997</v>
      </c>
      <c r="G841" s="111">
        <v>697759.79</v>
      </c>
      <c r="H841" s="111">
        <v>30700.81</v>
      </c>
      <c r="I841" s="111">
        <v>7461912.3700000001</v>
      </c>
    </row>
    <row r="842" spans="1:9" ht="15" customHeight="1">
      <c r="A842" s="112" t="s">
        <v>414</v>
      </c>
      <c r="B842" s="109" t="s">
        <v>82</v>
      </c>
      <c r="C842" s="109">
        <v>3</v>
      </c>
      <c r="D842" s="110">
        <v>904</v>
      </c>
      <c r="E842" s="110" t="s">
        <v>1484</v>
      </c>
      <c r="F842" s="111">
        <v>5249992.21</v>
      </c>
      <c r="G842" s="111">
        <v>516714.51</v>
      </c>
      <c r="H842" s="110">
        <v>0</v>
      </c>
      <c r="I842" s="111">
        <v>5766706.7199999997</v>
      </c>
    </row>
    <row r="843" spans="1:9" ht="15" customHeight="1">
      <c r="A843" s="112" t="s">
        <v>415</v>
      </c>
      <c r="B843" s="109" t="s">
        <v>82</v>
      </c>
      <c r="C843" s="109">
        <v>3</v>
      </c>
      <c r="D843" s="110">
        <v>905</v>
      </c>
      <c r="E843" s="110" t="s">
        <v>1485</v>
      </c>
      <c r="F843" s="111">
        <v>1603905.1</v>
      </c>
      <c r="G843" s="111">
        <v>158112.07</v>
      </c>
      <c r="H843" s="110">
        <v>0</v>
      </c>
      <c r="I843" s="111">
        <v>1762017.17</v>
      </c>
    </row>
    <row r="844" spans="1:9" ht="15" customHeight="1">
      <c r="A844" s="112" t="s">
        <v>416</v>
      </c>
      <c r="B844" s="109" t="s">
        <v>82</v>
      </c>
      <c r="C844" s="109">
        <v>3</v>
      </c>
      <c r="D844" s="110">
        <v>906</v>
      </c>
      <c r="E844" s="110" t="s">
        <v>1486</v>
      </c>
      <c r="F844" s="111">
        <v>69678.100000000006</v>
      </c>
      <c r="G844" s="111">
        <v>5611.56</v>
      </c>
      <c r="H844" s="110">
        <v>0</v>
      </c>
      <c r="I844" s="111">
        <v>75289.66</v>
      </c>
    </row>
    <row r="845" spans="1:9" ht="15" customHeight="1">
      <c r="A845" s="112" t="s">
        <v>706</v>
      </c>
      <c r="B845" s="109" t="s">
        <v>82</v>
      </c>
      <c r="C845" s="109">
        <v>3</v>
      </c>
      <c r="D845" s="110">
        <v>2255</v>
      </c>
      <c r="E845" s="110" t="s">
        <v>1720</v>
      </c>
      <c r="F845" s="111">
        <v>39675.620000000003</v>
      </c>
      <c r="G845" s="111">
        <v>17321.650000000001</v>
      </c>
      <c r="H845" s="110">
        <v>0</v>
      </c>
      <c r="I845" s="111">
        <v>56997.27</v>
      </c>
    </row>
    <row r="846" spans="1:9" ht="15" customHeight="1">
      <c r="A846" s="112" t="s">
        <v>854</v>
      </c>
      <c r="B846" s="109" t="s">
        <v>82</v>
      </c>
      <c r="C846" s="109">
        <v>3</v>
      </c>
      <c r="D846" s="110">
        <v>2700</v>
      </c>
      <c r="E846" s="110" t="s">
        <v>1721</v>
      </c>
      <c r="F846" s="111">
        <v>-128056.11</v>
      </c>
      <c r="G846" s="110">
        <v>0</v>
      </c>
      <c r="H846" s="111">
        <v>14706.11</v>
      </c>
      <c r="I846" s="111">
        <v>-142762.22</v>
      </c>
    </row>
    <row r="847" spans="1:9" ht="15" customHeight="1">
      <c r="A847" s="112" t="s">
        <v>855</v>
      </c>
      <c r="B847" s="109" t="s">
        <v>82</v>
      </c>
      <c r="C847" s="109">
        <v>3</v>
      </c>
      <c r="D847" s="110">
        <v>2701</v>
      </c>
      <c r="E847" s="110" t="s">
        <v>1722</v>
      </c>
      <c r="F847" s="111">
        <v>-39102.49</v>
      </c>
      <c r="G847" s="110">
        <v>0</v>
      </c>
      <c r="H847" s="111">
        <v>4490.33</v>
      </c>
      <c r="I847" s="111">
        <v>-43592.82</v>
      </c>
    </row>
    <row r="848" spans="1:9" ht="15" customHeight="1">
      <c r="A848" s="112" t="s">
        <v>886</v>
      </c>
      <c r="B848" s="109" t="s">
        <v>82</v>
      </c>
      <c r="C848" s="109">
        <v>3</v>
      </c>
      <c r="D848" s="110">
        <v>2702</v>
      </c>
      <c r="E848" s="110" t="s">
        <v>1723</v>
      </c>
      <c r="F848" s="111">
        <v>-974.41</v>
      </c>
      <c r="G848" s="110">
        <v>0</v>
      </c>
      <c r="H848" s="111">
        <v>1567.38</v>
      </c>
      <c r="I848" s="111">
        <v>-2541.79</v>
      </c>
    </row>
    <row r="849" spans="1:9" ht="15" customHeight="1">
      <c r="A849" s="112" t="s">
        <v>898</v>
      </c>
      <c r="B849" s="109" t="s">
        <v>82</v>
      </c>
      <c r="C849" s="109">
        <v>3</v>
      </c>
      <c r="D849" s="110">
        <v>2720</v>
      </c>
      <c r="E849" s="110" t="s">
        <v>1724</v>
      </c>
      <c r="F849" s="111">
        <v>-122.32</v>
      </c>
      <c r="G849" s="110">
        <v>0</v>
      </c>
      <c r="H849" s="111">
        <v>8830.0499999999993</v>
      </c>
      <c r="I849" s="111">
        <v>-8952.3700000000008</v>
      </c>
    </row>
    <row r="850" spans="1:9" ht="15" customHeight="1">
      <c r="A850" s="112" t="s">
        <v>890</v>
      </c>
      <c r="B850" s="109" t="s">
        <v>82</v>
      </c>
      <c r="C850" s="109">
        <v>3</v>
      </c>
      <c r="D850" s="110">
        <v>2721</v>
      </c>
      <c r="E850" s="110" t="s">
        <v>1725</v>
      </c>
      <c r="F850" s="111">
        <v>-37.35</v>
      </c>
      <c r="G850" s="110">
        <v>0</v>
      </c>
      <c r="H850" s="110">
        <v>0</v>
      </c>
      <c r="I850" s="111">
        <v>-37.35</v>
      </c>
    </row>
    <row r="851" spans="1:9" ht="15" customHeight="1">
      <c r="A851" s="112" t="s">
        <v>972</v>
      </c>
      <c r="B851" s="109" t="s">
        <v>82</v>
      </c>
      <c r="C851" s="109">
        <v>3</v>
      </c>
      <c r="D851" s="110">
        <v>2722</v>
      </c>
      <c r="E851" s="110" t="s">
        <v>1649</v>
      </c>
      <c r="F851" s="111">
        <v>-104.96</v>
      </c>
      <c r="G851" s="110">
        <v>0</v>
      </c>
      <c r="H851" s="111">
        <v>1106.94</v>
      </c>
      <c r="I851" s="111">
        <v>-1211.9000000000001</v>
      </c>
    </row>
    <row r="852" spans="1:9" ht="15" customHeight="1">
      <c r="A852" s="108" t="s">
        <v>322</v>
      </c>
      <c r="B852" s="109" t="s">
        <v>77</v>
      </c>
      <c r="C852" s="109">
        <v>3</v>
      </c>
      <c r="D852" s="110">
        <v>908</v>
      </c>
      <c r="E852" s="110" t="s">
        <v>1726</v>
      </c>
      <c r="F852" s="111">
        <v>27653.03</v>
      </c>
      <c r="G852" s="111">
        <v>3355.55</v>
      </c>
      <c r="H852" s="110">
        <v>0</v>
      </c>
      <c r="I852" s="111">
        <v>31008.58</v>
      </c>
    </row>
    <row r="853" spans="1:9" ht="15" customHeight="1">
      <c r="A853" s="112" t="s">
        <v>973</v>
      </c>
      <c r="B853" s="109" t="s">
        <v>82</v>
      </c>
      <c r="C853" s="109">
        <v>3</v>
      </c>
      <c r="D853" s="110">
        <v>909</v>
      </c>
      <c r="E853" s="110" t="s">
        <v>1622</v>
      </c>
      <c r="F853" s="111">
        <v>27653.03</v>
      </c>
      <c r="G853" s="111">
        <v>3355.55</v>
      </c>
      <c r="H853" s="110">
        <v>0</v>
      </c>
      <c r="I853" s="111">
        <v>31008.58</v>
      </c>
    </row>
    <row r="854" spans="1:9" ht="15" customHeight="1">
      <c r="A854" s="108" t="s">
        <v>323</v>
      </c>
      <c r="B854" s="109" t="s">
        <v>77</v>
      </c>
      <c r="C854" s="109">
        <v>3</v>
      </c>
      <c r="D854" s="110">
        <v>913</v>
      </c>
      <c r="E854" s="110" t="s">
        <v>1727</v>
      </c>
      <c r="F854" s="111">
        <v>4949750.93</v>
      </c>
      <c r="G854" s="111">
        <v>438044.5</v>
      </c>
      <c r="H854" s="110">
        <v>0</v>
      </c>
      <c r="I854" s="111">
        <v>5387795.4299999997</v>
      </c>
    </row>
    <row r="855" spans="1:9" ht="15" customHeight="1">
      <c r="A855" s="112" t="s">
        <v>622</v>
      </c>
      <c r="B855" s="109" t="s">
        <v>82</v>
      </c>
      <c r="C855" s="109">
        <v>3</v>
      </c>
      <c r="D855" s="110">
        <v>915</v>
      </c>
      <c r="E855" s="110" t="s">
        <v>1652</v>
      </c>
      <c r="F855" s="111">
        <v>1931327.23</v>
      </c>
      <c r="G855" s="111">
        <v>178635.23</v>
      </c>
      <c r="H855" s="110">
        <v>0</v>
      </c>
      <c r="I855" s="111">
        <v>2109962.46</v>
      </c>
    </row>
    <row r="856" spans="1:9" ht="15" customHeight="1">
      <c r="A856" s="112" t="s">
        <v>623</v>
      </c>
      <c r="B856" s="109" t="s">
        <v>82</v>
      </c>
      <c r="C856" s="109">
        <v>3</v>
      </c>
      <c r="D856" s="110">
        <v>916</v>
      </c>
      <c r="E856" s="110" t="s">
        <v>1653</v>
      </c>
      <c r="F856" s="111">
        <v>1639168.05</v>
      </c>
      <c r="G856" s="111">
        <v>162832.54999999999</v>
      </c>
      <c r="H856" s="110">
        <v>0</v>
      </c>
      <c r="I856" s="111">
        <v>1802000.6</v>
      </c>
    </row>
    <row r="857" spans="1:9" ht="15" customHeight="1">
      <c r="A857" s="112" t="s">
        <v>624</v>
      </c>
      <c r="B857" s="109" t="s">
        <v>82</v>
      </c>
      <c r="C857" s="109">
        <v>3</v>
      </c>
      <c r="D857" s="110">
        <v>917</v>
      </c>
      <c r="E857" s="110" t="s">
        <v>1654</v>
      </c>
      <c r="F857" s="111">
        <v>480552.13</v>
      </c>
      <c r="G857" s="111">
        <v>43445.11</v>
      </c>
      <c r="H857" s="110">
        <v>0</v>
      </c>
      <c r="I857" s="111">
        <v>523997.24</v>
      </c>
    </row>
    <row r="858" spans="1:9" ht="15" customHeight="1">
      <c r="A858" s="112" t="s">
        <v>625</v>
      </c>
      <c r="B858" s="109" t="s">
        <v>82</v>
      </c>
      <c r="C858" s="109">
        <v>3</v>
      </c>
      <c r="D858" s="110">
        <v>918</v>
      </c>
      <c r="E858" s="110" t="s">
        <v>1655</v>
      </c>
      <c r="F858" s="111">
        <v>188440.79</v>
      </c>
      <c r="G858" s="111">
        <v>15077.51</v>
      </c>
      <c r="H858" s="110">
        <v>0</v>
      </c>
      <c r="I858" s="111">
        <v>203518.3</v>
      </c>
    </row>
    <row r="859" spans="1:9" ht="15" customHeight="1">
      <c r="A859" s="112" t="s">
        <v>626</v>
      </c>
      <c r="B859" s="109" t="s">
        <v>82</v>
      </c>
      <c r="C859" s="109">
        <v>3</v>
      </c>
      <c r="D859" s="110">
        <v>919</v>
      </c>
      <c r="E859" s="110" t="s">
        <v>1656</v>
      </c>
      <c r="F859" s="111">
        <v>168841.03</v>
      </c>
      <c r="G859" s="111">
        <v>7560</v>
      </c>
      <c r="H859" s="110">
        <v>0</v>
      </c>
      <c r="I859" s="111">
        <v>176401.03</v>
      </c>
    </row>
    <row r="860" spans="1:9" ht="15" customHeight="1">
      <c r="A860" s="112" t="s">
        <v>627</v>
      </c>
      <c r="B860" s="109" t="s">
        <v>82</v>
      </c>
      <c r="C860" s="109">
        <v>3</v>
      </c>
      <c r="D860" s="110">
        <v>920</v>
      </c>
      <c r="E860" s="110" t="s">
        <v>1659</v>
      </c>
      <c r="F860" s="111">
        <v>75488.06</v>
      </c>
      <c r="G860" s="111">
        <v>6836.52</v>
      </c>
      <c r="H860" s="110">
        <v>0</v>
      </c>
      <c r="I860" s="111">
        <v>82324.58</v>
      </c>
    </row>
    <row r="861" spans="1:9" ht="15" customHeight="1">
      <c r="A861" s="112" t="s">
        <v>628</v>
      </c>
      <c r="B861" s="109" t="s">
        <v>82</v>
      </c>
      <c r="C861" s="109">
        <v>3</v>
      </c>
      <c r="D861" s="110">
        <v>921</v>
      </c>
      <c r="E861" s="110" t="s">
        <v>1657</v>
      </c>
      <c r="F861" s="111">
        <v>68298.13</v>
      </c>
      <c r="G861" s="111">
        <v>5084.6899999999996</v>
      </c>
      <c r="H861" s="110">
        <v>0</v>
      </c>
      <c r="I861" s="111">
        <v>73382.820000000007</v>
      </c>
    </row>
    <row r="862" spans="1:9" ht="15" customHeight="1">
      <c r="A862" s="112" t="s">
        <v>629</v>
      </c>
      <c r="B862" s="109" t="s">
        <v>82</v>
      </c>
      <c r="C862" s="109">
        <v>3</v>
      </c>
      <c r="D862" s="110">
        <v>922</v>
      </c>
      <c r="E862" s="110" t="s">
        <v>1658</v>
      </c>
      <c r="F862" s="111">
        <v>182672.83</v>
      </c>
      <c r="G862" s="111">
        <v>9582.89</v>
      </c>
      <c r="H862" s="110">
        <v>0</v>
      </c>
      <c r="I862" s="111">
        <v>192255.72</v>
      </c>
    </row>
    <row r="863" spans="1:9" ht="15">
      <c r="A863" s="112" t="s">
        <v>946</v>
      </c>
      <c r="B863" s="109" t="s">
        <v>82</v>
      </c>
      <c r="C863" s="109">
        <v>3</v>
      </c>
      <c r="D863" s="110">
        <v>951</v>
      </c>
      <c r="E863" s="110" t="s">
        <v>1660</v>
      </c>
      <c r="F863" s="111">
        <v>214962.68</v>
      </c>
      <c r="G863" s="111">
        <v>8990</v>
      </c>
      <c r="H863" s="110">
        <v>0</v>
      </c>
      <c r="I863" s="111">
        <v>223952.68</v>
      </c>
    </row>
    <row r="864" spans="1:9" ht="15">
      <c r="A864" s="108" t="s">
        <v>324</v>
      </c>
      <c r="B864" s="109" t="s">
        <v>77</v>
      </c>
      <c r="C864" s="109">
        <v>3</v>
      </c>
      <c r="D864" s="110">
        <v>924</v>
      </c>
      <c r="E864" s="110" t="s">
        <v>1728</v>
      </c>
      <c r="F864" s="111">
        <v>-720516.06</v>
      </c>
      <c r="G864" s="110">
        <v>0</v>
      </c>
      <c r="H864" s="111">
        <v>66076.05</v>
      </c>
      <c r="I864" s="111">
        <v>-786592.11</v>
      </c>
    </row>
    <row r="865" spans="1:9" ht="15">
      <c r="A865" s="112" t="s">
        <v>912</v>
      </c>
      <c r="B865" s="109" t="s">
        <v>82</v>
      </c>
      <c r="C865" s="109">
        <v>3</v>
      </c>
      <c r="D865" s="110">
        <v>925</v>
      </c>
      <c r="E865" s="110" t="s">
        <v>1662</v>
      </c>
      <c r="F865" s="111">
        <v>-85.25</v>
      </c>
      <c r="G865" s="110">
        <v>0</v>
      </c>
      <c r="H865" s="110">
        <v>0</v>
      </c>
      <c r="I865" s="111">
        <v>-85.25</v>
      </c>
    </row>
    <row r="866" spans="1:9" ht="15">
      <c r="A866" s="112" t="s">
        <v>630</v>
      </c>
      <c r="B866" s="109" t="s">
        <v>82</v>
      </c>
      <c r="C866" s="109">
        <v>3</v>
      </c>
      <c r="D866" s="110">
        <v>926</v>
      </c>
      <c r="E866" s="110" t="s">
        <v>1652</v>
      </c>
      <c r="F866" s="111">
        <v>-81396.710000000006</v>
      </c>
      <c r="G866" s="110">
        <v>0</v>
      </c>
      <c r="H866" s="111">
        <v>9760</v>
      </c>
      <c r="I866" s="111">
        <v>-91156.71</v>
      </c>
    </row>
    <row r="867" spans="1:9" ht="15">
      <c r="A867" s="112" t="s">
        <v>631</v>
      </c>
      <c r="B867" s="109" t="s">
        <v>82</v>
      </c>
      <c r="C867" s="109">
        <v>3</v>
      </c>
      <c r="D867" s="110">
        <v>927</v>
      </c>
      <c r="E867" s="110" t="s">
        <v>1653</v>
      </c>
      <c r="F867" s="111">
        <v>-406532.38</v>
      </c>
      <c r="G867" s="110">
        <v>0</v>
      </c>
      <c r="H867" s="111">
        <v>40865.64</v>
      </c>
      <c r="I867" s="111">
        <v>-447398.02</v>
      </c>
    </row>
    <row r="868" spans="1:9" ht="15">
      <c r="A868" s="112" t="s">
        <v>632</v>
      </c>
      <c r="B868" s="109" t="s">
        <v>82</v>
      </c>
      <c r="C868" s="109">
        <v>3</v>
      </c>
      <c r="D868" s="110">
        <v>928</v>
      </c>
      <c r="E868" s="110" t="s">
        <v>1654</v>
      </c>
      <c r="F868" s="111">
        <v>-131166.63</v>
      </c>
      <c r="G868" s="110">
        <v>0</v>
      </c>
      <c r="H868" s="111">
        <v>11267.43</v>
      </c>
      <c r="I868" s="111">
        <v>-142434.06</v>
      </c>
    </row>
    <row r="869" spans="1:9" ht="15">
      <c r="A869" s="112" t="s">
        <v>1839</v>
      </c>
      <c r="B869" s="109" t="s">
        <v>82</v>
      </c>
      <c r="C869" s="109">
        <v>3</v>
      </c>
      <c r="D869" s="110">
        <v>929</v>
      </c>
      <c r="E869" s="110" t="s">
        <v>1656</v>
      </c>
      <c r="F869" s="111">
        <v>-1504</v>
      </c>
      <c r="G869" s="110">
        <v>0</v>
      </c>
      <c r="H869" s="110">
        <v>0</v>
      </c>
      <c r="I869" s="111">
        <v>-1504</v>
      </c>
    </row>
    <row r="870" spans="1:9" ht="15">
      <c r="A870" s="112" t="s">
        <v>633</v>
      </c>
      <c r="B870" s="109" t="s">
        <v>82</v>
      </c>
      <c r="C870" s="109">
        <v>3</v>
      </c>
      <c r="D870" s="110">
        <v>932</v>
      </c>
      <c r="E870" s="110" t="s">
        <v>1663</v>
      </c>
      <c r="F870" s="111">
        <v>-89659.25</v>
      </c>
      <c r="G870" s="110">
        <v>0</v>
      </c>
      <c r="H870" s="111">
        <v>4182.9799999999996</v>
      </c>
      <c r="I870" s="111">
        <v>-93842.23</v>
      </c>
    </row>
    <row r="871" spans="1:9" ht="15">
      <c r="A871" s="112" t="s">
        <v>981</v>
      </c>
      <c r="B871" s="109" t="s">
        <v>82</v>
      </c>
      <c r="C871" s="109">
        <v>3</v>
      </c>
      <c r="D871" s="110">
        <v>2269</v>
      </c>
      <c r="E871" s="110" t="s">
        <v>1664</v>
      </c>
      <c r="F871" s="111">
        <v>-10101.84</v>
      </c>
      <c r="G871" s="110">
        <v>0</v>
      </c>
      <c r="H871" s="110">
        <v>0</v>
      </c>
      <c r="I871" s="111">
        <v>-10101.84</v>
      </c>
    </row>
    <row r="872" spans="1:9" ht="15">
      <c r="A872" s="112" t="s">
        <v>974</v>
      </c>
      <c r="B872" s="109" t="s">
        <v>82</v>
      </c>
      <c r="C872" s="109">
        <v>3</v>
      </c>
      <c r="D872" s="110">
        <v>2633</v>
      </c>
      <c r="E872" s="110" t="s">
        <v>1729</v>
      </c>
      <c r="F872" s="111">
        <v>-70</v>
      </c>
      <c r="G872" s="110">
        <v>0</v>
      </c>
      <c r="H872" s="110">
        <v>0</v>
      </c>
      <c r="I872" s="111">
        <v>-70</v>
      </c>
    </row>
    <row r="873" spans="1:9" ht="15">
      <c r="A873" s="108" t="s">
        <v>325</v>
      </c>
      <c r="B873" s="109" t="s">
        <v>77</v>
      </c>
      <c r="C873" s="109">
        <v>3</v>
      </c>
      <c r="D873" s="110">
        <v>936</v>
      </c>
      <c r="E873" s="110" t="s">
        <v>1730</v>
      </c>
      <c r="F873" s="111">
        <v>511920</v>
      </c>
      <c r="G873" s="111">
        <v>39060</v>
      </c>
      <c r="H873" s="110">
        <v>0</v>
      </c>
      <c r="I873" s="111">
        <v>550980</v>
      </c>
    </row>
    <row r="874" spans="1:9" ht="15">
      <c r="A874" s="112" t="s">
        <v>672</v>
      </c>
      <c r="B874" s="109" t="s">
        <v>82</v>
      </c>
      <c r="C874" s="109">
        <v>3</v>
      </c>
      <c r="D874" s="110">
        <v>937</v>
      </c>
      <c r="E874" s="110" t="s">
        <v>1490</v>
      </c>
      <c r="F874" s="111">
        <v>405000</v>
      </c>
      <c r="G874" s="111">
        <v>32580</v>
      </c>
      <c r="H874" s="110">
        <v>0</v>
      </c>
      <c r="I874" s="111">
        <v>437580</v>
      </c>
    </row>
    <row r="875" spans="1:9" ht="15">
      <c r="A875" s="112" t="s">
        <v>686</v>
      </c>
      <c r="B875" s="109" t="s">
        <v>82</v>
      </c>
      <c r="C875" s="109">
        <v>3</v>
      </c>
      <c r="D875" s="110">
        <v>938</v>
      </c>
      <c r="E875" s="110" t="s">
        <v>1491</v>
      </c>
      <c r="F875" s="111">
        <v>106920</v>
      </c>
      <c r="G875" s="111">
        <v>6480</v>
      </c>
      <c r="H875" s="110">
        <v>0</v>
      </c>
      <c r="I875" s="111">
        <v>113400</v>
      </c>
    </row>
    <row r="876" spans="1:9" ht="15">
      <c r="A876" s="108" t="s">
        <v>751</v>
      </c>
      <c r="B876" s="109" t="s">
        <v>77</v>
      </c>
      <c r="C876" s="109">
        <v>3</v>
      </c>
      <c r="D876" s="110">
        <v>2391</v>
      </c>
      <c r="E876" s="110" t="s">
        <v>1665</v>
      </c>
      <c r="F876" s="111">
        <v>3784456.29</v>
      </c>
      <c r="G876" s="111">
        <v>372236.99</v>
      </c>
      <c r="H876" s="111">
        <v>370317.88</v>
      </c>
      <c r="I876" s="111">
        <v>3786375.4</v>
      </c>
    </row>
    <row r="877" spans="1:9" ht="15">
      <c r="A877" s="112" t="s">
        <v>741</v>
      </c>
      <c r="B877" s="109" t="s">
        <v>82</v>
      </c>
      <c r="C877" s="109">
        <v>3</v>
      </c>
      <c r="D877" s="110">
        <v>2392</v>
      </c>
      <c r="E877" s="110" t="s">
        <v>1731</v>
      </c>
      <c r="F877" s="111">
        <v>3785623.49</v>
      </c>
      <c r="G877" s="111">
        <v>372236.99</v>
      </c>
      <c r="H877" s="110">
        <v>0</v>
      </c>
      <c r="I877" s="111">
        <v>4157860.48</v>
      </c>
    </row>
    <row r="878" spans="1:9" ht="15">
      <c r="A878" s="112" t="s">
        <v>1732</v>
      </c>
      <c r="B878" s="109" t="s">
        <v>82</v>
      </c>
      <c r="C878" s="109">
        <v>3</v>
      </c>
      <c r="D878" s="110">
        <v>2618</v>
      </c>
      <c r="E878" s="110" t="s">
        <v>1733</v>
      </c>
      <c r="F878" s="111">
        <v>-1167.2</v>
      </c>
      <c r="G878" s="110">
        <v>0</v>
      </c>
      <c r="H878" s="111">
        <v>370317.88</v>
      </c>
      <c r="I878" s="111">
        <v>-371485.08</v>
      </c>
    </row>
    <row r="879" spans="1:9" ht="15">
      <c r="A879" s="108" t="s">
        <v>326</v>
      </c>
      <c r="B879" s="109" t="s">
        <v>77</v>
      </c>
      <c r="C879" s="109">
        <v>3</v>
      </c>
      <c r="D879" s="110">
        <v>940</v>
      </c>
      <c r="E879" s="110" t="s">
        <v>1734</v>
      </c>
      <c r="F879" s="111">
        <v>12046102.130000001</v>
      </c>
      <c r="G879" s="111">
        <v>1351168.5</v>
      </c>
      <c r="H879" s="110">
        <v>0</v>
      </c>
      <c r="I879" s="111">
        <v>13397270.630000001</v>
      </c>
    </row>
    <row r="880" spans="1:9" ht="15">
      <c r="A880" s="112" t="s">
        <v>913</v>
      </c>
      <c r="B880" s="109" t="s">
        <v>82</v>
      </c>
      <c r="C880" s="109">
        <v>3</v>
      </c>
      <c r="D880" s="110">
        <v>941</v>
      </c>
      <c r="E880" s="110" t="s">
        <v>1735</v>
      </c>
      <c r="F880" s="111">
        <v>3900</v>
      </c>
      <c r="G880" s="110">
        <v>0</v>
      </c>
      <c r="H880" s="110">
        <v>0</v>
      </c>
      <c r="I880" s="111">
        <v>3900</v>
      </c>
    </row>
    <row r="881" spans="1:9" ht="15">
      <c r="A881" s="112" t="s">
        <v>872</v>
      </c>
      <c r="B881" s="109" t="s">
        <v>82</v>
      </c>
      <c r="C881" s="109">
        <v>3</v>
      </c>
      <c r="D881" s="110">
        <v>942</v>
      </c>
      <c r="E881" s="110" t="s">
        <v>1736</v>
      </c>
      <c r="F881" s="111">
        <v>443782.6</v>
      </c>
      <c r="G881" s="111">
        <v>24160.5</v>
      </c>
      <c r="H881" s="110">
        <v>0</v>
      </c>
      <c r="I881" s="111">
        <v>467943.1</v>
      </c>
    </row>
    <row r="882" spans="1:9" ht="15">
      <c r="A882" s="112" t="s">
        <v>327</v>
      </c>
      <c r="B882" s="109" t="s">
        <v>82</v>
      </c>
      <c r="C882" s="109">
        <v>3</v>
      </c>
      <c r="D882" s="110">
        <v>943</v>
      </c>
      <c r="E882" s="110" t="s">
        <v>1675</v>
      </c>
      <c r="F882" s="111">
        <v>225859.08</v>
      </c>
      <c r="G882" s="111">
        <v>34289.21</v>
      </c>
      <c r="H882" s="110">
        <v>0</v>
      </c>
      <c r="I882" s="111">
        <v>260148.29</v>
      </c>
    </row>
    <row r="883" spans="1:9" ht="15">
      <c r="A883" s="112" t="s">
        <v>328</v>
      </c>
      <c r="B883" s="109" t="s">
        <v>82</v>
      </c>
      <c r="C883" s="109">
        <v>3</v>
      </c>
      <c r="D883" s="110">
        <v>945</v>
      </c>
      <c r="E883" s="110" t="s">
        <v>1679</v>
      </c>
      <c r="F883" s="111">
        <v>340890.25</v>
      </c>
      <c r="G883" s="111">
        <v>45073.47</v>
      </c>
      <c r="H883" s="110">
        <v>0</v>
      </c>
      <c r="I883" s="111">
        <v>385963.72</v>
      </c>
    </row>
    <row r="884" spans="1:9" ht="15">
      <c r="A884" s="112" t="s">
        <v>673</v>
      </c>
      <c r="B884" s="109" t="s">
        <v>82</v>
      </c>
      <c r="C884" s="109">
        <v>3</v>
      </c>
      <c r="D884" s="110">
        <v>946</v>
      </c>
      <c r="E884" s="110" t="s">
        <v>1680</v>
      </c>
      <c r="F884" s="111">
        <v>9870.09</v>
      </c>
      <c r="G884" s="110">
        <v>0</v>
      </c>
      <c r="H884" s="110">
        <v>0</v>
      </c>
      <c r="I884" s="111">
        <v>9870.09</v>
      </c>
    </row>
    <row r="885" spans="1:9" ht="15">
      <c r="A885" s="112" t="s">
        <v>329</v>
      </c>
      <c r="B885" s="109" t="s">
        <v>82</v>
      </c>
      <c r="C885" s="109">
        <v>3</v>
      </c>
      <c r="D885" s="110">
        <v>947</v>
      </c>
      <c r="E885" s="110" t="s">
        <v>1737</v>
      </c>
      <c r="F885" s="111">
        <v>435015.93</v>
      </c>
      <c r="G885" s="111">
        <v>51316.58</v>
      </c>
      <c r="H885" s="110">
        <v>0</v>
      </c>
      <c r="I885" s="111">
        <v>486332.51</v>
      </c>
    </row>
    <row r="886" spans="1:9" ht="15">
      <c r="A886" s="112" t="s">
        <v>783</v>
      </c>
      <c r="B886" s="109" t="s">
        <v>82</v>
      </c>
      <c r="C886" s="109">
        <v>3</v>
      </c>
      <c r="D886" s="110">
        <v>949</v>
      </c>
      <c r="E886" s="110" t="s">
        <v>1681</v>
      </c>
      <c r="F886" s="111">
        <v>25736.53</v>
      </c>
      <c r="G886" s="110">
        <v>0</v>
      </c>
      <c r="H886" s="110">
        <v>0</v>
      </c>
      <c r="I886" s="111">
        <v>25736.53</v>
      </c>
    </row>
    <row r="887" spans="1:9" ht="15">
      <c r="A887" s="112" t="s">
        <v>1000</v>
      </c>
      <c r="B887" s="109" t="s">
        <v>82</v>
      </c>
      <c r="C887" s="109">
        <v>3</v>
      </c>
      <c r="D887" s="110">
        <v>950</v>
      </c>
      <c r="E887" s="110" t="s">
        <v>1671</v>
      </c>
      <c r="F887" s="111">
        <v>490673</v>
      </c>
      <c r="G887" s="111">
        <v>276682.39</v>
      </c>
      <c r="H887" s="110">
        <v>0</v>
      </c>
      <c r="I887" s="111">
        <v>767355.39</v>
      </c>
    </row>
    <row r="888" spans="1:9" ht="15">
      <c r="A888" s="112" t="s">
        <v>892</v>
      </c>
      <c r="B888" s="109" t="s">
        <v>82</v>
      </c>
      <c r="C888" s="109">
        <v>3</v>
      </c>
      <c r="D888" s="110">
        <v>952</v>
      </c>
      <c r="E888" s="110" t="s">
        <v>1738</v>
      </c>
      <c r="F888" s="111">
        <v>126000</v>
      </c>
      <c r="G888" s="110">
        <v>0</v>
      </c>
      <c r="H888" s="110">
        <v>0</v>
      </c>
      <c r="I888" s="111">
        <v>126000</v>
      </c>
    </row>
    <row r="889" spans="1:9" ht="15">
      <c r="A889" s="112" t="s">
        <v>330</v>
      </c>
      <c r="B889" s="109" t="s">
        <v>82</v>
      </c>
      <c r="C889" s="109">
        <v>3</v>
      </c>
      <c r="D889" s="110">
        <v>953</v>
      </c>
      <c r="E889" s="110" t="s">
        <v>1682</v>
      </c>
      <c r="F889" s="111">
        <v>435348.88</v>
      </c>
      <c r="G889" s="111">
        <v>35338.06</v>
      </c>
      <c r="H889" s="110">
        <v>0</v>
      </c>
      <c r="I889" s="111">
        <v>470686.94</v>
      </c>
    </row>
    <row r="890" spans="1:9" ht="15">
      <c r="A890" s="112" t="s">
        <v>674</v>
      </c>
      <c r="B890" s="109" t="s">
        <v>82</v>
      </c>
      <c r="C890" s="109">
        <v>3</v>
      </c>
      <c r="D890" s="110">
        <v>954</v>
      </c>
      <c r="E890" s="110" t="s">
        <v>1739</v>
      </c>
      <c r="F890" s="111">
        <v>359851.96</v>
      </c>
      <c r="G890" s="111">
        <v>32446</v>
      </c>
      <c r="H890" s="110">
        <v>0</v>
      </c>
      <c r="I890" s="111">
        <v>392297.96</v>
      </c>
    </row>
    <row r="891" spans="1:9" ht="15">
      <c r="A891" s="112" t="s">
        <v>914</v>
      </c>
      <c r="B891" s="109" t="s">
        <v>82</v>
      </c>
      <c r="C891" s="109">
        <v>3</v>
      </c>
      <c r="D891" s="110">
        <v>956</v>
      </c>
      <c r="E891" s="110" t="s">
        <v>1740</v>
      </c>
      <c r="F891" s="111">
        <v>2757.3</v>
      </c>
      <c r="G891" s="110">
        <v>405.3</v>
      </c>
      <c r="H891" s="110">
        <v>0</v>
      </c>
      <c r="I891" s="111">
        <v>3162.6</v>
      </c>
    </row>
    <row r="892" spans="1:9" ht="15">
      <c r="A892" s="112" t="s">
        <v>792</v>
      </c>
      <c r="B892" s="109" t="s">
        <v>82</v>
      </c>
      <c r="C892" s="109">
        <v>3</v>
      </c>
      <c r="D892" s="110">
        <v>957</v>
      </c>
      <c r="E892" s="110" t="s">
        <v>1741</v>
      </c>
      <c r="F892" s="111">
        <v>13154.48</v>
      </c>
      <c r="G892" s="111">
        <v>2021.76</v>
      </c>
      <c r="H892" s="110">
        <v>0</v>
      </c>
      <c r="I892" s="111">
        <v>15176.24</v>
      </c>
    </row>
    <row r="893" spans="1:9" ht="15">
      <c r="A893" s="112" t="s">
        <v>331</v>
      </c>
      <c r="B893" s="109" t="s">
        <v>82</v>
      </c>
      <c r="C893" s="109">
        <v>3</v>
      </c>
      <c r="D893" s="110">
        <v>958</v>
      </c>
      <c r="E893" s="110" t="s">
        <v>1742</v>
      </c>
      <c r="F893" s="111">
        <v>367211.2</v>
      </c>
      <c r="G893" s="111">
        <v>52148.2</v>
      </c>
      <c r="H893" s="110">
        <v>0</v>
      </c>
      <c r="I893" s="111">
        <v>419359.4</v>
      </c>
    </row>
    <row r="894" spans="1:9" ht="15">
      <c r="A894" s="112" t="s">
        <v>675</v>
      </c>
      <c r="B894" s="109" t="s">
        <v>82</v>
      </c>
      <c r="C894" s="109">
        <v>3</v>
      </c>
      <c r="D894" s="110">
        <v>959</v>
      </c>
      <c r="E894" s="110" t="s">
        <v>1683</v>
      </c>
      <c r="F894" s="111">
        <v>443657.53</v>
      </c>
      <c r="G894" s="111">
        <v>40706.28</v>
      </c>
      <c r="H894" s="110">
        <v>0</v>
      </c>
      <c r="I894" s="111">
        <v>484363.81</v>
      </c>
    </row>
    <row r="895" spans="1:9" ht="15">
      <c r="A895" s="112" t="s">
        <v>1010</v>
      </c>
      <c r="B895" s="109" t="s">
        <v>82</v>
      </c>
      <c r="C895" s="109">
        <v>3</v>
      </c>
      <c r="D895" s="110">
        <v>960</v>
      </c>
      <c r="E895" s="110" t="s">
        <v>1743</v>
      </c>
      <c r="F895" s="111">
        <v>12000</v>
      </c>
      <c r="G895" s="110">
        <v>0</v>
      </c>
      <c r="H895" s="110">
        <v>0</v>
      </c>
      <c r="I895" s="111">
        <v>12000</v>
      </c>
    </row>
    <row r="896" spans="1:9" ht="15">
      <c r="A896" s="112" t="s">
        <v>947</v>
      </c>
      <c r="B896" s="109" t="s">
        <v>82</v>
      </c>
      <c r="C896" s="109">
        <v>3</v>
      </c>
      <c r="D896" s="110">
        <v>961</v>
      </c>
      <c r="E896" s="110" t="s">
        <v>1744</v>
      </c>
      <c r="F896" s="111">
        <v>224847.92</v>
      </c>
      <c r="G896" s="111">
        <v>68842.19</v>
      </c>
      <c r="H896" s="110">
        <v>0</v>
      </c>
      <c r="I896" s="111">
        <v>293690.11</v>
      </c>
    </row>
    <row r="897" spans="1:9" ht="15">
      <c r="A897" s="112" t="s">
        <v>687</v>
      </c>
      <c r="B897" s="109" t="s">
        <v>82</v>
      </c>
      <c r="C897" s="109">
        <v>3</v>
      </c>
      <c r="D897" s="110">
        <v>962</v>
      </c>
      <c r="E897" s="110" t="s">
        <v>1684</v>
      </c>
      <c r="F897" s="111">
        <v>367481.39</v>
      </c>
      <c r="G897" s="111">
        <v>46088.55</v>
      </c>
      <c r="H897" s="110">
        <v>0</v>
      </c>
      <c r="I897" s="111">
        <v>413569.94</v>
      </c>
    </row>
    <row r="898" spans="1:9" ht="15">
      <c r="A898" s="112" t="s">
        <v>982</v>
      </c>
      <c r="B898" s="109" t="s">
        <v>82</v>
      </c>
      <c r="C898" s="109">
        <v>3</v>
      </c>
      <c r="D898" s="110">
        <v>963</v>
      </c>
      <c r="E898" s="110" t="s">
        <v>1745</v>
      </c>
      <c r="F898" s="111">
        <v>7918</v>
      </c>
      <c r="G898" s="110">
        <v>0</v>
      </c>
      <c r="H898" s="110">
        <v>0</v>
      </c>
      <c r="I898" s="111">
        <v>7918</v>
      </c>
    </row>
    <row r="899" spans="1:9" ht="15">
      <c r="A899" s="112" t="s">
        <v>948</v>
      </c>
      <c r="B899" s="109" t="s">
        <v>82</v>
      </c>
      <c r="C899" s="109">
        <v>3</v>
      </c>
      <c r="D899" s="110">
        <v>965</v>
      </c>
      <c r="E899" s="110" t="s">
        <v>1746</v>
      </c>
      <c r="F899" s="111">
        <v>1324195.1000000001</v>
      </c>
      <c r="G899" s="111">
        <v>40000</v>
      </c>
      <c r="H899" s="110">
        <v>0</v>
      </c>
      <c r="I899" s="111">
        <v>1364195.1</v>
      </c>
    </row>
    <row r="900" spans="1:9" ht="15">
      <c r="A900" s="112" t="s">
        <v>676</v>
      </c>
      <c r="B900" s="109" t="s">
        <v>82</v>
      </c>
      <c r="C900" s="109">
        <v>3</v>
      </c>
      <c r="D900" s="110">
        <v>1224</v>
      </c>
      <c r="E900" s="110" t="s">
        <v>1676</v>
      </c>
      <c r="F900" s="111">
        <v>4671591.6900000004</v>
      </c>
      <c r="G900" s="111">
        <v>408650.26</v>
      </c>
      <c r="H900" s="110">
        <v>0</v>
      </c>
      <c r="I900" s="111">
        <v>5080241.95</v>
      </c>
    </row>
    <row r="901" spans="1:9" ht="15">
      <c r="A901" s="112" t="s">
        <v>688</v>
      </c>
      <c r="B901" s="109" t="s">
        <v>82</v>
      </c>
      <c r="C901" s="109">
        <v>3</v>
      </c>
      <c r="D901" s="110">
        <v>1225</v>
      </c>
      <c r="E901" s="110" t="s">
        <v>1678</v>
      </c>
      <c r="F901" s="111">
        <v>66724.5</v>
      </c>
      <c r="G901" s="111">
        <v>5302</v>
      </c>
      <c r="H901" s="110">
        <v>0</v>
      </c>
      <c r="I901" s="111">
        <v>72026.5</v>
      </c>
    </row>
    <row r="902" spans="1:9" ht="15">
      <c r="A902" s="112" t="s">
        <v>332</v>
      </c>
      <c r="B902" s="109" t="s">
        <v>82</v>
      </c>
      <c r="C902" s="109">
        <v>3</v>
      </c>
      <c r="D902" s="110">
        <v>1730</v>
      </c>
      <c r="E902" s="110" t="s">
        <v>1690</v>
      </c>
      <c r="F902" s="111">
        <v>52886.89</v>
      </c>
      <c r="G902" s="110">
        <v>0</v>
      </c>
      <c r="H902" s="110">
        <v>0</v>
      </c>
      <c r="I902" s="111">
        <v>52886.89</v>
      </c>
    </row>
    <row r="903" spans="1:9" ht="15">
      <c r="A903" s="112" t="s">
        <v>677</v>
      </c>
      <c r="B903" s="109" t="s">
        <v>82</v>
      </c>
      <c r="C903" s="109">
        <v>3</v>
      </c>
      <c r="D903" s="110">
        <v>1967</v>
      </c>
      <c r="E903" s="110" t="s">
        <v>1691</v>
      </c>
      <c r="F903" s="111">
        <v>1481227.81</v>
      </c>
      <c r="G903" s="111">
        <v>137007.75</v>
      </c>
      <c r="H903" s="110">
        <v>0</v>
      </c>
      <c r="I903" s="111">
        <v>1618235.56</v>
      </c>
    </row>
    <row r="904" spans="1:9" ht="15">
      <c r="A904" s="112" t="s">
        <v>949</v>
      </c>
      <c r="B904" s="109" t="s">
        <v>82</v>
      </c>
      <c r="C904" s="109">
        <v>3</v>
      </c>
      <c r="D904" s="110">
        <v>2654</v>
      </c>
      <c r="E904" s="110" t="s">
        <v>1747</v>
      </c>
      <c r="F904" s="111">
        <v>45450</v>
      </c>
      <c r="G904" s="110">
        <v>0</v>
      </c>
      <c r="H904" s="110">
        <v>0</v>
      </c>
      <c r="I904" s="111">
        <v>45450</v>
      </c>
    </row>
    <row r="905" spans="1:9" ht="15">
      <c r="A905" s="112" t="s">
        <v>902</v>
      </c>
      <c r="B905" s="109" t="s">
        <v>82</v>
      </c>
      <c r="C905" s="109">
        <v>3</v>
      </c>
      <c r="D905" s="110">
        <v>2867</v>
      </c>
      <c r="E905" s="110" t="s">
        <v>1748</v>
      </c>
      <c r="F905" s="111">
        <v>68070</v>
      </c>
      <c r="G905" s="111">
        <v>50690</v>
      </c>
      <c r="H905" s="110">
        <v>0</v>
      </c>
      <c r="I905" s="111">
        <v>118760</v>
      </c>
    </row>
    <row r="906" spans="1:9" ht="15">
      <c r="A906" s="108" t="s">
        <v>333</v>
      </c>
      <c r="B906" s="109" t="s">
        <v>77</v>
      </c>
      <c r="C906" s="109">
        <v>3</v>
      </c>
      <c r="D906" s="110">
        <v>968</v>
      </c>
      <c r="E906" s="110" t="s">
        <v>1749</v>
      </c>
      <c r="F906" s="111">
        <v>249115.94</v>
      </c>
      <c r="G906" s="111">
        <v>28107.24</v>
      </c>
      <c r="H906" s="110">
        <v>0</v>
      </c>
      <c r="I906" s="111">
        <v>277223.18</v>
      </c>
    </row>
    <row r="907" spans="1:9" ht="15">
      <c r="A907" s="112" t="s">
        <v>334</v>
      </c>
      <c r="B907" s="109" t="s">
        <v>82</v>
      </c>
      <c r="C907" s="109">
        <v>3</v>
      </c>
      <c r="D907" s="110">
        <v>969</v>
      </c>
      <c r="E907" s="110" t="s">
        <v>1694</v>
      </c>
      <c r="F907" s="111">
        <v>104745.48</v>
      </c>
      <c r="G907" s="111">
        <v>10971.41</v>
      </c>
      <c r="H907" s="110">
        <v>0</v>
      </c>
      <c r="I907" s="111">
        <v>115716.89</v>
      </c>
    </row>
    <row r="908" spans="1:9" ht="15">
      <c r="A908" s="112" t="s">
        <v>335</v>
      </c>
      <c r="B908" s="109" t="s">
        <v>82</v>
      </c>
      <c r="C908" s="109">
        <v>3</v>
      </c>
      <c r="D908" s="110">
        <v>970</v>
      </c>
      <c r="E908" s="110" t="s">
        <v>1144</v>
      </c>
      <c r="F908" s="111">
        <v>53373.16</v>
      </c>
      <c r="G908" s="111">
        <v>5977.24</v>
      </c>
      <c r="H908" s="110">
        <v>0</v>
      </c>
      <c r="I908" s="111">
        <v>59350.400000000001</v>
      </c>
    </row>
    <row r="909" spans="1:9" ht="15">
      <c r="A909" s="112" t="s">
        <v>1840</v>
      </c>
      <c r="B909" s="109" t="s">
        <v>82</v>
      </c>
      <c r="C909" s="109">
        <v>3</v>
      </c>
      <c r="D909" s="110">
        <v>971</v>
      </c>
      <c r="E909" s="110" t="s">
        <v>1841</v>
      </c>
      <c r="F909" s="111">
        <v>1088.55</v>
      </c>
      <c r="G909" s="110">
        <v>0</v>
      </c>
      <c r="H909" s="110">
        <v>0</v>
      </c>
      <c r="I909" s="111">
        <v>1088.55</v>
      </c>
    </row>
    <row r="910" spans="1:9" ht="15">
      <c r="A910" s="112" t="s">
        <v>636</v>
      </c>
      <c r="B910" s="109" t="s">
        <v>82</v>
      </c>
      <c r="C910" s="109">
        <v>3</v>
      </c>
      <c r="D910" s="110">
        <v>973</v>
      </c>
      <c r="E910" s="110" t="s">
        <v>1695</v>
      </c>
      <c r="F910" s="111">
        <v>47874.14</v>
      </c>
      <c r="G910" s="111">
        <v>1419.98</v>
      </c>
      <c r="H910" s="110">
        <v>0</v>
      </c>
      <c r="I910" s="111">
        <v>49294.12</v>
      </c>
    </row>
    <row r="911" spans="1:9" ht="15">
      <c r="A911" s="112" t="s">
        <v>336</v>
      </c>
      <c r="B911" s="109" t="s">
        <v>82</v>
      </c>
      <c r="C911" s="109">
        <v>3</v>
      </c>
      <c r="D911" s="110">
        <v>974</v>
      </c>
      <c r="E911" s="110" t="s">
        <v>1696</v>
      </c>
      <c r="F911" s="111">
        <v>18359.45</v>
      </c>
      <c r="G911" s="111">
        <v>2441.2399999999998</v>
      </c>
      <c r="H911" s="110">
        <v>0</v>
      </c>
      <c r="I911" s="111">
        <v>20800.689999999999</v>
      </c>
    </row>
    <row r="912" spans="1:9" ht="15">
      <c r="A912" s="112" t="s">
        <v>634</v>
      </c>
      <c r="B912" s="109" t="s">
        <v>82</v>
      </c>
      <c r="C912" s="109">
        <v>3</v>
      </c>
      <c r="D912" s="110">
        <v>1973</v>
      </c>
      <c r="E912" s="110" t="s">
        <v>1697</v>
      </c>
      <c r="F912" s="111">
        <v>23692.82</v>
      </c>
      <c r="G912" s="111">
        <v>7297.37</v>
      </c>
      <c r="H912" s="110">
        <v>0</v>
      </c>
      <c r="I912" s="111">
        <v>30990.19</v>
      </c>
    </row>
    <row r="913" spans="1:9" ht="15">
      <c r="A913" s="112" t="s">
        <v>959</v>
      </c>
      <c r="B913" s="109" t="s">
        <v>82</v>
      </c>
      <c r="C913" s="109">
        <v>3</v>
      </c>
      <c r="D913" s="110">
        <v>2794</v>
      </c>
      <c r="E913" s="110" t="s">
        <v>1700</v>
      </c>
      <c r="F913" s="111">
        <v>-17.66</v>
      </c>
      <c r="G913" s="110">
        <v>0</v>
      </c>
      <c r="H913" s="110">
        <v>0</v>
      </c>
      <c r="I913" s="111">
        <v>-17.66</v>
      </c>
    </row>
    <row r="914" spans="1:9" ht="15">
      <c r="A914" s="108" t="s">
        <v>337</v>
      </c>
      <c r="B914" s="109" t="s">
        <v>77</v>
      </c>
      <c r="C914" s="109">
        <v>3</v>
      </c>
      <c r="D914" s="110">
        <v>1057</v>
      </c>
      <c r="E914" s="110" t="s">
        <v>1750</v>
      </c>
      <c r="F914" s="111">
        <v>541837.24</v>
      </c>
      <c r="G914" s="111">
        <v>51222.78</v>
      </c>
      <c r="H914" s="110">
        <v>0</v>
      </c>
      <c r="I914" s="111">
        <v>593060.02</v>
      </c>
    </row>
    <row r="915" spans="1:9" ht="15">
      <c r="A915" s="112" t="s">
        <v>338</v>
      </c>
      <c r="B915" s="109" t="s">
        <v>82</v>
      </c>
      <c r="C915" s="109">
        <v>3</v>
      </c>
      <c r="D915" s="110">
        <v>1058</v>
      </c>
      <c r="E915" s="110" t="s">
        <v>1702</v>
      </c>
      <c r="F915" s="111">
        <v>206251.74</v>
      </c>
      <c r="G915" s="111">
        <v>21292.45</v>
      </c>
      <c r="H915" s="110">
        <v>0</v>
      </c>
      <c r="I915" s="111">
        <v>227544.19</v>
      </c>
    </row>
    <row r="916" spans="1:9" ht="15">
      <c r="A916" s="112" t="s">
        <v>339</v>
      </c>
      <c r="B916" s="109" t="s">
        <v>82</v>
      </c>
      <c r="C916" s="109">
        <v>3</v>
      </c>
      <c r="D916" s="110">
        <v>1060</v>
      </c>
      <c r="E916" s="110" t="s">
        <v>1703</v>
      </c>
      <c r="F916" s="111">
        <v>137818.04999999999</v>
      </c>
      <c r="G916" s="111">
        <v>12108.36</v>
      </c>
      <c r="H916" s="110">
        <v>0</v>
      </c>
      <c r="I916" s="111">
        <v>149926.41</v>
      </c>
    </row>
    <row r="917" spans="1:9" ht="15">
      <c r="A917" s="112" t="s">
        <v>340</v>
      </c>
      <c r="B917" s="109" t="s">
        <v>82</v>
      </c>
      <c r="C917" s="109">
        <v>3</v>
      </c>
      <c r="D917" s="110">
        <v>1061</v>
      </c>
      <c r="E917" s="110" t="s">
        <v>1704</v>
      </c>
      <c r="F917" s="111">
        <v>48293.05</v>
      </c>
      <c r="G917" s="111">
        <v>4467.97</v>
      </c>
      <c r="H917" s="110">
        <v>0</v>
      </c>
      <c r="I917" s="111">
        <v>52761.02</v>
      </c>
    </row>
    <row r="918" spans="1:9" ht="15">
      <c r="A918" s="112" t="s">
        <v>377</v>
      </c>
      <c r="B918" s="109" t="s">
        <v>82</v>
      </c>
      <c r="C918" s="109">
        <v>3</v>
      </c>
      <c r="D918" s="110">
        <v>1862</v>
      </c>
      <c r="E918" s="110" t="s">
        <v>1705</v>
      </c>
      <c r="F918" s="111">
        <v>82020.399999999994</v>
      </c>
      <c r="G918" s="111">
        <v>7062.75</v>
      </c>
      <c r="H918" s="110">
        <v>0</v>
      </c>
      <c r="I918" s="111">
        <v>89083.15</v>
      </c>
    </row>
    <row r="919" spans="1:9" ht="15">
      <c r="A919" s="112" t="s">
        <v>378</v>
      </c>
      <c r="B919" s="109" t="s">
        <v>82</v>
      </c>
      <c r="C919" s="109">
        <v>3</v>
      </c>
      <c r="D919" s="110">
        <v>1864</v>
      </c>
      <c r="E919" s="110" t="s">
        <v>1706</v>
      </c>
      <c r="F919" s="111">
        <v>67454</v>
      </c>
      <c r="G919" s="111">
        <v>6291.25</v>
      </c>
      <c r="H919" s="110">
        <v>0</v>
      </c>
      <c r="I919" s="111">
        <v>73745.25</v>
      </c>
    </row>
    <row r="920" spans="1:9" s="4" customFormat="1" ht="15">
      <c r="A920" s="108" t="s">
        <v>341</v>
      </c>
      <c r="B920" s="109" t="s">
        <v>77</v>
      </c>
      <c r="C920" s="109">
        <v>3</v>
      </c>
      <c r="D920" s="110">
        <v>978</v>
      </c>
      <c r="E920" s="110" t="s">
        <v>1751</v>
      </c>
      <c r="F920" s="111">
        <v>3126459.87</v>
      </c>
      <c r="G920" s="111">
        <v>46091.9</v>
      </c>
      <c r="H920" s="110">
        <v>0</v>
      </c>
      <c r="I920" s="111">
        <v>3172551.77</v>
      </c>
    </row>
    <row r="921" spans="1:9" ht="15">
      <c r="A921" s="112" t="s">
        <v>950</v>
      </c>
      <c r="B921" s="109" t="s">
        <v>82</v>
      </c>
      <c r="C921" s="109">
        <v>3</v>
      </c>
      <c r="D921" s="110">
        <v>982</v>
      </c>
      <c r="E921" s="110" t="s">
        <v>1752</v>
      </c>
      <c r="F921" s="111">
        <v>4262.55</v>
      </c>
      <c r="G921" s="111">
        <v>1049</v>
      </c>
      <c r="H921" s="110">
        <v>0</v>
      </c>
      <c r="I921" s="111">
        <v>5311.55</v>
      </c>
    </row>
    <row r="922" spans="1:9" ht="15">
      <c r="A922" s="112" t="s">
        <v>342</v>
      </c>
      <c r="B922" s="109" t="s">
        <v>82</v>
      </c>
      <c r="C922" s="109">
        <v>3</v>
      </c>
      <c r="D922" s="110">
        <v>984</v>
      </c>
      <c r="E922" s="110" t="s">
        <v>1753</v>
      </c>
      <c r="F922" s="111">
        <v>15393.92</v>
      </c>
      <c r="G922" s="111">
        <v>10811.4</v>
      </c>
      <c r="H922" s="110">
        <v>0</v>
      </c>
      <c r="I922" s="111">
        <v>26205.32</v>
      </c>
    </row>
    <row r="923" spans="1:9" ht="15">
      <c r="A923" s="112" t="s">
        <v>856</v>
      </c>
      <c r="B923" s="109" t="s">
        <v>82</v>
      </c>
      <c r="C923" s="109">
        <v>3</v>
      </c>
      <c r="D923" s="110">
        <v>985</v>
      </c>
      <c r="E923" s="110" t="s">
        <v>1754</v>
      </c>
      <c r="F923" s="111">
        <v>29279.360000000001</v>
      </c>
      <c r="G923" s="111">
        <v>2800</v>
      </c>
      <c r="H923" s="110">
        <v>0</v>
      </c>
      <c r="I923" s="111">
        <v>32079.360000000001</v>
      </c>
    </row>
    <row r="924" spans="1:9" ht="15">
      <c r="A924" s="112" t="s">
        <v>343</v>
      </c>
      <c r="B924" s="109" t="s">
        <v>82</v>
      </c>
      <c r="C924" s="109">
        <v>3</v>
      </c>
      <c r="D924" s="110">
        <v>986</v>
      </c>
      <c r="E924" s="110" t="s">
        <v>1672</v>
      </c>
      <c r="F924" s="111">
        <v>1265439.74</v>
      </c>
      <c r="G924" s="111">
        <v>18068.169999999998</v>
      </c>
      <c r="H924" s="110">
        <v>0</v>
      </c>
      <c r="I924" s="111">
        <v>1283507.9099999999</v>
      </c>
    </row>
    <row r="925" spans="1:9" ht="15">
      <c r="A925" s="112" t="s">
        <v>694</v>
      </c>
      <c r="B925" s="109" t="s">
        <v>82</v>
      </c>
      <c r="C925" s="109">
        <v>3</v>
      </c>
      <c r="D925" s="110">
        <v>988</v>
      </c>
      <c r="E925" s="110" t="s">
        <v>1687</v>
      </c>
      <c r="F925" s="111">
        <v>217.6</v>
      </c>
      <c r="G925" s="110">
        <v>0</v>
      </c>
      <c r="H925" s="110">
        <v>0</v>
      </c>
      <c r="I925" s="111">
        <v>217.6</v>
      </c>
    </row>
    <row r="926" spans="1:9" ht="15">
      <c r="A926" s="112" t="s">
        <v>915</v>
      </c>
      <c r="B926" s="109" t="s">
        <v>82</v>
      </c>
      <c r="C926" s="109">
        <v>3</v>
      </c>
      <c r="D926" s="110">
        <v>990</v>
      </c>
      <c r="E926" s="110" t="s">
        <v>1755</v>
      </c>
      <c r="F926" s="111">
        <v>660.65</v>
      </c>
      <c r="G926" s="110">
        <v>0</v>
      </c>
      <c r="H926" s="110">
        <v>0</v>
      </c>
      <c r="I926" s="111">
        <v>660.65</v>
      </c>
    </row>
    <row r="927" spans="1:9" s="4" customFormat="1" ht="15">
      <c r="A927" s="112" t="s">
        <v>344</v>
      </c>
      <c r="B927" s="109" t="s">
        <v>82</v>
      </c>
      <c r="C927" s="109">
        <v>3</v>
      </c>
      <c r="D927" s="110">
        <v>991</v>
      </c>
      <c r="E927" s="110" t="s">
        <v>1689</v>
      </c>
      <c r="F927" s="111">
        <v>17869.22</v>
      </c>
      <c r="G927" s="111">
        <v>1752.43</v>
      </c>
      <c r="H927" s="110">
        <v>0</v>
      </c>
      <c r="I927" s="111">
        <v>19621.650000000001</v>
      </c>
    </row>
    <row r="928" spans="1:9" ht="15">
      <c r="A928" s="112" t="s">
        <v>916</v>
      </c>
      <c r="B928" s="109" t="s">
        <v>82</v>
      </c>
      <c r="C928" s="109">
        <v>3</v>
      </c>
      <c r="D928" s="110">
        <v>992</v>
      </c>
      <c r="E928" s="110" t="s">
        <v>1756</v>
      </c>
      <c r="F928" s="111">
        <v>26502.14</v>
      </c>
      <c r="G928" s="111">
        <v>11610.9</v>
      </c>
      <c r="H928" s="110">
        <v>0</v>
      </c>
      <c r="I928" s="111">
        <v>38113.040000000001</v>
      </c>
    </row>
    <row r="929" spans="1:9" ht="15">
      <c r="A929" s="112" t="s">
        <v>917</v>
      </c>
      <c r="B929" s="109" t="s">
        <v>82</v>
      </c>
      <c r="C929" s="109">
        <v>3</v>
      </c>
      <c r="D929" s="110">
        <v>993</v>
      </c>
      <c r="E929" s="110" t="s">
        <v>1757</v>
      </c>
      <c r="F929" s="111">
        <v>162688.20000000001</v>
      </c>
      <c r="G929" s="110">
        <v>0</v>
      </c>
      <c r="H929" s="110">
        <v>0</v>
      </c>
      <c r="I929" s="111">
        <v>162688.20000000001</v>
      </c>
    </row>
    <row r="930" spans="1:9" ht="15">
      <c r="A930" s="112" t="s">
        <v>873</v>
      </c>
      <c r="B930" s="109" t="s">
        <v>82</v>
      </c>
      <c r="C930" s="109">
        <v>3</v>
      </c>
      <c r="D930" s="110">
        <v>995</v>
      </c>
      <c r="E930" s="110" t="s">
        <v>1758</v>
      </c>
      <c r="F930" s="111">
        <v>1509662.13</v>
      </c>
      <c r="G930" s="110">
        <v>0</v>
      </c>
      <c r="H930" s="110">
        <v>0</v>
      </c>
      <c r="I930" s="111">
        <v>1509662.13</v>
      </c>
    </row>
    <row r="931" spans="1:9" ht="15">
      <c r="A931" s="112" t="s">
        <v>1887</v>
      </c>
      <c r="B931" s="109" t="s">
        <v>82</v>
      </c>
      <c r="C931" s="109">
        <v>3</v>
      </c>
      <c r="D931" s="110">
        <v>2604</v>
      </c>
      <c r="E931" s="110" t="s">
        <v>1888</v>
      </c>
      <c r="F931" s="111">
        <v>94484.36</v>
      </c>
      <c r="G931" s="110">
        <v>0</v>
      </c>
      <c r="H931" s="110">
        <v>0</v>
      </c>
      <c r="I931" s="111">
        <v>94484.36</v>
      </c>
    </row>
    <row r="932" spans="1:9" ht="15">
      <c r="A932" s="108" t="s">
        <v>345</v>
      </c>
      <c r="B932" s="109" t="s">
        <v>77</v>
      </c>
      <c r="C932" s="109">
        <v>3</v>
      </c>
      <c r="D932" s="110">
        <v>999</v>
      </c>
      <c r="E932" s="110" t="s">
        <v>1759</v>
      </c>
      <c r="F932" s="111">
        <v>3263212.78</v>
      </c>
      <c r="G932" s="111">
        <v>308293.42</v>
      </c>
      <c r="H932" s="110">
        <v>0</v>
      </c>
      <c r="I932" s="111">
        <v>3571506.2</v>
      </c>
    </row>
    <row r="933" spans="1:9" ht="15">
      <c r="A933" s="112" t="s">
        <v>346</v>
      </c>
      <c r="B933" s="109" t="s">
        <v>82</v>
      </c>
      <c r="C933" s="109">
        <v>3</v>
      </c>
      <c r="D933" s="110">
        <v>1000</v>
      </c>
      <c r="E933" s="110" t="s">
        <v>1760</v>
      </c>
      <c r="F933" s="111">
        <v>3263212.78</v>
      </c>
      <c r="G933" s="111">
        <v>308293.42</v>
      </c>
      <c r="H933" s="110">
        <v>0</v>
      </c>
      <c r="I933" s="111">
        <v>3571506.2</v>
      </c>
    </row>
    <row r="934" spans="1:9" ht="15">
      <c r="A934" s="108" t="s">
        <v>347</v>
      </c>
      <c r="B934" s="109" t="s">
        <v>77</v>
      </c>
      <c r="C934" s="109">
        <v>3</v>
      </c>
      <c r="D934" s="110">
        <v>1385</v>
      </c>
      <c r="E934" s="110" t="s">
        <v>1761</v>
      </c>
      <c r="F934" s="111">
        <v>16880.37</v>
      </c>
      <c r="G934" s="111">
        <v>1645.04</v>
      </c>
      <c r="H934" s="110">
        <v>0</v>
      </c>
      <c r="I934" s="111">
        <v>18525.41</v>
      </c>
    </row>
    <row r="935" spans="1:9" ht="15">
      <c r="A935" s="108" t="s">
        <v>752</v>
      </c>
      <c r="B935" s="109" t="s">
        <v>77</v>
      </c>
      <c r="C935" s="109">
        <v>3</v>
      </c>
      <c r="D935" s="110">
        <v>1388</v>
      </c>
      <c r="E935" s="110" t="s">
        <v>1762</v>
      </c>
      <c r="F935" s="111">
        <v>16880.37</v>
      </c>
      <c r="G935" s="111">
        <v>1645.04</v>
      </c>
      <c r="H935" s="110">
        <v>0</v>
      </c>
      <c r="I935" s="111">
        <v>18525.41</v>
      </c>
    </row>
    <row r="936" spans="1:9" ht="15">
      <c r="A936" s="112" t="s">
        <v>753</v>
      </c>
      <c r="B936" s="109" t="s">
        <v>82</v>
      </c>
      <c r="C936" s="109">
        <v>3</v>
      </c>
      <c r="D936" s="110">
        <v>1389</v>
      </c>
      <c r="E936" s="110" t="s">
        <v>1763</v>
      </c>
      <c r="F936" s="111">
        <v>16880.37</v>
      </c>
      <c r="G936" s="111">
        <v>1645.04</v>
      </c>
      <c r="H936" s="110">
        <v>0</v>
      </c>
      <c r="I936" s="111">
        <v>18525.41</v>
      </c>
    </row>
    <row r="937" spans="1:9" ht="15">
      <c r="A937" s="108" t="s">
        <v>348</v>
      </c>
      <c r="B937" s="109" t="s">
        <v>77</v>
      </c>
      <c r="C937" s="109">
        <v>3</v>
      </c>
      <c r="D937" s="110">
        <v>1002</v>
      </c>
      <c r="E937" s="110" t="s">
        <v>1764</v>
      </c>
      <c r="F937" s="111">
        <v>561467.49</v>
      </c>
      <c r="G937" s="111">
        <v>5435</v>
      </c>
      <c r="H937" s="110">
        <v>0</v>
      </c>
      <c r="I937" s="111">
        <v>566902.49</v>
      </c>
    </row>
    <row r="938" spans="1:9" ht="15">
      <c r="A938" s="108" t="s">
        <v>349</v>
      </c>
      <c r="B938" s="109" t="s">
        <v>77</v>
      </c>
      <c r="C938" s="109">
        <v>3</v>
      </c>
      <c r="D938" s="110">
        <v>1003</v>
      </c>
      <c r="E938" s="110" t="s">
        <v>1765</v>
      </c>
      <c r="F938" s="111">
        <v>78899.75</v>
      </c>
      <c r="G938" s="111">
        <v>5435</v>
      </c>
      <c r="H938" s="110">
        <v>0</v>
      </c>
      <c r="I938" s="111">
        <v>84334.75</v>
      </c>
    </row>
    <row r="939" spans="1:9" ht="15">
      <c r="A939" s="112" t="s">
        <v>918</v>
      </c>
      <c r="B939" s="109" t="s">
        <v>82</v>
      </c>
      <c r="C939" s="109">
        <v>3</v>
      </c>
      <c r="D939" s="110">
        <v>1004</v>
      </c>
      <c r="E939" s="110" t="s">
        <v>1766</v>
      </c>
      <c r="F939" s="111">
        <v>7770.52</v>
      </c>
      <c r="G939" s="110">
        <v>0</v>
      </c>
      <c r="H939" s="110">
        <v>0</v>
      </c>
      <c r="I939" s="111">
        <v>7770.52</v>
      </c>
    </row>
    <row r="940" spans="1:9" ht="15">
      <c r="A940" s="112" t="s">
        <v>857</v>
      </c>
      <c r="B940" s="109" t="s">
        <v>82</v>
      </c>
      <c r="C940" s="109">
        <v>3</v>
      </c>
      <c r="D940" s="110">
        <v>1005</v>
      </c>
      <c r="E940" s="110" t="s">
        <v>1767</v>
      </c>
      <c r="F940" s="111">
        <v>53053.64</v>
      </c>
      <c r="G940" s="111">
        <v>5246</v>
      </c>
      <c r="H940" s="110">
        <v>0</v>
      </c>
      <c r="I940" s="111">
        <v>58299.64</v>
      </c>
    </row>
    <row r="941" spans="1:9" ht="15">
      <c r="A941" s="112" t="s">
        <v>919</v>
      </c>
      <c r="B941" s="109" t="s">
        <v>82</v>
      </c>
      <c r="C941" s="109">
        <v>3</v>
      </c>
      <c r="D941" s="110">
        <v>1007</v>
      </c>
      <c r="E941" s="110" t="s">
        <v>1768</v>
      </c>
      <c r="F941" s="111">
        <v>13421.3</v>
      </c>
      <c r="G941" s="110">
        <v>189</v>
      </c>
      <c r="H941" s="110">
        <v>0</v>
      </c>
      <c r="I941" s="111">
        <v>13610.3</v>
      </c>
    </row>
    <row r="942" spans="1:9" ht="15">
      <c r="A942" s="112" t="s">
        <v>350</v>
      </c>
      <c r="B942" s="109" t="s">
        <v>82</v>
      </c>
      <c r="C942" s="109">
        <v>3</v>
      </c>
      <c r="D942" s="110">
        <v>1008</v>
      </c>
      <c r="E942" s="110" t="s">
        <v>1769</v>
      </c>
      <c r="F942" s="111">
        <v>4654.29</v>
      </c>
      <c r="G942" s="110">
        <v>0</v>
      </c>
      <c r="H942" s="110">
        <v>0</v>
      </c>
      <c r="I942" s="111">
        <v>4654.29</v>
      </c>
    </row>
    <row r="943" spans="1:9" ht="15">
      <c r="A943" s="108" t="s">
        <v>983</v>
      </c>
      <c r="B943" s="109" t="s">
        <v>77</v>
      </c>
      <c r="C943" s="109">
        <v>3</v>
      </c>
      <c r="D943" s="110">
        <v>1884</v>
      </c>
      <c r="E943" s="110" t="s">
        <v>1770</v>
      </c>
      <c r="F943" s="111">
        <v>482567.74</v>
      </c>
      <c r="G943" s="110">
        <v>0</v>
      </c>
      <c r="H943" s="110">
        <v>0</v>
      </c>
      <c r="I943" s="111">
        <v>482567.74</v>
      </c>
    </row>
    <row r="944" spans="1:9" ht="15">
      <c r="A944" s="112" t="s">
        <v>984</v>
      </c>
      <c r="B944" s="109" t="s">
        <v>82</v>
      </c>
      <c r="C944" s="109">
        <v>3</v>
      </c>
      <c r="D944" s="110">
        <v>1887</v>
      </c>
      <c r="E944" s="110" t="s">
        <v>1771</v>
      </c>
      <c r="F944" s="111">
        <v>482567.74</v>
      </c>
      <c r="G944" s="110">
        <v>0</v>
      </c>
      <c r="H944" s="110">
        <v>0</v>
      </c>
      <c r="I944" s="111">
        <v>482567.74</v>
      </c>
    </row>
    <row r="945" spans="1:9" ht="15">
      <c r="A945" s="108" t="s">
        <v>351</v>
      </c>
      <c r="B945" s="109" t="s">
        <v>77</v>
      </c>
      <c r="C945" s="109">
        <v>3</v>
      </c>
      <c r="D945" s="110">
        <v>1010</v>
      </c>
      <c r="E945" s="110" t="s">
        <v>1772</v>
      </c>
      <c r="F945" s="111">
        <v>9529387.6799999997</v>
      </c>
      <c r="G945" s="111">
        <v>2315193.52</v>
      </c>
      <c r="H945" s="111">
        <v>71131.94</v>
      </c>
      <c r="I945" s="111">
        <v>11773449.26</v>
      </c>
    </row>
    <row r="946" spans="1:9" ht="15">
      <c r="A946" s="108" t="s">
        <v>352</v>
      </c>
      <c r="B946" s="109" t="s">
        <v>77</v>
      </c>
      <c r="C946" s="109">
        <v>3</v>
      </c>
      <c r="D946" s="110">
        <v>1011</v>
      </c>
      <c r="E946" s="110" t="s">
        <v>1773</v>
      </c>
      <c r="F946" s="111">
        <v>-12161373.039999999</v>
      </c>
      <c r="G946" s="111">
        <v>3307.64</v>
      </c>
      <c r="H946" s="111">
        <v>71131.94</v>
      </c>
      <c r="I946" s="111">
        <v>-12229197.34</v>
      </c>
    </row>
    <row r="947" spans="1:9" ht="15">
      <c r="A947" s="112" t="s">
        <v>353</v>
      </c>
      <c r="B947" s="109" t="s">
        <v>82</v>
      </c>
      <c r="C947" s="109">
        <v>3</v>
      </c>
      <c r="D947" s="110">
        <v>1012</v>
      </c>
      <c r="E947" s="110" t="s">
        <v>1774</v>
      </c>
      <c r="F947" s="111">
        <v>-11326951.77</v>
      </c>
      <c r="G947" s="110">
        <v>0</v>
      </c>
      <c r="H947" s="111">
        <v>41863.769999999997</v>
      </c>
      <c r="I947" s="111">
        <v>-11368815.539999999</v>
      </c>
    </row>
    <row r="948" spans="1:9" ht="15">
      <c r="A948" s="112" t="s">
        <v>689</v>
      </c>
      <c r="B948" s="109" t="s">
        <v>82</v>
      </c>
      <c r="C948" s="109">
        <v>3</v>
      </c>
      <c r="D948" s="110">
        <v>1013</v>
      </c>
      <c r="E948" s="110" t="s">
        <v>1775</v>
      </c>
      <c r="F948" s="111">
        <v>-67895.39</v>
      </c>
      <c r="G948" s="110">
        <v>0</v>
      </c>
      <c r="H948" s="111">
        <v>9348.64</v>
      </c>
      <c r="I948" s="111">
        <v>-77244.03</v>
      </c>
    </row>
    <row r="949" spans="1:9" ht="15">
      <c r="A949" s="112" t="s">
        <v>354</v>
      </c>
      <c r="B949" s="109" t="s">
        <v>82</v>
      </c>
      <c r="C949" s="109">
        <v>3</v>
      </c>
      <c r="D949" s="110">
        <v>1014</v>
      </c>
      <c r="E949" s="110" t="s">
        <v>1776</v>
      </c>
      <c r="F949" s="111">
        <v>-1131262.51</v>
      </c>
      <c r="G949" s="110">
        <v>0</v>
      </c>
      <c r="H949" s="111">
        <v>6714.98</v>
      </c>
      <c r="I949" s="111">
        <v>-1137977.49</v>
      </c>
    </row>
    <row r="950" spans="1:9" ht="15">
      <c r="A950" s="112" t="s">
        <v>793</v>
      </c>
      <c r="B950" s="109" t="s">
        <v>82</v>
      </c>
      <c r="C950" s="109">
        <v>3</v>
      </c>
      <c r="D950" s="110">
        <v>2522</v>
      </c>
      <c r="E950" s="110" t="s">
        <v>1777</v>
      </c>
      <c r="F950" s="111">
        <v>-225823.96</v>
      </c>
      <c r="G950" s="110">
        <v>0</v>
      </c>
      <c r="H950" s="111">
        <v>13204.55</v>
      </c>
      <c r="I950" s="111">
        <v>-239028.51</v>
      </c>
    </row>
    <row r="951" spans="1:9" ht="15">
      <c r="A951" s="112" t="s">
        <v>808</v>
      </c>
      <c r="B951" s="109" t="s">
        <v>82</v>
      </c>
      <c r="C951" s="109">
        <v>3</v>
      </c>
      <c r="D951" s="110">
        <v>2608</v>
      </c>
      <c r="E951" s="110" t="s">
        <v>1778</v>
      </c>
      <c r="F951" s="111">
        <v>82903.960000000006</v>
      </c>
      <c r="G951" s="110">
        <v>462.36</v>
      </c>
      <c r="H951" s="110">
        <v>0</v>
      </c>
      <c r="I951" s="111">
        <v>83366.320000000007</v>
      </c>
    </row>
    <row r="952" spans="1:9" ht="15">
      <c r="A952" s="112" t="s">
        <v>809</v>
      </c>
      <c r="B952" s="109" t="s">
        <v>82</v>
      </c>
      <c r="C952" s="109">
        <v>3</v>
      </c>
      <c r="D952" s="110">
        <v>2609</v>
      </c>
      <c r="E952" s="110" t="s">
        <v>1779</v>
      </c>
      <c r="F952" s="111">
        <v>510178.18</v>
      </c>
      <c r="G952" s="111">
        <v>2845.28</v>
      </c>
      <c r="H952" s="110">
        <v>0</v>
      </c>
      <c r="I952" s="111">
        <v>513023.46</v>
      </c>
    </row>
    <row r="953" spans="1:9" ht="15">
      <c r="A953" s="112" t="s">
        <v>1780</v>
      </c>
      <c r="B953" s="109" t="s">
        <v>82</v>
      </c>
      <c r="C953" s="109">
        <v>3</v>
      </c>
      <c r="D953" s="110">
        <v>2664</v>
      </c>
      <c r="E953" s="110" t="s">
        <v>1781</v>
      </c>
      <c r="F953" s="111">
        <v>-886.6</v>
      </c>
      <c r="G953" s="110">
        <v>0</v>
      </c>
      <c r="H953" s="110">
        <v>0</v>
      </c>
      <c r="I953" s="111">
        <v>-886.6</v>
      </c>
    </row>
    <row r="954" spans="1:9" ht="15">
      <c r="A954" s="112" t="s">
        <v>1001</v>
      </c>
      <c r="B954" s="109" t="s">
        <v>82</v>
      </c>
      <c r="C954" s="109">
        <v>3</v>
      </c>
      <c r="D954" s="110">
        <v>2968</v>
      </c>
      <c r="E954" s="110" t="s">
        <v>1782</v>
      </c>
      <c r="F954" s="111">
        <v>-1634.95</v>
      </c>
      <c r="G954" s="110">
        <v>0</v>
      </c>
      <c r="H954" s="110">
        <v>0</v>
      </c>
      <c r="I954" s="111">
        <v>-1634.95</v>
      </c>
    </row>
    <row r="955" spans="1:9" ht="15">
      <c r="A955" s="108" t="s">
        <v>355</v>
      </c>
      <c r="B955" s="109" t="s">
        <v>77</v>
      </c>
      <c r="C955" s="109">
        <v>3</v>
      </c>
      <c r="D955" s="110">
        <v>1015</v>
      </c>
      <c r="E955" s="110" t="s">
        <v>1783</v>
      </c>
      <c r="F955" s="111">
        <v>21690760.719999999</v>
      </c>
      <c r="G955" s="111">
        <v>2311885.88</v>
      </c>
      <c r="H955" s="110">
        <v>0</v>
      </c>
      <c r="I955" s="111">
        <v>24002646.600000001</v>
      </c>
    </row>
    <row r="956" spans="1:9" ht="15">
      <c r="A956" s="112" t="s">
        <v>356</v>
      </c>
      <c r="B956" s="109" t="s">
        <v>82</v>
      </c>
      <c r="C956" s="109">
        <v>3</v>
      </c>
      <c r="D956" s="110">
        <v>1017</v>
      </c>
      <c r="E956" s="110" t="s">
        <v>1784</v>
      </c>
      <c r="F956" s="111">
        <v>124764.65</v>
      </c>
      <c r="G956" s="111">
        <v>3678.78</v>
      </c>
      <c r="H956" s="110">
        <v>0</v>
      </c>
      <c r="I956" s="111">
        <v>128443.43</v>
      </c>
    </row>
    <row r="957" spans="1:9" ht="15">
      <c r="A957" s="112" t="s">
        <v>357</v>
      </c>
      <c r="B957" s="109" t="s">
        <v>82</v>
      </c>
      <c r="C957" s="109">
        <v>3</v>
      </c>
      <c r="D957" s="110">
        <v>1018</v>
      </c>
      <c r="E957" s="110" t="s">
        <v>1785</v>
      </c>
      <c r="F957" s="111">
        <v>166502.1</v>
      </c>
      <c r="G957" s="110">
        <v>0</v>
      </c>
      <c r="H957" s="110">
        <v>0</v>
      </c>
      <c r="I957" s="111">
        <v>166502.1</v>
      </c>
    </row>
    <row r="958" spans="1:9" ht="15">
      <c r="A958" s="112" t="s">
        <v>358</v>
      </c>
      <c r="B958" s="109" t="s">
        <v>82</v>
      </c>
      <c r="C958" s="109">
        <v>3</v>
      </c>
      <c r="D958" s="110">
        <v>1019</v>
      </c>
      <c r="E958" s="110" t="s">
        <v>1786</v>
      </c>
      <c r="F958" s="111">
        <v>21326498.98</v>
      </c>
      <c r="G958" s="111">
        <v>2299209.88</v>
      </c>
      <c r="H958" s="110">
        <v>0</v>
      </c>
      <c r="I958" s="111">
        <v>23625708.859999999</v>
      </c>
    </row>
    <row r="959" spans="1:9" ht="15">
      <c r="A959" s="112" t="s">
        <v>690</v>
      </c>
      <c r="B959" s="109" t="s">
        <v>82</v>
      </c>
      <c r="C959" s="109">
        <v>3</v>
      </c>
      <c r="D959" s="110">
        <v>1020</v>
      </c>
      <c r="E959" s="110" t="s">
        <v>1787</v>
      </c>
      <c r="F959" s="111">
        <v>307.63</v>
      </c>
      <c r="G959" s="110">
        <v>0</v>
      </c>
      <c r="H959" s="110">
        <v>0</v>
      </c>
      <c r="I959" s="111">
        <v>307.63</v>
      </c>
    </row>
    <row r="960" spans="1:9" ht="15">
      <c r="A960" s="112" t="s">
        <v>359</v>
      </c>
      <c r="B960" s="109" t="s">
        <v>82</v>
      </c>
      <c r="C960" s="109">
        <v>3</v>
      </c>
      <c r="D960" s="110">
        <v>1021</v>
      </c>
      <c r="E960" s="110" t="s">
        <v>1788</v>
      </c>
      <c r="F960" s="111">
        <v>6434.93</v>
      </c>
      <c r="G960" s="110">
        <v>1.17</v>
      </c>
      <c r="H960" s="110">
        <v>0</v>
      </c>
      <c r="I960" s="111">
        <v>6436.1</v>
      </c>
    </row>
    <row r="961" spans="1:9" ht="15">
      <c r="A961" s="112" t="s">
        <v>360</v>
      </c>
      <c r="B961" s="109" t="s">
        <v>82</v>
      </c>
      <c r="C961" s="109">
        <v>3</v>
      </c>
      <c r="D961" s="110">
        <v>1022</v>
      </c>
      <c r="E961" s="110" t="s">
        <v>1789</v>
      </c>
      <c r="F961" s="111">
        <v>10055.17</v>
      </c>
      <c r="G961" s="111">
        <v>5124.1499999999996</v>
      </c>
      <c r="H961" s="110">
        <v>0</v>
      </c>
      <c r="I961" s="111">
        <v>15179.32</v>
      </c>
    </row>
    <row r="962" spans="1:9" ht="15">
      <c r="A962" s="112" t="s">
        <v>755</v>
      </c>
      <c r="B962" s="109" t="s">
        <v>82</v>
      </c>
      <c r="C962" s="109">
        <v>3</v>
      </c>
      <c r="D962" s="110">
        <v>2404</v>
      </c>
      <c r="E962" s="110" t="s">
        <v>1790</v>
      </c>
      <c r="F962" s="111">
        <v>56022.82</v>
      </c>
      <c r="G962" s="111">
        <v>3871.9</v>
      </c>
      <c r="H962" s="110">
        <v>0</v>
      </c>
      <c r="I962" s="111">
        <v>59894.720000000001</v>
      </c>
    </row>
    <row r="963" spans="1:9" ht="15">
      <c r="A963" s="112" t="s">
        <v>803</v>
      </c>
      <c r="B963" s="109" t="s">
        <v>82</v>
      </c>
      <c r="C963" s="109">
        <v>3</v>
      </c>
      <c r="D963" s="110">
        <v>2586</v>
      </c>
      <c r="E963" s="110" t="s">
        <v>1842</v>
      </c>
      <c r="F963" s="111">
        <v>174.44</v>
      </c>
      <c r="G963" s="110">
        <v>0</v>
      </c>
      <c r="H963" s="110">
        <v>0</v>
      </c>
      <c r="I963" s="111">
        <v>174.44</v>
      </c>
    </row>
    <row r="964" spans="1:9" ht="15">
      <c r="A964" s="108" t="s">
        <v>362</v>
      </c>
      <c r="B964" s="109" t="s">
        <v>77</v>
      </c>
      <c r="C964" s="109">
        <v>3</v>
      </c>
      <c r="D964" s="110">
        <v>1024</v>
      </c>
      <c r="E964" s="110" t="s">
        <v>1791</v>
      </c>
      <c r="F964" s="111">
        <v>14941156.210000001</v>
      </c>
      <c r="G964" s="111">
        <v>1210959.52</v>
      </c>
      <c r="H964" s="111">
        <v>403652.14</v>
      </c>
      <c r="I964" s="111">
        <v>15748463.59</v>
      </c>
    </row>
    <row r="965" spans="1:9" ht="15">
      <c r="A965" s="108" t="s">
        <v>363</v>
      </c>
      <c r="B965" s="109" t="s">
        <v>77</v>
      </c>
      <c r="C965" s="109">
        <v>3</v>
      </c>
      <c r="D965" s="110">
        <v>1025</v>
      </c>
      <c r="E965" s="110" t="s">
        <v>1792</v>
      </c>
      <c r="F965" s="111">
        <v>15672222.279999999</v>
      </c>
      <c r="G965" s="111">
        <v>594979.52</v>
      </c>
      <c r="H965" s="111">
        <v>156652.14000000001</v>
      </c>
      <c r="I965" s="111">
        <v>16110549.66</v>
      </c>
    </row>
    <row r="966" spans="1:9" ht="15">
      <c r="A966" s="112" t="s">
        <v>364</v>
      </c>
      <c r="B966" s="109" t="s">
        <v>82</v>
      </c>
      <c r="C966" s="109">
        <v>3</v>
      </c>
      <c r="D966" s="110">
        <v>1026</v>
      </c>
      <c r="E966" s="110" t="s">
        <v>1166</v>
      </c>
      <c r="F966" s="111">
        <v>7002073.75</v>
      </c>
      <c r="G966" s="111">
        <v>160862.75</v>
      </c>
      <c r="H966" s="110">
        <v>0</v>
      </c>
      <c r="I966" s="111">
        <v>7162936.5</v>
      </c>
    </row>
    <row r="967" spans="1:9" ht="15">
      <c r="A967" s="112" t="s">
        <v>365</v>
      </c>
      <c r="B967" s="109" t="s">
        <v>82</v>
      </c>
      <c r="C967" s="109">
        <v>3</v>
      </c>
      <c r="D967" s="110">
        <v>1027</v>
      </c>
      <c r="E967" s="110" t="s">
        <v>1165</v>
      </c>
      <c r="F967" s="111">
        <v>18961399.949999999</v>
      </c>
      <c r="G967" s="111">
        <v>434116.77</v>
      </c>
      <c r="H967" s="110">
        <v>0</v>
      </c>
      <c r="I967" s="111">
        <v>19395516.719999999</v>
      </c>
    </row>
    <row r="968" spans="1:9" ht="15">
      <c r="A968" s="112" t="s">
        <v>366</v>
      </c>
      <c r="B968" s="109" t="s">
        <v>82</v>
      </c>
      <c r="C968" s="109">
        <v>3</v>
      </c>
      <c r="D968" s="110">
        <v>1028</v>
      </c>
      <c r="E968" s="110" t="s">
        <v>1793</v>
      </c>
      <c r="F968" s="111">
        <v>-10291251.42</v>
      </c>
      <c r="G968" s="110">
        <v>0</v>
      </c>
      <c r="H968" s="111">
        <v>156652.14000000001</v>
      </c>
      <c r="I968" s="111">
        <v>-10447903.560000001</v>
      </c>
    </row>
    <row r="969" spans="1:9" ht="15">
      <c r="A969" s="108" t="s">
        <v>367</v>
      </c>
      <c r="B969" s="109" t="s">
        <v>77</v>
      </c>
      <c r="C969" s="109">
        <v>3</v>
      </c>
      <c r="D969" s="110">
        <v>1597</v>
      </c>
      <c r="E969" s="110" t="s">
        <v>1571</v>
      </c>
      <c r="F969" s="111">
        <v>-277217.52</v>
      </c>
      <c r="G969" s="111">
        <v>610000</v>
      </c>
      <c r="H969" s="111">
        <v>247000</v>
      </c>
      <c r="I969" s="111">
        <v>85782.48</v>
      </c>
    </row>
    <row r="970" spans="1:9" ht="15">
      <c r="A970" s="112" t="s">
        <v>379</v>
      </c>
      <c r="B970" s="109" t="s">
        <v>82</v>
      </c>
      <c r="C970" s="109">
        <v>3</v>
      </c>
      <c r="D970" s="110">
        <v>1601</v>
      </c>
      <c r="E970" s="110" t="s">
        <v>1573</v>
      </c>
      <c r="F970" s="111">
        <v>0</v>
      </c>
      <c r="G970" s="111">
        <v>610000</v>
      </c>
      <c r="H970" s="110">
        <v>0</v>
      </c>
      <c r="I970" s="111">
        <v>610000</v>
      </c>
    </row>
    <row r="971" spans="1:9" ht="15">
      <c r="A971" s="112" t="s">
        <v>893</v>
      </c>
      <c r="B971" s="109" t="s">
        <v>82</v>
      </c>
      <c r="C971" s="109">
        <v>3</v>
      </c>
      <c r="D971" s="110">
        <v>2841</v>
      </c>
      <c r="E971" s="110" t="s">
        <v>1794</v>
      </c>
      <c r="F971" s="111">
        <v>-277217.52</v>
      </c>
      <c r="G971" s="110">
        <v>0</v>
      </c>
      <c r="H971" s="111">
        <v>247000</v>
      </c>
      <c r="I971" s="111">
        <v>-524217.52</v>
      </c>
    </row>
    <row r="972" spans="1:9" ht="15">
      <c r="A972" s="108" t="s">
        <v>368</v>
      </c>
      <c r="B972" s="109" t="s">
        <v>77</v>
      </c>
      <c r="C972" s="109">
        <v>3</v>
      </c>
      <c r="D972" s="110">
        <v>1723</v>
      </c>
      <c r="E972" s="110" t="s">
        <v>1795</v>
      </c>
      <c r="F972" s="111">
        <v>-453848.55</v>
      </c>
      <c r="G972" s="111">
        <v>5980</v>
      </c>
      <c r="H972" s="110">
        <v>0</v>
      </c>
      <c r="I972" s="111">
        <v>-447868.55</v>
      </c>
    </row>
    <row r="973" spans="1:9" ht="15">
      <c r="A973" s="112" t="s">
        <v>1983</v>
      </c>
      <c r="B973" s="109" t="s">
        <v>82</v>
      </c>
      <c r="C973" s="109">
        <v>3</v>
      </c>
      <c r="D973" s="110">
        <v>1724</v>
      </c>
      <c r="E973" s="110" t="s">
        <v>1984</v>
      </c>
      <c r="F973" s="111">
        <v>0</v>
      </c>
      <c r="G973" s="111">
        <v>5980</v>
      </c>
      <c r="H973" s="110">
        <v>0</v>
      </c>
      <c r="I973" s="111">
        <v>5980</v>
      </c>
    </row>
    <row r="974" spans="1:9" ht="15">
      <c r="A974" s="112" t="s">
        <v>1002</v>
      </c>
      <c r="B974" s="109" t="s">
        <v>82</v>
      </c>
      <c r="C974" s="109">
        <v>3</v>
      </c>
      <c r="D974" s="110">
        <v>2967</v>
      </c>
      <c r="E974" s="110" t="s">
        <v>1796</v>
      </c>
      <c r="F974" s="111">
        <v>-453848.55</v>
      </c>
      <c r="G974" s="110">
        <v>0</v>
      </c>
      <c r="H974" s="110">
        <v>0</v>
      </c>
      <c r="I974" s="111">
        <v>-453848.55</v>
      </c>
    </row>
    <row r="975" spans="1:9" ht="15">
      <c r="A975" s="108" t="s">
        <v>369</v>
      </c>
      <c r="B975" s="109" t="s">
        <v>77</v>
      </c>
      <c r="C975" s="109">
        <v>3</v>
      </c>
      <c r="D975" s="110">
        <v>1031</v>
      </c>
      <c r="E975" s="110" t="s">
        <v>1797</v>
      </c>
      <c r="F975" s="111">
        <v>3134.23</v>
      </c>
      <c r="G975" s="110">
        <v>543.12</v>
      </c>
      <c r="H975" s="110">
        <v>274.7</v>
      </c>
      <c r="I975" s="111">
        <v>3402.65</v>
      </c>
    </row>
    <row r="976" spans="1:9" ht="15">
      <c r="A976" s="108" t="s">
        <v>715</v>
      </c>
      <c r="B976" s="109" t="s">
        <v>77</v>
      </c>
      <c r="C976" s="109">
        <v>3</v>
      </c>
      <c r="D976" s="110">
        <v>1624</v>
      </c>
      <c r="E976" s="110" t="s">
        <v>1798</v>
      </c>
      <c r="F976" s="111">
        <v>3134.23</v>
      </c>
      <c r="G976" s="110">
        <v>543.12</v>
      </c>
      <c r="H976" s="110">
        <v>274.7</v>
      </c>
      <c r="I976" s="111">
        <v>3402.65</v>
      </c>
    </row>
    <row r="977" spans="1:9" ht="15">
      <c r="A977" s="112" t="s">
        <v>754</v>
      </c>
      <c r="B977" s="109" t="s">
        <v>82</v>
      </c>
      <c r="C977" s="109">
        <v>3</v>
      </c>
      <c r="D977" s="110">
        <v>2401</v>
      </c>
      <c r="E977" s="110" t="s">
        <v>1799</v>
      </c>
      <c r="F977" s="111">
        <v>8960.1299999999992</v>
      </c>
      <c r="G977" s="110">
        <v>543.12</v>
      </c>
      <c r="H977" s="110">
        <v>0</v>
      </c>
      <c r="I977" s="111">
        <v>9503.25</v>
      </c>
    </row>
    <row r="978" spans="1:9" ht="15">
      <c r="A978" s="112" t="s">
        <v>920</v>
      </c>
      <c r="B978" s="109" t="s">
        <v>82</v>
      </c>
      <c r="C978" s="109">
        <v>3</v>
      </c>
      <c r="D978" s="110">
        <v>2402</v>
      </c>
      <c r="E978" s="110" t="s">
        <v>1800</v>
      </c>
      <c r="F978" s="111">
        <v>-5825.9</v>
      </c>
      <c r="G978" s="110">
        <v>0</v>
      </c>
      <c r="H978" s="110">
        <v>274.7</v>
      </c>
      <c r="I978" s="111">
        <v>-6100.6</v>
      </c>
    </row>
  </sheetData>
  <autoFilter ref="A4:I978"/>
  <pageMargins left="0.511811024" right="0.511811024" top="0.78740157499999996" bottom="0.78740157499999996" header="0.31496062000000002" footer="0.31496062000000002"/>
  <pageSetup paperSize="9" scale="61" fitToHeight="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workbookViewId="0">
      <selection activeCell="L25" sqref="L25:L40"/>
    </sheetView>
  </sheetViews>
  <sheetFormatPr defaultRowHeight="12.75"/>
  <cols>
    <col min="1" max="1" width="11.140625" customWidth="1"/>
    <col min="2" max="2" width="13.5703125" bestFit="1" customWidth="1"/>
    <col min="5" max="5" width="13" customWidth="1"/>
    <col min="6" max="6" width="11.85546875" bestFit="1" customWidth="1"/>
    <col min="8" max="8" width="14.7109375" customWidth="1"/>
    <col min="9" max="9" width="13.7109375" customWidth="1"/>
    <col min="10" max="10" width="12.42578125" customWidth="1"/>
    <col min="11" max="11" width="12" customWidth="1"/>
  </cols>
  <sheetData>
    <row r="1" spans="1:12">
      <c r="A1" s="291" t="s">
        <v>4928</v>
      </c>
      <c r="B1" s="82">
        <f>VLOOKUP(A1,'Balancete Jan_20'!A6:J901,9,0)</f>
        <v>-9974.61</v>
      </c>
      <c r="E1" s="315" t="s">
        <v>4919</v>
      </c>
      <c r="F1" s="82">
        <f>VLOOKUP(E1,'Balancete Jan_20'!A6:J901,9,0)</f>
        <v>-211448.68</v>
      </c>
      <c r="H1" s="123">
        <f>F1+F12+F13+F18+F14+F2</f>
        <v>-1843005.1</v>
      </c>
      <c r="I1" t="s">
        <v>191</v>
      </c>
    </row>
    <row r="2" spans="1:12">
      <c r="A2" s="297" t="s">
        <v>4930</v>
      </c>
      <c r="B2" s="82">
        <f>VLOOKUP(A2,'Balancete Jan_20'!A7:J902,9,0)</f>
        <v>0</v>
      </c>
      <c r="E2" s="315" t="s">
        <v>4922</v>
      </c>
      <c r="F2" s="82">
        <f>VLOOKUP(E2,'Balancete Jan_20'!A7:J902,9,0)</f>
        <v>-281991.65000000002</v>
      </c>
    </row>
    <row r="3" spans="1:12">
      <c r="A3" s="291" t="s">
        <v>4931</v>
      </c>
      <c r="B3" s="82">
        <f>VLOOKUP(A3,'Balancete Jan_20'!A8:J903,9,0)</f>
        <v>0</v>
      </c>
      <c r="E3" s="315" t="s">
        <v>4926</v>
      </c>
      <c r="F3" s="82">
        <f>VLOOKUP(E3,'Balancete Jan_20'!A8:J903,9,0)</f>
        <v>-710589.19</v>
      </c>
      <c r="H3" s="123">
        <f>F3+F4+F5</f>
        <v>-942568.38</v>
      </c>
      <c r="I3" t="s">
        <v>198</v>
      </c>
      <c r="K3" s="3">
        <v>952542.99</v>
      </c>
      <c r="L3" s="123">
        <f>H3+K3</f>
        <v>9974.609999999986</v>
      </c>
    </row>
    <row r="4" spans="1:12">
      <c r="A4" s="297" t="s">
        <v>4925</v>
      </c>
      <c r="B4" s="82">
        <f>VLOOKUP(A4,'Balancete Jan_20'!A9:J904,9,0)</f>
        <v>0</v>
      </c>
      <c r="E4" s="315" t="s">
        <v>4927</v>
      </c>
      <c r="F4" s="82">
        <f>VLOOKUP(E4,'Balancete Jan_20'!A9:J904,9,0)</f>
        <v>-216484.4</v>
      </c>
    </row>
    <row r="5" spans="1:12">
      <c r="A5" s="297" t="s">
        <v>4934</v>
      </c>
      <c r="B5" s="82">
        <f>VLOOKUP(A5,'Balancete Jan_20'!A10:J905,9,0)</f>
        <v>0</v>
      </c>
      <c r="E5" s="315" t="s">
        <v>4929</v>
      </c>
      <c r="F5" s="82">
        <f>VLOOKUP(E5,'Balancete Jan_20'!A10:J905,9,0)</f>
        <v>-15494.79</v>
      </c>
    </row>
    <row r="6" spans="1:12">
      <c r="A6" s="297" t="s">
        <v>4935</v>
      </c>
      <c r="B6" s="82">
        <f>VLOOKUP(A6,'Balancete Jan_20'!A11:J906,9,0)</f>
        <v>-3000</v>
      </c>
      <c r="E6" s="297" t="s">
        <v>5002</v>
      </c>
      <c r="F6" s="82">
        <f>VLOOKUP(E6,'Balancete Jan_20'!A11:J906,9,0)</f>
        <v>-106932.12</v>
      </c>
      <c r="H6" s="123">
        <f>F6+F7+F8+F9+F10+F11+F15+F16+F17+F19+F20+F21+F22</f>
        <v>-1201327.24</v>
      </c>
      <c r="J6" s="3"/>
    </row>
    <row r="7" spans="1:12">
      <c r="A7" s="297" t="s">
        <v>4936</v>
      </c>
      <c r="B7" s="82">
        <f>VLOOKUP(A7,'Balancete Jan_20'!A12:J907,9,0)</f>
        <v>-49009.32</v>
      </c>
      <c r="E7" s="297" t="s">
        <v>5003</v>
      </c>
      <c r="F7" s="82">
        <f>VLOOKUP(E7,'Balancete Jan_20'!A12:J907,9,0)</f>
        <v>-250197.36</v>
      </c>
      <c r="J7" s="123"/>
    </row>
    <row r="8" spans="1:12">
      <c r="A8" s="297" t="s">
        <v>5005</v>
      </c>
      <c r="B8" s="82">
        <f>VLOOKUP(A8,'Balancete Jan_20'!A13:J908,9,0)</f>
        <v>0</v>
      </c>
      <c r="E8" s="297" t="s">
        <v>5004</v>
      </c>
      <c r="F8" s="82">
        <f>VLOOKUP(E8,'Balancete Jan_20'!A13:J908,9,0)</f>
        <v>-184213.72</v>
      </c>
    </row>
    <row r="9" spans="1:12">
      <c r="A9" s="297" t="s">
        <v>5013</v>
      </c>
      <c r="B9" s="82">
        <f>VLOOKUP(A9,'Balancete Jan_20'!A14:J909,9,0)</f>
        <v>-40779.83</v>
      </c>
      <c r="E9" s="297" t="s">
        <v>5006</v>
      </c>
      <c r="F9" s="82">
        <f>VLOOKUP(E9,'Balancete Jan_20'!A14:J909,9,0)</f>
        <v>-3554.76</v>
      </c>
    </row>
    <row r="10" spans="1:12">
      <c r="A10" s="297" t="s">
        <v>5022</v>
      </c>
      <c r="B10" s="82">
        <f>VLOOKUP(A10,'Balancete Jan_20'!A15:J910,9,0)</f>
        <v>-3502291.03</v>
      </c>
      <c r="E10" s="297" t="s">
        <v>5007</v>
      </c>
      <c r="F10" s="82">
        <f>VLOOKUP(E10,'Balancete Jan_20'!A15:J910,9,0)</f>
        <v>-143340.35</v>
      </c>
      <c r="H10" s="123"/>
    </row>
    <row r="11" spans="1:12">
      <c r="A11" s="297" t="s">
        <v>5023</v>
      </c>
      <c r="B11" s="82">
        <f>IFERROR(VLOOKUP(A11,'Balancete Jan_20'!A16:J911,9,0),0)</f>
        <v>0</v>
      </c>
      <c r="E11" s="524" t="s">
        <v>5014</v>
      </c>
      <c r="F11" s="82">
        <f>VLOOKUP(E11,'Balancete Jan_20'!A16:J911,9,0)</f>
        <v>-5518.29</v>
      </c>
    </row>
    <row r="12" spans="1:12">
      <c r="A12" s="297" t="s">
        <v>5024</v>
      </c>
      <c r="B12" s="82">
        <f>VLOOKUP(A12,'Balancete Jan_20'!A17:J912,9,0)</f>
        <v>-213850.46</v>
      </c>
      <c r="E12" s="319" t="s">
        <v>4918</v>
      </c>
      <c r="F12" s="82">
        <f>VLOOKUP(E12,'Balancete Jan_20'!A17:J912,9,0)</f>
        <v>-878415.76</v>
      </c>
    </row>
    <row r="13" spans="1:12">
      <c r="A13" s="297" t="s">
        <v>5025</v>
      </c>
      <c r="B13" s="82">
        <f>IFERROR(VLOOKUP(A13,'Balancete Jan_20'!A18:J913,9,0),0)</f>
        <v>0</v>
      </c>
      <c r="E13" s="315" t="s">
        <v>4917</v>
      </c>
      <c r="F13" s="82">
        <f>VLOOKUP(E13,'Balancete Jan_20'!A18:J913,9,0)</f>
        <v>-189941.82</v>
      </c>
    </row>
    <row r="14" spans="1:12">
      <c r="A14" s="297" t="s">
        <v>4932</v>
      </c>
      <c r="B14" s="82">
        <f>VLOOKUP(A14,'Balancete Jan_20'!A19:J914,9,0)</f>
        <v>0</v>
      </c>
      <c r="E14" s="315" t="s">
        <v>4921</v>
      </c>
      <c r="F14" s="82">
        <f>VLOOKUP(E14,'Balancete Jan_20'!A19:J914,9,0)</f>
        <v>-106261.35</v>
      </c>
    </row>
    <row r="15" spans="1:12">
      <c r="A15" s="297" t="s">
        <v>5033</v>
      </c>
      <c r="B15" s="82">
        <f>VLOOKUP(A15,'Balancete Jan_20'!A20:J915,9,0)</f>
        <v>-891.11</v>
      </c>
      <c r="E15" s="297" t="s">
        <v>5000</v>
      </c>
      <c r="F15" s="82">
        <f>VLOOKUP(E15,'Balancete Jan_20'!A20:J915,9,0)</f>
        <v>-474752.29</v>
      </c>
    </row>
    <row r="16" spans="1:12">
      <c r="A16" s="297" t="s">
        <v>5032</v>
      </c>
      <c r="B16" s="82">
        <f>VLOOKUP(A16,'Balancete Jan_20'!A21:J916,9,0)</f>
        <v>-16779.79</v>
      </c>
      <c r="E16" s="297" t="s">
        <v>5001</v>
      </c>
      <c r="F16" s="82">
        <f>VLOOKUP(E16,'Balancete Jan_20'!A21:J916,9,0)</f>
        <v>-20660.509999999998</v>
      </c>
    </row>
    <row r="17" spans="1:12">
      <c r="A17" s="297" t="s">
        <v>5031</v>
      </c>
      <c r="B17" s="82">
        <f>VLOOKUP(A17,'Balancete Jan_20'!A22:J917,9,0)</f>
        <v>-54954.55</v>
      </c>
      <c r="E17" s="297" t="s">
        <v>5008</v>
      </c>
      <c r="F17" s="82">
        <f>VLOOKUP(E17,'Balancete Jan_20'!A22:J917,9,0)</f>
        <v>-3905.99</v>
      </c>
    </row>
    <row r="18" spans="1:12">
      <c r="A18" s="297" t="s">
        <v>5030</v>
      </c>
      <c r="B18" s="82">
        <f>VLOOKUP(A18,'Balancete Jan_20'!A23:J918,9,0)</f>
        <v>-10514.82</v>
      </c>
      <c r="E18" s="315" t="s">
        <v>4920</v>
      </c>
      <c r="F18" s="82">
        <f>VLOOKUP(E18,'Balancete Jan_20'!A23:J918,9,0)</f>
        <v>-174945.84</v>
      </c>
    </row>
    <row r="19" spans="1:12">
      <c r="A19" s="297" t="s">
        <v>5029</v>
      </c>
      <c r="B19" s="82">
        <f>VLOOKUP(A19,'Balancete Jan_20'!A24:J919,9,0)</f>
        <v>-272683.09000000003</v>
      </c>
      <c r="E19" s="297" t="s">
        <v>5017</v>
      </c>
      <c r="F19" s="82">
        <f>VLOOKUP(E19,'Balancete Jan_20'!A24:J919,9,0)</f>
        <v>-1346.86</v>
      </c>
    </row>
    <row r="20" spans="1:12">
      <c r="A20" s="297" t="s">
        <v>5028</v>
      </c>
      <c r="B20" s="82">
        <f>VLOOKUP(A20,'Balancete Jan_20'!A25:J920,9,0)</f>
        <v>-893037.21</v>
      </c>
      <c r="E20" s="297" t="s">
        <v>5018</v>
      </c>
      <c r="F20" s="82">
        <f>VLOOKUP(E20,'Balancete Jan_20'!A25:J920,9,0)</f>
        <v>-6904.99</v>
      </c>
    </row>
    <row r="21" spans="1:12">
      <c r="A21" s="297" t="s">
        <v>4937</v>
      </c>
      <c r="B21" s="82">
        <f>VLOOKUP(A21,'Balancete Jan_20'!A26:J921,9,0)</f>
        <v>0</v>
      </c>
      <c r="E21" s="495" t="s">
        <v>5020</v>
      </c>
      <c r="F21" s="82">
        <f>IFERROR(VLOOKUP(E21,'Balancete Jan_20'!A26:J921,9,0),0)</f>
        <v>0</v>
      </c>
    </row>
    <row r="22" spans="1:12">
      <c r="E22" s="495" t="s">
        <v>5021</v>
      </c>
      <c r="F22" s="82">
        <f>IFERROR(VLOOKUP(E22,'Balancete Jan_20'!A27:J922,9,0),0)</f>
        <v>0</v>
      </c>
    </row>
    <row r="26" spans="1:12">
      <c r="H26" s="321" t="s">
        <v>4987</v>
      </c>
      <c r="I26" s="82">
        <f>VLOOKUP(H26,'Balancete Jan_20'!A6:J901,9,0)</f>
        <v>-39199.800000000003</v>
      </c>
      <c r="K26" s="525" t="s">
        <v>216</v>
      </c>
      <c r="L26">
        <f>IFERROR(VLOOKUP(K27,'Balancete Jan_20'!A6:J901,9,0),0)</f>
        <v>0</v>
      </c>
    </row>
    <row r="27" spans="1:12">
      <c r="H27" s="322" t="s">
        <v>4991</v>
      </c>
      <c r="I27" s="82">
        <f>IFERROR(VLOOKUP(H27,'Balancete Jan_20'!A7:J902,9,0),0)</f>
        <v>0</v>
      </c>
      <c r="K27" s="525" t="s">
        <v>222</v>
      </c>
      <c r="L27">
        <f>IFERROR(VLOOKUP(K28,'Balancete Jan_20'!A7:J902,9,0),0)</f>
        <v>0</v>
      </c>
    </row>
    <row r="28" spans="1:12">
      <c r="H28" s="321" t="s">
        <v>4993</v>
      </c>
      <c r="I28" s="82">
        <f>VLOOKUP(H28,'Balancete Jan_20'!A8:J903,9,0)</f>
        <v>-1056.97</v>
      </c>
      <c r="K28" s="525" t="s">
        <v>233</v>
      </c>
      <c r="L28">
        <f>IFERROR(VLOOKUP(K29,'Balancete Jan_20'!A8:J903,9,0),0)</f>
        <v>0</v>
      </c>
    </row>
    <row r="29" spans="1:12">
      <c r="H29" s="321" t="s">
        <v>5009</v>
      </c>
      <c r="I29" s="82">
        <f>VLOOKUP(H29,'Balancete Jan_20'!A9:J904,9,0)</f>
        <v>-2690.49</v>
      </c>
      <c r="K29" s="525" t="s">
        <v>234</v>
      </c>
      <c r="L29">
        <f>IFERROR(VLOOKUP(K30,'Balancete Jan_20'!A9:J904,9,0),0)</f>
        <v>0</v>
      </c>
    </row>
    <row r="30" spans="1:12">
      <c r="H30" s="321" t="s">
        <v>5010</v>
      </c>
      <c r="I30" s="82">
        <f>VLOOKUP(H30,'Balancete Jan_20'!A10:J905,9,0)</f>
        <v>-6.5</v>
      </c>
      <c r="K30" s="525" t="s">
        <v>235</v>
      </c>
      <c r="L30">
        <f>IFERROR(VLOOKUP(K31,'Balancete Jan_20'!A10:J905,9,0),0)</f>
        <v>0</v>
      </c>
    </row>
    <row r="31" spans="1:12">
      <c r="H31" s="321" t="s">
        <v>5011</v>
      </c>
      <c r="I31" s="82">
        <f>VLOOKUP(H31,'Balancete Jan_20'!A11:J906,9,0)</f>
        <v>-10.61</v>
      </c>
      <c r="K31" s="525" t="s">
        <v>236</v>
      </c>
      <c r="L31">
        <f>IFERROR(VLOOKUP(K32,'Balancete Jan_20'!A11:J906,9,0),0)</f>
        <v>0</v>
      </c>
    </row>
    <row r="32" spans="1:12">
      <c r="H32" s="321" t="s">
        <v>5012</v>
      </c>
      <c r="I32" s="82">
        <f>VLOOKUP(H32,'Balancete Jan_20'!A12:J907,9,0)</f>
        <v>-9974.61</v>
      </c>
      <c r="K32" s="525" t="s">
        <v>882</v>
      </c>
      <c r="L32">
        <f>IFERROR(VLOOKUP(K33,'Balancete Jan_20'!A12:J907,9,0),0)</f>
        <v>0</v>
      </c>
    </row>
    <row r="33" spans="8:12">
      <c r="H33" s="321" t="s">
        <v>4997</v>
      </c>
      <c r="I33" s="82">
        <f>VLOOKUP(H33,'Balancete Jan_20'!A13:J908,9,0)</f>
        <v>-7863.08</v>
      </c>
      <c r="K33" s="525" t="s">
        <v>883</v>
      </c>
      <c r="L33">
        <f>IFERROR(VLOOKUP(K34,'Balancete Jan_20'!A13:J908,9,0),0)</f>
        <v>0</v>
      </c>
    </row>
    <row r="34" spans="8:12">
      <c r="H34" s="321" t="s">
        <v>4998</v>
      </c>
      <c r="I34" s="82">
        <f>VLOOKUP(H34,'Balancete Jan_20'!A14:J909,9,0)</f>
        <v>-28792.31</v>
      </c>
      <c r="K34" s="525" t="s">
        <v>684</v>
      </c>
      <c r="L34">
        <f>IFERROR(VLOOKUP(K35,'Balancete Jan_20'!A14:J909,9,0),0)</f>
        <v>0</v>
      </c>
    </row>
    <row r="35" spans="8:12">
      <c r="H35" s="319" t="s">
        <v>4923</v>
      </c>
      <c r="I35" s="82">
        <f>IFERROR(VLOOKUP(H35,'Balancete Jan_20'!A15:J910,9,0),0)</f>
        <v>0</v>
      </c>
      <c r="K35" s="525" t="s">
        <v>799</v>
      </c>
      <c r="L35">
        <f>IFERROR(VLOOKUP(K36,'Balancete Jan_20'!A15:J910,9,0),0)</f>
        <v>0</v>
      </c>
    </row>
    <row r="36" spans="8:12">
      <c r="H36" s="330" t="s">
        <v>799</v>
      </c>
      <c r="I36" s="82">
        <f>VLOOKUP(H36,'Balancete Jan_20'!A16:J911,9,0)</f>
        <v>0</v>
      </c>
      <c r="K36" s="525" t="s">
        <v>714</v>
      </c>
      <c r="L36">
        <f>IFERROR(VLOOKUP(K37,'Balancete Jan_20'!A16:J911,9,0),0)</f>
        <v>0</v>
      </c>
    </row>
    <row r="37" spans="8:12">
      <c r="H37" s="330" t="s">
        <v>5016</v>
      </c>
      <c r="I37" s="82">
        <f>IFERROR(VLOOKUP(H37,'Balancete Jan_20'!A17:J912,9,0),0)</f>
        <v>0</v>
      </c>
      <c r="K37" s="525" t="s">
        <v>640</v>
      </c>
      <c r="L37">
        <f>IFERROR(VLOOKUP(K38,'Balancete Jan_20'!A17:J912,9,0),0)</f>
        <v>-1118912.6499999999</v>
      </c>
    </row>
    <row r="38" spans="8:12">
      <c r="H38" s="330" t="s">
        <v>5015</v>
      </c>
      <c r="I38" s="82">
        <f>VLOOKUP(H38,'Balancete Jan_20'!A18:J913,9,0)</f>
        <v>-30178.85</v>
      </c>
      <c r="K38" s="525" t="s">
        <v>208</v>
      </c>
      <c r="L38">
        <f>IFERROR(VLOOKUP(K39,'Balancete Jan_20'!A18:J913,9,0),0)</f>
        <v>0</v>
      </c>
    </row>
    <row r="39" spans="8:12">
      <c r="H39" s="330" t="s">
        <v>208</v>
      </c>
      <c r="I39" s="82">
        <f>VLOOKUP(H39,'Balancete Jan_20'!A19:J914,9,0)</f>
        <v>-1118912.6499999999</v>
      </c>
      <c r="K39" s="525" t="s">
        <v>724</v>
      </c>
      <c r="L39">
        <f>IFERROR(VLOOKUP(K40,'Balancete Jan_20'!A19:J914,9,0),0)</f>
        <v>0</v>
      </c>
    </row>
    <row r="40" spans="8:12">
      <c r="H40" s="330" t="s">
        <v>5027</v>
      </c>
      <c r="I40" s="82">
        <f>VLOOKUP(H40,'Balancete Jan_20'!A20:J915,9,0)</f>
        <v>-2792795.16</v>
      </c>
    </row>
    <row r="41" spans="8:12">
      <c r="H41" s="321" t="s">
        <v>4999</v>
      </c>
      <c r="I41" s="82">
        <f>VLOOKUP(H41,'Balancete Jan_20'!A21:J916,9,0)</f>
        <v>-50000</v>
      </c>
    </row>
    <row r="42" spans="8:12">
      <c r="I42" s="82"/>
    </row>
    <row r="43" spans="8:12">
      <c r="I43" s="82">
        <f>SUM(I26:I42)</f>
        <v>-4081481.0300000003</v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showGridLines="0" workbookViewId="0">
      <selection activeCell="L17" sqref="L17"/>
    </sheetView>
  </sheetViews>
  <sheetFormatPr defaultRowHeight="12.75"/>
  <cols>
    <col min="1" max="1" width="39.28515625" customWidth="1"/>
    <col min="2" max="2" width="17" customWidth="1"/>
    <col min="3" max="3" width="14" customWidth="1"/>
    <col min="4" max="4" width="4.140625" style="611" customWidth="1"/>
    <col min="5" max="5" width="13.5703125" customWidth="1"/>
    <col min="6" max="6" width="4.85546875" customWidth="1"/>
    <col min="7" max="7" width="11.5703125" customWidth="1"/>
    <col min="8" max="8" width="3.7109375" customWidth="1"/>
    <col min="9" max="9" width="13.140625" bestFit="1" customWidth="1"/>
  </cols>
  <sheetData>
    <row r="1" spans="1:9">
      <c r="C1" s="613">
        <v>44013</v>
      </c>
      <c r="D1" s="614"/>
      <c r="E1" s="613">
        <v>43983</v>
      </c>
      <c r="F1" s="613"/>
      <c r="G1" s="616" t="s">
        <v>6226</v>
      </c>
      <c r="H1" s="613"/>
      <c r="I1" s="616" t="s">
        <v>6225</v>
      </c>
    </row>
    <row r="2" spans="1:9" ht="15">
      <c r="A2" t="s">
        <v>2585</v>
      </c>
      <c r="B2" s="544" t="s">
        <v>4987</v>
      </c>
      <c r="C2" s="123">
        <f>VLOOKUP(B2,'Balancete Julho_20'!A6:I977,9,0)</f>
        <v>-67285.47</v>
      </c>
      <c r="D2" s="609"/>
      <c r="E2" s="115">
        <f>VLOOKUP(B2,'Balancete Junho_20'!A6:I977,9,0)</f>
        <v>-67287.149999999994</v>
      </c>
      <c r="F2" s="115"/>
      <c r="G2" s="615">
        <f>C2-E2</f>
        <v>1.6799999999930151</v>
      </c>
      <c r="H2" s="115"/>
      <c r="I2" s="71">
        <f>G2/E2</f>
        <v>-2.4967620117556104E-5</v>
      </c>
    </row>
    <row r="3" spans="1:9" ht="15">
      <c r="A3" t="s">
        <v>2586</v>
      </c>
      <c r="B3" s="544" t="s">
        <v>4993</v>
      </c>
      <c r="C3" s="123">
        <f>VLOOKUP(B3,'Balancete Julho_20'!A7:I978,9,0)</f>
        <v>-133120.41</v>
      </c>
      <c r="D3" s="609"/>
      <c r="E3" s="115">
        <f>VLOOKUP(B3,'Balancete Junho_20'!A7:I978,9,0)</f>
        <v>-378056.97</v>
      </c>
      <c r="F3" s="115"/>
      <c r="G3" s="615">
        <f t="shared" ref="G3:G16" si="0">C3-E3</f>
        <v>244936.55999999997</v>
      </c>
      <c r="H3" s="115"/>
      <c r="I3" s="71">
        <f t="shared" ref="I3:I15" si="1">G3/E3</f>
        <v>-0.64788267228613716</v>
      </c>
    </row>
    <row r="4" spans="1:9" ht="15">
      <c r="A4" t="s">
        <v>2598</v>
      </c>
      <c r="B4" s="544" t="s">
        <v>5009</v>
      </c>
      <c r="C4" s="123">
        <f>VLOOKUP(B4,'Balancete Julho_20'!A8:I979,9,0)</f>
        <v>-2712.51</v>
      </c>
      <c r="D4" s="609"/>
      <c r="E4" s="115">
        <f>VLOOKUP(B4,'Balancete Junho_20'!A8:I979,9,0)</f>
        <v>-2701.89</v>
      </c>
      <c r="F4" s="115"/>
      <c r="G4" s="615">
        <f t="shared" si="0"/>
        <v>-10.620000000000346</v>
      </c>
      <c r="H4" s="115"/>
      <c r="I4" s="71">
        <f t="shared" si="1"/>
        <v>3.9305819259852718E-3</v>
      </c>
    </row>
    <row r="5" spans="1:9" ht="15">
      <c r="A5" t="s">
        <v>2599</v>
      </c>
      <c r="B5" s="544" t="s">
        <v>5010</v>
      </c>
      <c r="C5" s="123">
        <f>VLOOKUP(B5,'Balancete Julho_20'!A9:I980,9,0)</f>
        <v>-6</v>
      </c>
      <c r="D5" s="609"/>
      <c r="E5" s="115">
        <f>VLOOKUP(B5,'Balancete Junho_20'!A9:I980,9,0)</f>
        <v>-6</v>
      </c>
      <c r="F5" s="115"/>
      <c r="G5" s="615">
        <f t="shared" si="0"/>
        <v>0</v>
      </c>
      <c r="H5" s="115"/>
      <c r="I5" s="71">
        <f t="shared" si="1"/>
        <v>0</v>
      </c>
    </row>
    <row r="6" spans="1:9" ht="15">
      <c r="A6" t="s">
        <v>2600</v>
      </c>
      <c r="B6" s="544" t="s">
        <v>5011</v>
      </c>
      <c r="C6" s="123">
        <f>VLOOKUP(B6,'Balancete Julho_20'!A10:I981,9,0)</f>
        <v>-10.8</v>
      </c>
      <c r="D6" s="609"/>
      <c r="E6" s="115">
        <f>VLOOKUP(B6,'Balancete Junho_20'!A10:I981,9,0)</f>
        <v>-4.34</v>
      </c>
      <c r="F6" s="115"/>
      <c r="G6" s="615">
        <f t="shared" si="0"/>
        <v>-6.4600000000000009</v>
      </c>
      <c r="H6" s="115"/>
      <c r="I6" s="71">
        <f t="shared" si="1"/>
        <v>1.4884792626728114</v>
      </c>
    </row>
    <row r="7" spans="1:9" ht="15">
      <c r="A7" t="s">
        <v>2600</v>
      </c>
      <c r="B7" s="544" t="s">
        <v>5012</v>
      </c>
      <c r="C7" s="123">
        <f>VLOOKUP(B7,'Balancete Julho_20'!A11:I982,9,0)</f>
        <v>-9545</v>
      </c>
      <c r="D7" s="609"/>
      <c r="E7" s="115">
        <f>VLOOKUP(B7,'Balancete Junho_20'!A11:I982,9,0)</f>
        <v>-8989.81</v>
      </c>
      <c r="F7" s="115"/>
      <c r="G7" s="615">
        <f t="shared" si="0"/>
        <v>-555.19000000000051</v>
      </c>
      <c r="H7" s="115"/>
      <c r="I7" s="71">
        <f t="shared" si="1"/>
        <v>6.1757701219491909E-2</v>
      </c>
    </row>
    <row r="8" spans="1:9" ht="15">
      <c r="A8" t="s">
        <v>2587</v>
      </c>
      <c r="B8" s="544" t="s">
        <v>4997</v>
      </c>
      <c r="C8" s="123">
        <f>VLOOKUP(B8,'Balancete Julho_20'!A12:I983,9,0)</f>
        <v>-4329.0200000000004</v>
      </c>
      <c r="D8" s="609"/>
      <c r="E8" s="115">
        <f>VLOOKUP(B8,'Balancete Junho_20'!A12:I983,9,0)</f>
        <v>-17031.810000000001</v>
      </c>
      <c r="F8" s="115"/>
      <c r="G8" s="615">
        <f t="shared" si="0"/>
        <v>12702.79</v>
      </c>
      <c r="H8" s="115"/>
      <c r="I8" s="71">
        <f t="shared" si="1"/>
        <v>-0.74582736655704829</v>
      </c>
    </row>
    <row r="9" spans="1:9" ht="15">
      <c r="A9" t="s">
        <v>5501</v>
      </c>
      <c r="B9" s="544" t="s">
        <v>4998</v>
      </c>
      <c r="C9" s="123">
        <f>VLOOKUP(B9,'Balancete Julho_20'!A13:I984,9,0)</f>
        <v>-28792.31</v>
      </c>
      <c r="D9" s="609"/>
      <c r="E9" s="115">
        <f>VLOOKUP(B9,'Balancete Junho_20'!A13:I984,9,0)</f>
        <v>-43188.46</v>
      </c>
      <c r="F9" s="115"/>
      <c r="G9" s="615">
        <f t="shared" si="0"/>
        <v>14396.149999999998</v>
      </c>
      <c r="H9" s="115"/>
      <c r="I9" s="71">
        <f t="shared" si="1"/>
        <v>-0.33333325615222209</v>
      </c>
    </row>
    <row r="10" spans="1:9" ht="15">
      <c r="A10" t="s">
        <v>6224</v>
      </c>
      <c r="B10" s="606" t="s">
        <v>4996</v>
      </c>
      <c r="C10" s="123">
        <f>IFERROR(VLOOKUP(B10,'Balancete Julho_20'!A14:I985,9,0),)</f>
        <v>0</v>
      </c>
      <c r="D10" s="609"/>
      <c r="E10" s="115">
        <f>IFERROR(VLOOKUP(B10,'Balancete Junho_20'!A14:I985,9,0),)</f>
        <v>0</v>
      </c>
      <c r="F10" s="115"/>
      <c r="G10" s="615">
        <f t="shared" si="0"/>
        <v>0</v>
      </c>
      <c r="H10" s="115"/>
      <c r="I10" s="71">
        <v>0</v>
      </c>
    </row>
    <row r="11" spans="1:9" ht="15">
      <c r="A11" t="s">
        <v>2616</v>
      </c>
      <c r="B11" s="94" t="s">
        <v>799</v>
      </c>
      <c r="C11" s="123">
        <f>VLOOKUP(B11,'Balancete Julho_20'!A15:I986,9,0)</f>
        <v>0</v>
      </c>
      <c r="D11" s="609"/>
      <c r="E11" s="115">
        <f>VLOOKUP(B11,'Balancete Junho_20'!A15:I986,9,0)</f>
        <v>0</v>
      </c>
      <c r="F11" s="115"/>
      <c r="G11" s="615">
        <f t="shared" si="0"/>
        <v>0</v>
      </c>
      <c r="H11" s="115"/>
      <c r="I11" s="71">
        <v>0</v>
      </c>
    </row>
    <row r="12" spans="1:9" ht="15">
      <c r="A12" t="s">
        <v>6223</v>
      </c>
      <c r="B12" s="94" t="s">
        <v>5016</v>
      </c>
      <c r="C12" s="123">
        <f>VLOOKUP(B12,'Balancete Julho_20'!A16:I987,9,0)</f>
        <v>0</v>
      </c>
      <c r="D12" s="609"/>
      <c r="E12" s="115">
        <f>VLOOKUP(B12,'Balancete Junho_20'!A16:I987,9,0)</f>
        <v>0</v>
      </c>
      <c r="F12" s="115"/>
      <c r="G12" s="615">
        <f t="shared" si="0"/>
        <v>0</v>
      </c>
      <c r="H12" s="115"/>
      <c r="I12" s="71">
        <v>0</v>
      </c>
    </row>
    <row r="13" spans="1:9" ht="15">
      <c r="A13" t="s">
        <v>2604</v>
      </c>
      <c r="B13" s="94" t="s">
        <v>5015</v>
      </c>
      <c r="C13" s="123">
        <f>VLOOKUP(B13,'Balancete Julho_20'!A17:I988,9,0)</f>
        <v>-8985.7900000000009</v>
      </c>
      <c r="D13" s="609"/>
      <c r="E13" s="115">
        <f>VLOOKUP(B13,'Balancete Junho_20'!A17:I988,9,0)</f>
        <v>-5584.12</v>
      </c>
      <c r="F13" s="115"/>
      <c r="G13" s="615">
        <f t="shared" si="0"/>
        <v>-3401.670000000001</v>
      </c>
      <c r="H13" s="115"/>
      <c r="I13" s="71">
        <f t="shared" si="1"/>
        <v>0.60916849924428573</v>
      </c>
    </row>
    <row r="14" spans="1:9" ht="15">
      <c r="A14" t="s">
        <v>2557</v>
      </c>
      <c r="B14" s="94" t="s">
        <v>208</v>
      </c>
      <c r="C14" s="123">
        <f>VLOOKUP(B14,'Balancete Julho_20'!A18:I989,9,0)</f>
        <v>-1067705.82</v>
      </c>
      <c r="D14" s="609"/>
      <c r="E14" s="115">
        <f>VLOOKUP(B14,'Balancete Junho_20'!A18:I989,9,0)</f>
        <v>-1066384.3600000001</v>
      </c>
      <c r="F14" s="115"/>
      <c r="G14" s="615">
        <f t="shared" si="0"/>
        <v>-1321.4599999999627</v>
      </c>
      <c r="H14" s="115"/>
      <c r="I14" s="71">
        <f t="shared" si="1"/>
        <v>1.2391967189015812E-3</v>
      </c>
    </row>
    <row r="15" spans="1:9" ht="15">
      <c r="A15" t="s">
        <v>2611</v>
      </c>
      <c r="B15" s="94" t="s">
        <v>5027</v>
      </c>
      <c r="C15" s="123">
        <f>VLOOKUP(B15,'Balancete Julho_20'!A19:I990,9,0)</f>
        <v>-1176221.01</v>
      </c>
      <c r="D15" s="609"/>
      <c r="E15" s="115">
        <f>VLOOKUP(B15,'Balancete Junho_20'!A19:I990,9,0)</f>
        <v>-2049277.26</v>
      </c>
      <c r="F15" s="115"/>
      <c r="G15" s="615">
        <f t="shared" si="0"/>
        <v>873056.25</v>
      </c>
      <c r="H15" s="115"/>
      <c r="I15" s="71">
        <f t="shared" si="1"/>
        <v>-0.42603129749265845</v>
      </c>
    </row>
    <row r="16" spans="1:9" ht="15">
      <c r="A16" t="s">
        <v>4210</v>
      </c>
      <c r="B16" s="544" t="s">
        <v>4999</v>
      </c>
      <c r="C16" s="608">
        <f>VLOOKUP(B16,'Balancete Julho_20'!A20:I991,9,0)</f>
        <v>0</v>
      </c>
      <c r="D16" s="609"/>
      <c r="E16" s="612">
        <f>IFERROR(VLOOKUP(B16,'Balancete Junho_20'!A20:I991,9,0),)</f>
        <v>0</v>
      </c>
      <c r="F16" s="615"/>
      <c r="G16" s="612">
        <f t="shared" si="0"/>
        <v>0</v>
      </c>
      <c r="H16" s="615"/>
      <c r="I16" s="617">
        <v>0</v>
      </c>
    </row>
    <row r="18" spans="3:9">
      <c r="C18" s="607">
        <f>SUM(C2:C17)</f>
        <v>-2498714.14</v>
      </c>
      <c r="D18" s="610"/>
      <c r="E18" s="453">
        <f>SUM(E2:E17)</f>
        <v>-3638512.17</v>
      </c>
      <c r="F18" s="453"/>
      <c r="G18" s="453">
        <f>SUM(G2:G17)</f>
        <v>1139798.03</v>
      </c>
      <c r="H18" s="453"/>
      <c r="I18" s="618">
        <f>G18/E18</f>
        <v>-0.31325936996934656</v>
      </c>
    </row>
    <row r="21" spans="3:9">
      <c r="G21" s="71"/>
    </row>
  </sheetData>
  <pageMargins left="0.511811024" right="0.511811024" top="0.78740157499999996" bottom="0.78740157499999996" header="0.31496062000000002" footer="0.31496062000000002"/>
  <pageSetup paperSize="9" orientation="landscape" r:id="rId1"/>
  <ignoredErrors>
    <ignoredError sqref="E18" formulaRange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</sheetPr>
  <dimension ref="A1:AD216"/>
  <sheetViews>
    <sheetView showGridLines="0" tabSelected="1" topLeftCell="B25" zoomScale="85" zoomScaleNormal="85" workbookViewId="0">
      <selection activeCell="G13" sqref="G13"/>
    </sheetView>
  </sheetViews>
  <sheetFormatPr defaultRowHeight="12.75" outlineLevelCol="1"/>
  <cols>
    <col min="1" max="1" width="39" style="103" hidden="1" customWidth="1"/>
    <col min="2" max="2" width="13.42578125" style="103" customWidth="1"/>
    <col min="3" max="3" width="54.42578125" style="103" customWidth="1"/>
    <col min="4" max="4" width="4.42578125" style="103" customWidth="1"/>
    <col min="5" max="5" width="5.85546875" style="47" customWidth="1"/>
    <col min="6" max="6" width="2.42578125" style="86" customWidth="1"/>
    <col min="7" max="7" width="18.5703125" style="86" customWidth="1" outlineLevel="1"/>
    <col min="8" max="8" width="12.42578125" style="86" customWidth="1"/>
    <col min="9" max="9" width="1" style="86" customWidth="1"/>
    <col min="10" max="10" width="1.28515625" style="86" customWidth="1"/>
    <col min="11" max="11" width="0.28515625" style="86" customWidth="1"/>
    <col min="12" max="12" width="12.5703125" style="87" customWidth="1"/>
    <col min="13" max="13" width="1.140625" style="103" customWidth="1"/>
    <col min="14" max="14" width="4.7109375" style="103" customWidth="1"/>
    <col min="15" max="15" width="9.42578125" style="103" customWidth="1"/>
    <col min="16" max="16" width="46.85546875" style="103" customWidth="1"/>
    <col min="17" max="17" width="7.140625" style="103" customWidth="1"/>
    <col min="18" max="18" width="18.42578125" style="103" hidden="1" customWidth="1" outlineLevel="1"/>
    <col min="19" max="19" width="12.5703125" style="103" customWidth="1" collapsed="1"/>
    <col min="20" max="20" width="1.7109375" style="103" customWidth="1"/>
    <col min="21" max="21" width="1" style="103" customWidth="1"/>
    <col min="22" max="22" width="1.28515625" style="103" customWidth="1"/>
    <col min="23" max="23" width="11.85546875" style="87" customWidth="1"/>
    <col min="24" max="24" width="13.28515625" style="103" customWidth="1"/>
    <col min="25" max="25" width="25.28515625" style="103" customWidth="1"/>
    <col min="26" max="26" width="42.7109375" style="103" customWidth="1"/>
    <col min="27" max="27" width="17.42578125" style="103" customWidth="1"/>
    <col min="28" max="28" width="16.85546875" style="103" customWidth="1"/>
    <col min="29" max="29" width="42.42578125" style="103" customWidth="1"/>
    <col min="30" max="30" width="16.85546875" style="103" customWidth="1"/>
    <col min="31" max="31" width="12.85546875" style="103" bestFit="1" customWidth="1"/>
    <col min="32" max="16384" width="9.140625" style="103"/>
  </cols>
  <sheetData>
    <row r="1" spans="1:30" ht="14.1" customHeight="1">
      <c r="B1" s="636" t="s">
        <v>27</v>
      </c>
      <c r="C1" s="636"/>
      <c r="D1" s="544"/>
      <c r="E1" s="543"/>
      <c r="F1" s="545"/>
      <c r="G1" s="545"/>
      <c r="H1" s="363"/>
      <c r="I1" s="363"/>
      <c r="J1" s="545"/>
      <c r="K1" s="546"/>
      <c r="L1" s="544"/>
      <c r="M1" s="547"/>
      <c r="N1" s="544"/>
      <c r="O1" s="544"/>
      <c r="P1" s="786"/>
      <c r="Q1" s="544"/>
      <c r="R1" s="544"/>
      <c r="S1" s="544"/>
      <c r="T1" s="544"/>
      <c r="U1" s="544"/>
      <c r="V1" s="546"/>
      <c r="W1" s="544"/>
    </row>
    <row r="2" spans="1:30" ht="3" hidden="1" customHeight="1">
      <c r="B2" s="636"/>
      <c r="C2" s="636"/>
      <c r="D2" s="544"/>
      <c r="E2" s="543"/>
      <c r="F2" s="545"/>
      <c r="G2" s="545"/>
      <c r="H2" s="545"/>
      <c r="I2" s="545"/>
      <c r="J2" s="545"/>
      <c r="K2" s="546"/>
      <c r="L2" s="544"/>
      <c r="M2" s="547"/>
      <c r="N2" s="544"/>
      <c r="O2" s="544"/>
      <c r="P2" s="544"/>
      <c r="Q2" s="544"/>
      <c r="R2" s="544"/>
      <c r="S2" s="544"/>
      <c r="T2" s="544"/>
      <c r="U2" s="544"/>
      <c r="V2" s="546"/>
      <c r="W2" s="544"/>
    </row>
    <row r="3" spans="1:30" ht="14.1" customHeight="1">
      <c r="B3" s="725" t="s">
        <v>6576</v>
      </c>
      <c r="C3" s="637"/>
      <c r="D3" s="637"/>
      <c r="E3" s="638"/>
      <c r="F3" s="639"/>
      <c r="G3" s="640"/>
      <c r="H3" s="548"/>
      <c r="I3" s="548"/>
      <c r="J3" s="640"/>
      <c r="K3" s="642"/>
      <c r="L3" s="643"/>
      <c r="M3" s="637"/>
      <c r="N3" s="637"/>
      <c r="O3" s="644"/>
      <c r="P3" s="644"/>
      <c r="Q3" s="637"/>
      <c r="R3" s="637"/>
      <c r="S3" s="637"/>
      <c r="T3" s="637"/>
      <c r="U3" s="637"/>
      <c r="V3" s="642"/>
      <c r="W3" s="637"/>
    </row>
    <row r="4" spans="1:30" ht="14.1" customHeight="1">
      <c r="B4" s="649" t="s">
        <v>3929</v>
      </c>
      <c r="C4" s="636"/>
      <c r="D4" s="637"/>
      <c r="E4" s="636"/>
      <c r="F4" s="639"/>
      <c r="G4" s="639"/>
      <c r="H4" s="645"/>
      <c r="I4" s="645"/>
      <c r="J4" s="639"/>
      <c r="K4" s="650"/>
      <c r="L4" s="646"/>
      <c r="M4" s="637"/>
      <c r="N4" s="637"/>
      <c r="O4" s="646"/>
      <c r="P4" s="651"/>
      <c r="Q4" s="637"/>
      <c r="R4" s="637"/>
      <c r="S4" s="637"/>
      <c r="T4" s="637"/>
      <c r="U4" s="637"/>
      <c r="V4" s="642"/>
      <c r="W4" s="637"/>
    </row>
    <row r="5" spans="1:30" ht="15">
      <c r="B5" s="652"/>
      <c r="C5" s="637"/>
      <c r="D5" s="637"/>
      <c r="E5" s="636"/>
      <c r="F5" s="639"/>
      <c r="G5" s="639"/>
      <c r="H5" s="645"/>
      <c r="I5" s="645"/>
      <c r="J5" s="639"/>
      <c r="K5" s="642"/>
      <c r="L5" s="646"/>
      <c r="M5" s="646"/>
      <c r="N5" s="637"/>
      <c r="O5" s="637"/>
      <c r="P5" s="646"/>
      <c r="Q5" s="637"/>
      <c r="R5" s="637"/>
      <c r="S5" s="637"/>
      <c r="T5" s="637"/>
      <c r="U5" s="637"/>
      <c r="V5" s="642"/>
      <c r="W5" s="637"/>
    </row>
    <row r="6" spans="1:30" ht="15">
      <c r="B6" s="636" t="s">
        <v>3501</v>
      </c>
      <c r="C6" s="637"/>
      <c r="D6" s="637"/>
      <c r="E6" s="636"/>
      <c r="F6" s="654"/>
      <c r="G6" s="654"/>
      <c r="H6" s="655"/>
      <c r="I6" s="655"/>
      <c r="J6" s="654"/>
      <c r="K6" s="654"/>
      <c r="L6" s="646"/>
      <c r="M6" s="637"/>
      <c r="O6" s="636" t="s">
        <v>6581</v>
      </c>
      <c r="P6" s="637"/>
      <c r="Q6" s="637"/>
      <c r="R6" s="637"/>
      <c r="S6" s="637"/>
      <c r="T6" s="637"/>
      <c r="U6" s="637"/>
      <c r="V6" s="642"/>
      <c r="W6" s="637"/>
      <c r="Z6" s="251"/>
    </row>
    <row r="7" spans="1:30" ht="15">
      <c r="A7" s="254" t="s">
        <v>4481</v>
      </c>
      <c r="B7" s="674" t="s">
        <v>3551</v>
      </c>
      <c r="C7" s="637"/>
      <c r="D7" s="637"/>
      <c r="E7" s="656" t="s">
        <v>3502</v>
      </c>
      <c r="F7" s="657"/>
      <c r="G7" s="657"/>
      <c r="H7" s="658">
        <v>44561</v>
      </c>
      <c r="I7" s="765"/>
      <c r="J7" s="657"/>
      <c r="K7" s="657"/>
      <c r="L7" s="658">
        <v>44196</v>
      </c>
      <c r="M7" s="637"/>
      <c r="O7" s="636" t="s">
        <v>3551</v>
      </c>
      <c r="P7" s="636"/>
      <c r="Q7" s="656" t="s">
        <v>3502</v>
      </c>
      <c r="R7" s="637"/>
      <c r="S7" s="658">
        <v>44561</v>
      </c>
      <c r="T7" s="765"/>
      <c r="U7" s="657"/>
      <c r="V7" s="657"/>
      <c r="W7" s="658">
        <v>44196</v>
      </c>
      <c r="Z7" s="63"/>
      <c r="AA7" s="73"/>
      <c r="AB7" s="94"/>
      <c r="AC7" s="466"/>
    </row>
    <row r="8" spans="1:30" ht="15" hidden="1" customHeight="1">
      <c r="A8" s="562" t="s">
        <v>4479</v>
      </c>
      <c r="B8" s="636"/>
      <c r="C8" s="637"/>
      <c r="D8" s="637"/>
      <c r="E8" s="656"/>
      <c r="F8" s="657"/>
      <c r="G8" s="657"/>
      <c r="H8" s="657"/>
      <c r="I8" s="657"/>
      <c r="J8" s="657"/>
      <c r="K8" s="657"/>
      <c r="L8" s="657"/>
      <c r="M8" s="637"/>
      <c r="N8" s="636"/>
      <c r="O8" s="636"/>
      <c r="P8" s="637"/>
      <c r="Q8" s="656"/>
      <c r="R8" s="637"/>
      <c r="S8" s="657"/>
      <c r="T8" s="657"/>
      <c r="U8" s="657"/>
      <c r="V8" s="657"/>
      <c r="W8" s="657"/>
      <c r="Z8" s="63"/>
      <c r="AA8" s="73"/>
      <c r="AB8" s="94"/>
      <c r="AC8" s="466"/>
    </row>
    <row r="9" spans="1:30" ht="15">
      <c r="A9" s="259" t="s">
        <v>79</v>
      </c>
      <c r="B9" s="636"/>
      <c r="C9" s="637"/>
      <c r="D9" s="637"/>
      <c r="E9" s="656"/>
      <c r="F9" s="657"/>
      <c r="G9" s="657"/>
      <c r="H9" s="657"/>
      <c r="I9" s="657"/>
      <c r="J9" s="657"/>
      <c r="K9" s="657"/>
      <c r="L9" s="657"/>
      <c r="M9" s="637"/>
      <c r="N9" s="636"/>
      <c r="O9" s="636"/>
      <c r="P9" s="637"/>
      <c r="Q9" s="656"/>
      <c r="R9" s="637"/>
      <c r="S9" s="657"/>
      <c r="T9" s="657"/>
      <c r="U9" s="657"/>
      <c r="V9" s="657"/>
      <c r="W9" s="657"/>
      <c r="Y9" s="467"/>
      <c r="Z9" s="631"/>
      <c r="AA9" s="72"/>
      <c r="AB9"/>
      <c r="AC9" s="261"/>
    </row>
    <row r="10" spans="1:30" ht="15">
      <c r="A10" s="262" t="s">
        <v>86</v>
      </c>
      <c r="B10" s="637"/>
      <c r="C10" s="659" t="s">
        <v>14</v>
      </c>
      <c r="D10" s="637"/>
      <c r="E10" s="656">
        <v>9</v>
      </c>
      <c r="F10" s="645"/>
      <c r="G10" s="643">
        <v>190233103.91000003</v>
      </c>
      <c r="H10" s="660">
        <v>190233.10391000003</v>
      </c>
      <c r="I10" s="660"/>
      <c r="J10" s="643" t="e">
        <v>#REF!</v>
      </c>
      <c r="K10" s="662"/>
      <c r="L10" s="650">
        <v>95854.040590000004</v>
      </c>
      <c r="M10" s="663"/>
      <c r="N10" s="637"/>
      <c r="O10" s="48"/>
      <c r="P10" s="659" t="s">
        <v>2</v>
      </c>
      <c r="Q10" s="656">
        <v>16</v>
      </c>
      <c r="R10" s="643">
        <v>-12940708.02</v>
      </c>
      <c r="S10" s="650">
        <v>12940.70802</v>
      </c>
      <c r="T10" s="650"/>
      <c r="U10" s="643" t="e">
        <v>#REF!</v>
      </c>
      <c r="V10" s="650"/>
      <c r="W10" s="650">
        <v>7977.3871799999997</v>
      </c>
      <c r="X10" s="73"/>
      <c r="Y10" s="267"/>
      <c r="Z10" s="465"/>
      <c r="AA10" s="72"/>
      <c r="AB10"/>
      <c r="AC10" s="261"/>
      <c r="AD10" s="268"/>
    </row>
    <row r="11" spans="1:30" ht="15">
      <c r="A11" s="254" t="s">
        <v>4293</v>
      </c>
      <c r="B11" s="637"/>
      <c r="C11" s="573" t="s">
        <v>874</v>
      </c>
      <c r="D11" s="637"/>
      <c r="E11" s="656">
        <v>10</v>
      </c>
      <c r="F11" s="639"/>
      <c r="G11" s="643">
        <v>1282671.42</v>
      </c>
      <c r="H11" s="660">
        <v>1282.6714199999999</v>
      </c>
      <c r="I11" s="660"/>
      <c r="J11" s="664" t="e">
        <v>#REF!</v>
      </c>
      <c r="K11" s="662"/>
      <c r="L11" s="650">
        <v>1116.91149</v>
      </c>
      <c r="M11" s="663"/>
      <c r="N11" s="637"/>
      <c r="O11" s="48"/>
      <c r="P11" s="659" t="s">
        <v>6582</v>
      </c>
      <c r="Q11" s="656"/>
      <c r="R11" s="643">
        <v>-5901538.2399999993</v>
      </c>
      <c r="S11" s="650">
        <v>5901.538239999999</v>
      </c>
      <c r="T11" s="650"/>
      <c r="U11" s="643">
        <v>0</v>
      </c>
      <c r="V11" s="650"/>
      <c r="W11" s="650">
        <v>5290.5277900000001</v>
      </c>
      <c r="Y11" s="63"/>
      <c r="Z11" s="465"/>
      <c r="AA11" s="72"/>
      <c r="AB11"/>
      <c r="AC11" s="261"/>
      <c r="AD11" s="268"/>
    </row>
    <row r="12" spans="1:30" ht="13.5" customHeight="1">
      <c r="A12" s="272" t="s">
        <v>93</v>
      </c>
      <c r="B12" s="637"/>
      <c r="C12" s="659" t="s">
        <v>6548</v>
      </c>
      <c r="D12" s="637"/>
      <c r="E12" s="656">
        <v>11</v>
      </c>
      <c r="F12" s="645"/>
      <c r="G12" s="643">
        <v>13407082.49</v>
      </c>
      <c r="H12" s="665">
        <v>13407.082490000001</v>
      </c>
      <c r="I12" s="665"/>
      <c r="J12" s="643" t="e">
        <v>#REF!</v>
      </c>
      <c r="K12" s="662"/>
      <c r="L12" s="650">
        <v>12356.64373</v>
      </c>
      <c r="M12" s="663"/>
      <c r="N12" s="637"/>
      <c r="O12" s="48"/>
      <c r="P12" s="659" t="s">
        <v>21</v>
      </c>
      <c r="Q12" s="656">
        <v>17</v>
      </c>
      <c r="R12" s="643">
        <v>-4961539.6800000006</v>
      </c>
      <c r="S12" s="650">
        <v>4961.5396800000008</v>
      </c>
      <c r="T12" s="650"/>
      <c r="U12" s="643">
        <v>0</v>
      </c>
      <c r="V12" s="650"/>
      <c r="W12" s="650">
        <v>4233.8472400000001</v>
      </c>
      <c r="X12" s="56"/>
      <c r="Y12" s="63"/>
      <c r="Z12" s="468"/>
      <c r="AA12" s="72"/>
      <c r="AB12"/>
      <c r="AC12" s="261"/>
      <c r="AD12" s="268"/>
    </row>
    <row r="13" spans="1:30" ht="13.5" customHeight="1">
      <c r="A13" s="272"/>
      <c r="B13" s="637"/>
      <c r="C13" s="659" t="s">
        <v>1</v>
      </c>
      <c r="D13" s="637"/>
      <c r="E13" s="656"/>
      <c r="F13" s="645"/>
      <c r="G13" s="643">
        <v>210680.23</v>
      </c>
      <c r="H13" s="665">
        <v>210.68023000000002</v>
      </c>
      <c r="I13" s="665"/>
      <c r="J13" s="643" t="e">
        <v>#REF!</v>
      </c>
      <c r="K13" s="662"/>
      <c r="L13" s="650">
        <v>200.99438000000001</v>
      </c>
      <c r="M13" s="663"/>
      <c r="N13" s="637"/>
      <c r="O13" s="48"/>
      <c r="P13" s="659" t="s">
        <v>34</v>
      </c>
      <c r="Q13" s="656"/>
      <c r="R13" s="643">
        <v>-103434267.48</v>
      </c>
      <c r="S13" s="650">
        <v>103434.26748000001</v>
      </c>
      <c r="T13" s="650"/>
      <c r="U13" s="643"/>
      <c r="V13" s="650"/>
      <c r="W13" s="650">
        <v>77791.130579999997</v>
      </c>
      <c r="X13" s="56"/>
      <c r="Y13" s="63"/>
      <c r="Z13" s="468"/>
      <c r="AA13" s="72"/>
      <c r="AB13"/>
      <c r="AC13" s="261"/>
      <c r="AD13" s="268"/>
    </row>
    <row r="14" spans="1:30" ht="11.25" customHeight="1">
      <c r="A14" s="272"/>
      <c r="B14" s="637"/>
      <c r="C14" s="659" t="s">
        <v>17</v>
      </c>
      <c r="D14" s="48"/>
      <c r="E14" s="656">
        <v>12</v>
      </c>
      <c r="F14" s="48"/>
      <c r="G14" s="643">
        <v>972375.84000000008</v>
      </c>
      <c r="H14" s="665">
        <v>972.37584000000004</v>
      </c>
      <c r="I14" s="665"/>
      <c r="J14" s="643">
        <v>0</v>
      </c>
      <c r="K14" s="48"/>
      <c r="L14" s="650">
        <v>178.18668999999863</v>
      </c>
      <c r="M14" s="663"/>
      <c r="N14" s="646"/>
      <c r="O14" s="48"/>
      <c r="P14" s="659" t="s">
        <v>23</v>
      </c>
      <c r="Q14" s="656"/>
      <c r="R14" s="643">
        <v>-7198585.79</v>
      </c>
      <c r="S14" s="650">
        <v>7198.5857900000001</v>
      </c>
      <c r="T14" s="650"/>
      <c r="U14" s="643" t="e">
        <v>#REF!</v>
      </c>
      <c r="V14" s="650"/>
      <c r="W14" s="650">
        <v>6067.56729</v>
      </c>
      <c r="Y14" s="63"/>
      <c r="Z14" s="465"/>
      <c r="AA14" s="72"/>
      <c r="AB14"/>
      <c r="AC14" s="261"/>
      <c r="AD14" s="268"/>
    </row>
    <row r="15" spans="1:30" ht="15">
      <c r="A15" s="272"/>
      <c r="B15" s="637"/>
      <c r="C15" s="659" t="s">
        <v>18</v>
      </c>
      <c r="D15" s="637"/>
      <c r="E15" s="656"/>
      <c r="F15" s="645"/>
      <c r="G15" s="643">
        <v>541900.43000000005</v>
      </c>
      <c r="H15" s="668">
        <v>541.90043000000003</v>
      </c>
      <c r="I15" s="665"/>
      <c r="J15" s="643" t="e">
        <v>#REF!</v>
      </c>
      <c r="K15" s="662"/>
      <c r="L15" s="669">
        <v>409.0630500000002</v>
      </c>
      <c r="M15" s="663"/>
      <c r="N15" s="637"/>
      <c r="O15" s="48"/>
      <c r="P15" s="659" t="s">
        <v>40</v>
      </c>
      <c r="Q15" s="828">
        <v>19</v>
      </c>
      <c r="R15" s="643">
        <v>-6080967.2599999998</v>
      </c>
      <c r="S15" s="650">
        <v>6080.9672599999994</v>
      </c>
      <c r="T15" s="650"/>
      <c r="U15" s="643" t="e">
        <v>#REF!</v>
      </c>
      <c r="V15" s="650"/>
      <c r="W15" s="650">
        <v>6080.9672599999994</v>
      </c>
      <c r="Y15" s="63"/>
      <c r="Z15" s="465"/>
      <c r="AA15" s="72"/>
      <c r="AB15"/>
      <c r="AC15" s="261"/>
      <c r="AD15" s="268"/>
    </row>
    <row r="16" spans="1:30" ht="15">
      <c r="A16" s="126" t="s">
        <v>102</v>
      </c>
      <c r="B16" s="637"/>
      <c r="M16" s="663"/>
      <c r="N16" s="637"/>
      <c r="O16" s="48"/>
      <c r="P16" s="659" t="s">
        <v>22</v>
      </c>
      <c r="Q16" s="656">
        <v>20</v>
      </c>
      <c r="R16" s="643">
        <v>-10346712.699999999</v>
      </c>
      <c r="S16" s="669">
        <v>10346.7127</v>
      </c>
      <c r="T16" s="650"/>
      <c r="U16" s="643" t="e">
        <v>#REF!</v>
      </c>
      <c r="V16" s="650"/>
      <c r="W16" s="669">
        <v>4591.1168499999994</v>
      </c>
      <c r="X16" s="79"/>
      <c r="Y16" s="63"/>
      <c r="Z16" s="465"/>
      <c r="AA16" s="72"/>
      <c r="AB16"/>
      <c r="AC16" s="261"/>
      <c r="AD16" s="268"/>
    </row>
    <row r="17" spans="1:30" ht="15">
      <c r="A17" s="126" t="s">
        <v>103</v>
      </c>
      <c r="B17" s="637"/>
      <c r="C17" s="48"/>
      <c r="D17" s="637"/>
      <c r="E17" s="48"/>
      <c r="F17" s="645"/>
      <c r="G17" s="670"/>
      <c r="H17" s="670"/>
      <c r="I17" s="670"/>
      <c r="J17" s="670"/>
      <c r="K17" s="662"/>
      <c r="L17" s="49"/>
      <c r="M17" s="663"/>
      <c r="N17" s="637"/>
      <c r="O17" s="48"/>
      <c r="Q17" s="656"/>
      <c r="R17" s="643"/>
      <c r="S17" s="650"/>
      <c r="T17" s="650"/>
      <c r="U17" s="643">
        <v>0</v>
      </c>
      <c r="V17" s="650"/>
      <c r="Y17" s="63"/>
      <c r="Z17" s="465"/>
      <c r="AA17" s="72"/>
      <c r="AB17"/>
      <c r="AC17" s="261"/>
      <c r="AD17" s="268"/>
    </row>
    <row r="18" spans="1:30" ht="19.5" hidden="1" customHeight="1">
      <c r="A18" s="126" t="s">
        <v>104</v>
      </c>
      <c r="B18" s="637"/>
      <c r="C18" s="48"/>
      <c r="D18" s="636"/>
      <c r="E18" s="656"/>
      <c r="F18" s="667"/>
      <c r="G18" s="48"/>
      <c r="H18" s="670"/>
      <c r="I18" s="670"/>
      <c r="J18" s="48"/>
      <c r="K18" s="50"/>
      <c r="L18" s="50"/>
      <c r="M18" s="663"/>
      <c r="N18" s="636"/>
      <c r="O18" s="48"/>
      <c r="Y18" s="63"/>
      <c r="Z18" s="465"/>
      <c r="AA18" s="72"/>
      <c r="AB18"/>
      <c r="AC18" s="261"/>
      <c r="AD18" s="268"/>
    </row>
    <row r="19" spans="1:30" s="47" customFormat="1" ht="15" hidden="1" customHeight="1">
      <c r="A19" s="126" t="s">
        <v>107</v>
      </c>
      <c r="B19" s="637"/>
      <c r="C19" s="637"/>
      <c r="D19" s="637"/>
      <c r="E19" s="656"/>
      <c r="F19" s="645"/>
      <c r="G19" s="645"/>
      <c r="H19" s="671"/>
      <c r="I19" s="671"/>
      <c r="J19" s="645"/>
      <c r="K19" s="671"/>
      <c r="L19" s="671"/>
      <c r="M19" s="637"/>
      <c r="N19" s="637"/>
      <c r="O19" s="672"/>
      <c r="P19" s="659"/>
      <c r="Q19" s="656"/>
      <c r="R19" s="643"/>
      <c r="S19" s="650"/>
      <c r="T19" s="650"/>
      <c r="U19" s="645"/>
      <c r="V19" s="650"/>
      <c r="W19" s="650"/>
      <c r="Y19" s="63"/>
      <c r="Z19" s="465"/>
      <c r="AA19" s="72"/>
      <c r="AB19"/>
      <c r="AC19" s="261"/>
      <c r="AD19" s="268"/>
    </row>
    <row r="20" spans="1:30" ht="15" hidden="1" customHeight="1">
      <c r="A20" s="126" t="s">
        <v>108</v>
      </c>
      <c r="B20" s="636"/>
      <c r="C20" s="48"/>
      <c r="D20" s="637"/>
      <c r="E20" s="639"/>
      <c r="F20" s="645"/>
      <c r="G20" s="645"/>
      <c r="H20" s="670"/>
      <c r="I20" s="670"/>
      <c r="J20" s="645"/>
      <c r="K20" s="650"/>
      <c r="L20" s="48"/>
      <c r="M20" s="636"/>
      <c r="N20" s="637"/>
      <c r="O20" s="48"/>
      <c r="P20" s="48"/>
      <c r="Q20" s="48"/>
      <c r="R20" s="48"/>
      <c r="S20" s="48"/>
      <c r="T20" s="48"/>
      <c r="U20" s="645"/>
      <c r="V20" s="650"/>
      <c r="W20" s="48"/>
      <c r="Y20" s="63"/>
      <c r="Z20" s="468"/>
      <c r="AA20" s="72"/>
      <c r="AB20"/>
      <c r="AC20" s="261"/>
      <c r="AD20" s="268"/>
    </row>
    <row r="21" spans="1:30" ht="15" hidden="1" customHeight="1">
      <c r="A21" s="126" t="s">
        <v>109</v>
      </c>
      <c r="B21" s="637"/>
      <c r="E21" s="103"/>
      <c r="F21" s="103"/>
      <c r="G21" s="103"/>
      <c r="H21" s="103"/>
      <c r="I21" s="103"/>
      <c r="J21" s="103"/>
      <c r="K21" s="103"/>
      <c r="L21" s="103"/>
      <c r="M21" s="637"/>
      <c r="N21" s="637"/>
      <c r="O21" s="674"/>
      <c r="W21" s="103"/>
      <c r="Y21" s="63"/>
      <c r="Z21" s="523"/>
      <c r="AA21" s="72"/>
      <c r="AB21"/>
      <c r="AC21" s="261"/>
      <c r="AD21" s="268"/>
    </row>
    <row r="22" spans="1:30" ht="15">
      <c r="A22" s="126" t="s">
        <v>110</v>
      </c>
      <c r="B22" s="48"/>
      <c r="C22" s="48"/>
      <c r="D22" s="637"/>
      <c r="E22" s="656"/>
      <c r="F22" s="661"/>
      <c r="G22" s="661"/>
      <c r="H22" s="670"/>
      <c r="I22" s="670"/>
      <c r="J22" s="661"/>
      <c r="K22" s="650"/>
      <c r="L22" s="48"/>
      <c r="M22" s="637"/>
      <c r="N22" s="637"/>
      <c r="O22" s="48"/>
      <c r="P22" s="48"/>
      <c r="Q22" s="656"/>
      <c r="R22" s="637"/>
      <c r="S22" s="48"/>
      <c r="T22" s="48"/>
      <c r="U22" s="661"/>
      <c r="V22" s="661"/>
      <c r="W22" s="48"/>
      <c r="X22" s="251"/>
      <c r="Y22" s="63"/>
      <c r="Z22" s="425"/>
      <c r="AA22" s="72"/>
      <c r="AB22"/>
      <c r="AC22" s="261"/>
      <c r="AD22" s="268"/>
    </row>
    <row r="23" spans="1:30" ht="14.25" hidden="1" customHeight="1">
      <c r="A23" s="126" t="s">
        <v>111</v>
      </c>
      <c r="B23" s="637"/>
      <c r="C23" s="674"/>
      <c r="D23" s="637"/>
      <c r="E23" s="656"/>
      <c r="F23" s="661"/>
      <c r="G23" s="661"/>
      <c r="H23" s="661"/>
      <c r="I23" s="661"/>
      <c r="J23" s="661"/>
      <c r="K23" s="661"/>
      <c r="L23" s="661"/>
      <c r="M23" s="637"/>
      <c r="N23" s="637"/>
      <c r="O23" s="674"/>
      <c r="P23" s="637"/>
      <c r="Q23" s="656"/>
      <c r="R23" s="637"/>
      <c r="S23" s="661"/>
      <c r="T23" s="661"/>
      <c r="U23" s="661"/>
      <c r="V23" s="661"/>
      <c r="W23" s="661"/>
      <c r="Y23" s="63"/>
      <c r="Z23" s="425"/>
      <c r="AA23" s="72"/>
      <c r="AB23"/>
      <c r="AC23" s="261"/>
      <c r="AD23" s="268"/>
    </row>
    <row r="24" spans="1:30" ht="14.25" customHeight="1">
      <c r="A24" s="126" t="s">
        <v>112</v>
      </c>
      <c r="B24" s="637"/>
      <c r="C24" s="674" t="s">
        <v>3505</v>
      </c>
      <c r="D24" s="637"/>
      <c r="E24" s="656"/>
      <c r="F24" s="645"/>
      <c r="G24" s="645"/>
      <c r="H24" s="669">
        <v>206647.81432000003</v>
      </c>
      <c r="I24" s="650"/>
      <c r="J24" s="645"/>
      <c r="K24" s="650"/>
      <c r="L24" s="675">
        <v>110115.83993</v>
      </c>
      <c r="M24" s="637"/>
      <c r="N24" s="637"/>
      <c r="O24" s="674" t="s">
        <v>3506</v>
      </c>
      <c r="Q24" s="637"/>
      <c r="R24" s="637"/>
      <c r="S24" s="675">
        <v>150864.31917000003</v>
      </c>
      <c r="T24" s="662"/>
      <c r="U24" s="650"/>
      <c r="V24" s="650"/>
      <c r="W24" s="669">
        <v>112032.54419000002</v>
      </c>
      <c r="Y24" s="63"/>
      <c r="Z24" s="425"/>
      <c r="AA24" s="72"/>
      <c r="AB24"/>
      <c r="AC24" s="261"/>
      <c r="AD24" s="268"/>
    </row>
    <row r="25" spans="1:30" ht="15">
      <c r="A25" s="126" t="s">
        <v>113</v>
      </c>
      <c r="E25" s="103"/>
      <c r="F25" s="103"/>
      <c r="G25" s="103"/>
      <c r="H25" s="103"/>
      <c r="I25" s="103"/>
      <c r="J25" s="103"/>
      <c r="K25" s="103"/>
      <c r="L25" s="103"/>
      <c r="M25" s="637"/>
      <c r="N25" s="637"/>
      <c r="O25" s="637"/>
      <c r="P25" s="637"/>
      <c r="Q25" s="656"/>
      <c r="R25" s="637"/>
      <c r="S25" s="645"/>
      <c r="T25" s="645"/>
      <c r="U25" s="645"/>
      <c r="V25" s="645"/>
      <c r="W25" s="676"/>
      <c r="X25" s="427"/>
      <c r="Y25" s="63"/>
      <c r="Z25" s="523"/>
      <c r="AA25" s="72"/>
      <c r="AB25"/>
      <c r="AC25" s="261"/>
      <c r="AD25" s="268"/>
    </row>
    <row r="26" spans="1:30" ht="15">
      <c r="A26" s="801" t="s">
        <v>6564</v>
      </c>
      <c r="B26" s="636" t="s">
        <v>397</v>
      </c>
      <c r="C26" s="636"/>
      <c r="D26" s="637"/>
      <c r="E26" s="656"/>
      <c r="F26" s="645"/>
      <c r="G26" s="645"/>
      <c r="H26" s="645"/>
      <c r="I26" s="645"/>
      <c r="J26" s="645"/>
      <c r="K26" s="650"/>
      <c r="L26" s="645"/>
      <c r="M26" s="637"/>
      <c r="O26" s="636" t="s">
        <v>397</v>
      </c>
      <c r="P26" s="636"/>
      <c r="Q26" s="636"/>
      <c r="R26" s="637"/>
      <c r="S26" s="645"/>
      <c r="T26" s="645"/>
      <c r="U26" s="645"/>
      <c r="V26" s="645"/>
      <c r="W26" s="676"/>
      <c r="X26" s="427"/>
      <c r="Y26" s="63"/>
      <c r="Z26" s="523"/>
      <c r="AA26" s="72"/>
      <c r="AB26"/>
      <c r="AC26" s="261"/>
      <c r="AD26" s="268"/>
    </row>
    <row r="27" spans="1:30" ht="15">
      <c r="A27" s="801" t="s">
        <v>6565</v>
      </c>
      <c r="B27" s="636"/>
      <c r="C27" s="659" t="s">
        <v>6548</v>
      </c>
      <c r="D27" s="637"/>
      <c r="E27" s="656">
        <v>11</v>
      </c>
      <c r="F27" s="645"/>
      <c r="G27" s="644">
        <v>216661.4299999997</v>
      </c>
      <c r="H27" s="650">
        <v>216.66142999999971</v>
      </c>
      <c r="I27" s="645"/>
      <c r="J27" s="645"/>
      <c r="K27" s="650"/>
      <c r="L27" s="645">
        <v>0</v>
      </c>
      <c r="M27" s="637"/>
      <c r="N27" s="637"/>
      <c r="O27" s="637"/>
      <c r="P27" s="637"/>
      <c r="Q27" s="656"/>
      <c r="R27" s="637"/>
      <c r="S27" s="645"/>
      <c r="T27" s="645"/>
      <c r="U27" s="645"/>
      <c r="V27" s="645"/>
      <c r="W27" s="676"/>
      <c r="X27" s="427"/>
      <c r="Y27" s="63"/>
      <c r="Z27" s="523"/>
      <c r="AA27" s="72"/>
      <c r="AB27"/>
      <c r="AC27" s="261"/>
      <c r="AD27" s="268"/>
    </row>
    <row r="28" spans="1:30" ht="15">
      <c r="A28" s="801" t="s">
        <v>6566</v>
      </c>
      <c r="B28" s="636"/>
      <c r="C28" s="659" t="s">
        <v>6570</v>
      </c>
      <c r="D28" s="637"/>
      <c r="E28" s="656">
        <v>13</v>
      </c>
      <c r="F28" s="645"/>
      <c r="G28" s="644">
        <v>5513850.7300000004</v>
      </c>
      <c r="H28" s="650">
        <v>5513.8507300000001</v>
      </c>
      <c r="I28" s="645"/>
      <c r="J28" s="645"/>
      <c r="K28" s="650"/>
      <c r="L28" s="650">
        <v>3863.1945700000001</v>
      </c>
      <c r="M28" s="637"/>
      <c r="N28" s="637"/>
      <c r="O28" s="637"/>
      <c r="P28" s="637" t="s">
        <v>40</v>
      </c>
      <c r="Q28" s="656">
        <v>19</v>
      </c>
      <c r="R28" s="653">
        <v>-85641574.620000005</v>
      </c>
      <c r="S28" s="650">
        <v>85641.574619999999</v>
      </c>
      <c r="T28" s="650"/>
      <c r="U28" s="653" t="e">
        <v>#REF!</v>
      </c>
      <c r="V28" s="678"/>
      <c r="W28" s="677">
        <v>91722.541859999998</v>
      </c>
      <c r="X28" s="427"/>
      <c r="Y28" s="63"/>
      <c r="Z28" s="523"/>
      <c r="AA28" s="72"/>
      <c r="AB28"/>
      <c r="AC28" s="261"/>
      <c r="AD28" s="268"/>
    </row>
    <row r="29" spans="1:30" ht="15">
      <c r="A29" s="801" t="s">
        <v>6567</v>
      </c>
      <c r="B29" s="636"/>
      <c r="C29" s="659" t="s">
        <v>17</v>
      </c>
      <c r="D29" s="637"/>
      <c r="E29" s="656">
        <v>12</v>
      </c>
      <c r="F29" s="645"/>
      <c r="G29" s="644">
        <v>13576080.9</v>
      </c>
      <c r="H29" s="650">
        <v>13576.080900000001</v>
      </c>
      <c r="I29" s="645"/>
      <c r="J29" s="645"/>
      <c r="K29" s="650"/>
      <c r="L29" s="650">
        <v>12200.879720000001</v>
      </c>
      <c r="M29" s="637"/>
      <c r="N29" s="646"/>
      <c r="O29" s="637"/>
      <c r="P29" s="637" t="s">
        <v>3507</v>
      </c>
      <c r="Q29" s="656">
        <v>21</v>
      </c>
      <c r="R29" s="643">
        <v>-315978887.18000001</v>
      </c>
      <c r="S29" s="650">
        <v>315978.88718000002</v>
      </c>
      <c r="T29" s="650"/>
      <c r="U29" s="643" t="e">
        <v>#REF!</v>
      </c>
      <c r="V29" s="678"/>
      <c r="W29" s="677">
        <v>325852.35989999998</v>
      </c>
      <c r="X29" s="427"/>
      <c r="Y29" s="63"/>
      <c r="Z29" s="523"/>
      <c r="AA29" s="72"/>
      <c r="AB29"/>
      <c r="AC29" s="261"/>
      <c r="AD29" s="268"/>
    </row>
    <row r="30" spans="1:30" ht="15">
      <c r="A30" s="126" t="s">
        <v>447</v>
      </c>
      <c r="B30" s="636"/>
      <c r="C30" s="659" t="s">
        <v>19</v>
      </c>
      <c r="D30" s="637"/>
      <c r="E30" s="656">
        <v>14</v>
      </c>
      <c r="F30" s="645"/>
      <c r="G30" s="644">
        <v>945720110.90999997</v>
      </c>
      <c r="H30" s="650">
        <v>945720.11090999993</v>
      </c>
      <c r="I30" s="650"/>
      <c r="J30" s="644" t="e">
        <v>#REF!</v>
      </c>
      <c r="K30" s="662"/>
      <c r="L30" s="677">
        <v>913692.11353999993</v>
      </c>
      <c r="M30" s="637"/>
      <c r="N30" s="637"/>
      <c r="O30" s="659"/>
      <c r="P30" s="659" t="s">
        <v>62</v>
      </c>
      <c r="Q30" s="656">
        <v>18</v>
      </c>
      <c r="R30" s="643">
        <v>-637147.59</v>
      </c>
      <c r="S30" s="650">
        <v>637.14758999999992</v>
      </c>
      <c r="W30" s="650">
        <v>735.04683999999997</v>
      </c>
      <c r="X30" s="252"/>
      <c r="Y30" s="63"/>
      <c r="Z30" s="406"/>
      <c r="AA30" s="282"/>
      <c r="AB30" s="283"/>
      <c r="AC30" s="268"/>
      <c r="AD30" s="268"/>
    </row>
    <row r="31" spans="1:30" ht="19.5">
      <c r="A31" s="126" t="s">
        <v>448</v>
      </c>
      <c r="B31" s="637"/>
      <c r="C31" s="659" t="s">
        <v>20</v>
      </c>
      <c r="D31" s="637"/>
      <c r="E31" s="656">
        <v>15</v>
      </c>
      <c r="F31" s="667"/>
      <c r="G31" s="644">
        <v>25620364.32</v>
      </c>
      <c r="H31" s="650">
        <v>25620.364320000001</v>
      </c>
      <c r="I31" s="650"/>
      <c r="J31" s="779" t="e">
        <v>#REF!</v>
      </c>
      <c r="K31" s="680"/>
      <c r="L31" s="678">
        <v>24702.483510000002</v>
      </c>
      <c r="M31" s="637"/>
      <c r="N31" s="637"/>
      <c r="O31" s="659"/>
      <c r="W31" s="103"/>
      <c r="Y31" s="63"/>
      <c r="Z31" s="469"/>
      <c r="AA31" s="72"/>
    </row>
    <row r="32" spans="1:30" ht="19.5" hidden="1" customHeight="1">
      <c r="A32" s="126" t="s">
        <v>725</v>
      </c>
      <c r="B32" s="637"/>
      <c r="M32" s="637"/>
      <c r="N32" s="637"/>
      <c r="O32" s="637"/>
      <c r="P32" s="637"/>
      <c r="Q32" s="637"/>
      <c r="R32" s="643"/>
      <c r="S32" s="650"/>
      <c r="T32" s="650"/>
      <c r="U32" s="667"/>
      <c r="V32" s="678"/>
      <c r="W32" s="646"/>
      <c r="Y32" s="63"/>
      <c r="Z32" s="274"/>
      <c r="AA32" s="72"/>
    </row>
    <row r="33" spans="1:28" ht="12.75" customHeight="1">
      <c r="A33" s="126" t="s">
        <v>726</v>
      </c>
      <c r="B33" s="637"/>
      <c r="C33" s="659"/>
      <c r="D33" s="637"/>
      <c r="E33" s="656"/>
      <c r="F33" s="667"/>
      <c r="G33" s="644"/>
      <c r="H33" s="650"/>
      <c r="I33" s="650"/>
      <c r="J33" s="644"/>
      <c r="K33" s="680"/>
      <c r="L33" s="678"/>
      <c r="M33" s="637"/>
      <c r="N33" s="637"/>
      <c r="O33" s="659"/>
      <c r="P33" s="637"/>
      <c r="Q33" s="656"/>
      <c r="R33" s="643"/>
      <c r="S33" s="650"/>
      <c r="T33" s="650"/>
      <c r="U33" s="667"/>
      <c r="V33" s="678"/>
      <c r="W33" s="678"/>
      <c r="Y33" s="63"/>
      <c r="Z33" s="274"/>
      <c r="AA33" s="72"/>
    </row>
    <row r="34" spans="1:28" ht="15">
      <c r="A34" s="254" t="s">
        <v>95</v>
      </c>
      <c r="B34" s="674" t="s">
        <v>3508</v>
      </c>
      <c r="C34" s="637"/>
      <c r="D34" s="637"/>
      <c r="E34" s="656"/>
      <c r="F34" s="645"/>
      <c r="G34" s="644"/>
      <c r="H34" s="669">
        <v>990647.06828999997</v>
      </c>
      <c r="I34" s="650"/>
      <c r="J34" s="644"/>
      <c r="K34" s="650"/>
      <c r="L34" s="669">
        <v>954458.67134</v>
      </c>
      <c r="M34" s="637"/>
      <c r="N34" s="637"/>
      <c r="O34" s="636" t="s">
        <v>3509</v>
      </c>
      <c r="P34" s="48"/>
      <c r="Q34" s="637"/>
      <c r="R34" s="637"/>
      <c r="S34" s="675">
        <v>402257.60939000006</v>
      </c>
      <c r="T34" s="662"/>
      <c r="U34" s="650"/>
      <c r="V34" s="662"/>
      <c r="W34" s="675">
        <v>418309.9486</v>
      </c>
      <c r="Y34" s="63"/>
      <c r="Z34" s="73"/>
    </row>
    <row r="35" spans="1:28" ht="15">
      <c r="A35" s="103" t="s">
        <v>114</v>
      </c>
      <c r="B35" s="637"/>
      <c r="C35" s="637"/>
      <c r="D35" s="637"/>
      <c r="E35" s="636"/>
      <c r="F35" s="645"/>
      <c r="G35" s="645"/>
      <c r="H35" s="645"/>
      <c r="I35" s="645"/>
      <c r="J35" s="645"/>
      <c r="K35" s="650"/>
      <c r="L35" s="646"/>
      <c r="M35" s="637"/>
      <c r="N35" s="637"/>
      <c r="O35" s="637"/>
      <c r="P35" s="637"/>
      <c r="Q35" s="656"/>
      <c r="R35" s="637"/>
      <c r="S35" s="645"/>
      <c r="T35" s="645"/>
      <c r="U35" s="645"/>
      <c r="V35" s="645"/>
      <c r="W35" s="676"/>
      <c r="Y35" s="63"/>
      <c r="Z35" s="368"/>
      <c r="AA35" s="251"/>
    </row>
    <row r="36" spans="1:28" ht="15">
      <c r="A36" s="285" t="s">
        <v>117</v>
      </c>
      <c r="B36" s="637"/>
      <c r="C36" s="637"/>
      <c r="D36" s="637"/>
      <c r="E36" s="636"/>
      <c r="F36" s="645"/>
      <c r="G36" s="645"/>
      <c r="H36" s="645"/>
      <c r="I36" s="645"/>
      <c r="J36" s="645"/>
      <c r="K36" s="650"/>
      <c r="L36" s="646"/>
      <c r="M36" s="637"/>
      <c r="N36" s="48"/>
      <c r="O36" s="636" t="s">
        <v>6583</v>
      </c>
      <c r="P36" s="48"/>
      <c r="R36" s="637"/>
      <c r="S36" s="645"/>
      <c r="T36" s="645"/>
      <c r="U36" s="645"/>
      <c r="V36" s="645"/>
      <c r="W36" s="681"/>
      <c r="Y36" s="63"/>
      <c r="Z36" s="421"/>
      <c r="AA36" s="251"/>
    </row>
    <row r="37" spans="1:28" ht="15">
      <c r="A37" s="285" t="s">
        <v>131</v>
      </c>
      <c r="B37" s="637"/>
      <c r="C37" s="637"/>
      <c r="D37" s="637"/>
      <c r="E37" s="636"/>
      <c r="F37" s="645"/>
      <c r="G37" s="645"/>
      <c r="H37" s="645"/>
      <c r="I37" s="645"/>
      <c r="J37" s="645"/>
      <c r="K37" s="650"/>
      <c r="L37" s="646"/>
      <c r="M37" s="637"/>
      <c r="N37" s="48"/>
      <c r="O37" s="636"/>
      <c r="P37" s="48"/>
      <c r="R37" s="637"/>
      <c r="S37" s="645"/>
      <c r="T37" s="645"/>
      <c r="U37" s="645"/>
      <c r="V37" s="645"/>
      <c r="W37" s="681"/>
      <c r="Y37" s="63"/>
      <c r="Z37" s="421"/>
      <c r="AA37" s="251"/>
    </row>
    <row r="38" spans="1:28" ht="15">
      <c r="A38" s="287" t="s">
        <v>132</v>
      </c>
      <c r="B38" s="639"/>
      <c r="C38" s="639"/>
      <c r="D38" s="642"/>
      <c r="E38" s="654"/>
      <c r="F38" s="645"/>
      <c r="G38" s="646"/>
      <c r="H38" s="645"/>
      <c r="I38" s="645"/>
      <c r="J38" s="646"/>
      <c r="K38" s="645"/>
      <c r="L38" s="645"/>
      <c r="M38" s="637"/>
      <c r="N38" s="637"/>
      <c r="O38" s="48"/>
      <c r="P38" s="659" t="s">
        <v>24</v>
      </c>
      <c r="Q38" s="656">
        <v>22</v>
      </c>
      <c r="R38" s="643">
        <v>-370668391.80000001</v>
      </c>
      <c r="S38" s="650">
        <v>370668.39179999998</v>
      </c>
      <c r="T38" s="650"/>
      <c r="U38" s="643" t="e">
        <v>#REF!</v>
      </c>
      <c r="V38" s="678"/>
      <c r="W38" s="677">
        <v>370668.39179999998</v>
      </c>
      <c r="Y38" s="63"/>
      <c r="Z38" s="521"/>
    </row>
    <row r="39" spans="1:28" ht="15">
      <c r="A39" s="288" t="s">
        <v>161</v>
      </c>
      <c r="B39" s="642"/>
      <c r="C39" s="642"/>
      <c r="D39" s="642"/>
      <c r="E39" s="639"/>
      <c r="F39" s="639"/>
      <c r="G39" s="646"/>
      <c r="H39" s="645"/>
      <c r="I39" s="645"/>
      <c r="J39" s="646"/>
      <c r="K39" s="650"/>
      <c r="L39" s="650"/>
      <c r="M39" s="637"/>
      <c r="N39" s="637"/>
      <c r="O39" s="48"/>
      <c r="P39" s="659" t="s">
        <v>6549</v>
      </c>
      <c r="Q39" s="637"/>
      <c r="R39" s="643">
        <v>-163563626.68000001</v>
      </c>
      <c r="S39" s="650">
        <v>273504.62667999999</v>
      </c>
      <c r="T39" s="650"/>
      <c r="U39" s="643" t="e">
        <v>#REF!</v>
      </c>
      <c r="V39" s="678"/>
      <c r="W39" s="677">
        <v>163563.62797999999</v>
      </c>
      <c r="X39" s="56"/>
      <c r="Y39" s="63"/>
      <c r="Z39" s="2"/>
      <c r="AA39" s="251"/>
    </row>
    <row r="40" spans="1:28" ht="15" hidden="1" customHeight="1">
      <c r="A40" s="126" t="s">
        <v>727</v>
      </c>
      <c r="B40" s="642"/>
      <c r="C40" s="642"/>
      <c r="D40" s="642"/>
      <c r="E40" s="639"/>
      <c r="F40" s="639"/>
      <c r="G40" s="646"/>
      <c r="H40" s="645"/>
      <c r="I40" s="645"/>
      <c r="J40" s="646"/>
      <c r="K40" s="650"/>
      <c r="L40" s="650"/>
      <c r="M40" s="637"/>
      <c r="N40" s="637"/>
      <c r="O40" s="48"/>
      <c r="P40" s="659" t="s">
        <v>44</v>
      </c>
      <c r="Q40" s="637"/>
      <c r="R40" s="643">
        <v>109940935.56999999</v>
      </c>
      <c r="S40" s="650">
        <v>0</v>
      </c>
      <c r="T40" s="650"/>
      <c r="U40" s="643" t="e">
        <v>#REF!</v>
      </c>
      <c r="V40" s="678"/>
      <c r="W40" s="682">
        <v>0</v>
      </c>
      <c r="Y40" s="63"/>
      <c r="Z40" s="2"/>
    </row>
    <row r="41" spans="1:28" ht="15">
      <c r="A41" s="126" t="s">
        <v>728</v>
      </c>
      <c r="B41" s="642"/>
      <c r="C41" s="642"/>
      <c r="D41" s="642"/>
      <c r="E41" s="639"/>
      <c r="F41" s="639"/>
      <c r="G41" s="646"/>
      <c r="H41" s="782"/>
      <c r="I41" s="645"/>
      <c r="J41" s="646"/>
      <c r="K41" s="650"/>
      <c r="L41" s="650"/>
      <c r="M41" s="637"/>
      <c r="N41" s="637"/>
      <c r="O41" s="674" t="s">
        <v>6584</v>
      </c>
      <c r="P41" s="637"/>
      <c r="Q41" s="656"/>
      <c r="R41" s="637"/>
      <c r="S41" s="675">
        <v>644173.01847999997</v>
      </c>
      <c r="T41" s="662"/>
      <c r="U41" s="650"/>
      <c r="V41" s="662"/>
      <c r="W41" s="675">
        <v>534232.01977999997</v>
      </c>
      <c r="Y41" s="63"/>
      <c r="Z41" s="368"/>
    </row>
    <row r="42" spans="1:28" ht="15">
      <c r="A42" s="88" t="s">
        <v>189</v>
      </c>
      <c r="B42" s="637"/>
      <c r="C42" s="637"/>
      <c r="D42" s="637"/>
      <c r="E42" s="636"/>
      <c r="F42" s="639"/>
      <c r="G42" s="646"/>
      <c r="H42" s="645"/>
      <c r="I42" s="645"/>
      <c r="J42" s="646"/>
      <c r="K42" s="650"/>
      <c r="L42" s="646"/>
      <c r="M42" s="637"/>
      <c r="N42" s="637"/>
      <c r="O42" s="637"/>
      <c r="P42" s="637"/>
      <c r="Q42" s="656"/>
      <c r="R42" s="637"/>
      <c r="S42" s="645"/>
      <c r="T42" s="645"/>
      <c r="U42" s="645"/>
      <c r="V42" s="645"/>
      <c r="W42" s="676"/>
      <c r="Y42" s="263"/>
    </row>
    <row r="43" spans="1:28" s="292" customFormat="1" ht="18" customHeight="1" thickBot="1">
      <c r="A43" s="297" t="s">
        <v>4925</v>
      </c>
      <c r="B43" s="684" t="s">
        <v>3511</v>
      </c>
      <c r="C43" s="685"/>
      <c r="D43" s="685"/>
      <c r="E43" s="686"/>
      <c r="F43" s="687"/>
      <c r="G43" s="688"/>
      <c r="H43" s="689">
        <v>1197294.88261</v>
      </c>
      <c r="I43" s="690"/>
      <c r="J43" s="688"/>
      <c r="K43" s="690"/>
      <c r="L43" s="689">
        <v>1064574.5112699999</v>
      </c>
      <c r="M43" s="685"/>
      <c r="N43" s="685"/>
      <c r="O43" s="684" t="s">
        <v>6585</v>
      </c>
      <c r="P43" s="684"/>
      <c r="Q43" s="686"/>
      <c r="R43" s="685"/>
      <c r="S43" s="691">
        <v>1197294.94704</v>
      </c>
      <c r="T43" s="660"/>
      <c r="U43" s="690"/>
      <c r="V43" s="660"/>
      <c r="W43" s="691">
        <v>1064574.51257</v>
      </c>
      <c r="Y43" s="296"/>
      <c r="Z43" s="566"/>
      <c r="AA43" s="522"/>
    </row>
    <row r="44" spans="1:28" ht="6" customHeight="1" thickTop="1">
      <c r="A44" s="291" t="s">
        <v>4928</v>
      </c>
      <c r="B44" s="636"/>
      <c r="C44" s="636"/>
      <c r="D44" s="637"/>
      <c r="E44" s="656"/>
      <c r="F44" s="645"/>
      <c r="G44" s="646"/>
      <c r="H44" s="645"/>
      <c r="I44" s="645"/>
      <c r="J44" s="646"/>
      <c r="K44" s="645"/>
      <c r="L44" s="645"/>
      <c r="M44" s="637"/>
      <c r="N44" s="674"/>
      <c r="O44" s="674"/>
      <c r="P44" s="637"/>
      <c r="Q44" s="656"/>
      <c r="R44" s="637"/>
      <c r="S44" s="661"/>
      <c r="T44" s="661"/>
      <c r="U44" s="645"/>
      <c r="V44" s="661"/>
      <c r="W44" s="661"/>
      <c r="Y44" s="267"/>
      <c r="Z44" s="56"/>
    </row>
    <row r="45" spans="1:28" ht="15">
      <c r="A45" s="297" t="s">
        <v>4930</v>
      </c>
      <c r="B45" s="636"/>
      <c r="C45" s="636"/>
      <c r="D45" s="637"/>
      <c r="E45" s="656"/>
      <c r="F45" s="645"/>
      <c r="G45" s="646"/>
      <c r="H45" s="138"/>
      <c r="I45" s="645"/>
      <c r="J45" s="645"/>
      <c r="K45" s="645"/>
      <c r="L45" s="645"/>
      <c r="M45" s="645"/>
      <c r="N45" s="637"/>
      <c r="O45" s="674"/>
      <c r="P45" s="674"/>
      <c r="Q45" s="637"/>
      <c r="R45" s="646"/>
      <c r="S45" s="646"/>
      <c r="T45" s="637"/>
      <c r="U45" s="692"/>
      <c r="V45" s="661"/>
      <c r="W45" s="661"/>
      <c r="X45" s="661"/>
      <c r="Z45" s="267"/>
      <c r="AA45" s="56"/>
    </row>
    <row r="46" spans="1:28" ht="15">
      <c r="A46" s="291" t="s">
        <v>4931</v>
      </c>
      <c r="B46" s="636"/>
      <c r="C46" s="636"/>
      <c r="D46" s="637"/>
      <c r="E46" s="656"/>
      <c r="F46" s="645"/>
      <c r="G46" s="646"/>
      <c r="H46" s="782"/>
      <c r="I46" s="645"/>
      <c r="J46" s="645"/>
      <c r="K46" s="645"/>
      <c r="L46" s="645"/>
      <c r="M46" s="645"/>
      <c r="N46" s="637"/>
      <c r="O46" s="674"/>
      <c r="P46" s="674"/>
      <c r="Q46" s="637"/>
      <c r="R46" s="637"/>
      <c r="S46" s="637"/>
      <c r="T46" s="637"/>
      <c r="U46" s="692"/>
      <c r="V46" s="661"/>
      <c r="W46" s="661"/>
      <c r="X46" s="661"/>
      <c r="Z46" s="267"/>
      <c r="AA46" s="56"/>
    </row>
    <row r="47" spans="1:28" ht="12" customHeight="1">
      <c r="A47" s="297" t="s">
        <v>4934</v>
      </c>
      <c r="B47" s="637"/>
      <c r="C47" s="637"/>
      <c r="D47" s="637"/>
      <c r="E47" s="636"/>
      <c r="F47" s="639"/>
      <c r="G47" s="646"/>
      <c r="H47" s="661"/>
      <c r="I47" s="661"/>
      <c r="J47" s="639"/>
      <c r="K47" s="639"/>
      <c r="L47" s="642"/>
      <c r="M47" s="647"/>
      <c r="N47" s="637"/>
      <c r="O47" s="637"/>
      <c r="P47" s="646"/>
      <c r="Q47" s="637"/>
      <c r="R47" s="637"/>
      <c r="S47" s="653"/>
      <c r="T47" s="637"/>
      <c r="U47" s="645"/>
      <c r="V47" s="645"/>
      <c r="W47" s="645"/>
      <c r="X47" s="676"/>
      <c r="Z47" s="267"/>
      <c r="AA47" s="565"/>
      <c r="AB47" s="56"/>
    </row>
    <row r="48" spans="1:28" ht="15">
      <c r="A48" s="297" t="s">
        <v>4935</v>
      </c>
      <c r="B48" s="637"/>
      <c r="C48" s="693"/>
      <c r="D48" s="694"/>
      <c r="E48" s="693"/>
      <c r="F48" s="693"/>
      <c r="G48" s="693"/>
      <c r="H48" s="695"/>
      <c r="I48" s="695"/>
      <c r="J48" s="696"/>
      <c r="K48" s="640"/>
      <c r="L48" s="642"/>
      <c r="M48" s="637"/>
      <c r="N48" s="637"/>
      <c r="O48" s="637"/>
      <c r="P48" s="646"/>
      <c r="Q48" s="644"/>
      <c r="R48" s="637"/>
      <c r="S48" s="646"/>
      <c r="T48" s="646">
        <v>6.4430000027641654E-2</v>
      </c>
      <c r="U48" s="777"/>
      <c r="V48" s="645"/>
      <c r="W48" s="645"/>
      <c r="X48" s="676"/>
      <c r="Z48" s="87"/>
      <c r="AA48" s="56"/>
    </row>
    <row r="49" spans="1:27" ht="17.25" customHeight="1">
      <c r="A49" s="297" t="s">
        <v>4936</v>
      </c>
      <c r="H49" s="30"/>
      <c r="I49" s="30"/>
      <c r="K49" s="298"/>
      <c r="P49" s="427"/>
      <c r="T49" s="646">
        <v>0</v>
      </c>
      <c r="U49" s="773"/>
      <c r="V49" s="645"/>
      <c r="W49" s="30"/>
      <c r="X49" s="470"/>
      <c r="AA49" s="251"/>
    </row>
    <row r="50" spans="1:27" ht="14.25" customHeight="1">
      <c r="A50" s="297" t="s">
        <v>4937</v>
      </c>
      <c r="C50" s="544"/>
      <c r="D50" s="544"/>
      <c r="E50" s="543"/>
      <c r="F50" s="545"/>
      <c r="G50" s="545"/>
      <c r="H50" s="552"/>
      <c r="I50" s="552"/>
      <c r="J50" s="545"/>
      <c r="K50" s="471"/>
      <c r="L50" s="546"/>
      <c r="M50" s="544"/>
      <c r="P50" s="302"/>
      <c r="Q50" s="427"/>
      <c r="S50" s="427"/>
      <c r="T50" s="646"/>
      <c r="U50" s="778"/>
      <c r="V50" s="645"/>
      <c r="W50" s="30"/>
      <c r="X50" s="468"/>
      <c r="AA50" s="427"/>
    </row>
    <row r="51" spans="1:27" ht="15" customHeight="1">
      <c r="A51" s="297" t="s">
        <v>5005</v>
      </c>
      <c r="C51" s="866" t="s">
        <v>3513</v>
      </c>
      <c r="D51" s="866"/>
      <c r="E51" s="866"/>
      <c r="F51" s="866"/>
      <c r="G51" s="866"/>
      <c r="H51" s="866"/>
      <c r="I51" s="866"/>
      <c r="J51" s="866"/>
      <c r="K51" s="866"/>
      <c r="L51" s="866"/>
      <c r="M51" s="866"/>
      <c r="P51" s="304"/>
      <c r="Q51" s="427"/>
      <c r="S51" s="472"/>
      <c r="T51" s="646"/>
      <c r="U51" s="95"/>
      <c r="V51" s="645"/>
      <c r="X51" s="306"/>
    </row>
    <row r="52" spans="1:27" ht="14.1" customHeight="1">
      <c r="A52" s="297" t="s">
        <v>5013</v>
      </c>
      <c r="C52" s="637"/>
      <c r="D52" s="637"/>
      <c r="E52" s="636"/>
      <c r="F52" s="639"/>
      <c r="G52" s="639"/>
      <c r="H52" s="780">
        <v>44561</v>
      </c>
      <c r="I52" s="781"/>
      <c r="J52" s="657"/>
      <c r="K52" s="782"/>
      <c r="L52" s="658">
        <v>44196</v>
      </c>
      <c r="M52" s="48"/>
      <c r="P52" s="465"/>
      <c r="Q52" s="56"/>
      <c r="S52" s="564"/>
      <c r="T52" s="646"/>
      <c r="U52" s="774"/>
      <c r="V52" s="645"/>
    </row>
    <row r="53" spans="1:27" ht="14.1" customHeight="1">
      <c r="A53" s="297" t="s">
        <v>5022</v>
      </c>
      <c r="C53" s="721" t="s">
        <v>3514</v>
      </c>
      <c r="D53" s="637"/>
      <c r="E53" s="636"/>
      <c r="F53" s="639"/>
      <c r="G53" s="639"/>
      <c r="H53" s="782">
        <v>1.2609549093953598</v>
      </c>
      <c r="I53" s="782"/>
      <c r="J53" s="783"/>
      <c r="K53" s="782"/>
      <c r="L53" s="794">
        <v>0.85559103636384171</v>
      </c>
      <c r="M53" s="670"/>
      <c r="N53" s="86"/>
      <c r="Q53" s="79"/>
      <c r="S53" s="33"/>
      <c r="T53" s="646"/>
      <c r="U53" s="724"/>
      <c r="V53" s="645"/>
      <c r="W53" s="33"/>
      <c r="X53" s="312"/>
    </row>
    <row r="54" spans="1:27" ht="14.1" customHeight="1">
      <c r="A54" s="297" t="s">
        <v>5023</v>
      </c>
      <c r="C54" s="721" t="s">
        <v>3515</v>
      </c>
      <c r="D54" s="637"/>
      <c r="E54" s="636"/>
      <c r="F54" s="639"/>
      <c r="G54" s="639"/>
      <c r="H54" s="782">
        <v>1.3697593669391164</v>
      </c>
      <c r="I54" s="782"/>
      <c r="J54" s="784"/>
      <c r="K54" s="782"/>
      <c r="L54" s="795">
        <v>0.98289154036572257</v>
      </c>
      <c r="M54" s="48"/>
      <c r="P54" s="252"/>
      <c r="Q54" s="79"/>
      <c r="S54" s="374"/>
      <c r="T54" s="646"/>
      <c r="U54" s="48"/>
      <c r="V54" s="645"/>
    </row>
    <row r="55" spans="1:27" ht="14.1" customHeight="1">
      <c r="A55" s="297" t="s">
        <v>5024</v>
      </c>
      <c r="C55" s="721" t="s">
        <v>6557</v>
      </c>
      <c r="D55" s="637"/>
      <c r="E55" s="636"/>
      <c r="F55" s="639"/>
      <c r="G55" s="639"/>
      <c r="H55" s="782">
        <v>0.40850741168091215</v>
      </c>
      <c r="I55" s="782"/>
      <c r="J55" s="783"/>
      <c r="K55" s="782"/>
      <c r="L55" s="795">
        <v>0.20763156154187823</v>
      </c>
      <c r="M55" s="48"/>
      <c r="P55" s="252"/>
      <c r="Q55" s="79"/>
      <c r="T55" s="646"/>
      <c r="U55" s="775"/>
      <c r="V55" s="645"/>
    </row>
    <row r="56" spans="1:27" ht="14.1" customHeight="1">
      <c r="A56" s="297" t="s">
        <v>5025</v>
      </c>
      <c r="C56" s="721" t="s">
        <v>3517</v>
      </c>
      <c r="D56" s="637"/>
      <c r="E56" s="636"/>
      <c r="F56" s="639"/>
      <c r="G56" s="639"/>
      <c r="H56" s="782">
        <v>0.46197633250474335</v>
      </c>
      <c r="I56" s="782"/>
      <c r="J56" s="783"/>
      <c r="K56" s="782"/>
      <c r="L56" s="795">
        <v>0.49817320115028391</v>
      </c>
      <c r="M56" s="48"/>
      <c r="P56" s="246"/>
      <c r="Q56" s="125"/>
      <c r="T56" s="646"/>
      <c r="U56" s="48"/>
      <c r="V56" s="645"/>
    </row>
    <row r="57" spans="1:27" ht="14.1" customHeight="1">
      <c r="A57" s="297" t="s">
        <v>4932</v>
      </c>
      <c r="C57" s="721" t="s">
        <v>6556</v>
      </c>
      <c r="D57" s="637"/>
      <c r="E57" s="636"/>
      <c r="F57" s="639"/>
      <c r="G57" s="639"/>
      <c r="H57" s="782">
        <v>0.27275056615954607</v>
      </c>
      <c r="I57" s="782"/>
      <c r="J57" s="783"/>
      <c r="K57" s="782"/>
      <c r="L57" s="802">
        <v>0.21124564920420508</v>
      </c>
      <c r="M57" s="48"/>
      <c r="Q57" s="79"/>
      <c r="S57" s="56"/>
      <c r="T57" s="646"/>
      <c r="U57" s="776"/>
      <c r="V57" s="645"/>
    </row>
    <row r="58" spans="1:27" ht="14.1" customHeight="1">
      <c r="A58" s="297" t="s">
        <v>5033</v>
      </c>
      <c r="C58" s="721" t="s">
        <v>6558</v>
      </c>
      <c r="D58" s="637"/>
      <c r="E58" s="636"/>
      <c r="F58" s="639"/>
      <c r="G58" s="639"/>
      <c r="H58" s="782">
        <v>1.5078875509595064</v>
      </c>
      <c r="I58" s="782"/>
      <c r="J58" s="782"/>
      <c r="K58" s="782"/>
      <c r="L58" s="795">
        <v>1.7565300511871913</v>
      </c>
      <c r="M58" s="48"/>
      <c r="P58" s="251"/>
      <c r="Q58" s="56"/>
      <c r="T58" s="646"/>
      <c r="U58" s="776"/>
      <c r="V58" s="645"/>
    </row>
    <row r="59" spans="1:27" ht="14.1" customHeight="1">
      <c r="A59" s="297" t="s">
        <v>5032</v>
      </c>
      <c r="C59" s="721" t="s">
        <v>6559</v>
      </c>
      <c r="D59" s="637"/>
      <c r="E59" s="636"/>
      <c r="F59" s="639"/>
      <c r="G59" s="639"/>
      <c r="H59" s="782">
        <v>0.92824163337722132</v>
      </c>
      <c r="I59" s="782"/>
      <c r="J59" s="783"/>
      <c r="K59" s="782"/>
      <c r="L59" s="795">
        <v>0.98514777112229435</v>
      </c>
      <c r="M59" s="48"/>
      <c r="P59" s="251"/>
      <c r="Q59" s="79"/>
      <c r="S59" s="251"/>
      <c r="T59" s="646"/>
      <c r="U59" s="776"/>
      <c r="V59" s="645"/>
    </row>
    <row r="60" spans="1:27" ht="13.5" customHeight="1">
      <c r="A60" s="297" t="s">
        <v>5031</v>
      </c>
      <c r="C60" s="556"/>
      <c r="D60" s="544"/>
      <c r="E60" s="543"/>
      <c r="F60" s="545"/>
      <c r="G60" s="545"/>
      <c r="H60" s="559"/>
      <c r="I60" s="559"/>
      <c r="J60" s="560"/>
      <c r="K60" s="559"/>
      <c r="L60" s="560"/>
      <c r="M60" s="559"/>
      <c r="P60" s="427"/>
      <c r="S60" s="56"/>
      <c r="T60" s="646"/>
      <c r="U60" s="776"/>
      <c r="V60" s="645"/>
    </row>
    <row r="61" spans="1:27" ht="17.25" customHeight="1">
      <c r="A61" s="297" t="s">
        <v>5030</v>
      </c>
      <c r="C61" s="556"/>
      <c r="D61" s="544"/>
      <c r="E61" s="543"/>
      <c r="F61" s="545"/>
      <c r="G61" s="545"/>
      <c r="H61" s="559"/>
      <c r="I61" s="559"/>
      <c r="J61" s="560"/>
      <c r="K61" s="559"/>
      <c r="L61" s="560"/>
      <c r="M61" s="559"/>
      <c r="P61" s="427"/>
      <c r="Q61" s="427"/>
      <c r="S61" s="563"/>
      <c r="T61" s="646"/>
      <c r="U61" s="776"/>
      <c r="V61" s="645"/>
    </row>
    <row r="62" spans="1:27" ht="13.5" customHeight="1">
      <c r="A62" s="297" t="s">
        <v>5029</v>
      </c>
      <c r="C62" s="556"/>
      <c r="D62" s="544"/>
      <c r="E62" s="543"/>
      <c r="F62" s="545"/>
      <c r="G62" s="545"/>
      <c r="H62" s="559"/>
      <c r="I62" s="559"/>
      <c r="J62" s="560"/>
      <c r="K62" s="559"/>
      <c r="L62" s="560"/>
      <c r="M62" s="559"/>
      <c r="P62" s="251"/>
      <c r="Q62" s="56"/>
      <c r="S62" s="125"/>
      <c r="T62" s="646"/>
      <c r="U62" s="776"/>
      <c r="V62" s="645"/>
    </row>
    <row r="63" spans="1:27" ht="13.5" customHeight="1">
      <c r="A63" s="297" t="s">
        <v>5028</v>
      </c>
      <c r="C63" s="799"/>
      <c r="D63" s="87"/>
      <c r="E63" s="86"/>
      <c r="H63" s="309"/>
      <c r="I63" s="309"/>
      <c r="J63" s="310"/>
      <c r="K63" s="309"/>
      <c r="L63" s="310"/>
      <c r="M63" s="309"/>
      <c r="P63" s="251"/>
      <c r="S63" s="251"/>
      <c r="T63" s="646"/>
      <c r="U63" s="776"/>
      <c r="V63" s="645"/>
    </row>
    <row r="64" spans="1:27" ht="13.5" customHeight="1">
      <c r="A64" s="297" t="s">
        <v>4938</v>
      </c>
      <c r="C64" s="867"/>
      <c r="D64" s="867"/>
      <c r="E64" s="867"/>
      <c r="F64" s="867"/>
      <c r="G64" s="867"/>
      <c r="H64" s="867"/>
      <c r="I64" s="867"/>
      <c r="J64" s="867"/>
      <c r="K64" s="867"/>
      <c r="L64" s="867"/>
      <c r="M64" s="867"/>
      <c r="T64" s="646"/>
      <c r="U64" s="48"/>
      <c r="V64" s="645"/>
    </row>
    <row r="65" spans="1:22" ht="13.5" customHeight="1">
      <c r="A65" s="297" t="s">
        <v>4933</v>
      </c>
      <c r="C65" s="546"/>
      <c r="D65" s="546"/>
      <c r="E65" s="545"/>
      <c r="F65" s="545"/>
      <c r="G65" s="545"/>
      <c r="H65" s="766"/>
      <c r="I65" s="766"/>
      <c r="J65" s="550"/>
      <c r="K65" s="550"/>
      <c r="L65" s="550"/>
      <c r="M65" s="87"/>
      <c r="T65" s="646"/>
      <c r="U65" s="48"/>
      <c r="V65" s="645"/>
    </row>
    <row r="66" spans="1:22" ht="12.75" customHeight="1">
      <c r="A66" s="495" t="s">
        <v>191</v>
      </c>
      <c r="B66" s="125"/>
      <c r="C66" s="800"/>
      <c r="D66" s="546"/>
      <c r="E66" s="545"/>
      <c r="F66" s="545"/>
      <c r="G66" s="545"/>
      <c r="H66" s="559"/>
      <c r="I66" s="559"/>
      <c r="J66" s="560"/>
      <c r="K66" s="560"/>
      <c r="L66" s="560"/>
      <c r="M66" s="87"/>
      <c r="Q66" s="79"/>
      <c r="S66" s="427"/>
      <c r="T66" s="646"/>
      <c r="U66" s="48"/>
      <c r="V66" s="645"/>
    </row>
    <row r="67" spans="1:22" ht="12.75" customHeight="1">
      <c r="A67" s="495" t="s">
        <v>4926</v>
      </c>
      <c r="B67" s="125"/>
      <c r="C67" s="800"/>
      <c r="D67" s="546"/>
      <c r="E67" s="545"/>
      <c r="F67" s="545"/>
      <c r="G67" s="545"/>
      <c r="H67" s="559"/>
      <c r="I67" s="559"/>
      <c r="J67" s="561"/>
      <c r="K67" s="561"/>
      <c r="L67" s="561"/>
      <c r="M67" s="87"/>
      <c r="Q67" s="79"/>
      <c r="T67" s="646"/>
      <c r="U67" s="48"/>
      <c r="V67" s="645"/>
    </row>
    <row r="68" spans="1:22" ht="12.75" customHeight="1">
      <c r="A68" s="495" t="s">
        <v>4927</v>
      </c>
      <c r="B68" s="125"/>
      <c r="C68" s="800"/>
      <c r="D68" s="546"/>
      <c r="E68" s="545"/>
      <c r="F68" s="545"/>
      <c r="G68" s="545"/>
      <c r="H68" s="559"/>
      <c r="I68" s="559"/>
      <c r="J68" s="560"/>
      <c r="K68" s="560"/>
      <c r="L68" s="559"/>
      <c r="M68" s="87"/>
      <c r="P68" s="427"/>
      <c r="Q68" s="79"/>
      <c r="S68" s="125"/>
      <c r="T68" s="646"/>
      <c r="U68" s="48"/>
      <c r="V68" s="645"/>
    </row>
    <row r="69" spans="1:22" ht="12.75" customHeight="1">
      <c r="A69" s="495" t="s">
        <v>4929</v>
      </c>
      <c r="B69" s="125"/>
      <c r="C69" s="800"/>
      <c r="D69" s="546"/>
      <c r="E69" s="545"/>
      <c r="F69" s="545"/>
      <c r="G69" s="545"/>
      <c r="H69" s="559"/>
      <c r="I69" s="559"/>
      <c r="J69" s="560"/>
      <c r="K69" s="560"/>
      <c r="L69" s="559"/>
      <c r="M69" s="87"/>
      <c r="Q69" s="79"/>
      <c r="S69" s="56"/>
      <c r="T69" s="56"/>
      <c r="U69" s="48"/>
    </row>
    <row r="70" spans="1:22" ht="12.75" customHeight="1">
      <c r="A70" s="495" t="s">
        <v>5002</v>
      </c>
      <c r="B70" s="125"/>
      <c r="C70" s="800"/>
      <c r="D70" s="546"/>
      <c r="E70" s="545"/>
      <c r="F70" s="545"/>
      <c r="G70" s="545"/>
      <c r="H70" s="559"/>
      <c r="I70" s="559"/>
      <c r="J70" s="560"/>
      <c r="K70" s="560"/>
      <c r="L70" s="559"/>
      <c r="M70" s="87"/>
      <c r="Q70" s="79"/>
      <c r="U70" s="48"/>
      <c r="V70" s="251"/>
    </row>
    <row r="71" spans="1:22" ht="14.25" customHeight="1">
      <c r="A71" s="495" t="s">
        <v>5003</v>
      </c>
      <c r="B71" s="125"/>
      <c r="C71" s="800"/>
      <c r="D71" s="546"/>
      <c r="E71" s="545"/>
      <c r="F71" s="545"/>
      <c r="G71" s="545"/>
      <c r="H71" s="559"/>
      <c r="I71" s="559"/>
      <c r="J71" s="559"/>
      <c r="K71" s="559"/>
      <c r="L71" s="559"/>
      <c r="M71" s="87"/>
      <c r="Q71" s="79"/>
    </row>
    <row r="72" spans="1:22" ht="12" customHeight="1">
      <c r="A72" s="495" t="s">
        <v>5004</v>
      </c>
      <c r="B72" s="125"/>
      <c r="C72" s="800"/>
      <c r="D72" s="546"/>
      <c r="E72" s="545"/>
      <c r="F72" s="545"/>
      <c r="G72" s="545"/>
      <c r="H72" s="559"/>
      <c r="I72" s="559"/>
      <c r="J72" s="560"/>
      <c r="K72" s="560"/>
      <c r="L72" s="559"/>
      <c r="M72" s="87"/>
      <c r="Q72" s="79"/>
      <c r="V72" s="252"/>
    </row>
    <row r="73" spans="1:22" ht="15.75" customHeight="1">
      <c r="A73" s="495" t="s">
        <v>5006</v>
      </c>
      <c r="B73" s="125"/>
      <c r="C73" s="101"/>
      <c r="D73" s="87"/>
      <c r="E73" s="87"/>
      <c r="G73" s="317"/>
      <c r="K73" s="248"/>
      <c r="M73" s="87"/>
      <c r="V73" s="427"/>
    </row>
    <row r="74" spans="1:22" ht="12" customHeight="1">
      <c r="A74" s="495" t="s">
        <v>5007</v>
      </c>
      <c r="B74" s="125"/>
      <c r="C74" s="101"/>
      <c r="D74" s="87"/>
      <c r="E74" s="87"/>
      <c r="G74" s="317"/>
    </row>
    <row r="75" spans="1:22">
      <c r="A75" s="496" t="s">
        <v>5014</v>
      </c>
      <c r="B75" s="125"/>
      <c r="C75" s="101"/>
      <c r="D75" s="87"/>
      <c r="E75" s="87"/>
      <c r="G75" s="317"/>
    </row>
    <row r="76" spans="1:22" ht="15">
      <c r="A76" s="495" t="s">
        <v>5000</v>
      </c>
      <c r="B76" s="125"/>
      <c r="C76" s="101"/>
      <c r="D76" s="87"/>
      <c r="E76" s="87"/>
      <c r="G76" s="127"/>
    </row>
    <row r="77" spans="1:22" ht="15">
      <c r="A77" s="495" t="s">
        <v>5001</v>
      </c>
      <c r="B77" s="125"/>
      <c r="C77"/>
      <c r="D77" s="87"/>
      <c r="E77" s="87"/>
      <c r="G77" s="127"/>
      <c r="P77" s="251"/>
    </row>
    <row r="78" spans="1:22" ht="15">
      <c r="A78" s="495" t="s">
        <v>5008</v>
      </c>
      <c r="B78" s="125"/>
      <c r="C78" s="101"/>
      <c r="D78" s="87"/>
      <c r="E78" s="87"/>
      <c r="G78" s="127"/>
      <c r="P78" s="251"/>
    </row>
    <row r="79" spans="1:22" ht="15">
      <c r="A79" s="495" t="s">
        <v>5017</v>
      </c>
      <c r="B79" s="125"/>
      <c r="C79" s="623"/>
      <c r="D79" s="87"/>
      <c r="E79" s="87"/>
      <c r="G79" s="127"/>
      <c r="P79" s="251"/>
    </row>
    <row r="80" spans="1:22" ht="15">
      <c r="A80" s="495" t="s">
        <v>5018</v>
      </c>
      <c r="B80" s="125"/>
      <c r="C80" s="623"/>
      <c r="D80" s="87"/>
      <c r="E80" s="87"/>
      <c r="G80" s="127"/>
      <c r="P80" s="427"/>
    </row>
    <row r="81" spans="1:23" ht="15">
      <c r="A81" s="495" t="s">
        <v>5019</v>
      </c>
      <c r="B81" s="125"/>
      <c r="C81" s="623"/>
      <c r="D81" s="87"/>
      <c r="E81" s="87"/>
      <c r="G81" s="127"/>
    </row>
    <row r="82" spans="1:23" ht="15">
      <c r="A82" s="495" t="s">
        <v>5020</v>
      </c>
      <c r="B82" s="125"/>
      <c r="C82" s="623"/>
      <c r="D82" s="87"/>
      <c r="E82" s="87"/>
      <c r="G82" s="127"/>
      <c r="P82" s="56"/>
    </row>
    <row r="83" spans="1:23" ht="15">
      <c r="A83" s="495" t="s">
        <v>5021</v>
      </c>
      <c r="B83" s="125"/>
      <c r="C83" s="623"/>
      <c r="D83" s="87"/>
      <c r="E83" s="87"/>
      <c r="G83" s="127"/>
      <c r="P83" s="79"/>
    </row>
    <row r="84" spans="1:23" ht="15">
      <c r="A84" s="495" t="s">
        <v>6510</v>
      </c>
      <c r="B84" s="125"/>
      <c r="C84" s="623"/>
      <c r="D84" s="87"/>
      <c r="E84" s="87"/>
      <c r="G84" s="127"/>
    </row>
    <row r="85" spans="1:23" s="91" customFormat="1" ht="15">
      <c r="A85" s="357" t="s">
        <v>6568</v>
      </c>
      <c r="B85" s="787"/>
      <c r="C85" s="788"/>
      <c r="D85" s="331"/>
      <c r="E85" s="331"/>
      <c r="F85" s="789"/>
      <c r="G85" s="790"/>
      <c r="H85" s="789"/>
      <c r="I85" s="789"/>
      <c r="J85" s="789"/>
      <c r="K85" s="789"/>
      <c r="L85" s="331"/>
      <c r="W85" s="331"/>
    </row>
    <row r="86" spans="1:23" s="91" customFormat="1" ht="15">
      <c r="A86" s="357" t="s">
        <v>6569</v>
      </c>
      <c r="B86" s="787"/>
      <c r="C86" s="788"/>
      <c r="D86" s="331"/>
      <c r="E86" s="331"/>
      <c r="F86" s="789"/>
      <c r="G86" s="790"/>
      <c r="H86" s="789"/>
      <c r="I86" s="789"/>
      <c r="J86" s="789"/>
      <c r="K86" s="789"/>
      <c r="L86" s="331"/>
      <c r="W86" s="331"/>
    </row>
    <row r="87" spans="1:23" s="91" customFormat="1" ht="15">
      <c r="A87" s="103"/>
      <c r="B87" s="787"/>
      <c r="C87" s="788"/>
      <c r="D87" s="331"/>
      <c r="E87" s="331"/>
      <c r="F87" s="789"/>
      <c r="G87" s="790"/>
      <c r="H87" s="789"/>
      <c r="I87" s="789"/>
      <c r="J87" s="789"/>
      <c r="K87" s="789"/>
      <c r="L87" s="331"/>
      <c r="W87" s="331"/>
    </row>
    <row r="88" spans="1:23" s="91" customFormat="1" ht="15">
      <c r="A88" s="320" t="s">
        <v>4988</v>
      </c>
      <c r="B88" s="787"/>
      <c r="C88" s="788"/>
      <c r="D88" s="331"/>
      <c r="E88" s="331"/>
      <c r="F88" s="789"/>
      <c r="G88" s="790"/>
      <c r="H88" s="789"/>
      <c r="I88" s="789"/>
      <c r="J88" s="789"/>
      <c r="K88" s="789"/>
      <c r="L88" s="331"/>
      <c r="W88" s="331"/>
    </row>
    <row r="89" spans="1:23" s="91" customFormat="1" ht="15">
      <c r="A89" s="290" t="s">
        <v>4989</v>
      </c>
      <c r="B89" s="787"/>
      <c r="C89" s="788"/>
      <c r="D89" s="331"/>
      <c r="E89" s="331"/>
      <c r="F89" s="789"/>
      <c r="G89" s="790"/>
      <c r="H89" s="789"/>
      <c r="I89" s="789"/>
      <c r="J89" s="789"/>
      <c r="K89" s="789"/>
      <c r="L89" s="331"/>
      <c r="W89" s="331"/>
    </row>
    <row r="90" spans="1:23" s="91" customFormat="1" ht="15">
      <c r="A90" s="315" t="s">
        <v>4990</v>
      </c>
      <c r="B90" s="787"/>
      <c r="C90" s="788"/>
      <c r="D90" s="331"/>
      <c r="E90" s="331"/>
      <c r="F90" s="789"/>
      <c r="G90" s="790"/>
      <c r="H90" s="789"/>
      <c r="I90" s="789"/>
      <c r="J90" s="789"/>
      <c r="K90" s="789"/>
      <c r="L90" s="331"/>
      <c r="W90" s="331"/>
    </row>
    <row r="91" spans="1:23" s="91" customFormat="1" ht="15">
      <c r="A91" s="315" t="s">
        <v>4992</v>
      </c>
      <c r="B91" s="787"/>
      <c r="C91" s="788"/>
      <c r="D91" s="331"/>
      <c r="E91" s="331"/>
      <c r="F91" s="789"/>
      <c r="G91" s="790"/>
      <c r="H91" s="789"/>
      <c r="I91" s="789"/>
      <c r="J91" s="789"/>
      <c r="K91" s="789"/>
      <c r="L91" s="331"/>
      <c r="W91" s="331"/>
    </row>
    <row r="92" spans="1:23" s="91" customFormat="1" ht="15">
      <c r="A92" s="290" t="s">
        <v>4995</v>
      </c>
      <c r="B92" s="787"/>
      <c r="C92" s="788"/>
      <c r="D92" s="331"/>
      <c r="E92" s="331"/>
      <c r="F92" s="789"/>
      <c r="G92" s="790"/>
      <c r="H92" s="789"/>
      <c r="I92" s="789"/>
      <c r="J92" s="789"/>
      <c r="K92" s="789"/>
      <c r="L92" s="331"/>
      <c r="W92" s="331"/>
    </row>
    <row r="93" spans="1:23" s="91" customFormat="1" ht="15">
      <c r="A93" s="290" t="s">
        <v>4994</v>
      </c>
      <c r="B93" s="787"/>
      <c r="C93" s="788"/>
      <c r="D93" s="331"/>
      <c r="E93" s="331"/>
      <c r="F93" s="789"/>
      <c r="G93" s="790"/>
      <c r="H93" s="789"/>
      <c r="I93" s="789"/>
      <c r="J93" s="789"/>
      <c r="K93" s="789"/>
      <c r="L93" s="331"/>
      <c r="W93" s="331"/>
    </row>
    <row r="94" spans="1:23" s="91" customFormat="1" ht="15">
      <c r="A94" s="103" t="s">
        <v>4986</v>
      </c>
      <c r="B94" s="787"/>
      <c r="C94" s="788"/>
      <c r="D94" s="331"/>
      <c r="E94" s="331"/>
      <c r="F94" s="789"/>
      <c r="G94" s="790"/>
      <c r="H94" s="789"/>
      <c r="I94" s="789"/>
      <c r="J94" s="789"/>
      <c r="K94" s="789"/>
      <c r="L94" s="331"/>
      <c r="W94" s="331"/>
    </row>
    <row r="95" spans="1:23" s="91" customFormat="1" ht="15">
      <c r="A95" s="103" t="s">
        <v>5026</v>
      </c>
      <c r="B95" s="787"/>
      <c r="C95" s="788"/>
      <c r="D95" s="331"/>
      <c r="E95" s="331"/>
      <c r="F95" s="789"/>
      <c r="G95" s="790"/>
      <c r="H95" s="789"/>
      <c r="I95" s="789"/>
      <c r="J95" s="789"/>
      <c r="K95" s="789"/>
      <c r="L95" s="331"/>
      <c r="W95" s="331"/>
    </row>
    <row r="96" spans="1:23" s="91" customFormat="1" ht="15">
      <c r="A96" s="103" t="s">
        <v>244</v>
      </c>
      <c r="B96" s="787"/>
      <c r="C96" s="788"/>
      <c r="D96" s="331"/>
      <c r="E96" s="331"/>
      <c r="F96" s="789"/>
      <c r="G96" s="790"/>
      <c r="H96" s="789"/>
      <c r="I96" s="789"/>
      <c r="J96" s="789"/>
      <c r="K96" s="789"/>
      <c r="L96" s="331"/>
      <c r="W96" s="331"/>
    </row>
    <row r="97" spans="1:23" s="91" customFormat="1" ht="15">
      <c r="A97" s="280" t="s">
        <v>246</v>
      </c>
      <c r="B97" s="787"/>
      <c r="C97" s="788"/>
      <c r="D97" s="331"/>
      <c r="E97" s="331"/>
      <c r="F97" s="789"/>
      <c r="G97" s="790"/>
      <c r="H97" s="789"/>
      <c r="I97" s="789"/>
      <c r="J97" s="789"/>
      <c r="K97" s="789"/>
      <c r="L97" s="331"/>
      <c r="W97" s="331"/>
    </row>
    <row r="98" spans="1:23" s="91" customFormat="1" ht="15">
      <c r="A98" s="321" t="s">
        <v>4987</v>
      </c>
      <c r="B98" s="787"/>
      <c r="C98" s="788"/>
      <c r="D98" s="331"/>
      <c r="E98" s="331"/>
      <c r="F98" s="789"/>
      <c r="G98" s="790"/>
      <c r="H98" s="789"/>
      <c r="I98" s="789"/>
      <c r="J98" s="789"/>
      <c r="K98" s="789"/>
      <c r="L98" s="331"/>
      <c r="W98" s="331"/>
    </row>
    <row r="99" spans="1:23" s="91" customFormat="1" ht="15">
      <c r="A99" s="322" t="s">
        <v>4991</v>
      </c>
      <c r="B99" s="787"/>
      <c r="C99" s="788"/>
      <c r="D99" s="331"/>
      <c r="E99" s="331"/>
      <c r="F99" s="789"/>
      <c r="G99" s="790"/>
      <c r="H99" s="789"/>
      <c r="I99" s="789"/>
      <c r="J99" s="789"/>
      <c r="K99" s="789"/>
      <c r="L99" s="331"/>
      <c r="W99" s="331"/>
    </row>
    <row r="100" spans="1:23" s="91" customFormat="1" ht="15">
      <c r="A100" s="321" t="s">
        <v>4993</v>
      </c>
      <c r="B100" s="787"/>
      <c r="C100" s="788"/>
      <c r="D100" s="331"/>
      <c r="E100" s="331"/>
      <c r="F100" s="789"/>
      <c r="G100" s="790"/>
      <c r="H100" s="789"/>
      <c r="I100" s="789"/>
      <c r="J100" s="789"/>
      <c r="K100" s="789"/>
      <c r="L100" s="331"/>
      <c r="W100" s="331"/>
    </row>
    <row r="101" spans="1:23" s="91" customFormat="1" ht="15">
      <c r="A101" s="321" t="s">
        <v>5009</v>
      </c>
      <c r="B101" s="787"/>
      <c r="C101" s="788"/>
      <c r="D101" s="331"/>
      <c r="E101" s="331"/>
      <c r="F101" s="789"/>
      <c r="G101" s="790"/>
      <c r="H101" s="789"/>
      <c r="I101" s="789"/>
      <c r="J101" s="789"/>
      <c r="K101" s="789"/>
      <c r="L101" s="331"/>
      <c r="W101" s="331"/>
    </row>
    <row r="102" spans="1:23" s="91" customFormat="1" ht="15">
      <c r="A102" s="321" t="s">
        <v>5010</v>
      </c>
      <c r="B102" s="787"/>
      <c r="C102" s="788"/>
      <c r="D102" s="331"/>
      <c r="E102" s="331"/>
      <c r="F102" s="789"/>
      <c r="G102" s="790"/>
      <c r="H102" s="789"/>
      <c r="I102" s="789"/>
      <c r="J102" s="789"/>
      <c r="K102" s="789"/>
      <c r="L102" s="331"/>
      <c r="W102" s="331"/>
    </row>
    <row r="103" spans="1:23" s="91" customFormat="1" ht="15">
      <c r="A103" s="321" t="s">
        <v>5011</v>
      </c>
      <c r="B103" s="787"/>
      <c r="C103" s="788"/>
      <c r="D103" s="331"/>
      <c r="E103" s="331"/>
      <c r="F103" s="789"/>
      <c r="G103" s="790"/>
      <c r="H103" s="789"/>
      <c r="I103" s="789"/>
      <c r="J103" s="789"/>
      <c r="K103" s="789"/>
      <c r="L103" s="331"/>
      <c r="W103" s="331"/>
    </row>
    <row r="104" spans="1:23" s="91" customFormat="1" ht="15">
      <c r="A104" s="321" t="s">
        <v>5012</v>
      </c>
      <c r="B104" s="787"/>
      <c r="C104" s="788"/>
      <c r="D104" s="331"/>
      <c r="E104" s="331"/>
      <c r="F104" s="789"/>
      <c r="G104" s="790"/>
      <c r="H104" s="789"/>
      <c r="I104" s="789"/>
      <c r="J104" s="789"/>
      <c r="K104" s="789"/>
      <c r="L104" s="331"/>
      <c r="W104" s="331"/>
    </row>
    <row r="105" spans="1:23" s="91" customFormat="1" ht="15">
      <c r="A105" s="321" t="s">
        <v>4997</v>
      </c>
      <c r="B105" s="787"/>
      <c r="C105" s="788"/>
      <c r="D105" s="331"/>
      <c r="E105" s="331"/>
      <c r="F105" s="789"/>
      <c r="G105" s="790"/>
      <c r="H105" s="789"/>
      <c r="I105" s="789"/>
      <c r="J105" s="789"/>
      <c r="K105" s="789"/>
      <c r="L105" s="331"/>
      <c r="W105" s="331"/>
    </row>
    <row r="106" spans="1:23" s="91" customFormat="1" ht="15">
      <c r="A106" s="321" t="s">
        <v>4998</v>
      </c>
      <c r="B106" s="787"/>
      <c r="C106" s="788"/>
      <c r="D106" s="331"/>
      <c r="E106" s="331"/>
      <c r="F106" s="789"/>
      <c r="G106" s="790"/>
      <c r="H106" s="789"/>
      <c r="I106" s="789"/>
      <c r="J106" s="789"/>
      <c r="K106" s="789"/>
      <c r="L106" s="331"/>
      <c r="W106" s="331"/>
    </row>
    <row r="107" spans="1:23" s="91" customFormat="1" ht="15">
      <c r="A107" s="103" t="s">
        <v>255</v>
      </c>
      <c r="B107" s="787"/>
      <c r="C107" s="788"/>
      <c r="D107" s="331"/>
      <c r="E107" s="331"/>
      <c r="F107" s="789"/>
      <c r="G107" s="790"/>
      <c r="H107" s="789"/>
      <c r="I107" s="789"/>
      <c r="J107" s="789"/>
      <c r="K107" s="789"/>
      <c r="L107" s="331"/>
      <c r="W107" s="331"/>
    </row>
    <row r="108" spans="1:23" s="91" customFormat="1" ht="15">
      <c r="A108" s="103" t="s">
        <v>256</v>
      </c>
      <c r="B108" s="787"/>
      <c r="C108" s="788"/>
      <c r="D108" s="331"/>
      <c r="E108" s="331"/>
      <c r="F108" s="789"/>
      <c r="G108" s="790"/>
      <c r="H108" s="789"/>
      <c r="I108" s="789"/>
      <c r="J108" s="789"/>
      <c r="K108" s="789"/>
      <c r="L108" s="331"/>
      <c r="W108" s="331"/>
    </row>
    <row r="109" spans="1:23" s="91" customFormat="1" ht="15">
      <c r="A109" s="103" t="s">
        <v>250</v>
      </c>
      <c r="B109" s="787"/>
      <c r="C109" s="788"/>
      <c r="D109" s="331"/>
      <c r="E109" s="331"/>
      <c r="F109" s="789"/>
      <c r="G109" s="790"/>
      <c r="H109" s="789"/>
      <c r="I109" s="789"/>
      <c r="J109" s="789"/>
      <c r="K109" s="789"/>
      <c r="L109" s="331"/>
      <c r="W109" s="331"/>
    </row>
    <row r="110" spans="1:23" s="91" customFormat="1" ht="15">
      <c r="A110" s="103" t="s">
        <v>264</v>
      </c>
      <c r="B110" s="787"/>
      <c r="C110" s="788"/>
      <c r="D110" s="331"/>
      <c r="E110" s="331"/>
      <c r="F110" s="789"/>
      <c r="G110" s="790"/>
      <c r="H110" s="789"/>
      <c r="I110" s="789"/>
      <c r="J110" s="789"/>
      <c r="K110" s="789"/>
      <c r="L110" s="331"/>
      <c r="W110" s="331"/>
    </row>
    <row r="111" spans="1:23" s="91" customFormat="1" ht="15">
      <c r="A111" s="103" t="s">
        <v>266</v>
      </c>
      <c r="B111" s="787"/>
      <c r="C111" s="788"/>
      <c r="D111" s="331"/>
      <c r="E111" s="331"/>
      <c r="F111" s="789"/>
      <c r="G111" s="790"/>
      <c r="H111" s="789"/>
      <c r="I111" s="789"/>
      <c r="J111" s="789"/>
      <c r="K111" s="789"/>
      <c r="L111" s="331"/>
      <c r="W111" s="331"/>
    </row>
    <row r="112" spans="1:23" s="91" customFormat="1" ht="15">
      <c r="A112" s="263">
        <v>3</v>
      </c>
      <c r="B112" s="787"/>
      <c r="C112" s="788"/>
      <c r="D112" s="331"/>
      <c r="E112" s="331"/>
      <c r="F112" s="789"/>
      <c r="G112" s="790"/>
      <c r="H112" s="789"/>
      <c r="I112" s="789"/>
      <c r="J112" s="789"/>
      <c r="K112" s="789"/>
      <c r="L112" s="331"/>
      <c r="W112" s="331"/>
    </row>
    <row r="113" spans="1:23" s="91" customFormat="1" ht="15">
      <c r="A113" s="327" t="s">
        <v>4996</v>
      </c>
      <c r="B113" s="787"/>
      <c r="C113" s="788"/>
      <c r="D113" s="331"/>
      <c r="E113" s="331"/>
      <c r="F113" s="789"/>
      <c r="G113" s="790"/>
      <c r="H113" s="789"/>
      <c r="I113" s="789"/>
      <c r="J113" s="789"/>
      <c r="K113" s="789"/>
      <c r="L113" s="331"/>
      <c r="W113" s="331"/>
    </row>
    <row r="114" spans="1:23" s="91" customFormat="1" ht="15">
      <c r="A114" s="328" t="s">
        <v>5016</v>
      </c>
      <c r="B114" s="787"/>
      <c r="C114" s="788"/>
      <c r="D114" s="331"/>
      <c r="E114" s="331"/>
      <c r="F114" s="789"/>
      <c r="G114" s="790"/>
      <c r="H114" s="789"/>
      <c r="I114" s="789"/>
      <c r="J114" s="789"/>
      <c r="K114" s="789"/>
      <c r="L114" s="331"/>
      <c r="W114" s="331"/>
    </row>
    <row r="115" spans="1:23" s="91" customFormat="1" ht="15">
      <c r="A115" s="329" t="s">
        <v>4924</v>
      </c>
      <c r="B115" s="787"/>
      <c r="C115" s="788"/>
      <c r="D115" s="331"/>
      <c r="E115" s="331"/>
      <c r="F115" s="789"/>
      <c r="G115" s="790"/>
      <c r="H115" s="789"/>
      <c r="I115" s="789"/>
      <c r="J115" s="789"/>
      <c r="K115" s="789"/>
      <c r="L115" s="331"/>
      <c r="W115" s="331"/>
    </row>
    <row r="116" spans="1:23" s="91" customFormat="1" ht="15">
      <c r="A116" s="329" t="s">
        <v>4923</v>
      </c>
      <c r="B116" s="787"/>
      <c r="C116" s="788"/>
      <c r="D116" s="331"/>
      <c r="E116" s="331"/>
      <c r="F116" s="789"/>
      <c r="G116" s="790"/>
      <c r="H116" s="789"/>
      <c r="I116" s="789"/>
      <c r="J116" s="789"/>
      <c r="K116" s="789"/>
      <c r="L116" s="331"/>
      <c r="W116" s="331"/>
    </row>
    <row r="117" spans="1:23" s="91" customFormat="1" ht="15">
      <c r="A117" s="329" t="s">
        <v>4920</v>
      </c>
      <c r="B117" s="787"/>
      <c r="C117" s="788"/>
      <c r="D117" s="331"/>
      <c r="E117" s="331"/>
      <c r="F117" s="789"/>
      <c r="G117" s="790"/>
      <c r="H117" s="789"/>
      <c r="I117" s="789"/>
      <c r="J117" s="789"/>
      <c r="K117" s="789"/>
      <c r="L117" s="331"/>
      <c r="W117" s="331"/>
    </row>
    <row r="118" spans="1:23" s="91" customFormat="1" ht="15">
      <c r="A118" s="329" t="s">
        <v>4921</v>
      </c>
      <c r="B118" s="787"/>
      <c r="C118" s="788"/>
      <c r="D118" s="331"/>
      <c r="E118" s="331"/>
      <c r="F118" s="789"/>
      <c r="G118" s="790"/>
      <c r="H118" s="789"/>
      <c r="I118" s="789"/>
      <c r="J118" s="789"/>
      <c r="K118" s="789"/>
      <c r="L118" s="331"/>
      <c r="W118" s="331"/>
    </row>
    <row r="119" spans="1:23" s="91" customFormat="1" ht="15">
      <c r="A119" s="330" t="s">
        <v>799</v>
      </c>
      <c r="B119" s="787"/>
      <c r="C119" s="788"/>
      <c r="D119" s="331"/>
      <c r="E119" s="331"/>
      <c r="F119" s="789"/>
      <c r="G119" s="790"/>
      <c r="H119" s="789"/>
      <c r="I119" s="789"/>
      <c r="J119" s="789"/>
      <c r="K119" s="789"/>
      <c r="L119" s="331"/>
      <c r="W119" s="331"/>
    </row>
    <row r="120" spans="1:23" s="91" customFormat="1" ht="15">
      <c r="A120" s="330" t="s">
        <v>5016</v>
      </c>
      <c r="B120" s="787"/>
      <c r="C120" s="788"/>
      <c r="D120" s="331"/>
      <c r="E120" s="331"/>
      <c r="F120" s="789"/>
      <c r="G120" s="790"/>
      <c r="H120" s="789"/>
      <c r="I120" s="789"/>
      <c r="J120" s="789"/>
      <c r="K120" s="789"/>
      <c r="L120" s="331"/>
      <c r="W120" s="331"/>
    </row>
    <row r="121" spans="1:23" s="91" customFormat="1" ht="15">
      <c r="A121" s="330" t="s">
        <v>5015</v>
      </c>
      <c r="B121" s="787"/>
      <c r="C121" s="788"/>
      <c r="D121" s="331"/>
      <c r="E121" s="331"/>
      <c r="F121" s="789"/>
      <c r="G121" s="790"/>
      <c r="H121" s="789"/>
      <c r="I121" s="789"/>
      <c r="J121" s="789"/>
      <c r="K121" s="789"/>
      <c r="L121" s="331"/>
      <c r="W121" s="331"/>
    </row>
    <row r="122" spans="1:23" s="91" customFormat="1" ht="15">
      <c r="A122" s="330" t="s">
        <v>208</v>
      </c>
      <c r="B122" s="787"/>
      <c r="C122" s="788"/>
      <c r="D122" s="331"/>
      <c r="E122" s="331"/>
      <c r="F122" s="789"/>
      <c r="G122" s="790"/>
      <c r="H122" s="789"/>
      <c r="I122" s="789"/>
      <c r="J122" s="789"/>
      <c r="K122" s="789"/>
      <c r="L122" s="331"/>
      <c r="W122" s="331"/>
    </row>
    <row r="123" spans="1:23" s="91" customFormat="1" ht="15">
      <c r="A123" s="330" t="s">
        <v>5027</v>
      </c>
      <c r="B123" s="787"/>
      <c r="C123" s="788"/>
      <c r="D123" s="331"/>
      <c r="E123" s="331"/>
      <c r="F123" s="789"/>
      <c r="G123" s="790"/>
      <c r="H123" s="789"/>
      <c r="I123" s="789"/>
      <c r="J123" s="789"/>
      <c r="K123" s="789"/>
      <c r="L123" s="331"/>
      <c r="W123" s="331"/>
    </row>
    <row r="124" spans="1:23" s="91" customFormat="1" ht="15">
      <c r="A124" s="126" t="s">
        <v>729</v>
      </c>
      <c r="B124" s="787"/>
      <c r="C124" s="788"/>
      <c r="D124" s="331"/>
      <c r="E124" s="331"/>
      <c r="F124" s="789"/>
      <c r="G124" s="790"/>
      <c r="H124" s="789"/>
      <c r="I124" s="789"/>
      <c r="J124" s="789"/>
      <c r="K124" s="789"/>
      <c r="L124" s="331"/>
      <c r="W124" s="331"/>
    </row>
    <row r="125" spans="1:23" s="91" customFormat="1" ht="15">
      <c r="A125" s="126" t="s">
        <v>3390</v>
      </c>
      <c r="B125" s="787"/>
      <c r="C125" s="788"/>
      <c r="D125" s="331"/>
      <c r="E125" s="331"/>
      <c r="F125" s="789"/>
      <c r="G125" s="790"/>
      <c r="H125" s="789"/>
      <c r="I125" s="789"/>
      <c r="J125" s="789"/>
      <c r="K125" s="789"/>
      <c r="L125" s="331"/>
      <c r="W125" s="331"/>
    </row>
    <row r="126" spans="1:23" s="91" customFormat="1" ht="15">
      <c r="A126" s="126" t="s">
        <v>6571</v>
      </c>
      <c r="B126" s="787"/>
      <c r="C126" s="788"/>
      <c r="D126" s="331"/>
      <c r="E126" s="331"/>
      <c r="F126" s="789"/>
      <c r="G126" s="790"/>
      <c r="H126" s="789"/>
      <c r="I126" s="789"/>
      <c r="J126" s="789"/>
      <c r="K126" s="789"/>
      <c r="L126" s="331"/>
      <c r="W126" s="331"/>
    </row>
    <row r="127" spans="1:23" s="91" customFormat="1" ht="15">
      <c r="A127" s="321" t="s">
        <v>4999</v>
      </c>
      <c r="B127" s="787"/>
      <c r="C127" s="788"/>
      <c r="D127" s="331"/>
      <c r="E127" s="331"/>
      <c r="F127" s="789"/>
      <c r="G127" s="790"/>
      <c r="H127" s="789"/>
      <c r="I127" s="789"/>
      <c r="J127" s="789"/>
      <c r="K127" s="789"/>
      <c r="L127" s="331"/>
      <c r="W127" s="331"/>
    </row>
    <row r="128" spans="1:23" s="91" customFormat="1" ht="15">
      <c r="B128" s="787"/>
      <c r="C128" s="788"/>
      <c r="D128" s="331"/>
      <c r="E128" s="331"/>
      <c r="F128" s="789"/>
      <c r="G128" s="790"/>
      <c r="H128" s="789"/>
      <c r="I128" s="789"/>
      <c r="J128" s="789"/>
      <c r="K128" s="789"/>
      <c r="L128" s="331"/>
      <c r="W128" s="331"/>
    </row>
    <row r="129" spans="2:28" s="91" customFormat="1" ht="15">
      <c r="B129" s="787"/>
      <c r="C129" s="788"/>
      <c r="D129" s="331"/>
      <c r="E129" s="331"/>
      <c r="F129" s="789"/>
      <c r="G129" s="790"/>
      <c r="H129" s="789"/>
      <c r="I129" s="789"/>
      <c r="J129" s="789"/>
      <c r="K129" s="789"/>
      <c r="L129" s="331"/>
      <c r="W129" s="331"/>
    </row>
    <row r="130" spans="2:28" s="91" customFormat="1" ht="15">
      <c r="B130" s="787"/>
      <c r="C130" s="788"/>
      <c r="D130" s="331"/>
      <c r="E130" s="331"/>
      <c r="F130" s="789"/>
      <c r="G130" s="790"/>
      <c r="H130" s="789"/>
      <c r="I130" s="789"/>
      <c r="J130" s="789"/>
      <c r="K130" s="789"/>
      <c r="L130" s="331"/>
      <c r="W130" s="331"/>
    </row>
    <row r="131" spans="2:28" s="91" customFormat="1" ht="15">
      <c r="B131" s="787"/>
      <c r="C131" s="788"/>
      <c r="D131" s="331"/>
      <c r="E131" s="331"/>
      <c r="F131" s="789"/>
      <c r="G131" s="790"/>
      <c r="H131" s="789"/>
      <c r="I131" s="789"/>
      <c r="J131" s="789"/>
      <c r="K131" s="789"/>
      <c r="L131" s="331"/>
      <c r="W131" s="331"/>
    </row>
    <row r="132" spans="2:28" s="91" customFormat="1" ht="15">
      <c r="B132" s="787"/>
      <c r="C132" s="788"/>
      <c r="D132" s="331"/>
      <c r="E132" s="331"/>
      <c r="F132" s="789"/>
      <c r="G132" s="790"/>
      <c r="H132" s="789"/>
      <c r="I132" s="789"/>
      <c r="J132" s="789"/>
      <c r="K132" s="789"/>
      <c r="L132" s="331"/>
      <c r="W132" s="331"/>
    </row>
    <row r="133" spans="2:28" s="91" customFormat="1" ht="15">
      <c r="B133" s="787"/>
      <c r="C133" s="788"/>
      <c r="D133" s="331"/>
      <c r="E133" s="331"/>
      <c r="F133" s="789"/>
      <c r="G133" s="790"/>
      <c r="H133" s="789"/>
      <c r="I133" s="789"/>
      <c r="J133" s="789"/>
      <c r="K133" s="789"/>
      <c r="L133" s="331"/>
      <c r="W133" s="331"/>
    </row>
    <row r="134" spans="2:28" s="91" customFormat="1" ht="15">
      <c r="B134" s="787"/>
      <c r="C134" s="788"/>
      <c r="D134" s="331"/>
      <c r="E134" s="331"/>
      <c r="F134" s="789"/>
      <c r="G134" s="790"/>
      <c r="H134" s="789"/>
      <c r="I134" s="789"/>
      <c r="J134" s="789"/>
      <c r="K134" s="789"/>
      <c r="L134" s="331"/>
      <c r="W134" s="331"/>
    </row>
    <row r="135" spans="2:28" s="91" customFormat="1" ht="15">
      <c r="B135" s="787"/>
      <c r="C135" s="788"/>
      <c r="D135" s="331"/>
      <c r="E135" s="331"/>
      <c r="F135" s="789"/>
      <c r="G135" s="790"/>
      <c r="H135" s="789"/>
      <c r="I135" s="789"/>
      <c r="J135" s="789"/>
      <c r="K135" s="789"/>
      <c r="L135" s="331"/>
      <c r="W135" s="331"/>
    </row>
    <row r="136" spans="2:28" s="91" customFormat="1" ht="15">
      <c r="B136" s="787"/>
      <c r="C136" s="788"/>
      <c r="D136" s="331"/>
      <c r="E136" s="331"/>
      <c r="F136" s="789"/>
      <c r="G136" s="790"/>
      <c r="H136" s="789"/>
      <c r="I136" s="789"/>
      <c r="J136" s="789"/>
      <c r="K136" s="789"/>
      <c r="L136" s="331"/>
      <c r="W136" s="331"/>
    </row>
    <row r="137" spans="2:28" s="91" customFormat="1" ht="15">
      <c r="B137" s="787"/>
      <c r="C137" s="788"/>
      <c r="D137" s="331"/>
      <c r="E137" s="331"/>
      <c r="F137" s="789"/>
      <c r="G137" s="790"/>
      <c r="H137" s="789"/>
      <c r="I137" s="789"/>
      <c r="J137" s="789"/>
      <c r="K137" s="789"/>
      <c r="L137" s="331"/>
      <c r="W137" s="331"/>
    </row>
    <row r="138" spans="2:28" s="91" customFormat="1" ht="15">
      <c r="B138" s="787"/>
      <c r="C138" s="791"/>
      <c r="D138" s="331"/>
      <c r="E138" s="331"/>
      <c r="F138" s="789"/>
      <c r="G138" s="790"/>
      <c r="H138" s="789"/>
      <c r="I138" s="789"/>
      <c r="J138" s="789"/>
      <c r="K138" s="789"/>
      <c r="L138" s="331"/>
      <c r="W138" s="331"/>
      <c r="AA138" s="792"/>
      <c r="AB138" s="793"/>
    </row>
    <row r="139" spans="2:28" ht="15">
      <c r="B139" s="125"/>
      <c r="C139" s="101"/>
      <c r="D139" s="87"/>
      <c r="E139" s="87"/>
      <c r="G139" s="127"/>
      <c r="P139" s="314"/>
      <c r="AA139" s="87"/>
      <c r="AB139" s="87"/>
    </row>
    <row r="140" spans="2:28" ht="15">
      <c r="B140" s="125"/>
      <c r="C140" s="101"/>
      <c r="D140" s="87"/>
      <c r="E140" s="87"/>
      <c r="G140" s="127"/>
      <c r="S140" s="79"/>
      <c r="T140" s="79"/>
      <c r="AA140" s="87"/>
      <c r="AB140" s="87"/>
    </row>
    <row r="141" spans="2:28" ht="15">
      <c r="B141" s="125"/>
      <c r="C141" s="101"/>
      <c r="D141" s="87"/>
      <c r="E141" s="87"/>
      <c r="G141" s="127"/>
      <c r="P141" s="314"/>
      <c r="AA141" s="87"/>
      <c r="AB141" s="87"/>
    </row>
    <row r="142" spans="2:28" ht="15">
      <c r="C142" s="304"/>
      <c r="D142" s="87"/>
      <c r="E142" s="33"/>
      <c r="G142" s="127"/>
      <c r="AA142" s="87"/>
      <c r="AB142" s="87"/>
    </row>
    <row r="143" spans="2:28" ht="15">
      <c r="C143" s="304"/>
      <c r="D143" s="87"/>
      <c r="E143" s="33"/>
      <c r="G143" s="127"/>
    </row>
    <row r="144" spans="2:28" ht="15">
      <c r="C144" s="304"/>
      <c r="D144" s="87"/>
      <c r="E144" s="33"/>
      <c r="G144" s="127"/>
    </row>
    <row r="145" spans="3:7" ht="15">
      <c r="C145" s="304"/>
      <c r="D145" s="87"/>
      <c r="E145" s="33"/>
      <c r="G145" s="127"/>
    </row>
    <row r="146" spans="3:7" ht="15">
      <c r="C146" s="304"/>
      <c r="D146" s="87"/>
      <c r="E146" s="33"/>
      <c r="G146" s="127"/>
    </row>
    <row r="147" spans="3:7" ht="15">
      <c r="C147" s="87"/>
      <c r="D147" s="87"/>
      <c r="E147" s="33"/>
      <c r="G147" s="127"/>
    </row>
    <row r="148" spans="3:7" ht="15">
      <c r="E148" s="87"/>
      <c r="G148" s="127"/>
    </row>
    <row r="149" spans="3:7" ht="15">
      <c r="E149" s="87"/>
      <c r="G149" s="127"/>
    </row>
    <row r="150" spans="3:7" ht="15">
      <c r="E150" s="87"/>
      <c r="G150" s="127"/>
    </row>
    <row r="151" spans="3:7" ht="15">
      <c r="E151" s="87"/>
      <c r="G151" s="127"/>
    </row>
    <row r="152" spans="3:7" ht="15">
      <c r="E152" s="87"/>
      <c r="G152" s="127"/>
    </row>
    <row r="153" spans="3:7">
      <c r="C153" s="93"/>
      <c r="E153" s="87"/>
    </row>
    <row r="154" spans="3:7">
      <c r="C154" s="93"/>
      <c r="E154" s="87"/>
    </row>
    <row r="155" spans="3:7">
      <c r="C155" s="93"/>
      <c r="E155" s="87"/>
    </row>
    <row r="156" spans="3:7" ht="13.5" customHeight="1">
      <c r="C156" s="81"/>
      <c r="E156" s="87"/>
    </row>
    <row r="157" spans="3:7">
      <c r="C157" s="323" t="s">
        <v>979</v>
      </c>
      <c r="E157" s="87"/>
      <c r="G157" s="87"/>
    </row>
    <row r="158" spans="3:7">
      <c r="C158" s="324" t="s">
        <v>970</v>
      </c>
      <c r="E158" s="87"/>
      <c r="G158" s="87"/>
    </row>
    <row r="159" spans="3:7">
      <c r="C159" s="323" t="s">
        <v>724</v>
      </c>
      <c r="E159" s="87"/>
      <c r="G159" s="87"/>
    </row>
    <row r="160" spans="3:7">
      <c r="C160" s="324" t="s">
        <v>714</v>
      </c>
      <c r="E160" s="87"/>
      <c r="G160" s="87"/>
    </row>
    <row r="161" spans="3:7">
      <c r="C161" s="323" t="s">
        <v>640</v>
      </c>
      <c r="E161" s="87"/>
      <c r="G161" s="87"/>
    </row>
    <row r="162" spans="3:7">
      <c r="C162" s="324" t="s">
        <v>236</v>
      </c>
      <c r="E162" s="87"/>
      <c r="G162" s="87"/>
    </row>
    <row r="163" spans="3:7">
      <c r="C163" s="323" t="s">
        <v>235</v>
      </c>
      <c r="E163" s="87"/>
      <c r="G163" s="87"/>
    </row>
    <row r="164" spans="3:7">
      <c r="C164" s="324" t="s">
        <v>234</v>
      </c>
      <c r="E164" s="87"/>
      <c r="G164" s="87"/>
    </row>
    <row r="165" spans="3:7">
      <c r="C165" s="323" t="s">
        <v>233</v>
      </c>
      <c r="E165" s="87"/>
      <c r="G165" s="87"/>
    </row>
    <row r="166" spans="3:7">
      <c r="C166" s="324" t="s">
        <v>883</v>
      </c>
      <c r="E166" s="87"/>
      <c r="G166" s="103"/>
    </row>
    <row r="167" spans="3:7">
      <c r="C167" s="323" t="s">
        <v>882</v>
      </c>
      <c r="E167" s="87"/>
      <c r="G167" s="103"/>
    </row>
    <row r="168" spans="3:7">
      <c r="C168" s="324" t="s">
        <v>222</v>
      </c>
      <c r="E168" s="87"/>
      <c r="G168" s="103"/>
    </row>
    <row r="169" spans="3:7">
      <c r="C169" s="325" t="s">
        <v>216</v>
      </c>
      <c r="E169" s="87"/>
    </row>
    <row r="170" spans="3:7">
      <c r="C170" s="100" t="s">
        <v>209</v>
      </c>
      <c r="E170" s="326"/>
    </row>
    <row r="171" spans="3:7">
      <c r="C171" s="81"/>
      <c r="E171" s="86"/>
    </row>
    <row r="172" spans="3:7">
      <c r="C172" s="81"/>
      <c r="E172" s="86"/>
    </row>
    <row r="173" spans="3:7">
      <c r="C173" s="81"/>
    </row>
    <row r="174" spans="3:7">
      <c r="C174" s="87"/>
    </row>
    <row r="178" spans="3:9">
      <c r="C178" s="91"/>
      <c r="E178" s="331"/>
    </row>
    <row r="179" spans="3:9">
      <c r="C179" s="91"/>
      <c r="E179" s="331"/>
    </row>
    <row r="183" spans="3:9" ht="15">
      <c r="G183" s="127"/>
      <c r="H183" s="103"/>
      <c r="I183" s="103"/>
    </row>
    <row r="184" spans="3:9" ht="15">
      <c r="G184" s="127"/>
      <c r="H184" s="103"/>
      <c r="I184" s="103"/>
    </row>
    <row r="185" spans="3:9" ht="15">
      <c r="G185" s="127"/>
      <c r="H185" s="103"/>
      <c r="I185" s="103"/>
    </row>
    <row r="186" spans="3:9" ht="15">
      <c r="G186" s="127"/>
      <c r="H186" s="103"/>
      <c r="I186" s="103"/>
    </row>
    <row r="187" spans="3:9" ht="15">
      <c r="G187" s="127"/>
      <c r="H187" s="103"/>
      <c r="I187" s="103"/>
    </row>
    <row r="188" spans="3:9" ht="15">
      <c r="G188" s="127"/>
      <c r="H188" s="103"/>
      <c r="I188" s="103"/>
    </row>
    <row r="189" spans="3:9" ht="15">
      <c r="G189" s="127"/>
      <c r="H189" s="103"/>
      <c r="I189" s="103"/>
    </row>
    <row r="190" spans="3:9" ht="15">
      <c r="G190" s="127"/>
      <c r="H190" s="103"/>
      <c r="I190" s="103"/>
    </row>
    <row r="191" spans="3:9" ht="15">
      <c r="G191" s="127"/>
      <c r="H191" s="103"/>
      <c r="I191" s="103"/>
    </row>
    <row r="192" spans="3:9" ht="15">
      <c r="G192" s="127"/>
      <c r="H192" s="103"/>
      <c r="I192" s="103"/>
    </row>
    <row r="193" spans="1:9" ht="15">
      <c r="G193" s="127"/>
      <c r="H193" s="103"/>
      <c r="I193" s="103"/>
    </row>
    <row r="194" spans="1:9" ht="15">
      <c r="G194" s="127"/>
      <c r="H194" s="103"/>
      <c r="I194" s="103"/>
    </row>
    <row r="195" spans="1:9" ht="15">
      <c r="G195" s="127"/>
      <c r="H195" s="103"/>
      <c r="I195" s="103"/>
    </row>
    <row r="196" spans="1:9" ht="15">
      <c r="A196" s="103" t="s">
        <v>5502</v>
      </c>
      <c r="G196" s="127"/>
      <c r="H196" s="103"/>
      <c r="I196" s="103"/>
    </row>
    <row r="197" spans="1:9" ht="15">
      <c r="E197" s="103"/>
      <c r="G197" s="127"/>
      <c r="H197" s="103"/>
      <c r="I197" s="103"/>
    </row>
    <row r="198" spans="1:9" ht="15">
      <c r="A198" s="321" t="s">
        <v>4987</v>
      </c>
      <c r="D198" s="125">
        <v>-68162.990000000005</v>
      </c>
      <c r="E198" s="103" t="s">
        <v>2585</v>
      </c>
      <c r="G198" s="127"/>
      <c r="H198" s="103"/>
      <c r="I198" s="103"/>
    </row>
    <row r="199" spans="1:9" ht="15">
      <c r="A199" s="321" t="s">
        <v>4991</v>
      </c>
      <c r="D199" s="125">
        <v>0</v>
      </c>
      <c r="E199" s="103"/>
      <c r="G199" s="127"/>
      <c r="H199" s="103"/>
      <c r="I199" s="103"/>
    </row>
    <row r="200" spans="1:9" ht="15">
      <c r="A200" s="321" t="s">
        <v>4993</v>
      </c>
      <c r="D200" s="125">
        <v>-266056.96999999997</v>
      </c>
      <c r="E200" s="103" t="s">
        <v>2586</v>
      </c>
      <c r="G200" s="127"/>
    </row>
    <row r="201" spans="1:9" ht="15">
      <c r="A201" s="321" t="s">
        <v>5009</v>
      </c>
      <c r="D201" s="125">
        <v>-2792.72</v>
      </c>
      <c r="E201" s="103" t="s">
        <v>2598</v>
      </c>
      <c r="G201" s="127"/>
    </row>
    <row r="202" spans="1:9">
      <c r="A202" s="321" t="s">
        <v>5010</v>
      </c>
      <c r="D202" s="125">
        <v>-6</v>
      </c>
      <c r="E202" s="103" t="s">
        <v>2599</v>
      </c>
    </row>
    <row r="203" spans="1:9">
      <c r="A203" s="321" t="s">
        <v>5011</v>
      </c>
      <c r="D203" s="125">
        <v>0</v>
      </c>
      <c r="E203" s="103"/>
    </row>
    <row r="204" spans="1:9">
      <c r="A204" s="321" t="s">
        <v>5012</v>
      </c>
      <c r="D204" s="125">
        <v>0</v>
      </c>
      <c r="E204" s="103"/>
    </row>
    <row r="205" spans="1:9">
      <c r="A205" s="321" t="s">
        <v>4997</v>
      </c>
      <c r="D205" s="125">
        <v>-7952.96</v>
      </c>
      <c r="E205" s="103" t="s">
        <v>2587</v>
      </c>
    </row>
    <row r="206" spans="1:9">
      <c r="A206" s="321" t="s">
        <v>4998</v>
      </c>
      <c r="D206" s="125">
        <v>-43188.46</v>
      </c>
      <c r="E206" s="103" t="s">
        <v>5501</v>
      </c>
    </row>
    <row r="207" spans="1:9">
      <c r="A207" s="319" t="s">
        <v>4923</v>
      </c>
      <c r="D207" s="125">
        <v>0</v>
      </c>
      <c r="E207" s="103"/>
    </row>
    <row r="208" spans="1:9">
      <c r="A208" s="330" t="s">
        <v>799</v>
      </c>
      <c r="D208" s="125">
        <v>0</v>
      </c>
      <c r="E208" s="103"/>
    </row>
    <row r="209" spans="1:5">
      <c r="A209" s="330" t="s">
        <v>5016</v>
      </c>
      <c r="D209" s="125">
        <v>0</v>
      </c>
      <c r="E209" s="103"/>
    </row>
    <row r="210" spans="1:5">
      <c r="A210" s="330" t="s">
        <v>5015</v>
      </c>
      <c r="D210" s="125">
        <v>-30396.959999999999</v>
      </c>
      <c r="E210" s="103" t="s">
        <v>2604</v>
      </c>
    </row>
    <row r="211" spans="1:5">
      <c r="A211" s="330" t="s">
        <v>208</v>
      </c>
      <c r="D211" s="125">
        <v>-1127454.1200000001</v>
      </c>
      <c r="E211" s="103" t="s">
        <v>2557</v>
      </c>
    </row>
    <row r="212" spans="1:5">
      <c r="A212" s="330" t="s">
        <v>5027</v>
      </c>
      <c r="D212" s="125">
        <v>-2652945.16</v>
      </c>
      <c r="E212" s="103" t="s">
        <v>2611</v>
      </c>
    </row>
    <row r="213" spans="1:5">
      <c r="A213" s="321" t="s">
        <v>4999</v>
      </c>
      <c r="D213" s="125">
        <v>-50000</v>
      </c>
      <c r="E213" s="103" t="s">
        <v>4210</v>
      </c>
    </row>
    <row r="214" spans="1:5">
      <c r="E214" s="103"/>
    </row>
    <row r="215" spans="1:5">
      <c r="E215" s="103"/>
    </row>
    <row r="216" spans="1:5">
      <c r="D216" s="79">
        <v>-4248956.34</v>
      </c>
      <c r="E216" s="103"/>
    </row>
  </sheetData>
  <mergeCells count="2">
    <mergeCell ref="C51:M51"/>
    <mergeCell ref="C64:M64"/>
  </mergeCells>
  <pageMargins left="0.78740157480314965" right="0.51181102362204722" top="1.3385826771653544" bottom="0.78740157480314965" header="0.19685039370078741" footer="0.31496062992125984"/>
  <pageSetup paperSize="9" scale="55" orientation="landscape" r:id="rId1"/>
  <headerFooter>
    <oddHeader>&amp;C&amp;G</oddHeader>
    <oddFooter>&amp;R2</oddFooter>
  </headerFooter>
  <rowBreaks count="1" manualBreakCount="1">
    <brk id="60" max="16383" man="1"/>
  </rowBreaks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1313" r:id="rId5" name="Button 1">
              <controlPr defaultSize="0" print="0" autoFill="0" autoPict="0" macro="[0]!CopiarBalanço">
                <anchor moveWithCells="1" sizeWithCells="1">
                  <from>
                    <xdr:col>24</xdr:col>
                    <xdr:colOff>495300</xdr:colOff>
                    <xdr:row>4</xdr:row>
                    <xdr:rowOff>28575</xdr:rowOff>
                  </from>
                  <to>
                    <xdr:col>24</xdr:col>
                    <xdr:colOff>1533525</xdr:colOff>
                    <xdr:row>6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</sheetPr>
  <dimension ref="A1:AG199"/>
  <sheetViews>
    <sheetView showGridLines="0" topLeftCell="B15" zoomScaleNormal="100" workbookViewId="0">
      <selection activeCell="M35" sqref="M35"/>
    </sheetView>
  </sheetViews>
  <sheetFormatPr defaultRowHeight="12.75"/>
  <cols>
    <col min="1" max="1" width="10.42578125" style="103" hidden="1" customWidth="1"/>
    <col min="2" max="2" width="3.7109375" style="103" customWidth="1"/>
    <col min="3" max="3" width="49" style="103" customWidth="1"/>
    <col min="4" max="4" width="5" style="103" hidden="1" customWidth="1"/>
    <col min="5" max="5" width="5.85546875" style="47" customWidth="1"/>
    <col min="6" max="6" width="1.42578125" style="86" customWidth="1"/>
    <col min="7" max="7" width="15.5703125" style="86" hidden="1" customWidth="1"/>
    <col min="8" max="8" width="15.5703125" style="86" customWidth="1"/>
    <col min="9" max="9" width="1.140625" style="86" customWidth="1"/>
    <col min="10" max="10" width="15.85546875" style="86" hidden="1" customWidth="1"/>
    <col min="11" max="11" width="12.7109375" style="86" customWidth="1"/>
    <col min="12" max="12" width="1.5703125" style="87" customWidth="1"/>
    <col min="13" max="13" width="13.7109375" style="103" customWidth="1"/>
    <col min="14" max="14" width="3.42578125" style="103" customWidth="1"/>
    <col min="15" max="15" width="1.7109375" style="103" customWidth="1"/>
    <col min="16" max="16" width="9.140625" style="103" customWidth="1"/>
    <col min="17" max="17" width="40.140625" style="103" customWidth="1"/>
    <col min="18" max="18" width="8.85546875" style="103" customWidth="1"/>
    <col min="19" max="19" width="1.140625" style="103" customWidth="1"/>
    <col min="20" max="20" width="17.85546875" style="103" hidden="1" customWidth="1"/>
    <col min="21" max="21" width="12.85546875" style="103" customWidth="1"/>
    <col min="22" max="22" width="18.7109375" style="103" hidden="1" customWidth="1"/>
    <col min="23" max="23" width="1.42578125" style="103" customWidth="1"/>
    <col min="24" max="24" width="12.42578125" style="103" customWidth="1"/>
    <col min="25" max="25" width="1" style="87" customWidth="1"/>
    <col min="26" max="26" width="13.28515625" style="103" customWidth="1"/>
    <col min="27" max="27" width="14.5703125" style="103" customWidth="1"/>
    <col min="28" max="28" width="42.7109375" style="103" hidden="1" customWidth="1"/>
    <col min="29" max="29" width="17.42578125" style="103" customWidth="1"/>
    <col min="30" max="30" width="16.85546875" style="103" customWidth="1"/>
    <col min="31" max="31" width="42.42578125" style="103" customWidth="1"/>
    <col min="32" max="32" width="16.85546875" style="103" customWidth="1"/>
    <col min="33" max="33" width="12.85546875" style="103" bestFit="1" customWidth="1"/>
    <col min="34" max="16384" width="9.140625" style="103"/>
  </cols>
  <sheetData>
    <row r="1" spans="1:33" ht="15">
      <c r="B1" s="636" t="s">
        <v>27</v>
      </c>
      <c r="C1" s="636"/>
      <c r="D1" s="544"/>
      <c r="E1" s="543"/>
      <c r="F1" s="545"/>
      <c r="G1" s="545"/>
      <c r="H1" s="363"/>
      <c r="I1" s="545"/>
      <c r="J1" s="545"/>
      <c r="K1" s="545"/>
      <c r="L1" s="546"/>
      <c r="M1" s="544"/>
      <c r="N1" s="547"/>
      <c r="O1" s="544"/>
      <c r="P1" s="544"/>
      <c r="Q1" s="544"/>
      <c r="R1" s="544"/>
      <c r="S1" s="544"/>
      <c r="T1" s="544"/>
      <c r="U1" s="544"/>
      <c r="V1" s="544"/>
      <c r="W1" s="544"/>
      <c r="X1" s="544"/>
      <c r="Y1" s="546"/>
      <c r="Z1" s="544"/>
    </row>
    <row r="2" spans="1:33" ht="6" hidden="1" customHeight="1">
      <c r="B2" s="636"/>
      <c r="C2" s="636"/>
      <c r="D2" s="544"/>
      <c r="E2" s="543"/>
      <c r="F2" s="545"/>
      <c r="G2" s="545"/>
      <c r="H2" s="545"/>
      <c r="I2" s="545"/>
      <c r="J2" s="545"/>
      <c r="K2" s="545"/>
      <c r="L2" s="546"/>
      <c r="M2" s="544"/>
      <c r="N2" s="547"/>
      <c r="O2" s="544"/>
      <c r="P2" s="544"/>
      <c r="Q2" s="544"/>
      <c r="R2" s="544"/>
      <c r="S2" s="544"/>
      <c r="T2" s="544"/>
      <c r="U2" s="544"/>
      <c r="V2" s="544"/>
      <c r="W2" s="544"/>
      <c r="X2" s="544"/>
      <c r="Y2" s="546"/>
      <c r="Z2" s="544"/>
    </row>
    <row r="3" spans="1:33" ht="12" customHeight="1">
      <c r="B3" s="636" t="s">
        <v>6560</v>
      </c>
      <c r="C3" s="637"/>
      <c r="D3" s="637"/>
      <c r="E3" s="638"/>
      <c r="F3" s="639"/>
      <c r="G3" s="640"/>
      <c r="H3" s="548"/>
      <c r="I3" s="639"/>
      <c r="J3" s="639"/>
      <c r="K3" s="641"/>
      <c r="L3" s="642"/>
      <c r="M3" s="643"/>
      <c r="N3" s="637"/>
      <c r="O3" s="637"/>
      <c r="P3" s="644"/>
      <c r="Q3" s="644"/>
      <c r="R3" s="637"/>
      <c r="S3" s="637"/>
      <c r="T3" s="637"/>
      <c r="U3" s="637"/>
      <c r="V3" s="637"/>
      <c r="W3" s="637"/>
      <c r="X3" s="637"/>
      <c r="Y3" s="642"/>
      <c r="Z3" s="637"/>
    </row>
    <row r="4" spans="1:33" ht="7.5" hidden="1" customHeight="1">
      <c r="B4" s="637"/>
      <c r="C4" s="549"/>
      <c r="D4" s="549"/>
      <c r="E4" s="636"/>
      <c r="F4" s="639"/>
      <c r="G4" s="639"/>
      <c r="H4" s="639"/>
      <c r="I4" s="639"/>
      <c r="J4" s="639"/>
      <c r="K4" s="645"/>
      <c r="L4" s="642"/>
      <c r="M4" s="646"/>
      <c r="N4" s="637"/>
      <c r="O4" s="637"/>
      <c r="P4" s="647"/>
      <c r="Q4" s="637"/>
      <c r="R4" s="648"/>
      <c r="S4" s="637"/>
      <c r="T4" s="567"/>
      <c r="U4" s="637"/>
      <c r="V4" s="637"/>
      <c r="W4" s="637"/>
      <c r="X4" s="637"/>
      <c r="Y4" s="642"/>
      <c r="Z4" s="637"/>
    </row>
    <row r="5" spans="1:33" ht="15">
      <c r="B5" s="649" t="s">
        <v>3929</v>
      </c>
      <c r="C5" s="636"/>
      <c r="D5" s="637"/>
      <c r="E5" s="636"/>
      <c r="F5" s="639"/>
      <c r="G5" s="639"/>
      <c r="H5" s="645"/>
      <c r="I5" s="639"/>
      <c r="J5" s="639"/>
      <c r="K5" s="645"/>
      <c r="L5" s="650" t="e">
        <f>H11-M11</f>
        <v>#REF!</v>
      </c>
      <c r="M5" s="646"/>
      <c r="N5" s="637"/>
      <c r="O5" s="637"/>
      <c r="P5" s="646"/>
      <c r="Q5" s="651"/>
      <c r="R5" s="637"/>
      <c r="S5" s="637"/>
      <c r="T5" s="637"/>
      <c r="U5" s="637"/>
      <c r="V5" s="637"/>
      <c r="W5" s="637"/>
      <c r="X5" s="637"/>
      <c r="Y5" s="642"/>
      <c r="Z5" s="637"/>
    </row>
    <row r="6" spans="1:33" ht="15">
      <c r="B6" s="652"/>
      <c r="C6" s="637"/>
      <c r="D6" s="637"/>
      <c r="E6" s="636"/>
      <c r="F6" s="639"/>
      <c r="G6" s="639"/>
      <c r="H6" s="645"/>
      <c r="I6" s="639"/>
      <c r="J6" s="639"/>
      <c r="K6" s="645"/>
      <c r="L6" s="642"/>
      <c r="M6" s="653"/>
      <c r="N6" s="646"/>
      <c r="O6" s="637"/>
      <c r="P6" s="637"/>
      <c r="Q6" s="637"/>
      <c r="R6" s="637"/>
      <c r="S6" s="637"/>
      <c r="T6" s="637"/>
      <c r="U6" s="637"/>
      <c r="V6" s="637"/>
      <c r="W6" s="637"/>
      <c r="X6" s="637"/>
      <c r="Y6" s="642"/>
      <c r="Z6" s="637"/>
    </row>
    <row r="7" spans="1:33" ht="15">
      <c r="B7" s="637"/>
      <c r="C7" s="637"/>
      <c r="D7" s="637"/>
      <c r="E7" s="636"/>
      <c r="F7" s="654"/>
      <c r="G7" s="654"/>
      <c r="H7" s="655"/>
      <c r="I7" s="654"/>
      <c r="J7" s="654"/>
      <c r="K7" s="654"/>
      <c r="L7" s="654"/>
      <c r="M7" s="646"/>
      <c r="N7" s="637"/>
      <c r="O7" s="637"/>
      <c r="P7" s="637"/>
      <c r="Q7" s="637"/>
      <c r="R7" s="637"/>
      <c r="S7" s="637"/>
      <c r="T7" s="637"/>
      <c r="U7" s="637"/>
      <c r="V7" s="637"/>
      <c r="W7" s="637"/>
      <c r="X7" s="637"/>
      <c r="Y7" s="642"/>
      <c r="Z7" s="637"/>
      <c r="AC7" s="251"/>
    </row>
    <row r="8" spans="1:33" ht="15">
      <c r="A8" s="254" t="s">
        <v>4481</v>
      </c>
      <c r="B8" s="636" t="s">
        <v>3501</v>
      </c>
      <c r="C8" s="637"/>
      <c r="D8" s="637"/>
      <c r="E8" s="656" t="s">
        <v>3502</v>
      </c>
      <c r="F8" s="657"/>
      <c r="G8" s="657"/>
      <c r="H8" s="764">
        <v>44377</v>
      </c>
      <c r="I8" s="657"/>
      <c r="J8" s="657"/>
      <c r="K8" s="658">
        <v>44347</v>
      </c>
      <c r="L8" s="657"/>
      <c r="M8" s="658">
        <v>44196</v>
      </c>
      <c r="N8" s="637"/>
      <c r="O8" s="636" t="s">
        <v>3503</v>
      </c>
      <c r="P8" s="636"/>
      <c r="Q8" s="637"/>
      <c r="R8" s="656" t="s">
        <v>3502</v>
      </c>
      <c r="S8" s="637"/>
      <c r="T8" s="637"/>
      <c r="U8" s="764">
        <v>44377</v>
      </c>
      <c r="V8" s="637"/>
      <c r="W8" s="657"/>
      <c r="X8" s="658">
        <v>44347</v>
      </c>
      <c r="Y8" s="657"/>
      <c r="Z8" s="658">
        <v>44196</v>
      </c>
      <c r="AC8" s="63"/>
      <c r="AD8" s="73"/>
      <c r="AE8" s="94"/>
      <c r="AF8" s="466"/>
    </row>
    <row r="9" spans="1:33" ht="15">
      <c r="A9" s="562" t="s">
        <v>4479</v>
      </c>
      <c r="B9" s="636"/>
      <c r="C9" s="637"/>
      <c r="D9" s="637"/>
      <c r="E9" s="656"/>
      <c r="F9" s="657"/>
      <c r="G9" s="657"/>
      <c r="H9" s="657"/>
      <c r="I9" s="657"/>
      <c r="J9" s="657"/>
      <c r="K9" s="657"/>
      <c r="L9" s="657"/>
      <c r="M9" s="657"/>
      <c r="N9" s="637"/>
      <c r="O9" s="636"/>
      <c r="P9" s="636"/>
      <c r="Q9" s="637"/>
      <c r="R9" s="656"/>
      <c r="S9" s="637"/>
      <c r="T9" s="637"/>
      <c r="U9" s="657"/>
      <c r="V9" s="657"/>
      <c r="W9" s="657"/>
      <c r="X9" s="657"/>
      <c r="Y9" s="657"/>
      <c r="Z9" s="657"/>
      <c r="AC9" s="63"/>
      <c r="AD9" s="73"/>
      <c r="AE9" s="94"/>
      <c r="AF9" s="466"/>
    </row>
    <row r="10" spans="1:33" ht="15">
      <c r="A10" s="259" t="s">
        <v>79</v>
      </c>
      <c r="B10" s="636" t="s">
        <v>3551</v>
      </c>
      <c r="C10" s="637"/>
      <c r="D10" s="637"/>
      <c r="E10" s="656"/>
      <c r="F10" s="657"/>
      <c r="G10" s="657"/>
      <c r="H10" s="657"/>
      <c r="I10" s="657"/>
      <c r="J10" s="657"/>
      <c r="K10" s="657"/>
      <c r="L10" s="657"/>
      <c r="M10" s="657"/>
      <c r="N10" s="637"/>
      <c r="O10" s="636" t="s">
        <v>3551</v>
      </c>
      <c r="P10" s="636"/>
      <c r="Q10" s="637"/>
      <c r="R10" s="656"/>
      <c r="S10" s="637"/>
      <c r="T10" s="637"/>
      <c r="U10" s="657"/>
      <c r="V10" s="657"/>
      <c r="W10" s="657"/>
      <c r="X10" s="657"/>
      <c r="Y10" s="657"/>
      <c r="Z10" s="657"/>
      <c r="AB10" s="467"/>
      <c r="AC10" s="631"/>
      <c r="AD10" s="72"/>
      <c r="AE10"/>
      <c r="AF10" s="261"/>
    </row>
    <row r="11" spans="1:33" ht="15">
      <c r="A11" s="262" t="s">
        <v>86</v>
      </c>
      <c r="B11" s="637"/>
      <c r="C11" s="659" t="s">
        <v>14</v>
      </c>
      <c r="D11" s="637"/>
      <c r="E11" s="656"/>
      <c r="F11" s="645"/>
      <c r="G11" s="643" t="e">
        <f>VLOOKUP(A10,#REF!,9,0)-G12</f>
        <v>#REF!</v>
      </c>
      <c r="H11" s="660" t="e">
        <f>G11/1000</f>
        <v>#REF!</v>
      </c>
      <c r="I11" s="661"/>
      <c r="J11" s="643" t="e">
        <f>VLOOKUP(A10,#REF!,9,0)-G12</f>
        <v>#REF!</v>
      </c>
      <c r="K11" s="662">
        <v>116507.40837</v>
      </c>
      <c r="L11" s="662"/>
      <c r="M11" s="650">
        <v>95854.040590000004</v>
      </c>
      <c r="N11" s="663"/>
      <c r="O11" s="637"/>
      <c r="P11" s="48"/>
      <c r="Q11" s="659" t="s">
        <v>2</v>
      </c>
      <c r="R11" s="656">
        <v>16</v>
      </c>
      <c r="S11" s="637"/>
      <c r="T11" s="643" t="e">
        <f>VLOOKUP(A38,#REF!,9,0)</f>
        <v>#REF!</v>
      </c>
      <c r="U11" s="650" t="e">
        <f>-T11/1000</f>
        <v>#REF!</v>
      </c>
      <c r="V11" s="643" t="e">
        <f>VLOOKUP(A38,#REF!,9,0)</f>
        <v>#REF!</v>
      </c>
      <c r="W11" s="645"/>
      <c r="X11" s="650">
        <v>4154.3010199999999</v>
      </c>
      <c r="Y11" s="650"/>
      <c r="Z11" s="650">
        <v>7977.3871799999997</v>
      </c>
      <c r="AA11" s="73"/>
      <c r="AB11" s="267"/>
      <c r="AC11" s="465"/>
      <c r="AD11" s="72"/>
      <c r="AE11"/>
      <c r="AF11" s="261"/>
      <c r="AG11" s="268"/>
    </row>
    <row r="12" spans="1:33" ht="15">
      <c r="A12" s="269" t="s">
        <v>4293</v>
      </c>
      <c r="B12" s="637"/>
      <c r="C12" s="573" t="s">
        <v>874</v>
      </c>
      <c r="D12" s="637"/>
      <c r="E12" s="656">
        <v>11</v>
      </c>
      <c r="F12" s="639"/>
      <c r="G12" s="664" t="e">
        <f>VLOOKUP(A11,#REF!,9,0)</f>
        <v>#REF!</v>
      </c>
      <c r="H12" s="660" t="e">
        <f>G12/1000</f>
        <v>#REF!</v>
      </c>
      <c r="I12" s="645"/>
      <c r="J12" s="664" t="e">
        <f>VLOOKUP(A11,#REF!,9,0)</f>
        <v>#REF!</v>
      </c>
      <c r="K12" s="662">
        <v>1091.7467199999999</v>
      </c>
      <c r="L12" s="662"/>
      <c r="M12" s="650">
        <v>1116.91149</v>
      </c>
      <c r="N12" s="663"/>
      <c r="O12" s="637"/>
      <c r="P12" s="48"/>
      <c r="Q12" s="659" t="s">
        <v>3614</v>
      </c>
      <c r="R12" s="656"/>
      <c r="S12" s="637"/>
      <c r="T12" s="643">
        <f>IFERROR(VLOOKUP(A39,#REF!,9,0),)+IFERROR(VLOOKUP(A40,#REF!,9,0),)+IFERROR(VLOOKUP(A43,#REF!,9,0),)+IFERROR(VLOOKUP(A44,#REF!,9,0),)+IFERROR(VLOOKUP(A45,#REF!,9,0),)+IFERROR(VLOOKUP(A48,#REF!,9,0),)+IFERROR(VLOOKUP(A49,#REF!,9,0),)+IFERROR(VLOOKUP(A50,#REF!,9,0),)+IFERROR(VLOOKUP(A51,#REF!,9,0),)+IFERROR(VLOOKUP(A52,#REF!,9,0),)+IFERROR(VLOOKUP(A53,#REF!,9,0),)+IFERROR(VLOOKUP(A54,#REF!,9,0),)+IFERROR(VLOOKUP(A55,#REF!,9,0),)+IFERROR(VLOOKUP(A56,#REF!,9,0),)+IFERROR(VLOOKUP(A57,#REF!,9,0),)+IFERROR(VLOOKUP(A58,#REF!,9,0),)+IFERROR(VLOOKUP(A59,#REF!,9,0),)+IFERROR(VLOOKUP(A60,#REF!,9,0),)</f>
        <v>0</v>
      </c>
      <c r="U12" s="650">
        <f>-T12/1000</f>
        <v>0</v>
      </c>
      <c r="V12" s="643">
        <f>IFERROR(VLOOKUP(A39,#REF!,9,0),)+IFERROR(VLOOKUP(A40,#REF!,9,0),)+IFERROR(VLOOKUP(A43,#REF!,9,0),)+IFERROR(VLOOKUP(A44,#REF!,9,0),)+IFERROR(VLOOKUP(A45,#REF!,9,0),)+IFERROR(VLOOKUP(A48,#REF!,9,0),)+IFERROR(VLOOKUP(A49,#REF!,9,0),)+IFERROR(VLOOKUP(A50,#REF!,9,0),)+IFERROR(VLOOKUP(A51,#REF!,9,0),)+IFERROR(VLOOKUP(A52,#REF!,9,0),)+IFERROR(VLOOKUP(A53,#REF!,9,0),)+IFERROR(VLOOKUP(A54,#REF!,9,0),)+IFERROR(VLOOKUP(A55,#REF!,9,0),)+IFERROR(VLOOKUP(A56,#REF!,9,0),)+IFERROR(VLOOKUP(A57,#REF!,9,0),)+IFERROR(VLOOKUP(A58,#REF!,9,0),)+IFERROR(VLOOKUP(A59,#REF!,9,0),)+IFERROR(VLOOKUP(A60,#REF!,9,0),)</f>
        <v>0</v>
      </c>
      <c r="W12" s="645"/>
      <c r="X12" s="650">
        <v>5784.2231500000007</v>
      </c>
      <c r="Y12" s="650"/>
      <c r="Z12" s="650">
        <v>5290.5277900000001</v>
      </c>
      <c r="AB12" s="63"/>
      <c r="AC12" s="465"/>
      <c r="AD12" s="72"/>
      <c r="AE12"/>
      <c r="AF12" s="261"/>
      <c r="AG12" s="268"/>
    </row>
    <row r="13" spans="1:33" ht="13.5" customHeight="1">
      <c r="A13" s="272" t="s">
        <v>93</v>
      </c>
      <c r="B13" s="637"/>
      <c r="C13" s="659" t="s">
        <v>6548</v>
      </c>
      <c r="D13" s="637"/>
      <c r="E13" s="656">
        <v>12</v>
      </c>
      <c r="F13" s="645"/>
      <c r="G13" s="643" t="e">
        <f>VLOOKUP(A12,#REF!,9,0)+VLOOKUP(A8,#REF!,9,0)</f>
        <v>#REF!</v>
      </c>
      <c r="H13" s="665" t="e">
        <f>G13/1000</f>
        <v>#REF!</v>
      </c>
      <c r="I13" s="661"/>
      <c r="J13" s="643" t="e">
        <f>VLOOKUP(A12,#REF!,9,0)+VLOOKUP(A8,#REF!,9,0)</f>
        <v>#REF!</v>
      </c>
      <c r="K13" s="662">
        <v>22465.596430000001</v>
      </c>
      <c r="L13" s="662"/>
      <c r="M13" s="650">
        <v>12356.64373</v>
      </c>
      <c r="N13" s="663"/>
      <c r="O13" s="637"/>
      <c r="P13" s="48"/>
      <c r="Q13" s="659" t="s">
        <v>21</v>
      </c>
      <c r="R13" s="656">
        <v>17</v>
      </c>
      <c r="S13" s="637"/>
      <c r="T13" s="643">
        <f>IFERROR(VLOOKUP(A61,#REF!,9,0),0)+IFERROR(VLOOKUP(A62,#REF!,9,0),0)+IFERROR(VLOOKUP(A63,#REF!,9,0),0)+IFERROR(VLOOKUP(A64,#REF!,9,0),0)+IFERROR(VLOOKUP(A65,#REF!,9,0),0)+IFERROR(VLOOKUP(A66,#REF!,9,0),0)+IFERROR(VLOOKUP(A121,#REF!,9,0),0)+IFERROR(VLOOKUP(A122,#REF!,9,0),0)+IFERROR(VLOOKUP(A123,#REF!,9,0),0)+IFERROR(VLOOKUP(A124,#REF!,9,0),0)</f>
        <v>0</v>
      </c>
      <c r="U13" s="650">
        <f>-T13/1000</f>
        <v>0</v>
      </c>
      <c r="V13" s="643">
        <f>IFERROR(VLOOKUP(A61,#REF!,9,0),0)+IFERROR(VLOOKUP(A62,#REF!,9,0),0)+IFERROR(VLOOKUP(A63,#REF!,9,0),0)+IFERROR(VLOOKUP(A64,#REF!,9,0),0)+IFERROR(VLOOKUP(A65,#REF!,9,0),0)+IFERROR(VLOOKUP(A66,#REF!,9,0),0)+IFERROR(VLOOKUP(A121,#REF!,9,0),0)+IFERROR(VLOOKUP(A122,#REF!,9,0),0)+IFERROR(VLOOKUP(A123,#REF!,9,0),0)+IFERROR(VLOOKUP(A124,#REF!,9,0),0)</f>
        <v>0</v>
      </c>
      <c r="W13" s="645"/>
      <c r="X13" s="650">
        <v>749.13528999999994</v>
      </c>
      <c r="Y13" s="650"/>
      <c r="Z13" s="650">
        <v>4233.8472400000001</v>
      </c>
      <c r="AA13" s="56"/>
      <c r="AB13" s="63"/>
      <c r="AC13" s="468"/>
      <c r="AD13" s="72"/>
      <c r="AE13"/>
      <c r="AF13" s="261"/>
      <c r="AG13" s="268"/>
    </row>
    <row r="14" spans="1:33" ht="12" hidden="1" customHeight="1">
      <c r="A14" s="272"/>
      <c r="B14" s="637"/>
      <c r="C14" s="659"/>
      <c r="D14" s="637"/>
      <c r="E14" s="656"/>
      <c r="F14" s="645"/>
      <c r="G14" s="643"/>
      <c r="H14" s="665"/>
      <c r="I14" s="661"/>
      <c r="J14" s="666"/>
      <c r="K14" s="666"/>
      <c r="L14" s="662"/>
      <c r="M14" s="650"/>
      <c r="N14" s="663"/>
      <c r="O14" s="637"/>
      <c r="P14" s="48"/>
      <c r="Q14" s="659" t="s">
        <v>3504</v>
      </c>
      <c r="R14" s="656"/>
      <c r="S14" s="637"/>
      <c r="T14" s="643">
        <f>IFERROR(VLOOKUP(A130,'Balancete Mar_20'!A5:I949,9,0),)+IFERROR(VLOOKUP(A131,'Balancete Mar_20'!A5:I949,9,0),)+IFERROR(VLOOKUP(A132,'Balancete Mar_20'!A5:I949,9,0),)</f>
        <v>-102</v>
      </c>
      <c r="U14" s="650">
        <f>TRUNC(-T14/1000,0)</f>
        <v>0</v>
      </c>
      <c r="V14" s="650"/>
      <c r="W14" s="645"/>
      <c r="X14" s="650">
        <v>0</v>
      </c>
      <c r="Y14" s="650"/>
      <c r="Z14" s="650">
        <v>0</v>
      </c>
      <c r="AB14" s="63"/>
      <c r="AC14" s="465"/>
      <c r="AD14" s="72"/>
      <c r="AE14"/>
      <c r="AF14" s="261"/>
      <c r="AG14" s="268"/>
    </row>
    <row r="15" spans="1:33" ht="15">
      <c r="A15" s="272"/>
      <c r="B15" s="637"/>
      <c r="C15" s="659" t="s">
        <v>1</v>
      </c>
      <c r="D15" s="637"/>
      <c r="E15" s="656"/>
      <c r="F15" s="645"/>
      <c r="G15" s="643" t="e">
        <f>VLOOKUP(A13,#REF!,9,0)</f>
        <v>#REF!</v>
      </c>
      <c r="H15" s="665" t="e">
        <f>G15/1000</f>
        <v>#REF!</v>
      </c>
      <c r="I15" s="661"/>
      <c r="J15" s="643" t="e">
        <f>VLOOKUP(A13,#REF!,9,0)</f>
        <v>#REF!</v>
      </c>
      <c r="K15" s="662">
        <v>256.49263000000002</v>
      </c>
      <c r="L15" s="662"/>
      <c r="M15" s="650">
        <v>200.99438000000001</v>
      </c>
      <c r="N15" s="663"/>
      <c r="O15" s="637"/>
      <c r="P15" s="48"/>
      <c r="Q15" s="659" t="s">
        <v>34</v>
      </c>
      <c r="R15" s="656">
        <v>22</v>
      </c>
      <c r="S15" s="637"/>
      <c r="T15" s="643" t="e">
        <f>VLOOKUP(A135,#REF!,9,0)</f>
        <v>#REF!</v>
      </c>
      <c r="U15" s="650" t="e">
        <f>-T15/1000</f>
        <v>#REF!</v>
      </c>
      <c r="V15" s="643" t="e">
        <f>VLOOKUP(A135,#REF!,9,0)</f>
        <v>#REF!</v>
      </c>
      <c r="W15" s="645"/>
      <c r="X15" s="650">
        <v>87758.831579999998</v>
      </c>
      <c r="Y15" s="650"/>
      <c r="Z15" s="650">
        <v>77791.130579999997</v>
      </c>
      <c r="AB15" s="63"/>
      <c r="AC15" s="465"/>
      <c r="AD15" s="72"/>
      <c r="AE15"/>
      <c r="AF15" s="261"/>
      <c r="AG15" s="268"/>
    </row>
    <row r="16" spans="1:33" ht="19.5">
      <c r="A16" s="126" t="s">
        <v>106</v>
      </c>
      <c r="B16" s="637"/>
      <c r="C16" s="659" t="s">
        <v>17</v>
      </c>
      <c r="D16" s="48"/>
      <c r="E16" s="656">
        <v>13</v>
      </c>
      <c r="F16" s="48"/>
      <c r="G16" s="643">
        <f>IFERROR(VLOOKUP(A17,#REF!,9,0),0)+IFERROR(VLOOKUP(A18,#REF!,9,0),0)+IFERROR(VLOOKUP(A19,#REF!,9,0),0)+IFERROR(VLOOKUP(A19,#REF!,9,0),0)+IFERROR(VLOOKUP(A20,#REF!,9,0),0)+IFERROR(VLOOKUP(A21,#REF!,9,0),0)+IFERROR(VLOOKUP(A22,#REF!,9,0),0)+IFERROR(VLOOKUP(A23,#REF!,9,0),0)+IFERROR(VLOOKUP(A24,#REF!,9,0),0)+IFERROR(VLOOKUP(A25,#REF!,9,0),0)+IFERROR(VLOOKUP(A26,#REF!,9,0),0)+IFERROR(VLOOKUP(A27,#REF!,9,0),0)+IFERROR(VLOOKUP(A28,#REF!,9,0),0)+IFERROR(VLOOKUP(A29,#REF!,9,0),0)+IFERROR(VLOOKUP(A30,#REF!,9,0),0)+IFERROR(VLOOKUP(A36,#REF!,9,0),0)+IFERROR(VLOOKUP(A37,#REF!,9,0),0)+IFERROR(VLOOKUP(A163,#REF!,9,0),0)+IFERROR(VLOOKUP(A164,#REF!,9,0),0)+IFERROR(VLOOKUP(A16,#REF!,9,0),0)</f>
        <v>0</v>
      </c>
      <c r="H16" s="665">
        <f>G16/1000</f>
        <v>0</v>
      </c>
      <c r="I16" s="48"/>
      <c r="J16" s="643">
        <f>IFERROR(VLOOKUP(A17,#REF!,9,0),0)+IFERROR(VLOOKUP(A18,#REF!,9,0),0)+IFERROR(VLOOKUP(A19,#REF!,9,0),0)+IFERROR(VLOOKUP(A19,#REF!,9,0),0)+IFERROR(VLOOKUP(A20,#REF!,9,0),0)+IFERROR(VLOOKUP(A21,#REF!,9,0),0)+IFERROR(VLOOKUP(A22,#REF!,9,0),0)+IFERROR(VLOOKUP(A23,#REF!,9,0),0)+IFERROR(VLOOKUP(A24,#REF!,9,0),0)+IFERROR(VLOOKUP(A25,#REF!,9,0),0)+IFERROR(VLOOKUP(A26,#REF!,9,0),0)+IFERROR(VLOOKUP(A27,#REF!,9,0),0)+IFERROR(VLOOKUP(A28,#REF!,9,0),0)+IFERROR(VLOOKUP(A29,#REF!,9,0),0)+IFERROR(VLOOKUP(A30,#REF!,9,0),0)+IFERROR(VLOOKUP(A36,#REF!,9,0),0)+IFERROR(VLOOKUP(A37,#REF!,9,0),0)+IFERROR(VLOOKUP(A163,#REF!,9,0),0)+IFERROR(VLOOKUP(A164,#REF!,9,0),0)+IFERROR(VLOOKUP(A16,#REF!,9,0),0)</f>
        <v>0</v>
      </c>
      <c r="K16" s="662">
        <v>12456.287100000001</v>
      </c>
      <c r="L16" s="48"/>
      <c r="M16" s="650">
        <v>12379.066409999999</v>
      </c>
      <c r="N16" s="663"/>
      <c r="O16" s="637"/>
      <c r="P16" s="48"/>
      <c r="Q16" s="659" t="s">
        <v>23</v>
      </c>
      <c r="R16" s="48"/>
      <c r="S16" s="636"/>
      <c r="T16" s="643" t="e">
        <f>VLOOKUP(A136,#REF!,9,0)</f>
        <v>#REF!</v>
      </c>
      <c r="U16" s="650" t="e">
        <f>-T16/1000</f>
        <v>#REF!</v>
      </c>
      <c r="V16" s="643" t="e">
        <f>VLOOKUP(A136,#REF!,9,0)</f>
        <v>#REF!</v>
      </c>
      <c r="W16" s="667"/>
      <c r="X16" s="650">
        <v>2810.9734600000002</v>
      </c>
      <c r="Y16" s="650"/>
      <c r="Z16" s="650">
        <v>6067.56729</v>
      </c>
      <c r="AA16" s="56"/>
      <c r="AB16" s="63"/>
      <c r="AC16" s="465"/>
      <c r="AD16" s="72"/>
      <c r="AE16"/>
      <c r="AF16" s="261"/>
      <c r="AG16" s="268"/>
    </row>
    <row r="17" spans="1:33" ht="15">
      <c r="A17" s="126" t="s">
        <v>102</v>
      </c>
      <c r="B17" s="637"/>
      <c r="C17" s="659" t="s">
        <v>18</v>
      </c>
      <c r="D17" s="637"/>
      <c r="E17" s="656"/>
      <c r="F17" s="645"/>
      <c r="G17" s="643" t="e">
        <f>VLOOKUP(A9,#REF!,9,0)+VLOOKUP(A31,#REF!,9,0)</f>
        <v>#REF!</v>
      </c>
      <c r="H17" s="668" t="e">
        <f>G17/1000</f>
        <v>#REF!</v>
      </c>
      <c r="I17" s="661"/>
      <c r="J17" s="643" t="e">
        <f>VLOOKUP(A9,#REF!,9,0)+VLOOKUP(A31,#REF!,9,0)</f>
        <v>#REF!</v>
      </c>
      <c r="K17" s="668">
        <v>6261.5180899999996</v>
      </c>
      <c r="L17" s="662"/>
      <c r="M17" s="669">
        <v>4272.2576200000003</v>
      </c>
      <c r="N17" s="663"/>
      <c r="O17" s="637"/>
      <c r="P17" s="48"/>
      <c r="Q17" s="659" t="s">
        <v>62</v>
      </c>
      <c r="R17" s="656">
        <v>18</v>
      </c>
      <c r="S17" s="637"/>
      <c r="T17" s="643" t="e">
        <f>VLOOKUP(A137,#REF!,9,0)</f>
        <v>#REF!</v>
      </c>
      <c r="U17" s="650" t="e">
        <f>-T17/1000</f>
        <v>#REF!</v>
      </c>
      <c r="V17" s="643" t="e">
        <f>VLOOKUP(A137,#REF!,9,0)</f>
        <v>#REF!</v>
      </c>
      <c r="W17" s="645"/>
      <c r="X17" s="650">
        <v>565.34957999999995</v>
      </c>
      <c r="Y17" s="650"/>
      <c r="Z17" s="650">
        <v>735.04683999999997</v>
      </c>
      <c r="AA17" s="79"/>
      <c r="AB17" s="63"/>
      <c r="AC17" s="465"/>
      <c r="AD17" s="72"/>
      <c r="AE17"/>
      <c r="AF17" s="261"/>
      <c r="AG17" s="268"/>
    </row>
    <row r="18" spans="1:33" ht="15">
      <c r="A18" s="126" t="s">
        <v>103</v>
      </c>
      <c r="B18" s="637"/>
      <c r="C18" s="48"/>
      <c r="D18" s="637"/>
      <c r="E18" s="48"/>
      <c r="F18" s="645"/>
      <c r="G18" s="670"/>
      <c r="H18" s="670"/>
      <c r="I18" s="661"/>
      <c r="J18" s="670"/>
      <c r="K18" s="670"/>
      <c r="L18" s="662"/>
      <c r="M18" s="50"/>
      <c r="N18" s="663"/>
      <c r="O18" s="637"/>
      <c r="P18" s="48"/>
      <c r="Q18" s="659" t="s">
        <v>40</v>
      </c>
      <c r="R18" s="656">
        <v>20</v>
      </c>
      <c r="S18" s="637"/>
      <c r="T18" s="643">
        <f>IFERROR(VLOOKUP(A138,#REF!,9,0),)</f>
        <v>0</v>
      </c>
      <c r="U18" s="650">
        <f>-T18/1000</f>
        <v>0</v>
      </c>
      <c r="V18" s="643">
        <f>IFERROR(VLOOKUP(A138,#REF!,9,0),)</f>
        <v>0</v>
      </c>
      <c r="W18" s="645"/>
      <c r="X18" s="650">
        <v>0</v>
      </c>
      <c r="Y18" s="650"/>
      <c r="Z18" s="650">
        <v>0</v>
      </c>
      <c r="AB18" s="63"/>
      <c r="AC18" s="465"/>
      <c r="AD18" s="72"/>
      <c r="AE18"/>
      <c r="AF18" s="261"/>
      <c r="AG18" s="268"/>
    </row>
    <row r="19" spans="1:33" ht="19.5">
      <c r="A19" s="126" t="s">
        <v>104</v>
      </c>
      <c r="B19" s="637"/>
      <c r="C19" s="48"/>
      <c r="D19" s="636"/>
      <c r="E19" s="656"/>
      <c r="F19" s="667"/>
      <c r="G19" s="48"/>
      <c r="H19" s="670"/>
      <c r="I19" s="670"/>
      <c r="J19" s="670"/>
      <c r="K19" s="670"/>
      <c r="L19" s="50"/>
      <c r="M19" s="50"/>
      <c r="N19" s="663"/>
      <c r="O19" s="636"/>
      <c r="P19" s="48"/>
      <c r="Q19" s="659" t="s">
        <v>22</v>
      </c>
      <c r="R19" s="656">
        <v>21</v>
      </c>
      <c r="S19" s="637"/>
      <c r="T19" s="643">
        <f>IFERROR(VLOOKUP(A139,#REF!,9,0),)+IFERROR(VLOOKUP(A141,#REF!,9,0),)+IFERROR(VLOOKUP(A142,#REF!,9,0),)+IFERROR(VLOOKUP(A143,#REF!,9,0),)+IFERROR(VLOOKUP(A144,#REF!,9,0),)+IFERROR(VLOOKUP(A145,#REF!,9,0),)+IFERROR(VLOOKUP(A146,#REF!,9,0),)+IFERROR(VLOOKUP(A147,#REF!,9,0),)+IFERROR(VLOOKUP(A154,#REF!,9,0),)+IFERROR(VLOOKUP(A158,#REF!,9,0),)+IFERROR(VLOOKUP(A159,#REF!,9,0),)+IFERROR(VLOOKUP(A160,#REF!,9,0),)+IFERROR(VLOOKUP(A161,#REF!,9,0),)+IFERROR(VLOOKUP(A162,#REF!,9,0),)+IFERROR(VLOOKUP(A165,#REF!,9,0),)+IFERROR(VLOOKUP(A131,#REF!,9,0),)+IFERROR(VLOOKUP(A132,#REF!,9,0),)</f>
        <v>0</v>
      </c>
      <c r="U19" s="669">
        <f>-T19/1000</f>
        <v>0</v>
      </c>
      <c r="V19" s="643">
        <f>IFERROR(VLOOKUP($A139,#REF!,9,0),)+IFERROR(VLOOKUP(A141,#REF!,9,0),)+IFERROR(VLOOKUP(A142,#REF!,9,0),)+IFERROR(VLOOKUP(A143,#REF!,9,0),)+IFERROR(VLOOKUP(A144,#REF!,9,0),)+IFERROR(VLOOKUP(A145,#REF!,9,0),)+IFERROR(VLOOKUP(A146,#REF!,9,0),)+IFERROR(VLOOKUP(A147,#REF!,9,0),)+IFERROR(VLOOKUP(A154,#REF!,9,0),)+IFERROR(VLOOKUP(A158,#REF!,9,0),)+IFERROR(VLOOKUP(A159,#REF!,9,0),)+IFERROR(VLOOKUP(A160,#REF!,9,0),)+IFERROR(VLOOKUP(A161,#REF!,9,0),)+IFERROR(VLOOKUP(A162,#REF!,9,0),)+IFERROR(VLOOKUP(A165,#REF!,9,0),)+IFERROR(VLOOKUP(A131,#REF!,9,0),)+IFERROR(VLOOKUP(A132,#REF!,9,0),)</f>
        <v>0</v>
      </c>
      <c r="W19" s="645"/>
      <c r="X19" s="669">
        <v>2602.8081200000001</v>
      </c>
      <c r="Y19" s="650"/>
      <c r="Z19" s="669">
        <v>3185.3174199999999</v>
      </c>
      <c r="AB19" s="63"/>
      <c r="AC19" s="465"/>
      <c r="AD19" s="72"/>
      <c r="AE19"/>
      <c r="AF19" s="261"/>
      <c r="AG19" s="268"/>
    </row>
    <row r="20" spans="1:33" s="47" customFormat="1" ht="15">
      <c r="A20" s="126" t="s">
        <v>107</v>
      </c>
      <c r="B20" s="637"/>
      <c r="C20" s="637"/>
      <c r="D20" s="637"/>
      <c r="E20" s="656"/>
      <c r="F20" s="645"/>
      <c r="G20" s="645"/>
      <c r="H20" s="671"/>
      <c r="I20" s="671"/>
      <c r="J20" s="645"/>
      <c r="K20" s="671"/>
      <c r="L20" s="671"/>
      <c r="M20" s="671"/>
      <c r="N20" s="637"/>
      <c r="O20" s="637"/>
      <c r="P20" s="672"/>
      <c r="Q20" s="659"/>
      <c r="R20" s="656"/>
      <c r="S20" s="637"/>
      <c r="T20" s="643"/>
      <c r="U20" s="650"/>
      <c r="V20" s="650"/>
      <c r="W20" s="645"/>
      <c r="X20" s="673"/>
      <c r="Y20" s="650"/>
      <c r="Z20" s="650"/>
      <c r="AB20" s="63"/>
      <c r="AC20" s="465"/>
      <c r="AD20" s="72"/>
      <c r="AE20"/>
      <c r="AF20" s="261"/>
      <c r="AG20" s="268"/>
    </row>
    <row r="21" spans="1:33" ht="15">
      <c r="A21" s="126" t="s">
        <v>108</v>
      </c>
      <c r="B21" s="636"/>
      <c r="C21" s="48"/>
      <c r="D21" s="637"/>
      <c r="E21" s="639"/>
      <c r="F21" s="645"/>
      <c r="G21" s="645"/>
      <c r="H21" s="670"/>
      <c r="I21" s="645"/>
      <c r="J21" s="645"/>
      <c r="K21" s="645"/>
      <c r="L21" s="650"/>
      <c r="M21" s="48"/>
      <c r="N21" s="636"/>
      <c r="O21" s="637"/>
      <c r="P21" s="48"/>
      <c r="Q21" s="48"/>
      <c r="R21" s="48"/>
      <c r="S21" s="637"/>
      <c r="T21" s="48"/>
      <c r="U21" s="48"/>
      <c r="V21" s="48"/>
      <c r="W21" s="645"/>
      <c r="X21" s="673"/>
      <c r="Y21" s="650"/>
      <c r="Z21" s="48"/>
      <c r="AB21" s="63"/>
      <c r="AC21" s="468"/>
      <c r="AD21" s="72"/>
      <c r="AE21"/>
      <c r="AF21" s="261"/>
      <c r="AG21" s="268"/>
    </row>
    <row r="22" spans="1:33" ht="15">
      <c r="A22" s="126" t="s">
        <v>109</v>
      </c>
      <c r="B22" s="637"/>
      <c r="C22" s="674" t="s">
        <v>3505</v>
      </c>
      <c r="D22" s="637"/>
      <c r="E22" s="656"/>
      <c r="F22" s="645"/>
      <c r="G22" s="645"/>
      <c r="H22" s="669" t="e">
        <f>SUM(H11:H17)</f>
        <v>#REF!</v>
      </c>
      <c r="I22" s="645"/>
      <c r="J22" s="650"/>
      <c r="K22" s="669">
        <f>SUM(K11:K17)</f>
        <v>159039.04934</v>
      </c>
      <c r="L22" s="650"/>
      <c r="M22" s="675">
        <f>SUM(M11:M17)</f>
        <v>126179.91422000001</v>
      </c>
      <c r="N22" s="637"/>
      <c r="O22" s="637"/>
      <c r="P22" s="674" t="s">
        <v>3506</v>
      </c>
      <c r="Q22" s="48"/>
      <c r="R22" s="637"/>
      <c r="S22" s="637"/>
      <c r="T22" s="637"/>
      <c r="U22" s="675" t="e">
        <f>+SUM(U11:U19)</f>
        <v>#REF!</v>
      </c>
      <c r="V22" s="662"/>
      <c r="W22" s="650"/>
      <c r="X22" s="669">
        <f>+SUM(X11:X19)</f>
        <v>104425.62219999998</v>
      </c>
      <c r="Y22" s="650"/>
      <c r="Z22" s="669">
        <f>SUM(Z11:Z19)</f>
        <v>105280.82434000001</v>
      </c>
      <c r="AB22" s="63"/>
      <c r="AC22" s="523"/>
      <c r="AD22" s="72"/>
      <c r="AE22"/>
      <c r="AF22" s="261"/>
      <c r="AG22" s="268"/>
    </row>
    <row r="23" spans="1:33" ht="15">
      <c r="A23" s="126" t="s">
        <v>110</v>
      </c>
      <c r="B23" s="48"/>
      <c r="C23" s="48"/>
      <c r="D23" s="637"/>
      <c r="E23" s="656"/>
      <c r="F23" s="661"/>
      <c r="G23" s="661"/>
      <c r="H23" s="670"/>
      <c r="I23" s="645"/>
      <c r="J23" s="670"/>
      <c r="K23" s="670"/>
      <c r="L23" s="650"/>
      <c r="M23" s="48"/>
      <c r="N23" s="637"/>
      <c r="O23" s="637"/>
      <c r="P23" s="48"/>
      <c r="Q23" s="48"/>
      <c r="R23" s="656"/>
      <c r="S23" s="637"/>
      <c r="T23" s="637"/>
      <c r="U23" s="48"/>
      <c r="V23" s="48"/>
      <c r="W23" s="661"/>
      <c r="X23" s="662"/>
      <c r="Y23" s="661"/>
      <c r="Z23" s="48"/>
      <c r="AA23" s="251"/>
      <c r="AB23" s="63"/>
      <c r="AC23" s="425"/>
      <c r="AD23" s="72"/>
      <c r="AE23"/>
      <c r="AF23" s="261"/>
      <c r="AG23" s="268"/>
    </row>
    <row r="24" spans="1:33" ht="14.25" hidden="1" customHeight="1">
      <c r="A24" s="126" t="s">
        <v>111</v>
      </c>
      <c r="B24" s="637"/>
      <c r="C24" s="674"/>
      <c r="D24" s="637"/>
      <c r="E24" s="656"/>
      <c r="F24" s="661"/>
      <c r="G24" s="661"/>
      <c r="H24" s="661"/>
      <c r="I24" s="661"/>
      <c r="J24" s="661"/>
      <c r="K24" s="661"/>
      <c r="L24" s="661"/>
      <c r="M24" s="661"/>
      <c r="N24" s="637"/>
      <c r="O24" s="637"/>
      <c r="P24" s="674"/>
      <c r="Q24" s="637"/>
      <c r="R24" s="656"/>
      <c r="S24" s="637"/>
      <c r="T24" s="637"/>
      <c r="U24" s="661"/>
      <c r="V24" s="661"/>
      <c r="W24" s="661"/>
      <c r="X24" s="661"/>
      <c r="Y24" s="661"/>
      <c r="Z24" s="661"/>
      <c r="AB24" s="63"/>
      <c r="AC24" s="425"/>
      <c r="AD24" s="72"/>
      <c r="AE24"/>
      <c r="AF24" s="261"/>
      <c r="AG24" s="268"/>
    </row>
    <row r="25" spans="1:33" ht="14.25" customHeight="1">
      <c r="A25" s="126" t="s">
        <v>112</v>
      </c>
      <c r="B25" s="637"/>
      <c r="C25" s="674"/>
      <c r="D25" s="637"/>
      <c r="E25" s="656"/>
      <c r="F25" s="661"/>
      <c r="G25" s="661"/>
      <c r="H25" s="661"/>
      <c r="I25" s="661"/>
      <c r="J25" s="661"/>
      <c r="K25" s="661"/>
      <c r="L25" s="661"/>
      <c r="M25" s="661"/>
      <c r="N25" s="637"/>
      <c r="O25" s="637"/>
      <c r="P25" s="674"/>
      <c r="Q25" s="637"/>
      <c r="R25" s="656"/>
      <c r="S25" s="637"/>
      <c r="T25" s="637"/>
      <c r="U25" s="661"/>
      <c r="V25" s="661"/>
      <c r="W25" s="661"/>
      <c r="X25" s="661"/>
      <c r="Y25" s="661"/>
      <c r="Z25" s="661"/>
      <c r="AB25" s="63"/>
      <c r="AC25" s="425"/>
      <c r="AD25" s="72"/>
      <c r="AE25"/>
      <c r="AF25" s="261"/>
      <c r="AG25" s="268"/>
    </row>
    <row r="26" spans="1:33" ht="15">
      <c r="A26" s="126" t="s">
        <v>113</v>
      </c>
      <c r="B26" s="636" t="s">
        <v>397</v>
      </c>
      <c r="C26" s="636"/>
      <c r="D26" s="637"/>
      <c r="E26" s="656"/>
      <c r="F26" s="645"/>
      <c r="G26" s="645"/>
      <c r="H26" s="645"/>
      <c r="I26" s="645"/>
      <c r="J26" s="645"/>
      <c r="K26" s="645"/>
      <c r="L26" s="650"/>
      <c r="M26" s="645"/>
      <c r="N26" s="637"/>
      <c r="O26" s="637"/>
      <c r="P26" s="637"/>
      <c r="Q26" s="637"/>
      <c r="R26" s="656"/>
      <c r="S26" s="637"/>
      <c r="T26" s="637"/>
      <c r="U26" s="645"/>
      <c r="V26" s="645"/>
      <c r="W26" s="645"/>
      <c r="X26" s="645"/>
      <c r="Y26" s="645"/>
      <c r="Z26" s="676"/>
      <c r="AA26" s="427"/>
      <c r="AB26" s="63"/>
      <c r="AC26" s="523"/>
      <c r="AD26" s="72"/>
      <c r="AE26"/>
      <c r="AF26" s="261"/>
      <c r="AG26" s="268"/>
    </row>
    <row r="27" spans="1:33" ht="15">
      <c r="A27" s="126" t="s">
        <v>447</v>
      </c>
      <c r="B27" s="637"/>
      <c r="C27" s="659" t="s">
        <v>6548</v>
      </c>
      <c r="D27" s="637"/>
      <c r="E27" s="656">
        <v>12</v>
      </c>
      <c r="F27" s="645"/>
      <c r="G27" s="644" t="e">
        <f>VLOOKUP(A33,#REF!,9,0)</f>
        <v>#REF!</v>
      </c>
      <c r="H27" s="677" t="e">
        <f>G27/1000</f>
        <v>#REF!</v>
      </c>
      <c r="I27" s="661"/>
      <c r="J27" s="644" t="e">
        <f>VLOOKUP(A33,#REF!,9,0)</f>
        <v>#REF!</v>
      </c>
      <c r="K27" s="662">
        <v>0</v>
      </c>
      <c r="L27" s="662"/>
      <c r="M27" s="677">
        <v>0</v>
      </c>
      <c r="N27" s="637"/>
      <c r="O27" s="637"/>
      <c r="P27" s="659"/>
      <c r="Q27" s="637" t="s">
        <v>40</v>
      </c>
      <c r="R27" s="656">
        <v>20</v>
      </c>
      <c r="S27" s="637"/>
      <c r="T27" s="653">
        <f>IFERROR(VLOOKUP(A149,#REF!,9,0),)</f>
        <v>0</v>
      </c>
      <c r="U27" s="669">
        <f>-T27/1000</f>
        <v>0</v>
      </c>
      <c r="V27" s="653">
        <f>IFERROR(VLOOKUP(A149,#REF!,9,0),)</f>
        <v>0</v>
      </c>
      <c r="W27" s="645"/>
      <c r="X27" s="650">
        <f>-V27/1000</f>
        <v>0</v>
      </c>
      <c r="Y27" s="678"/>
      <c r="Z27" s="677">
        <v>0</v>
      </c>
      <c r="AA27" s="252"/>
      <c r="AB27" s="63"/>
      <c r="AC27" s="406"/>
      <c r="AD27" s="282"/>
      <c r="AE27" s="283"/>
      <c r="AF27" s="268"/>
      <c r="AG27" s="268"/>
    </row>
    <row r="28" spans="1:33" ht="15">
      <c r="A28" s="126" t="s">
        <v>448</v>
      </c>
      <c r="B28" s="637"/>
      <c r="C28" s="659" t="s">
        <v>19</v>
      </c>
      <c r="D28" s="637"/>
      <c r="E28" s="656">
        <v>14</v>
      </c>
      <c r="F28" s="645"/>
      <c r="G28" s="644" t="e">
        <f>VLOOKUP(A34,#REF!,9,0)</f>
        <v>#REF!</v>
      </c>
      <c r="H28" s="650" t="e">
        <f>G28/1000</f>
        <v>#REF!</v>
      </c>
      <c r="I28" s="661"/>
      <c r="J28" s="644" t="e">
        <f>VLOOKUP(A34,#REF!,9,0)</f>
        <v>#REF!</v>
      </c>
      <c r="K28" s="662">
        <v>920216.43319000001</v>
      </c>
      <c r="L28" s="662"/>
      <c r="M28" s="677">
        <v>913692.11353999993</v>
      </c>
      <c r="N28" s="637"/>
      <c r="O28" s="637"/>
      <c r="P28" s="659"/>
      <c r="Q28" s="637" t="s">
        <v>3507</v>
      </c>
      <c r="R28" s="656">
        <v>23</v>
      </c>
      <c r="S28" s="637"/>
      <c r="T28" s="643">
        <f>IFERROR(VLOOKUP(A150,#REF!,9,0),)</f>
        <v>0</v>
      </c>
      <c r="U28" s="650">
        <f>-T28/1000</f>
        <v>0</v>
      </c>
      <c r="V28" s="643">
        <f>IFERROR(VLOOKUP($A$150,#REF!,9,0),)</f>
        <v>0</v>
      </c>
      <c r="W28" s="645"/>
      <c r="X28" s="677">
        <v>0</v>
      </c>
      <c r="Y28" s="678"/>
      <c r="Z28" s="677">
        <v>0</v>
      </c>
      <c r="AB28" s="63"/>
      <c r="AC28" s="469"/>
      <c r="AD28" s="72"/>
    </row>
    <row r="29" spans="1:33" ht="19.5">
      <c r="A29" s="126" t="s">
        <v>725</v>
      </c>
      <c r="B29" s="637"/>
      <c r="C29" s="659" t="s">
        <v>20</v>
      </c>
      <c r="D29" s="637"/>
      <c r="E29" s="656">
        <v>15</v>
      </c>
      <c r="F29" s="667"/>
      <c r="G29" s="644" t="e">
        <f>VLOOKUP(A35,#REF!,9,0)</f>
        <v>#REF!</v>
      </c>
      <c r="H29" s="650" t="e">
        <f>G29/1000</f>
        <v>#REF!</v>
      </c>
      <c r="I29" s="679"/>
      <c r="J29" s="644" t="e">
        <f>VLOOKUP(A35,#REF!,9,0)</f>
        <v>#REF!</v>
      </c>
      <c r="K29" s="662">
        <v>25066.026999999998</v>
      </c>
      <c r="L29" s="680"/>
      <c r="M29" s="678">
        <v>24702.483510000002</v>
      </c>
      <c r="N29" s="637"/>
      <c r="O29" s="637"/>
      <c r="P29" s="637"/>
      <c r="Q29" s="637"/>
      <c r="R29" s="637"/>
      <c r="S29" s="637"/>
      <c r="T29" s="643"/>
      <c r="U29" s="650"/>
      <c r="V29" s="650"/>
      <c r="W29" s="667"/>
      <c r="X29" s="646"/>
      <c r="Y29" s="678"/>
      <c r="Z29" s="646"/>
      <c r="AB29" s="63"/>
      <c r="AC29" s="274"/>
      <c r="AD29" s="72"/>
    </row>
    <row r="30" spans="1:33" ht="12.75" customHeight="1">
      <c r="A30" s="126" t="s">
        <v>726</v>
      </c>
      <c r="B30" s="637"/>
      <c r="C30" s="659"/>
      <c r="D30" s="637"/>
      <c r="E30" s="656"/>
      <c r="F30" s="667"/>
      <c r="G30" s="644"/>
      <c r="H30" s="650"/>
      <c r="I30" s="679"/>
      <c r="J30" s="650"/>
      <c r="K30" s="650"/>
      <c r="L30" s="680"/>
      <c r="M30" s="678"/>
      <c r="N30" s="637"/>
      <c r="O30" s="637"/>
      <c r="P30" s="659"/>
      <c r="Q30" s="637"/>
      <c r="R30" s="656"/>
      <c r="S30" s="637"/>
      <c r="T30" s="643"/>
      <c r="U30" s="650"/>
      <c r="V30" s="650"/>
      <c r="W30" s="667"/>
      <c r="X30" s="678"/>
      <c r="Y30" s="678"/>
      <c r="Z30" s="678"/>
      <c r="AB30" s="63"/>
      <c r="AC30" s="274"/>
      <c r="AD30" s="72"/>
    </row>
    <row r="31" spans="1:33" ht="15">
      <c r="A31" s="254" t="s">
        <v>95</v>
      </c>
      <c r="B31" s="674" t="s">
        <v>3508</v>
      </c>
      <c r="C31" s="637"/>
      <c r="D31" s="637"/>
      <c r="E31" s="656"/>
      <c r="F31" s="645"/>
      <c r="G31" s="644"/>
      <c r="H31" s="669" t="e">
        <f>+SUM(H27:H29)</f>
        <v>#REF!</v>
      </c>
      <c r="I31" s="650"/>
      <c r="J31" s="650"/>
      <c r="K31" s="669">
        <f>SUM(K27:K29)</f>
        <v>945282.46019000001</v>
      </c>
      <c r="L31" s="650"/>
      <c r="M31" s="669">
        <f>SUM(M27:M29)</f>
        <v>938394.59704999998</v>
      </c>
      <c r="N31" s="637"/>
      <c r="O31" s="637"/>
      <c r="P31" s="636" t="s">
        <v>3509</v>
      </c>
      <c r="Q31" s="48"/>
      <c r="R31" s="637"/>
      <c r="S31" s="637"/>
      <c r="T31" s="637"/>
      <c r="U31" s="675">
        <f>+SUM(U27:U29)</f>
        <v>0</v>
      </c>
      <c r="V31" s="662"/>
      <c r="W31" s="650"/>
      <c r="X31" s="675">
        <f>+SUM(X27:X28)</f>
        <v>0</v>
      </c>
      <c r="Y31" s="662"/>
      <c r="Z31" s="675">
        <f>+SUM(Z27:Z28)</f>
        <v>0</v>
      </c>
      <c r="AB31" s="63"/>
      <c r="AC31" s="73"/>
    </row>
    <row r="32" spans="1:33" ht="15">
      <c r="A32" s="103" t="s">
        <v>114</v>
      </c>
      <c r="B32" s="637"/>
      <c r="C32" s="637"/>
      <c r="D32" s="637"/>
      <c r="E32" s="636"/>
      <c r="F32" s="645"/>
      <c r="G32" s="645"/>
      <c r="H32" s="645"/>
      <c r="I32" s="645"/>
      <c r="J32" s="645"/>
      <c r="K32" s="645"/>
      <c r="L32" s="650"/>
      <c r="M32" s="646"/>
      <c r="N32" s="637"/>
      <c r="O32" s="637"/>
      <c r="P32" s="637"/>
      <c r="Q32" s="637"/>
      <c r="R32" s="656"/>
      <c r="S32" s="637"/>
      <c r="T32" s="637"/>
      <c r="U32" s="645"/>
      <c r="V32" s="645"/>
      <c r="W32" s="645"/>
      <c r="X32" s="645"/>
      <c r="Y32" s="645"/>
      <c r="Z32" s="676"/>
      <c r="AB32" s="63"/>
      <c r="AC32" s="368"/>
      <c r="AD32" s="251"/>
    </row>
    <row r="33" spans="1:30" ht="15">
      <c r="A33" s="285" t="s">
        <v>116</v>
      </c>
      <c r="B33" s="637"/>
      <c r="C33" s="637"/>
      <c r="D33" s="637"/>
      <c r="E33" s="636"/>
      <c r="F33" s="645"/>
      <c r="G33" s="645"/>
      <c r="H33" s="645"/>
      <c r="I33" s="645"/>
      <c r="J33" s="645"/>
      <c r="K33" s="645"/>
      <c r="L33" s="650"/>
      <c r="M33" s="646"/>
      <c r="N33" s="637"/>
      <c r="O33" s="48"/>
      <c r="P33" s="636" t="s">
        <v>3662</v>
      </c>
      <c r="Q33" s="48"/>
      <c r="R33" s="656">
        <v>24</v>
      </c>
      <c r="S33" s="637"/>
      <c r="T33" s="637"/>
      <c r="U33" s="645"/>
      <c r="V33" s="645"/>
      <c r="W33" s="645"/>
      <c r="X33" s="645"/>
      <c r="Y33" s="645"/>
      <c r="Z33" s="681"/>
      <c r="AB33" s="63"/>
      <c r="AC33" s="421"/>
      <c r="AD33" s="251"/>
    </row>
    <row r="34" spans="1:30" ht="15">
      <c r="A34" s="287" t="s">
        <v>132</v>
      </c>
      <c r="B34" s="639"/>
      <c r="C34" s="639"/>
      <c r="D34" s="642"/>
      <c r="E34" s="654"/>
      <c r="F34" s="645"/>
      <c r="G34" s="646"/>
      <c r="H34" s="645"/>
      <c r="I34" s="645"/>
      <c r="J34" s="645"/>
      <c r="K34" s="645"/>
      <c r="L34" s="645"/>
      <c r="M34" s="645"/>
      <c r="N34" s="637"/>
      <c r="O34" s="637"/>
      <c r="P34" s="48"/>
      <c r="Q34" s="659" t="s">
        <v>24</v>
      </c>
      <c r="R34" s="637"/>
      <c r="S34" s="637"/>
      <c r="T34" s="643" t="e">
        <f>VLOOKUP(A151,#REF!,9,0)</f>
        <v>#REF!</v>
      </c>
      <c r="U34" s="650" t="e">
        <f>-T34/1000</f>
        <v>#REF!</v>
      </c>
      <c r="V34" s="643" t="e">
        <f>VLOOKUP(A151,#REF!,9,0)</f>
        <v>#REF!</v>
      </c>
      <c r="W34" s="645"/>
      <c r="X34" s="650">
        <v>370668.39179999998</v>
      </c>
      <c r="Y34" s="678"/>
      <c r="Z34" s="677">
        <v>370668.39179999998</v>
      </c>
      <c r="AB34" s="63"/>
      <c r="AC34" s="521"/>
    </row>
    <row r="35" spans="1:30" ht="15">
      <c r="A35" s="288" t="s">
        <v>161</v>
      </c>
      <c r="B35" s="642"/>
      <c r="C35" s="642"/>
      <c r="D35" s="642"/>
      <c r="E35" s="639"/>
      <c r="F35" s="639"/>
      <c r="G35" s="646"/>
      <c r="H35" s="645"/>
      <c r="I35" s="645"/>
      <c r="J35" s="645"/>
      <c r="K35" s="645"/>
      <c r="L35" s="650"/>
      <c r="M35" s="650"/>
      <c r="N35" s="637"/>
      <c r="O35" s="637"/>
      <c r="P35" s="48"/>
      <c r="Q35" s="659" t="s">
        <v>6549</v>
      </c>
      <c r="R35" s="637"/>
      <c r="S35" s="637"/>
      <c r="T35" s="643" t="e">
        <f>VLOOKUP(A152,#REF!,9,0)</f>
        <v>#REF!</v>
      </c>
      <c r="U35" s="650" t="e">
        <f>-T35/1000</f>
        <v>#REF!</v>
      </c>
      <c r="V35" s="643" t="e">
        <f>VLOOKUP(A152,#REF!,9,0)</f>
        <v>#REF!</v>
      </c>
      <c r="W35" s="645"/>
      <c r="X35" s="650">
        <v>163563.62668000002</v>
      </c>
      <c r="Y35" s="678"/>
      <c r="Z35" s="677">
        <v>163563.62797999999</v>
      </c>
      <c r="AA35" s="56"/>
      <c r="AB35" s="63"/>
      <c r="AC35" s="2"/>
      <c r="AD35" s="251"/>
    </row>
    <row r="36" spans="1:30" ht="15">
      <c r="A36" s="126" t="s">
        <v>727</v>
      </c>
      <c r="B36" s="642"/>
      <c r="C36" s="642"/>
      <c r="D36" s="642"/>
      <c r="E36" s="639"/>
      <c r="F36" s="639"/>
      <c r="G36" s="646"/>
      <c r="H36" s="645"/>
      <c r="I36" s="645"/>
      <c r="J36" s="645"/>
      <c r="K36" s="645"/>
      <c r="L36" s="650"/>
      <c r="M36" s="650"/>
      <c r="N36" s="637"/>
      <c r="O36" s="637"/>
      <c r="P36" s="48"/>
      <c r="Q36" s="659" t="s">
        <v>42</v>
      </c>
      <c r="R36" s="637"/>
      <c r="S36" s="637"/>
      <c r="T36" s="643" t="e">
        <f>-VLOOKUP(A153,#REF!,9,0)</f>
        <v>#REF!</v>
      </c>
      <c r="U36" s="650" t="e">
        <f>T36/1000</f>
        <v>#REF!</v>
      </c>
      <c r="V36" s="643" t="e">
        <f>-VLOOKUP(A153,#REF!,9,0)</f>
        <v>#REF!</v>
      </c>
      <c r="W36" s="645"/>
      <c r="X36" s="650">
        <v>34920.45104</v>
      </c>
      <c r="Y36" s="678"/>
      <c r="Z36" s="682">
        <v>0</v>
      </c>
      <c r="AB36" s="63"/>
      <c r="AC36" s="2"/>
    </row>
    <row r="37" spans="1:30" ht="15">
      <c r="A37" s="126" t="s">
        <v>728</v>
      </c>
      <c r="B37" s="642"/>
      <c r="C37" s="642"/>
      <c r="D37" s="642"/>
      <c r="E37" s="639"/>
      <c r="F37" s="639"/>
      <c r="G37" s="646"/>
      <c r="H37" s="645"/>
      <c r="I37" s="645"/>
      <c r="J37" s="683"/>
      <c r="K37" s="683"/>
      <c r="L37" s="650"/>
      <c r="M37" s="650"/>
      <c r="N37" s="637"/>
      <c r="O37" s="637"/>
      <c r="P37" s="674" t="s">
        <v>3510</v>
      </c>
      <c r="Q37" s="637"/>
      <c r="R37" s="656"/>
      <c r="S37" s="637"/>
      <c r="T37" s="637"/>
      <c r="U37" s="675" t="e">
        <f>+SUM(U34:U36)</f>
        <v>#REF!</v>
      </c>
      <c r="V37" s="662"/>
      <c r="W37" s="650"/>
      <c r="X37" s="675">
        <v>569152.46951999993</v>
      </c>
      <c r="Y37" s="662"/>
      <c r="Z37" s="675">
        <f>+SUM(Z34:Z36)</f>
        <v>534232.01977999997</v>
      </c>
      <c r="AB37" s="63"/>
      <c r="AC37" s="368"/>
    </row>
    <row r="38" spans="1:30" ht="15">
      <c r="A38" s="88" t="s">
        <v>189</v>
      </c>
      <c r="B38" s="637"/>
      <c r="C38" s="637"/>
      <c r="D38" s="637"/>
      <c r="E38" s="636"/>
      <c r="F38" s="639"/>
      <c r="G38" s="646"/>
      <c r="H38" s="645"/>
      <c r="I38" s="645"/>
      <c r="J38" s="645"/>
      <c r="K38" s="645"/>
      <c r="L38" s="650"/>
      <c r="M38" s="646"/>
      <c r="N38" s="637"/>
      <c r="O38" s="637"/>
      <c r="P38" s="637"/>
      <c r="Q38" s="637"/>
      <c r="R38" s="656"/>
      <c r="S38" s="637"/>
      <c r="T38" s="637"/>
      <c r="U38" s="645"/>
      <c r="V38" s="645"/>
      <c r="W38" s="645"/>
      <c r="X38" s="645"/>
      <c r="Y38" s="645"/>
      <c r="Z38" s="676"/>
      <c r="AB38" s="263"/>
    </row>
    <row r="39" spans="1:30" s="292" customFormat="1" ht="18" customHeight="1" thickBot="1">
      <c r="A39" s="297" t="s">
        <v>4925</v>
      </c>
      <c r="B39" s="684" t="s">
        <v>3511</v>
      </c>
      <c r="C39" s="685"/>
      <c r="D39" s="685"/>
      <c r="E39" s="686"/>
      <c r="F39" s="687"/>
      <c r="G39" s="688"/>
      <c r="H39" s="689" t="e">
        <f>H22+H31</f>
        <v>#REF!</v>
      </c>
      <c r="I39" s="690"/>
      <c r="J39" s="690"/>
      <c r="K39" s="689">
        <f>K22+K31</f>
        <v>1104321.5095299999</v>
      </c>
      <c r="L39" s="690"/>
      <c r="M39" s="689">
        <f>M22+M31</f>
        <v>1064574.5112699999</v>
      </c>
      <c r="N39" s="685"/>
      <c r="O39" s="685"/>
      <c r="P39" s="684" t="s">
        <v>3512</v>
      </c>
      <c r="Q39" s="684"/>
      <c r="R39" s="686"/>
      <c r="S39" s="685"/>
      <c r="T39" s="685"/>
      <c r="U39" s="691" t="e">
        <f>+U37+U31+U22</f>
        <v>#REF!</v>
      </c>
      <c r="V39" s="660"/>
      <c r="W39" s="690"/>
      <c r="X39" s="691">
        <f>+X37+X31+X22</f>
        <v>673578.09171999991</v>
      </c>
      <c r="Y39" s="660"/>
      <c r="Z39" s="691">
        <f>+Z37+Z31+Z22</f>
        <v>639512.84412000002</v>
      </c>
      <c r="AB39" s="296"/>
      <c r="AC39" s="566"/>
      <c r="AD39" s="522"/>
    </row>
    <row r="40" spans="1:30" ht="15.75" thickTop="1">
      <c r="A40" s="291" t="s">
        <v>4928</v>
      </c>
      <c r="B40" s="636"/>
      <c r="C40" s="636"/>
      <c r="D40" s="637"/>
      <c r="E40" s="656"/>
      <c r="F40" s="645"/>
      <c r="G40" s="646"/>
      <c r="H40" s="645"/>
      <c r="I40" s="645"/>
      <c r="J40" s="645"/>
      <c r="K40" s="645"/>
      <c r="L40" s="645"/>
      <c r="M40" s="645"/>
      <c r="N40" s="637"/>
      <c r="O40" s="674"/>
      <c r="P40" s="674"/>
      <c r="Q40" s="637"/>
      <c r="R40" s="656"/>
      <c r="S40" s="637"/>
      <c r="T40" s="637"/>
      <c r="U40" s="661"/>
      <c r="V40" s="661"/>
      <c r="W40" s="645"/>
      <c r="X40" s="661"/>
      <c r="Y40" s="661"/>
      <c r="Z40" s="661"/>
      <c r="AB40" s="267"/>
      <c r="AC40" s="56"/>
    </row>
    <row r="41" spans="1:30" ht="15">
      <c r="A41" s="291"/>
      <c r="B41" s="636"/>
      <c r="C41" s="636"/>
      <c r="D41" s="637"/>
      <c r="E41" s="656"/>
      <c r="F41" s="645"/>
      <c r="G41" s="646"/>
      <c r="H41" s="645"/>
      <c r="I41" s="645"/>
      <c r="J41" s="645"/>
      <c r="K41" s="645"/>
      <c r="L41" s="645"/>
      <c r="M41" s="645"/>
      <c r="N41" s="637"/>
      <c r="O41" s="674"/>
      <c r="P41" s="674"/>
      <c r="Q41" s="637"/>
      <c r="R41" s="656"/>
      <c r="S41" s="637"/>
      <c r="T41" s="637"/>
      <c r="U41" s="692"/>
      <c r="V41" s="692"/>
      <c r="W41" s="645"/>
      <c r="X41" s="661"/>
      <c r="Y41" s="661"/>
      <c r="Z41" s="661"/>
      <c r="AB41" s="267"/>
      <c r="AC41" s="56"/>
    </row>
    <row r="42" spans="1:30" ht="15">
      <c r="A42" s="291"/>
      <c r="B42" s="636"/>
      <c r="C42" s="636"/>
      <c r="D42" s="637"/>
      <c r="E42" s="656"/>
      <c r="F42" s="645"/>
      <c r="G42" s="646"/>
      <c r="H42" s="645"/>
      <c r="I42" s="645"/>
      <c r="J42" s="645"/>
      <c r="K42" s="645"/>
      <c r="L42" s="645"/>
      <c r="M42" s="645"/>
      <c r="N42" s="637"/>
      <c r="O42" s="674"/>
      <c r="P42" s="674"/>
      <c r="Q42" s="637"/>
      <c r="R42" s="656"/>
      <c r="S42" s="637"/>
      <c r="T42" s="637"/>
      <c r="U42" s="692"/>
      <c r="V42" s="692"/>
      <c r="W42" s="645"/>
      <c r="X42" s="661"/>
      <c r="Y42" s="661"/>
      <c r="Z42" s="661"/>
      <c r="AB42" s="267"/>
      <c r="AC42" s="56"/>
    </row>
    <row r="43" spans="1:30" ht="12" customHeight="1">
      <c r="A43" s="297" t="s">
        <v>4930</v>
      </c>
      <c r="B43" s="637"/>
      <c r="C43" s="637"/>
      <c r="D43" s="637"/>
      <c r="E43" s="636"/>
      <c r="F43" s="639"/>
      <c r="G43" s="646"/>
      <c r="H43" s="661"/>
      <c r="I43" s="639"/>
      <c r="J43" s="639"/>
      <c r="K43" s="639"/>
      <c r="L43" s="642"/>
      <c r="M43" s="647"/>
      <c r="N43" s="637"/>
      <c r="O43" s="637"/>
      <c r="P43" s="637"/>
      <c r="Q43" s="637"/>
      <c r="R43" s="656"/>
      <c r="S43" s="637"/>
      <c r="T43" s="637"/>
      <c r="U43" s="645"/>
      <c r="V43" s="645"/>
      <c r="W43" s="645"/>
      <c r="X43" s="645"/>
      <c r="Y43" s="645"/>
      <c r="Z43" s="676"/>
      <c r="AB43" s="267"/>
      <c r="AC43" s="565"/>
      <c r="AD43" s="56"/>
    </row>
    <row r="44" spans="1:30" ht="15">
      <c r="A44" s="291" t="s">
        <v>4931</v>
      </c>
      <c r="B44" s="637" t="s">
        <v>6552</v>
      </c>
      <c r="C44" s="693"/>
      <c r="D44" s="694"/>
      <c r="E44" s="693"/>
      <c r="F44" s="693"/>
      <c r="G44" s="693"/>
      <c r="H44" s="695"/>
      <c r="I44" s="696"/>
      <c r="J44" s="696"/>
      <c r="K44" s="640"/>
      <c r="L44" s="642"/>
      <c r="M44" s="637"/>
      <c r="N44" s="637"/>
      <c r="O44" s="637"/>
      <c r="P44" s="637"/>
      <c r="Q44" s="644"/>
      <c r="R44" s="656"/>
      <c r="S44" s="637"/>
      <c r="T44" s="646"/>
      <c r="U44" s="697"/>
      <c r="V44" s="697"/>
      <c r="W44" s="645"/>
      <c r="X44" s="645"/>
      <c r="Y44" s="645"/>
      <c r="Z44" s="676"/>
      <c r="AB44" s="87"/>
      <c r="AC44" s="56"/>
    </row>
    <row r="45" spans="1:30" ht="17.25" customHeight="1">
      <c r="A45" s="297" t="s">
        <v>4934</v>
      </c>
      <c r="H45" s="30"/>
      <c r="K45" s="298"/>
      <c r="R45" s="630"/>
      <c r="U45" s="299"/>
      <c r="V45" s="299"/>
      <c r="W45" s="30"/>
      <c r="X45" s="30"/>
      <c r="Y45" s="30"/>
      <c r="Z45" s="470"/>
      <c r="AC45" s="251"/>
    </row>
    <row r="46" spans="1:30" ht="17.25" customHeight="1">
      <c r="A46" s="297"/>
      <c r="H46" s="30"/>
      <c r="K46" s="298"/>
      <c r="R46" s="630"/>
      <c r="U46" s="299"/>
      <c r="V46" s="299"/>
      <c r="W46" s="30"/>
      <c r="X46" s="30"/>
      <c r="Y46" s="30"/>
      <c r="Z46" s="470"/>
      <c r="AC46" s="251"/>
    </row>
    <row r="47" spans="1:30" ht="17.25" customHeight="1">
      <c r="A47" s="297"/>
      <c r="C47" s="543" t="s">
        <v>6555</v>
      </c>
      <c r="H47" s="30"/>
      <c r="K47" s="298"/>
      <c r="R47" s="630"/>
      <c r="U47" s="299"/>
      <c r="V47" s="299"/>
      <c r="W47" s="30"/>
      <c r="X47" s="30"/>
      <c r="Y47" s="30"/>
      <c r="Z47" s="470"/>
      <c r="AC47" s="251"/>
    </row>
    <row r="48" spans="1:30" ht="14.25" customHeight="1">
      <c r="A48" s="297" t="s">
        <v>4935</v>
      </c>
      <c r="C48" s="544"/>
      <c r="D48" s="544"/>
      <c r="E48" s="543"/>
      <c r="F48" s="545"/>
      <c r="G48" s="545"/>
      <c r="H48" s="552"/>
      <c r="I48" s="545"/>
      <c r="J48" s="545"/>
      <c r="K48" s="471"/>
      <c r="L48" s="546"/>
      <c r="M48" s="544"/>
      <c r="P48" s="302"/>
      <c r="Q48" s="427"/>
      <c r="R48" s="303"/>
      <c r="T48" s="427"/>
      <c r="U48" s="125"/>
      <c r="V48" s="125"/>
      <c r="W48" s="30"/>
      <c r="X48" s="30"/>
      <c r="Y48" s="30"/>
      <c r="Z48" s="468"/>
      <c r="AC48" s="427"/>
    </row>
    <row r="49" spans="1:26" ht="15" customHeight="1">
      <c r="A49" s="297" t="s">
        <v>4936</v>
      </c>
      <c r="C49" s="868" t="s">
        <v>3513</v>
      </c>
      <c r="D49" s="868"/>
      <c r="E49" s="868"/>
      <c r="F49" s="868"/>
      <c r="G49" s="868"/>
      <c r="H49" s="868"/>
      <c r="I49" s="868"/>
      <c r="J49" s="868"/>
      <c r="K49" s="868"/>
      <c r="L49" s="868"/>
      <c r="M49" s="868"/>
      <c r="P49" s="304"/>
      <c r="Q49" s="427"/>
      <c r="T49" s="472"/>
      <c r="U49" s="96"/>
      <c r="V49" s="96"/>
      <c r="W49" s="87"/>
      <c r="X49" s="87"/>
      <c r="Z49" s="306"/>
    </row>
    <row r="50" spans="1:26" ht="12.75" customHeight="1">
      <c r="A50" s="297" t="s">
        <v>4937</v>
      </c>
      <c r="C50" s="544"/>
      <c r="D50" s="544"/>
      <c r="E50" s="543"/>
      <c r="F50" s="545"/>
      <c r="G50" s="545"/>
      <c r="H50" s="558">
        <f>H8</f>
        <v>44377</v>
      </c>
      <c r="I50" s="550"/>
      <c r="J50" s="550"/>
      <c r="K50" s="558">
        <f>K8</f>
        <v>44347</v>
      </c>
      <c r="L50" s="550"/>
      <c r="M50" s="551">
        <f>M8</f>
        <v>44196</v>
      </c>
      <c r="P50" s="465"/>
      <c r="Q50" s="56"/>
      <c r="T50" s="767"/>
      <c r="U50" s="473"/>
      <c r="V50" s="473"/>
      <c r="W50" s="87"/>
      <c r="X50" s="87"/>
    </row>
    <row r="51" spans="1:26" ht="12.75" customHeight="1">
      <c r="A51" s="297" t="s">
        <v>5005</v>
      </c>
      <c r="C51" s="556" t="s">
        <v>3514</v>
      </c>
      <c r="D51" s="544"/>
      <c r="E51" s="543"/>
      <c r="F51" s="545"/>
      <c r="G51" s="545"/>
      <c r="H51" s="559" t="e">
        <f>H11/U22</f>
        <v>#REF!</v>
      </c>
      <c r="I51" s="560"/>
      <c r="J51" s="560"/>
      <c r="K51" s="559">
        <f>K11/X22</f>
        <v>1.1156975262915889</v>
      </c>
      <c r="L51" s="560"/>
      <c r="M51" s="559">
        <f>M11/Z22</f>
        <v>0.91046058188567558</v>
      </c>
      <c r="N51" s="86"/>
      <c r="Q51" s="79"/>
      <c r="T51" s="768"/>
      <c r="U51" s="473"/>
      <c r="V51" s="311"/>
      <c r="W51" s="87"/>
      <c r="X51" s="33"/>
      <c r="Y51" s="33"/>
      <c r="Z51" s="312"/>
    </row>
    <row r="52" spans="1:26" ht="12.75" customHeight="1">
      <c r="A52" s="297" t="s">
        <v>5013</v>
      </c>
      <c r="C52" s="556" t="s">
        <v>3515</v>
      </c>
      <c r="D52" s="544"/>
      <c r="E52" s="543"/>
      <c r="F52" s="545"/>
      <c r="G52" s="545"/>
      <c r="H52" s="559" t="e">
        <f>H22/U22</f>
        <v>#REF!</v>
      </c>
      <c r="I52" s="561"/>
      <c r="J52" s="561"/>
      <c r="K52" s="559">
        <f>K22/X22</f>
        <v>1.5229887645333084</v>
      </c>
      <c r="L52" s="561"/>
      <c r="M52" s="559">
        <f>M22/Z22</f>
        <v>1.1985080380118156</v>
      </c>
      <c r="Q52" s="79"/>
      <c r="T52" s="769"/>
      <c r="U52" s="473"/>
      <c r="V52" s="96"/>
      <c r="W52" s="87"/>
      <c r="X52" s="87"/>
    </row>
    <row r="53" spans="1:26" ht="12.75" customHeight="1">
      <c r="A53" s="297" t="s">
        <v>5022</v>
      </c>
      <c r="C53" s="556" t="s">
        <v>6557</v>
      </c>
      <c r="D53" s="544"/>
      <c r="E53" s="543"/>
      <c r="F53" s="545"/>
      <c r="G53" s="545"/>
      <c r="H53" s="559" t="e">
        <f>(H22+H27)/(U22+U31)</f>
        <v>#REF!</v>
      </c>
      <c r="I53" s="560"/>
      <c r="J53" s="560"/>
      <c r="K53" s="559">
        <f>(K22+K27)/(X22+X31)</f>
        <v>1.5229887645333084</v>
      </c>
      <c r="L53" s="560"/>
      <c r="M53" s="559">
        <f>(M22+M27)/(Z22+Z31)</f>
        <v>1.1985080380118156</v>
      </c>
      <c r="P53" s="252"/>
      <c r="Q53" s="79"/>
      <c r="T53" s="770"/>
      <c r="U53" s="473"/>
      <c r="V53" s="252"/>
    </row>
    <row r="54" spans="1:26" ht="12.75" customHeight="1">
      <c r="A54" s="297" t="s">
        <v>5023</v>
      </c>
      <c r="C54" s="556" t="s">
        <v>3517</v>
      </c>
      <c r="D54" s="544"/>
      <c r="E54" s="543"/>
      <c r="F54" s="545"/>
      <c r="G54" s="545"/>
      <c r="H54" s="559" t="e">
        <f>(U22+U31)/U39</f>
        <v>#REF!</v>
      </c>
      <c r="I54" s="560"/>
      <c r="J54" s="560"/>
      <c r="K54" s="559">
        <f>(X22+X31)/X39</f>
        <v>0.15503120348428542</v>
      </c>
      <c r="L54" s="560"/>
      <c r="M54" s="559">
        <f>(Z22+Z31)/Z39</f>
        <v>0.16462659868054944</v>
      </c>
      <c r="Q54" s="125"/>
      <c r="T54" s="769"/>
      <c r="U54" s="473"/>
      <c r="X54" s="251"/>
    </row>
    <row r="55" spans="1:26" ht="12.75" customHeight="1">
      <c r="A55" s="297" t="s">
        <v>5024</v>
      </c>
      <c r="C55" s="556" t="s">
        <v>6556</v>
      </c>
      <c r="D55" s="544"/>
      <c r="E55" s="543"/>
      <c r="F55" s="545"/>
      <c r="G55" s="545"/>
      <c r="H55" s="559" t="e">
        <f>U22/(U22+U31)</f>
        <v>#REF!</v>
      </c>
      <c r="I55" s="560"/>
      <c r="J55" s="560"/>
      <c r="K55" s="559">
        <f>X22/(X22+X31)</f>
        <v>1</v>
      </c>
      <c r="L55" s="560"/>
      <c r="M55" s="559">
        <f>Z22/(Z22+Z31)</f>
        <v>1</v>
      </c>
      <c r="Q55" s="79"/>
      <c r="T55" s="771"/>
      <c r="U55" s="473"/>
      <c r="V55" s="246"/>
      <c r="X55" s="251"/>
    </row>
    <row r="56" spans="1:26" ht="14.25" customHeight="1">
      <c r="A56" s="297" t="s">
        <v>5025</v>
      </c>
      <c r="C56" s="556" t="s">
        <v>6558</v>
      </c>
      <c r="D56" s="544"/>
      <c r="E56" s="543"/>
      <c r="F56" s="545"/>
      <c r="G56" s="545"/>
      <c r="H56" s="559" t="e">
        <f>(H28+H29)/U37</f>
        <v>#REF!</v>
      </c>
      <c r="I56" s="559"/>
      <c r="J56" s="559"/>
      <c r="K56" s="559">
        <f>(K28+K29)/X37</f>
        <v>1.6608598061380861</v>
      </c>
      <c r="L56" s="559"/>
      <c r="M56" s="559">
        <f>(M28+M29)/Z37</f>
        <v>1.7565300511871913</v>
      </c>
      <c r="P56" s="251"/>
      <c r="Q56" s="56"/>
      <c r="T56" s="772"/>
      <c r="U56" s="473"/>
      <c r="X56" s="251"/>
    </row>
    <row r="57" spans="1:26" ht="12.75" customHeight="1">
      <c r="A57" s="297" t="s">
        <v>4932</v>
      </c>
      <c r="C57" s="556" t="s">
        <v>6559</v>
      </c>
      <c r="D57" s="544"/>
      <c r="E57" s="543"/>
      <c r="F57" s="545"/>
      <c r="G57" s="545"/>
      <c r="H57" s="559" t="e">
        <f>(H28+H29)/(U37+U31)</f>
        <v>#REF!</v>
      </c>
      <c r="I57" s="560"/>
      <c r="J57" s="560"/>
      <c r="K57" s="559">
        <f>(K28+K29)/(X37+X31)</f>
        <v>1.6608598061380861</v>
      </c>
      <c r="L57" s="560"/>
      <c r="M57" s="559">
        <f>(M28+M29)/(Z37+Z31)</f>
        <v>1.7565300511871913</v>
      </c>
      <c r="P57" s="251"/>
      <c r="Q57" s="79"/>
      <c r="T57" s="769"/>
      <c r="U57" s="473"/>
      <c r="V57" s="314"/>
    </row>
    <row r="58" spans="1:26" ht="13.5" customHeight="1">
      <c r="A58" s="297" t="s">
        <v>5033</v>
      </c>
      <c r="C58" s="556"/>
      <c r="D58" s="544"/>
      <c r="E58" s="543"/>
      <c r="F58" s="545"/>
      <c r="G58" s="545"/>
      <c r="H58" s="559"/>
      <c r="I58" s="560"/>
      <c r="J58" s="560"/>
      <c r="K58" s="559"/>
      <c r="L58" s="560"/>
      <c r="M58" s="559"/>
      <c r="P58" s="427"/>
      <c r="T58" s="769"/>
      <c r="U58" s="473"/>
      <c r="V58" s="314"/>
    </row>
    <row r="59" spans="1:26" ht="17.25" customHeight="1">
      <c r="A59" s="297" t="s">
        <v>5032</v>
      </c>
      <c r="C59" s="556"/>
      <c r="D59" s="544"/>
      <c r="E59" s="543"/>
      <c r="F59" s="545"/>
      <c r="G59" s="545"/>
      <c r="H59" s="559"/>
      <c r="I59" s="560"/>
      <c r="J59" s="560"/>
      <c r="K59" s="559"/>
      <c r="L59" s="560"/>
      <c r="M59" s="559"/>
      <c r="P59" s="427"/>
      <c r="Q59" s="427"/>
      <c r="T59" s="769"/>
      <c r="U59" s="473"/>
      <c r="V59" s="314"/>
    </row>
    <row r="60" spans="1:26" ht="13.5" customHeight="1">
      <c r="A60" s="297" t="s">
        <v>5031</v>
      </c>
      <c r="C60" s="556"/>
      <c r="D60" s="544"/>
      <c r="E60" s="543"/>
      <c r="F60" s="545"/>
      <c r="G60" s="545"/>
      <c r="H60" s="559"/>
      <c r="I60" s="560"/>
      <c r="J60" s="560"/>
      <c r="K60" s="559"/>
      <c r="L60" s="560"/>
      <c r="M60" s="559"/>
      <c r="P60" s="251"/>
      <c r="Q60" s="56"/>
      <c r="T60" s="769"/>
      <c r="U60" s="473"/>
      <c r="V60" s="314"/>
    </row>
    <row r="61" spans="1:26">
      <c r="A61" s="495" t="s">
        <v>5007</v>
      </c>
      <c r="B61" s="125"/>
      <c r="C61" s="101"/>
      <c r="D61" s="87"/>
      <c r="E61" s="87"/>
      <c r="G61" s="317"/>
      <c r="T61" s="769"/>
      <c r="U61" s="473"/>
    </row>
    <row r="62" spans="1:26">
      <c r="A62" s="496" t="s">
        <v>5014</v>
      </c>
      <c r="B62" s="125"/>
      <c r="C62" s="101"/>
      <c r="D62" s="87"/>
      <c r="E62" s="87"/>
      <c r="G62" s="317"/>
      <c r="T62" s="769"/>
      <c r="U62" s="473"/>
    </row>
    <row r="63" spans="1:26" ht="15">
      <c r="A63" s="495" t="s">
        <v>5000</v>
      </c>
      <c r="B63" s="125"/>
      <c r="C63" s="101"/>
      <c r="D63" s="87"/>
      <c r="E63" s="87"/>
      <c r="G63" s="127"/>
      <c r="T63" s="769"/>
      <c r="U63" s="473"/>
    </row>
    <row r="64" spans="1:26" ht="15">
      <c r="A64" s="495" t="s">
        <v>5001</v>
      </c>
      <c r="B64" s="125"/>
      <c r="C64"/>
      <c r="D64" s="87"/>
      <c r="E64" s="87"/>
      <c r="G64" s="127"/>
      <c r="T64" s="769"/>
      <c r="U64" s="473"/>
    </row>
    <row r="65" spans="1:21" ht="15">
      <c r="A65" s="495" t="s">
        <v>5008</v>
      </c>
      <c r="B65" s="125"/>
      <c r="C65" s="101"/>
      <c r="D65" s="87"/>
      <c r="E65" s="87"/>
      <c r="G65" s="127"/>
      <c r="T65" s="769"/>
      <c r="U65" s="473"/>
    </row>
    <row r="66" spans="1:21" ht="15">
      <c r="A66" s="495" t="s">
        <v>5017</v>
      </c>
      <c r="B66" s="125"/>
      <c r="C66" s="623"/>
      <c r="D66" s="87"/>
      <c r="E66" s="87"/>
      <c r="G66" s="127"/>
      <c r="T66" s="769"/>
      <c r="U66" s="473"/>
    </row>
    <row r="67" spans="1:21" ht="15">
      <c r="A67" s="495"/>
      <c r="B67" s="125"/>
      <c r="C67" s="623"/>
      <c r="D67" s="87"/>
      <c r="E67" s="87"/>
      <c r="G67" s="127"/>
      <c r="T67" s="769"/>
      <c r="U67" s="473"/>
    </row>
    <row r="68" spans="1:21" ht="15">
      <c r="A68" s="495"/>
      <c r="B68" s="125"/>
      <c r="C68" s="623"/>
      <c r="D68" s="87"/>
      <c r="E68" s="87"/>
      <c r="G68" s="127"/>
      <c r="U68" s="56"/>
    </row>
    <row r="69" spans="1:21" ht="15">
      <c r="A69" s="495"/>
      <c r="B69" s="125"/>
      <c r="C69" s="623"/>
      <c r="D69" s="87"/>
      <c r="E69" s="87"/>
      <c r="G69" s="127"/>
    </row>
    <row r="70" spans="1:21" ht="15">
      <c r="A70" s="495"/>
      <c r="B70" s="125"/>
      <c r="C70" s="623"/>
      <c r="D70" s="87"/>
      <c r="E70" s="87"/>
      <c r="G70" s="127"/>
    </row>
    <row r="71" spans="1:21" ht="15">
      <c r="A71" s="495"/>
      <c r="B71" s="125"/>
      <c r="C71" s="623"/>
      <c r="D71" s="87"/>
      <c r="E71" s="87"/>
      <c r="G71" s="127"/>
    </row>
    <row r="72" spans="1:21" ht="15">
      <c r="A72" s="495"/>
      <c r="B72" s="125"/>
      <c r="C72" s="623"/>
      <c r="D72" s="87"/>
      <c r="E72" s="87"/>
      <c r="G72" s="127"/>
    </row>
    <row r="73" spans="1:21" ht="15">
      <c r="A73" s="495"/>
      <c r="B73" s="125"/>
      <c r="C73" s="623"/>
      <c r="D73" s="87"/>
      <c r="E73" s="87"/>
      <c r="G73" s="127"/>
    </row>
    <row r="74" spans="1:21" ht="15">
      <c r="A74" s="495"/>
      <c r="B74" s="125"/>
      <c r="C74" s="623"/>
      <c r="D74" s="87"/>
      <c r="E74" s="87"/>
      <c r="G74" s="127"/>
    </row>
    <row r="75" spans="1:21" ht="15">
      <c r="A75" s="495"/>
      <c r="B75" s="125"/>
      <c r="C75" s="623"/>
      <c r="D75" s="87"/>
      <c r="E75" s="87"/>
      <c r="G75" s="127"/>
    </row>
    <row r="76" spans="1:21" ht="15">
      <c r="A76" s="495"/>
      <c r="B76" s="125"/>
      <c r="C76" s="623"/>
      <c r="D76" s="87"/>
      <c r="E76" s="87"/>
      <c r="G76" s="127"/>
    </row>
    <row r="77" spans="1:21" ht="15">
      <c r="A77" s="495"/>
      <c r="B77" s="125"/>
      <c r="C77" s="623"/>
      <c r="D77" s="87"/>
      <c r="E77" s="87"/>
      <c r="G77" s="127"/>
    </row>
    <row r="78" spans="1:21" ht="15">
      <c r="A78" s="495"/>
      <c r="B78" s="125"/>
      <c r="C78" s="623"/>
      <c r="D78" s="87"/>
      <c r="E78" s="87"/>
      <c r="G78" s="127"/>
    </row>
    <row r="79" spans="1:21" ht="15">
      <c r="A79" s="495"/>
      <c r="B79" s="125"/>
      <c r="C79" s="623"/>
      <c r="D79" s="87"/>
      <c r="E79" s="87"/>
      <c r="G79" s="127"/>
    </row>
    <row r="80" spans="1:21" ht="15">
      <c r="A80" s="495"/>
      <c r="B80" s="125"/>
      <c r="C80" s="623"/>
      <c r="D80" s="87"/>
      <c r="E80" s="87"/>
      <c r="G80" s="127"/>
    </row>
    <row r="81" spans="1:7" ht="15">
      <c r="A81" s="495"/>
      <c r="B81" s="125"/>
      <c r="C81" s="623"/>
      <c r="D81" s="87"/>
      <c r="E81" s="87"/>
      <c r="G81" s="127"/>
    </row>
    <row r="82" spans="1:7" ht="15">
      <c r="A82" s="495"/>
      <c r="B82" s="125"/>
      <c r="C82" s="623"/>
      <c r="D82" s="87"/>
      <c r="E82" s="87"/>
      <c r="G82" s="127"/>
    </row>
    <row r="83" spans="1:7" ht="15">
      <c r="A83" s="495"/>
      <c r="B83" s="125"/>
      <c r="C83" s="623"/>
      <c r="D83" s="87"/>
      <c r="E83" s="87"/>
      <c r="G83" s="127"/>
    </row>
    <row r="84" spans="1:7" ht="15">
      <c r="A84" s="495"/>
      <c r="B84" s="125"/>
      <c r="C84" s="623"/>
      <c r="D84" s="87"/>
      <c r="E84" s="87"/>
      <c r="G84" s="127"/>
    </row>
    <row r="85" spans="1:7" ht="15">
      <c r="A85" s="495"/>
      <c r="B85" s="125"/>
      <c r="C85" s="623"/>
      <c r="D85" s="87"/>
      <c r="E85" s="87"/>
      <c r="G85" s="127"/>
    </row>
    <row r="86" spans="1:7" ht="15">
      <c r="A86" s="495"/>
      <c r="B86" s="125"/>
      <c r="C86" s="623"/>
      <c r="D86" s="87"/>
      <c r="E86" s="87"/>
      <c r="G86" s="127"/>
    </row>
    <row r="87" spans="1:7" ht="15">
      <c r="A87" s="495"/>
      <c r="B87" s="125"/>
      <c r="C87" s="623"/>
      <c r="D87" s="87"/>
      <c r="E87" s="87"/>
      <c r="G87" s="127"/>
    </row>
    <row r="88" spans="1:7" ht="15">
      <c r="A88" s="495"/>
      <c r="B88" s="125"/>
      <c r="C88" s="623"/>
      <c r="D88" s="87"/>
      <c r="E88" s="87"/>
      <c r="G88" s="127"/>
    </row>
    <row r="89" spans="1:7" ht="15">
      <c r="A89" s="495"/>
      <c r="B89" s="125"/>
      <c r="C89" s="623"/>
      <c r="D89" s="87"/>
      <c r="E89" s="87"/>
      <c r="G89" s="127"/>
    </row>
    <row r="90" spans="1:7" ht="15">
      <c r="A90" s="495"/>
      <c r="B90" s="125"/>
      <c r="C90" s="623"/>
      <c r="D90" s="87"/>
      <c r="E90" s="87"/>
      <c r="G90" s="127"/>
    </row>
    <row r="91" spans="1:7" ht="15">
      <c r="A91" s="495"/>
      <c r="B91" s="125"/>
      <c r="C91" s="623"/>
      <c r="D91" s="87"/>
      <c r="E91" s="87"/>
      <c r="G91" s="127"/>
    </row>
    <row r="92" spans="1:7" ht="15">
      <c r="A92" s="495"/>
      <c r="B92" s="125"/>
      <c r="C92" s="623"/>
      <c r="D92" s="87"/>
      <c r="E92" s="87"/>
      <c r="G92" s="127"/>
    </row>
    <row r="93" spans="1:7" ht="15">
      <c r="A93" s="495"/>
      <c r="B93" s="125"/>
      <c r="C93" s="623"/>
      <c r="D93" s="87"/>
      <c r="E93" s="87"/>
      <c r="G93" s="127"/>
    </row>
    <row r="94" spans="1:7" ht="15">
      <c r="A94" s="495"/>
      <c r="B94" s="125"/>
      <c r="C94" s="623"/>
      <c r="D94" s="87"/>
      <c r="E94" s="87"/>
      <c r="G94" s="127"/>
    </row>
    <row r="95" spans="1:7" ht="15">
      <c r="A95" s="495"/>
      <c r="B95" s="125"/>
      <c r="C95" s="623"/>
      <c r="D95" s="87"/>
      <c r="E95" s="87"/>
      <c r="G95" s="127"/>
    </row>
    <row r="96" spans="1:7" ht="15">
      <c r="A96" s="495"/>
      <c r="B96" s="125"/>
      <c r="C96" s="623"/>
      <c r="D96" s="87"/>
      <c r="E96" s="87"/>
      <c r="G96" s="127"/>
    </row>
    <row r="97" spans="1:7" ht="15">
      <c r="A97" s="495"/>
      <c r="B97" s="125"/>
      <c r="C97" s="623"/>
      <c r="D97" s="87"/>
      <c r="E97" s="87"/>
      <c r="G97" s="127"/>
    </row>
    <row r="98" spans="1:7" ht="15">
      <c r="A98" s="495"/>
      <c r="B98" s="125"/>
      <c r="C98" s="623"/>
      <c r="D98" s="87"/>
      <c r="E98" s="87"/>
      <c r="G98" s="127"/>
    </row>
    <row r="99" spans="1:7" ht="15">
      <c r="A99" s="495"/>
      <c r="B99" s="125"/>
      <c r="C99" s="623"/>
      <c r="D99" s="87"/>
      <c r="E99" s="87"/>
      <c r="G99" s="127"/>
    </row>
    <row r="100" spans="1:7" ht="15">
      <c r="A100" s="495"/>
      <c r="B100" s="125"/>
      <c r="C100" s="623"/>
      <c r="D100" s="87"/>
      <c r="E100" s="87"/>
      <c r="G100" s="127"/>
    </row>
    <row r="101" spans="1:7" ht="15">
      <c r="A101" s="495"/>
      <c r="B101" s="125"/>
      <c r="C101" s="623"/>
      <c r="D101" s="87"/>
      <c r="E101" s="87"/>
      <c r="G101" s="127"/>
    </row>
    <row r="102" spans="1:7" ht="15">
      <c r="A102" s="495"/>
      <c r="B102" s="125"/>
      <c r="C102" s="623"/>
      <c r="D102" s="87"/>
      <c r="E102" s="87"/>
      <c r="G102" s="127"/>
    </row>
    <row r="103" spans="1:7" ht="15">
      <c r="A103" s="495"/>
      <c r="B103" s="125"/>
      <c r="C103" s="623"/>
      <c r="D103" s="87"/>
      <c r="E103" s="87"/>
      <c r="G103" s="127"/>
    </row>
    <row r="104" spans="1:7" ht="15">
      <c r="A104" s="495"/>
      <c r="B104" s="125"/>
      <c r="C104" s="623"/>
      <c r="D104" s="87"/>
      <c r="E104" s="87"/>
      <c r="G104" s="127"/>
    </row>
    <row r="105" spans="1:7" ht="15">
      <c r="A105" s="495"/>
      <c r="B105" s="125"/>
      <c r="C105" s="623"/>
      <c r="D105" s="87"/>
      <c r="E105" s="87"/>
      <c r="G105" s="127"/>
    </row>
    <row r="106" spans="1:7" ht="15">
      <c r="A106" s="495"/>
      <c r="B106" s="125"/>
      <c r="C106" s="623"/>
      <c r="D106" s="87"/>
      <c r="E106" s="87"/>
      <c r="G106" s="127"/>
    </row>
    <row r="107" spans="1:7" ht="15">
      <c r="A107" s="495"/>
      <c r="B107" s="125"/>
      <c r="C107" s="623"/>
      <c r="D107" s="87"/>
      <c r="E107" s="87"/>
      <c r="G107" s="127"/>
    </row>
    <row r="108" spans="1:7" ht="15">
      <c r="A108" s="495"/>
      <c r="B108" s="125"/>
      <c r="C108" s="623"/>
      <c r="D108" s="87"/>
      <c r="E108" s="87"/>
      <c r="G108" s="127"/>
    </row>
    <row r="109" spans="1:7" ht="15">
      <c r="A109" s="495"/>
      <c r="B109" s="125"/>
      <c r="C109" s="623"/>
      <c r="D109" s="87"/>
      <c r="E109" s="87"/>
      <c r="G109" s="127"/>
    </row>
    <row r="110" spans="1:7" ht="15">
      <c r="A110" s="495"/>
      <c r="B110" s="125"/>
      <c r="C110" s="623"/>
      <c r="D110" s="87"/>
      <c r="E110" s="87"/>
      <c r="G110" s="127"/>
    </row>
    <row r="111" spans="1:7" ht="15">
      <c r="A111" s="495"/>
      <c r="B111" s="125"/>
      <c r="C111" s="623"/>
      <c r="D111" s="87"/>
      <c r="E111" s="87"/>
      <c r="G111" s="127"/>
    </row>
    <row r="112" spans="1:7" ht="15">
      <c r="A112" s="495"/>
      <c r="B112" s="125"/>
      <c r="C112" s="623"/>
      <c r="D112" s="87"/>
      <c r="E112" s="87"/>
      <c r="G112" s="127"/>
    </row>
    <row r="113" spans="1:30" ht="15">
      <c r="A113" s="495"/>
      <c r="B113" s="125"/>
      <c r="C113" s="623"/>
      <c r="D113" s="87"/>
      <c r="E113" s="87"/>
      <c r="G113" s="127"/>
    </row>
    <row r="114" spans="1:30" ht="15">
      <c r="A114" s="495"/>
      <c r="B114" s="125"/>
      <c r="C114" s="623"/>
      <c r="D114" s="87"/>
      <c r="E114" s="87"/>
      <c r="G114" s="127"/>
    </row>
    <row r="115" spans="1:30" ht="15">
      <c r="A115" s="495"/>
      <c r="B115" s="125"/>
      <c r="C115" s="623"/>
      <c r="D115" s="87"/>
      <c r="E115" s="87"/>
      <c r="G115" s="127"/>
    </row>
    <row r="116" spans="1:30" ht="15">
      <c r="A116" s="495"/>
      <c r="B116" s="125"/>
      <c r="C116" s="623"/>
      <c r="D116" s="87"/>
      <c r="E116" s="87"/>
      <c r="G116" s="127"/>
    </row>
    <row r="117" spans="1:30" ht="15">
      <c r="A117" s="495"/>
      <c r="B117" s="125"/>
      <c r="C117" s="623"/>
      <c r="D117" s="87"/>
      <c r="E117" s="87"/>
      <c r="G117" s="127"/>
    </row>
    <row r="118" spans="1:30" ht="15">
      <c r="A118" s="495"/>
      <c r="B118" s="125"/>
      <c r="C118" s="623"/>
      <c r="D118" s="87"/>
      <c r="E118" s="87"/>
      <c r="G118" s="127"/>
    </row>
    <row r="119" spans="1:30" ht="15">
      <c r="A119" s="495"/>
      <c r="B119" s="125"/>
      <c r="C119" s="623"/>
      <c r="D119" s="87"/>
      <c r="E119" s="87"/>
      <c r="G119" s="127"/>
    </row>
    <row r="120" spans="1:30" ht="15">
      <c r="A120" s="495"/>
      <c r="B120" s="125"/>
      <c r="C120" s="623"/>
      <c r="D120" s="87"/>
      <c r="E120" s="87"/>
      <c r="G120" s="127"/>
    </row>
    <row r="121" spans="1:30" ht="15">
      <c r="A121" s="495" t="s">
        <v>5018</v>
      </c>
      <c r="B121" s="125"/>
      <c r="C121" s="101"/>
      <c r="D121" s="87"/>
      <c r="E121" s="87"/>
      <c r="G121" s="127"/>
      <c r="AC121" s="35"/>
      <c r="AD121" s="473"/>
    </row>
    <row r="122" spans="1:30" ht="15">
      <c r="A122" s="495" t="s">
        <v>5020</v>
      </c>
      <c r="B122" s="125"/>
      <c r="C122" s="101"/>
      <c r="D122" s="87"/>
      <c r="E122" s="87"/>
      <c r="G122" s="127"/>
      <c r="P122" s="314"/>
      <c r="AC122" s="87"/>
      <c r="AD122" s="87"/>
    </row>
    <row r="123" spans="1:30" ht="15">
      <c r="A123" s="495" t="s">
        <v>5021</v>
      </c>
      <c r="B123" s="125"/>
      <c r="C123" s="101"/>
      <c r="D123" s="87"/>
      <c r="E123" s="87"/>
      <c r="G123" s="127"/>
      <c r="T123" s="79"/>
      <c r="AC123" s="87"/>
      <c r="AD123" s="87"/>
    </row>
    <row r="124" spans="1:30" ht="15">
      <c r="A124" s="495" t="s">
        <v>6510</v>
      </c>
      <c r="B124" s="125"/>
      <c r="C124" s="101"/>
      <c r="D124" s="87"/>
      <c r="E124" s="87"/>
      <c r="G124" s="127"/>
      <c r="P124" s="314"/>
      <c r="AC124" s="87"/>
      <c r="AD124" s="87"/>
    </row>
    <row r="125" spans="1:30" ht="15">
      <c r="C125" s="304"/>
      <c r="D125" s="87"/>
      <c r="E125" s="33"/>
      <c r="G125" s="127"/>
      <c r="AC125" s="87"/>
      <c r="AD125" s="87"/>
    </row>
    <row r="126" spans="1:30" ht="15">
      <c r="C126" s="304"/>
      <c r="D126" s="87"/>
      <c r="E126" s="33"/>
      <c r="G126" s="127"/>
    </row>
    <row r="127" spans="1:30" ht="15">
      <c r="C127" s="304"/>
      <c r="D127" s="87"/>
      <c r="E127" s="33"/>
      <c r="G127" s="127"/>
    </row>
    <row r="128" spans="1:30" ht="15">
      <c r="A128" s="506" t="s">
        <v>4937</v>
      </c>
      <c r="C128" s="304"/>
      <c r="D128" s="87"/>
      <c r="E128" s="33"/>
      <c r="G128" s="127"/>
    </row>
    <row r="129" spans="1:33" ht="15">
      <c r="A129" s="320" t="s">
        <v>4988</v>
      </c>
      <c r="C129" s="304"/>
      <c r="D129" s="87"/>
      <c r="E129" s="33"/>
      <c r="G129" s="127"/>
    </row>
    <row r="130" spans="1:33" ht="15">
      <c r="A130" s="290" t="s">
        <v>4989</v>
      </c>
      <c r="C130" s="87"/>
      <c r="D130" s="87"/>
      <c r="E130" s="33"/>
      <c r="G130" s="127"/>
    </row>
    <row r="131" spans="1:33" ht="15">
      <c r="A131" s="315" t="s">
        <v>4990</v>
      </c>
      <c r="E131" s="87"/>
      <c r="G131" s="127"/>
    </row>
    <row r="132" spans="1:33" ht="15">
      <c r="A132" s="315" t="s">
        <v>4992</v>
      </c>
      <c r="E132" s="87"/>
      <c r="G132" s="127"/>
    </row>
    <row r="133" spans="1:33" ht="15">
      <c r="A133" s="290" t="s">
        <v>4995</v>
      </c>
      <c r="E133" s="87"/>
      <c r="G133" s="127"/>
    </row>
    <row r="134" spans="1:33" ht="15">
      <c r="A134" s="290" t="s">
        <v>4994</v>
      </c>
      <c r="E134" s="87"/>
      <c r="G134" s="127"/>
    </row>
    <row r="135" spans="1:33" ht="15">
      <c r="A135" s="103" t="s">
        <v>4986</v>
      </c>
      <c r="E135" s="87"/>
      <c r="G135" s="127"/>
    </row>
    <row r="136" spans="1:33" s="86" customFormat="1">
      <c r="A136" s="103" t="s">
        <v>5026</v>
      </c>
      <c r="B136" s="103"/>
      <c r="C136" s="93"/>
      <c r="D136" s="103"/>
      <c r="E136" s="87"/>
      <c r="L136" s="87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87"/>
      <c r="Z136" s="103"/>
      <c r="AA136" s="103"/>
      <c r="AB136" s="103"/>
      <c r="AC136" s="103"/>
      <c r="AD136" s="103"/>
      <c r="AE136" s="103"/>
      <c r="AF136" s="103"/>
      <c r="AG136" s="103"/>
    </row>
    <row r="137" spans="1:33" s="86" customFormat="1">
      <c r="A137" s="103" t="s">
        <v>244</v>
      </c>
      <c r="B137" s="103"/>
      <c r="C137" s="93"/>
      <c r="D137" s="103"/>
      <c r="E137" s="87"/>
      <c r="L137" s="87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87"/>
      <c r="Z137" s="103"/>
      <c r="AA137" s="103"/>
      <c r="AB137" s="103"/>
      <c r="AC137" s="103"/>
      <c r="AD137" s="103"/>
      <c r="AE137" s="103"/>
      <c r="AF137" s="103"/>
      <c r="AG137" s="103"/>
    </row>
    <row r="138" spans="1:33" s="86" customFormat="1">
      <c r="A138" s="280"/>
      <c r="B138" s="103"/>
      <c r="C138" s="93"/>
      <c r="D138" s="103"/>
      <c r="E138" s="87"/>
      <c r="L138" s="87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87"/>
      <c r="Z138" s="103"/>
      <c r="AA138" s="103"/>
      <c r="AB138" s="103"/>
      <c r="AC138" s="103"/>
      <c r="AD138" s="103"/>
      <c r="AE138" s="103"/>
      <c r="AF138" s="103"/>
      <c r="AG138" s="103"/>
    </row>
    <row r="139" spans="1:33" s="86" customFormat="1" ht="13.5" customHeight="1">
      <c r="A139" s="321" t="s">
        <v>4987</v>
      </c>
      <c r="B139" s="103"/>
      <c r="C139" s="81"/>
      <c r="D139" s="103"/>
      <c r="E139" s="87"/>
      <c r="L139" s="87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87"/>
      <c r="Z139" s="103"/>
      <c r="AA139" s="103"/>
      <c r="AB139" s="103"/>
      <c r="AC139" s="103"/>
      <c r="AD139" s="103"/>
      <c r="AE139" s="103"/>
      <c r="AF139" s="103"/>
      <c r="AG139" s="103"/>
    </row>
    <row r="140" spans="1:33" s="86" customFormat="1">
      <c r="A140" s="322" t="s">
        <v>4991</v>
      </c>
      <c r="B140" s="103"/>
      <c r="C140" s="323" t="s">
        <v>979</v>
      </c>
      <c r="D140" s="103"/>
      <c r="E140" s="87"/>
      <c r="G140" s="87"/>
      <c r="L140" s="87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87"/>
      <c r="Z140" s="103"/>
      <c r="AA140" s="103"/>
      <c r="AB140" s="103"/>
      <c r="AC140" s="103"/>
      <c r="AD140" s="103"/>
      <c r="AE140" s="103"/>
      <c r="AF140" s="103"/>
      <c r="AG140" s="103"/>
    </row>
    <row r="141" spans="1:33" s="86" customFormat="1">
      <c r="A141" s="321" t="s">
        <v>4993</v>
      </c>
      <c r="B141" s="103"/>
      <c r="C141" s="324" t="s">
        <v>970</v>
      </c>
      <c r="D141" s="103"/>
      <c r="E141" s="87"/>
      <c r="G141" s="87"/>
      <c r="L141" s="87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87"/>
      <c r="Z141" s="103"/>
      <c r="AA141" s="103"/>
      <c r="AB141" s="103"/>
      <c r="AC141" s="103"/>
      <c r="AD141" s="103"/>
      <c r="AE141" s="103"/>
      <c r="AF141" s="103"/>
      <c r="AG141" s="103"/>
    </row>
    <row r="142" spans="1:33" s="86" customFormat="1">
      <c r="A142" s="321" t="s">
        <v>5009</v>
      </c>
      <c r="B142" s="103"/>
      <c r="C142" s="323" t="s">
        <v>724</v>
      </c>
      <c r="D142" s="103"/>
      <c r="E142" s="87"/>
      <c r="G142" s="87"/>
      <c r="L142" s="87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87"/>
      <c r="Z142" s="103"/>
      <c r="AA142" s="103"/>
      <c r="AB142" s="103"/>
      <c r="AC142" s="103"/>
      <c r="AD142" s="103"/>
      <c r="AE142" s="103"/>
      <c r="AF142" s="103"/>
      <c r="AG142" s="103"/>
    </row>
    <row r="143" spans="1:33" s="86" customFormat="1">
      <c r="A143" s="321" t="s">
        <v>5010</v>
      </c>
      <c r="B143" s="103"/>
      <c r="C143" s="324" t="s">
        <v>714</v>
      </c>
      <c r="D143" s="103"/>
      <c r="E143" s="87"/>
      <c r="G143" s="87"/>
      <c r="L143" s="87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87"/>
      <c r="Z143" s="103"/>
      <c r="AA143" s="103"/>
      <c r="AB143" s="103"/>
      <c r="AC143" s="103"/>
      <c r="AD143" s="103"/>
      <c r="AE143" s="103"/>
      <c r="AF143" s="103"/>
      <c r="AG143" s="103"/>
    </row>
    <row r="144" spans="1:33" s="86" customFormat="1">
      <c r="A144" s="321" t="s">
        <v>5011</v>
      </c>
      <c r="B144" s="103"/>
      <c r="C144" s="323" t="s">
        <v>640</v>
      </c>
      <c r="D144" s="103"/>
      <c r="E144" s="87"/>
      <c r="G144" s="87"/>
      <c r="L144" s="87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87"/>
      <c r="Z144" s="103"/>
      <c r="AA144" s="103"/>
      <c r="AB144" s="103"/>
      <c r="AC144" s="103"/>
      <c r="AD144" s="103"/>
      <c r="AE144" s="103"/>
      <c r="AF144" s="103"/>
      <c r="AG144" s="103"/>
    </row>
    <row r="145" spans="1:33" s="86" customFormat="1">
      <c r="A145" s="321" t="s">
        <v>5012</v>
      </c>
      <c r="B145" s="103"/>
      <c r="C145" s="324" t="s">
        <v>236</v>
      </c>
      <c r="D145" s="103"/>
      <c r="E145" s="87"/>
      <c r="G145" s="87"/>
      <c r="L145" s="87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87"/>
      <c r="Z145" s="103"/>
      <c r="AA145" s="103"/>
      <c r="AB145" s="103"/>
      <c r="AC145" s="103"/>
      <c r="AD145" s="103"/>
      <c r="AE145" s="103"/>
      <c r="AF145" s="103"/>
      <c r="AG145" s="103"/>
    </row>
    <row r="146" spans="1:33" s="86" customFormat="1">
      <c r="A146" s="321" t="s">
        <v>4997</v>
      </c>
      <c r="B146" s="103"/>
      <c r="C146" s="323" t="s">
        <v>235</v>
      </c>
      <c r="D146" s="103"/>
      <c r="E146" s="87"/>
      <c r="G146" s="87"/>
      <c r="L146" s="87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87"/>
      <c r="Z146" s="103"/>
      <c r="AA146" s="103"/>
      <c r="AB146" s="103"/>
      <c r="AC146" s="103"/>
      <c r="AD146" s="103"/>
      <c r="AE146" s="103"/>
      <c r="AF146" s="103"/>
      <c r="AG146" s="103"/>
    </row>
    <row r="147" spans="1:33" s="86" customFormat="1">
      <c r="A147" s="321" t="s">
        <v>4998</v>
      </c>
      <c r="B147" s="103"/>
      <c r="C147" s="324" t="s">
        <v>234</v>
      </c>
      <c r="D147" s="103"/>
      <c r="E147" s="87"/>
      <c r="G147" s="87"/>
      <c r="L147" s="87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87"/>
      <c r="Z147" s="103"/>
      <c r="AA147" s="103"/>
      <c r="AB147" s="103"/>
      <c r="AC147" s="103"/>
      <c r="AD147" s="103"/>
      <c r="AE147" s="103"/>
      <c r="AF147" s="103"/>
      <c r="AG147" s="103"/>
    </row>
    <row r="148" spans="1:33" s="86" customFormat="1">
      <c r="A148" s="103" t="s">
        <v>255</v>
      </c>
      <c r="B148" s="103"/>
      <c r="C148" s="323" t="s">
        <v>233</v>
      </c>
      <c r="D148" s="103"/>
      <c r="E148" s="87"/>
      <c r="G148" s="87"/>
      <c r="L148" s="87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87"/>
      <c r="Z148" s="103"/>
      <c r="AA148" s="103"/>
      <c r="AB148" s="103"/>
      <c r="AC148" s="103"/>
      <c r="AD148" s="103"/>
      <c r="AE148" s="103"/>
      <c r="AF148" s="103"/>
      <c r="AG148" s="103"/>
    </row>
    <row r="149" spans="1:33" s="86" customFormat="1">
      <c r="A149" s="103"/>
      <c r="B149" s="103"/>
      <c r="C149" s="324" t="s">
        <v>883</v>
      </c>
      <c r="D149" s="103"/>
      <c r="E149" s="87"/>
      <c r="G149" s="103"/>
      <c r="L149" s="87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87"/>
      <c r="Z149" s="103"/>
      <c r="AA149" s="103"/>
      <c r="AB149" s="103"/>
      <c r="AC149" s="103"/>
      <c r="AD149" s="103"/>
      <c r="AE149" s="103"/>
      <c r="AF149" s="103"/>
      <c r="AG149" s="103"/>
    </row>
    <row r="150" spans="1:33" s="86" customFormat="1">
      <c r="A150" s="103"/>
      <c r="B150" s="103"/>
      <c r="C150" s="323" t="s">
        <v>882</v>
      </c>
      <c r="D150" s="103"/>
      <c r="E150" s="87"/>
      <c r="G150" s="103"/>
      <c r="L150" s="87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87"/>
      <c r="Z150" s="103"/>
      <c r="AA150" s="103"/>
      <c r="AB150" s="103"/>
      <c r="AC150" s="103"/>
      <c r="AD150" s="103"/>
      <c r="AE150" s="103"/>
      <c r="AF150" s="103"/>
      <c r="AG150" s="103"/>
    </row>
    <row r="151" spans="1:33" s="86" customFormat="1">
      <c r="A151" s="103" t="s">
        <v>264</v>
      </c>
      <c r="B151" s="103"/>
      <c r="C151" s="324" t="s">
        <v>222</v>
      </c>
      <c r="D151" s="103"/>
      <c r="E151" s="87"/>
      <c r="G151" s="103"/>
      <c r="L151" s="87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87"/>
      <c r="Z151" s="103"/>
      <c r="AA151" s="103"/>
      <c r="AB151" s="103"/>
      <c r="AC151" s="103"/>
      <c r="AD151" s="103"/>
      <c r="AE151" s="103"/>
      <c r="AF151" s="103"/>
      <c r="AG151" s="103"/>
    </row>
    <row r="152" spans="1:33" s="86" customFormat="1">
      <c r="A152" s="103" t="s">
        <v>266</v>
      </c>
      <c r="B152" s="103"/>
      <c r="C152" s="325" t="s">
        <v>216</v>
      </c>
      <c r="D152" s="103"/>
      <c r="E152" s="87"/>
      <c r="L152" s="87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87"/>
      <c r="Z152" s="103"/>
      <c r="AA152" s="103"/>
      <c r="AB152" s="103"/>
      <c r="AC152" s="103"/>
      <c r="AD152" s="103"/>
      <c r="AE152" s="103"/>
      <c r="AF152" s="103"/>
      <c r="AG152" s="103"/>
    </row>
    <row r="153" spans="1:33" s="86" customFormat="1">
      <c r="A153" s="263">
        <v>3</v>
      </c>
      <c r="B153" s="103"/>
      <c r="C153" s="100" t="s">
        <v>209</v>
      </c>
      <c r="D153" s="103"/>
      <c r="E153" s="326"/>
      <c r="L153" s="87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87"/>
      <c r="Z153" s="103"/>
      <c r="AA153" s="103"/>
      <c r="AB153" s="103"/>
      <c r="AC153" s="103"/>
      <c r="AD153" s="103"/>
      <c r="AE153" s="103"/>
      <c r="AF153" s="103"/>
      <c r="AG153" s="103"/>
    </row>
    <row r="154" spans="1:33" s="86" customFormat="1">
      <c r="A154" s="327" t="s">
        <v>4996</v>
      </c>
      <c r="B154" s="103"/>
      <c r="C154" s="81"/>
      <c r="D154" s="103"/>
      <c r="L154" s="87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87"/>
      <c r="Z154" s="103"/>
      <c r="AA154" s="103"/>
      <c r="AB154" s="103"/>
      <c r="AC154" s="103"/>
      <c r="AD154" s="103"/>
      <c r="AE154" s="103"/>
      <c r="AF154" s="103"/>
      <c r="AG154" s="103"/>
    </row>
    <row r="155" spans="1:33" s="86" customFormat="1">
      <c r="A155" s="328" t="s">
        <v>5016</v>
      </c>
      <c r="B155" s="103"/>
      <c r="C155" s="81"/>
      <c r="D155" s="103"/>
      <c r="L155" s="87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  <c r="Y155" s="87"/>
      <c r="Z155" s="103"/>
      <c r="AA155" s="103"/>
      <c r="AB155" s="103"/>
      <c r="AC155" s="103"/>
      <c r="AD155" s="103"/>
      <c r="AE155" s="103"/>
      <c r="AF155" s="103"/>
      <c r="AG155" s="103"/>
    </row>
    <row r="156" spans="1:33" s="86" customFormat="1">
      <c r="A156" s="329" t="s">
        <v>4924</v>
      </c>
      <c r="B156" s="103"/>
      <c r="C156" s="81"/>
      <c r="D156" s="103"/>
      <c r="E156" s="47"/>
      <c r="L156" s="87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87"/>
      <c r="Z156" s="103"/>
      <c r="AA156" s="103"/>
      <c r="AB156" s="103"/>
      <c r="AC156" s="103"/>
      <c r="AD156" s="103"/>
      <c r="AE156" s="103"/>
      <c r="AF156" s="103"/>
      <c r="AG156" s="103"/>
    </row>
    <row r="157" spans="1:33" s="86" customFormat="1">
      <c r="A157" s="329" t="s">
        <v>4923</v>
      </c>
      <c r="B157" s="103"/>
      <c r="C157" s="87"/>
      <c r="D157" s="103"/>
      <c r="E157" s="47"/>
      <c r="L157" s="87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  <c r="Y157" s="87"/>
      <c r="Z157" s="103"/>
      <c r="AA157" s="103"/>
      <c r="AB157" s="103"/>
      <c r="AC157" s="103"/>
      <c r="AD157" s="103"/>
      <c r="AE157" s="103"/>
      <c r="AF157" s="103"/>
      <c r="AG157" s="103"/>
    </row>
    <row r="158" spans="1:33" s="86" customFormat="1">
      <c r="A158" s="330" t="s">
        <v>799</v>
      </c>
      <c r="B158" s="103"/>
      <c r="C158" s="103"/>
      <c r="D158" s="103"/>
      <c r="E158" s="47"/>
      <c r="L158" s="87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  <c r="Y158" s="87"/>
      <c r="Z158" s="103"/>
      <c r="AA158" s="103"/>
      <c r="AB158" s="103"/>
      <c r="AC158" s="103"/>
      <c r="AD158" s="103"/>
      <c r="AE158" s="103"/>
      <c r="AF158" s="103"/>
      <c r="AG158" s="103"/>
    </row>
    <row r="159" spans="1:33" s="86" customFormat="1">
      <c r="A159" s="330" t="s">
        <v>5016</v>
      </c>
      <c r="B159" s="103"/>
      <c r="C159" s="103"/>
      <c r="D159" s="103"/>
      <c r="E159" s="47"/>
      <c r="L159" s="87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87"/>
      <c r="Z159" s="103"/>
      <c r="AA159" s="103"/>
      <c r="AB159" s="103"/>
      <c r="AC159" s="103"/>
      <c r="AD159" s="103"/>
      <c r="AE159" s="103"/>
      <c r="AF159" s="103"/>
      <c r="AG159" s="103"/>
    </row>
    <row r="160" spans="1:33" s="86" customFormat="1">
      <c r="A160" s="330" t="s">
        <v>5015</v>
      </c>
      <c r="B160" s="103"/>
      <c r="C160" s="103"/>
      <c r="D160" s="103"/>
      <c r="E160" s="47"/>
      <c r="L160" s="87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87"/>
      <c r="Z160" s="103"/>
      <c r="AA160" s="103"/>
      <c r="AB160" s="103"/>
      <c r="AC160" s="103"/>
      <c r="AD160" s="103"/>
      <c r="AE160" s="103"/>
      <c r="AF160" s="103"/>
      <c r="AG160" s="103"/>
    </row>
    <row r="161" spans="1:33" s="86" customFormat="1">
      <c r="A161" s="330"/>
      <c r="B161" s="103"/>
      <c r="C161" s="91"/>
      <c r="D161" s="103"/>
      <c r="E161" s="331"/>
      <c r="L161" s="87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  <c r="Y161" s="87"/>
      <c r="Z161" s="103"/>
      <c r="AA161" s="103"/>
      <c r="AB161" s="103"/>
      <c r="AC161" s="103"/>
      <c r="AD161" s="103"/>
      <c r="AE161" s="103"/>
      <c r="AF161" s="103"/>
      <c r="AG161" s="103"/>
    </row>
    <row r="162" spans="1:33" s="86" customFormat="1">
      <c r="A162" s="330" t="s">
        <v>5027</v>
      </c>
      <c r="B162" s="103"/>
      <c r="C162" s="91"/>
      <c r="D162" s="103"/>
      <c r="E162" s="331"/>
      <c r="L162" s="87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  <c r="Y162" s="87"/>
      <c r="Z162" s="103"/>
      <c r="AA162" s="103"/>
      <c r="AB162" s="103"/>
      <c r="AC162" s="103"/>
      <c r="AD162" s="103"/>
      <c r="AE162" s="103"/>
      <c r="AF162" s="103"/>
      <c r="AG162" s="103"/>
    </row>
    <row r="163" spans="1:33" s="86" customFormat="1" ht="15">
      <c r="A163" s="126" t="s">
        <v>729</v>
      </c>
      <c r="B163" s="103"/>
      <c r="C163" s="103"/>
      <c r="D163" s="103"/>
      <c r="E163" s="47"/>
      <c r="L163" s="87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87"/>
      <c r="Z163" s="103"/>
      <c r="AA163" s="103"/>
      <c r="AB163" s="103"/>
      <c r="AC163" s="103"/>
      <c r="AD163" s="103"/>
      <c r="AE163" s="103"/>
      <c r="AF163" s="103"/>
      <c r="AG163" s="103"/>
    </row>
    <row r="164" spans="1:33" s="86" customFormat="1" ht="15">
      <c r="A164" s="126" t="s">
        <v>3390</v>
      </c>
      <c r="B164" s="103"/>
      <c r="C164" s="103"/>
      <c r="D164" s="103"/>
      <c r="E164" s="47"/>
      <c r="L164" s="87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  <c r="Y164" s="87"/>
      <c r="Z164" s="103"/>
      <c r="AA164" s="103"/>
      <c r="AB164" s="103"/>
      <c r="AC164" s="103"/>
      <c r="AD164" s="103"/>
      <c r="AE164" s="103"/>
      <c r="AF164" s="103"/>
      <c r="AG164" s="103"/>
    </row>
    <row r="165" spans="1:33" s="86" customFormat="1">
      <c r="A165" s="321" t="s">
        <v>4999</v>
      </c>
      <c r="B165" s="103"/>
      <c r="C165" s="103"/>
      <c r="D165" s="103"/>
      <c r="E165" s="47"/>
      <c r="L165" s="87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87"/>
      <c r="Z165" s="103"/>
      <c r="AA165" s="103"/>
      <c r="AB165" s="103"/>
      <c r="AC165" s="103"/>
      <c r="AD165" s="103"/>
      <c r="AE165" s="103"/>
      <c r="AF165" s="103"/>
      <c r="AG165" s="103"/>
    </row>
    <row r="166" spans="1:33" s="86" customFormat="1" ht="15">
      <c r="A166" s="103"/>
      <c r="B166" s="103"/>
      <c r="C166" s="103"/>
      <c r="D166" s="103"/>
      <c r="E166" s="47"/>
      <c r="G166" s="127"/>
      <c r="H166" s="103"/>
      <c r="L166" s="87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  <c r="Y166" s="87"/>
      <c r="Z166" s="103"/>
      <c r="AA166" s="103"/>
      <c r="AB166" s="103"/>
      <c r="AC166" s="103"/>
      <c r="AD166" s="103"/>
      <c r="AE166" s="103"/>
      <c r="AF166" s="103"/>
      <c r="AG166" s="103"/>
    </row>
    <row r="167" spans="1:33" s="86" customFormat="1" ht="15">
      <c r="A167" s="103"/>
      <c r="B167" s="103"/>
      <c r="C167" s="103"/>
      <c r="D167" s="103"/>
      <c r="E167" s="47"/>
      <c r="G167" s="127"/>
      <c r="H167" s="103"/>
      <c r="L167" s="87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87"/>
      <c r="Z167" s="103"/>
      <c r="AA167" s="103"/>
      <c r="AB167" s="103"/>
      <c r="AC167" s="103"/>
      <c r="AD167" s="103"/>
      <c r="AE167" s="103"/>
      <c r="AF167" s="103"/>
      <c r="AG167" s="103"/>
    </row>
    <row r="168" spans="1:33" s="86" customFormat="1" ht="15">
      <c r="A168" s="103"/>
      <c r="B168" s="103"/>
      <c r="C168" s="103"/>
      <c r="D168" s="103"/>
      <c r="E168" s="47"/>
      <c r="G168" s="127"/>
      <c r="H168" s="103"/>
      <c r="L168" s="87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  <c r="Y168" s="87"/>
      <c r="Z168" s="103"/>
      <c r="AA168" s="103"/>
      <c r="AB168" s="103"/>
      <c r="AC168" s="103"/>
      <c r="AD168" s="103"/>
      <c r="AE168" s="103"/>
      <c r="AF168" s="103"/>
      <c r="AG168" s="103"/>
    </row>
    <row r="169" spans="1:33" s="86" customFormat="1" ht="15">
      <c r="A169" s="103"/>
      <c r="B169" s="103"/>
      <c r="C169" s="103"/>
      <c r="D169" s="103"/>
      <c r="E169" s="47"/>
      <c r="G169" s="127"/>
      <c r="H169" s="103"/>
      <c r="L169" s="87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  <c r="Y169" s="87"/>
      <c r="Z169" s="103"/>
      <c r="AA169" s="103"/>
      <c r="AB169" s="103"/>
      <c r="AC169" s="103"/>
      <c r="AD169" s="103"/>
      <c r="AE169" s="103"/>
      <c r="AF169" s="103"/>
      <c r="AG169" s="103"/>
    </row>
    <row r="170" spans="1:33" s="86" customFormat="1" ht="15">
      <c r="A170" s="103"/>
      <c r="B170" s="103"/>
      <c r="C170" s="103"/>
      <c r="D170" s="103"/>
      <c r="E170" s="47"/>
      <c r="G170" s="127"/>
      <c r="H170" s="103"/>
      <c r="L170" s="87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  <c r="Y170" s="87"/>
      <c r="Z170" s="103"/>
      <c r="AA170" s="103"/>
      <c r="AB170" s="103"/>
      <c r="AC170" s="103"/>
      <c r="AD170" s="103"/>
      <c r="AE170" s="103"/>
      <c r="AF170" s="103"/>
      <c r="AG170" s="103"/>
    </row>
    <row r="171" spans="1:33" s="86" customFormat="1" ht="15">
      <c r="A171" s="103"/>
      <c r="B171" s="103"/>
      <c r="C171" s="103"/>
      <c r="D171" s="103"/>
      <c r="E171" s="47"/>
      <c r="G171" s="127"/>
      <c r="H171" s="103"/>
      <c r="L171" s="87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  <c r="Y171" s="87"/>
      <c r="Z171" s="103"/>
      <c r="AA171" s="103"/>
      <c r="AB171" s="103"/>
      <c r="AC171" s="103"/>
      <c r="AD171" s="103"/>
      <c r="AE171" s="103"/>
      <c r="AF171" s="103"/>
      <c r="AG171" s="103"/>
    </row>
    <row r="172" spans="1:33" s="86" customFormat="1" ht="15">
      <c r="A172" s="103"/>
      <c r="B172" s="103"/>
      <c r="C172" s="103"/>
      <c r="D172" s="103"/>
      <c r="E172" s="47"/>
      <c r="G172" s="127"/>
      <c r="H172" s="103"/>
      <c r="L172" s="87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  <c r="Y172" s="87"/>
      <c r="Z172" s="103"/>
      <c r="AA172" s="103"/>
      <c r="AB172" s="103"/>
      <c r="AC172" s="103"/>
      <c r="AD172" s="103"/>
      <c r="AE172" s="103"/>
      <c r="AF172" s="103"/>
      <c r="AG172" s="103"/>
    </row>
    <row r="173" spans="1:33" s="86" customFormat="1" ht="15">
      <c r="A173" s="103"/>
      <c r="B173" s="103"/>
      <c r="C173" s="103"/>
      <c r="D173" s="103"/>
      <c r="E173" s="47"/>
      <c r="G173" s="127"/>
      <c r="H173" s="103"/>
      <c r="L173" s="87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  <c r="Y173" s="87"/>
      <c r="Z173" s="103"/>
      <c r="AA173" s="103"/>
      <c r="AB173" s="103"/>
      <c r="AC173" s="103"/>
      <c r="AD173" s="103"/>
      <c r="AE173" s="103"/>
      <c r="AF173" s="103"/>
      <c r="AG173" s="103"/>
    </row>
    <row r="174" spans="1:33" s="86" customFormat="1" ht="15">
      <c r="A174" s="103"/>
      <c r="B174" s="103"/>
      <c r="C174" s="103"/>
      <c r="D174" s="103"/>
      <c r="E174" s="47"/>
      <c r="G174" s="127"/>
      <c r="H174" s="103"/>
      <c r="L174" s="87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  <c r="Y174" s="87"/>
      <c r="Z174" s="103"/>
      <c r="AA174" s="103"/>
      <c r="AB174" s="103"/>
      <c r="AC174" s="103"/>
      <c r="AD174" s="103"/>
      <c r="AE174" s="103"/>
      <c r="AF174" s="103"/>
      <c r="AG174" s="103"/>
    </row>
    <row r="175" spans="1:33" s="86" customFormat="1" ht="15">
      <c r="A175" s="103"/>
      <c r="B175" s="103"/>
      <c r="C175" s="103"/>
      <c r="D175" s="103"/>
      <c r="E175" s="47"/>
      <c r="G175" s="127"/>
      <c r="H175" s="103"/>
      <c r="L175" s="87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  <c r="Y175" s="87"/>
      <c r="Z175" s="103"/>
      <c r="AA175" s="103"/>
      <c r="AB175" s="103"/>
      <c r="AC175" s="103"/>
      <c r="AD175" s="103"/>
      <c r="AE175" s="103"/>
      <c r="AF175" s="103"/>
      <c r="AG175" s="103"/>
    </row>
    <row r="176" spans="1:33" s="86" customFormat="1" ht="15">
      <c r="A176" s="103"/>
      <c r="B176" s="103"/>
      <c r="C176" s="103"/>
      <c r="D176" s="103"/>
      <c r="E176" s="47"/>
      <c r="G176" s="127"/>
      <c r="H176" s="103"/>
      <c r="L176" s="87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  <c r="Y176" s="87"/>
      <c r="Z176" s="103"/>
      <c r="AA176" s="103"/>
      <c r="AB176" s="103"/>
      <c r="AC176" s="103"/>
      <c r="AD176" s="103"/>
      <c r="AE176" s="103"/>
      <c r="AF176" s="103"/>
      <c r="AG176" s="103"/>
    </row>
    <row r="177" spans="1:33" s="86" customFormat="1" ht="15">
      <c r="A177" s="103"/>
      <c r="B177" s="103"/>
      <c r="C177" s="103"/>
      <c r="D177" s="103"/>
      <c r="E177" s="47"/>
      <c r="G177" s="127"/>
      <c r="H177" s="103"/>
      <c r="L177" s="87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  <c r="Y177" s="87"/>
      <c r="Z177" s="103"/>
      <c r="AA177" s="103"/>
      <c r="AB177" s="103"/>
      <c r="AC177" s="103"/>
      <c r="AD177" s="103"/>
      <c r="AE177" s="103"/>
      <c r="AF177" s="103"/>
      <c r="AG177" s="103"/>
    </row>
    <row r="178" spans="1:33" s="86" customFormat="1" ht="15">
      <c r="A178" s="103"/>
      <c r="B178" s="103"/>
      <c r="C178" s="103"/>
      <c r="D178" s="103"/>
      <c r="E178" s="47"/>
      <c r="G178" s="127"/>
      <c r="H178" s="103"/>
      <c r="L178" s="87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  <c r="Y178" s="87"/>
      <c r="Z178" s="103"/>
      <c r="AA178" s="103"/>
      <c r="AB178" s="103"/>
      <c r="AC178" s="103"/>
      <c r="AD178" s="103"/>
      <c r="AE178" s="103"/>
      <c r="AF178" s="103"/>
      <c r="AG178" s="103"/>
    </row>
    <row r="179" spans="1:33" s="86" customFormat="1" ht="15">
      <c r="A179" s="103" t="s">
        <v>5502</v>
      </c>
      <c r="B179" s="103"/>
      <c r="C179" s="103"/>
      <c r="D179" s="103"/>
      <c r="E179" s="47"/>
      <c r="G179" s="127"/>
      <c r="H179" s="103"/>
      <c r="L179" s="87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  <c r="Y179" s="87"/>
      <c r="Z179" s="103"/>
      <c r="AA179" s="103"/>
      <c r="AB179" s="103"/>
      <c r="AC179" s="103"/>
      <c r="AD179" s="103"/>
      <c r="AE179" s="103"/>
      <c r="AF179" s="103"/>
      <c r="AG179" s="103"/>
    </row>
    <row r="180" spans="1:33" s="86" customFormat="1" ht="15">
      <c r="A180" s="103"/>
      <c r="B180" s="103"/>
      <c r="C180" s="103"/>
      <c r="D180" s="103"/>
      <c r="E180" s="103"/>
      <c r="G180" s="127"/>
      <c r="H180" s="103"/>
      <c r="L180" s="87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  <c r="Y180" s="87"/>
      <c r="Z180" s="103"/>
      <c r="AA180" s="103"/>
      <c r="AB180" s="103"/>
      <c r="AC180" s="103"/>
      <c r="AD180" s="103"/>
      <c r="AE180" s="103"/>
      <c r="AF180" s="103"/>
      <c r="AG180" s="103"/>
    </row>
    <row r="181" spans="1:33" s="86" customFormat="1" ht="15">
      <c r="A181" s="321" t="s">
        <v>4987</v>
      </c>
      <c r="B181" s="103"/>
      <c r="C181" s="103"/>
      <c r="D181" s="125">
        <f>VLOOKUP(A181,'Balancete Abril_20'!A5:I948,9,0)</f>
        <v>-68162.990000000005</v>
      </c>
      <c r="E181" s="103" t="s">
        <v>2585</v>
      </c>
      <c r="G181" s="127"/>
      <c r="H181" s="103"/>
      <c r="L181" s="87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  <c r="Y181" s="87"/>
      <c r="Z181" s="103"/>
      <c r="AA181" s="103"/>
      <c r="AB181" s="103"/>
      <c r="AC181" s="103"/>
      <c r="AD181" s="103"/>
      <c r="AE181" s="103"/>
      <c r="AF181" s="103"/>
      <c r="AG181" s="103"/>
    </row>
    <row r="182" spans="1:33" s="86" customFormat="1" ht="15">
      <c r="A182" s="321" t="s">
        <v>4991</v>
      </c>
      <c r="B182" s="103"/>
      <c r="C182" s="103"/>
      <c r="D182" s="125">
        <f>IFERROR(VLOOKUP(A182,'Balancete Abril_20'!A6:I949,9,0),0)</f>
        <v>0</v>
      </c>
      <c r="E182" s="103"/>
      <c r="G182" s="127"/>
      <c r="H182" s="103"/>
      <c r="L182" s="87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  <c r="Y182" s="87"/>
      <c r="Z182" s="103"/>
      <c r="AA182" s="103"/>
      <c r="AB182" s="103"/>
      <c r="AC182" s="103"/>
      <c r="AD182" s="103"/>
      <c r="AE182" s="103"/>
      <c r="AF182" s="103"/>
      <c r="AG182" s="103"/>
    </row>
    <row r="183" spans="1:33" s="86" customFormat="1" ht="15">
      <c r="A183" s="321" t="s">
        <v>4993</v>
      </c>
      <c r="B183" s="103"/>
      <c r="C183" s="103"/>
      <c r="D183" s="125">
        <f>VLOOKUP(A183,'Balancete Abril_20'!A7:I950,9,0)</f>
        <v>-266056.96999999997</v>
      </c>
      <c r="E183" s="103" t="s">
        <v>2586</v>
      </c>
      <c r="G183" s="127"/>
      <c r="L183" s="87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  <c r="Y183" s="87"/>
      <c r="Z183" s="103"/>
      <c r="AA183" s="103"/>
      <c r="AB183" s="103"/>
      <c r="AC183" s="103"/>
      <c r="AD183" s="103"/>
      <c r="AE183" s="103"/>
      <c r="AF183" s="103"/>
      <c r="AG183" s="103"/>
    </row>
    <row r="184" spans="1:33" s="86" customFormat="1" ht="15">
      <c r="A184" s="321" t="s">
        <v>5009</v>
      </c>
      <c r="B184" s="103"/>
      <c r="C184" s="103"/>
      <c r="D184" s="125">
        <f>VLOOKUP(A184,'Balancete Abril_20'!A8:I951,9,0)</f>
        <v>-2792.72</v>
      </c>
      <c r="E184" s="103" t="s">
        <v>2598</v>
      </c>
      <c r="G184" s="127"/>
      <c r="L184" s="87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  <c r="Y184" s="87"/>
      <c r="Z184" s="103"/>
      <c r="AA184" s="103"/>
      <c r="AB184" s="103"/>
      <c r="AC184" s="103"/>
      <c r="AD184" s="103"/>
      <c r="AE184" s="103"/>
      <c r="AF184" s="103"/>
      <c r="AG184" s="103"/>
    </row>
    <row r="185" spans="1:33" s="86" customFormat="1">
      <c r="A185" s="321" t="s">
        <v>5010</v>
      </c>
      <c r="B185" s="103"/>
      <c r="C185" s="103"/>
      <c r="D185" s="125">
        <f>VLOOKUP(A185,'Balancete Abril_20'!A9:I952,9,0)</f>
        <v>-6</v>
      </c>
      <c r="E185" s="103" t="s">
        <v>2599</v>
      </c>
      <c r="L185" s="87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  <c r="Y185" s="87"/>
      <c r="Z185" s="103"/>
      <c r="AA185" s="103"/>
      <c r="AB185" s="103"/>
      <c r="AC185" s="103"/>
      <c r="AD185" s="103"/>
      <c r="AE185" s="103"/>
      <c r="AF185" s="103"/>
      <c r="AG185" s="103"/>
    </row>
    <row r="186" spans="1:33" s="86" customFormat="1">
      <c r="A186" s="321" t="s">
        <v>5011</v>
      </c>
      <c r="B186" s="103"/>
      <c r="C186" s="103"/>
      <c r="D186" s="125">
        <f>VLOOKUP(A186,'Balancete Abril_20'!A10:I953,9,0)</f>
        <v>0</v>
      </c>
      <c r="E186" s="103"/>
      <c r="L186" s="87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87"/>
      <c r="Z186" s="103"/>
      <c r="AA186" s="103"/>
      <c r="AB186" s="103"/>
      <c r="AC186" s="103"/>
      <c r="AD186" s="103"/>
      <c r="AE186" s="103"/>
      <c r="AF186" s="103"/>
      <c r="AG186" s="103"/>
    </row>
    <row r="187" spans="1:33" s="86" customFormat="1">
      <c r="A187" s="321" t="s">
        <v>5012</v>
      </c>
      <c r="B187" s="103"/>
      <c r="C187" s="103"/>
      <c r="D187" s="125">
        <f>VLOOKUP(A187,'Balancete Abril_20'!A11:I954,9,0)</f>
        <v>0</v>
      </c>
      <c r="E187" s="103"/>
      <c r="L187" s="87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  <c r="Y187" s="87"/>
      <c r="Z187" s="103"/>
      <c r="AA187" s="103"/>
      <c r="AB187" s="103"/>
      <c r="AC187" s="103"/>
      <c r="AD187" s="103"/>
      <c r="AE187" s="103"/>
      <c r="AF187" s="103"/>
      <c r="AG187" s="103"/>
    </row>
    <row r="188" spans="1:33" s="86" customFormat="1">
      <c r="A188" s="321" t="s">
        <v>4997</v>
      </c>
      <c r="B188" s="103"/>
      <c r="C188" s="103"/>
      <c r="D188" s="125">
        <f>VLOOKUP(A188,'Balancete Abril_20'!A12:I955,9,0)</f>
        <v>-7952.96</v>
      </c>
      <c r="E188" s="103" t="s">
        <v>2587</v>
      </c>
      <c r="L188" s="87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  <c r="Y188" s="87"/>
      <c r="Z188" s="103"/>
      <c r="AA188" s="103"/>
      <c r="AB188" s="103"/>
      <c r="AC188" s="103"/>
      <c r="AD188" s="103"/>
      <c r="AE188" s="103"/>
      <c r="AF188" s="103"/>
      <c r="AG188" s="103"/>
    </row>
    <row r="189" spans="1:33" s="86" customFormat="1">
      <c r="A189" s="321" t="s">
        <v>4998</v>
      </c>
      <c r="B189" s="103"/>
      <c r="C189" s="103"/>
      <c r="D189" s="125">
        <f>VLOOKUP(A189,'Balancete Abril_20'!A13:I956,9,0)</f>
        <v>-43188.46</v>
      </c>
      <c r="E189" s="103" t="s">
        <v>5501</v>
      </c>
      <c r="L189" s="87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  <c r="Y189" s="87"/>
      <c r="Z189" s="103"/>
      <c r="AA189" s="103"/>
      <c r="AB189" s="103"/>
      <c r="AC189" s="103"/>
      <c r="AD189" s="103"/>
      <c r="AE189" s="103"/>
      <c r="AF189" s="103"/>
      <c r="AG189" s="103"/>
    </row>
    <row r="190" spans="1:33" s="86" customFormat="1">
      <c r="A190" s="319" t="s">
        <v>4923</v>
      </c>
      <c r="B190" s="103"/>
      <c r="C190" s="103"/>
      <c r="D190" s="125">
        <f>IFERROR(VLOOKUP(A190,'Balancete Abril_20'!A14:I957,9,0),)</f>
        <v>0</v>
      </c>
      <c r="E190" s="103"/>
      <c r="L190" s="87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  <c r="Y190" s="87"/>
      <c r="Z190" s="103"/>
      <c r="AA190" s="103"/>
      <c r="AB190" s="103"/>
      <c r="AC190" s="103"/>
      <c r="AD190" s="103"/>
      <c r="AE190" s="103"/>
      <c r="AF190" s="103"/>
      <c r="AG190" s="103"/>
    </row>
    <row r="191" spans="1:33" s="86" customFormat="1">
      <c r="A191" s="330" t="s">
        <v>799</v>
      </c>
      <c r="B191" s="103"/>
      <c r="C191" s="103"/>
      <c r="D191" s="125">
        <f>VLOOKUP(A191,'Balancete Abril_20'!A15:I958,9,0)</f>
        <v>0</v>
      </c>
      <c r="E191" s="103"/>
      <c r="L191" s="87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  <c r="Y191" s="87"/>
      <c r="Z191" s="103"/>
      <c r="AA191" s="103"/>
      <c r="AB191" s="103"/>
      <c r="AC191" s="103"/>
      <c r="AD191" s="103"/>
      <c r="AE191" s="103"/>
      <c r="AF191" s="103"/>
      <c r="AG191" s="103"/>
    </row>
    <row r="192" spans="1:33" s="86" customFormat="1">
      <c r="A192" s="330" t="s">
        <v>5016</v>
      </c>
      <c r="B192" s="103"/>
      <c r="C192" s="103"/>
      <c r="D192" s="125">
        <f>IFERROR(VLOOKUP(A192,'Balancete Abril_20'!A16:I959,9,0),)</f>
        <v>0</v>
      </c>
      <c r="E192" s="103"/>
      <c r="L192" s="87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  <c r="Y192" s="87"/>
      <c r="Z192" s="103"/>
      <c r="AA192" s="103"/>
      <c r="AB192" s="103"/>
      <c r="AC192" s="103"/>
      <c r="AD192" s="103"/>
      <c r="AE192" s="103"/>
      <c r="AF192" s="103"/>
      <c r="AG192" s="103"/>
    </row>
    <row r="193" spans="1:33" s="86" customFormat="1">
      <c r="A193" s="330" t="s">
        <v>5015</v>
      </c>
      <c r="B193" s="103"/>
      <c r="C193" s="103"/>
      <c r="D193" s="125">
        <f>VLOOKUP(A193,'Balancete Abril_20'!A17:I960,9,0)</f>
        <v>-30396.959999999999</v>
      </c>
      <c r="E193" s="103" t="s">
        <v>2604</v>
      </c>
      <c r="L193" s="87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  <c r="Y193" s="87"/>
      <c r="Z193" s="103"/>
      <c r="AA193" s="103"/>
      <c r="AB193" s="103"/>
      <c r="AC193" s="103"/>
      <c r="AD193" s="103"/>
      <c r="AE193" s="103"/>
      <c r="AF193" s="103"/>
      <c r="AG193" s="103"/>
    </row>
    <row r="194" spans="1:33" s="86" customFormat="1">
      <c r="A194" s="330" t="s">
        <v>208</v>
      </c>
      <c r="B194" s="103"/>
      <c r="C194" s="103"/>
      <c r="D194" s="125">
        <f>VLOOKUP(A194,'Balancete Abril_20'!A18:I961,9,0)</f>
        <v>-1127454.1200000001</v>
      </c>
      <c r="E194" s="103" t="s">
        <v>2557</v>
      </c>
      <c r="L194" s="87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  <c r="Y194" s="87"/>
      <c r="Z194" s="103"/>
      <c r="AA194" s="103"/>
      <c r="AB194" s="103"/>
      <c r="AC194" s="103"/>
      <c r="AD194" s="103"/>
      <c r="AE194" s="103"/>
      <c r="AF194" s="103"/>
      <c r="AG194" s="103"/>
    </row>
    <row r="195" spans="1:33" s="86" customFormat="1">
      <c r="A195" s="330" t="s">
        <v>5027</v>
      </c>
      <c r="B195" s="103"/>
      <c r="C195" s="103"/>
      <c r="D195" s="125">
        <f>VLOOKUP(A195,'Balancete Abril_20'!A19:I962,9,0)</f>
        <v>-2652945.16</v>
      </c>
      <c r="E195" s="103" t="s">
        <v>2611</v>
      </c>
      <c r="L195" s="87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  <c r="Y195" s="87"/>
      <c r="Z195" s="103"/>
      <c r="AA195" s="103"/>
      <c r="AB195" s="103"/>
      <c r="AC195" s="103"/>
      <c r="AD195" s="103"/>
      <c r="AE195" s="103"/>
      <c r="AF195" s="103"/>
      <c r="AG195" s="103"/>
    </row>
    <row r="196" spans="1:33" s="86" customFormat="1">
      <c r="A196" s="321" t="s">
        <v>4999</v>
      </c>
      <c r="B196" s="103"/>
      <c r="C196" s="103"/>
      <c r="D196" s="125">
        <f>VLOOKUP(A196,'Balancete Abril_20'!A20:I963,9,0)</f>
        <v>-50000</v>
      </c>
      <c r="E196" s="103" t="s">
        <v>4210</v>
      </c>
      <c r="L196" s="87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  <c r="Y196" s="87"/>
      <c r="Z196" s="103"/>
      <c r="AA196" s="103"/>
      <c r="AB196" s="103"/>
      <c r="AC196" s="103"/>
      <c r="AD196" s="103"/>
      <c r="AE196" s="103"/>
      <c r="AF196" s="103"/>
      <c r="AG196" s="103"/>
    </row>
    <row r="197" spans="1:33" s="86" customFormat="1">
      <c r="A197" s="103"/>
      <c r="B197" s="103"/>
      <c r="C197" s="103"/>
      <c r="D197" s="103"/>
      <c r="E197" s="103"/>
      <c r="L197" s="87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  <c r="Y197" s="87"/>
      <c r="Z197" s="103"/>
      <c r="AA197" s="103"/>
      <c r="AB197" s="103"/>
      <c r="AC197" s="103"/>
      <c r="AD197" s="103"/>
      <c r="AE197" s="103"/>
      <c r="AF197" s="103"/>
      <c r="AG197" s="103"/>
    </row>
    <row r="198" spans="1:33" s="86" customFormat="1">
      <c r="A198" s="103"/>
      <c r="B198" s="103"/>
      <c r="C198" s="103"/>
      <c r="D198" s="103"/>
      <c r="E198" s="103"/>
      <c r="L198" s="87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87"/>
      <c r="Z198" s="103"/>
      <c r="AA198" s="103"/>
      <c r="AB198" s="103"/>
      <c r="AC198" s="103"/>
      <c r="AD198" s="103"/>
      <c r="AE198" s="103"/>
      <c r="AF198" s="103"/>
      <c r="AG198" s="103"/>
    </row>
    <row r="199" spans="1:33" s="86" customFormat="1">
      <c r="A199" s="103"/>
      <c r="B199" s="103"/>
      <c r="C199" s="103"/>
      <c r="D199" s="79">
        <f>SUM(D181:D198)</f>
        <v>-4248956.34</v>
      </c>
      <c r="E199" s="103"/>
      <c r="L199" s="87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87"/>
      <c r="Z199" s="103"/>
      <c r="AA199" s="103"/>
      <c r="AB199" s="103"/>
      <c r="AC199" s="103"/>
      <c r="AD199" s="103"/>
      <c r="AE199" s="103"/>
      <c r="AF199" s="103"/>
      <c r="AG199" s="103"/>
    </row>
  </sheetData>
  <mergeCells count="1">
    <mergeCell ref="C49:M49"/>
  </mergeCells>
  <pageMargins left="0.78740157480314965" right="0.51181102362204722" top="1.3385826771653544" bottom="0.78740157480314965" header="0.19685039370078741" footer="0.31496062992125984"/>
  <pageSetup paperSize="9" scale="55" orientation="landscape" r:id="rId1"/>
  <headerFooter>
    <oddHeader>&amp;C&amp;G</oddHeader>
    <oddFooter>&amp;R2</oddFooter>
  </headerFooter>
  <rowBreaks count="1" manualBreakCount="1">
    <brk id="52" min="1" max="18" man="1"/>
  </rowBreaks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32129" r:id="rId5" name="Button 1">
              <controlPr defaultSize="0" print="0" autoFill="0" autoPict="0" macro="[0]!CopiarBalanço">
                <anchor moveWithCells="1" sizeWithCells="1">
                  <from>
                    <xdr:col>27</xdr:col>
                    <xdr:colOff>495300</xdr:colOff>
                    <xdr:row>5</xdr:row>
                    <xdr:rowOff>28575</xdr:rowOff>
                  </from>
                  <to>
                    <xdr:col>27</xdr:col>
                    <xdr:colOff>1533525</xdr:colOff>
                    <xdr:row>7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A1:AC129"/>
  <sheetViews>
    <sheetView showGridLines="0" topLeftCell="B1" zoomScale="85" zoomScaleNormal="85" workbookViewId="0">
      <selection activeCell="R15" sqref="R15"/>
    </sheetView>
  </sheetViews>
  <sheetFormatPr defaultRowHeight="12.75"/>
  <cols>
    <col min="1" max="1" width="0.28515625" style="85" hidden="1" customWidth="1"/>
    <col min="2" max="2" width="1.42578125" style="85" customWidth="1"/>
    <col min="3" max="3" width="38.140625" style="85" customWidth="1"/>
    <col min="4" max="4" width="0.85546875" style="85" hidden="1" customWidth="1"/>
    <col min="5" max="5" width="6.7109375" style="32" customWidth="1"/>
    <col min="6" max="6" width="0.140625" style="86" hidden="1" customWidth="1"/>
    <col min="7" max="7" width="10.5703125" style="86" customWidth="1"/>
    <col min="8" max="8" width="1.7109375" style="86" customWidth="1"/>
    <col min="9" max="9" width="10.85546875" style="86" customWidth="1"/>
    <col min="10" max="10" width="1.5703125" style="87" customWidth="1"/>
    <col min="11" max="11" width="11.28515625" style="85" customWidth="1"/>
    <col min="12" max="12" width="4.85546875" style="85" customWidth="1"/>
    <col min="13" max="13" width="1.7109375" style="85" customWidth="1"/>
    <col min="14" max="14" width="33.28515625" style="85" customWidth="1"/>
    <col min="15" max="15" width="0.7109375" style="85" customWidth="1"/>
    <col min="16" max="16" width="5.7109375" style="85" customWidth="1"/>
    <col min="17" max="17" width="2.140625" style="85" customWidth="1"/>
    <col min="18" max="18" width="14.28515625" style="85" customWidth="1"/>
    <col min="19" max="19" width="2" style="85" customWidth="1"/>
    <col min="20" max="20" width="11.28515625" style="85" customWidth="1"/>
    <col min="21" max="21" width="1.5703125" style="87" customWidth="1"/>
    <col min="22" max="22" width="11.42578125" style="85" customWidth="1"/>
    <col min="23" max="23" width="14.5703125" style="85" customWidth="1"/>
    <col min="24" max="24" width="42.7109375" style="85" hidden="1" customWidth="1"/>
    <col min="25" max="25" width="45.28515625" style="85" customWidth="1"/>
    <col min="26" max="26" width="16.85546875" style="85" customWidth="1"/>
    <col min="27" max="27" width="42.42578125" style="85" customWidth="1"/>
    <col min="28" max="28" width="16.85546875" style="85" customWidth="1"/>
    <col min="29" max="29" width="12.85546875" style="85" bestFit="1" customWidth="1"/>
    <col min="30" max="16384" width="9.140625" style="85"/>
  </cols>
  <sheetData>
    <row r="1" spans="1:29">
      <c r="B1" s="32" t="s">
        <v>396</v>
      </c>
      <c r="C1" s="32"/>
      <c r="L1" s="246"/>
    </row>
    <row r="2" spans="1:29" ht="15">
      <c r="B2" s="32" t="s">
        <v>3500</v>
      </c>
      <c r="E2" s="247"/>
      <c r="G2" s="115"/>
      <c r="I2" s="249"/>
      <c r="K2" s="250"/>
      <c r="N2" s="251"/>
    </row>
    <row r="3" spans="1:29">
      <c r="B3" s="85" t="s">
        <v>3838</v>
      </c>
      <c r="I3" s="30"/>
      <c r="K3" s="56"/>
      <c r="N3" s="246"/>
      <c r="P3" s="252"/>
    </row>
    <row r="4" spans="1:29">
      <c r="B4" s="46" t="s">
        <v>15</v>
      </c>
      <c r="G4" s="52"/>
      <c r="I4" s="30"/>
      <c r="K4" s="56"/>
    </row>
    <row r="5" spans="1:29">
      <c r="B5" s="46"/>
      <c r="I5" s="30"/>
      <c r="K5" s="79"/>
      <c r="L5" s="56"/>
    </row>
    <row r="6" spans="1:29">
      <c r="F6" s="253"/>
      <c r="G6" s="253"/>
      <c r="H6" s="253"/>
      <c r="I6" s="253"/>
      <c r="J6" s="253"/>
    </row>
    <row r="7" spans="1:29">
      <c r="A7" s="254" t="s">
        <v>91</v>
      </c>
      <c r="B7" s="32" t="s">
        <v>3501</v>
      </c>
      <c r="E7" s="255" t="s">
        <v>3502</v>
      </c>
      <c r="F7" s="256"/>
      <c r="G7" s="257">
        <v>43769</v>
      </c>
      <c r="H7" s="256"/>
      <c r="I7" s="257">
        <v>43738</v>
      </c>
      <c r="J7" s="256"/>
      <c r="K7" s="257">
        <v>43465</v>
      </c>
      <c r="M7" s="32" t="s">
        <v>3503</v>
      </c>
      <c r="N7" s="32"/>
      <c r="P7" s="255" t="s">
        <v>3502</v>
      </c>
      <c r="R7" s="257">
        <v>43769</v>
      </c>
      <c r="S7" s="256"/>
      <c r="T7" s="257">
        <v>43738</v>
      </c>
      <c r="U7" s="256"/>
      <c r="V7" s="257">
        <v>43465</v>
      </c>
      <c r="Y7" s="63"/>
      <c r="Z7" s="73"/>
      <c r="AA7" s="94"/>
      <c r="AB7" s="258"/>
    </row>
    <row r="8" spans="1:29">
      <c r="A8" s="254"/>
      <c r="B8" s="32"/>
      <c r="E8" s="255"/>
      <c r="F8" s="256"/>
      <c r="G8" s="256"/>
      <c r="H8" s="256"/>
      <c r="I8" s="256"/>
      <c r="J8" s="256"/>
      <c r="K8" s="256"/>
      <c r="M8" s="32"/>
      <c r="N8" s="32"/>
      <c r="P8" s="255"/>
      <c r="R8" s="256"/>
      <c r="S8" s="256"/>
      <c r="T8" s="256"/>
      <c r="U8" s="256"/>
      <c r="V8" s="256"/>
      <c r="Y8" s="63"/>
      <c r="Z8" s="73"/>
      <c r="AA8" s="94"/>
      <c r="AB8" s="258"/>
    </row>
    <row r="9" spans="1:29">
      <c r="A9" s="259" t="s">
        <v>79</v>
      </c>
      <c r="B9" s="32" t="s">
        <v>3551</v>
      </c>
      <c r="E9" s="255"/>
      <c r="F9" s="256"/>
      <c r="G9" s="256"/>
      <c r="H9" s="256"/>
      <c r="I9" s="256"/>
      <c r="J9" s="256"/>
      <c r="K9" s="256"/>
      <c r="M9" s="32" t="s">
        <v>3551</v>
      </c>
      <c r="N9" s="32"/>
      <c r="P9" s="255"/>
      <c r="R9" s="256"/>
      <c r="S9" s="256"/>
      <c r="T9" s="256"/>
      <c r="U9" s="256"/>
      <c r="V9" s="256"/>
      <c r="X9" s="260"/>
      <c r="Y9" s="392"/>
      <c r="Z9" s="72"/>
      <c r="AA9"/>
      <c r="AB9" s="261"/>
    </row>
    <row r="10" spans="1:29">
      <c r="A10" s="262" t="s">
        <v>86</v>
      </c>
      <c r="C10" s="263" t="s">
        <v>14</v>
      </c>
      <c r="E10" s="255"/>
      <c r="F10" s="30"/>
      <c r="G10" s="481">
        <v>76247.053150000007</v>
      </c>
      <c r="H10" s="265"/>
      <c r="I10" s="339">
        <v>67567.44206999999</v>
      </c>
      <c r="J10" s="260"/>
      <c r="K10" s="33">
        <v>8296.9418699999987</v>
      </c>
      <c r="L10" s="266"/>
      <c r="N10" s="263" t="s">
        <v>2</v>
      </c>
      <c r="P10" s="255">
        <v>16</v>
      </c>
      <c r="R10" s="487">
        <v>1679.11564</v>
      </c>
      <c r="S10" s="30"/>
      <c r="T10" s="53">
        <v>1574.0979600000001</v>
      </c>
      <c r="U10" s="53"/>
      <c r="V10" s="53">
        <v>1280.70651</v>
      </c>
      <c r="W10" s="73"/>
      <c r="X10" s="267"/>
      <c r="Y10" s="392"/>
      <c r="Z10" s="72"/>
      <c r="AA10"/>
      <c r="AB10" s="261"/>
      <c r="AC10" s="268"/>
    </row>
    <row r="11" spans="1:29">
      <c r="A11" s="269" t="s">
        <v>89</v>
      </c>
      <c r="C11" s="270" t="s">
        <v>874</v>
      </c>
      <c r="E11" s="255">
        <v>11</v>
      </c>
      <c r="G11" s="482">
        <v>885.24388999999996</v>
      </c>
      <c r="I11" s="339">
        <v>883.87342000000001</v>
      </c>
      <c r="J11" s="260"/>
      <c r="K11" s="33">
        <v>858.41057999999998</v>
      </c>
      <c r="L11" s="266"/>
      <c r="N11" s="263" t="s">
        <v>3614</v>
      </c>
      <c r="P11" s="255"/>
      <c r="R11" s="487">
        <v>7696.2484399999985</v>
      </c>
      <c r="S11" s="30"/>
      <c r="T11" s="53">
        <v>7212.33986</v>
      </c>
      <c r="U11" s="53"/>
      <c r="V11" s="53">
        <v>4742.5585499999997</v>
      </c>
      <c r="X11" s="63"/>
      <c r="Y11" s="392"/>
      <c r="Z11" s="72"/>
      <c r="AA11"/>
      <c r="AB11" s="261"/>
      <c r="AC11" s="268"/>
    </row>
    <row r="12" spans="1:29">
      <c r="A12" s="272" t="s">
        <v>93</v>
      </c>
      <c r="C12" s="263" t="s">
        <v>39</v>
      </c>
      <c r="E12" s="255">
        <v>12</v>
      </c>
      <c r="F12" s="30"/>
      <c r="G12" s="483">
        <v>15697.467699999999</v>
      </c>
      <c r="H12" s="265"/>
      <c r="I12" s="398">
        <v>11668.043390000001</v>
      </c>
      <c r="J12" s="260"/>
      <c r="K12" s="53">
        <v>10469.775689999999</v>
      </c>
      <c r="L12" s="266"/>
      <c r="N12" s="263" t="s">
        <v>21</v>
      </c>
      <c r="P12" s="255">
        <v>17</v>
      </c>
      <c r="R12" s="487">
        <v>9650.2034399999993</v>
      </c>
      <c r="S12" s="30"/>
      <c r="T12" s="53">
        <v>7595.0636599999989</v>
      </c>
      <c r="U12" s="53"/>
      <c r="V12" s="53">
        <v>4561.7500900000005</v>
      </c>
      <c r="X12" s="63"/>
      <c r="Y12" s="65"/>
      <c r="Z12" s="72"/>
      <c r="AA12"/>
      <c r="AB12" s="261"/>
      <c r="AC12" s="268"/>
    </row>
    <row r="13" spans="1:29" ht="15">
      <c r="A13" s="126" t="s">
        <v>102</v>
      </c>
      <c r="C13" s="263" t="s">
        <v>1</v>
      </c>
      <c r="E13" s="255"/>
      <c r="F13" s="30"/>
      <c r="G13" s="484">
        <v>127.15325</v>
      </c>
      <c r="H13" s="265"/>
      <c r="I13" s="398">
        <v>135.31876</v>
      </c>
      <c r="J13" s="260"/>
      <c r="K13" s="53">
        <v>146.00654</v>
      </c>
      <c r="L13" s="266"/>
      <c r="N13" s="263" t="s">
        <v>3504</v>
      </c>
      <c r="P13" s="255">
        <v>19</v>
      </c>
      <c r="R13" s="487">
        <v>703.24657999999999</v>
      </c>
      <c r="S13" s="30"/>
      <c r="T13" s="53">
        <v>703.24657999999999</v>
      </c>
      <c r="U13" s="53"/>
      <c r="V13" s="53">
        <v>703.24657999999999</v>
      </c>
      <c r="W13" s="79"/>
      <c r="X13" s="63"/>
      <c r="Y13" s="65"/>
      <c r="Z13" s="72"/>
      <c r="AA13"/>
      <c r="AB13" s="261"/>
      <c r="AC13" s="268"/>
    </row>
    <row r="14" spans="1:29" ht="15">
      <c r="A14" s="126" t="s">
        <v>103</v>
      </c>
      <c r="C14" s="263" t="s">
        <v>17</v>
      </c>
      <c r="E14" s="255">
        <v>13</v>
      </c>
      <c r="F14" s="30"/>
      <c r="G14" s="484">
        <v>11800.490669999997</v>
      </c>
      <c r="H14" s="265"/>
      <c r="I14" s="398">
        <v>11753.376349999999</v>
      </c>
      <c r="J14" s="260"/>
      <c r="K14" s="53">
        <v>11794.399230000003</v>
      </c>
      <c r="L14" s="266"/>
      <c r="N14" s="263" t="s">
        <v>34</v>
      </c>
      <c r="O14" s="32"/>
      <c r="P14" s="255"/>
      <c r="Q14" s="32"/>
      <c r="R14" s="487">
        <v>47730.702799999999</v>
      </c>
      <c r="S14" s="273"/>
      <c r="T14" s="53">
        <v>45609.101360000001</v>
      </c>
      <c r="U14" s="53"/>
      <c r="V14" s="53">
        <v>23625.708859999999</v>
      </c>
      <c r="X14" s="63"/>
      <c r="Y14" s="274"/>
      <c r="Z14" s="72"/>
      <c r="AA14"/>
      <c r="AB14" s="261"/>
      <c r="AC14" s="268"/>
    </row>
    <row r="15" spans="1:29" ht="15">
      <c r="A15" s="126" t="s">
        <v>104</v>
      </c>
      <c r="C15" s="263" t="s">
        <v>18</v>
      </c>
      <c r="D15" s="32"/>
      <c r="E15" s="255"/>
      <c r="F15" s="273"/>
      <c r="G15" s="485">
        <v>4841.19211</v>
      </c>
      <c r="H15" s="275"/>
      <c r="I15" s="399">
        <v>5745.4571100000003</v>
      </c>
      <c r="J15" s="275"/>
      <c r="K15" s="57">
        <v>3404.45966</v>
      </c>
      <c r="L15" s="266"/>
      <c r="M15" s="32"/>
      <c r="N15" s="263" t="s">
        <v>23</v>
      </c>
      <c r="P15" s="255"/>
      <c r="R15" s="487">
        <v>5434.9451500000005</v>
      </c>
      <c r="S15" s="30"/>
      <c r="T15" s="53">
        <v>4890.8747599999997</v>
      </c>
      <c r="U15" s="53"/>
      <c r="V15" s="53">
        <v>5634.92713</v>
      </c>
      <c r="X15" s="63"/>
      <c r="Y15" s="65"/>
      <c r="Z15" s="72"/>
      <c r="AA15"/>
      <c r="AB15" s="261"/>
      <c r="AC15" s="268"/>
    </row>
    <row r="16" spans="1:29" ht="15" customHeight="1">
      <c r="A16" s="126" t="s">
        <v>105</v>
      </c>
      <c r="B16" s="32"/>
      <c r="J16" s="30"/>
      <c r="K16" s="276"/>
      <c r="L16" s="32"/>
      <c r="N16" s="263" t="s">
        <v>62</v>
      </c>
      <c r="P16" s="255"/>
      <c r="R16" s="487">
        <v>1514.6564699999999</v>
      </c>
      <c r="S16" s="30"/>
      <c r="T16" s="53">
        <v>1710</v>
      </c>
      <c r="U16" s="53"/>
      <c r="V16" s="53">
        <v>2010</v>
      </c>
      <c r="X16" s="63"/>
      <c r="Y16" s="65"/>
      <c r="Z16" s="72"/>
      <c r="AA16"/>
      <c r="AB16" s="261"/>
      <c r="AC16" s="268"/>
    </row>
    <row r="17" spans="1:29" s="32" customFormat="1" ht="15">
      <c r="A17" s="126" t="s">
        <v>106</v>
      </c>
      <c r="B17" s="85"/>
      <c r="C17" s="85"/>
      <c r="D17" s="85"/>
      <c r="E17" s="255"/>
      <c r="F17" s="30"/>
      <c r="L17" s="85"/>
      <c r="M17" s="85"/>
      <c r="N17" s="263" t="s">
        <v>40</v>
      </c>
      <c r="O17" s="85"/>
      <c r="P17" s="255">
        <v>20</v>
      </c>
      <c r="Q17" s="85"/>
      <c r="R17" s="487">
        <v>6080.9672599999994</v>
      </c>
      <c r="S17" s="30"/>
      <c r="T17" s="53">
        <v>6080.9672599999994</v>
      </c>
      <c r="U17" s="53"/>
      <c r="V17" s="53">
        <v>6080.9672599999994</v>
      </c>
      <c r="X17" s="63"/>
      <c r="Y17" s="65"/>
      <c r="Z17" s="72"/>
      <c r="AA17"/>
      <c r="AB17" s="261"/>
      <c r="AC17" s="268"/>
    </row>
    <row r="18" spans="1:29" ht="15">
      <c r="A18" s="126" t="s">
        <v>107</v>
      </c>
      <c r="B18" s="32"/>
      <c r="C18" s="87"/>
      <c r="E18" s="86"/>
      <c r="F18" s="30"/>
      <c r="G18" s="30"/>
      <c r="H18" s="30"/>
      <c r="I18" s="30"/>
      <c r="J18" s="33"/>
      <c r="K18" s="56"/>
      <c r="L18" s="32"/>
      <c r="N18" s="263" t="s">
        <v>22</v>
      </c>
      <c r="P18" s="255">
        <v>21</v>
      </c>
      <c r="R18" s="488">
        <v>2052.2463800000005</v>
      </c>
      <c r="S18" s="30"/>
      <c r="T18" s="57">
        <v>2095.5244900000002</v>
      </c>
      <c r="U18" s="53"/>
      <c r="V18" s="57">
        <v>2445.5938799999999</v>
      </c>
      <c r="X18" s="63"/>
      <c r="Y18" s="65"/>
      <c r="Z18" s="72"/>
      <c r="AA18"/>
      <c r="AB18" s="261"/>
      <c r="AC18" s="268"/>
    </row>
    <row r="19" spans="1:29" ht="15">
      <c r="A19" s="126" t="s">
        <v>108</v>
      </c>
      <c r="E19" s="255"/>
      <c r="F19" s="30"/>
      <c r="G19" s="30"/>
      <c r="H19" s="30"/>
      <c r="I19" s="30"/>
      <c r="J19" s="33"/>
      <c r="K19" s="339"/>
      <c r="R19" s="87"/>
      <c r="S19" s="87"/>
      <c r="T19" s="87"/>
      <c r="V19" s="53"/>
      <c r="X19" s="63"/>
      <c r="Y19" s="406"/>
      <c r="Z19" s="72"/>
      <c r="AA19"/>
      <c r="AB19" s="261"/>
      <c r="AC19" s="268"/>
    </row>
    <row r="20" spans="1:29" ht="15">
      <c r="A20" s="126" t="s">
        <v>109</v>
      </c>
      <c r="B20" s="278" t="s">
        <v>3505</v>
      </c>
      <c r="E20" s="255"/>
      <c r="F20" s="264"/>
      <c r="G20" s="54">
        <f>SUM(G10:G15)</f>
        <v>109598.60077</v>
      </c>
      <c r="H20" s="30"/>
      <c r="I20" s="54">
        <f>SUM(I10:I15)</f>
        <v>97753.511099999989</v>
      </c>
      <c r="J20" s="33"/>
      <c r="K20" s="400">
        <f>SUM(K10:K15)</f>
        <v>34969.993569999999</v>
      </c>
      <c r="N20" s="278" t="s">
        <v>3506</v>
      </c>
      <c r="P20" s="255"/>
      <c r="R20" s="400">
        <f>+SUM(R10:R18)</f>
        <v>82542.332159999991</v>
      </c>
      <c r="S20" s="264"/>
      <c r="T20" s="400">
        <f>+SUM(T10:T18)</f>
        <v>77471.215930000006</v>
      </c>
      <c r="U20" s="264"/>
      <c r="V20" s="400">
        <f>+SUM(V10:V19)</f>
        <v>51085.458859999992</v>
      </c>
      <c r="X20" s="63"/>
      <c r="Y20" s="65"/>
      <c r="Z20" s="72"/>
      <c r="AA20"/>
      <c r="AB20" s="261"/>
      <c r="AC20" s="268"/>
    </row>
    <row r="21" spans="1:29" ht="15">
      <c r="A21" s="126" t="s">
        <v>110</v>
      </c>
      <c r="C21" s="278"/>
      <c r="E21" s="255"/>
      <c r="F21" s="264"/>
      <c r="G21" s="264"/>
      <c r="H21" s="264"/>
      <c r="I21" s="264"/>
      <c r="J21" s="264"/>
      <c r="K21" s="264"/>
      <c r="N21" s="278"/>
      <c r="P21" s="255"/>
      <c r="R21" s="264"/>
      <c r="S21" s="264"/>
      <c r="T21" s="264"/>
      <c r="U21" s="264"/>
      <c r="V21" s="264"/>
      <c r="X21" s="63"/>
      <c r="Y21" s="425"/>
      <c r="Z21" s="72"/>
      <c r="AA21"/>
      <c r="AB21" s="261"/>
      <c r="AC21" s="268"/>
    </row>
    <row r="22" spans="1:29" ht="15">
      <c r="A22" s="126" t="s">
        <v>111</v>
      </c>
      <c r="C22" s="278"/>
      <c r="E22" s="255"/>
      <c r="F22" s="264"/>
      <c r="G22" s="264"/>
      <c r="H22" s="264"/>
      <c r="I22" s="264"/>
      <c r="J22" s="264"/>
      <c r="K22" s="264"/>
      <c r="N22" s="278"/>
      <c r="P22" s="255"/>
      <c r="R22" s="264"/>
      <c r="S22" s="264"/>
      <c r="T22" s="264"/>
      <c r="U22" s="264"/>
      <c r="V22" s="264"/>
      <c r="X22" s="63"/>
      <c r="Y22" s="406"/>
      <c r="Z22" s="72"/>
      <c r="AA22"/>
      <c r="AB22" s="261"/>
      <c r="AC22" s="268"/>
    </row>
    <row r="23" spans="1:29" ht="15">
      <c r="A23" s="126" t="s">
        <v>112</v>
      </c>
      <c r="B23" s="32" t="s">
        <v>397</v>
      </c>
      <c r="C23" s="32"/>
      <c r="E23" s="255"/>
      <c r="F23" s="30"/>
      <c r="G23" s="30"/>
      <c r="H23" s="30"/>
      <c r="I23" s="30"/>
      <c r="J23" s="33"/>
      <c r="K23" s="30"/>
      <c r="P23" s="255"/>
      <c r="R23" s="30"/>
      <c r="S23" s="30"/>
      <c r="T23" s="30"/>
      <c r="U23" s="30"/>
      <c r="V23" s="277"/>
      <c r="X23" s="63"/>
      <c r="Y23" s="65"/>
      <c r="Z23" s="72"/>
      <c r="AA23"/>
      <c r="AB23" s="261"/>
      <c r="AC23" s="268"/>
    </row>
    <row r="24" spans="1:29" ht="15">
      <c r="A24" s="126" t="s">
        <v>113</v>
      </c>
      <c r="C24" s="263" t="s">
        <v>39</v>
      </c>
      <c r="E24" s="255">
        <v>12</v>
      </c>
      <c r="F24" s="30"/>
      <c r="G24" s="486">
        <v>487.40120000000002</v>
      </c>
      <c r="H24" s="265"/>
      <c r="I24" s="280">
        <v>586.28840000000002</v>
      </c>
      <c r="J24" s="260"/>
      <c r="K24" s="280">
        <v>590.27781999999991</v>
      </c>
      <c r="N24" s="263" t="s">
        <v>40</v>
      </c>
      <c r="P24" s="255">
        <v>20</v>
      </c>
      <c r="R24" s="487">
        <v>98817.003639999995</v>
      </c>
      <c r="S24" s="30"/>
      <c r="T24" s="280">
        <v>99323.750910000002</v>
      </c>
      <c r="U24" s="281"/>
      <c r="V24" s="280">
        <v>103884.47634000001</v>
      </c>
      <c r="X24" s="63"/>
      <c r="Y24" s="65"/>
      <c r="Z24" s="282"/>
      <c r="AA24" s="283"/>
      <c r="AB24" s="268"/>
      <c r="AC24" s="268"/>
    </row>
    <row r="25" spans="1:29" ht="15">
      <c r="A25" s="126" t="s">
        <v>447</v>
      </c>
      <c r="C25" s="263" t="s">
        <v>19</v>
      </c>
      <c r="E25" s="255">
        <v>14</v>
      </c>
      <c r="F25" s="30"/>
      <c r="G25" s="487">
        <v>894802.30914999999</v>
      </c>
      <c r="H25" s="265"/>
      <c r="I25" s="280">
        <v>893774.32637000002</v>
      </c>
      <c r="J25" s="260"/>
      <c r="K25" s="280">
        <v>889977.67077999993</v>
      </c>
      <c r="N25" s="263" t="s">
        <v>3507</v>
      </c>
      <c r="P25" s="255">
        <v>19</v>
      </c>
      <c r="R25" s="487">
        <v>336818.95405</v>
      </c>
      <c r="S25" s="30"/>
      <c r="T25" s="280">
        <v>336818.95405</v>
      </c>
      <c r="U25" s="281"/>
      <c r="V25" s="280">
        <v>336818.95405</v>
      </c>
      <c r="W25" s="103"/>
      <c r="X25" s="63"/>
      <c r="Y25" s="426"/>
      <c r="Z25" s="72"/>
    </row>
    <row r="26" spans="1:29" ht="15">
      <c r="A26" s="126" t="s">
        <v>448</v>
      </c>
      <c r="C26" s="263" t="s">
        <v>20</v>
      </c>
      <c r="E26" s="255">
        <v>15</v>
      </c>
      <c r="F26" s="273"/>
      <c r="G26" s="487">
        <v>24172.106510000001</v>
      </c>
      <c r="H26" s="284"/>
      <c r="I26" s="53">
        <v>23819.135690000003</v>
      </c>
      <c r="J26" s="275"/>
      <c r="K26" s="281">
        <v>23295.635690000003</v>
      </c>
      <c r="R26" s="53"/>
      <c r="S26" s="273"/>
      <c r="U26" s="281"/>
      <c r="X26" s="63"/>
      <c r="Y26" s="65"/>
      <c r="Z26" s="72"/>
    </row>
    <row r="27" spans="1:29" ht="9.75" customHeight="1">
      <c r="A27" s="126"/>
      <c r="C27" s="263"/>
      <c r="E27" s="255"/>
      <c r="F27" s="273"/>
      <c r="G27" s="53"/>
      <c r="H27" s="284"/>
      <c r="I27" s="53"/>
      <c r="J27" s="275"/>
      <c r="K27" s="281"/>
      <c r="N27" s="263"/>
      <c r="P27" s="255"/>
      <c r="R27" s="53"/>
      <c r="S27" s="273"/>
      <c r="T27" s="281"/>
      <c r="U27" s="281"/>
      <c r="V27" s="281"/>
      <c r="X27" s="63"/>
      <c r="Y27" s="65"/>
      <c r="Z27" s="72"/>
    </row>
    <row r="28" spans="1:29">
      <c r="A28" s="254" t="s">
        <v>95</v>
      </c>
      <c r="B28" s="278" t="s">
        <v>3508</v>
      </c>
      <c r="E28" s="255"/>
      <c r="F28" s="30"/>
      <c r="G28" s="54">
        <f>+SUM(G24:G26)</f>
        <v>919461.8168599999</v>
      </c>
      <c r="H28" s="33"/>
      <c r="I28" s="54">
        <f>+SUM(I24:I26)</f>
        <v>918179.75046000001</v>
      </c>
      <c r="J28" s="33"/>
      <c r="K28" s="54">
        <f>SUM(K24:K26)</f>
        <v>913863.58428999991</v>
      </c>
      <c r="N28" s="32" t="s">
        <v>3509</v>
      </c>
      <c r="P28" s="255"/>
      <c r="R28" s="400">
        <f>+SUM(R24:R26)</f>
        <v>435635.95769000001</v>
      </c>
      <c r="S28" s="33"/>
      <c r="T28" s="400">
        <f>+SUM(T24:T25)</f>
        <v>436142.70496</v>
      </c>
      <c r="U28" s="339"/>
      <c r="V28" s="400">
        <f>+SUM(V24:V25)</f>
        <v>440703.43038999999</v>
      </c>
      <c r="X28" s="63"/>
      <c r="Y28" s="73"/>
    </row>
    <row r="29" spans="1:29">
      <c r="A29" s="85" t="s">
        <v>114</v>
      </c>
      <c r="F29" s="30"/>
      <c r="G29" s="30"/>
      <c r="H29" s="30"/>
      <c r="I29" s="30"/>
      <c r="J29" s="33"/>
      <c r="K29" s="56"/>
      <c r="P29" s="255"/>
      <c r="R29" s="30"/>
      <c r="S29" s="30"/>
      <c r="T29" s="30"/>
      <c r="U29" s="30"/>
      <c r="V29" s="277"/>
      <c r="X29" s="63"/>
      <c r="Y29" s="2"/>
    </row>
    <row r="30" spans="1:29">
      <c r="A30" s="285" t="s">
        <v>116</v>
      </c>
      <c r="F30" s="30"/>
      <c r="G30" s="30"/>
      <c r="H30" s="30"/>
      <c r="I30" s="30"/>
      <c r="J30" s="33"/>
      <c r="K30" s="56"/>
      <c r="M30" s="32" t="s">
        <v>3662</v>
      </c>
      <c r="P30" s="255">
        <v>22</v>
      </c>
      <c r="R30" s="30"/>
      <c r="S30" s="30"/>
      <c r="T30" s="30"/>
      <c r="U30" s="30"/>
      <c r="V30" s="286"/>
      <c r="X30" s="63"/>
      <c r="Y30" s="421"/>
    </row>
    <row r="31" spans="1:29">
      <c r="A31" s="287" t="s">
        <v>132</v>
      </c>
      <c r="B31" s="86"/>
      <c r="C31" s="86"/>
      <c r="D31" s="87"/>
      <c r="E31" s="253"/>
      <c r="F31" s="30"/>
      <c r="G31" s="30"/>
      <c r="H31" s="30"/>
      <c r="I31" s="30"/>
      <c r="J31" s="30"/>
      <c r="K31" s="30"/>
      <c r="N31" s="263" t="s">
        <v>24</v>
      </c>
      <c r="P31" s="255"/>
      <c r="R31" s="487">
        <v>331714.17702999996</v>
      </c>
      <c r="S31" s="30"/>
      <c r="T31" s="53">
        <v>331714.17702999996</v>
      </c>
      <c r="U31" s="281"/>
      <c r="V31" s="280">
        <v>331714.17702999996</v>
      </c>
      <c r="X31" s="63"/>
      <c r="Y31" s="2"/>
    </row>
    <row r="32" spans="1:29">
      <c r="A32" s="288" t="s">
        <v>161</v>
      </c>
      <c r="B32" s="87"/>
      <c r="C32" s="87"/>
      <c r="D32" s="87"/>
      <c r="E32" s="86"/>
      <c r="G32" s="52"/>
      <c r="K32" s="289"/>
      <c r="N32" s="263" t="s">
        <v>25</v>
      </c>
      <c r="P32" s="255"/>
      <c r="R32" s="487">
        <v>125330.51157999999</v>
      </c>
      <c r="S32" s="30"/>
      <c r="T32" s="53">
        <v>125330.51157999999</v>
      </c>
      <c r="U32" s="281"/>
      <c r="V32" s="280">
        <v>125330.51157999999</v>
      </c>
      <c r="W32" s="103"/>
      <c r="X32" s="63"/>
      <c r="Y32" s="2"/>
    </row>
    <row r="33" spans="1:26">
      <c r="A33" s="290"/>
      <c r="B33" s="87"/>
      <c r="C33" s="87"/>
      <c r="D33" s="87"/>
      <c r="E33" s="86"/>
      <c r="K33" s="87"/>
      <c r="N33" s="263" t="s">
        <v>42</v>
      </c>
      <c r="P33" s="255"/>
      <c r="R33" s="487">
        <v>53838.197</v>
      </c>
      <c r="S33" s="30"/>
      <c r="T33" s="53">
        <v>45275.334999999999</v>
      </c>
      <c r="U33" s="281"/>
      <c r="V33" s="280">
        <v>0</v>
      </c>
      <c r="X33" s="63"/>
      <c r="Y33" s="2"/>
    </row>
    <row r="34" spans="1:26">
      <c r="A34" s="290"/>
      <c r="B34" s="87"/>
      <c r="C34" s="87"/>
      <c r="D34" s="87"/>
      <c r="E34" s="86"/>
      <c r="K34" s="87"/>
      <c r="N34" s="278" t="s">
        <v>3510</v>
      </c>
      <c r="P34" s="255"/>
      <c r="R34" s="400">
        <f>+SUM(R31:R33)</f>
        <v>510882.88560999994</v>
      </c>
      <c r="S34" s="33"/>
      <c r="T34" s="400">
        <v>502320.02360999997</v>
      </c>
      <c r="U34" s="339"/>
      <c r="V34" s="400">
        <f>+SUM(V31:V33)</f>
        <v>457044.68860999995</v>
      </c>
      <c r="X34" s="63"/>
      <c r="Y34" s="368"/>
    </row>
    <row r="35" spans="1:26">
      <c r="A35" s="88" t="s">
        <v>189</v>
      </c>
      <c r="P35" s="255"/>
      <c r="R35" s="30"/>
      <c r="S35" s="30"/>
      <c r="T35" s="30"/>
      <c r="U35" s="30"/>
      <c r="V35" s="277"/>
      <c r="X35" s="263"/>
    </row>
    <row r="36" spans="1:26" s="292" customFormat="1" ht="18" customHeight="1" thickBot="1">
      <c r="A36" s="291" t="s">
        <v>201</v>
      </c>
      <c r="B36" s="294" t="s">
        <v>3511</v>
      </c>
      <c r="E36" s="293"/>
      <c r="F36" s="35"/>
      <c r="G36" s="401">
        <f>G20+G28</f>
        <v>1029060.4176299999</v>
      </c>
      <c r="H36" s="36"/>
      <c r="I36" s="401">
        <f>ROUNDUP(I20+I28,0)</f>
        <v>1015934</v>
      </c>
      <c r="J36" s="36"/>
      <c r="K36" s="401">
        <f>K20+K28</f>
        <v>948833.57785999996</v>
      </c>
      <c r="N36" s="294" t="s">
        <v>3512</v>
      </c>
      <c r="O36" s="294"/>
      <c r="P36" s="293"/>
      <c r="R36" s="402">
        <f>+R34+R28+R20</f>
        <v>1029061.1754599999</v>
      </c>
      <c r="S36" s="36"/>
      <c r="T36" s="402">
        <f>+T34+T28+T20</f>
        <v>1015933.9445</v>
      </c>
      <c r="U36" s="403"/>
      <c r="V36" s="402">
        <f>+V34+V28+V20</f>
        <v>948833.57785999996</v>
      </c>
      <c r="X36" s="296"/>
      <c r="Y36" s="104"/>
    </row>
    <row r="37" spans="1:26" ht="13.5" thickTop="1">
      <c r="A37" s="297" t="s">
        <v>203</v>
      </c>
      <c r="B37" s="32"/>
      <c r="C37" s="32"/>
      <c r="E37" s="255"/>
      <c r="F37" s="30"/>
      <c r="G37" s="30"/>
      <c r="H37" s="30"/>
      <c r="I37" s="30"/>
      <c r="J37" s="30"/>
      <c r="K37" s="30"/>
      <c r="M37" s="278"/>
      <c r="N37" s="278"/>
      <c r="P37" s="255"/>
      <c r="R37" s="264"/>
      <c r="S37" s="30"/>
      <c r="T37" s="264"/>
      <c r="U37" s="264"/>
      <c r="V37" s="264"/>
      <c r="X37" s="267"/>
      <c r="Y37" s="56"/>
    </row>
    <row r="38" spans="1:26">
      <c r="A38" s="291" t="s">
        <v>204</v>
      </c>
      <c r="G38" s="264"/>
      <c r="K38" s="246"/>
      <c r="P38" s="255"/>
      <c r="R38" s="30"/>
      <c r="S38" s="30"/>
      <c r="T38" s="30"/>
      <c r="U38" s="30"/>
      <c r="V38" s="277"/>
      <c r="X38" s="267"/>
      <c r="Y38" s="103"/>
      <c r="Z38" s="56"/>
    </row>
    <row r="39" spans="1:26">
      <c r="A39" s="297" t="s">
        <v>382</v>
      </c>
      <c r="B39" s="85" t="s">
        <v>28</v>
      </c>
      <c r="G39" s="298"/>
      <c r="P39" s="255"/>
      <c r="R39" s="422">
        <f>G36-R36</f>
        <v>-0.75783000001683831</v>
      </c>
      <c r="S39" s="30"/>
      <c r="T39" s="30"/>
      <c r="U39" s="30"/>
      <c r="V39" s="277"/>
      <c r="X39" s="87"/>
      <c r="Y39" s="56"/>
    </row>
    <row r="40" spans="1:26" ht="12.75" customHeight="1">
      <c r="A40" s="297" t="s">
        <v>205</v>
      </c>
      <c r="G40" s="30"/>
      <c r="I40" s="298"/>
      <c r="P40" s="255"/>
      <c r="R40" s="299"/>
      <c r="S40" s="30"/>
      <c r="T40" s="30"/>
      <c r="U40" s="30"/>
      <c r="V40" s="300"/>
    </row>
    <row r="41" spans="1:26" ht="14.25" customHeight="1">
      <c r="A41" s="297" t="s">
        <v>206</v>
      </c>
      <c r="G41" s="298"/>
      <c r="I41" s="301"/>
      <c r="N41" s="302"/>
      <c r="P41" s="303"/>
      <c r="R41" s="250"/>
      <c r="S41" s="30"/>
      <c r="T41" s="30"/>
      <c r="U41" s="30"/>
      <c r="V41" s="277"/>
    </row>
    <row r="42" spans="1:26" ht="15" customHeight="1">
      <c r="A42" s="297" t="s">
        <v>207</v>
      </c>
      <c r="C42" s="869" t="s">
        <v>3513</v>
      </c>
      <c r="D42" s="869"/>
      <c r="E42" s="869"/>
      <c r="F42" s="869"/>
      <c r="G42" s="869"/>
      <c r="H42" s="869"/>
      <c r="I42" s="869"/>
      <c r="J42" s="869"/>
      <c r="K42" s="869"/>
      <c r="N42" s="304"/>
      <c r="R42" s="305"/>
      <c r="S42" s="87"/>
      <c r="T42" s="87"/>
      <c r="V42" s="306"/>
    </row>
    <row r="43" spans="1:26" ht="12.75" customHeight="1">
      <c r="A43" s="297" t="s">
        <v>229</v>
      </c>
      <c r="G43" s="307">
        <f>G7</f>
        <v>43769</v>
      </c>
      <c r="H43" s="256"/>
      <c r="I43" s="307">
        <f>I7</f>
        <v>43738</v>
      </c>
      <c r="J43" s="256"/>
      <c r="K43" s="257">
        <f>K7</f>
        <v>43465</v>
      </c>
      <c r="N43" s="250"/>
      <c r="R43" s="295"/>
      <c r="S43" s="87"/>
      <c r="T43" s="87"/>
    </row>
    <row r="44" spans="1:26" ht="12.75" customHeight="1">
      <c r="A44" s="297" t="s">
        <v>237</v>
      </c>
      <c r="C44" s="308" t="s">
        <v>3514</v>
      </c>
      <c r="G44" s="309">
        <f>G10/R20</f>
        <v>0.92373272180149668</v>
      </c>
      <c r="H44" s="310"/>
      <c r="I44" s="309">
        <f>I10/T20</f>
        <v>0.87216188953393115</v>
      </c>
      <c r="J44" s="310"/>
      <c r="K44" s="309">
        <f>K10/V20</f>
        <v>0.16241298512631194</v>
      </c>
      <c r="L44" s="86"/>
      <c r="R44" s="311"/>
      <c r="S44" s="87"/>
      <c r="T44" s="33"/>
      <c r="U44" s="33"/>
      <c r="V44" s="312"/>
    </row>
    <row r="45" spans="1:26" ht="12.75" customHeight="1">
      <c r="A45" s="297" t="s">
        <v>239</v>
      </c>
      <c r="C45" s="308" t="s">
        <v>3515</v>
      </c>
      <c r="G45" s="309">
        <f>G20/R20</f>
        <v>1.3277865781348916</v>
      </c>
      <c r="H45" s="313"/>
      <c r="I45" s="309">
        <f>I20/T20</f>
        <v>1.2618042704831982</v>
      </c>
      <c r="J45" s="313"/>
      <c r="K45" s="309">
        <f>K20/V20</f>
        <v>0.68453909097372456</v>
      </c>
      <c r="R45" s="455"/>
      <c r="S45" s="87"/>
      <c r="T45" s="87"/>
    </row>
    <row r="46" spans="1:26" ht="12.75" customHeight="1">
      <c r="A46" s="297" t="s">
        <v>240</v>
      </c>
      <c r="C46" s="308" t="s">
        <v>3516</v>
      </c>
      <c r="G46" s="309">
        <f>(G20+G28)/(R20+R28)</f>
        <v>1.9859195913589662</v>
      </c>
      <c r="H46" s="310"/>
      <c r="I46" s="309">
        <f>(I20+I28)/(T20+T28)</f>
        <v>1.9780095909386013</v>
      </c>
      <c r="J46" s="310"/>
      <c r="K46" s="309">
        <f>(K20+K28)/(V20+V28)</f>
        <v>1.9293513916245921</v>
      </c>
      <c r="N46" s="252"/>
    </row>
    <row r="47" spans="1:26" ht="12.75" customHeight="1">
      <c r="A47" s="297" t="s">
        <v>241</v>
      </c>
      <c r="C47" s="308" t="s">
        <v>3517</v>
      </c>
      <c r="G47" s="309">
        <f>(R20+R28)/R36</f>
        <v>0.50354468928280138</v>
      </c>
      <c r="H47" s="310"/>
      <c r="I47" s="309">
        <f>(T20+T28)/T36</f>
        <v>0.5055583816945689</v>
      </c>
      <c r="J47" s="310"/>
      <c r="K47" s="309">
        <f>(V20+V28)/V36</f>
        <v>0.51830890129244911</v>
      </c>
    </row>
    <row r="48" spans="1:26" ht="12.75" customHeight="1">
      <c r="A48" s="297" t="s">
        <v>242</v>
      </c>
      <c r="C48" s="308" t="s">
        <v>3518</v>
      </c>
      <c r="G48" s="309">
        <f>R20/(R20+R28)</f>
        <v>0.15929330459578689</v>
      </c>
      <c r="H48" s="310"/>
      <c r="I48" s="309">
        <f>T20/(T20+T28)</f>
        <v>0.15083550655277489</v>
      </c>
      <c r="J48" s="310"/>
      <c r="K48" s="309">
        <f>V20/(V20+V28)</f>
        <v>0.10387680563078111</v>
      </c>
    </row>
    <row r="49" spans="1:26" ht="15.75" customHeight="1">
      <c r="A49" s="297" t="s">
        <v>683</v>
      </c>
      <c r="C49" s="308" t="s">
        <v>3519</v>
      </c>
      <c r="G49" s="309">
        <f>(G25+G26)/R34</f>
        <v>1.7987966352850793</v>
      </c>
      <c r="H49" s="309"/>
      <c r="I49" s="309">
        <f>(I25+I26)/T34</f>
        <v>1.8267108992900059</v>
      </c>
      <c r="J49" s="309"/>
      <c r="K49" s="309">
        <f>(K25+K26)/V34</f>
        <v>1.9982144618013573</v>
      </c>
    </row>
    <row r="50" spans="1:26" ht="14.25" customHeight="1">
      <c r="A50" s="297" t="s">
        <v>847</v>
      </c>
      <c r="C50" s="308" t="s">
        <v>3520</v>
      </c>
      <c r="G50" s="309">
        <f>(G25+G26)/(R34+R28)</f>
        <v>0.97089922949239182</v>
      </c>
      <c r="H50" s="310"/>
      <c r="I50" s="309">
        <f>(I25+I26)/(T34+T28)</f>
        <v>0.97776228519826258</v>
      </c>
      <c r="J50" s="310"/>
      <c r="K50" s="309">
        <f>(K25+K26)/(V34+V28)</f>
        <v>1.0172934781387162</v>
      </c>
      <c r="R50" s="314"/>
    </row>
    <row r="51" spans="1:26" ht="13.5" customHeight="1">
      <c r="A51" s="297" t="s">
        <v>846</v>
      </c>
      <c r="C51" s="308"/>
      <c r="G51" s="309"/>
      <c r="H51" s="310"/>
      <c r="I51" s="309"/>
      <c r="J51" s="310"/>
      <c r="K51" s="309"/>
      <c r="R51" s="314"/>
    </row>
    <row r="52" spans="1:26" ht="13.5" customHeight="1">
      <c r="A52" s="297" t="s">
        <v>845</v>
      </c>
      <c r="C52" s="308"/>
      <c r="G52" s="309"/>
      <c r="H52" s="310"/>
      <c r="I52" s="309"/>
      <c r="J52" s="310"/>
      <c r="K52" s="309"/>
      <c r="R52" s="314"/>
    </row>
    <row r="53" spans="1:26" ht="12.75" customHeight="1">
      <c r="A53" s="315" t="s">
        <v>703</v>
      </c>
      <c r="C53" s="101"/>
      <c r="D53" s="87"/>
      <c r="E53" s="87"/>
    </row>
    <row r="54" spans="1:26" ht="12.75" customHeight="1">
      <c r="A54" s="315" t="s">
        <v>226</v>
      </c>
      <c r="C54" s="101"/>
      <c r="D54" s="87"/>
      <c r="E54" s="87"/>
    </row>
    <row r="55" spans="1:26">
      <c r="A55" s="315" t="s">
        <v>227</v>
      </c>
      <c r="C55" s="101"/>
      <c r="D55" s="87"/>
      <c r="E55" s="87"/>
      <c r="G55" s="87"/>
      <c r="I55" s="248"/>
    </row>
    <row r="56" spans="1:26">
      <c r="A56" s="315" t="s">
        <v>228</v>
      </c>
      <c r="C56" s="101"/>
      <c r="D56" s="87"/>
      <c r="E56" s="87"/>
      <c r="T56" s="252"/>
    </row>
    <row r="57" spans="1:26">
      <c r="A57" s="315" t="s">
        <v>230</v>
      </c>
      <c r="C57" s="101"/>
      <c r="D57" s="87"/>
      <c r="E57" s="87"/>
      <c r="I57" s="248"/>
    </row>
    <row r="58" spans="1:26">
      <c r="A58" s="315" t="s">
        <v>231</v>
      </c>
      <c r="C58" s="101"/>
      <c r="D58" s="87"/>
      <c r="E58" s="87"/>
    </row>
    <row r="59" spans="1:26">
      <c r="A59" s="318" t="s">
        <v>580</v>
      </c>
      <c r="C59" s="101"/>
      <c r="D59" s="87"/>
      <c r="E59" s="87"/>
    </row>
    <row r="60" spans="1:26">
      <c r="A60" s="319" t="s">
        <v>193</v>
      </c>
      <c r="C60" s="101"/>
      <c r="D60" s="87"/>
      <c r="E60" s="87"/>
    </row>
    <row r="61" spans="1:26">
      <c r="A61" s="315" t="s">
        <v>192</v>
      </c>
      <c r="C61" s="101"/>
      <c r="D61" s="87"/>
      <c r="E61" s="87"/>
    </row>
    <row r="62" spans="1:26">
      <c r="A62" s="315" t="s">
        <v>195</v>
      </c>
      <c r="C62" s="101"/>
      <c r="D62" s="87"/>
      <c r="E62" s="87"/>
    </row>
    <row r="63" spans="1:26">
      <c r="A63" s="315" t="s">
        <v>224</v>
      </c>
      <c r="C63" s="101"/>
      <c r="D63" s="87"/>
      <c r="E63" s="87"/>
    </row>
    <row r="64" spans="1:26">
      <c r="A64" s="315" t="s">
        <v>225</v>
      </c>
      <c r="C64" s="101"/>
      <c r="D64" s="87"/>
      <c r="E64" s="87"/>
      <c r="Y64" s="35"/>
      <c r="Z64" s="295"/>
    </row>
    <row r="65" spans="1:26">
      <c r="A65" s="315" t="s">
        <v>232</v>
      </c>
      <c r="C65" s="101"/>
      <c r="D65" s="87"/>
      <c r="E65" s="87"/>
      <c r="N65" s="314"/>
      <c r="Y65" s="87"/>
      <c r="Z65" s="87"/>
    </row>
    <row r="66" spans="1:26">
      <c r="A66" s="315" t="s">
        <v>384</v>
      </c>
      <c r="C66" s="101"/>
      <c r="D66" s="87"/>
      <c r="E66" s="87"/>
      <c r="Y66" s="87"/>
      <c r="Z66" s="87"/>
    </row>
    <row r="67" spans="1:26">
      <c r="A67" s="315" t="s">
        <v>760</v>
      </c>
      <c r="C67" s="101"/>
      <c r="D67" s="87"/>
      <c r="E67" s="87"/>
      <c r="N67" s="314"/>
      <c r="Y67" s="87"/>
      <c r="Z67" s="87"/>
    </row>
    <row r="68" spans="1:26" ht="15">
      <c r="A68" s="315" t="s">
        <v>782</v>
      </c>
      <c r="C68" s="304"/>
      <c r="D68" s="87"/>
      <c r="E68" s="33"/>
      <c r="Y68" s="87"/>
      <c r="Z68" s="87"/>
    </row>
    <row r="69" spans="1:26" ht="15">
      <c r="A69" s="315" t="s">
        <v>943</v>
      </c>
      <c r="C69" s="304"/>
      <c r="D69" s="87"/>
      <c r="E69" s="33"/>
    </row>
    <row r="70" spans="1:26" ht="15">
      <c r="A70" s="315" t="s">
        <v>3657</v>
      </c>
      <c r="C70" s="304"/>
      <c r="D70" s="87"/>
      <c r="E70" s="33"/>
    </row>
    <row r="71" spans="1:26" ht="15">
      <c r="A71" s="316"/>
      <c r="C71" s="304"/>
      <c r="D71" s="87"/>
      <c r="E71" s="33"/>
    </row>
    <row r="72" spans="1:26" ht="15">
      <c r="A72" s="320" t="s">
        <v>217</v>
      </c>
      <c r="C72" s="304"/>
      <c r="D72" s="87"/>
      <c r="E72" s="33"/>
    </row>
    <row r="73" spans="1:26">
      <c r="A73" s="290" t="s">
        <v>218</v>
      </c>
      <c r="C73" s="87"/>
      <c r="D73" s="87"/>
      <c r="E73" s="33"/>
    </row>
    <row r="74" spans="1:26">
      <c r="A74" s="290" t="s">
        <v>219</v>
      </c>
      <c r="E74" s="87"/>
    </row>
    <row r="75" spans="1:26">
      <c r="A75" s="290" t="s">
        <v>221</v>
      </c>
      <c r="E75" s="87"/>
    </row>
    <row r="76" spans="1:26">
      <c r="A76" s="290" t="s">
        <v>639</v>
      </c>
      <c r="E76" s="87"/>
    </row>
    <row r="77" spans="1:26">
      <c r="A77" s="290" t="s">
        <v>390</v>
      </c>
      <c r="E77" s="87"/>
    </row>
    <row r="78" spans="1:26">
      <c r="A78" s="85" t="s">
        <v>215</v>
      </c>
      <c r="E78" s="87"/>
    </row>
    <row r="79" spans="1:26">
      <c r="A79" s="85" t="s">
        <v>243</v>
      </c>
      <c r="C79" s="93"/>
      <c r="E79" s="87"/>
    </row>
    <row r="80" spans="1:26">
      <c r="A80" s="85" t="s">
        <v>244</v>
      </c>
      <c r="C80" s="93"/>
      <c r="E80" s="87"/>
    </row>
    <row r="81" spans="1:5">
      <c r="A81" s="270" t="s">
        <v>246</v>
      </c>
      <c r="C81" s="93"/>
      <c r="E81" s="87"/>
    </row>
    <row r="82" spans="1:5" ht="13.5" customHeight="1">
      <c r="A82" s="321" t="s">
        <v>216</v>
      </c>
      <c r="C82" s="81"/>
      <c r="E82" s="87"/>
    </row>
    <row r="83" spans="1:5">
      <c r="A83" s="322" t="s">
        <v>220</v>
      </c>
      <c r="C83" s="323" t="s">
        <v>979</v>
      </c>
      <c r="E83" s="87"/>
    </row>
    <row r="84" spans="1:5">
      <c r="A84" s="321" t="s">
        <v>222</v>
      </c>
      <c r="C84" s="324" t="s">
        <v>970</v>
      </c>
      <c r="E84" s="87"/>
    </row>
    <row r="85" spans="1:5">
      <c r="A85" s="321" t="s">
        <v>233</v>
      </c>
      <c r="C85" s="323" t="s">
        <v>724</v>
      </c>
      <c r="E85" s="87"/>
    </row>
    <row r="86" spans="1:5">
      <c r="A86" s="321" t="s">
        <v>234</v>
      </c>
      <c r="C86" s="324" t="s">
        <v>714</v>
      </c>
      <c r="E86" s="87"/>
    </row>
    <row r="87" spans="1:5">
      <c r="A87" s="321" t="s">
        <v>235</v>
      </c>
      <c r="C87" s="323" t="s">
        <v>640</v>
      </c>
      <c r="E87" s="87"/>
    </row>
    <row r="88" spans="1:5">
      <c r="A88" s="321" t="s">
        <v>236</v>
      </c>
      <c r="C88" s="324" t="s">
        <v>236</v>
      </c>
      <c r="E88" s="87"/>
    </row>
    <row r="89" spans="1:5">
      <c r="A89" s="321" t="s">
        <v>882</v>
      </c>
      <c r="C89" s="323" t="s">
        <v>235</v>
      </c>
      <c r="E89" s="87"/>
    </row>
    <row r="90" spans="1:5">
      <c r="A90" s="321" t="s">
        <v>883</v>
      </c>
      <c r="C90" s="324" t="s">
        <v>234</v>
      </c>
      <c r="E90" s="87"/>
    </row>
    <row r="91" spans="1:5">
      <c r="A91" s="85" t="s">
        <v>255</v>
      </c>
      <c r="C91" s="323" t="s">
        <v>233</v>
      </c>
      <c r="E91" s="87"/>
    </row>
    <row r="92" spans="1:5">
      <c r="A92" s="85" t="s">
        <v>256</v>
      </c>
      <c r="C92" s="324" t="s">
        <v>883</v>
      </c>
      <c r="E92" s="87"/>
    </row>
    <row r="93" spans="1:5">
      <c r="A93" s="85" t="s">
        <v>250</v>
      </c>
      <c r="C93" s="323" t="s">
        <v>882</v>
      </c>
      <c r="E93" s="87"/>
    </row>
    <row r="94" spans="1:5">
      <c r="A94" s="85" t="s">
        <v>264</v>
      </c>
      <c r="C94" s="324" t="s">
        <v>222</v>
      </c>
      <c r="E94" s="87"/>
    </row>
    <row r="95" spans="1:5">
      <c r="A95" s="85" t="s">
        <v>267</v>
      </c>
      <c r="C95" s="325" t="s">
        <v>216</v>
      </c>
      <c r="E95" s="87"/>
    </row>
    <row r="96" spans="1:5">
      <c r="A96" s="85">
        <v>3</v>
      </c>
      <c r="C96" s="100" t="s">
        <v>209</v>
      </c>
      <c r="E96" s="326"/>
    </row>
    <row r="97" spans="1:5">
      <c r="A97" s="327" t="s">
        <v>684</v>
      </c>
      <c r="C97" s="81"/>
      <c r="E97" s="86"/>
    </row>
    <row r="98" spans="1:5">
      <c r="A98" s="328" t="s">
        <v>714</v>
      </c>
      <c r="C98" s="81"/>
      <c r="E98" s="86"/>
    </row>
    <row r="99" spans="1:5">
      <c r="A99" s="329" t="s">
        <v>386</v>
      </c>
      <c r="C99" s="81"/>
    </row>
    <row r="100" spans="1:5">
      <c r="A100" s="329" t="s">
        <v>385</v>
      </c>
      <c r="C100" s="87"/>
    </row>
    <row r="101" spans="1:5">
      <c r="A101" s="330" t="s">
        <v>799</v>
      </c>
    </row>
    <row r="102" spans="1:5">
      <c r="A102" s="330" t="s">
        <v>714</v>
      </c>
    </row>
    <row r="103" spans="1:5">
      <c r="A103" s="330" t="s">
        <v>640</v>
      </c>
    </row>
    <row r="104" spans="1:5">
      <c r="A104" s="330" t="s">
        <v>208</v>
      </c>
      <c r="C104" s="91"/>
      <c r="E104" s="331"/>
    </row>
    <row r="105" spans="1:5">
      <c r="A105" s="330" t="s">
        <v>724</v>
      </c>
      <c r="C105" s="91"/>
      <c r="E105" s="331"/>
    </row>
    <row r="106" spans="1:5" ht="15">
      <c r="A106" s="126" t="s">
        <v>725</v>
      </c>
      <c r="C106" s="332"/>
      <c r="E106" s="331"/>
    </row>
    <row r="107" spans="1:5" ht="15">
      <c r="A107" s="126" t="s">
        <v>726</v>
      </c>
      <c r="C107" s="91"/>
      <c r="E107" s="331"/>
    </row>
    <row r="108" spans="1:5" ht="15">
      <c r="A108" s="126" t="s">
        <v>727</v>
      </c>
      <c r="E108" s="331"/>
    </row>
    <row r="109" spans="1:5" ht="15">
      <c r="A109" s="126" t="s">
        <v>728</v>
      </c>
      <c r="E109" s="331"/>
    </row>
    <row r="110" spans="1:5" ht="15">
      <c r="A110" s="126" t="s">
        <v>729</v>
      </c>
    </row>
    <row r="111" spans="1:5" ht="15">
      <c r="A111" s="126" t="s">
        <v>3390</v>
      </c>
    </row>
    <row r="113" spans="7:7">
      <c r="G113" s="85"/>
    </row>
    <row r="114" spans="7:7">
      <c r="G114" s="85"/>
    </row>
    <row r="115" spans="7:7">
      <c r="G115" s="85"/>
    </row>
    <row r="116" spans="7:7">
      <c r="G116" s="85"/>
    </row>
    <row r="117" spans="7:7">
      <c r="G117" s="85"/>
    </row>
    <row r="118" spans="7:7">
      <c r="G118" s="85"/>
    </row>
    <row r="119" spans="7:7">
      <c r="G119" s="85"/>
    </row>
    <row r="120" spans="7:7">
      <c r="G120" s="85"/>
    </row>
    <row r="121" spans="7:7">
      <c r="G121" s="85"/>
    </row>
    <row r="122" spans="7:7">
      <c r="G122" s="85"/>
    </row>
    <row r="123" spans="7:7">
      <c r="G123" s="85"/>
    </row>
    <row r="124" spans="7:7">
      <c r="G124" s="85"/>
    </row>
    <row r="125" spans="7:7">
      <c r="G125" s="85"/>
    </row>
    <row r="126" spans="7:7">
      <c r="G126" s="85"/>
    </row>
    <row r="127" spans="7:7">
      <c r="G127" s="85"/>
    </row>
    <row r="128" spans="7:7">
      <c r="G128" s="85"/>
    </row>
    <row r="129" spans="7:7">
      <c r="G129" s="85"/>
    </row>
  </sheetData>
  <mergeCells count="1">
    <mergeCell ref="C42:K42"/>
  </mergeCells>
  <pageMargins left="0.78740157480314965" right="0.51181102362204722" top="1.33" bottom="0.78740157480314965" header="0.19685039370078741" footer="0.31496062992125984"/>
  <pageSetup paperSize="9" scale="48" orientation="landscape" r:id="rId1"/>
  <headerFooter>
    <oddHeader>&amp;C&amp;G</oddHeader>
    <oddFooter>&amp;R2</oddFooter>
  </headerFooter>
  <rowBreaks count="1" manualBreakCount="1">
    <brk id="45" min="1" max="18" man="1"/>
  </rowBreaks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0177" r:id="rId5" name="Button 1">
              <controlPr defaultSize="0" print="0" autoFill="0" autoPict="0" macro="[0]!CopiarBalanço">
                <anchor moveWithCells="1" sizeWithCells="1">
                  <from>
                    <xdr:col>23</xdr:col>
                    <xdr:colOff>495300</xdr:colOff>
                    <xdr:row>4</xdr:row>
                    <xdr:rowOff>28575</xdr:rowOff>
                  </from>
                  <to>
                    <xdr:col>23</xdr:col>
                    <xdr:colOff>1533525</xdr:colOff>
                    <xdr:row>6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</sheetPr>
  <dimension ref="A1:AO89"/>
  <sheetViews>
    <sheetView showGridLines="0" zoomScale="89" zoomScaleNormal="89" workbookViewId="0">
      <pane xSplit="4" ySplit="8" topLeftCell="F9" activePane="bottomRight" state="frozen"/>
      <selection pane="topRight" activeCell="E1" sqref="E1"/>
      <selection pane="bottomLeft" activeCell="A11" sqref="A11"/>
      <selection pane="bottomRight" activeCell="C22" sqref="C22"/>
    </sheetView>
  </sheetViews>
  <sheetFormatPr defaultColWidth="13.42578125" defaultRowHeight="15" outlineLevelCol="1"/>
  <cols>
    <col min="1" max="1" width="12.7109375" style="103" hidden="1" customWidth="1"/>
    <col min="2" max="2" width="41.5703125" style="48" customWidth="1"/>
    <col min="3" max="3" width="13.42578125" style="48"/>
    <col min="4" max="4" width="4.28515625" style="48" customWidth="1"/>
    <col min="5" max="5" width="13.28515625" style="48" hidden="1" customWidth="1" outlineLevel="1"/>
    <col min="6" max="6" width="11.28515625" style="670" customWidth="1" collapsed="1"/>
    <col min="7" max="7" width="1.28515625" style="670" customWidth="1"/>
    <col min="8" max="8" width="11.28515625" style="639" customWidth="1"/>
    <col min="9" max="9" width="3.5703125" style="639" customWidth="1"/>
    <col min="10" max="10" width="13.42578125" style="639" hidden="1" customWidth="1" outlineLevel="1"/>
    <col min="11" max="11" width="2" style="639" hidden="1" customWidth="1" outlineLevel="1"/>
    <col min="12" max="12" width="13.42578125" style="642" hidden="1" customWidth="1" outlineLevel="1"/>
    <col min="13" max="13" width="1" style="642" customWidth="1" collapsed="1"/>
    <col min="14" max="14" width="0.28515625" style="637" customWidth="1"/>
    <col min="15" max="15" width="11" style="637" hidden="1" customWidth="1"/>
    <col min="16" max="16" width="1.42578125" style="637" hidden="1" customWidth="1"/>
    <col min="17" max="17" width="11.7109375" style="637" hidden="1" customWidth="1"/>
    <col min="18" max="18" width="0" style="103" hidden="1" customWidth="1"/>
    <col min="19" max="19" width="18.28515625" style="87" hidden="1" customWidth="1"/>
    <col min="20" max="20" width="0" style="87" hidden="1" customWidth="1"/>
    <col min="21" max="21" width="0" style="103" hidden="1" customWidth="1"/>
    <col min="22" max="23" width="13.42578125" style="103" hidden="1" customWidth="1"/>
    <col min="24" max="25" width="13.42578125" style="103" customWidth="1"/>
    <col min="26" max="26" width="13.42578125" style="103"/>
    <col min="27" max="27" width="18.28515625" style="103" hidden="1" customWidth="1"/>
    <col min="28" max="44" width="0" style="103" hidden="1" customWidth="1"/>
    <col min="45" max="16384" width="13.42578125" style="103"/>
  </cols>
  <sheetData>
    <row r="1" spans="1:21" ht="16.5" customHeight="1">
      <c r="B1" s="829" t="s">
        <v>27</v>
      </c>
      <c r="C1" s="829"/>
      <c r="D1" s="829"/>
      <c r="E1" s="829"/>
      <c r="F1" s="830"/>
      <c r="G1" s="830"/>
      <c r="H1" s="830"/>
      <c r="S1" s="33">
        <v>0</v>
      </c>
      <c r="T1" s="33"/>
    </row>
    <row r="2" spans="1:21" ht="12.75" customHeight="1">
      <c r="B2" s="831" t="s">
        <v>6577</v>
      </c>
      <c r="C2" s="832"/>
      <c r="D2" s="832"/>
      <c r="E2" s="832"/>
      <c r="F2" s="830"/>
      <c r="G2" s="830"/>
      <c r="H2" s="830"/>
      <c r="R2" s="629"/>
    </row>
    <row r="3" spans="1:21" ht="12.75" customHeight="1">
      <c r="B3" s="833" t="s">
        <v>6586</v>
      </c>
      <c r="C3" s="832"/>
      <c r="D3" s="832"/>
      <c r="E3" s="832"/>
      <c r="F3" s="830"/>
      <c r="G3" s="830"/>
      <c r="H3" s="830"/>
      <c r="R3" s="629"/>
    </row>
    <row r="4" spans="1:21" s="87" customFormat="1" ht="14.25" customHeight="1">
      <c r="B4" s="834" t="s">
        <v>3929</v>
      </c>
      <c r="C4" s="835"/>
      <c r="D4" s="835"/>
      <c r="E4" s="835"/>
      <c r="F4" s="830"/>
      <c r="G4" s="830"/>
      <c r="H4" s="830"/>
      <c r="I4" s="639"/>
      <c r="J4" s="639"/>
      <c r="K4" s="639"/>
      <c r="L4" s="642"/>
      <c r="M4" s="642"/>
      <c r="N4" s="642"/>
      <c r="O4" s="642"/>
      <c r="P4" s="642"/>
      <c r="Q4" s="642"/>
      <c r="R4" s="289"/>
    </row>
    <row r="5" spans="1:21" s="87" customFormat="1">
      <c r="B5" s="835"/>
      <c r="C5" s="835"/>
      <c r="D5" s="835"/>
      <c r="E5" s="835"/>
      <c r="F5" s="830"/>
      <c r="G5" s="830"/>
      <c r="H5" s="830"/>
      <c r="I5" s="639"/>
      <c r="J5" s="639"/>
      <c r="K5" s="639"/>
      <c r="L5" s="642"/>
      <c r="M5" s="642"/>
      <c r="N5" s="642"/>
      <c r="O5" s="642"/>
      <c r="P5" s="642"/>
      <c r="Q5" s="642"/>
      <c r="R5" s="33"/>
    </row>
    <row r="6" spans="1:21" s="87" customFormat="1">
      <c r="B6" s="835"/>
      <c r="C6" s="835"/>
      <c r="D6" s="835"/>
      <c r="E6" s="835"/>
      <c r="F6" s="830"/>
      <c r="G6" s="830"/>
      <c r="H6" s="830"/>
      <c r="I6" s="639"/>
      <c r="J6" s="639"/>
      <c r="K6" s="639"/>
      <c r="L6" s="642"/>
      <c r="M6" s="642"/>
      <c r="N6" s="642"/>
      <c r="O6" s="642"/>
      <c r="P6" s="642"/>
      <c r="Q6" s="642"/>
      <c r="R6" s="33"/>
    </row>
    <row r="7" spans="1:21" s="87" customFormat="1">
      <c r="B7" s="832"/>
      <c r="C7" s="832"/>
      <c r="D7" s="832"/>
      <c r="E7" s="832"/>
      <c r="F7" s="870"/>
      <c r="G7" s="870"/>
      <c r="H7" s="870"/>
      <c r="I7" s="654"/>
      <c r="J7" s="866" t="s">
        <v>60</v>
      </c>
      <c r="K7" s="866"/>
      <c r="L7" s="866"/>
      <c r="M7" s="654"/>
      <c r="N7" s="642"/>
      <c r="O7" s="866" t="s">
        <v>61</v>
      </c>
      <c r="P7" s="866"/>
      <c r="Q7" s="866"/>
    </row>
    <row r="8" spans="1:21">
      <c r="B8" s="829"/>
      <c r="C8" s="836" t="s">
        <v>3502</v>
      </c>
      <c r="D8" s="829"/>
      <c r="E8" s="829"/>
      <c r="F8" s="837" t="s">
        <v>6579</v>
      </c>
      <c r="G8" s="838"/>
      <c r="H8" s="839" t="s">
        <v>6580</v>
      </c>
      <c r="I8" s="553"/>
      <c r="J8" s="698">
        <v>44530</v>
      </c>
      <c r="K8" s="553"/>
      <c r="L8" s="698">
        <v>44165</v>
      </c>
      <c r="M8" s="553"/>
      <c r="O8" s="698" t="s">
        <v>6579</v>
      </c>
      <c r="P8" s="553"/>
      <c r="Q8" s="698" t="s">
        <v>6580</v>
      </c>
    </row>
    <row r="9" spans="1:21" ht="12.75" hidden="1" customHeight="1">
      <c r="B9" s="829"/>
      <c r="C9" s="829"/>
      <c r="D9" s="829"/>
      <c r="E9" s="829"/>
      <c r="F9" s="830"/>
      <c r="G9" s="830"/>
      <c r="H9" s="830"/>
      <c r="L9" s="639"/>
      <c r="M9" s="639"/>
      <c r="O9" s="639"/>
      <c r="Q9" s="639"/>
    </row>
    <row r="10" spans="1:21" ht="15" hidden="1" customHeight="1">
      <c r="B10" s="829" t="s">
        <v>36</v>
      </c>
      <c r="C10" s="836"/>
      <c r="D10" s="829"/>
      <c r="E10" s="829"/>
      <c r="F10" s="840">
        <v>381006.54749000003</v>
      </c>
      <c r="G10" s="841"/>
      <c r="H10" s="840">
        <v>264686.22037000005</v>
      </c>
      <c r="I10" s="700"/>
      <c r="J10" s="699">
        <v>361627.09556999995</v>
      </c>
      <c r="K10" s="701"/>
      <c r="L10" s="699">
        <v>245776.66972000001</v>
      </c>
      <c r="M10" s="700"/>
      <c r="N10" s="636"/>
      <c r="O10" s="699">
        <v>19379.451920000007</v>
      </c>
      <c r="P10" s="636"/>
      <c r="Q10" s="699">
        <v>18909.550650000012</v>
      </c>
    </row>
    <row r="11" spans="1:21" ht="15" hidden="1" customHeight="1">
      <c r="B11" s="829"/>
      <c r="C11" s="836"/>
      <c r="D11" s="829"/>
      <c r="E11" s="829"/>
      <c r="F11" s="842"/>
      <c r="G11" s="842"/>
      <c r="H11" s="842"/>
      <c r="I11" s="700"/>
      <c r="J11" s="700"/>
      <c r="K11" s="701"/>
      <c r="L11" s="700"/>
      <c r="M11" s="700"/>
      <c r="N11" s="636"/>
      <c r="O11" s="700"/>
      <c r="P11" s="636"/>
      <c r="Q11" s="700"/>
      <c r="S11" s="33"/>
    </row>
    <row r="12" spans="1:21" ht="14.25" hidden="1" customHeight="1">
      <c r="A12" s="103" t="s">
        <v>271</v>
      </c>
      <c r="B12" s="843" t="s">
        <v>4</v>
      </c>
      <c r="C12" s="836"/>
      <c r="D12" s="843"/>
      <c r="E12" s="844">
        <v>-201463605.28999999</v>
      </c>
      <c r="F12" s="845">
        <v>201463.60528999998</v>
      </c>
      <c r="G12" s="846"/>
      <c r="H12" s="845">
        <v>161606.87116000001</v>
      </c>
      <c r="I12" s="642"/>
      <c r="J12" s="703">
        <v>190382.33800999998</v>
      </c>
      <c r="K12" s="701"/>
      <c r="L12" s="703">
        <v>149480.85821000001</v>
      </c>
      <c r="M12" s="702"/>
      <c r="O12" s="704">
        <v>11081.26728</v>
      </c>
      <c r="Q12" s="704">
        <v>12126.012950000004</v>
      </c>
      <c r="S12" s="633"/>
      <c r="T12" s="96"/>
    </row>
    <row r="13" spans="1:21" ht="15" hidden="1" customHeight="1">
      <c r="A13" s="113" t="s">
        <v>5059</v>
      </c>
      <c r="B13" s="843" t="s">
        <v>5</v>
      </c>
      <c r="C13" s="836"/>
      <c r="D13" s="843"/>
      <c r="E13" s="844">
        <v>-119365467.72</v>
      </c>
      <c r="F13" s="845">
        <v>119365.46772</v>
      </c>
      <c r="G13" s="846"/>
      <c r="H13" s="845">
        <v>96972.672679999989</v>
      </c>
      <c r="I13" s="642"/>
      <c r="J13" s="703">
        <v>111574.81759999999</v>
      </c>
      <c r="K13" s="701"/>
      <c r="L13" s="703">
        <v>90695.882249999981</v>
      </c>
      <c r="M13" s="702"/>
      <c r="O13" s="704">
        <v>7790.6501200000057</v>
      </c>
      <c r="Q13" s="704">
        <v>6276.7904300000082</v>
      </c>
      <c r="S13" s="64"/>
      <c r="T13" s="96"/>
    </row>
    <row r="14" spans="1:21" ht="15" hidden="1" customHeight="1">
      <c r="A14" s="113" t="s">
        <v>5063</v>
      </c>
      <c r="B14" s="843" t="s">
        <v>6</v>
      </c>
      <c r="C14" s="847"/>
      <c r="D14" s="843"/>
      <c r="E14" s="844">
        <v>-6080967.2400000002</v>
      </c>
      <c r="F14" s="845">
        <v>6080.9672399999999</v>
      </c>
      <c r="G14" s="846"/>
      <c r="H14" s="845">
        <v>6080.9672399999999</v>
      </c>
      <c r="I14" s="642"/>
      <c r="J14" s="703">
        <v>5574.219970000001</v>
      </c>
      <c r="K14" s="701"/>
      <c r="L14" s="703">
        <v>5574.219970000001</v>
      </c>
      <c r="M14" s="702"/>
      <c r="O14" s="704">
        <v>506.74726999999893</v>
      </c>
      <c r="Q14" s="704">
        <v>506.74726999999893</v>
      </c>
      <c r="S14" s="64"/>
      <c r="T14" s="96"/>
      <c r="U14" s="344"/>
    </row>
    <row r="15" spans="1:21" ht="15" hidden="1" customHeight="1">
      <c r="A15" s="113" t="s">
        <v>6561</v>
      </c>
      <c r="B15" s="843" t="s">
        <v>6563</v>
      </c>
      <c r="C15" s="847"/>
      <c r="D15" s="843"/>
      <c r="E15" s="844">
        <v>-54075000</v>
      </c>
      <c r="F15" s="845">
        <v>54075</v>
      </c>
      <c r="G15" s="846"/>
      <c r="H15" s="848">
        <v>0</v>
      </c>
      <c r="I15" s="642"/>
      <c r="J15" s="703">
        <v>54075</v>
      </c>
      <c r="K15" s="701"/>
      <c r="L15" s="703">
        <v>0</v>
      </c>
      <c r="M15" s="702"/>
      <c r="O15" s="705">
        <v>0</v>
      </c>
      <c r="Q15" s="705">
        <v>0</v>
      </c>
      <c r="S15" s="64"/>
      <c r="T15" s="96"/>
      <c r="U15" s="344"/>
    </row>
    <row r="16" spans="1:21" ht="15" hidden="1" customHeight="1">
      <c r="A16" s="113" t="s">
        <v>5064</v>
      </c>
      <c r="B16" s="843" t="s">
        <v>7</v>
      </c>
      <c r="C16" s="836"/>
      <c r="D16" s="843"/>
      <c r="E16" s="844">
        <v>-21507.24</v>
      </c>
      <c r="F16" s="848">
        <v>21.507240000000003</v>
      </c>
      <c r="G16" s="846"/>
      <c r="H16" s="848">
        <v>25.709289999999999</v>
      </c>
      <c r="I16" s="642"/>
      <c r="J16" s="705">
        <v>20.719990000000003</v>
      </c>
      <c r="K16" s="701"/>
      <c r="L16" s="706">
        <v>25.709289999999999</v>
      </c>
      <c r="M16" s="707"/>
      <c r="O16" s="705">
        <v>0.78725000000000023</v>
      </c>
      <c r="Q16" s="705">
        <v>0</v>
      </c>
      <c r="S16" s="64"/>
      <c r="T16" s="96"/>
      <c r="U16" s="96"/>
    </row>
    <row r="17" spans="1:27" ht="12.75" hidden="1" customHeight="1">
      <c r="A17" s="113" t="s">
        <v>5061</v>
      </c>
      <c r="B17" s="843"/>
      <c r="C17" s="836"/>
      <c r="D17" s="843"/>
      <c r="E17" s="844"/>
      <c r="F17" s="849"/>
      <c r="G17" s="850"/>
      <c r="H17" s="851"/>
      <c r="I17" s="708"/>
      <c r="J17" s="700"/>
      <c r="K17" s="701"/>
      <c r="L17" s="701"/>
      <c r="M17" s="704"/>
      <c r="O17" s="701"/>
      <c r="Q17" s="705"/>
      <c r="S17" s="64"/>
      <c r="T17" s="96"/>
      <c r="U17" s="96"/>
    </row>
    <row r="18" spans="1:27" ht="15" hidden="1" customHeight="1">
      <c r="A18" s="113" t="s">
        <v>5062</v>
      </c>
      <c r="B18" s="829" t="s">
        <v>59</v>
      </c>
      <c r="C18" s="836"/>
      <c r="D18" s="829"/>
      <c r="E18" s="852"/>
      <c r="F18" s="853">
        <v>-45316.287420000001</v>
      </c>
      <c r="G18" s="854"/>
      <c r="H18" s="853">
        <v>-32460.608840000001</v>
      </c>
      <c r="I18" s="571"/>
      <c r="J18" s="709">
        <v>-42969.6247</v>
      </c>
      <c r="K18" s="710"/>
      <c r="L18" s="709">
        <v>-30093.640829999997</v>
      </c>
      <c r="M18" s="571"/>
      <c r="N18" s="636"/>
      <c r="O18" s="709">
        <v>-2346.6627200000003</v>
      </c>
      <c r="P18" s="636"/>
      <c r="Q18" s="709">
        <v>-2366.9680100000041</v>
      </c>
      <c r="R18" s="56"/>
      <c r="S18" s="64"/>
      <c r="T18" s="96"/>
      <c r="U18" s="96"/>
    </row>
    <row r="19" spans="1:27" s="47" customFormat="1" ht="15" hidden="1" customHeight="1">
      <c r="A19" s="113" t="s">
        <v>5060</v>
      </c>
      <c r="B19" s="843"/>
      <c r="C19" s="836"/>
      <c r="D19" s="843"/>
      <c r="E19" s="844"/>
      <c r="F19" s="842"/>
      <c r="G19" s="855"/>
      <c r="H19" s="842"/>
      <c r="I19" s="700"/>
      <c r="J19" s="700"/>
      <c r="K19" s="701"/>
      <c r="L19" s="701"/>
      <c r="M19" s="701"/>
      <c r="N19" s="637"/>
      <c r="O19" s="701"/>
      <c r="P19" s="637"/>
      <c r="Q19" s="701"/>
      <c r="S19" s="64"/>
      <c r="T19" s="96"/>
      <c r="U19" s="96"/>
    </row>
    <row r="20" spans="1:27" ht="12" hidden="1" customHeight="1">
      <c r="A20" s="103" t="s">
        <v>6562</v>
      </c>
      <c r="B20" s="843" t="s">
        <v>691</v>
      </c>
      <c r="C20" s="836"/>
      <c r="D20" s="843"/>
      <c r="E20" s="844">
        <v>45316287.420000002</v>
      </c>
      <c r="F20" s="856">
        <v>-45316.287420000001</v>
      </c>
      <c r="G20" s="854"/>
      <c r="H20" s="856">
        <v>-32460.608840000001</v>
      </c>
      <c r="I20" s="710"/>
      <c r="J20" s="710">
        <v>-42969.6247</v>
      </c>
      <c r="K20" s="701"/>
      <c r="L20" s="710">
        <v>-30093.640829999997</v>
      </c>
      <c r="M20" s="650"/>
      <c r="O20" s="650">
        <v>-2346.6627200000003</v>
      </c>
      <c r="Q20" s="650">
        <v>-2366.9680100000041</v>
      </c>
      <c r="R20" s="56"/>
      <c r="S20" s="64"/>
      <c r="T20" s="96"/>
      <c r="U20" s="96"/>
    </row>
    <row r="21" spans="1:27" ht="12.75" customHeight="1">
      <c r="A21" s="103" t="s">
        <v>285</v>
      </c>
      <c r="B21" s="843"/>
      <c r="C21" s="836"/>
      <c r="D21" s="843"/>
      <c r="E21" s="844"/>
      <c r="F21" s="857"/>
      <c r="G21" s="857"/>
      <c r="H21" s="842"/>
      <c r="I21" s="700"/>
      <c r="J21" s="645"/>
      <c r="K21" s="701"/>
      <c r="L21" s="701"/>
      <c r="M21" s="701"/>
      <c r="O21" s="701"/>
      <c r="Q21" s="701"/>
      <c r="S21" s="64"/>
      <c r="T21" s="96"/>
      <c r="U21" s="96"/>
    </row>
    <row r="22" spans="1:27">
      <c r="B22" s="829" t="s">
        <v>37</v>
      </c>
      <c r="C22" s="836">
        <v>6</v>
      </c>
      <c r="D22" s="829"/>
      <c r="E22" s="829"/>
      <c r="F22" s="840">
        <v>335690.26007000002</v>
      </c>
      <c r="G22" s="854"/>
      <c r="H22" s="840">
        <v>232225.61153000005</v>
      </c>
      <c r="I22" s="700"/>
      <c r="J22" s="699">
        <v>318657.47086999996</v>
      </c>
      <c r="K22" s="701"/>
      <c r="L22" s="699">
        <v>215683.02889000002</v>
      </c>
      <c r="M22" s="700"/>
      <c r="N22" s="636"/>
      <c r="O22" s="699">
        <v>17032.789200000007</v>
      </c>
      <c r="P22" s="636"/>
      <c r="Q22" s="699">
        <v>16542.582640000037</v>
      </c>
      <c r="S22" s="344"/>
      <c r="T22" s="344"/>
      <c r="U22" s="96"/>
    </row>
    <row r="23" spans="1:27" s="47" customFormat="1">
      <c r="B23" s="843"/>
      <c r="C23" s="836"/>
      <c r="D23" s="843"/>
      <c r="E23" s="843"/>
      <c r="F23" s="842"/>
      <c r="G23" s="855"/>
      <c r="H23" s="842"/>
      <c r="I23" s="700"/>
      <c r="J23" s="700"/>
      <c r="K23" s="701"/>
      <c r="L23" s="701"/>
      <c r="M23" s="701"/>
      <c r="N23" s="637"/>
      <c r="O23" s="701"/>
      <c r="P23" s="637"/>
      <c r="Q23" s="701"/>
      <c r="S23" s="64"/>
      <c r="T23" s="96"/>
      <c r="U23" s="96"/>
      <c r="Y23" s="47" t="s">
        <v>396</v>
      </c>
    </row>
    <row r="24" spans="1:27" ht="14.25">
      <c r="A24" s="103" t="s">
        <v>291</v>
      </c>
      <c r="B24" s="829" t="s">
        <v>6574</v>
      </c>
      <c r="C24" s="836">
        <v>7</v>
      </c>
      <c r="D24" s="829"/>
      <c r="E24" s="844">
        <v>81574316.439999998</v>
      </c>
      <c r="F24" s="856">
        <v>-81574.316439999995</v>
      </c>
      <c r="G24" s="854"/>
      <c r="H24" s="856">
        <v>-69496.918269999995</v>
      </c>
      <c r="I24" s="711"/>
      <c r="J24" s="710">
        <v>-70975.589989999993</v>
      </c>
      <c r="K24" s="701"/>
      <c r="L24" s="711">
        <v>-61453.318520000001</v>
      </c>
      <c r="M24" s="650"/>
      <c r="N24" s="644"/>
      <c r="O24" s="650">
        <v>-10598.726450000002</v>
      </c>
      <c r="Q24" s="650">
        <v>-8043.5997499999939</v>
      </c>
      <c r="R24" s="56"/>
      <c r="S24" s="634"/>
      <c r="T24" s="96"/>
      <c r="U24" s="96"/>
    </row>
    <row r="25" spans="1:27" s="47" customFormat="1" ht="10.5" customHeight="1">
      <c r="A25" s="113" t="s">
        <v>5120</v>
      </c>
      <c r="B25" s="843"/>
      <c r="C25" s="836"/>
      <c r="D25" s="843"/>
      <c r="E25" s="843"/>
      <c r="F25" s="842"/>
      <c r="G25" s="855"/>
      <c r="H25" s="842"/>
      <c r="I25" s="700"/>
      <c r="J25" s="700"/>
      <c r="K25" s="701"/>
      <c r="L25" s="701"/>
      <c r="M25" s="701"/>
      <c r="N25" s="637"/>
      <c r="O25" s="701"/>
      <c r="P25" s="637"/>
      <c r="Q25" s="701"/>
      <c r="S25" s="64"/>
      <c r="T25" s="96"/>
      <c r="U25" s="96"/>
      <c r="X25" s="102"/>
      <c r="Y25" s="102"/>
    </row>
    <row r="26" spans="1:27">
      <c r="B26" s="829" t="s">
        <v>3523</v>
      </c>
      <c r="C26" s="836"/>
      <c r="D26" s="829"/>
      <c r="E26" s="829"/>
      <c r="F26" s="840">
        <v>254115.94363000002</v>
      </c>
      <c r="G26" s="854"/>
      <c r="H26" s="840">
        <v>162728.69326000006</v>
      </c>
      <c r="I26" s="700"/>
      <c r="J26" s="699">
        <v>247681.88087999995</v>
      </c>
      <c r="K26" s="701"/>
      <c r="L26" s="699">
        <v>154229.71037000002</v>
      </c>
      <c r="M26" s="700"/>
      <c r="N26" s="636"/>
      <c r="O26" s="699">
        <v>6434.0627500000046</v>
      </c>
      <c r="P26" s="636"/>
      <c r="Q26" s="699">
        <v>8498.982890000043</v>
      </c>
      <c r="R26" s="56"/>
      <c r="S26" s="64"/>
      <c r="T26" s="96"/>
      <c r="U26" s="96"/>
      <c r="X26" s="56"/>
      <c r="Y26" s="56"/>
    </row>
    <row r="27" spans="1:27" s="47" customFormat="1">
      <c r="B27" s="843"/>
      <c r="C27" s="836"/>
      <c r="D27" s="843"/>
      <c r="E27" s="843"/>
      <c r="F27" s="842"/>
      <c r="G27" s="855"/>
      <c r="H27" s="842"/>
      <c r="I27" s="700"/>
      <c r="J27" s="700"/>
      <c r="K27" s="701"/>
      <c r="L27" s="701"/>
      <c r="M27" s="701"/>
      <c r="N27" s="651"/>
      <c r="O27" s="701"/>
      <c r="P27" s="637"/>
      <c r="Q27" s="701"/>
      <c r="S27" s="797"/>
      <c r="T27" s="96"/>
      <c r="U27" s="96"/>
    </row>
    <row r="28" spans="1:27">
      <c r="B28" s="829" t="s">
        <v>6575</v>
      </c>
      <c r="C28" s="836">
        <v>8</v>
      </c>
      <c r="D28" s="829"/>
      <c r="E28" s="829"/>
      <c r="F28" s="853">
        <v>-71958.665840000001</v>
      </c>
      <c r="G28" s="854"/>
      <c r="H28" s="853">
        <v>-86656.006870000012</v>
      </c>
      <c r="I28" s="571"/>
      <c r="J28" s="709">
        <v>-58995.092379999995</v>
      </c>
      <c r="K28" s="710"/>
      <c r="L28" s="709">
        <v>-76345.351899999994</v>
      </c>
      <c r="M28" s="571"/>
      <c r="N28" s="671"/>
      <c r="O28" s="709">
        <v>-7692.9970500000063</v>
      </c>
      <c r="P28" s="636"/>
      <c r="Q28" s="709">
        <v>-6958.9935899999973</v>
      </c>
      <c r="R28" s="56"/>
      <c r="S28" s="634"/>
      <c r="T28" s="96"/>
      <c r="U28" s="96"/>
    </row>
    <row r="29" spans="1:27" s="47" customFormat="1">
      <c r="B29" s="843"/>
      <c r="C29" s="836"/>
      <c r="D29" s="843"/>
      <c r="E29" s="843"/>
      <c r="F29" s="842"/>
      <c r="G29" s="855"/>
      <c r="H29" s="842"/>
      <c r="I29" s="700"/>
      <c r="J29" s="700"/>
      <c r="K29" s="701"/>
      <c r="L29" s="701"/>
      <c r="M29" s="701"/>
      <c r="N29" s="637"/>
      <c r="O29" s="701"/>
      <c r="P29" s="637"/>
      <c r="Q29" s="701"/>
      <c r="S29" s="635"/>
      <c r="T29" s="96"/>
      <c r="U29" s="96"/>
      <c r="X29" s="544"/>
    </row>
    <row r="30" spans="1:27" ht="14.25" hidden="1" customHeight="1">
      <c r="A30" s="315" t="s">
        <v>318</v>
      </c>
      <c r="B30" s="843" t="s">
        <v>8</v>
      </c>
      <c r="C30" s="836"/>
      <c r="D30" s="843"/>
      <c r="E30" s="844">
        <v>41943393.299999997</v>
      </c>
      <c r="F30" s="856">
        <v>-41943.393299999996</v>
      </c>
      <c r="G30" s="854"/>
      <c r="H30" s="856">
        <v>-38608.960129999999</v>
      </c>
      <c r="I30" s="650"/>
      <c r="J30" s="710">
        <v>-38093.773259999994</v>
      </c>
      <c r="K30" s="701"/>
      <c r="L30" s="650">
        <v>-35593.963600000003</v>
      </c>
      <c r="M30" s="650"/>
      <c r="O30" s="650">
        <v>-3849.6200400000016</v>
      </c>
      <c r="Q30" s="650">
        <v>-3014.9965299999967</v>
      </c>
      <c r="R30" s="588"/>
      <c r="S30" s="633"/>
      <c r="T30" s="96"/>
      <c r="U30" s="96"/>
      <c r="V30" s="589"/>
      <c r="X30" s="589"/>
      <c r="Y30" s="590"/>
    </row>
    <row r="31" spans="1:27" ht="15" hidden="1" customHeight="1">
      <c r="A31" s="117" t="s">
        <v>5233</v>
      </c>
      <c r="B31" s="843" t="s">
        <v>9</v>
      </c>
      <c r="C31" s="836"/>
      <c r="D31" s="843"/>
      <c r="E31" s="844">
        <v>18740153.100000001</v>
      </c>
      <c r="F31" s="856">
        <v>-18740.153100000003</v>
      </c>
      <c r="G31" s="854"/>
      <c r="H31" s="856">
        <v>-13773.604810000001</v>
      </c>
      <c r="I31" s="650"/>
      <c r="J31" s="710">
        <v>-16085.35721</v>
      </c>
      <c r="K31" s="701"/>
      <c r="L31" s="650">
        <v>-11590.907660000001</v>
      </c>
      <c r="M31" s="650"/>
      <c r="O31" s="650">
        <v>-2654.7958900000031</v>
      </c>
      <c r="Q31" s="650">
        <v>-2182.69715</v>
      </c>
      <c r="R31" s="56"/>
      <c r="S31" s="64"/>
      <c r="T31" s="96"/>
      <c r="U31" s="96"/>
      <c r="V31" s="56"/>
      <c r="X31" s="33"/>
      <c r="Y31" s="56"/>
      <c r="Z31" s="427"/>
    </row>
    <row r="32" spans="1:27" ht="14.25" hidden="1" customHeight="1">
      <c r="A32" s="88" t="s">
        <v>326</v>
      </c>
      <c r="B32" s="843" t="s">
        <v>10</v>
      </c>
      <c r="C32" s="836"/>
      <c r="D32" s="843"/>
      <c r="E32" s="844">
        <v>447971.02</v>
      </c>
      <c r="F32" s="856">
        <v>-447.97102000000001</v>
      </c>
      <c r="G32" s="854"/>
      <c r="H32" s="856">
        <v>-679.45495999999991</v>
      </c>
      <c r="I32" s="650"/>
      <c r="J32" s="710">
        <v>-366.96477000000004</v>
      </c>
      <c r="K32" s="701"/>
      <c r="L32" s="650">
        <v>-637.97245999999996</v>
      </c>
      <c r="M32" s="650"/>
      <c r="O32" s="650">
        <v>-81.006249999999966</v>
      </c>
      <c r="Q32" s="650">
        <v>-41.482499999999959</v>
      </c>
      <c r="R32" s="56"/>
      <c r="S32" s="64"/>
      <c r="T32" s="96"/>
      <c r="U32" s="96"/>
      <c r="Z32" s="56"/>
      <c r="AA32" s="252"/>
    </row>
    <row r="33" spans="1:29" ht="14.25" hidden="1" customHeight="1">
      <c r="A33" s="88" t="s">
        <v>337</v>
      </c>
      <c r="B33" s="858" t="s">
        <v>395</v>
      </c>
      <c r="C33" s="836"/>
      <c r="D33" s="843"/>
      <c r="E33" s="844">
        <v>597138.16</v>
      </c>
      <c r="F33" s="856">
        <v>-597.13816000000008</v>
      </c>
      <c r="G33" s="854"/>
      <c r="H33" s="856">
        <v>-730.76225999999997</v>
      </c>
      <c r="I33" s="650"/>
      <c r="J33" s="710">
        <v>-545.62270000000001</v>
      </c>
      <c r="K33" s="701"/>
      <c r="L33" s="650">
        <v>-675.18628000000001</v>
      </c>
      <c r="M33" s="650"/>
      <c r="O33" s="650">
        <v>-51.515460000000076</v>
      </c>
      <c r="Q33" s="650">
        <v>-55.575979999999959</v>
      </c>
      <c r="R33" s="56"/>
      <c r="S33" s="64"/>
      <c r="T33" s="96"/>
      <c r="U33" s="96"/>
      <c r="Z33" s="56"/>
      <c r="AA33" s="252"/>
    </row>
    <row r="34" spans="1:29" ht="14.25" hidden="1" customHeight="1">
      <c r="A34" s="88" t="s">
        <v>367</v>
      </c>
      <c r="B34" s="843" t="s">
        <v>63</v>
      </c>
      <c r="C34" s="836"/>
      <c r="D34" s="843"/>
      <c r="E34" s="844">
        <v>5315.02</v>
      </c>
      <c r="F34" s="856">
        <v>-5.3150200000000005</v>
      </c>
      <c r="G34" s="854"/>
      <c r="H34" s="856">
        <v>-12.04552</v>
      </c>
      <c r="I34" s="650"/>
      <c r="J34" s="710">
        <v>-5.3150200000000005</v>
      </c>
      <c r="K34" s="701"/>
      <c r="L34" s="650">
        <v>-11.05349</v>
      </c>
      <c r="M34" s="650"/>
      <c r="O34" s="650">
        <v>0</v>
      </c>
      <c r="Q34" s="650">
        <v>-0.99202999999999975</v>
      </c>
      <c r="R34" s="56"/>
      <c r="S34" s="64"/>
      <c r="T34" s="96"/>
      <c r="U34" s="96"/>
      <c r="V34" s="341"/>
      <c r="AC34" s="251"/>
    </row>
    <row r="35" spans="1:29" ht="14.25" hidden="1" customHeight="1">
      <c r="B35" s="843" t="s">
        <v>3524</v>
      </c>
      <c r="C35" s="836"/>
      <c r="D35" s="843"/>
      <c r="E35" s="844">
        <v>4954118.83</v>
      </c>
      <c r="F35" s="856">
        <v>-4954.1188300000003</v>
      </c>
      <c r="G35" s="854"/>
      <c r="H35" s="856">
        <v>-29499.517810000001</v>
      </c>
      <c r="I35" s="650"/>
      <c r="J35" s="710">
        <v>-3898.0594199999996</v>
      </c>
      <c r="K35" s="701"/>
      <c r="L35" s="650">
        <v>-27836.268410000001</v>
      </c>
      <c r="M35" s="650"/>
      <c r="O35" s="650">
        <v>-1056.0594100000008</v>
      </c>
      <c r="Q35" s="650">
        <v>-1663.2494000000006</v>
      </c>
      <c r="R35" s="710"/>
      <c r="S35" s="64"/>
      <c r="T35" s="96"/>
      <c r="U35" s="353"/>
      <c r="V35" s="341"/>
      <c r="X35" s="56"/>
      <c r="AA35" s="251"/>
      <c r="AC35" s="251"/>
    </row>
    <row r="36" spans="1:29" ht="12" hidden="1" customHeight="1">
      <c r="B36" s="829"/>
      <c r="C36" s="836"/>
      <c r="D36" s="829"/>
      <c r="E36" s="829"/>
      <c r="F36" s="856"/>
      <c r="G36" s="843"/>
      <c r="H36" s="856"/>
      <c r="I36" s="712"/>
      <c r="J36" s="646"/>
      <c r="K36" s="710"/>
      <c r="L36" s="710"/>
      <c r="M36" s="650"/>
      <c r="O36" s="710"/>
      <c r="Q36" s="710"/>
      <c r="S36" s="64"/>
      <c r="T36" s="96"/>
      <c r="U36" s="353"/>
      <c r="V36" s="341"/>
      <c r="AC36" s="251"/>
    </row>
    <row r="37" spans="1:29" ht="15" hidden="1" customHeight="1">
      <c r="A37" s="103" t="s">
        <v>333</v>
      </c>
      <c r="B37" s="829" t="s">
        <v>11</v>
      </c>
      <c r="C37" s="836"/>
      <c r="D37" s="829"/>
      <c r="E37" s="844">
        <v>5270576.41</v>
      </c>
      <c r="F37" s="853">
        <v>-5270.5764100000006</v>
      </c>
      <c r="G37" s="854"/>
      <c r="H37" s="853">
        <v>-3351.66138</v>
      </c>
      <c r="I37" s="571"/>
      <c r="J37" s="709">
        <v>-4816.9603899999993</v>
      </c>
      <c r="K37" s="701"/>
      <c r="L37" s="709">
        <v>-2921.5215400000002</v>
      </c>
      <c r="M37" s="666"/>
      <c r="O37" s="713">
        <v>-453.6160200000013</v>
      </c>
      <c r="Q37" s="713">
        <v>-430.13983999999982</v>
      </c>
      <c r="S37" s="634"/>
      <c r="T37" s="96"/>
      <c r="AA37" s="458"/>
      <c r="AB37" s="251"/>
      <c r="AC37" s="251"/>
    </row>
    <row r="38" spans="1:29" s="47" customFormat="1" ht="15" hidden="1" customHeight="1">
      <c r="A38" s="356" t="s">
        <v>367</v>
      </c>
      <c r="B38" s="843"/>
      <c r="C38" s="836"/>
      <c r="D38" s="843"/>
      <c r="E38" s="843"/>
      <c r="F38" s="859"/>
      <c r="G38" s="860"/>
      <c r="H38" s="859"/>
      <c r="I38" s="708"/>
      <c r="J38" s="708"/>
      <c r="K38" s="701"/>
      <c r="L38" s="704"/>
      <c r="M38" s="714"/>
      <c r="N38" s="637"/>
      <c r="O38" s="704"/>
      <c r="P38" s="637"/>
      <c r="Q38" s="704"/>
      <c r="S38" s="633"/>
      <c r="T38" s="96"/>
      <c r="AB38" s="459"/>
    </row>
    <row r="39" spans="1:29">
      <c r="A39" s="357" t="s">
        <v>348</v>
      </c>
      <c r="B39" s="829" t="s">
        <v>3525</v>
      </c>
      <c r="C39" s="836"/>
      <c r="D39" s="829"/>
      <c r="E39" s="829"/>
      <c r="F39" s="840">
        <v>-19634.206789999997</v>
      </c>
      <c r="G39" s="854"/>
      <c r="H39" s="840">
        <v>-23204.132900000001</v>
      </c>
      <c r="I39" s="700"/>
      <c r="J39" s="699">
        <v>-18602.810600000001</v>
      </c>
      <c r="K39" s="701"/>
      <c r="L39" s="699">
        <v>-21342.072679999997</v>
      </c>
      <c r="M39" s="700"/>
      <c r="N39" s="636"/>
      <c r="O39" s="699">
        <v>-1031.3961899999977</v>
      </c>
      <c r="P39" s="636"/>
      <c r="Q39" s="699">
        <v>-1862.060220000003</v>
      </c>
      <c r="S39" s="64"/>
      <c r="T39" s="96"/>
      <c r="AA39" s="429"/>
      <c r="AB39" s="56"/>
      <c r="AC39" s="251"/>
    </row>
    <row r="40" spans="1:29" s="47" customFormat="1">
      <c r="A40" s="55" t="s">
        <v>368</v>
      </c>
      <c r="B40" s="843"/>
      <c r="C40" s="836"/>
      <c r="D40" s="843"/>
      <c r="E40" s="843"/>
      <c r="F40" s="842"/>
      <c r="G40" s="855"/>
      <c r="H40" s="842"/>
      <c r="I40" s="700"/>
      <c r="J40" s="700"/>
      <c r="K40" s="701"/>
      <c r="L40" s="701"/>
      <c r="M40" s="701"/>
      <c r="N40" s="637"/>
      <c r="O40" s="701"/>
      <c r="P40" s="637"/>
      <c r="Q40" s="701"/>
      <c r="S40" s="64"/>
      <c r="T40" s="96"/>
    </row>
    <row r="41" spans="1:29" ht="14.25">
      <c r="A41" s="55" t="s">
        <v>369</v>
      </c>
      <c r="B41" s="843" t="s">
        <v>12</v>
      </c>
      <c r="C41" s="836"/>
      <c r="D41" s="843"/>
      <c r="E41" s="844">
        <v>-6773195.5199999996</v>
      </c>
      <c r="F41" s="856">
        <v>6773.1955199999993</v>
      </c>
      <c r="G41" s="854"/>
      <c r="H41" s="856">
        <v>2794.0175899999999</v>
      </c>
      <c r="I41" s="650"/>
      <c r="J41" s="710">
        <v>5426.3062900000004</v>
      </c>
      <c r="K41" s="701"/>
      <c r="L41" s="650">
        <v>2723.4749300000003</v>
      </c>
      <c r="M41" s="666"/>
      <c r="O41" s="650">
        <v>1346.8892299999989</v>
      </c>
      <c r="Q41" s="650">
        <v>70.542659999999614</v>
      </c>
      <c r="R41" s="56"/>
      <c r="S41" s="64"/>
      <c r="T41" s="96"/>
      <c r="V41" s="3"/>
      <c r="W41" s="3"/>
    </row>
    <row r="42" spans="1:29" ht="14.25">
      <c r="A42" s="47" t="s">
        <v>345</v>
      </c>
      <c r="B42" s="843" t="s">
        <v>13</v>
      </c>
      <c r="C42" s="836"/>
      <c r="D42" s="843"/>
      <c r="E42" s="844">
        <v>26407402.309999999</v>
      </c>
      <c r="F42" s="856">
        <v>-26407.402309999998</v>
      </c>
      <c r="G42" s="854"/>
      <c r="H42" s="856">
        <v>-25998.15049</v>
      </c>
      <c r="I42" s="650"/>
      <c r="J42" s="710">
        <v>-24029.116890000001</v>
      </c>
      <c r="K42" s="701"/>
      <c r="L42" s="650">
        <v>-24065.547609999998</v>
      </c>
      <c r="M42" s="666"/>
      <c r="O42" s="650">
        <v>-2378.2854199999965</v>
      </c>
      <c r="Q42" s="650">
        <v>-1932.6028800000022</v>
      </c>
      <c r="R42" s="56"/>
      <c r="S42" s="359" t="s">
        <v>3526</v>
      </c>
      <c r="U42" s="359" t="s">
        <v>3527</v>
      </c>
    </row>
    <row r="43" spans="1:29" ht="12.75" customHeight="1">
      <c r="A43" s="360" t="s">
        <v>352</v>
      </c>
      <c r="B43" s="843"/>
      <c r="C43" s="836"/>
      <c r="D43" s="843"/>
      <c r="E43" s="844"/>
      <c r="F43" s="842"/>
      <c r="G43" s="855"/>
      <c r="H43" s="842"/>
      <c r="I43" s="700"/>
      <c r="J43" s="700"/>
      <c r="K43" s="701"/>
      <c r="L43" s="701"/>
      <c r="M43" s="701"/>
      <c r="O43" s="701"/>
      <c r="Q43" s="701"/>
      <c r="S43" s="87" t="s">
        <v>3528</v>
      </c>
      <c r="T43" s="33">
        <v>109940.93557000003</v>
      </c>
      <c r="U43" s="56">
        <v>109940.93557000003</v>
      </c>
      <c r="V43" s="251"/>
      <c r="AA43" s="251"/>
    </row>
    <row r="44" spans="1:29">
      <c r="A44" s="103" t="s">
        <v>355</v>
      </c>
      <c r="B44" s="829" t="s">
        <v>3529</v>
      </c>
      <c r="C44" s="836"/>
      <c r="D44" s="829"/>
      <c r="E44" s="852"/>
      <c r="F44" s="840">
        <v>162523.07100000003</v>
      </c>
      <c r="G44" s="854"/>
      <c r="H44" s="840">
        <v>52868.553490000049</v>
      </c>
      <c r="I44" s="700"/>
      <c r="J44" s="699">
        <v>165267.01750999998</v>
      </c>
      <c r="K44" s="701"/>
      <c r="L44" s="699">
        <v>53620.764250000022</v>
      </c>
      <c r="M44" s="700"/>
      <c r="N44" s="636"/>
      <c r="O44" s="699">
        <v>-2743.9465100000007</v>
      </c>
      <c r="P44" s="636"/>
      <c r="Q44" s="699">
        <v>-752.21075999995719</v>
      </c>
      <c r="S44" s="87" t="s">
        <v>3530</v>
      </c>
      <c r="T44" s="457">
        <v>7198.5857900000001</v>
      </c>
      <c r="U44" s="457">
        <v>7198.5857900000001</v>
      </c>
      <c r="W44" s="361" t="s">
        <v>215</v>
      </c>
      <c r="AA44" s="251"/>
    </row>
    <row r="45" spans="1:29" s="47" customFormat="1">
      <c r="A45" s="362"/>
      <c r="B45" s="843"/>
      <c r="C45" s="836"/>
      <c r="D45" s="843"/>
      <c r="E45" s="844"/>
      <c r="F45" s="859"/>
      <c r="G45" s="860"/>
      <c r="H45" s="859"/>
      <c r="I45" s="708"/>
      <c r="J45" s="708"/>
      <c r="K45" s="701"/>
      <c r="L45" s="704"/>
      <c r="M45" s="704"/>
      <c r="N45" s="637"/>
      <c r="O45" s="704"/>
      <c r="P45" s="637"/>
      <c r="Q45" s="704"/>
      <c r="S45" s="363" t="s">
        <v>3531</v>
      </c>
      <c r="T45" s="30">
        <v>117139.52136000003</v>
      </c>
      <c r="U45" s="456">
        <v>117139.52136000003</v>
      </c>
      <c r="V45" s="397"/>
      <c r="AA45" s="459"/>
    </row>
    <row r="46" spans="1:29">
      <c r="A46" s="364"/>
      <c r="B46" s="829" t="s">
        <v>33</v>
      </c>
      <c r="C46" s="836"/>
      <c r="D46" s="829"/>
      <c r="E46" s="852"/>
      <c r="F46" s="853">
        <v>-52582.135430000002</v>
      </c>
      <c r="G46" s="854"/>
      <c r="H46" s="853">
        <v>-22284.994790000001</v>
      </c>
      <c r="I46" s="571"/>
      <c r="J46" s="709">
        <v>-53548.122649999998</v>
      </c>
      <c r="K46" s="710"/>
      <c r="L46" s="709">
        <v>-22525.211029999999</v>
      </c>
      <c r="M46" s="571"/>
      <c r="N46" s="636"/>
      <c r="O46" s="709">
        <v>965.98721999999543</v>
      </c>
      <c r="P46" s="636"/>
      <c r="Q46" s="709">
        <v>240.21623999999792</v>
      </c>
      <c r="R46" s="56"/>
      <c r="S46" s="87" t="s">
        <v>3533</v>
      </c>
      <c r="T46" s="33">
        <v>58569.760680000014</v>
      </c>
      <c r="U46" s="457">
        <v>14397.17158</v>
      </c>
      <c r="V46" s="251"/>
      <c r="AA46" s="435"/>
    </row>
    <row r="47" spans="1:29" ht="14.25">
      <c r="A47" s="365"/>
      <c r="B47" s="843" t="s">
        <v>3534</v>
      </c>
      <c r="C47" s="836"/>
      <c r="D47" s="843"/>
      <c r="E47" s="844">
        <v>14091655.460000001</v>
      </c>
      <c r="F47" s="856">
        <v>-14091.655460000002</v>
      </c>
      <c r="G47" s="854"/>
      <c r="H47" s="856">
        <v>-6011.40578</v>
      </c>
      <c r="I47" s="650"/>
      <c r="J47" s="710">
        <v>-14328.41678</v>
      </c>
      <c r="K47" s="701"/>
      <c r="L47" s="650">
        <v>-6075.5957900000003</v>
      </c>
      <c r="M47" s="650"/>
      <c r="O47" s="650">
        <v>236.7613199999978</v>
      </c>
      <c r="Q47" s="650">
        <v>64.190010000000257</v>
      </c>
      <c r="R47" s="56"/>
      <c r="S47" s="87" t="s">
        <v>3535</v>
      </c>
      <c r="T47" s="33">
        <v>51371.174890000017</v>
      </c>
      <c r="U47" s="457">
        <v>102742.34978000003</v>
      </c>
      <c r="Y47" s="366"/>
      <c r="AA47" s="56"/>
    </row>
    <row r="48" spans="1:29" ht="14.25">
      <c r="A48" s="367" t="s">
        <v>5317</v>
      </c>
      <c r="B48" s="843" t="s">
        <v>3536</v>
      </c>
      <c r="C48" s="836"/>
      <c r="D48" s="843"/>
      <c r="E48" s="844">
        <v>38490479.969999999</v>
      </c>
      <c r="F48" s="861">
        <v>-38490.47997</v>
      </c>
      <c r="G48" s="854"/>
      <c r="H48" s="861">
        <v>-16273.58901</v>
      </c>
      <c r="I48" s="650"/>
      <c r="J48" s="715">
        <v>-39219.705869999998</v>
      </c>
      <c r="K48" s="701"/>
      <c r="L48" s="669">
        <v>-16449.615239999999</v>
      </c>
      <c r="M48" s="650"/>
      <c r="O48" s="669">
        <v>729.22589999999764</v>
      </c>
      <c r="Q48" s="669">
        <v>176.02622999999949</v>
      </c>
      <c r="R48" s="56"/>
      <c r="Y48" s="56"/>
      <c r="AA48" s="251"/>
    </row>
    <row r="49" spans="1:41" ht="14.25" hidden="1" customHeight="1">
      <c r="A49" s="103" t="s">
        <v>5318</v>
      </c>
      <c r="B49" s="843" t="s">
        <v>3537</v>
      </c>
      <c r="C49" s="836"/>
      <c r="D49" s="843"/>
      <c r="E49" s="844">
        <v>0</v>
      </c>
      <c r="F49" s="861">
        <v>0</v>
      </c>
      <c r="G49" s="854"/>
      <c r="H49" s="862">
        <v>0</v>
      </c>
      <c r="I49" s="650"/>
      <c r="J49" s="669">
        <v>0</v>
      </c>
      <c r="K49" s="650"/>
      <c r="L49" s="669">
        <v>0</v>
      </c>
      <c r="M49" s="650"/>
      <c r="O49" s="669">
        <v>0</v>
      </c>
      <c r="Q49" s="669">
        <v>0</v>
      </c>
      <c r="R49" s="56"/>
      <c r="U49" s="251"/>
      <c r="Y49" s="368"/>
      <c r="AA49" s="430"/>
    </row>
    <row r="50" spans="1:41">
      <c r="A50" s="103" t="s">
        <v>5319</v>
      </c>
      <c r="B50" s="843"/>
      <c r="C50" s="836"/>
      <c r="D50" s="843"/>
      <c r="E50" s="843"/>
      <c r="F50" s="842"/>
      <c r="G50" s="855"/>
      <c r="H50" s="842"/>
      <c r="I50" s="700"/>
      <c r="J50" s="700"/>
      <c r="K50" s="701"/>
      <c r="L50" s="701"/>
      <c r="M50" s="701"/>
      <c r="O50" s="701"/>
      <c r="Q50" s="701"/>
      <c r="AA50" s="251"/>
    </row>
    <row r="51" spans="1:41" ht="15.75" thickBot="1">
      <c r="A51" s="357" t="s">
        <v>715</v>
      </c>
      <c r="B51" s="829" t="s">
        <v>41</v>
      </c>
      <c r="C51" s="836"/>
      <c r="D51" s="829"/>
      <c r="E51" s="863"/>
      <c r="F51" s="864">
        <v>109940.93557000003</v>
      </c>
      <c r="G51" s="854"/>
      <c r="H51" s="865">
        <v>30583.558700000049</v>
      </c>
      <c r="I51" s="700"/>
      <c r="J51" s="716">
        <v>111718.89485999997</v>
      </c>
      <c r="K51" s="701"/>
      <c r="L51" s="716">
        <v>31095.553220000023</v>
      </c>
      <c r="M51" s="700"/>
      <c r="N51" s="636"/>
      <c r="O51" s="716">
        <v>-1777.9592900000052</v>
      </c>
      <c r="P51" s="636"/>
      <c r="Q51" s="716">
        <v>-511.99451999995927</v>
      </c>
      <c r="S51" s="359" t="s">
        <v>3538</v>
      </c>
      <c r="U51" s="359" t="s">
        <v>3527</v>
      </c>
      <c r="Z51" s="251"/>
    </row>
    <row r="52" spans="1:41" ht="6" customHeight="1" thickTop="1">
      <c r="A52" s="357" t="s">
        <v>2826</v>
      </c>
      <c r="B52" s="829"/>
      <c r="C52" s="836"/>
      <c r="D52" s="829"/>
      <c r="E52" s="829"/>
      <c r="F52" s="842"/>
      <c r="G52" s="854"/>
      <c r="H52" s="842"/>
      <c r="I52" s="700"/>
      <c r="J52" s="700"/>
      <c r="K52" s="701"/>
      <c r="L52" s="700"/>
      <c r="M52" s="700"/>
      <c r="N52" s="636"/>
      <c r="O52" s="700"/>
      <c r="P52" s="636"/>
      <c r="Q52" s="700"/>
      <c r="S52" s="359"/>
      <c r="U52" s="359"/>
      <c r="Z52" s="251"/>
    </row>
    <row r="53" spans="1:41" s="47" customFormat="1">
      <c r="A53" s="370" t="s">
        <v>368</v>
      </c>
      <c r="B53" s="637"/>
      <c r="C53" s="637"/>
      <c r="D53" s="637"/>
      <c r="E53" s="763"/>
      <c r="F53" s="554"/>
      <c r="G53" s="554">
        <v>79357.376869999978</v>
      </c>
      <c r="H53" s="717"/>
      <c r="I53" s="554"/>
      <c r="J53" s="554"/>
      <c r="K53" s="554"/>
      <c r="L53" s="707"/>
      <c r="M53" s="707"/>
      <c r="N53" s="636"/>
      <c r="O53" s="636"/>
      <c r="P53" s="636"/>
      <c r="Q53" s="636"/>
      <c r="R53" s="624"/>
      <c r="S53" s="461"/>
      <c r="T53" s="462"/>
      <c r="U53" s="56"/>
      <c r="Y53" s="157"/>
      <c r="Z53" s="459"/>
    </row>
    <row r="54" spans="1:41">
      <c r="A54" s="370" t="s">
        <v>823</v>
      </c>
      <c r="B54" s="637"/>
      <c r="C54" s="637"/>
      <c r="D54" s="637"/>
      <c r="E54" s="636"/>
      <c r="F54" s="639"/>
      <c r="G54" s="639"/>
      <c r="H54" s="718"/>
      <c r="J54" s="554">
        <v>187427.85420000003</v>
      </c>
      <c r="L54" s="707"/>
      <c r="M54" s="707"/>
      <c r="O54" s="646"/>
      <c r="R54" s="427"/>
      <c r="S54" s="374"/>
      <c r="T54" s="457"/>
      <c r="U54" s="56"/>
      <c r="Y54" s="375"/>
      <c r="Z54" s="56"/>
      <c r="AA54" s="251"/>
    </row>
    <row r="55" spans="1:41" ht="16.5" customHeight="1">
      <c r="A55" s="357" t="s">
        <v>337</v>
      </c>
      <c r="B55" s="637"/>
      <c r="C55" s="693"/>
      <c r="D55" s="694"/>
      <c r="E55" s="693"/>
      <c r="F55" s="693"/>
      <c r="G55" s="693"/>
      <c r="H55" s="695"/>
      <c r="I55" s="696"/>
      <c r="J55" s="554"/>
      <c r="K55" s="554"/>
      <c r="L55" s="707"/>
      <c r="M55" s="707"/>
      <c r="O55" s="644"/>
      <c r="R55" s="427"/>
      <c r="T55" s="33"/>
      <c r="U55" s="458"/>
      <c r="Y55" s="458"/>
      <c r="Z55" s="246"/>
      <c r="AA55" s="458"/>
    </row>
    <row r="56" spans="1:41">
      <c r="A56" s="357" t="s">
        <v>341</v>
      </c>
      <c r="B56" s="637"/>
      <c r="C56" s="637"/>
      <c r="D56" s="637"/>
      <c r="E56" s="637"/>
      <c r="F56" s="554"/>
      <c r="G56" s="554"/>
      <c r="H56" s="554"/>
      <c r="I56" s="554"/>
      <c r="J56" s="554"/>
      <c r="K56" s="554"/>
      <c r="L56" s="707"/>
      <c r="M56" s="707"/>
      <c r="O56" s="646"/>
      <c r="Q56" s="719"/>
      <c r="R56" s="56"/>
      <c r="S56" s="460"/>
      <c r="T56" s="30"/>
      <c r="U56" s="102"/>
      <c r="V56" s="251"/>
      <c r="X56" s="251"/>
      <c r="Y56" s="251"/>
      <c r="Z56" s="56"/>
    </row>
    <row r="57" spans="1:41">
      <c r="A57" s="357" t="s">
        <v>347</v>
      </c>
      <c r="B57" s="637"/>
      <c r="C57" s="637"/>
      <c r="D57" s="637"/>
      <c r="E57" s="637"/>
      <c r="F57" s="554"/>
      <c r="G57" s="554"/>
      <c r="H57" s="554"/>
      <c r="I57" s="554"/>
      <c r="J57" s="554"/>
      <c r="K57" s="554"/>
      <c r="L57" s="707"/>
      <c r="M57" s="707"/>
      <c r="Q57" s="642"/>
      <c r="R57" s="266"/>
      <c r="T57" s="457"/>
      <c r="U57" s="56"/>
      <c r="X57" s="251"/>
    </row>
    <row r="58" spans="1:41" ht="14.25" customHeight="1">
      <c r="B58" s="866" t="s">
        <v>6572</v>
      </c>
      <c r="C58" s="866"/>
      <c r="D58" s="866"/>
      <c r="E58" s="866"/>
      <c r="F58" s="866"/>
      <c r="G58" s="866"/>
      <c r="H58" s="866"/>
      <c r="I58" s="632"/>
      <c r="J58" s="720"/>
      <c r="K58" s="720"/>
      <c r="L58" s="720"/>
      <c r="M58" s="637"/>
      <c r="Q58" s="642"/>
      <c r="R58" s="137"/>
      <c r="T58" s="33"/>
      <c r="U58" s="56"/>
      <c r="Y58" s="453"/>
    </row>
    <row r="59" spans="1:41" ht="14.1" customHeight="1">
      <c r="B59" s="637"/>
      <c r="C59" s="637"/>
      <c r="D59" s="637"/>
      <c r="E59" s="637"/>
      <c r="F59" s="698" t="s">
        <v>6579</v>
      </c>
      <c r="G59" s="553"/>
      <c r="H59" s="698" t="s">
        <v>6580</v>
      </c>
      <c r="I59" s="553"/>
      <c r="J59" s="698">
        <v>44530</v>
      </c>
      <c r="K59" s="554"/>
      <c r="L59" s="698">
        <v>44165</v>
      </c>
      <c r="M59" s="553"/>
      <c r="O59" s="646"/>
      <c r="Q59" s="642"/>
      <c r="R59" s="251"/>
      <c r="S59" s="798"/>
      <c r="V59" s="251"/>
      <c r="Z59" s="427"/>
    </row>
    <row r="60" spans="1:41" ht="14.1" customHeight="1">
      <c r="B60" s="573" t="s">
        <v>52</v>
      </c>
      <c r="C60" s="637"/>
      <c r="D60" s="637"/>
      <c r="E60" s="637"/>
      <c r="F60" s="571">
        <v>182157.27779000002</v>
      </c>
      <c r="G60" s="571"/>
      <c r="H60" s="700">
        <v>76073.186390000046</v>
      </c>
      <c r="I60" s="554"/>
      <c r="J60" s="554">
        <v>188686.78849999997</v>
      </c>
      <c r="K60" s="554"/>
      <c r="L60" s="554">
        <v>69591.153140000009</v>
      </c>
      <c r="M60" s="554"/>
      <c r="O60" s="571"/>
      <c r="Q60" s="642"/>
      <c r="V60" s="251"/>
      <c r="Y60" s="427"/>
      <c r="Z60" s="378"/>
    </row>
    <row r="61" spans="1:41" ht="14.1" customHeight="1">
      <c r="B61" s="573" t="s">
        <v>56</v>
      </c>
      <c r="C61" s="637"/>
      <c r="D61" s="637"/>
      <c r="E61" s="637"/>
      <c r="F61" s="572">
        <v>0.54263498068730254</v>
      </c>
      <c r="G61" s="555"/>
      <c r="H61" s="572">
        <v>0.3275831028662079</v>
      </c>
      <c r="I61" s="555"/>
      <c r="J61" s="572">
        <v>0.59213044020228522</v>
      </c>
      <c r="K61" s="554"/>
      <c r="L61" s="572">
        <v>0.35614717300964971</v>
      </c>
      <c r="M61" s="555"/>
      <c r="O61" s="572"/>
      <c r="Q61" s="642"/>
      <c r="R61" s="796"/>
      <c r="Z61" s="378"/>
    </row>
    <row r="62" spans="1:41" ht="14.1" customHeight="1">
      <c r="B62" s="637" t="s">
        <v>3546</v>
      </c>
      <c r="C62" s="637"/>
      <c r="D62" s="637"/>
      <c r="E62" s="637"/>
      <c r="F62" s="572">
        <v>0.2827769443368196</v>
      </c>
      <c r="G62" s="555"/>
      <c r="H62" s="572">
        <v>0.14585844224287517</v>
      </c>
      <c r="I62" s="555"/>
      <c r="J62" s="572" t="e">
        <v>#REF!</v>
      </c>
      <c r="K62" s="554"/>
      <c r="L62" s="572">
        <v>0.13343015683407822</v>
      </c>
      <c r="M62" s="555"/>
      <c r="O62" s="572"/>
      <c r="Q62" s="642"/>
      <c r="R62" s="526"/>
      <c r="V62" s="251"/>
      <c r="Y62" s="56"/>
      <c r="Z62" s="463"/>
    </row>
    <row r="63" spans="1:41" ht="14.1" customHeight="1">
      <c r="B63" s="721" t="s">
        <v>57</v>
      </c>
      <c r="C63" s="637"/>
      <c r="D63" s="637"/>
      <c r="E63" s="637"/>
      <c r="F63" s="572">
        <v>0.75699528361951984</v>
      </c>
      <c r="G63" s="555"/>
      <c r="H63" s="572">
        <v>0.70073534175612651</v>
      </c>
      <c r="I63" s="555"/>
      <c r="J63" s="572">
        <v>0.77726682573541384</v>
      </c>
      <c r="K63" s="554"/>
      <c r="L63" s="572">
        <v>0.71931800317424655</v>
      </c>
      <c r="M63" s="555"/>
      <c r="Q63" s="642"/>
    </row>
    <row r="64" spans="1:41" ht="14.1" customHeight="1">
      <c r="B64" s="721" t="s">
        <v>58</v>
      </c>
      <c r="C64" s="637"/>
      <c r="D64" s="637"/>
      <c r="E64" s="637"/>
      <c r="F64" s="572">
        <v>0.32750707615727226</v>
      </c>
      <c r="G64" s="555"/>
      <c r="H64" s="572">
        <v>0.13169761293124688</v>
      </c>
      <c r="I64" s="555"/>
      <c r="J64" s="572">
        <v>0.35059242312751865</v>
      </c>
      <c r="K64" s="554"/>
      <c r="L64" s="572">
        <v>8.6007086123484483E-2</v>
      </c>
      <c r="M64" s="555"/>
      <c r="Q64" s="642"/>
      <c r="S64" s="461"/>
      <c r="Y64" s="56"/>
      <c r="Z64" s="56"/>
      <c r="AD64" s="568"/>
      <c r="AE64" s="568"/>
      <c r="AF64" s="568"/>
      <c r="AG64" s="568"/>
      <c r="AH64" s="568"/>
      <c r="AI64" s="568"/>
      <c r="AJ64" s="568"/>
      <c r="AK64" s="568"/>
      <c r="AL64" s="568"/>
      <c r="AM64" s="568"/>
      <c r="AN64" s="568"/>
      <c r="AO64" s="568"/>
    </row>
    <row r="65" spans="1:41" ht="14.1" customHeight="1">
      <c r="B65" s="721" t="s">
        <v>6553</v>
      </c>
      <c r="C65" s="637"/>
      <c r="D65" s="637"/>
      <c r="E65" s="637"/>
      <c r="F65" s="572">
        <v>9.1824442889406027E-2</v>
      </c>
      <c r="G65" s="557"/>
      <c r="H65" s="572">
        <v>2.890337393658915E-2</v>
      </c>
      <c r="I65" s="557"/>
      <c r="J65" s="572" t="e">
        <v>#REF!</v>
      </c>
      <c r="K65" s="554"/>
      <c r="L65" s="557">
        <v>1.5882515537442281E-2</v>
      </c>
      <c r="M65" s="557"/>
      <c r="O65" s="557"/>
      <c r="Q65" s="642"/>
      <c r="S65" s="382"/>
      <c r="AB65" s="47" t="s">
        <v>5401</v>
      </c>
      <c r="AD65" s="257">
        <v>43861</v>
      </c>
      <c r="AE65" s="257">
        <v>43889</v>
      </c>
      <c r="AF65" s="257">
        <v>43921</v>
      </c>
      <c r="AG65" s="257">
        <v>43951</v>
      </c>
      <c r="AH65" s="257">
        <v>43982</v>
      </c>
      <c r="AI65" s="257">
        <v>44012</v>
      </c>
      <c r="AJ65" s="257">
        <v>44043</v>
      </c>
      <c r="AK65" s="257">
        <v>44074</v>
      </c>
      <c r="AL65" s="257">
        <v>44104</v>
      </c>
      <c r="AM65" s="257">
        <v>44135</v>
      </c>
      <c r="AN65" s="257">
        <v>44165</v>
      </c>
      <c r="AO65" s="257">
        <v>44196</v>
      </c>
    </row>
    <row r="66" spans="1:41" ht="14.1" customHeight="1">
      <c r="B66" s="721" t="s">
        <v>6554</v>
      </c>
      <c r="C66" s="637"/>
      <c r="D66" s="637"/>
      <c r="E66" s="637"/>
      <c r="F66" s="572">
        <v>0.17066988590956242</v>
      </c>
      <c r="G66" s="572" t="e">
        <v>#DIV/0!</v>
      </c>
      <c r="H66" s="572">
        <v>5.8639192623748553E-2</v>
      </c>
      <c r="I66" s="557"/>
      <c r="J66" s="572" t="e">
        <v>#REF!</v>
      </c>
      <c r="K66" s="554"/>
      <c r="L66" s="557">
        <v>3.2222462678336825E-2</v>
      </c>
      <c r="M66" s="557"/>
      <c r="O66" s="663"/>
      <c r="Q66" s="642"/>
      <c r="AA66" s="103" t="s">
        <v>5402</v>
      </c>
      <c r="AB66" s="292" t="s">
        <v>3511</v>
      </c>
      <c r="AD66" s="427">
        <v>1064574.5112699999</v>
      </c>
      <c r="AE66" s="427">
        <v>1057531.60164</v>
      </c>
      <c r="AF66" s="56">
        <v>1066794.3830500001</v>
      </c>
      <c r="AG66" s="56">
        <v>1073769.6534099998</v>
      </c>
      <c r="AH66" s="427">
        <v>1070701.2919699999</v>
      </c>
      <c r="AI66" s="427">
        <v>1078612.65509</v>
      </c>
      <c r="AJ66" s="427">
        <v>1069086.3702499999</v>
      </c>
      <c r="AK66" s="56">
        <v>1074516.3684</v>
      </c>
      <c r="AL66" s="56">
        <v>1083777.84173</v>
      </c>
      <c r="AM66" s="56">
        <v>1058131.0945599999</v>
      </c>
      <c r="AN66" s="56">
        <v>0</v>
      </c>
    </row>
    <row r="67" spans="1:41" ht="14.1" customHeight="1">
      <c r="B67" s="722" t="s">
        <v>3615</v>
      </c>
      <c r="C67" s="637"/>
      <c r="D67" s="637"/>
      <c r="E67" s="637"/>
      <c r="F67" s="639"/>
      <c r="G67" s="639"/>
      <c r="K67" s="554"/>
      <c r="Q67" s="642"/>
      <c r="AA67" s="103" t="s">
        <v>5403</v>
      </c>
      <c r="AB67" s="103" t="s">
        <v>3510</v>
      </c>
      <c r="AD67" s="427">
        <v>534232.01847999997</v>
      </c>
      <c r="AE67" s="427">
        <v>534599.79264999996</v>
      </c>
      <c r="AF67" s="427">
        <v>538949.62939000002</v>
      </c>
      <c r="AG67" s="56">
        <v>542582.28351999994</v>
      </c>
      <c r="AH67" s="56">
        <v>536937.66024999996</v>
      </c>
      <c r="AI67" s="56">
        <v>542458.73574999999</v>
      </c>
      <c r="AJ67" s="56">
        <v>536089.1764</v>
      </c>
      <c r="AK67" s="56">
        <v>542102.94186999998</v>
      </c>
      <c r="AL67" s="56">
        <v>547289.74786</v>
      </c>
      <c r="AM67" s="56">
        <v>521554.90776000003</v>
      </c>
      <c r="AN67" s="56">
        <v>0</v>
      </c>
    </row>
    <row r="68" spans="1:41" ht="14.1" customHeight="1">
      <c r="B68" s="722" t="s">
        <v>55</v>
      </c>
      <c r="C68" s="637"/>
      <c r="D68" s="637"/>
      <c r="E68" s="637"/>
      <c r="F68" s="639"/>
      <c r="G68" s="639"/>
      <c r="H68" s="557"/>
      <c r="K68" s="554"/>
      <c r="Q68" s="642"/>
    </row>
    <row r="69" spans="1:41" ht="19.5" customHeight="1">
      <c r="B69" s="722"/>
      <c r="C69" s="637"/>
      <c r="D69" s="637"/>
      <c r="E69" s="637"/>
      <c r="F69" s="639"/>
      <c r="G69" s="639"/>
      <c r="H69" s="557"/>
      <c r="K69" s="554"/>
      <c r="Q69" s="642"/>
    </row>
    <row r="70" spans="1:41" ht="22.5" customHeight="1">
      <c r="B70" s="722"/>
      <c r="C70" s="637"/>
      <c r="D70" s="637"/>
      <c r="E70" s="637"/>
      <c r="F70" s="639"/>
      <c r="G70" s="639"/>
      <c r="K70" s="554"/>
      <c r="Q70" s="642"/>
    </row>
    <row r="71" spans="1:41">
      <c r="B71" s="637"/>
      <c r="C71" s="637"/>
      <c r="D71" s="637"/>
      <c r="E71" s="637"/>
      <c r="F71" s="639"/>
      <c r="G71" s="639"/>
      <c r="Q71" s="642"/>
      <c r="Y71" s="252"/>
    </row>
    <row r="72" spans="1:41">
      <c r="B72" s="26"/>
      <c r="C72" s="26"/>
      <c r="D72" s="26"/>
      <c r="E72" s="26"/>
      <c r="F72" s="26"/>
      <c r="G72" s="26"/>
      <c r="H72" s="573"/>
      <c r="I72" s="573"/>
      <c r="J72" s="573"/>
      <c r="K72" s="573"/>
      <c r="L72" s="573"/>
      <c r="M72" s="573"/>
      <c r="N72" s="573"/>
      <c r="Q72" s="642"/>
      <c r="Y72" s="252"/>
    </row>
    <row r="73" spans="1:41">
      <c r="B73" s="26"/>
      <c r="C73" s="26"/>
      <c r="D73" s="26"/>
      <c r="E73" s="26"/>
      <c r="F73" s="26"/>
      <c r="G73" s="26"/>
      <c r="H73" s="573"/>
      <c r="I73" s="573"/>
      <c r="J73" s="573"/>
      <c r="K73" s="573"/>
      <c r="L73" s="573"/>
      <c r="M73" s="573"/>
      <c r="N73" s="573"/>
      <c r="Q73" s="642"/>
      <c r="Y73" s="252"/>
      <c r="Z73" s="252"/>
    </row>
    <row r="74" spans="1:41">
      <c r="B74" s="26"/>
      <c r="C74" s="26"/>
      <c r="D74" s="26"/>
      <c r="E74" s="26"/>
      <c r="F74" s="26"/>
      <c r="G74" s="26"/>
      <c r="H74" s="573"/>
      <c r="I74" s="573"/>
      <c r="J74" s="573"/>
      <c r="K74" s="573"/>
      <c r="L74" s="573"/>
      <c r="M74" s="573"/>
      <c r="N74" s="573"/>
      <c r="Q74" s="642"/>
    </row>
    <row r="75" spans="1:41">
      <c r="B75" s="26"/>
      <c r="C75" s="26"/>
      <c r="D75" s="26"/>
      <c r="E75" s="26"/>
      <c r="F75" s="26"/>
      <c r="G75" s="26"/>
      <c r="H75" s="573"/>
      <c r="I75" s="573"/>
      <c r="J75" s="573"/>
      <c r="K75" s="573"/>
      <c r="L75" s="573"/>
      <c r="M75" s="573"/>
      <c r="N75" s="573"/>
      <c r="Q75" s="642"/>
    </row>
    <row r="76" spans="1:41">
      <c r="B76" s="26"/>
      <c r="C76" s="26"/>
      <c r="D76" s="26"/>
      <c r="E76" s="26"/>
      <c r="F76" s="26"/>
      <c r="G76" s="26"/>
      <c r="H76" s="573"/>
      <c r="I76" s="573"/>
      <c r="J76" s="573"/>
      <c r="K76" s="573"/>
      <c r="L76" s="573"/>
      <c r="M76" s="573"/>
      <c r="N76" s="573"/>
      <c r="Q76" s="642"/>
    </row>
    <row r="77" spans="1:41">
      <c r="B77" s="26"/>
      <c r="C77" s="26"/>
      <c r="D77" s="26"/>
      <c r="E77" s="26"/>
      <c r="F77" s="26"/>
      <c r="G77" s="26"/>
      <c r="H77" s="573"/>
      <c r="I77" s="573"/>
      <c r="J77" s="573"/>
      <c r="K77" s="573"/>
      <c r="L77" s="573"/>
      <c r="M77" s="573"/>
      <c r="N77" s="573"/>
      <c r="Q77" s="642"/>
    </row>
    <row r="78" spans="1:41">
      <c r="B78" s="26"/>
      <c r="C78" s="26"/>
      <c r="D78" s="26"/>
      <c r="E78" s="26"/>
      <c r="F78" s="26"/>
      <c r="G78" s="26"/>
      <c r="H78" s="573"/>
      <c r="I78" s="573"/>
      <c r="J78" s="573"/>
      <c r="K78" s="573"/>
      <c r="L78" s="573"/>
      <c r="M78" s="573"/>
      <c r="N78" s="573"/>
      <c r="Q78" s="642"/>
    </row>
    <row r="79" spans="1:41">
      <c r="A79" s="103" t="s">
        <v>3700</v>
      </c>
      <c r="B79" s="26"/>
      <c r="C79" s="26"/>
      <c r="D79" s="26"/>
      <c r="E79" s="26"/>
      <c r="F79" s="26"/>
      <c r="G79" s="26"/>
      <c r="H79" s="573"/>
      <c r="I79" s="573"/>
      <c r="J79" s="573"/>
      <c r="K79" s="573"/>
      <c r="L79" s="573"/>
      <c r="M79" s="573"/>
      <c r="N79" s="573"/>
      <c r="Q79" s="642"/>
    </row>
    <row r="80" spans="1:41">
      <c r="A80" s="103" t="s">
        <v>2782</v>
      </c>
      <c r="B80" s="26"/>
      <c r="C80" s="26"/>
      <c r="D80" s="26"/>
      <c r="E80" s="26"/>
      <c r="F80" s="26"/>
      <c r="G80" s="26"/>
      <c r="H80" s="573"/>
      <c r="I80" s="573"/>
      <c r="J80" s="573"/>
      <c r="K80" s="573"/>
      <c r="L80" s="573"/>
      <c r="M80" s="573"/>
      <c r="N80" s="573"/>
      <c r="Q80" s="642"/>
    </row>
    <row r="81" spans="1:17">
      <c r="A81" s="103" t="s">
        <v>3701</v>
      </c>
      <c r="B81" s="26"/>
      <c r="C81" s="26"/>
      <c r="D81" s="26"/>
      <c r="E81" s="26"/>
      <c r="F81" s="26"/>
      <c r="G81" s="26"/>
      <c r="H81" s="573"/>
      <c r="I81" s="573"/>
      <c r="J81" s="573"/>
      <c r="K81" s="573"/>
      <c r="L81" s="573"/>
      <c r="M81" s="573"/>
      <c r="N81" s="573"/>
      <c r="Q81" s="642"/>
    </row>
    <row r="82" spans="1:17">
      <c r="A82" s="103" t="s">
        <v>2796</v>
      </c>
      <c r="B82" s="26"/>
      <c r="C82" s="26"/>
      <c r="D82" s="26"/>
      <c r="E82" s="26"/>
      <c r="F82" s="26"/>
      <c r="G82" s="26"/>
      <c r="H82" s="573"/>
      <c r="I82" s="573"/>
      <c r="J82" s="573"/>
      <c r="K82" s="573"/>
      <c r="L82" s="573"/>
      <c r="M82" s="573"/>
      <c r="N82" s="573"/>
    </row>
    <row r="83" spans="1:17">
      <c r="A83" s="103" t="s">
        <v>2798</v>
      </c>
      <c r="B83" s="26"/>
      <c r="C83" s="26"/>
      <c r="D83" s="26"/>
      <c r="E83" s="26"/>
      <c r="F83" s="26"/>
      <c r="G83" s="26"/>
      <c r="H83" s="573"/>
      <c r="I83" s="573"/>
      <c r="J83" s="573"/>
      <c r="K83" s="573"/>
      <c r="L83" s="573"/>
      <c r="M83" s="573"/>
      <c r="N83" s="573"/>
    </row>
    <row r="84" spans="1:17">
      <c r="A84" s="103" t="s">
        <v>2824</v>
      </c>
      <c r="B84" s="26"/>
      <c r="C84" s="26"/>
      <c r="D84" s="26"/>
      <c r="E84" s="26"/>
      <c r="F84" s="26"/>
      <c r="G84" s="26"/>
      <c r="H84" s="573"/>
      <c r="I84" s="573"/>
      <c r="J84" s="573"/>
      <c r="K84" s="573"/>
      <c r="L84" s="573"/>
      <c r="M84" s="573"/>
      <c r="N84" s="573"/>
    </row>
    <row r="85" spans="1:17">
      <c r="A85" s="103" t="s">
        <v>2827</v>
      </c>
      <c r="B85" s="26"/>
      <c r="C85" s="26"/>
      <c r="D85" s="26"/>
      <c r="E85" s="26"/>
      <c r="F85" s="26"/>
      <c r="G85" s="26"/>
      <c r="H85" s="573"/>
      <c r="I85" s="573"/>
      <c r="J85" s="573"/>
      <c r="K85" s="573"/>
      <c r="L85" s="573"/>
      <c r="M85" s="573"/>
      <c r="N85" s="573"/>
    </row>
    <row r="86" spans="1:17">
      <c r="B86" s="26"/>
      <c r="C86" s="26"/>
      <c r="D86" s="26"/>
      <c r="E86" s="26"/>
      <c r="F86" s="26"/>
      <c r="G86" s="26"/>
      <c r="H86" s="573"/>
      <c r="I86" s="573"/>
      <c r="J86" s="573"/>
      <c r="K86" s="573"/>
      <c r="L86" s="573"/>
      <c r="M86" s="573"/>
      <c r="N86" s="573"/>
    </row>
    <row r="87" spans="1:17">
      <c r="B87" s="723"/>
    </row>
    <row r="89" spans="1:17">
      <c r="B89" s="724"/>
    </row>
  </sheetData>
  <mergeCells count="4">
    <mergeCell ref="F7:H7"/>
    <mergeCell ref="J7:L7"/>
    <mergeCell ref="O7:Q7"/>
    <mergeCell ref="B58:H58"/>
  </mergeCells>
  <pageMargins left="0.70866141732283472" right="0.70866141732283472" top="1.3385826771653544" bottom="0.74803149606299213" header="0.31496062992125984" footer="0.31496062992125984"/>
  <pageSetup paperSize="9" scale="60" orientation="landscape" r:id="rId1"/>
  <headerFooter>
    <oddHeader>&amp;C&amp;G</oddHeader>
    <oddFooter>&amp;R3</oddFooter>
  </headerFooter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7521" r:id="rId5" name="Button 1">
              <controlPr defaultSize="0" print="0" autoFill="0" autoPict="0" macro="[0]!CopiarDRE">
                <anchor moveWithCells="1" sizeWithCells="1">
                  <from>
                    <xdr:col>18</xdr:col>
                    <xdr:colOff>323850</xdr:colOff>
                    <xdr:row>4</xdr:row>
                    <xdr:rowOff>161925</xdr:rowOff>
                  </from>
                  <to>
                    <xdr:col>18</xdr:col>
                    <xdr:colOff>1905000</xdr:colOff>
                    <xdr:row>6</xdr:row>
                    <xdr:rowOff>142875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A2:AD86"/>
  <sheetViews>
    <sheetView showGridLines="0" topLeftCell="B1" zoomScaleNormal="100" workbookViewId="0">
      <selection activeCell="F11" sqref="F11"/>
    </sheetView>
  </sheetViews>
  <sheetFormatPr defaultRowHeight="15.75"/>
  <cols>
    <col min="1" max="1" width="17.5703125" style="85" hidden="1" customWidth="1"/>
    <col min="2" max="2" width="39.140625" style="85" customWidth="1"/>
    <col min="3" max="3" width="9.7109375" style="85" customWidth="1"/>
    <col min="4" max="4" width="11.28515625" style="85" customWidth="1"/>
    <col min="5" max="5" width="17.28515625" style="336" hidden="1" customWidth="1"/>
    <col min="6" max="6" width="11.28515625" style="86" customWidth="1"/>
    <col min="7" max="7" width="2.7109375" style="86" customWidth="1"/>
    <col min="8" max="8" width="11.7109375" style="86" customWidth="1"/>
    <col min="9" max="9" width="2.42578125" style="86" customWidth="1"/>
    <col min="10" max="10" width="0.42578125" style="86" customWidth="1"/>
    <col min="11" max="11" width="10.7109375" style="86" hidden="1" customWidth="1"/>
    <col min="12" max="12" width="3.7109375" style="86" hidden="1" customWidth="1"/>
    <col min="13" max="13" width="11.7109375" style="87" hidden="1" customWidth="1"/>
    <col min="14" max="14" width="0.5703125" style="87" customWidth="1"/>
    <col min="15" max="15" width="1.28515625" style="85" customWidth="1"/>
    <col min="16" max="16" width="10.5703125" style="85" customWidth="1"/>
    <col min="17" max="17" width="0.5703125" style="85" customWidth="1"/>
    <col min="18" max="18" width="10.140625" style="85" customWidth="1"/>
    <col min="19" max="19" width="19.28515625" style="85" customWidth="1"/>
    <col min="20" max="20" width="30.28515625" style="87" hidden="1" customWidth="1"/>
    <col min="21" max="21" width="9.140625" style="87" hidden="1" customWidth="1"/>
    <col min="22" max="22" width="22.85546875" style="85" hidden="1" customWidth="1"/>
    <col min="23" max="24" width="12.7109375" style="85" hidden="1" customWidth="1"/>
    <col min="25" max="25" width="9.140625" style="85" customWidth="1"/>
    <col min="26" max="26" width="13.42578125" style="85" bestFit="1" customWidth="1"/>
    <col min="27" max="27" width="9.140625" style="85"/>
    <col min="28" max="28" width="16.5703125" style="85" customWidth="1"/>
    <col min="29" max="29" width="14.28515625" style="85" customWidth="1"/>
    <col min="30" max="16384" width="9.140625" style="85"/>
  </cols>
  <sheetData>
    <row r="2" spans="1:22">
      <c r="B2" s="32" t="s">
        <v>27</v>
      </c>
      <c r="C2" s="32"/>
      <c r="D2" s="32"/>
      <c r="E2" s="333"/>
    </row>
    <row r="3" spans="1:22">
      <c r="B3" s="334" t="s">
        <v>3521</v>
      </c>
      <c r="C3" s="334"/>
      <c r="D3" s="334"/>
      <c r="E3" s="335"/>
    </row>
    <row r="4" spans="1:22">
      <c r="B4" s="85" t="s">
        <v>3807</v>
      </c>
    </row>
    <row r="5" spans="1:22" s="87" customFormat="1">
      <c r="B5" s="46" t="s">
        <v>15</v>
      </c>
      <c r="C5" s="46"/>
      <c r="D5" s="46"/>
      <c r="E5" s="337"/>
      <c r="F5" s="86"/>
      <c r="G5" s="86"/>
      <c r="H5" s="86"/>
      <c r="I5" s="86"/>
      <c r="J5" s="86"/>
      <c r="K5" s="86"/>
      <c r="L5" s="86"/>
    </row>
    <row r="6" spans="1:22" s="87" customFormat="1">
      <c r="B6" s="46"/>
      <c r="C6" s="46"/>
      <c r="D6" s="46"/>
      <c r="E6" s="337"/>
      <c r="F6" s="86"/>
      <c r="G6" s="86"/>
      <c r="H6" s="86"/>
      <c r="I6" s="86"/>
      <c r="J6" s="86"/>
      <c r="K6" s="86"/>
      <c r="L6" s="86"/>
    </row>
    <row r="7" spans="1:22" s="87" customFormat="1">
      <c r="B7" s="46"/>
      <c r="C7" s="46"/>
      <c r="D7" s="46"/>
      <c r="E7" s="337"/>
      <c r="F7" s="86"/>
      <c r="G7" s="86"/>
      <c r="H7" s="86"/>
      <c r="I7" s="86"/>
      <c r="J7" s="86"/>
      <c r="K7" s="86"/>
      <c r="L7" s="86"/>
    </row>
    <row r="8" spans="1:22" s="87" customFormat="1">
      <c r="B8" s="334"/>
      <c r="C8" s="334"/>
      <c r="D8" s="334"/>
      <c r="E8" s="335"/>
      <c r="F8" s="869" t="s">
        <v>60</v>
      </c>
      <c r="G8" s="869"/>
      <c r="H8" s="869"/>
      <c r="I8" s="253"/>
      <c r="J8" s="253"/>
      <c r="K8" s="869" t="s">
        <v>60</v>
      </c>
      <c r="L8" s="869"/>
      <c r="M8" s="869"/>
      <c r="N8" s="253"/>
      <c r="P8" s="869" t="s">
        <v>61</v>
      </c>
      <c r="Q8" s="869"/>
      <c r="R8" s="869"/>
    </row>
    <row r="9" spans="1:22">
      <c r="B9" s="32"/>
      <c r="C9" s="255" t="s">
        <v>3502</v>
      </c>
      <c r="D9" s="32"/>
      <c r="E9" s="333"/>
      <c r="F9" s="475">
        <v>43738</v>
      </c>
      <c r="G9" s="29"/>
      <c r="H9" s="475">
        <v>43373</v>
      </c>
      <c r="I9" s="29"/>
      <c r="J9" s="29"/>
      <c r="K9" s="28">
        <v>43708</v>
      </c>
      <c r="L9" s="29"/>
      <c r="M9" s="28">
        <v>43343</v>
      </c>
      <c r="N9" s="29"/>
      <c r="P9" s="28">
        <f>F9</f>
        <v>43738</v>
      </c>
      <c r="Q9" s="29"/>
      <c r="R9" s="28">
        <f>H9</f>
        <v>43373</v>
      </c>
    </row>
    <row r="10" spans="1:22">
      <c r="B10" s="32"/>
      <c r="C10" s="32"/>
      <c r="D10" s="32"/>
      <c r="E10" s="333"/>
      <c r="M10" s="86"/>
      <c r="N10" s="86"/>
      <c r="P10" s="86"/>
      <c r="R10" s="86"/>
    </row>
    <row r="11" spans="1:22">
      <c r="B11" s="32" t="s">
        <v>36</v>
      </c>
      <c r="C11" s="255"/>
      <c r="D11" s="32"/>
      <c r="E11" s="333"/>
      <c r="F11" s="279">
        <f>SUM(F13:F16)</f>
        <v>197615.17623000001</v>
      </c>
      <c r="G11" s="338"/>
      <c r="H11" s="279">
        <f>SUM(H13:H17)</f>
        <v>170749.26624</v>
      </c>
      <c r="I11" s="264"/>
      <c r="J11" s="338"/>
      <c r="K11" s="279">
        <f>SUM(K13:K16)</f>
        <v>172812.89405</v>
      </c>
      <c r="L11" s="339"/>
      <c r="M11" s="279">
        <f>SUM(M13:M16)</f>
        <v>149738.81325000001</v>
      </c>
      <c r="N11" s="264"/>
      <c r="O11" s="32"/>
      <c r="P11" s="279">
        <f>SUM(P13:P16)</f>
        <v>24802.282180000013</v>
      </c>
      <c r="Q11" s="32"/>
      <c r="R11" s="279">
        <f>SUM(R13:R16)</f>
        <v>21010.452989999994</v>
      </c>
    </row>
    <row r="12" spans="1:22">
      <c r="B12" s="32"/>
      <c r="C12" s="255"/>
      <c r="D12" s="32"/>
      <c r="E12" s="333"/>
      <c r="F12" s="264"/>
      <c r="G12" s="264"/>
      <c r="H12" s="264"/>
      <c r="I12" s="264"/>
      <c r="J12" s="264"/>
      <c r="K12" s="264"/>
      <c r="L12" s="339"/>
      <c r="M12" s="264"/>
      <c r="N12" s="264"/>
      <c r="O12" s="32"/>
      <c r="P12" s="264"/>
      <c r="Q12" s="32"/>
      <c r="R12" s="264"/>
    </row>
    <row r="13" spans="1:22">
      <c r="A13" s="85" t="s">
        <v>271</v>
      </c>
      <c r="B13" s="85" t="s">
        <v>4</v>
      </c>
      <c r="C13" s="255"/>
      <c r="E13" s="340"/>
      <c r="F13" s="479">
        <v>147371.89461000002</v>
      </c>
      <c r="G13" s="341"/>
      <c r="H13" s="479">
        <v>124238.80923</v>
      </c>
      <c r="I13" s="53"/>
      <c r="J13" s="341"/>
      <c r="K13" s="464">
        <v>128743.96084</v>
      </c>
      <c r="L13" s="339"/>
      <c r="M13" s="476">
        <v>108175.79609</v>
      </c>
      <c r="N13" s="342"/>
      <c r="P13" s="277">
        <f>F13-K13</f>
        <v>18627.933770000018</v>
      </c>
      <c r="R13" s="277">
        <f>H13-M13</f>
        <v>16063.013139999995</v>
      </c>
      <c r="S13" s="103"/>
      <c r="T13" s="64"/>
      <c r="U13" s="96"/>
    </row>
    <row r="14" spans="1:22">
      <c r="A14" s="270" t="s">
        <v>280</v>
      </c>
      <c r="B14" s="85" t="s">
        <v>5</v>
      </c>
      <c r="C14" s="255"/>
      <c r="E14" s="340"/>
      <c r="F14" s="479">
        <v>45464.619629999994</v>
      </c>
      <c r="G14" s="341"/>
      <c r="H14" s="479">
        <v>40002.894460000003</v>
      </c>
      <c r="I14" s="53"/>
      <c r="J14" s="341"/>
      <c r="K14" s="464">
        <v>39797.863389999999</v>
      </c>
      <c r="L14" s="339"/>
      <c r="M14" s="476">
        <v>35565.795380000003</v>
      </c>
      <c r="N14" s="342"/>
      <c r="P14" s="277">
        <f>F14-K14</f>
        <v>5666.7562399999952</v>
      </c>
      <c r="R14" s="277">
        <f>H14-M14</f>
        <v>4437.09908</v>
      </c>
      <c r="S14" s="103"/>
      <c r="T14" s="64"/>
      <c r="U14" s="96"/>
    </row>
    <row r="15" spans="1:22">
      <c r="A15" s="270" t="s">
        <v>284</v>
      </c>
      <c r="B15" s="85" t="s">
        <v>6</v>
      </c>
      <c r="C15" s="343"/>
      <c r="E15" s="340"/>
      <c r="F15" s="479">
        <v>4560.7254299999995</v>
      </c>
      <c r="G15" s="341"/>
      <c r="H15" s="479">
        <v>4560.7254299999995</v>
      </c>
      <c r="I15" s="53"/>
      <c r="J15" s="341"/>
      <c r="K15" s="464">
        <v>4053.9781600000001</v>
      </c>
      <c r="L15" s="339"/>
      <c r="M15" s="476">
        <v>4053.9781600000001</v>
      </c>
      <c r="N15" s="342"/>
      <c r="P15" s="277">
        <f>F15-K15</f>
        <v>506.74726999999939</v>
      </c>
      <c r="R15" s="277">
        <f>H15-M15</f>
        <v>506.74726999999939</v>
      </c>
      <c r="S15" s="103"/>
      <c r="T15" s="64"/>
      <c r="U15" s="96"/>
      <c r="V15" s="344"/>
    </row>
    <row r="16" spans="1:22">
      <c r="A16" s="315"/>
      <c r="B16" s="85" t="s">
        <v>7</v>
      </c>
      <c r="C16" s="255"/>
      <c r="E16" s="340"/>
      <c r="F16" s="479">
        <v>217.93655999999999</v>
      </c>
      <c r="G16" s="341"/>
      <c r="H16" s="479">
        <v>1946.8371200000001</v>
      </c>
      <c r="I16" s="53"/>
      <c r="J16" s="341"/>
      <c r="K16" s="464">
        <v>217.09165999999999</v>
      </c>
      <c r="L16" s="339"/>
      <c r="M16" s="477">
        <v>1943.2436200000002</v>
      </c>
      <c r="N16" s="345"/>
      <c r="P16" s="277">
        <f>F16-K16</f>
        <v>0.84489999999999554</v>
      </c>
      <c r="R16" s="277">
        <f>H16-M16</f>
        <v>3.5934999999999491</v>
      </c>
      <c r="S16" s="103"/>
      <c r="T16" s="64"/>
      <c r="U16" s="96"/>
      <c r="V16" s="96"/>
    </row>
    <row r="17" spans="1:26" hidden="1">
      <c r="A17" s="270" t="s">
        <v>282</v>
      </c>
      <c r="C17" s="255"/>
      <c r="E17" s="340"/>
      <c r="F17" s="264"/>
      <c r="G17" s="346"/>
      <c r="H17" s="276"/>
      <c r="I17" s="276"/>
      <c r="J17" s="347"/>
      <c r="K17" s="264"/>
      <c r="L17" s="339"/>
      <c r="M17" s="277"/>
      <c r="N17" s="277"/>
      <c r="P17" s="339"/>
      <c r="R17" s="339"/>
      <c r="T17" s="64"/>
      <c r="U17" s="96"/>
      <c r="V17" s="96"/>
    </row>
    <row r="18" spans="1:26">
      <c r="A18" s="270" t="s">
        <v>283</v>
      </c>
      <c r="B18" s="32" t="s">
        <v>59</v>
      </c>
      <c r="C18" s="255"/>
      <c r="D18" s="32"/>
      <c r="E18" s="348"/>
      <c r="F18" s="349">
        <v>-24413.245030000002</v>
      </c>
      <c r="G18" s="341"/>
      <c r="H18" s="349">
        <f>H20</f>
        <v>-20968.44325</v>
      </c>
      <c r="I18" s="352"/>
      <c r="J18" s="341"/>
      <c r="K18" s="349">
        <f>K20</f>
        <v>-21370.849480000001</v>
      </c>
      <c r="L18" s="350"/>
      <c r="M18" s="349">
        <f>M20</f>
        <v>-18326.04091</v>
      </c>
      <c r="N18" s="352"/>
      <c r="O18" s="32"/>
      <c r="P18" s="349">
        <f>F18-K18</f>
        <v>-3042.3955500000011</v>
      </c>
      <c r="Q18" s="32"/>
      <c r="R18" s="349">
        <f>H18-M18</f>
        <v>-2642.4023400000005</v>
      </c>
      <c r="S18" s="56"/>
      <c r="T18" s="64"/>
      <c r="U18" s="96"/>
      <c r="V18" s="96"/>
    </row>
    <row r="19" spans="1:26" s="32" customFormat="1">
      <c r="A19" s="351" t="s">
        <v>281</v>
      </c>
      <c r="B19" s="85"/>
      <c r="C19" s="255"/>
      <c r="D19" s="85"/>
      <c r="E19" s="340"/>
      <c r="F19" s="264"/>
      <c r="G19" s="346"/>
      <c r="H19" s="264"/>
      <c r="I19" s="264"/>
      <c r="J19" s="346"/>
      <c r="K19" s="264"/>
      <c r="L19" s="339"/>
      <c r="M19" s="339"/>
      <c r="N19" s="339"/>
      <c r="O19" s="85"/>
      <c r="P19" s="339"/>
      <c r="Q19" s="85"/>
      <c r="R19" s="339"/>
      <c r="T19" s="64"/>
      <c r="U19" s="96"/>
      <c r="V19" s="96"/>
    </row>
    <row r="20" spans="1:26" ht="12" customHeight="1">
      <c r="A20" s="351" t="s">
        <v>387</v>
      </c>
      <c r="B20" s="85" t="s">
        <v>691</v>
      </c>
      <c r="C20" s="255"/>
      <c r="E20" s="340"/>
      <c r="F20" s="350">
        <v>-24413.245030000002</v>
      </c>
      <c r="G20" s="341"/>
      <c r="H20" s="445">
        <v>-20968.44325</v>
      </c>
      <c r="I20" s="350"/>
      <c r="J20" s="341"/>
      <c r="K20" s="33">
        <v>-21370.849480000001</v>
      </c>
      <c r="L20" s="339"/>
      <c r="M20" s="33">
        <v>-18326.04091</v>
      </c>
      <c r="N20" s="33"/>
      <c r="P20" s="33">
        <f>F20-K20</f>
        <v>-3042.3955500000011</v>
      </c>
      <c r="R20" s="33">
        <f>H20-M20</f>
        <v>-2642.4023400000005</v>
      </c>
      <c r="S20" s="56"/>
      <c r="T20" s="64"/>
      <c r="U20" s="96"/>
      <c r="V20" s="96"/>
    </row>
    <row r="21" spans="1:26">
      <c r="A21" s="85" t="s">
        <v>285</v>
      </c>
      <c r="C21" s="255"/>
      <c r="E21" s="340"/>
      <c r="F21" s="30"/>
      <c r="G21" s="30"/>
      <c r="H21" s="264"/>
      <c r="I21" s="264"/>
      <c r="J21" s="346"/>
      <c r="K21" s="30"/>
      <c r="L21" s="339"/>
      <c r="M21" s="339"/>
      <c r="N21" s="339"/>
      <c r="P21" s="339"/>
      <c r="R21" s="339"/>
      <c r="T21" s="64"/>
      <c r="U21" s="96"/>
      <c r="V21" s="96"/>
    </row>
    <row r="22" spans="1:26">
      <c r="B22" s="32" t="s">
        <v>37</v>
      </c>
      <c r="C22" s="255">
        <v>7</v>
      </c>
      <c r="D22" s="32"/>
      <c r="E22" s="333"/>
      <c r="F22" s="279">
        <f>+F11+F18</f>
        <v>173201.93120000002</v>
      </c>
      <c r="G22" s="341"/>
      <c r="H22" s="279">
        <f>H11+H18</f>
        <v>149780.82298999999</v>
      </c>
      <c r="I22" s="264"/>
      <c r="J22" s="341"/>
      <c r="K22" s="279">
        <f>+K11+K18</f>
        <v>151442.04457</v>
      </c>
      <c r="L22" s="339"/>
      <c r="M22" s="279">
        <f>+M11+M18</f>
        <v>131412.77234</v>
      </c>
      <c r="N22" s="264"/>
      <c r="O22" s="32"/>
      <c r="P22" s="279">
        <f>F22-K22</f>
        <v>21759.886630000023</v>
      </c>
      <c r="Q22" s="32"/>
      <c r="R22" s="279">
        <f>H22-M22</f>
        <v>18368.05064999999</v>
      </c>
      <c r="T22" s="344"/>
      <c r="U22" s="344"/>
      <c r="V22" s="96"/>
    </row>
    <row r="23" spans="1:26" s="32" customFormat="1">
      <c r="B23" s="85"/>
      <c r="C23" s="255"/>
      <c r="D23" s="85"/>
      <c r="E23" s="336"/>
      <c r="F23" s="264"/>
      <c r="G23" s="346"/>
      <c r="H23" s="264"/>
      <c r="I23" s="264"/>
      <c r="J23" s="346"/>
      <c r="K23" s="264"/>
      <c r="L23" s="339"/>
      <c r="M23" s="339"/>
      <c r="N23" s="339"/>
      <c r="O23" s="85"/>
      <c r="P23" s="339"/>
      <c r="Q23" s="85"/>
      <c r="R23" s="339"/>
      <c r="T23" s="64"/>
      <c r="U23" s="96"/>
      <c r="V23" s="96"/>
      <c r="Z23" s="32" t="s">
        <v>396</v>
      </c>
    </row>
    <row r="24" spans="1:26">
      <c r="A24" s="85" t="s">
        <v>291</v>
      </c>
      <c r="B24" s="32" t="s">
        <v>3522</v>
      </c>
      <c r="C24" s="255">
        <v>8</v>
      </c>
      <c r="D24" s="32"/>
      <c r="E24" s="340"/>
      <c r="F24" s="441">
        <v>-42072.913119999997</v>
      </c>
      <c r="G24" s="341"/>
      <c r="H24" s="446">
        <v>-38906.658170000002</v>
      </c>
      <c r="I24" s="407"/>
      <c r="J24" s="341"/>
      <c r="K24" s="53">
        <v>-37172.135190000001</v>
      </c>
      <c r="L24" s="339"/>
      <c r="M24" s="33">
        <v>-35446.097399999999</v>
      </c>
      <c r="N24" s="33"/>
      <c r="P24" s="33">
        <f>F24-K24</f>
        <v>-4900.7779299999966</v>
      </c>
      <c r="R24" s="33">
        <f>H24-M24</f>
        <v>-3460.5607700000037</v>
      </c>
      <c r="S24" s="56"/>
      <c r="T24" s="64"/>
      <c r="U24" s="96"/>
      <c r="V24" s="96"/>
    </row>
    <row r="25" spans="1:26" s="32" customFormat="1">
      <c r="A25" t="s">
        <v>742</v>
      </c>
      <c r="B25" s="85"/>
      <c r="C25" s="255"/>
      <c r="D25" s="85"/>
      <c r="E25" s="336"/>
      <c r="F25" s="264"/>
      <c r="G25" s="346"/>
      <c r="H25" s="264"/>
      <c r="I25" s="264"/>
      <c r="J25" s="346"/>
      <c r="K25" s="264"/>
      <c r="L25" s="339"/>
      <c r="M25" s="339"/>
      <c r="N25" s="339"/>
      <c r="O25" s="85"/>
      <c r="P25" s="339"/>
      <c r="Q25" s="85"/>
      <c r="R25" s="339"/>
      <c r="T25" s="64"/>
      <c r="U25" s="96"/>
      <c r="V25" s="96"/>
      <c r="Y25" s="102"/>
    </row>
    <row r="26" spans="1:26">
      <c r="B26" s="32" t="s">
        <v>3523</v>
      </c>
      <c r="C26" s="255"/>
      <c r="D26" s="32"/>
      <c r="E26" s="333"/>
      <c r="F26" s="279">
        <f>+F22+F24</f>
        <v>131129.01808000001</v>
      </c>
      <c r="G26" s="341"/>
      <c r="H26" s="279">
        <f>+H22++H24</f>
        <v>110874.16481999998</v>
      </c>
      <c r="I26" s="264"/>
      <c r="J26" s="341"/>
      <c r="K26" s="279">
        <f>+K22+K24</f>
        <v>114269.90938</v>
      </c>
      <c r="L26" s="339"/>
      <c r="M26" s="279">
        <f>+M22+M24</f>
        <v>95966.674939999997</v>
      </c>
      <c r="N26" s="264"/>
      <c r="O26" s="32"/>
      <c r="P26" s="279">
        <f>F26-K26</f>
        <v>16859.108700000012</v>
      </c>
      <c r="Q26" s="32"/>
      <c r="R26" s="279">
        <f>H26-M26</f>
        <v>14907.489879999979</v>
      </c>
      <c r="S26" s="56"/>
      <c r="T26" s="64"/>
      <c r="U26" s="96"/>
      <c r="V26" s="96"/>
      <c r="Y26" s="56"/>
    </row>
    <row r="27" spans="1:26" s="32" customFormat="1">
      <c r="B27" s="85"/>
      <c r="C27" s="255"/>
      <c r="D27" s="85"/>
      <c r="E27" s="336"/>
      <c r="F27" s="264"/>
      <c r="G27" s="346"/>
      <c r="H27" s="264"/>
      <c r="I27" s="264"/>
      <c r="J27" s="346"/>
      <c r="K27" s="264"/>
      <c r="L27" s="339"/>
      <c r="M27" s="339"/>
      <c r="N27" s="339"/>
      <c r="O27" s="85"/>
      <c r="P27" s="339"/>
      <c r="Q27" s="85"/>
      <c r="R27" s="339"/>
      <c r="T27" s="64"/>
      <c r="U27" s="96"/>
      <c r="V27" s="96"/>
    </row>
    <row r="28" spans="1:26">
      <c r="B28" s="32" t="s">
        <v>35</v>
      </c>
      <c r="C28" s="255">
        <v>9</v>
      </c>
      <c r="D28" s="32"/>
      <c r="E28" s="333"/>
      <c r="F28" s="349">
        <f>+SUM(F30:F34)</f>
        <v>-41523.550990000003</v>
      </c>
      <c r="G28" s="341"/>
      <c r="H28" s="349">
        <f>SUM(H30:H34)</f>
        <v>-42671.560449999997</v>
      </c>
      <c r="I28" s="352"/>
      <c r="J28" s="341"/>
      <c r="K28" s="349">
        <f>+SUM(K30:K35)</f>
        <v>-37151.710110000007</v>
      </c>
      <c r="L28" s="350"/>
      <c r="M28" s="349">
        <f>+SUM(M30:M34)</f>
        <v>-38212.80113</v>
      </c>
      <c r="N28" s="352"/>
      <c r="O28" s="32"/>
      <c r="P28" s="349">
        <f>F28-K28</f>
        <v>-4371.8408799999961</v>
      </c>
      <c r="Q28" s="32"/>
      <c r="R28" s="349">
        <f>H28-M28</f>
        <v>-4458.7593199999974</v>
      </c>
      <c r="S28" s="56"/>
      <c r="T28" s="64"/>
      <c r="U28" s="96"/>
      <c r="V28" s="96"/>
    </row>
    <row r="29" spans="1:26" s="32" customFormat="1">
      <c r="B29" s="85"/>
      <c r="C29" s="255"/>
      <c r="D29" s="85"/>
      <c r="E29" s="336"/>
      <c r="F29" s="264"/>
      <c r="G29" s="346"/>
      <c r="H29" s="264"/>
      <c r="I29" s="264"/>
      <c r="J29" s="346"/>
      <c r="K29" s="264"/>
      <c r="L29" s="339"/>
      <c r="M29" s="339"/>
      <c r="N29" s="339"/>
      <c r="O29" s="85"/>
      <c r="P29" s="339"/>
      <c r="Q29" s="85"/>
      <c r="R29" s="339"/>
      <c r="T29" s="64"/>
      <c r="U29" s="96"/>
      <c r="V29" s="96"/>
    </row>
    <row r="30" spans="1:26">
      <c r="A30" s="315" t="s">
        <v>318</v>
      </c>
      <c r="B30" s="85" t="s">
        <v>8</v>
      </c>
      <c r="C30" s="255"/>
      <c r="E30" s="340"/>
      <c r="F30" s="489">
        <v>-29428.04221</v>
      </c>
      <c r="G30" s="341"/>
      <c r="H30" s="442">
        <v>-29573.655409999999</v>
      </c>
      <c r="I30" s="33"/>
      <c r="J30" s="341"/>
      <c r="K30" s="33">
        <v>-26172.339030000003</v>
      </c>
      <c r="L30" s="339"/>
      <c r="M30" s="33">
        <v>-26148.1669</v>
      </c>
      <c r="N30" s="33"/>
      <c r="P30" s="33">
        <f>F30-K30</f>
        <v>-3255.7031799999968</v>
      </c>
      <c r="R30" s="33">
        <f>H30-M30</f>
        <v>-3425.4885099999992</v>
      </c>
      <c r="S30" s="251"/>
      <c r="T30" s="64"/>
      <c r="U30" s="96"/>
      <c r="V30" s="96"/>
      <c r="Z30" s="277"/>
    </row>
    <row r="31" spans="1:26">
      <c r="A31" s="315" t="s">
        <v>741</v>
      </c>
      <c r="B31" s="85" t="s">
        <v>9</v>
      </c>
      <c r="C31" s="255"/>
      <c r="E31" s="340"/>
      <c r="F31" s="489">
        <v>-11057.43548</v>
      </c>
      <c r="G31" s="341"/>
      <c r="H31" s="442">
        <v>-12980.25577</v>
      </c>
      <c r="I31" s="33"/>
      <c r="J31" s="341"/>
      <c r="K31" s="33">
        <v>-10165.23668</v>
      </c>
      <c r="L31" s="339"/>
      <c r="M31" s="33">
        <v>-11978.36248</v>
      </c>
      <c r="N31" s="33"/>
      <c r="P31" s="33">
        <f>F31-K31</f>
        <v>-892.19880000000012</v>
      </c>
      <c r="R31" s="33">
        <f>H31-M31</f>
        <v>-1001.89329</v>
      </c>
      <c r="S31" s="56"/>
      <c r="T31" s="64"/>
      <c r="U31" s="96"/>
      <c r="V31" s="96"/>
      <c r="Z31" s="252"/>
    </row>
    <row r="32" spans="1:26">
      <c r="A32" s="88" t="s">
        <v>326</v>
      </c>
      <c r="B32" s="85" t="s">
        <v>10</v>
      </c>
      <c r="C32" s="255"/>
      <c r="E32" s="340"/>
      <c r="F32" s="489">
        <v>-260.47682000000003</v>
      </c>
      <c r="G32" s="341"/>
      <c r="H32" s="442">
        <v>-202.54933</v>
      </c>
      <c r="I32" s="33"/>
      <c r="J32" s="341"/>
      <c r="K32" s="33">
        <v>-230.1344</v>
      </c>
      <c r="L32" s="339"/>
      <c r="M32" s="33">
        <v>-174.69710000000001</v>
      </c>
      <c r="N32" s="33"/>
      <c r="P32" s="33">
        <f>F32-K32</f>
        <v>-30.342420000000033</v>
      </c>
      <c r="R32" s="33">
        <f>H32-M32</f>
        <v>-27.852229999999992</v>
      </c>
      <c r="S32" s="56"/>
      <c r="T32" s="64"/>
      <c r="U32" s="96"/>
      <c r="V32" s="96"/>
    </row>
    <row r="33" spans="1:30">
      <c r="B33" s="85" t="s">
        <v>63</v>
      </c>
      <c r="C33" s="255"/>
      <c r="E33" s="340"/>
      <c r="F33" s="489">
        <v>0</v>
      </c>
      <c r="G33" s="341"/>
      <c r="H33" s="442">
        <v>277.21752000000004</v>
      </c>
      <c r="I33" s="33"/>
      <c r="J33" s="341"/>
      <c r="K33" s="33">
        <v>0</v>
      </c>
      <c r="L33" s="339"/>
      <c r="M33" s="33">
        <v>277.21752000000004</v>
      </c>
      <c r="N33" s="33"/>
      <c r="P33" s="33">
        <f>F33-K33</f>
        <v>0</v>
      </c>
      <c r="R33" s="33">
        <f>H33-M33</f>
        <v>0</v>
      </c>
      <c r="S33" s="56"/>
      <c r="T33" s="64"/>
      <c r="U33" s="96"/>
      <c r="V33" s="96"/>
      <c r="W33" s="341"/>
      <c r="AD33" s="251"/>
    </row>
    <row r="34" spans="1:30">
      <c r="B34" s="85" t="s">
        <v>3524</v>
      </c>
      <c r="C34" s="255"/>
      <c r="E34" s="340"/>
      <c r="F34" s="445">
        <v>-777.59648000000004</v>
      </c>
      <c r="G34" s="341"/>
      <c r="H34" s="442">
        <v>-192.31746000000001</v>
      </c>
      <c r="I34" s="33"/>
      <c r="J34" s="341"/>
      <c r="K34" s="33">
        <v>-584</v>
      </c>
      <c r="L34" s="339"/>
      <c r="M34" s="33">
        <v>-188.79217</v>
      </c>
      <c r="N34" s="33"/>
      <c r="P34" s="33">
        <f>F34-K34</f>
        <v>-193.59648000000004</v>
      </c>
      <c r="R34" s="33">
        <f>H34-M34</f>
        <v>-3.5252900000000125</v>
      </c>
      <c r="S34" s="56"/>
      <c r="T34" s="64"/>
      <c r="U34" s="96"/>
      <c r="V34" s="353"/>
      <c r="W34" s="341"/>
      <c r="AB34" s="251"/>
      <c r="AD34" s="251"/>
    </row>
    <row r="35" spans="1:30" ht="12.75" customHeight="1">
      <c r="B35" s="32"/>
      <c r="C35" s="255"/>
      <c r="D35" s="32"/>
      <c r="E35" s="333"/>
      <c r="F35" s="350"/>
      <c r="G35" s="85"/>
      <c r="H35" s="350"/>
      <c r="I35" s="354"/>
      <c r="J35" s="350"/>
      <c r="K35" s="56"/>
      <c r="L35" s="350"/>
      <c r="M35" s="30"/>
      <c r="N35" s="30"/>
      <c r="P35" s="350"/>
      <c r="R35" s="350"/>
      <c r="T35" s="64"/>
      <c r="U35" s="96"/>
      <c r="V35" s="353"/>
      <c r="W35" s="341"/>
      <c r="AD35" s="251"/>
    </row>
    <row r="36" spans="1:30">
      <c r="A36" s="85" t="s">
        <v>333</v>
      </c>
      <c r="B36" s="32" t="s">
        <v>11</v>
      </c>
      <c r="C36" s="255"/>
      <c r="D36" s="32"/>
      <c r="E36" s="340"/>
      <c r="F36" s="444">
        <v>-3644.8018999999999</v>
      </c>
      <c r="G36" s="341"/>
      <c r="H36" s="349">
        <v>-2645.39372</v>
      </c>
      <c r="I36" s="352"/>
      <c r="J36" s="341"/>
      <c r="K36" s="89">
        <v>-3020.29549</v>
      </c>
      <c r="L36" s="339"/>
      <c r="M36" s="355">
        <v>-2338.82026</v>
      </c>
      <c r="N36" s="390"/>
      <c r="P36" s="89">
        <f>F36-K36</f>
        <v>-624.50640999999996</v>
      </c>
      <c r="R36" s="89">
        <f>H36-M36</f>
        <v>-306.57346000000007</v>
      </c>
      <c r="T36" s="64"/>
      <c r="U36" s="96"/>
      <c r="AB36" s="427"/>
      <c r="AC36" s="251"/>
      <c r="AD36" s="251"/>
    </row>
    <row r="37" spans="1:30" s="32" customFormat="1">
      <c r="A37" s="356" t="s">
        <v>367</v>
      </c>
      <c r="B37" s="85"/>
      <c r="C37" s="255"/>
      <c r="D37" s="85"/>
      <c r="E37" s="336"/>
      <c r="F37" s="276"/>
      <c r="G37" s="347"/>
      <c r="H37" s="276"/>
      <c r="I37" s="276"/>
      <c r="J37" s="347"/>
      <c r="K37" s="276"/>
      <c r="L37" s="339"/>
      <c r="M37" s="277"/>
      <c r="N37" s="277"/>
      <c r="O37" s="85"/>
      <c r="P37" s="277"/>
      <c r="Q37" s="85"/>
      <c r="R37" s="277"/>
      <c r="T37" s="64"/>
      <c r="U37" s="96"/>
      <c r="AC37" s="397"/>
    </row>
    <row r="38" spans="1:30">
      <c r="A38" s="357" t="s">
        <v>348</v>
      </c>
      <c r="B38" s="32" t="s">
        <v>3525</v>
      </c>
      <c r="C38" s="255"/>
      <c r="D38" s="32"/>
      <c r="E38" s="333"/>
      <c r="F38" s="279">
        <f>SUM(F40:F41)</f>
        <v>-19625.382429999998</v>
      </c>
      <c r="G38" s="341"/>
      <c r="H38" s="279">
        <f>SUM(H40:H41)</f>
        <v>-7549.1253399999969</v>
      </c>
      <c r="I38" s="264"/>
      <c r="J38" s="341"/>
      <c r="K38" s="279">
        <f>SUM(K40:K41)</f>
        <v>-17643.976329999998</v>
      </c>
      <c r="L38" s="339"/>
      <c r="M38" s="279">
        <f>SUM(M40:M41)</f>
        <v>-6652.6305300000004</v>
      </c>
      <c r="N38" s="264"/>
      <c r="O38" s="32"/>
      <c r="P38" s="279">
        <f>SUM(P40:P41)</f>
        <v>-1981.4060999999983</v>
      </c>
      <c r="Q38" s="32"/>
      <c r="R38" s="279">
        <f>H38-M38</f>
        <v>-896.49480999999651</v>
      </c>
      <c r="T38" s="64"/>
      <c r="U38" s="96"/>
      <c r="AB38" s="429"/>
      <c r="AC38" s="56"/>
      <c r="AD38" s="251"/>
    </row>
    <row r="39" spans="1:30" s="32" customFormat="1">
      <c r="A39" s="55" t="s">
        <v>368</v>
      </c>
      <c r="B39" s="85"/>
      <c r="C39" s="255"/>
      <c r="D39" s="85"/>
      <c r="E39" s="336"/>
      <c r="F39" s="264"/>
      <c r="G39" s="346"/>
      <c r="H39" s="264"/>
      <c r="I39" s="264"/>
      <c r="J39" s="346"/>
      <c r="K39" s="264"/>
      <c r="L39" s="339"/>
      <c r="M39" s="339"/>
      <c r="N39" s="339"/>
      <c r="O39" s="85"/>
      <c r="P39" s="339"/>
      <c r="Q39" s="85"/>
      <c r="R39" s="339"/>
      <c r="T39" s="64"/>
      <c r="U39" s="96"/>
    </row>
    <row r="40" spans="1:30">
      <c r="A40" s="55" t="s">
        <v>369</v>
      </c>
      <c r="B40" s="85" t="s">
        <v>12</v>
      </c>
      <c r="C40" s="255"/>
      <c r="E40" s="340"/>
      <c r="F40" s="445">
        <v>2460.0407700000001</v>
      </c>
      <c r="G40" s="341"/>
      <c r="H40" s="442">
        <v>10416.524810000001</v>
      </c>
      <c r="I40" s="33"/>
      <c r="J40" s="341"/>
      <c r="K40" s="33">
        <v>2167.79358</v>
      </c>
      <c r="L40" s="339"/>
      <c r="M40" s="358">
        <v>9566.9021400000001</v>
      </c>
      <c r="N40" s="358"/>
      <c r="P40" s="33">
        <f>F40-K40</f>
        <v>292.24719000000005</v>
      </c>
      <c r="R40" s="33">
        <f>H40-M40</f>
        <v>849.62267000000065</v>
      </c>
      <c r="S40" s="56"/>
      <c r="T40" s="64"/>
      <c r="U40" s="96"/>
      <c r="W40" s="3"/>
      <c r="X40" s="3"/>
    </row>
    <row r="41" spans="1:30">
      <c r="A41" s="32" t="s">
        <v>345</v>
      </c>
      <c r="B41" s="85" t="s">
        <v>13</v>
      </c>
      <c r="C41" s="255"/>
      <c r="E41" s="340"/>
      <c r="F41" s="445">
        <v>-22085.423199999997</v>
      </c>
      <c r="G41" s="341"/>
      <c r="H41" s="442">
        <v>-17965.650149999998</v>
      </c>
      <c r="I41" s="33"/>
      <c r="J41" s="341"/>
      <c r="K41" s="33">
        <v>-19811.769909999999</v>
      </c>
      <c r="L41" s="339"/>
      <c r="M41" s="358">
        <v>-16219.532670000001</v>
      </c>
      <c r="N41" s="358"/>
      <c r="P41" s="33">
        <f>F41-K41</f>
        <v>-2273.6532899999984</v>
      </c>
      <c r="R41" s="33">
        <f>H41-M41</f>
        <v>-1746.1174799999972</v>
      </c>
      <c r="S41" s="56"/>
      <c r="T41" s="359" t="s">
        <v>3526</v>
      </c>
      <c r="V41" s="359" t="s">
        <v>3527</v>
      </c>
    </row>
    <row r="42" spans="1:30" ht="12.75" customHeight="1">
      <c r="A42" s="360" t="s">
        <v>352</v>
      </c>
      <c r="C42" s="255"/>
      <c r="E42" s="340"/>
      <c r="F42" s="264"/>
      <c r="G42" s="346"/>
      <c r="H42" s="264"/>
      <c r="I42" s="264"/>
      <c r="J42" s="346"/>
      <c r="K42" s="264"/>
      <c r="L42" s="339"/>
      <c r="M42" s="339"/>
      <c r="N42" s="339"/>
      <c r="P42" s="339"/>
      <c r="R42" s="339"/>
      <c r="T42" s="87" t="s">
        <v>3528</v>
      </c>
      <c r="U42" s="33">
        <f>F50</f>
        <v>45275.335070000001</v>
      </c>
      <c r="V42" s="56">
        <f>U42</f>
        <v>45275.335070000001</v>
      </c>
      <c r="AB42" s="251"/>
    </row>
    <row r="43" spans="1:30">
      <c r="A43" s="85" t="s">
        <v>355</v>
      </c>
      <c r="B43" s="32" t="s">
        <v>3529</v>
      </c>
      <c r="C43" s="255"/>
      <c r="D43" s="32"/>
      <c r="E43" s="348"/>
      <c r="F43" s="279">
        <f>F26+F28+F38+F36</f>
        <v>66335.282760000002</v>
      </c>
      <c r="G43" s="341"/>
      <c r="H43" s="279">
        <f>H26+H28+H36+H38</f>
        <v>58008.085309999995</v>
      </c>
      <c r="I43" s="264"/>
      <c r="J43" s="341"/>
      <c r="K43" s="279">
        <f>+K26+K28+K38+K36</f>
        <v>56453.927449999988</v>
      </c>
      <c r="L43" s="339"/>
      <c r="M43" s="279">
        <f>+M26+M28+M38+M36</f>
        <v>48762.423019999995</v>
      </c>
      <c r="N43" s="264"/>
      <c r="O43" s="32"/>
      <c r="P43" s="279">
        <f>+P26+P28+P38+P36</f>
        <v>9881.3553100000172</v>
      </c>
      <c r="Q43" s="32"/>
      <c r="R43" s="279">
        <f>+R26+R28+R38+R36</f>
        <v>9245.6622899999857</v>
      </c>
      <c r="T43" s="87" t="s">
        <v>3530</v>
      </c>
      <c r="U43" s="339">
        <f>VLOOKUP(X43,'BASE - BALANCETE DEZ 2018'!A:I,9,0)/1000*-1</f>
        <v>23625.708859999999</v>
      </c>
      <c r="V43" s="339">
        <f>U43</f>
        <v>23625.708859999999</v>
      </c>
      <c r="X43" s="361" t="s">
        <v>215</v>
      </c>
      <c r="AB43" s="251"/>
    </row>
    <row r="44" spans="1:30" s="32" customFormat="1">
      <c r="A44" s="362" t="s">
        <v>379</v>
      </c>
      <c r="B44" s="85"/>
      <c r="C44" s="255"/>
      <c r="D44" s="85"/>
      <c r="E44" s="340"/>
      <c r="F44" s="276"/>
      <c r="G44" s="347"/>
      <c r="H44" s="276"/>
      <c r="I44" s="276"/>
      <c r="J44" s="347"/>
      <c r="K44" s="276"/>
      <c r="L44" s="339"/>
      <c r="M44" s="277"/>
      <c r="N44" s="277"/>
      <c r="O44" s="85"/>
      <c r="P44" s="277"/>
      <c r="Q44" s="85"/>
      <c r="R44" s="277"/>
      <c r="T44" s="363" t="s">
        <v>3531</v>
      </c>
      <c r="U44" s="30">
        <f>U42+U43</f>
        <v>68901.04393</v>
      </c>
      <c r="V44" s="264">
        <f>SUM(V42:V43)</f>
        <v>68901.04393</v>
      </c>
      <c r="AB44" s="397"/>
    </row>
    <row r="45" spans="1:30">
      <c r="A45" s="364" t="s">
        <v>367</v>
      </c>
      <c r="B45" s="32" t="s">
        <v>3532</v>
      </c>
      <c r="C45" s="255">
        <v>10</v>
      </c>
      <c r="D45" s="32"/>
      <c r="E45" s="348"/>
      <c r="F45" s="349">
        <f>+SUM(F46:F48)</f>
        <v>-21059.947690000001</v>
      </c>
      <c r="G45" s="341"/>
      <c r="H45" s="349">
        <f>SUM(H46:H48)</f>
        <v>-12208.522830000002</v>
      </c>
      <c r="I45" s="352"/>
      <c r="J45" s="341"/>
      <c r="K45" s="349">
        <f>+SUM(K46:K48)</f>
        <v>-17734.820640000002</v>
      </c>
      <c r="L45" s="350"/>
      <c r="M45" s="349">
        <f>+SUM(M46:M48)</f>
        <v>-10392.089980000001</v>
      </c>
      <c r="N45" s="352"/>
      <c r="O45" s="32"/>
      <c r="P45" s="349">
        <f>+SUM(P46:P48)</f>
        <v>-3325.127050000001</v>
      </c>
      <c r="Q45" s="32"/>
      <c r="R45" s="349">
        <f>H45-M45</f>
        <v>-1816.4328500000011</v>
      </c>
      <c r="S45" s="56"/>
      <c r="T45" s="87" t="s">
        <v>3533</v>
      </c>
      <c r="U45" s="33">
        <f>U44/2</f>
        <v>34450.521965</v>
      </c>
      <c r="V45" s="339">
        <f>V43*2</f>
        <v>47251.417719999998</v>
      </c>
      <c r="W45" s="251"/>
      <c r="AB45" s="435"/>
    </row>
    <row r="46" spans="1:30">
      <c r="A46" s="365" t="s">
        <v>651</v>
      </c>
      <c r="B46" s="85" t="s">
        <v>3534</v>
      </c>
      <c r="C46" s="255"/>
      <c r="E46" s="340"/>
      <c r="F46" s="445">
        <v>-6031.1875499999996</v>
      </c>
      <c r="G46" s="341"/>
      <c r="H46" s="442">
        <v>-5356.5972699999993</v>
      </c>
      <c r="I46" s="33"/>
      <c r="J46" s="341"/>
      <c r="K46" s="33">
        <v>-5134.6563099999994</v>
      </c>
      <c r="L46" s="339"/>
      <c r="M46" s="33">
        <v>-4524.4876599999998</v>
      </c>
      <c r="N46" s="33"/>
      <c r="P46" s="33">
        <f>F46-K46</f>
        <v>-896.53124000000025</v>
      </c>
      <c r="R46" s="33">
        <f>H46-M46</f>
        <v>-832.10960999999952</v>
      </c>
      <c r="S46" s="56"/>
      <c r="T46" s="87" t="s">
        <v>3535</v>
      </c>
      <c r="U46" s="33">
        <f>U45-U43</f>
        <v>10824.813105000001</v>
      </c>
      <c r="V46" s="339">
        <f>V44-V45</f>
        <v>21649.626210000002</v>
      </c>
      <c r="Z46" s="366"/>
      <c r="AB46" s="56"/>
    </row>
    <row r="47" spans="1:30">
      <c r="A47" s="367" t="s">
        <v>364</v>
      </c>
      <c r="B47" s="85" t="s">
        <v>3536</v>
      </c>
      <c r="C47" s="255"/>
      <c r="E47" s="340"/>
      <c r="F47" s="445">
        <v>-16333.219590000001</v>
      </c>
      <c r="G47" s="341"/>
      <c r="H47" s="442">
        <v>-14504.330380000001</v>
      </c>
      <c r="I47" s="33"/>
      <c r="J47" s="341"/>
      <c r="K47" s="33">
        <v>-13904.62378</v>
      </c>
      <c r="L47" s="339"/>
      <c r="M47" s="33">
        <v>-12250.388779999999</v>
      </c>
      <c r="N47" s="33"/>
      <c r="P47" s="33">
        <f>F47-K47</f>
        <v>-2428.5958100000007</v>
      </c>
      <c r="R47" s="33">
        <f>H47-M47</f>
        <v>-2253.9416000000019</v>
      </c>
      <c r="S47" s="56"/>
      <c r="Z47" s="56"/>
      <c r="AB47" s="251"/>
    </row>
    <row r="48" spans="1:30">
      <c r="A48" s="85" t="s">
        <v>365</v>
      </c>
      <c r="B48" s="85" t="s">
        <v>3537</v>
      </c>
      <c r="C48" s="255"/>
      <c r="E48" s="340"/>
      <c r="F48" s="440">
        <v>1304.4594500000001</v>
      </c>
      <c r="G48" s="341"/>
      <c r="H48" s="443">
        <v>7652.4048200000007</v>
      </c>
      <c r="I48" s="33"/>
      <c r="J48" s="341"/>
      <c r="K48" s="54">
        <v>1304.4594500000001</v>
      </c>
      <c r="L48" s="33"/>
      <c r="M48" s="54">
        <v>6382.7864600000003</v>
      </c>
      <c r="N48" s="33"/>
      <c r="P48" s="54">
        <f>F48-K48</f>
        <v>0</v>
      </c>
      <c r="R48" s="54">
        <f>H48-M48</f>
        <v>1269.6183600000004</v>
      </c>
      <c r="S48" s="56"/>
      <c r="V48" s="251"/>
      <c r="Z48" s="368"/>
      <c r="AB48" s="430"/>
    </row>
    <row r="49" spans="1:28">
      <c r="A49" s="85" t="s">
        <v>366</v>
      </c>
      <c r="C49" s="255"/>
      <c r="F49" s="264"/>
      <c r="G49" s="346"/>
      <c r="H49" s="264"/>
      <c r="I49" s="264"/>
      <c r="J49" s="346"/>
      <c r="K49" s="264"/>
      <c r="L49" s="339"/>
      <c r="M49" s="339"/>
      <c r="N49" s="339"/>
      <c r="P49" s="339"/>
      <c r="R49" s="339"/>
      <c r="AB49" s="251"/>
    </row>
    <row r="50" spans="1:28" ht="16.5" thickBot="1">
      <c r="A50" s="357" t="s">
        <v>715</v>
      </c>
      <c r="B50" s="32" t="s">
        <v>42</v>
      </c>
      <c r="C50" s="255"/>
      <c r="D50" s="32"/>
      <c r="E50" s="333"/>
      <c r="F50" s="369">
        <f>F43+F45</f>
        <v>45275.335070000001</v>
      </c>
      <c r="G50" s="341"/>
      <c r="H50" s="369">
        <f>SUM(H43+H45)</f>
        <v>45799.562479999993</v>
      </c>
      <c r="I50" s="264"/>
      <c r="J50" s="341"/>
      <c r="K50" s="369">
        <f>+K43+K45</f>
        <v>38719.106809999983</v>
      </c>
      <c r="L50" s="339"/>
      <c r="M50" s="369">
        <f>+M43+M45</f>
        <v>38370.333039999998</v>
      </c>
      <c r="N50" s="264"/>
      <c r="O50" s="32"/>
      <c r="P50" s="369">
        <f>+P43+P45</f>
        <v>6556.2282600000162</v>
      </c>
      <c r="Q50" s="32"/>
      <c r="R50" s="369">
        <f>+R43+R45</f>
        <v>7429.2294399999846</v>
      </c>
      <c r="T50" s="359" t="s">
        <v>3538</v>
      </c>
      <c r="V50" s="359" t="s">
        <v>3527</v>
      </c>
    </row>
    <row r="51" spans="1:28" s="32" customFormat="1" ht="16.5" thickTop="1">
      <c r="A51" s="370" t="s">
        <v>368</v>
      </c>
      <c r="B51" s="85"/>
      <c r="C51" s="85"/>
      <c r="D51" s="85"/>
      <c r="E51" s="336"/>
      <c r="F51" s="371"/>
      <c r="G51" s="371"/>
      <c r="H51" s="371"/>
      <c r="I51" s="371"/>
      <c r="J51" s="371"/>
      <c r="K51" s="371"/>
      <c r="L51" s="371"/>
      <c r="M51" s="345"/>
      <c r="N51" s="345"/>
      <c r="T51" s="271" t="s">
        <v>3539</v>
      </c>
      <c r="U51" s="372">
        <v>39785</v>
      </c>
      <c r="V51" s="56">
        <f>U51</f>
        <v>39785</v>
      </c>
      <c r="Z51" s="157"/>
      <c r="AA51" s="276"/>
    </row>
    <row r="52" spans="1:28">
      <c r="A52" s="370" t="s">
        <v>823</v>
      </c>
      <c r="B52" s="85" t="s">
        <v>28</v>
      </c>
      <c r="F52" s="371"/>
      <c r="G52" s="371"/>
      <c r="H52" s="373"/>
      <c r="I52" s="373"/>
      <c r="J52" s="371"/>
      <c r="K52" s="371"/>
      <c r="M52" s="345"/>
      <c r="N52" s="345"/>
      <c r="T52" s="374" t="s">
        <v>3540</v>
      </c>
      <c r="U52" s="339">
        <f>F43</f>
        <v>66335.282760000002</v>
      </c>
      <c r="V52" s="56">
        <f>U52</f>
        <v>66335.282760000002</v>
      </c>
      <c r="Z52" s="375"/>
      <c r="AB52" s="251"/>
    </row>
    <row r="53" spans="1:28">
      <c r="A53" s="357" t="s">
        <v>337</v>
      </c>
      <c r="E53" s="420"/>
      <c r="F53" s="371"/>
      <c r="G53" s="371"/>
      <c r="H53" s="371"/>
      <c r="I53" s="371"/>
      <c r="J53" s="371"/>
      <c r="K53" s="371"/>
      <c r="L53" s="371"/>
      <c r="M53" s="345"/>
      <c r="N53" s="345"/>
      <c r="T53" s="87" t="s">
        <v>3541</v>
      </c>
      <c r="U53" s="33">
        <f>U51+U52</f>
        <v>106120.28276</v>
      </c>
      <c r="V53" s="277">
        <f>SUM(V51:V52)</f>
        <v>106120.28276</v>
      </c>
      <c r="Z53" s="277"/>
      <c r="AB53" s="427"/>
    </row>
    <row r="54" spans="1:28">
      <c r="A54" s="357" t="s">
        <v>341</v>
      </c>
      <c r="F54" s="371"/>
      <c r="G54" s="371"/>
      <c r="H54" s="371"/>
      <c r="I54" s="371"/>
      <c r="J54" s="371"/>
      <c r="K54" s="371"/>
      <c r="L54" s="371"/>
      <c r="M54" s="345"/>
      <c r="N54" s="345"/>
      <c r="P54" s="56"/>
      <c r="T54" s="371" t="s">
        <v>3542</v>
      </c>
      <c r="U54" s="30">
        <f>U53/2</f>
        <v>53060.141380000001</v>
      </c>
      <c r="V54" s="102">
        <f>V55*2</f>
        <v>94502.835439999995</v>
      </c>
      <c r="Z54" s="251"/>
    </row>
    <row r="55" spans="1:28">
      <c r="A55" s="357" t="s">
        <v>347</v>
      </c>
      <c r="F55" s="371"/>
      <c r="G55" s="371"/>
      <c r="H55" s="371"/>
      <c r="I55" s="371"/>
      <c r="J55" s="371"/>
      <c r="K55" s="371"/>
      <c r="L55" s="371"/>
      <c r="M55" s="345"/>
      <c r="N55" s="345"/>
      <c r="R55" s="87"/>
      <c r="T55" s="87" t="s">
        <v>3543</v>
      </c>
      <c r="U55" s="339">
        <f>VLOOKUP(X43,'BASE - BALANCETE DEZ 2018'!A:I,9,0)/1000*-1</f>
        <v>23625.708859999999</v>
      </c>
      <c r="V55" s="56">
        <f>U55*2</f>
        <v>47251.417719999998</v>
      </c>
    </row>
    <row r="56" spans="1:28" ht="12.75" customHeight="1">
      <c r="B56" s="869" t="s">
        <v>3544</v>
      </c>
      <c r="C56" s="869"/>
      <c r="D56" s="869"/>
      <c r="E56" s="869"/>
      <c r="F56" s="869"/>
      <c r="G56" s="869"/>
      <c r="H56" s="869"/>
      <c r="I56" s="408"/>
      <c r="J56" s="408"/>
      <c r="K56" s="409"/>
      <c r="L56" s="409"/>
      <c r="M56" s="409"/>
      <c r="N56" s="85"/>
      <c r="R56" s="87"/>
      <c r="T56" s="87" t="s">
        <v>3545</v>
      </c>
      <c r="U56" s="33">
        <f>U54-U55</f>
        <v>29434.432520000002</v>
      </c>
      <c r="V56" s="56">
        <f>V53-V54</f>
        <v>11617.447320000007</v>
      </c>
    </row>
    <row r="57" spans="1:28" ht="12.75" customHeight="1">
      <c r="E57" s="85"/>
      <c r="F57" s="28">
        <f>F9</f>
        <v>43738</v>
      </c>
      <c r="G57" s="29"/>
      <c r="H57" s="28">
        <f>H9</f>
        <v>43373</v>
      </c>
      <c r="I57" s="51"/>
      <c r="J57" s="51"/>
      <c r="K57" s="28">
        <f>K9</f>
        <v>43708</v>
      </c>
      <c r="L57" s="371"/>
      <c r="M57" s="28">
        <f>M9</f>
        <v>43343</v>
      </c>
      <c r="N57" s="29"/>
      <c r="R57" s="87"/>
    </row>
    <row r="58" spans="1:28" ht="12.75" customHeight="1">
      <c r="B58" s="270" t="s">
        <v>52</v>
      </c>
      <c r="E58" s="85"/>
      <c r="F58" s="352">
        <f>F26+F28</f>
        <v>89605.467090000006</v>
      </c>
      <c r="G58" s="352"/>
      <c r="H58" s="371">
        <f>H26+H28</f>
        <v>68202.604369999986</v>
      </c>
      <c r="I58" s="377"/>
      <c r="J58" s="377"/>
      <c r="K58" s="371">
        <f>K26+K28</f>
        <v>77118.199269999983</v>
      </c>
      <c r="L58" s="371"/>
      <c r="M58" s="371">
        <f>M26+M28</f>
        <v>57753.873809999997</v>
      </c>
      <c r="N58" s="371"/>
      <c r="P58" s="376"/>
      <c r="R58" s="87"/>
      <c r="AA58" s="378"/>
    </row>
    <row r="59" spans="1:28" ht="12.75" customHeight="1">
      <c r="B59" s="270" t="s">
        <v>56</v>
      </c>
      <c r="E59" s="85"/>
      <c r="F59" s="404">
        <f>F58/F22</f>
        <v>0.51734681287433582</v>
      </c>
      <c r="G59" s="338"/>
      <c r="H59" s="338">
        <f>H58/H22</f>
        <v>0.45534937656574026</v>
      </c>
      <c r="I59" s="379"/>
      <c r="J59" s="379"/>
      <c r="K59" s="338">
        <f>K58/K22</f>
        <v>0.50922581961282343</v>
      </c>
      <c r="L59" s="371"/>
      <c r="M59" s="338">
        <f>M58/M22</f>
        <v>0.43948447918422479</v>
      </c>
      <c r="N59" s="338"/>
      <c r="P59" s="380"/>
      <c r="R59" s="87"/>
      <c r="S59" s="97"/>
      <c r="AA59" s="378"/>
    </row>
    <row r="60" spans="1:28" ht="12.75" customHeight="1">
      <c r="B60" s="85" t="s">
        <v>3546</v>
      </c>
      <c r="E60" s="85"/>
      <c r="F60" s="478">
        <f>IFERROR(F58/'Balanço Patrimonial-RM'!R34,)</f>
        <v>0.17539336238091058</v>
      </c>
      <c r="G60" s="338"/>
      <c r="H60" s="338">
        <v>0.18740491931067751</v>
      </c>
      <c r="I60" s="379"/>
      <c r="J60" s="379"/>
      <c r="K60" s="338">
        <f>K58/'Balanço Patrimonial-RM'!T34</f>
        <v>0.15352403974617257</v>
      </c>
      <c r="L60" s="371"/>
      <c r="M60" s="338"/>
      <c r="N60" s="338"/>
      <c r="P60" s="380"/>
      <c r="R60" s="87"/>
      <c r="S60" s="447"/>
      <c r="AA60" s="378"/>
    </row>
    <row r="61" spans="1:28" ht="12.75" customHeight="1">
      <c r="B61" s="308" t="s">
        <v>57</v>
      </c>
      <c r="E61" s="85"/>
      <c r="F61" s="338">
        <f>F26/F22</f>
        <v>0.75708750573099837</v>
      </c>
      <c r="G61" s="338"/>
      <c r="H61" s="338">
        <f>H26/H22</f>
        <v>0.74024272671677349</v>
      </c>
      <c r="I61" s="379"/>
      <c r="J61" s="379"/>
      <c r="K61" s="338">
        <f>K26/K22</f>
        <v>0.75454547450448484</v>
      </c>
      <c r="L61" s="371"/>
      <c r="M61" s="338">
        <f>M26/M22</f>
        <v>0.73026900834044151</v>
      </c>
      <c r="N61" s="338"/>
      <c r="R61" s="87"/>
      <c r="S61" s="448"/>
    </row>
    <row r="62" spans="1:28" ht="15" customHeight="1">
      <c r="B62" s="308" t="s">
        <v>58</v>
      </c>
      <c r="E62" s="85"/>
      <c r="F62" s="338">
        <f>F50/F22</f>
        <v>0.26140202223103154</v>
      </c>
      <c r="G62" s="338"/>
      <c r="H62" s="338">
        <f>H50/H22</f>
        <v>0.30577721210049547</v>
      </c>
      <c r="I62" s="379"/>
      <c r="J62" s="379"/>
      <c r="K62" s="338">
        <f>K50/K22</f>
        <v>0.25566946695640469</v>
      </c>
      <c r="L62" s="371"/>
      <c r="M62" s="338">
        <f>M50/M22</f>
        <v>0.29198328561797388</v>
      </c>
      <c r="N62" s="338"/>
      <c r="R62" s="87"/>
      <c r="S62" s="87"/>
      <c r="T62" s="271"/>
    </row>
    <row r="63" spans="1:28" ht="12.75" customHeight="1">
      <c r="B63" s="308" t="s">
        <v>3552</v>
      </c>
      <c r="E63" s="85"/>
      <c r="F63" s="391">
        <f>IFERROR(F50/'Balanço Patrimonial-RM'!G36,)</f>
        <v>4.3996770543630812E-2</v>
      </c>
      <c r="G63" s="391"/>
      <c r="H63" s="391">
        <v>5.3530943561912438E-2</v>
      </c>
      <c r="I63" s="381"/>
      <c r="J63" s="381"/>
      <c r="K63" s="391">
        <v>4.0658665031986743E-2</v>
      </c>
      <c r="L63" s="371"/>
      <c r="M63" s="391">
        <f>M50/863129.00236</f>
        <v>4.4454922653608418E-2</v>
      </c>
      <c r="N63" s="391"/>
      <c r="P63" s="381"/>
      <c r="R63" s="87"/>
      <c r="S63" s="449"/>
      <c r="T63" s="382"/>
    </row>
    <row r="64" spans="1:28" ht="12.75" customHeight="1">
      <c r="B64" s="308" t="s">
        <v>3553</v>
      </c>
      <c r="E64" s="85"/>
      <c r="F64" s="391">
        <f>IFERROR(F50/'Balanço Patrimonial-RM'!R34,)</f>
        <v>8.8621749417071863E-2</v>
      </c>
      <c r="G64" s="391"/>
      <c r="H64" s="391">
        <v>0.12584656246359016</v>
      </c>
      <c r="I64" s="381"/>
      <c r="J64" s="381"/>
      <c r="K64" s="391">
        <v>8.4010826091514695E-2</v>
      </c>
      <c r="L64" s="371"/>
      <c r="M64" s="391">
        <f>M50/346308.43416</f>
        <v>0.11079814770630822</v>
      </c>
      <c r="N64" s="391"/>
      <c r="R64" s="87"/>
    </row>
    <row r="65" spans="1:27" ht="1.5" customHeight="1">
      <c r="B65" s="308"/>
      <c r="E65" s="85"/>
      <c r="F65" s="391"/>
      <c r="G65" s="391"/>
      <c r="H65" s="391"/>
      <c r="I65" s="381"/>
      <c r="J65" s="381"/>
      <c r="K65" s="391"/>
      <c r="L65" s="371"/>
      <c r="M65" s="391"/>
      <c r="N65" s="391"/>
      <c r="R65" s="87"/>
    </row>
    <row r="66" spans="1:27" ht="12.75" customHeight="1">
      <c r="B66" s="405" t="s">
        <v>3615</v>
      </c>
      <c r="E66" s="85"/>
      <c r="L66" s="371"/>
      <c r="R66" s="87"/>
    </row>
    <row r="67" spans="1:27" ht="12.75" customHeight="1">
      <c r="B67" s="405" t="s">
        <v>55</v>
      </c>
      <c r="E67" s="85"/>
      <c r="L67" s="371"/>
      <c r="R67" s="87"/>
    </row>
    <row r="68" spans="1:27">
      <c r="R68" s="87"/>
      <c r="Z68" s="252"/>
    </row>
    <row r="69" spans="1:27">
      <c r="R69" s="87"/>
      <c r="Z69" s="252"/>
    </row>
    <row r="70" spans="1:27" ht="12.75">
      <c r="B70" s="86"/>
      <c r="C70" s="86"/>
      <c r="D70" s="86"/>
      <c r="E70" s="87"/>
      <c r="F70" s="85"/>
      <c r="G70" s="85"/>
      <c r="H70" s="85"/>
      <c r="I70" s="85"/>
      <c r="R70" s="87"/>
      <c r="Z70" s="252"/>
      <c r="AA70" s="252"/>
    </row>
    <row r="71" spans="1:27" ht="12.75">
      <c r="B71" s="86"/>
      <c r="C71" s="86"/>
      <c r="D71" s="248"/>
      <c r="E71" s="87"/>
      <c r="F71" s="85"/>
      <c r="G71" s="85"/>
      <c r="H71" s="85"/>
      <c r="I71" s="85"/>
      <c r="K71" s="30"/>
      <c r="R71" s="87"/>
    </row>
    <row r="72" spans="1:27" ht="12.75">
      <c r="B72" s="86"/>
      <c r="C72" s="86"/>
      <c r="D72" s="86"/>
      <c r="E72" s="87"/>
      <c r="F72" s="85"/>
      <c r="G72" s="85"/>
      <c r="H72" s="85"/>
      <c r="I72" s="85"/>
      <c r="R72" s="87"/>
    </row>
    <row r="73" spans="1:27" ht="12.75">
      <c r="B73" s="86"/>
      <c r="C73" s="86"/>
      <c r="D73" s="86"/>
      <c r="E73" s="87"/>
      <c r="F73" s="85"/>
      <c r="G73" s="85"/>
      <c r="H73" s="85"/>
      <c r="I73" s="85"/>
      <c r="R73" s="87"/>
    </row>
    <row r="74" spans="1:27" ht="12.75">
      <c r="B74" s="86"/>
      <c r="C74" s="86"/>
      <c r="D74" s="86"/>
      <c r="E74" s="87"/>
      <c r="F74" s="85"/>
      <c r="G74" s="85"/>
      <c r="H74" s="85"/>
      <c r="I74" s="85"/>
      <c r="K74" s="87"/>
      <c r="R74" s="87"/>
    </row>
    <row r="75" spans="1:27" ht="12.75">
      <c r="B75" s="86"/>
      <c r="C75" s="86"/>
      <c r="D75" s="86"/>
      <c r="E75" s="87"/>
      <c r="F75" s="85"/>
      <c r="G75" s="85"/>
      <c r="H75" s="85"/>
      <c r="I75" s="85"/>
      <c r="K75" s="87"/>
      <c r="R75" s="87"/>
    </row>
    <row r="76" spans="1:27" ht="12.75">
      <c r="A76" s="85" t="s">
        <v>3700</v>
      </c>
      <c r="B76" s="86"/>
      <c r="C76" s="86"/>
      <c r="D76" s="86"/>
      <c r="E76" s="87"/>
      <c r="F76" s="85"/>
      <c r="G76" s="85"/>
      <c r="H76" s="85"/>
      <c r="I76" s="85"/>
      <c r="K76" s="87"/>
      <c r="R76" s="87"/>
    </row>
    <row r="77" spans="1:27">
      <c r="A77" s="85" t="s">
        <v>2782</v>
      </c>
      <c r="B77" s="125"/>
      <c r="K77" s="87"/>
      <c r="R77" s="87"/>
    </row>
    <row r="78" spans="1:27">
      <c r="A78" s="85" t="s">
        <v>3701</v>
      </c>
      <c r="B78" s="125"/>
      <c r="R78" s="87"/>
    </row>
    <row r="79" spans="1:27">
      <c r="A79" s="85" t="s">
        <v>2796</v>
      </c>
      <c r="B79" s="125"/>
    </row>
    <row r="80" spans="1:27">
      <c r="A80" s="85" t="s">
        <v>2798</v>
      </c>
      <c r="B80" s="125"/>
    </row>
    <row r="81" spans="1:2">
      <c r="A81" s="85" t="s">
        <v>2824</v>
      </c>
      <c r="B81" s="125"/>
    </row>
    <row r="82" spans="1:2">
      <c r="A82" s="85" t="s">
        <v>2827</v>
      </c>
      <c r="B82" s="125"/>
    </row>
    <row r="84" spans="1:2">
      <c r="B84" s="436"/>
    </row>
    <row r="86" spans="1:2">
      <c r="B86" s="252"/>
    </row>
  </sheetData>
  <mergeCells count="4">
    <mergeCell ref="F8:H8"/>
    <mergeCell ref="K8:M8"/>
    <mergeCell ref="P8:R8"/>
    <mergeCell ref="B56:H56"/>
  </mergeCells>
  <pageMargins left="0.70866141732283472" right="0.70866141732283472" top="1.3385826771653544" bottom="0.74803149606299213" header="0.31496062992125984" footer="0.31496062992125984"/>
  <pageSetup paperSize="9" scale="60" orientation="portrait" r:id="rId1"/>
  <headerFooter>
    <oddHeader>&amp;C&amp;G</oddHeader>
    <oddFooter>&amp;R3</oddFooter>
  </headerFooter>
  <ignoredErrors>
    <ignoredError sqref="K28 H28" formulaRange="1"/>
  </ignoredErrors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01" r:id="rId5" name="Button 1">
              <controlPr defaultSize="0" print="0" autoFill="0" autoPict="0" macro="[0]!CopiarDRE">
                <anchor moveWithCells="1" sizeWithCells="1">
                  <from>
                    <xdr:col>19</xdr:col>
                    <xdr:colOff>323850</xdr:colOff>
                    <xdr:row>5</xdr:row>
                    <xdr:rowOff>161925</xdr:rowOff>
                  </from>
                  <to>
                    <xdr:col>19</xdr:col>
                    <xdr:colOff>1905000</xdr:colOff>
                    <xdr:row>7</xdr:row>
                    <xdr:rowOff>142875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showGridLines="0" topLeftCell="A41" zoomScale="90" zoomScaleNormal="90" workbookViewId="0">
      <selection activeCell="K58" sqref="K58"/>
    </sheetView>
  </sheetViews>
  <sheetFormatPr defaultRowHeight="14.25" outlineLevelRow="1"/>
  <cols>
    <col min="1" max="1" width="2.28515625" style="573" customWidth="1"/>
    <col min="2" max="2" width="19.28515625" style="573" customWidth="1"/>
    <col min="3" max="3" width="28.5703125" style="573" customWidth="1"/>
    <col min="4" max="4" width="8.5703125" style="573" customWidth="1"/>
    <col min="5" max="5" width="10.85546875" style="573" customWidth="1"/>
    <col min="6" max="6" width="1.140625" style="573" customWidth="1"/>
    <col min="7" max="7" width="10.85546875" style="573" customWidth="1"/>
    <col min="8" max="8" width="0.85546875" style="573" customWidth="1"/>
    <col min="9" max="9" width="13.7109375" style="573" customWidth="1"/>
    <col min="10" max="10" width="0.5703125" style="573" customWidth="1"/>
    <col min="11" max="11" width="15.42578125" style="573" customWidth="1"/>
    <col min="12" max="12" width="0.85546875" style="573" customWidth="1"/>
    <col min="13" max="13" width="14.7109375" style="573" customWidth="1"/>
    <col min="14" max="14" width="0.5703125" style="573" customWidth="1"/>
    <col min="15" max="15" width="14.42578125" style="573" customWidth="1"/>
    <col min="16" max="16" width="9.140625" style="573"/>
    <col min="17" max="17" width="0" style="573" hidden="1" customWidth="1"/>
    <col min="18" max="18" width="13.5703125" style="573" hidden="1" customWidth="1"/>
    <col min="19" max="19" width="0" style="573" hidden="1" customWidth="1"/>
    <col min="20" max="20" width="15.140625" style="573" bestFit="1" customWidth="1"/>
    <col min="21" max="21" width="15.7109375" style="573" customWidth="1"/>
    <col min="22" max="22" width="17.7109375" style="573" customWidth="1"/>
    <col min="23" max="23" width="19.140625" style="573" customWidth="1"/>
    <col min="24" max="24" width="15.85546875" style="573" customWidth="1"/>
    <col min="25" max="25" width="41.28515625" style="573" bestFit="1" customWidth="1"/>
    <col min="26" max="26" width="8.42578125" style="573" bestFit="1" customWidth="1"/>
    <col min="27" max="16384" width="9.140625" style="573"/>
  </cols>
  <sheetData>
    <row r="1" spans="1:17" ht="12" customHeight="1">
      <c r="A1" s="725" t="s">
        <v>27</v>
      </c>
      <c r="B1" s="549"/>
      <c r="C1" s="549"/>
      <c r="D1" s="549"/>
      <c r="I1" s="727"/>
      <c r="J1" s="727"/>
      <c r="K1" s="727"/>
      <c r="L1" s="727"/>
      <c r="M1" s="727"/>
      <c r="N1" s="727"/>
      <c r="O1" s="727"/>
    </row>
    <row r="2" spans="1:17" ht="12" customHeight="1">
      <c r="A2" s="726" t="s">
        <v>6578</v>
      </c>
      <c r="B2" s="549"/>
      <c r="C2" s="549"/>
      <c r="D2" s="549"/>
      <c r="I2" s="727"/>
      <c r="J2" s="727"/>
      <c r="K2" s="727"/>
      <c r="L2" s="727"/>
      <c r="M2" s="727"/>
      <c r="N2" s="727"/>
      <c r="O2" s="727"/>
    </row>
    <row r="3" spans="1:17" ht="12" customHeight="1">
      <c r="A3" s="725" t="s">
        <v>6586</v>
      </c>
      <c r="B3" s="549"/>
      <c r="C3" s="549"/>
      <c r="D3" s="549"/>
      <c r="I3" s="727"/>
      <c r="J3" s="727"/>
      <c r="K3" s="727"/>
      <c r="L3" s="727"/>
      <c r="M3" s="727"/>
      <c r="N3" s="727"/>
      <c r="O3" s="727"/>
    </row>
    <row r="4" spans="1:17" s="727" customFormat="1" ht="12.75" customHeight="1">
      <c r="A4" s="649" t="s">
        <v>3929</v>
      </c>
      <c r="B4" s="827"/>
      <c r="C4" s="549"/>
      <c r="D4" s="549"/>
      <c r="E4" s="573"/>
      <c r="F4" s="573"/>
      <c r="P4" s="730"/>
      <c r="Q4" s="803"/>
    </row>
    <row r="5" spans="1:17" s="727" customFormat="1" ht="15">
      <c r="A5" s="729"/>
      <c r="B5" s="549"/>
      <c r="C5" s="549"/>
      <c r="D5" s="549"/>
      <c r="E5" s="573"/>
      <c r="F5" s="573"/>
      <c r="P5" s="729"/>
      <c r="Q5" s="804"/>
    </row>
    <row r="6" spans="1:17">
      <c r="P6" s="727"/>
    </row>
    <row r="7" spans="1:17" ht="15">
      <c r="G7" s="871" t="s">
        <v>3</v>
      </c>
      <c r="H7" s="871"/>
      <c r="I7" s="871"/>
      <c r="J7" s="871"/>
      <c r="K7" s="871"/>
      <c r="L7" s="731"/>
      <c r="P7" s="727"/>
    </row>
    <row r="8" spans="1:17" s="732" customFormat="1" ht="45">
      <c r="D8" s="656"/>
      <c r="E8" s="826" t="s">
        <v>24</v>
      </c>
      <c r="F8" s="733"/>
      <c r="G8" s="826" t="s">
        <v>29</v>
      </c>
      <c r="H8" s="733"/>
      <c r="I8" s="826" t="s">
        <v>30</v>
      </c>
      <c r="J8" s="734"/>
      <c r="K8" s="735" t="s">
        <v>32</v>
      </c>
      <c r="L8" s="733"/>
      <c r="M8" s="826" t="s">
        <v>31</v>
      </c>
      <c r="N8" s="734"/>
      <c r="O8" s="826" t="s">
        <v>0</v>
      </c>
      <c r="P8" s="805"/>
    </row>
    <row r="9" spans="1:17" s="725" customFormat="1" ht="15" hidden="1" customHeight="1">
      <c r="A9" s="725" t="s">
        <v>38</v>
      </c>
      <c r="E9" s="736">
        <v>165000</v>
      </c>
      <c r="F9" s="737"/>
      <c r="G9" s="736">
        <v>5434.4</v>
      </c>
      <c r="H9" s="737"/>
      <c r="I9" s="736">
        <v>2094</v>
      </c>
      <c r="J9" s="737"/>
      <c r="K9" s="736">
        <v>13515</v>
      </c>
      <c r="L9" s="737"/>
      <c r="M9" s="738">
        <v>0</v>
      </c>
      <c r="N9" s="737"/>
      <c r="O9" s="736">
        <v>186043</v>
      </c>
      <c r="P9" s="730"/>
      <c r="Q9" s="806"/>
    </row>
    <row r="10" spans="1:17" s="725" customFormat="1" ht="15" hidden="1" customHeight="1">
      <c r="E10" s="739"/>
      <c r="F10" s="737"/>
      <c r="G10" s="739"/>
      <c r="H10" s="737"/>
      <c r="I10" s="739"/>
      <c r="J10" s="737"/>
      <c r="K10" s="739"/>
      <c r="L10" s="737"/>
      <c r="M10" s="678"/>
      <c r="N10" s="737"/>
      <c r="O10" s="739"/>
      <c r="P10" s="730"/>
      <c r="Q10" s="806"/>
    </row>
    <row r="11" spans="1:17" ht="15" hidden="1" customHeight="1">
      <c r="B11" s="573" t="s">
        <v>68</v>
      </c>
      <c r="E11" s="740">
        <v>9813</v>
      </c>
      <c r="F11" s="710"/>
      <c r="G11" s="710">
        <v>0</v>
      </c>
      <c r="H11" s="710"/>
      <c r="I11" s="710">
        <v>0</v>
      </c>
      <c r="J11" s="710"/>
      <c r="K11" s="710">
        <v>0</v>
      </c>
      <c r="L11" s="710"/>
      <c r="M11" s="710">
        <v>0</v>
      </c>
      <c r="N11" s="741"/>
      <c r="O11" s="742">
        <v>9813</v>
      </c>
      <c r="P11" s="727"/>
    </row>
    <row r="12" spans="1:17" ht="15" hidden="1" customHeight="1">
      <c r="B12" s="573" t="s">
        <v>69</v>
      </c>
      <c r="E12" s="740">
        <v>15609</v>
      </c>
      <c r="F12" s="710"/>
      <c r="G12" s="710"/>
      <c r="H12" s="710"/>
      <c r="I12" s="710">
        <v>-2094</v>
      </c>
      <c r="J12" s="710"/>
      <c r="K12" s="710">
        <v>-13515</v>
      </c>
      <c r="L12" s="710"/>
      <c r="M12" s="710">
        <v>0</v>
      </c>
      <c r="N12" s="741"/>
      <c r="O12" s="742">
        <v>0</v>
      </c>
      <c r="P12" s="727"/>
    </row>
    <row r="13" spans="1:17" ht="15" hidden="1" customHeight="1">
      <c r="B13" s="573" t="s">
        <v>41</v>
      </c>
      <c r="C13" s="725"/>
      <c r="D13" s="725"/>
      <c r="E13" s="671">
        <v>0</v>
      </c>
      <c r="F13" s="671"/>
      <c r="G13" s="671">
        <v>0</v>
      </c>
      <c r="H13" s="671"/>
      <c r="I13" s="671">
        <v>0</v>
      </c>
      <c r="J13" s="671"/>
      <c r="K13" s="671">
        <v>0</v>
      </c>
      <c r="L13" s="671"/>
      <c r="M13" s="646">
        <v>14487</v>
      </c>
      <c r="N13" s="671"/>
      <c r="O13" s="742">
        <v>14487</v>
      </c>
      <c r="P13" s="727"/>
    </row>
    <row r="14" spans="1:17" ht="15" hidden="1" customHeight="1">
      <c r="B14" s="573" t="s">
        <v>65</v>
      </c>
      <c r="C14" s="725"/>
      <c r="D14" s="725"/>
      <c r="E14" s="671">
        <v>0</v>
      </c>
      <c r="F14" s="646"/>
      <c r="G14" s="646">
        <v>724</v>
      </c>
      <c r="H14" s="646"/>
      <c r="I14" s="671">
        <v>0</v>
      </c>
      <c r="J14" s="646"/>
      <c r="K14" s="671">
        <v>0</v>
      </c>
      <c r="L14" s="671"/>
      <c r="M14" s="646">
        <v>-724</v>
      </c>
      <c r="N14" s="671"/>
      <c r="O14" s="742">
        <v>0</v>
      </c>
      <c r="P14" s="727"/>
    </row>
    <row r="15" spans="1:17" ht="15" hidden="1" customHeight="1">
      <c r="B15" s="573" t="s">
        <v>66</v>
      </c>
      <c r="C15" s="725"/>
      <c r="D15" s="725"/>
      <c r="E15" s="671">
        <v>0</v>
      </c>
      <c r="F15" s="646"/>
      <c r="G15" s="671">
        <v>0</v>
      </c>
      <c r="H15" s="646"/>
      <c r="I15" s="646">
        <v>1342</v>
      </c>
      <c r="J15" s="646"/>
      <c r="K15" s="636"/>
      <c r="L15" s="671"/>
      <c r="M15" s="646">
        <v>-1342</v>
      </c>
      <c r="N15" s="671"/>
      <c r="O15" s="742">
        <v>0</v>
      </c>
      <c r="P15" s="727"/>
    </row>
    <row r="16" spans="1:17" ht="15" hidden="1" customHeight="1">
      <c r="B16" s="573" t="s">
        <v>67</v>
      </c>
      <c r="C16" s="725"/>
      <c r="D16" s="725"/>
      <c r="E16" s="671">
        <v>0</v>
      </c>
      <c r="F16" s="646"/>
      <c r="G16" s="671">
        <v>0</v>
      </c>
      <c r="H16" s="646"/>
      <c r="I16" s="671">
        <v>0</v>
      </c>
      <c r="J16" s="646"/>
      <c r="K16" s="646">
        <v>12421</v>
      </c>
      <c r="L16" s="671"/>
      <c r="M16" s="646">
        <v>-12421</v>
      </c>
      <c r="N16" s="671"/>
      <c r="O16" s="742">
        <v>0</v>
      </c>
      <c r="P16" s="727"/>
    </row>
    <row r="17" spans="1:26" s="637" customFormat="1" ht="30" hidden="1" customHeight="1" thickBot="1">
      <c r="A17" s="636" t="s">
        <v>64</v>
      </c>
      <c r="C17" s="636"/>
      <c r="D17" s="636"/>
      <c r="E17" s="743">
        <v>190422</v>
      </c>
      <c r="F17" s="744"/>
      <c r="G17" s="743">
        <v>6158.4</v>
      </c>
      <c r="H17" s="744"/>
      <c r="I17" s="743">
        <v>1342</v>
      </c>
      <c r="J17" s="745"/>
      <c r="K17" s="743">
        <v>12421</v>
      </c>
      <c r="L17" s="744"/>
      <c r="M17" s="743">
        <v>0</v>
      </c>
      <c r="N17" s="744"/>
      <c r="O17" s="743">
        <v>210343</v>
      </c>
      <c r="P17" s="650"/>
    </row>
    <row r="18" spans="1:26" s="637" customFormat="1" ht="20.25" hidden="1" customHeight="1" thickTop="1">
      <c r="A18" s="636"/>
      <c r="C18" s="636"/>
      <c r="D18" s="636"/>
      <c r="E18" s="745"/>
      <c r="F18" s="744"/>
      <c r="G18" s="745"/>
      <c r="H18" s="744"/>
      <c r="I18" s="745"/>
      <c r="J18" s="745"/>
      <c r="K18" s="745"/>
      <c r="L18" s="744"/>
      <c r="M18" s="745"/>
      <c r="N18" s="744"/>
      <c r="O18" s="745"/>
      <c r="P18" s="650"/>
    </row>
    <row r="19" spans="1:26" ht="15" hidden="1" customHeight="1">
      <c r="B19" s="573" t="s">
        <v>68</v>
      </c>
      <c r="E19" s="671">
        <v>9753</v>
      </c>
      <c r="F19" s="671">
        <v>0</v>
      </c>
      <c r="G19" s="671">
        <v>0</v>
      </c>
      <c r="H19" s="671">
        <v>0</v>
      </c>
      <c r="I19" s="671">
        <v>0</v>
      </c>
      <c r="J19" s="671">
        <v>0</v>
      </c>
      <c r="K19" s="671">
        <v>0</v>
      </c>
      <c r="L19" s="710"/>
      <c r="M19" s="710">
        <v>0</v>
      </c>
      <c r="N19" s="746"/>
      <c r="O19" s="744">
        <v>9753</v>
      </c>
      <c r="P19" s="727"/>
    </row>
    <row r="20" spans="1:26" ht="15" hidden="1" customHeight="1">
      <c r="B20" s="573" t="s">
        <v>69</v>
      </c>
      <c r="E20" s="671">
        <v>0</v>
      </c>
      <c r="F20" s="671">
        <v>0</v>
      </c>
      <c r="G20" s="671">
        <v>0</v>
      </c>
      <c r="H20" s="671">
        <v>0</v>
      </c>
      <c r="I20" s="671">
        <v>0</v>
      </c>
      <c r="J20" s="671">
        <v>0</v>
      </c>
      <c r="K20" s="671">
        <v>0</v>
      </c>
      <c r="L20" s="710"/>
      <c r="M20" s="710">
        <v>0</v>
      </c>
      <c r="N20" s="746"/>
      <c r="O20" s="744">
        <v>0</v>
      </c>
      <c r="P20" s="727"/>
    </row>
    <row r="21" spans="1:26" s="725" customFormat="1" ht="15" hidden="1" customHeight="1">
      <c r="B21" s="573" t="s">
        <v>41</v>
      </c>
      <c r="E21" s="671">
        <v>0</v>
      </c>
      <c r="F21" s="671"/>
      <c r="G21" s="671">
        <v>0</v>
      </c>
      <c r="H21" s="671"/>
      <c r="I21" s="671">
        <v>0</v>
      </c>
      <c r="J21" s="671"/>
      <c r="K21" s="671">
        <v>0</v>
      </c>
      <c r="L21" s="671"/>
      <c r="M21" s="671">
        <v>4013.7798899999989</v>
      </c>
      <c r="N21" s="671"/>
      <c r="O21" s="744">
        <v>4013.7798899999989</v>
      </c>
      <c r="P21" s="730"/>
    </row>
    <row r="22" spans="1:26" s="725" customFormat="1" ht="15" hidden="1" customHeight="1">
      <c r="B22" s="573" t="s">
        <v>65</v>
      </c>
      <c r="E22" s="671">
        <v>0</v>
      </c>
      <c r="F22" s="671">
        <v>0</v>
      </c>
      <c r="G22" s="671">
        <v>201</v>
      </c>
      <c r="H22" s="671">
        <v>0</v>
      </c>
      <c r="I22" s="671">
        <v>0</v>
      </c>
      <c r="J22" s="671">
        <v>0</v>
      </c>
      <c r="K22" s="671">
        <v>0</v>
      </c>
      <c r="L22" s="671">
        <v>0</v>
      </c>
      <c r="M22" s="671">
        <v>-201</v>
      </c>
      <c r="N22" s="671"/>
      <c r="O22" s="744">
        <v>0</v>
      </c>
      <c r="P22" s="730"/>
    </row>
    <row r="23" spans="1:26" s="725" customFormat="1" ht="15" hidden="1" customHeight="1">
      <c r="B23" s="573" t="s">
        <v>681</v>
      </c>
      <c r="E23" s="671">
        <v>1342</v>
      </c>
      <c r="F23" s="671">
        <v>0</v>
      </c>
      <c r="G23" s="671">
        <v>0</v>
      </c>
      <c r="H23" s="671">
        <v>0</v>
      </c>
      <c r="I23" s="671">
        <v>-1342</v>
      </c>
      <c r="J23" s="671">
        <v>0</v>
      </c>
      <c r="K23" s="671">
        <v>0</v>
      </c>
      <c r="L23" s="671">
        <v>0</v>
      </c>
      <c r="M23" s="671">
        <v>0</v>
      </c>
      <c r="N23" s="671"/>
      <c r="O23" s="744">
        <v>0</v>
      </c>
      <c r="P23" s="730"/>
    </row>
    <row r="24" spans="1:26" s="725" customFormat="1" ht="15" hidden="1" customHeight="1">
      <c r="B24" s="573" t="s">
        <v>682</v>
      </c>
      <c r="E24" s="671">
        <v>12421</v>
      </c>
      <c r="F24" s="671">
        <v>0</v>
      </c>
      <c r="G24" s="671">
        <v>0</v>
      </c>
      <c r="H24" s="671">
        <v>0</v>
      </c>
      <c r="I24" s="671">
        <v>0</v>
      </c>
      <c r="J24" s="671">
        <v>0</v>
      </c>
      <c r="K24" s="671">
        <v>-8608</v>
      </c>
      <c r="L24" s="671">
        <v>0</v>
      </c>
      <c r="M24" s="671">
        <v>-3813</v>
      </c>
      <c r="N24" s="671"/>
      <c r="O24" s="744">
        <v>0</v>
      </c>
      <c r="P24" s="730"/>
    </row>
    <row r="25" spans="1:26" ht="9.75" hidden="1" customHeight="1">
      <c r="E25" s="637"/>
      <c r="F25" s="637"/>
      <c r="G25" s="637"/>
      <c r="H25" s="637"/>
      <c r="I25" s="637"/>
      <c r="J25" s="637"/>
      <c r="K25" s="637"/>
      <c r="L25" s="637"/>
      <c r="M25" s="637"/>
      <c r="N25" s="637"/>
      <c r="O25" s="637"/>
    </row>
    <row r="26" spans="1:26" s="637" customFormat="1" ht="30" hidden="1" customHeight="1" thickBot="1">
      <c r="A26" s="636" t="s">
        <v>804</v>
      </c>
      <c r="B26" s="636"/>
      <c r="C26" s="636"/>
      <c r="D26" s="636"/>
      <c r="E26" s="743">
        <v>293310.09541000001</v>
      </c>
      <c r="F26" s="744"/>
      <c r="G26" s="743">
        <v>11942.05413</v>
      </c>
      <c r="H26" s="744"/>
      <c r="I26" s="743">
        <v>6635.1662000000006</v>
      </c>
      <c r="J26" s="745"/>
      <c r="K26" s="743">
        <v>34644.141000000003</v>
      </c>
      <c r="L26" s="744"/>
      <c r="M26" s="743">
        <v>0</v>
      </c>
      <c r="N26" s="744"/>
      <c r="O26" s="743">
        <v>346531.45673999999</v>
      </c>
      <c r="P26" s="642"/>
    </row>
    <row r="27" spans="1:26" ht="15" hidden="1" customHeight="1">
      <c r="A27" s="725"/>
      <c r="B27" s="725"/>
      <c r="C27" s="725"/>
      <c r="D27" s="725"/>
      <c r="E27" s="747"/>
      <c r="F27" s="748"/>
      <c r="G27" s="747"/>
      <c r="H27" s="748"/>
      <c r="I27" s="747"/>
      <c r="J27" s="747"/>
      <c r="K27" s="747"/>
      <c r="L27" s="748"/>
      <c r="M27" s="749"/>
      <c r="N27" s="748"/>
      <c r="O27" s="747"/>
      <c r="P27" s="727"/>
    </row>
    <row r="28" spans="1:26" ht="15" hidden="1" customHeight="1">
      <c r="B28" s="573" t="s">
        <v>767</v>
      </c>
      <c r="E28" s="671">
        <v>6635.1662000000006</v>
      </c>
      <c r="F28" s="671"/>
      <c r="G28" s="671">
        <v>0</v>
      </c>
      <c r="H28" s="671"/>
      <c r="I28" s="671">
        <v>-6635.1661999999997</v>
      </c>
      <c r="J28" s="671"/>
      <c r="K28" s="671">
        <v>0</v>
      </c>
      <c r="L28" s="710"/>
      <c r="M28" s="710">
        <v>0</v>
      </c>
      <c r="N28" s="741"/>
      <c r="O28" s="742">
        <v>0</v>
      </c>
      <c r="P28" s="727"/>
    </row>
    <row r="29" spans="1:26" ht="15" hidden="1" customHeight="1">
      <c r="B29" s="573" t="s">
        <v>766</v>
      </c>
      <c r="E29" s="671">
        <v>34644.141000000003</v>
      </c>
      <c r="F29" s="671"/>
      <c r="G29" s="671">
        <v>0</v>
      </c>
      <c r="H29" s="671"/>
      <c r="I29" s="671">
        <v>0</v>
      </c>
      <c r="J29" s="671"/>
      <c r="K29" s="671">
        <v>-34644.141000000003</v>
      </c>
      <c r="L29" s="710"/>
      <c r="M29" s="710">
        <v>0</v>
      </c>
      <c r="N29" s="741"/>
      <c r="O29" s="742">
        <v>0</v>
      </c>
      <c r="P29" s="727"/>
      <c r="Y29" s="807"/>
      <c r="Z29" s="808"/>
    </row>
    <row r="30" spans="1:26" s="725" customFormat="1" ht="15" hidden="1" customHeight="1">
      <c r="B30" s="573" t="s">
        <v>41</v>
      </c>
      <c r="E30" s="671">
        <v>0</v>
      </c>
      <c r="F30" s="671"/>
      <c r="G30" s="671">
        <v>0</v>
      </c>
      <c r="H30" s="671"/>
      <c r="I30" s="671">
        <v>0</v>
      </c>
      <c r="J30" s="671"/>
      <c r="K30" s="671">
        <v>0</v>
      </c>
      <c r="L30" s="671"/>
      <c r="M30" s="671">
        <v>51600.752799999987</v>
      </c>
      <c r="N30" s="671"/>
      <c r="O30" s="742">
        <v>51600.752799999987</v>
      </c>
      <c r="P30" s="730"/>
      <c r="Y30" s="809"/>
      <c r="Z30" s="810"/>
    </row>
    <row r="31" spans="1:26" s="725" customFormat="1" ht="15" hidden="1" customHeight="1">
      <c r="B31" s="573" t="s">
        <v>65</v>
      </c>
      <c r="E31" s="671">
        <v>0</v>
      </c>
      <c r="F31" s="671"/>
      <c r="G31" s="671">
        <v>2580.03764</v>
      </c>
      <c r="H31" s="671"/>
      <c r="I31" s="671">
        <v>0</v>
      </c>
      <c r="J31" s="671"/>
      <c r="K31" s="671">
        <v>0</v>
      </c>
      <c r="L31" s="671">
        <v>0</v>
      </c>
      <c r="M31" s="671">
        <v>-2580.03764</v>
      </c>
      <c r="N31" s="671"/>
      <c r="O31" s="742">
        <v>0</v>
      </c>
      <c r="P31" s="730"/>
      <c r="Y31" s="809"/>
      <c r="Z31" s="810"/>
    </row>
    <row r="32" spans="1:26" s="725" customFormat="1" ht="15" hidden="1" customHeight="1">
      <c r="B32" s="573" t="s">
        <v>66</v>
      </c>
      <c r="E32" s="671">
        <v>0</v>
      </c>
      <c r="F32" s="671"/>
      <c r="G32" s="671"/>
      <c r="H32" s="671"/>
      <c r="I32" s="671">
        <v>9235.6648700000005</v>
      </c>
      <c r="J32" s="671"/>
      <c r="K32" s="671">
        <v>0</v>
      </c>
      <c r="L32" s="671"/>
      <c r="M32" s="671">
        <v>-9235.6648699999987</v>
      </c>
      <c r="N32" s="671"/>
      <c r="O32" s="742">
        <v>0</v>
      </c>
      <c r="P32" s="730"/>
      <c r="Y32" s="809"/>
      <c r="Z32" s="810"/>
    </row>
    <row r="33" spans="1:26" s="725" customFormat="1" ht="15" hidden="1" customHeight="1">
      <c r="B33" s="573" t="s">
        <v>812</v>
      </c>
      <c r="E33" s="671">
        <v>0</v>
      </c>
      <c r="F33" s="671"/>
      <c r="G33" s="671">
        <v>0</v>
      </c>
      <c r="H33" s="671"/>
      <c r="I33" s="671">
        <v>0</v>
      </c>
      <c r="J33" s="671"/>
      <c r="K33" s="671">
        <v>39785.050289999999</v>
      </c>
      <c r="L33" s="671"/>
      <c r="M33" s="671">
        <v>-39785.050289999999</v>
      </c>
      <c r="N33" s="671"/>
      <c r="O33" s="742">
        <v>0</v>
      </c>
      <c r="P33" s="730"/>
      <c r="Y33" s="809"/>
      <c r="Z33" s="810"/>
    </row>
    <row r="34" spans="1:26" ht="15" hidden="1" customHeight="1">
      <c r="E34" s="637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Y34" s="807"/>
      <c r="Z34" s="808"/>
    </row>
    <row r="35" spans="1:26" s="637" customFormat="1" ht="24" customHeight="1" thickBot="1">
      <c r="A35" s="636" t="s">
        <v>3928</v>
      </c>
      <c r="B35" s="636"/>
      <c r="C35" s="636"/>
      <c r="D35" s="636"/>
      <c r="E35" s="743">
        <v>350781.18</v>
      </c>
      <c r="F35" s="744"/>
      <c r="G35" s="743">
        <v>20452.400000000001</v>
      </c>
      <c r="H35" s="744"/>
      <c r="I35" s="743">
        <v>20988.03</v>
      </c>
      <c r="J35" s="745"/>
      <c r="K35" s="743">
        <v>140708.43</v>
      </c>
      <c r="L35" s="744"/>
      <c r="M35" s="750">
        <v>0</v>
      </c>
      <c r="N35" s="744"/>
      <c r="O35" s="743">
        <v>532930.03999999992</v>
      </c>
      <c r="P35" s="642"/>
      <c r="U35" s="644"/>
      <c r="Y35" s="642"/>
      <c r="Z35" s="642"/>
    </row>
    <row r="36" spans="1:26" ht="15.75" hidden="1" customHeight="1" thickTop="1">
      <c r="A36" s="725"/>
      <c r="B36" s="725"/>
      <c r="C36" s="725"/>
      <c r="D36" s="725"/>
      <c r="E36" s="747"/>
      <c r="F36" s="748"/>
      <c r="G36" s="747"/>
      <c r="H36" s="748"/>
      <c r="I36" s="747"/>
      <c r="J36" s="747"/>
      <c r="K36" s="747"/>
      <c r="L36" s="748"/>
      <c r="M36" s="749"/>
      <c r="N36" s="748"/>
      <c r="O36" s="747"/>
      <c r="P36" s="727"/>
    </row>
    <row r="37" spans="1:26" ht="15.75" hidden="1" customHeight="1" thickTop="1">
      <c r="A37" s="725"/>
      <c r="B37" s="725"/>
      <c r="C37" s="725"/>
      <c r="D37" s="725"/>
      <c r="E37" s="749"/>
      <c r="F37" s="751"/>
      <c r="G37" s="749"/>
      <c r="H37" s="751"/>
      <c r="I37" s="749"/>
      <c r="J37" s="749"/>
      <c r="K37" s="749"/>
      <c r="L37" s="751"/>
      <c r="M37" s="749"/>
      <c r="N37" s="751"/>
      <c r="O37" s="749"/>
      <c r="P37" s="727"/>
    </row>
    <row r="38" spans="1:26" ht="15" hidden="1" customHeight="1" thickTop="1">
      <c r="B38" s="573" t="s">
        <v>767</v>
      </c>
      <c r="E38" s="646">
        <v>0</v>
      </c>
      <c r="F38" s="646">
        <v>0</v>
      </c>
      <c r="G38" s="646">
        <v>0</v>
      </c>
      <c r="H38" s="646">
        <v>0</v>
      </c>
      <c r="I38" s="646">
        <v>0</v>
      </c>
      <c r="J38" s="646">
        <v>0</v>
      </c>
      <c r="K38" s="646">
        <v>0</v>
      </c>
      <c r="L38" s="710"/>
      <c r="M38" s="710">
        <v>0</v>
      </c>
      <c r="N38" s="741"/>
      <c r="O38" s="752">
        <v>0</v>
      </c>
      <c r="P38" s="727"/>
    </row>
    <row r="39" spans="1:26" ht="15" hidden="1" customHeight="1" thickTop="1">
      <c r="B39" s="573" t="s">
        <v>766</v>
      </c>
      <c r="E39" s="646">
        <v>0</v>
      </c>
      <c r="F39" s="646">
        <v>0</v>
      </c>
      <c r="G39" s="646">
        <v>0</v>
      </c>
      <c r="H39" s="646">
        <v>0</v>
      </c>
      <c r="I39" s="646">
        <v>0</v>
      </c>
      <c r="J39" s="646">
        <v>0</v>
      </c>
      <c r="K39" s="646">
        <v>0</v>
      </c>
      <c r="L39" s="710"/>
      <c r="M39" s="710">
        <v>0</v>
      </c>
      <c r="N39" s="741"/>
      <c r="O39" s="752">
        <v>0</v>
      </c>
      <c r="P39" s="727"/>
    </row>
    <row r="40" spans="1:26" ht="15" hidden="1" customHeight="1" thickTop="1">
      <c r="B40" s="573" t="s">
        <v>68</v>
      </c>
      <c r="E40" s="646">
        <v>0</v>
      </c>
      <c r="F40" s="646"/>
      <c r="G40" s="646">
        <v>0</v>
      </c>
      <c r="H40" s="646">
        <v>0</v>
      </c>
      <c r="I40" s="646">
        <v>0</v>
      </c>
      <c r="J40" s="646">
        <v>0</v>
      </c>
      <c r="K40" s="646">
        <v>0</v>
      </c>
      <c r="L40" s="710"/>
      <c r="M40" s="710">
        <v>0</v>
      </c>
      <c r="N40" s="741"/>
      <c r="O40" s="752">
        <v>0</v>
      </c>
      <c r="P40" s="727"/>
    </row>
    <row r="41" spans="1:26" s="725" customFormat="1" ht="15.75" customHeight="1" outlineLevel="1" thickTop="1">
      <c r="B41" s="573" t="s">
        <v>69</v>
      </c>
      <c r="C41" s="573"/>
      <c r="D41" s="573"/>
      <c r="E41" s="646">
        <v>20988.027879999998</v>
      </c>
      <c r="F41" s="646"/>
      <c r="G41" s="646">
        <v>0</v>
      </c>
      <c r="H41" s="646"/>
      <c r="I41" s="646">
        <v>-20988.027880000001</v>
      </c>
      <c r="J41" s="646"/>
      <c r="K41" s="646">
        <v>0</v>
      </c>
      <c r="L41" s="646"/>
      <c r="M41" s="646">
        <v>0</v>
      </c>
      <c r="N41" s="646"/>
      <c r="O41" s="753">
        <v>-3.637978807091713E-12</v>
      </c>
      <c r="P41" s="730"/>
      <c r="U41" s="811"/>
    </row>
    <row r="42" spans="1:26" s="725" customFormat="1" ht="15.75" customHeight="1">
      <c r="B42" s="573" t="s">
        <v>1985</v>
      </c>
      <c r="C42" s="573"/>
      <c r="D42" s="573"/>
      <c r="E42" s="646">
        <v>-1101</v>
      </c>
      <c r="F42" s="646">
        <v>0</v>
      </c>
      <c r="G42" s="646">
        <v>0</v>
      </c>
      <c r="H42" s="646">
        <v>0</v>
      </c>
      <c r="I42" s="646">
        <v>0</v>
      </c>
      <c r="J42" s="646">
        <v>0</v>
      </c>
      <c r="K42" s="646">
        <v>0</v>
      </c>
      <c r="L42" s="646">
        <v>0</v>
      </c>
      <c r="M42" s="646">
        <v>0</v>
      </c>
      <c r="N42" s="646"/>
      <c r="O42" s="752">
        <v>-1101</v>
      </c>
      <c r="P42" s="730"/>
      <c r="R42" s="573"/>
      <c r="V42" s="812"/>
    </row>
    <row r="43" spans="1:26" s="725" customFormat="1" ht="15.75" customHeight="1">
      <c r="B43" s="573" t="s">
        <v>6546</v>
      </c>
      <c r="C43" s="573"/>
      <c r="D43" s="573"/>
      <c r="E43" s="646">
        <v>0</v>
      </c>
      <c r="F43" s="646"/>
      <c r="G43" s="646">
        <v>0</v>
      </c>
      <c r="H43" s="646"/>
      <c r="I43" s="646">
        <v>0</v>
      </c>
      <c r="J43" s="646"/>
      <c r="K43" s="646">
        <v>-28180.75189</v>
      </c>
      <c r="L43" s="646"/>
      <c r="M43" s="646">
        <v>0</v>
      </c>
      <c r="N43" s="646"/>
      <c r="O43" s="752">
        <v>-28180.75189</v>
      </c>
      <c r="P43" s="730"/>
      <c r="R43" s="573"/>
      <c r="U43" s="813"/>
      <c r="V43" s="812"/>
    </row>
    <row r="44" spans="1:26" s="725" customFormat="1" ht="15">
      <c r="B44" s="637" t="s">
        <v>41</v>
      </c>
      <c r="C44" s="573"/>
      <c r="D44" s="573"/>
      <c r="E44" s="646">
        <v>0</v>
      </c>
      <c r="F44" s="646">
        <v>0</v>
      </c>
      <c r="G44" s="646">
        <v>0</v>
      </c>
      <c r="H44" s="646">
        <v>0</v>
      </c>
      <c r="I44" s="646">
        <v>0</v>
      </c>
      <c r="J44" s="646">
        <v>0</v>
      </c>
      <c r="K44" s="646">
        <v>0</v>
      </c>
      <c r="L44" s="646">
        <v>0</v>
      </c>
      <c r="M44" s="740">
        <v>30583.558699999998</v>
      </c>
      <c r="N44" s="646"/>
      <c r="O44" s="752">
        <v>30583.558699999998</v>
      </c>
      <c r="P44" s="730"/>
      <c r="R44" s="573" t="s">
        <v>817</v>
      </c>
      <c r="U44" s="812"/>
      <c r="V44" s="812"/>
      <c r="X44" s="812"/>
    </row>
    <row r="45" spans="1:26" s="725" customFormat="1" ht="15" customHeight="1" outlineLevel="1">
      <c r="B45" s="573" t="s">
        <v>65</v>
      </c>
      <c r="C45" s="573"/>
      <c r="D45" s="573"/>
      <c r="E45" s="646">
        <v>0</v>
      </c>
      <c r="F45" s="646">
        <v>0</v>
      </c>
      <c r="G45" s="646">
        <v>1529.17794</v>
      </c>
      <c r="H45" s="646">
        <v>0</v>
      </c>
      <c r="I45" s="646">
        <v>0</v>
      </c>
      <c r="J45" s="646">
        <v>0</v>
      </c>
      <c r="K45" s="646">
        <v>0</v>
      </c>
      <c r="L45" s="646">
        <v>0</v>
      </c>
      <c r="M45" s="646">
        <v>-1529.17794</v>
      </c>
      <c r="N45" s="646"/>
      <c r="O45" s="752">
        <v>0</v>
      </c>
      <c r="P45" s="730"/>
      <c r="Q45" s="730"/>
      <c r="R45" s="573" t="s">
        <v>818</v>
      </c>
      <c r="S45" s="730"/>
      <c r="T45" s="730"/>
      <c r="U45" s="814"/>
      <c r="V45" s="730"/>
      <c r="W45" s="730"/>
      <c r="X45" s="815"/>
    </row>
    <row r="46" spans="1:26" s="725" customFormat="1" ht="15" customHeight="1" outlineLevel="1">
      <c r="B46" s="573" t="s">
        <v>6550</v>
      </c>
      <c r="C46" s="573"/>
      <c r="D46" s="573"/>
      <c r="E46" s="646">
        <v>0</v>
      </c>
      <c r="F46" s="646">
        <v>0</v>
      </c>
      <c r="G46" s="646">
        <v>0</v>
      </c>
      <c r="H46" s="646">
        <v>0</v>
      </c>
      <c r="I46" s="646">
        <v>6.4826600000000001</v>
      </c>
      <c r="J46" s="646">
        <v>0</v>
      </c>
      <c r="K46" s="646">
        <v>-6.4826600000000001</v>
      </c>
      <c r="L46" s="646">
        <v>0</v>
      </c>
      <c r="M46" s="646">
        <v>0</v>
      </c>
      <c r="N46" s="646"/>
      <c r="O46" s="752">
        <v>0</v>
      </c>
      <c r="P46" s="730"/>
      <c r="Q46" s="730"/>
      <c r="R46" s="573"/>
      <c r="S46" s="730"/>
      <c r="T46" s="730"/>
      <c r="U46" s="730"/>
      <c r="V46" s="816"/>
      <c r="W46" s="730"/>
      <c r="X46" s="815"/>
    </row>
    <row r="47" spans="1:26" s="725" customFormat="1" ht="15" customHeight="1" outlineLevel="1">
      <c r="B47" s="573" t="s">
        <v>6551</v>
      </c>
      <c r="C47" s="573"/>
      <c r="D47" s="573"/>
      <c r="E47" s="646">
        <v>0</v>
      </c>
      <c r="F47" s="646">
        <v>0</v>
      </c>
      <c r="G47" s="646">
        <v>0</v>
      </c>
      <c r="H47" s="646">
        <v>0</v>
      </c>
      <c r="I47" s="646">
        <v>11669.738730000001</v>
      </c>
      <c r="J47" s="646">
        <v>0</v>
      </c>
      <c r="K47" s="646">
        <v>0</v>
      </c>
      <c r="L47" s="646">
        <v>0</v>
      </c>
      <c r="M47" s="646">
        <v>-11669.738730000001</v>
      </c>
      <c r="N47" s="646"/>
      <c r="O47" s="752">
        <v>0</v>
      </c>
      <c r="P47" s="730"/>
      <c r="Q47" s="730"/>
      <c r="R47" s="573"/>
      <c r="S47" s="730"/>
      <c r="T47" s="730"/>
      <c r="U47" s="816"/>
      <c r="V47" s="816"/>
      <c r="W47" s="730"/>
      <c r="X47" s="815"/>
    </row>
    <row r="48" spans="1:26" s="725" customFormat="1" ht="15" customHeight="1" outlineLevel="1">
      <c r="B48" s="573" t="s">
        <v>67</v>
      </c>
      <c r="C48" s="573"/>
      <c r="D48" s="573"/>
      <c r="E48" s="646">
        <v>0</v>
      </c>
      <c r="F48" s="646"/>
      <c r="G48" s="646">
        <v>0</v>
      </c>
      <c r="H48" s="646"/>
      <c r="I48" s="646">
        <v>0</v>
      </c>
      <c r="J48" s="646"/>
      <c r="K48" s="646">
        <v>17384.642029999995</v>
      </c>
      <c r="L48" s="646"/>
      <c r="M48" s="646">
        <v>-17384.642030000054</v>
      </c>
      <c r="N48" s="646"/>
      <c r="O48" s="752">
        <v>0</v>
      </c>
      <c r="P48" s="730"/>
      <c r="Q48" s="730"/>
      <c r="R48" s="573"/>
      <c r="S48" s="730"/>
      <c r="T48" s="730"/>
      <c r="U48" s="816"/>
      <c r="V48" s="816"/>
      <c r="W48" s="730"/>
      <c r="X48" s="815"/>
    </row>
    <row r="49" spans="1:23" s="637" customFormat="1" ht="15.75" thickBot="1">
      <c r="A49" s="636" t="s">
        <v>6547</v>
      </c>
      <c r="B49" s="636"/>
      <c r="C49" s="636"/>
      <c r="D49" s="636"/>
      <c r="E49" s="754">
        <v>370668.20788</v>
      </c>
      <c r="F49" s="742"/>
      <c r="G49" s="754">
        <v>21981.577940000003</v>
      </c>
      <c r="H49" s="742"/>
      <c r="I49" s="754">
        <v>11676.22351</v>
      </c>
      <c r="J49" s="755"/>
      <c r="K49" s="754">
        <v>129905.83747999999</v>
      </c>
      <c r="L49" s="742"/>
      <c r="M49" s="754">
        <v>-5.8207660913467407E-11</v>
      </c>
      <c r="N49" s="742"/>
      <c r="O49" s="754">
        <v>534231.8468099999</v>
      </c>
      <c r="P49" s="642"/>
      <c r="Q49" s="642"/>
      <c r="R49" s="817"/>
      <c r="S49" s="642"/>
      <c r="T49" s="825"/>
      <c r="U49" s="779"/>
      <c r="V49" s="642"/>
      <c r="W49" s="642"/>
    </row>
    <row r="50" spans="1:23" s="637" customFormat="1" ht="1.5" customHeight="1" thickTop="1">
      <c r="A50" s="636"/>
      <c r="B50" s="636"/>
      <c r="C50" s="636"/>
      <c r="D50" s="636"/>
      <c r="E50" s="755"/>
      <c r="F50" s="742"/>
      <c r="G50" s="755"/>
      <c r="H50" s="742"/>
      <c r="I50" s="755"/>
      <c r="J50" s="755"/>
      <c r="K50" s="755"/>
      <c r="L50" s="742"/>
      <c r="M50" s="756"/>
      <c r="N50" s="742"/>
      <c r="O50" s="755"/>
      <c r="P50" s="642"/>
      <c r="Q50" s="642"/>
      <c r="R50" s="817"/>
      <c r="S50" s="642"/>
      <c r="T50" s="817"/>
      <c r="U50" s="779"/>
      <c r="V50" s="642"/>
      <c r="W50" s="642"/>
    </row>
    <row r="51" spans="1:23" s="637" customFormat="1" ht="12.75" hidden="1" customHeight="1">
      <c r="A51" s="636"/>
      <c r="B51" s="636"/>
      <c r="C51" s="636"/>
      <c r="D51" s="636"/>
      <c r="E51" s="755"/>
      <c r="F51" s="742"/>
      <c r="G51" s="755"/>
      <c r="H51" s="742"/>
      <c r="I51" s="755"/>
      <c r="J51" s="755"/>
      <c r="K51" s="755"/>
      <c r="L51" s="742"/>
      <c r="M51" s="756"/>
      <c r="N51" s="742"/>
      <c r="O51" s="755"/>
      <c r="P51" s="642"/>
      <c r="Q51" s="642"/>
      <c r="R51" s="817"/>
      <c r="S51" s="642"/>
      <c r="T51" s="817"/>
      <c r="U51" s="779"/>
      <c r="V51" s="642"/>
      <c r="W51" s="642"/>
    </row>
    <row r="52" spans="1:23" ht="15" hidden="1" customHeight="1">
      <c r="B52" s="573" t="s">
        <v>68</v>
      </c>
      <c r="E52" s="710">
        <v>0</v>
      </c>
      <c r="F52" s="710"/>
      <c r="G52" s="710">
        <v>0</v>
      </c>
      <c r="H52" s="710"/>
      <c r="I52" s="710">
        <v>0</v>
      </c>
      <c r="J52" s="710"/>
      <c r="K52" s="710">
        <v>0</v>
      </c>
      <c r="L52" s="710"/>
      <c r="M52" s="710">
        <v>0</v>
      </c>
      <c r="N52" s="757"/>
      <c r="O52" s="737">
        <v>0</v>
      </c>
      <c r="P52" s="727"/>
      <c r="Q52" s="727"/>
      <c r="R52" s="727"/>
      <c r="S52" s="727"/>
      <c r="T52" s="727"/>
      <c r="U52" s="818"/>
      <c r="V52" s="727"/>
      <c r="W52" s="727"/>
    </row>
    <row r="53" spans="1:23" ht="15" hidden="1" customHeight="1">
      <c r="B53" s="573" t="s">
        <v>69</v>
      </c>
      <c r="D53" s="827"/>
      <c r="E53" s="710">
        <v>0</v>
      </c>
      <c r="F53" s="710"/>
      <c r="G53" s="710">
        <v>0</v>
      </c>
      <c r="H53" s="710"/>
      <c r="I53" s="710">
        <v>0</v>
      </c>
      <c r="J53" s="710"/>
      <c r="K53" s="710">
        <v>0</v>
      </c>
      <c r="L53" s="710"/>
      <c r="M53" s="710">
        <v>0</v>
      </c>
      <c r="N53" s="757"/>
      <c r="O53" s="758">
        <v>0</v>
      </c>
      <c r="P53" s="727"/>
      <c r="Q53" s="727"/>
      <c r="R53" s="727"/>
      <c r="S53" s="727"/>
      <c r="T53" s="819"/>
      <c r="U53" s="819"/>
      <c r="V53" s="819"/>
      <c r="W53" s="727"/>
    </row>
    <row r="54" spans="1:23" ht="14.25" hidden="1" customHeight="1">
      <c r="B54" s="573" t="s">
        <v>1985</v>
      </c>
      <c r="E54" s="710">
        <v>0</v>
      </c>
      <c r="F54" s="710"/>
      <c r="G54" s="710">
        <v>0</v>
      </c>
      <c r="H54" s="710"/>
      <c r="I54" s="710">
        <v>0</v>
      </c>
      <c r="J54" s="710"/>
      <c r="K54" s="710">
        <v>0</v>
      </c>
      <c r="L54" s="710"/>
      <c r="M54" s="710">
        <v>0</v>
      </c>
      <c r="N54" s="757"/>
      <c r="O54" s="758">
        <v>0</v>
      </c>
      <c r="P54" s="727"/>
      <c r="Q54" s="727"/>
      <c r="R54" s="727"/>
      <c r="S54" s="727"/>
      <c r="T54" s="818"/>
      <c r="U54" s="818"/>
      <c r="V54" s="819"/>
      <c r="W54" s="727"/>
    </row>
    <row r="55" spans="1:23" ht="15" hidden="1" customHeight="1">
      <c r="B55" s="573" t="s">
        <v>6546</v>
      </c>
      <c r="D55" s="827"/>
      <c r="E55" s="710">
        <v>0</v>
      </c>
      <c r="F55" s="710"/>
      <c r="G55" s="710">
        <v>0</v>
      </c>
      <c r="H55" s="710"/>
      <c r="I55" s="710">
        <v>0</v>
      </c>
      <c r="J55" s="710"/>
      <c r="K55" s="710">
        <v>0</v>
      </c>
      <c r="L55" s="710"/>
      <c r="M55" s="710">
        <v>0</v>
      </c>
      <c r="N55" s="757"/>
      <c r="O55" s="758">
        <v>0</v>
      </c>
      <c r="P55" s="727"/>
      <c r="Q55" s="727"/>
      <c r="R55" s="727"/>
      <c r="S55" s="727"/>
      <c r="T55" s="818"/>
      <c r="U55" s="818"/>
      <c r="V55" s="819"/>
      <c r="W55" s="727"/>
    </row>
    <row r="56" spans="1:23">
      <c r="B56" s="637" t="s">
        <v>41</v>
      </c>
      <c r="E56" s="710">
        <v>0</v>
      </c>
      <c r="F56" s="710"/>
      <c r="G56" s="710">
        <v>0</v>
      </c>
      <c r="H56" s="710"/>
      <c r="I56" s="710">
        <v>0</v>
      </c>
      <c r="J56" s="710"/>
      <c r="K56" s="762">
        <v>0</v>
      </c>
      <c r="L56" s="710"/>
      <c r="M56" s="710">
        <v>109940.93557000003</v>
      </c>
      <c r="N56" s="757"/>
      <c r="O56" s="758">
        <v>109940.93557000003</v>
      </c>
      <c r="P56" s="727"/>
      <c r="Q56" s="727"/>
      <c r="R56" s="727"/>
      <c r="S56" s="727"/>
      <c r="T56" s="819"/>
      <c r="U56" s="818"/>
      <c r="V56" s="727"/>
      <c r="W56" s="727"/>
    </row>
    <row r="57" spans="1:23" ht="14.25" hidden="1" customHeight="1">
      <c r="B57" s="573" t="s">
        <v>65</v>
      </c>
      <c r="E57" s="710">
        <v>0</v>
      </c>
      <c r="F57" s="710"/>
      <c r="G57" s="677">
        <v>0</v>
      </c>
      <c r="H57" s="710"/>
      <c r="I57" s="710">
        <v>0</v>
      </c>
      <c r="J57" s="710"/>
      <c r="K57" s="762">
        <v>0</v>
      </c>
      <c r="L57" s="710"/>
      <c r="M57" s="710">
        <v>0</v>
      </c>
      <c r="N57" s="757"/>
      <c r="O57" s="737">
        <v>0</v>
      </c>
      <c r="P57" s="727"/>
      <c r="Q57" s="727"/>
      <c r="R57" s="727"/>
      <c r="S57" s="727"/>
      <c r="T57" s="819"/>
      <c r="U57" s="818"/>
      <c r="V57" s="818"/>
      <c r="W57" s="727"/>
    </row>
    <row r="58" spans="1:23" ht="14.25" customHeight="1">
      <c r="B58" s="573" t="s">
        <v>65</v>
      </c>
      <c r="E58" s="710"/>
      <c r="F58" s="710"/>
      <c r="G58" s="677">
        <v>5497.0467800000006</v>
      </c>
      <c r="H58" s="710"/>
      <c r="I58" s="710"/>
      <c r="J58" s="710"/>
      <c r="K58" s="762"/>
      <c r="L58" s="710"/>
      <c r="M58" s="710">
        <v>-5497.0467800000006</v>
      </c>
      <c r="N58" s="757"/>
      <c r="O58" s="737"/>
      <c r="P58" s="727"/>
      <c r="Q58" s="727"/>
      <c r="R58" s="727"/>
      <c r="S58" s="727"/>
      <c r="T58" s="819"/>
      <c r="U58" s="818"/>
      <c r="V58" s="818"/>
      <c r="W58" s="727"/>
    </row>
    <row r="59" spans="1:23" ht="14.25" customHeight="1" outlineLevel="1">
      <c r="B59" s="573" t="s">
        <v>66</v>
      </c>
      <c r="E59" s="710">
        <v>0</v>
      </c>
      <c r="F59" s="710"/>
      <c r="G59" s="710">
        <v>0</v>
      </c>
      <c r="H59" s="710"/>
      <c r="I59" s="710">
        <v>9875.2408599999999</v>
      </c>
      <c r="J59" s="710"/>
      <c r="K59" s="762">
        <v>0</v>
      </c>
      <c r="L59" s="710"/>
      <c r="M59" s="710">
        <v>-9875.2408599999999</v>
      </c>
      <c r="N59" s="757"/>
      <c r="O59" s="758">
        <v>0</v>
      </c>
      <c r="P59" s="727"/>
      <c r="Q59" s="727"/>
      <c r="R59" s="727"/>
      <c r="S59" s="727"/>
      <c r="T59" s="819"/>
      <c r="U59" s="819"/>
      <c r="V59" s="678"/>
      <c r="W59" s="727"/>
    </row>
    <row r="60" spans="1:23" ht="14.25" customHeight="1" outlineLevel="1">
      <c r="B60" s="573" t="s">
        <v>67</v>
      </c>
      <c r="E60" s="710">
        <v>0</v>
      </c>
      <c r="F60" s="710"/>
      <c r="G60" s="710">
        <v>0</v>
      </c>
      <c r="H60" s="710"/>
      <c r="I60" s="710">
        <v>0</v>
      </c>
      <c r="J60" s="710"/>
      <c r="K60" s="785">
        <v>94568.648029999982</v>
      </c>
      <c r="L60" s="710"/>
      <c r="M60" s="710">
        <v>-94568.648029999982</v>
      </c>
      <c r="N60" s="757"/>
      <c r="O60" s="758">
        <v>0</v>
      </c>
      <c r="P60" s="727"/>
      <c r="Q60" s="727"/>
      <c r="R60" s="727"/>
      <c r="S60" s="727"/>
      <c r="T60" s="818"/>
      <c r="U60" s="678"/>
      <c r="V60" s="727"/>
      <c r="W60" s="819"/>
    </row>
    <row r="61" spans="1:23" s="637" customFormat="1" ht="19.5" customHeight="1" thickBot="1">
      <c r="A61" s="636" t="s">
        <v>6573</v>
      </c>
      <c r="B61" s="827"/>
      <c r="C61" s="636"/>
      <c r="D61" s="636"/>
      <c r="E61" s="743">
        <v>370668.20788</v>
      </c>
      <c r="F61" s="744"/>
      <c r="G61" s="743">
        <v>27478.624720000003</v>
      </c>
      <c r="H61" s="744"/>
      <c r="I61" s="759">
        <v>21551.464370000002</v>
      </c>
      <c r="J61" s="745"/>
      <c r="K61" s="743">
        <v>224474.48550999997</v>
      </c>
      <c r="L61" s="744"/>
      <c r="M61" s="754">
        <v>0</v>
      </c>
      <c r="N61" s="744"/>
      <c r="O61" s="754">
        <v>644172.5</v>
      </c>
      <c r="P61" s="650"/>
      <c r="Q61" s="642"/>
      <c r="R61" s="642"/>
      <c r="S61" s="642"/>
      <c r="T61" s="825"/>
      <c r="U61" s="820"/>
      <c r="V61" s="779"/>
      <c r="W61" s="779"/>
    </row>
    <row r="62" spans="1:23" s="637" customFormat="1" ht="15.75" thickTop="1">
      <c r="A62" s="636"/>
      <c r="B62" s="636"/>
      <c r="C62" s="636"/>
      <c r="D62" s="636"/>
      <c r="E62" s="745"/>
      <c r="F62" s="744"/>
      <c r="G62" s="745"/>
      <c r="H62" s="744"/>
      <c r="I62" s="745"/>
      <c r="J62" s="745"/>
      <c r="K62" s="745"/>
      <c r="L62" s="744"/>
      <c r="M62" s="745"/>
      <c r="N62" s="744"/>
      <c r="O62" s="745"/>
      <c r="P62" s="642"/>
      <c r="Q62" s="642"/>
      <c r="R62" s="642"/>
      <c r="S62" s="642"/>
      <c r="T62" s="821"/>
      <c r="U62" s="642"/>
      <c r="V62" s="642"/>
      <c r="W62" s="642"/>
    </row>
    <row r="63" spans="1:23" s="637" customFormat="1" ht="15">
      <c r="A63" s="636"/>
      <c r="B63" s="636"/>
      <c r="C63" s="636"/>
      <c r="D63" s="636"/>
      <c r="E63" s="745"/>
      <c r="F63" s="744"/>
      <c r="G63" s="745"/>
      <c r="H63" s="744"/>
      <c r="I63" s="745"/>
      <c r="J63" s="745"/>
      <c r="K63" s="745"/>
      <c r="L63" s="744"/>
      <c r="M63" s="745"/>
      <c r="N63" s="744"/>
      <c r="O63" s="745"/>
      <c r="P63" s="642"/>
      <c r="Q63" s="642"/>
      <c r="R63" s="642"/>
      <c r="S63" s="642"/>
      <c r="T63" s="642"/>
      <c r="U63" s="642"/>
      <c r="V63" s="642"/>
      <c r="W63" s="642"/>
    </row>
    <row r="64" spans="1:23" ht="15">
      <c r="A64" s="637"/>
      <c r="B64" s="693"/>
      <c r="C64" s="694"/>
      <c r="D64" s="693"/>
      <c r="E64" s="693"/>
      <c r="F64" s="693"/>
      <c r="G64" s="695"/>
      <c r="H64" s="696"/>
      <c r="I64" s="760"/>
      <c r="M64" s="677"/>
      <c r="O64" s="761"/>
      <c r="P64" s="727"/>
      <c r="Q64" s="727"/>
      <c r="R64" s="727"/>
      <c r="S64" s="727"/>
      <c r="T64" s="728"/>
      <c r="U64" s="822"/>
      <c r="V64" s="727"/>
      <c r="W64" s="727"/>
    </row>
    <row r="65" spans="9:23">
      <c r="I65" s="811"/>
      <c r="O65" s="710"/>
      <c r="Q65" s="727"/>
      <c r="R65" s="727"/>
      <c r="S65" s="727"/>
      <c r="T65" s="818"/>
      <c r="U65" s="818"/>
      <c r="V65" s="678"/>
      <c r="W65" s="727"/>
    </row>
    <row r="66" spans="9:23" ht="14.25" hidden="1" customHeight="1">
      <c r="Q66" s="727"/>
      <c r="R66" s="727"/>
      <c r="S66" s="727"/>
      <c r="T66" s="727"/>
      <c r="U66" s="727"/>
      <c r="V66" s="727"/>
      <c r="W66" s="727"/>
    </row>
    <row r="67" spans="9:23" ht="14.25" hidden="1" customHeight="1">
      <c r="Q67" s="727"/>
      <c r="R67" s="727"/>
      <c r="S67" s="727"/>
      <c r="T67" s="727"/>
      <c r="U67" s="727"/>
      <c r="V67" s="727"/>
      <c r="W67" s="727"/>
    </row>
    <row r="68" spans="9:23">
      <c r="Q68" s="727"/>
      <c r="R68" s="727"/>
      <c r="S68" s="823"/>
      <c r="T68" s="727"/>
      <c r="U68" s="727"/>
      <c r="V68" s="727"/>
      <c r="W68" s="727"/>
    </row>
    <row r="69" spans="9:23">
      <c r="Q69" s="727"/>
      <c r="R69" s="727"/>
      <c r="S69" s="727"/>
      <c r="T69" s="819"/>
      <c r="U69" s="678"/>
      <c r="V69" s="727"/>
      <c r="W69" s="727"/>
    </row>
    <row r="70" spans="9:23">
      <c r="Q70" s="727"/>
      <c r="R70" s="727"/>
      <c r="S70" s="727"/>
      <c r="T70" s="819"/>
      <c r="U70" s="727"/>
      <c r="V70" s="727"/>
      <c r="W70" s="727"/>
    </row>
    <row r="71" spans="9:23" ht="15">
      <c r="Q71" s="727"/>
      <c r="R71" s="755"/>
      <c r="S71" s="755"/>
      <c r="T71" s="755"/>
      <c r="U71" s="755"/>
      <c r="V71" s="755"/>
      <c r="W71" s="727"/>
    </row>
    <row r="72" spans="9:23">
      <c r="Q72" s="727"/>
      <c r="R72" s="727"/>
      <c r="S72" s="727"/>
      <c r="T72" s="824"/>
      <c r="U72" s="727"/>
      <c r="V72" s="727"/>
      <c r="W72" s="727"/>
    </row>
    <row r="73" spans="9:23">
      <c r="Q73" s="727"/>
      <c r="R73" s="678"/>
      <c r="S73" s="727"/>
      <c r="T73" s="727"/>
      <c r="U73" s="727"/>
      <c r="V73" s="727"/>
      <c r="W73" s="727"/>
    </row>
    <row r="74" spans="9:23">
      <c r="Q74" s="727"/>
      <c r="R74" s="727"/>
      <c r="S74" s="727"/>
      <c r="T74" s="728"/>
      <c r="U74" s="727"/>
      <c r="V74" s="727"/>
      <c r="W74" s="727"/>
    </row>
    <row r="75" spans="9:23">
      <c r="Q75" s="727"/>
      <c r="R75" s="727"/>
      <c r="S75" s="727"/>
      <c r="T75" s="727"/>
      <c r="U75" s="727"/>
      <c r="V75" s="727"/>
      <c r="W75" s="727"/>
    </row>
  </sheetData>
  <mergeCells count="1">
    <mergeCell ref="G7:K7"/>
  </mergeCells>
  <pageMargins left="0.78740157480314965" right="0.51181102362204722" top="1.4960629921259843" bottom="0.78740157480314965" header="0.19685039370078741" footer="0.31496062992125984"/>
  <pageSetup paperSize="9" scale="94" orientation="landscape" r:id="rId1"/>
  <headerFooter>
    <oddHeader>&amp;C&amp;G</oddHeader>
    <oddFooter>&amp;R5</oddFooter>
  </headerFooter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</sheetPr>
  <dimension ref="A1:P117"/>
  <sheetViews>
    <sheetView workbookViewId="0">
      <selection activeCell="B3" sqref="B3"/>
    </sheetView>
  </sheetViews>
  <sheetFormatPr defaultRowHeight="12.75"/>
  <cols>
    <col min="1" max="1" width="14.5703125" style="2" customWidth="1"/>
    <col min="2" max="2" width="16.7109375" style="514" customWidth="1"/>
    <col min="3" max="3" width="4" style="2" customWidth="1"/>
    <col min="4" max="4" width="16.85546875" style="514" customWidth="1"/>
    <col min="5" max="5" width="18.28515625" style="2" customWidth="1"/>
    <col min="6" max="6" width="9.140625" style="2"/>
    <col min="7" max="8" width="15.42578125" style="2" customWidth="1"/>
    <col min="9" max="9" width="17.5703125" style="2" customWidth="1"/>
    <col min="10" max="10" width="14" style="2" customWidth="1"/>
    <col min="11" max="11" width="16" style="2" customWidth="1"/>
    <col min="12" max="16" width="9.140625" style="2"/>
  </cols>
  <sheetData>
    <row r="1" spans="1:11">
      <c r="A1" s="2" t="s">
        <v>3927</v>
      </c>
    </row>
    <row r="2" spans="1:11">
      <c r="A2" s="516">
        <v>44043</v>
      </c>
      <c r="D2" s="516">
        <v>43769</v>
      </c>
    </row>
    <row r="3" spans="1:11">
      <c r="A3" s="217" t="s">
        <v>293</v>
      </c>
      <c r="B3" s="514" t="e">
        <f>VLOOKUP(A3,'Balancete Julho_20'!A6:I977,9,0)</f>
        <v>#N/A</v>
      </c>
      <c r="D3" s="514">
        <f>VLOOKUP(A3,'OUT_19 BASE NOVA'!A7:I1008,9,0)</f>
        <v>11020875.49</v>
      </c>
      <c r="G3" s="508"/>
      <c r="H3" s="508"/>
      <c r="J3" s="508"/>
      <c r="K3" s="421"/>
    </row>
    <row r="4" spans="1:11">
      <c r="A4" s="217" t="s">
        <v>294</v>
      </c>
      <c r="B4" s="514">
        <f>VLOOKUP(A4,NOV_19!A7:I1012,9,0)</f>
        <v>353827.31</v>
      </c>
      <c r="D4" s="514">
        <f>VLOOKUP(A4,'OUT_19 BASE NOVA'!A8:I1009,9,0)</f>
        <v>330233.59000000003</v>
      </c>
      <c r="G4" s="508"/>
      <c r="H4" s="508"/>
      <c r="J4" s="508"/>
      <c r="K4" s="421"/>
    </row>
    <row r="5" spans="1:11">
      <c r="A5" s="217" t="s">
        <v>761</v>
      </c>
      <c r="B5" s="514">
        <f>VLOOKUP(A5,NOV_19!A8:I1013,9,0)</f>
        <v>88008.05</v>
      </c>
      <c r="D5" s="514">
        <f>VLOOKUP(A5,'OUT_19 BASE NOVA'!A9:I1010,9,0)</f>
        <v>88008.05</v>
      </c>
      <c r="G5" s="508"/>
      <c r="H5" s="508"/>
      <c r="J5" s="508"/>
      <c r="K5" s="421"/>
    </row>
    <row r="6" spans="1:11">
      <c r="A6" s="217" t="s">
        <v>750</v>
      </c>
      <c r="B6" s="514">
        <f>VLOOKUP(A6,NOV_19!A9:I1014,9,0)</f>
        <v>2308134.15</v>
      </c>
      <c r="D6" s="514">
        <f>VLOOKUP(A6,'OUT_19 BASE NOVA'!A10:I1011,9,0)</f>
        <v>2080510.57</v>
      </c>
      <c r="J6" s="34"/>
    </row>
    <row r="7" spans="1:11">
      <c r="A7" s="217" t="s">
        <v>319</v>
      </c>
      <c r="B7" s="514">
        <f>VLOOKUP(A7,NOV_19!A10:I1015,9,0)</f>
        <v>18760463.84</v>
      </c>
      <c r="D7" s="514">
        <f>VLOOKUP(A7,'OUT_19 BASE NOVA'!A11:I1012,9,0)</f>
        <v>17106557.09</v>
      </c>
      <c r="J7" s="34"/>
    </row>
    <row r="8" spans="1:11">
      <c r="A8" s="217" t="s">
        <v>320</v>
      </c>
      <c r="B8" s="514">
        <f>VLOOKUP(A8,NOV_19!A11:I1016,9,0)</f>
        <v>1597307.23</v>
      </c>
      <c r="D8" s="514">
        <f>VLOOKUP(A8,'OUT_19 BASE NOVA'!A12:I1013,9,0)</f>
        <v>1456270.96</v>
      </c>
      <c r="G8" s="73"/>
      <c r="H8" s="73"/>
      <c r="J8" s="507"/>
    </row>
    <row r="9" spans="1:11">
      <c r="A9" s="217" t="s">
        <v>322</v>
      </c>
      <c r="B9" s="514">
        <f>VLOOKUP(A9,NOV_19!A12:I1017,9,0)</f>
        <v>99711.09</v>
      </c>
      <c r="D9" s="514">
        <f>VLOOKUP(A9,'OUT_19 BASE NOVA'!A13:I1014,9,0)</f>
        <v>99711.09</v>
      </c>
      <c r="G9" s="507"/>
      <c r="H9" s="507"/>
      <c r="J9" s="507"/>
      <c r="K9" s="421"/>
    </row>
    <row r="10" spans="1:11">
      <c r="A10" s="217" t="s">
        <v>325</v>
      </c>
      <c r="B10" s="514">
        <f>VLOOKUP(A10,NOV_19!A13:I1018,9,0)</f>
        <v>597240</v>
      </c>
      <c r="D10" s="514">
        <f>VLOOKUP(A10,'OUT_19 BASE NOVA'!A14:I1015,9,0)</f>
        <v>530280</v>
      </c>
      <c r="G10" s="507"/>
      <c r="H10" s="507"/>
      <c r="J10" s="507"/>
      <c r="K10" s="421"/>
    </row>
    <row r="11" spans="1:11">
      <c r="A11" s="217" t="s">
        <v>751</v>
      </c>
      <c r="B11" s="514">
        <f>VLOOKUP(A11,NOV_19!A14:I1019,9,0)</f>
        <v>3678183.86</v>
      </c>
      <c r="D11" s="514">
        <f>VLOOKUP(A11,'OUT_19 BASE NOVA'!A15:I1016,9,0)</f>
        <v>3354434.37</v>
      </c>
      <c r="G11" s="507"/>
      <c r="H11" s="507"/>
      <c r="J11" s="507"/>
      <c r="K11" s="421"/>
    </row>
    <row r="12" spans="1:11">
      <c r="A12" s="217" t="s">
        <v>2770</v>
      </c>
      <c r="B12" s="514">
        <f>IFERROR(VLOOKUP(A12,NOV_19!A15:I1020,9,0),)</f>
        <v>0</v>
      </c>
      <c r="D12" s="514">
        <f>IFERROR(VLOOKUP(A12,'OUT_19 BASE NOVA'!A16:I1017,9,0),)</f>
        <v>0</v>
      </c>
      <c r="G12" s="73"/>
      <c r="H12" s="73"/>
      <c r="J12" s="507"/>
    </row>
    <row r="13" spans="1:11">
      <c r="A13" s="24"/>
      <c r="B13" s="509" t="e">
        <f>SUM(B3:B12)</f>
        <v>#N/A</v>
      </c>
      <c r="C13" s="434"/>
      <c r="D13" s="509">
        <f>SUM(D3:D12)</f>
        <v>36066881.210000001</v>
      </c>
      <c r="G13" s="73"/>
      <c r="H13" s="73"/>
      <c r="J13" s="507"/>
    </row>
    <row r="14" spans="1:11">
      <c r="A14" s="24"/>
      <c r="G14" s="73"/>
      <c r="H14" s="73"/>
      <c r="J14" s="507"/>
    </row>
    <row r="15" spans="1:11">
      <c r="A15" s="24"/>
      <c r="J15" s="34"/>
    </row>
    <row r="16" spans="1:11">
      <c r="A16" s="218" t="s">
        <v>413</v>
      </c>
      <c r="B16" s="517">
        <f>VLOOKUP(A16,NOV_19!A6:I1011,9,0)</f>
        <v>51187.89</v>
      </c>
      <c r="D16" s="517">
        <f>VLOOKUP(A16,'OUT_19 BASE NOVA'!A7:I1008,9,0)</f>
        <v>46129.91</v>
      </c>
      <c r="J16" s="34"/>
    </row>
    <row r="17" spans="1:11">
      <c r="A17" s="218" t="s">
        <v>296</v>
      </c>
      <c r="B17" s="517">
        <f>VLOOKUP(A17,NOV_19!A7:I1012,9,0)</f>
        <v>4354046.5</v>
      </c>
      <c r="D17" s="517">
        <f>VLOOKUP(A17,'OUT_19 BASE NOVA'!A8:I1009,9,0)</f>
        <v>3966257.47</v>
      </c>
      <c r="J17" s="474"/>
    </row>
    <row r="18" spans="1:11">
      <c r="A18" s="218" t="s">
        <v>416</v>
      </c>
      <c r="B18" s="517">
        <f>VLOOKUP(A18,NOV_19!A8:I1013,9,0)</f>
        <v>70312.73</v>
      </c>
      <c r="D18" s="517">
        <f>VLOOKUP(A18,'OUT_19 BASE NOVA'!A9:I1010,9,0)</f>
        <v>63467.1</v>
      </c>
      <c r="G18" s="73"/>
      <c r="H18" s="73"/>
      <c r="J18" s="454"/>
      <c r="K18" s="421"/>
    </row>
    <row r="19" spans="1:11">
      <c r="A19" s="218" t="s">
        <v>323</v>
      </c>
      <c r="B19" s="517">
        <f>VLOOKUP(A19,NOV_19!A9:I1014,9,0)</f>
        <v>5335643.41</v>
      </c>
      <c r="D19" s="517">
        <f>VLOOKUP(A19,'OUT_19 BASE NOVA'!A10:I1011,9,0)</f>
        <v>4740033.51</v>
      </c>
    </row>
    <row r="20" spans="1:11">
      <c r="A20" s="218" t="s">
        <v>886</v>
      </c>
      <c r="B20" s="517">
        <f>VLOOKUP(A20,NOV_19!A10:I1015,9,0)</f>
        <v>-1627.87</v>
      </c>
      <c r="D20" s="517">
        <f>VLOOKUP(A20,'OUT_19 BASE NOVA'!A11:I1012,9,0)</f>
        <v>-1627.87</v>
      </c>
    </row>
    <row r="21" spans="1:11">
      <c r="A21" s="218" t="s">
        <v>884</v>
      </c>
      <c r="B21" s="517">
        <f>VLOOKUP(A21,NOV_19!A11:I1016,9,0)</f>
        <v>-583.07000000000005</v>
      </c>
      <c r="D21" s="517">
        <f>VLOOKUP(A21,'OUT_19 BASE NOVA'!A12:I1013,9,0)</f>
        <v>-583.07000000000005</v>
      </c>
    </row>
    <row r="22" spans="1:11">
      <c r="A22" s="218" t="s">
        <v>905</v>
      </c>
      <c r="B22" s="517">
        <f>IFERROR(VLOOKUP(A22,NOV_19!A12:I1017,9,0),)</f>
        <v>0</v>
      </c>
      <c r="D22" s="517">
        <f>IFERROR(VLOOKUP(A22,'OUT_19 BASE NOVA'!A13:I1014,9,0),)</f>
        <v>0</v>
      </c>
    </row>
    <row r="23" spans="1:11">
      <c r="A23" s="218" t="s">
        <v>972</v>
      </c>
      <c r="B23" s="517">
        <f>VLOOKUP(A23,NOV_19!A13:I1018,9,0)</f>
        <v>-29.47</v>
      </c>
      <c r="D23" s="517">
        <f>VLOOKUP(A23,'OUT_19 BASE NOVA'!A14:I1015,9,0)</f>
        <v>-29.47</v>
      </c>
    </row>
    <row r="24" spans="1:11">
      <c r="A24" s="219" t="s">
        <v>912</v>
      </c>
      <c r="B24" s="517">
        <f>VLOOKUP(A24,NOV_19!A14:I1019,9,0)</f>
        <v>-920.14</v>
      </c>
      <c r="D24" s="517">
        <f>VLOOKUP(A24,'OUT_19 BASE NOVA'!A15:I1016,9,0)</f>
        <v>-816.4</v>
      </c>
    </row>
    <row r="25" spans="1:11">
      <c r="A25" s="219" t="s">
        <v>630</v>
      </c>
      <c r="B25" s="517">
        <f>VLOOKUP(A25,NOV_19!A15:I1020,9,0)</f>
        <v>-91739.37</v>
      </c>
      <c r="D25" s="517">
        <f>VLOOKUP(A25,'OUT_19 BASE NOVA'!A16:I1017,9,0)</f>
        <v>-85655.37</v>
      </c>
    </row>
    <row r="26" spans="1:11">
      <c r="A26" s="219" t="s">
        <v>631</v>
      </c>
      <c r="B26" s="517">
        <f>VLOOKUP(A26,NOV_19!A16:I1021,9,0)</f>
        <v>-366720.95</v>
      </c>
      <c r="D26" s="517">
        <f>VLOOKUP(A26,'OUT_19 BASE NOVA'!A17:I1018,9,0)</f>
        <v>-334427.09999999998</v>
      </c>
    </row>
    <row r="27" spans="1:11">
      <c r="A27" s="219" t="s">
        <v>632</v>
      </c>
      <c r="B27" s="517">
        <f>VLOOKUP(A27,NOV_19!A17:I1022,9,0)</f>
        <v>-116958.87</v>
      </c>
      <c r="D27" s="517">
        <f>VLOOKUP(A27,'OUT_19 BASE NOVA'!A18:I1019,9,0)</f>
        <v>-105747.33</v>
      </c>
    </row>
    <row r="28" spans="1:11">
      <c r="A28" s="219" t="s">
        <v>633</v>
      </c>
      <c r="B28" s="517">
        <f>VLOOKUP(A28,NOV_19!A18:I1023,9,0)</f>
        <v>-68038.13</v>
      </c>
      <c r="D28" s="517">
        <f>VLOOKUP(A28,'OUT_19 BASE NOVA'!A19:I1020,9,0)</f>
        <v>-59856.63</v>
      </c>
    </row>
    <row r="29" spans="1:11" ht="15">
      <c r="A29" s="220" t="s">
        <v>603</v>
      </c>
      <c r="B29" s="517">
        <f>VLOOKUP(A29,NOV_19!A19:I1024,9,0)</f>
        <v>-64580.61</v>
      </c>
      <c r="D29" s="517">
        <f>VLOOKUP(A29,'OUT_19 BASE NOVA'!A20:I1021,9,0)</f>
        <v>-59852.61</v>
      </c>
    </row>
    <row r="30" spans="1:11" ht="15">
      <c r="A30" s="220" t="s">
        <v>604</v>
      </c>
      <c r="B30" s="517">
        <f>VLOOKUP(A30,NOV_19!A20:I1025,9,0)</f>
        <v>-282760.08</v>
      </c>
      <c r="D30" s="517">
        <f>VLOOKUP(A30,'OUT_19 BASE NOVA'!A21:I1022,9,0)</f>
        <v>-252662.54</v>
      </c>
    </row>
    <row r="31" spans="1:11" ht="15">
      <c r="A31" s="220" t="s">
        <v>605</v>
      </c>
      <c r="B31" s="517">
        <f>VLOOKUP(A31,NOV_19!A21:I1026,9,0)</f>
        <v>-72079.42</v>
      </c>
      <c r="D31" s="517">
        <f>VLOOKUP(A31,'OUT_19 BASE NOVA'!A22:I1023,9,0)</f>
        <v>-64599.23</v>
      </c>
    </row>
    <row r="32" spans="1:11" ht="15">
      <c r="A32" s="220" t="s">
        <v>606</v>
      </c>
      <c r="B32" s="517">
        <f>VLOOKUP(A32,NOV_19!A22:I1027,9,0)</f>
        <v>-55822.080000000002</v>
      </c>
      <c r="D32" s="517">
        <f>VLOOKUP(A32,'OUT_19 BASE NOVA'!A23:I1024,9,0)</f>
        <v>-50689.919999999998</v>
      </c>
    </row>
    <row r="33" spans="1:4" ht="15">
      <c r="A33" s="127"/>
      <c r="B33" s="509">
        <f>SUM(B16:B32)</f>
        <v>8689330.4700000025</v>
      </c>
      <c r="C33" s="4"/>
      <c r="D33" s="509">
        <f>SUM(D16:D32)</f>
        <v>7799340.4500000002</v>
      </c>
    </row>
    <row r="34" spans="1:4" ht="15">
      <c r="A34" s="127"/>
      <c r="B34" s="517"/>
      <c r="D34" s="517"/>
    </row>
    <row r="35" spans="1:4" ht="15">
      <c r="A35" s="127"/>
      <c r="B35" s="517"/>
      <c r="D35" s="517"/>
    </row>
    <row r="36" spans="1:4">
      <c r="A36" s="24"/>
    </row>
    <row r="37" spans="1:4">
      <c r="A37" s="221" t="s">
        <v>412</v>
      </c>
      <c r="B37" s="514">
        <f>VLOOKUP(A37,NOV_19!A6:I1011,9,0)</f>
        <v>1008954.62</v>
      </c>
      <c r="D37" s="514">
        <f>VLOOKUP(A37,'OUT_19 BASE NOVA'!A7:I1008,9,0)</f>
        <v>906017.13</v>
      </c>
    </row>
    <row r="38" spans="1:4">
      <c r="A38" s="221" t="s">
        <v>664</v>
      </c>
      <c r="B38" s="514">
        <f>IFERROR(VLOOKUP(A38,NOV_19!A7:I1012,9,0),)</f>
        <v>0</v>
      </c>
      <c r="D38" s="514">
        <f>IFERROR(VLOOKUP(A38,'OUT_19 BASE NOVA'!A8:I1009,9,0),)</f>
        <v>0</v>
      </c>
    </row>
    <row r="39" spans="1:4">
      <c r="A39" s="221" t="s">
        <v>851</v>
      </c>
      <c r="B39" s="514">
        <f>VLOOKUP(A39,NOV_19!A8:I1013,9,0)</f>
        <v>-43871.839999999997</v>
      </c>
      <c r="D39" s="514">
        <f>VLOOKUP(A39,'OUT_19 BASE NOVA'!A9:I1010,9,0)</f>
        <v>-43002.71</v>
      </c>
    </row>
    <row r="40" spans="1:4">
      <c r="A40" s="221" t="s">
        <v>2686</v>
      </c>
      <c r="B40" s="514">
        <f>IFERROR(VLOOKUP(A40,NOV_19!A9:I1014,9,0),)</f>
        <v>0</v>
      </c>
      <c r="D40" s="514">
        <f>IFERROR(VLOOKUP(A40,'OUT_19 BASE NOVA'!A10:I1011,9,0),)</f>
        <v>0</v>
      </c>
    </row>
    <row r="41" spans="1:4">
      <c r="A41" s="221" t="s">
        <v>415</v>
      </c>
      <c r="B41" s="514">
        <f>VLOOKUP(A41,NOV_19!A10:I1015,9,0)</f>
        <v>1559885.95</v>
      </c>
      <c r="D41" s="514">
        <f>VLOOKUP(A41,'OUT_19 BASE NOVA'!A11:I1012,9,0)</f>
        <v>1421711.56</v>
      </c>
    </row>
    <row r="42" spans="1:4">
      <c r="A42" s="221" t="s">
        <v>2764</v>
      </c>
      <c r="B42" s="514">
        <f>IFERROR(VLOOKUP(A42,NOV_19!A11:I1016,9,0),)</f>
        <v>0</v>
      </c>
      <c r="D42" s="514">
        <f>IFERROR(VLOOKUP(A42,'OUT_19 BASE NOVA'!A12:I1013,9,0),)</f>
        <v>0</v>
      </c>
    </row>
    <row r="43" spans="1:4">
      <c r="A43" s="221" t="s">
        <v>855</v>
      </c>
      <c r="B43" s="514">
        <f>VLOOKUP(A43,NOV_19!A12:I1017,9,0)</f>
        <v>-54109.23</v>
      </c>
      <c r="D43" s="514">
        <f>VLOOKUP(A43,'OUT_19 BASE NOVA'!A13:I1014,9,0)</f>
        <v>-51829.36</v>
      </c>
    </row>
    <row r="44" spans="1:4">
      <c r="A44" s="221" t="s">
        <v>890</v>
      </c>
      <c r="B44" s="514">
        <f>VLOOKUP(A44,NOV_19!A13:I1018,9,0)</f>
        <v>-3087.02</v>
      </c>
      <c r="D44" s="514">
        <f>VLOOKUP(A44,'OUT_19 BASE NOVA'!A14:I1015,9,0)</f>
        <v>-3087.02</v>
      </c>
    </row>
    <row r="45" spans="1:4">
      <c r="A45" s="24"/>
      <c r="B45" s="509">
        <f>SUM(B37:B44)</f>
        <v>2467772.48</v>
      </c>
      <c r="C45" s="4"/>
      <c r="D45" s="509">
        <f>SUM(D37:D44)</f>
        <v>2229809.6</v>
      </c>
    </row>
    <row r="46" spans="1:4">
      <c r="A46" s="24"/>
    </row>
    <row r="47" spans="1:4">
      <c r="A47" s="24"/>
    </row>
    <row r="48" spans="1:4">
      <c r="A48" s="433" t="s">
        <v>363</v>
      </c>
      <c r="B48" s="514">
        <f>VLOOKUP(A48,NOV_19!A6:I1011,9,0)</f>
        <v>26536783.469999999</v>
      </c>
      <c r="D48" s="514">
        <f>IFERROR(VLOOKUP(A48,'OUT_19 BASE NOVA'!A7:I1008,9,0),)</f>
        <v>25303417.899999999</v>
      </c>
    </row>
    <row r="49" spans="1:9">
      <c r="A49" s="433" t="s">
        <v>414</v>
      </c>
      <c r="B49" s="514">
        <f>VLOOKUP(A49,NOV_19!A7:I1012,9,0)</f>
        <v>5116760.91</v>
      </c>
      <c r="D49" s="514">
        <f>IFERROR(VLOOKUP(A49,'OUT_19 BASE NOVA'!A8:I1009,9,0),)</f>
        <v>4662405.75</v>
      </c>
    </row>
    <row r="50" spans="1:9">
      <c r="A50" s="433" t="s">
        <v>411</v>
      </c>
      <c r="B50" s="514">
        <f>VLOOKUP(A50,NOV_19!A8:I1013,9,0)</f>
        <v>3304538.47</v>
      </c>
      <c r="D50" s="514">
        <f>IFERROR(VLOOKUP(A50,'OUT_19 BASE NOVA'!A9:I1010,9,0),)</f>
        <v>2967099.33</v>
      </c>
    </row>
    <row r="51" spans="1:9">
      <c r="A51" s="433" t="s">
        <v>854</v>
      </c>
      <c r="B51" s="514">
        <f>VLOOKUP(A51,NOV_19!A9:I1014,9,0)</f>
        <v>-177206.79</v>
      </c>
      <c r="D51" s="514">
        <f>IFERROR(VLOOKUP(A51,'OUT_19 BASE NOVA'!A10:I1011,9,0),)</f>
        <v>-169740.23</v>
      </c>
    </row>
    <row r="52" spans="1:9">
      <c r="A52" s="433" t="s">
        <v>706</v>
      </c>
      <c r="B52" s="514">
        <f>VLOOKUP(A52,NOV_19!A10:I1015,9,0)</f>
        <v>40861.5</v>
      </c>
      <c r="D52" s="514">
        <f>IFERROR(VLOOKUP(A52,'OUT_19 BASE NOVA'!A11:I1012,9,0),)</f>
        <v>36789.71</v>
      </c>
    </row>
    <row r="53" spans="1:9">
      <c r="A53" s="433" t="s">
        <v>850</v>
      </c>
      <c r="B53" s="514">
        <f>VLOOKUP(A53,NOV_19!A11:I1016,9,0)</f>
        <v>-143680.24</v>
      </c>
      <c r="D53" s="514">
        <f>IFERROR(VLOOKUP(A53,'OUT_19 BASE NOVA'!A12:I1013,9,0),)</f>
        <v>-140833.85</v>
      </c>
    </row>
    <row r="54" spans="1:9">
      <c r="A54" s="433" t="s">
        <v>919</v>
      </c>
      <c r="B54" s="514">
        <f>VLOOKUP(A54,NOV_19!A12:I1017,9,0)</f>
        <v>11997.45</v>
      </c>
      <c r="D54" s="514">
        <f>IFERROR(VLOOKUP(A54,'OUT_19 BASE NOVA'!A13:I1014,9,0),)</f>
        <v>10838.1</v>
      </c>
    </row>
    <row r="55" spans="1:9">
      <c r="A55" s="433" t="s">
        <v>808</v>
      </c>
      <c r="B55" s="514">
        <f>VLOOKUP(A55,NOV_19!A13:I1018,9,0)</f>
        <v>21218.89</v>
      </c>
      <c r="D55" s="514">
        <f>IFERROR(VLOOKUP(A55,'OUT_19 BASE NOVA'!A14:I1015,9,0),)</f>
        <v>18843.54</v>
      </c>
    </row>
    <row r="56" spans="1:9">
      <c r="A56" s="433" t="s">
        <v>809</v>
      </c>
      <c r="B56" s="514">
        <f>VLOOKUP(A56,NOV_19!A14:I1019,9,0)</f>
        <v>130577.81</v>
      </c>
      <c r="D56" s="514">
        <f>IFERROR(VLOOKUP(A56,'OUT_19 BASE NOVA'!A15:I1016,9,0),)</f>
        <v>115960.25</v>
      </c>
    </row>
    <row r="57" spans="1:9">
      <c r="A57" s="433" t="s">
        <v>984</v>
      </c>
      <c r="B57" s="514">
        <f>VLOOKUP(A57,NOV_19!A15:I1020,9,0)</f>
        <v>10779.42</v>
      </c>
      <c r="D57" s="514">
        <f>IFERROR(VLOOKUP(A57,'OUT_19 BASE NOVA'!A16:I1017,9,0),)</f>
        <v>10779.42</v>
      </c>
    </row>
    <row r="58" spans="1:9">
      <c r="A58" s="433" t="s">
        <v>288</v>
      </c>
      <c r="B58" s="514">
        <f>VLOOKUP(A58,NOV_19!A16:I1021,9,0)</f>
        <v>18684860.66</v>
      </c>
      <c r="D58" s="514">
        <f>IFERROR(VLOOKUP(A58,'OUT_19 BASE NOVA'!A17:I1018,9,0),)</f>
        <v>17280655.899999999</v>
      </c>
    </row>
    <row r="59" spans="1:9">
      <c r="A59" s="433" t="s">
        <v>287</v>
      </c>
      <c r="B59" s="514">
        <f>VLOOKUP(A59,NOV_19!A17:I1022,9,0)</f>
        <v>4056581.6</v>
      </c>
      <c r="D59" s="514">
        <f>IFERROR(VLOOKUP(A59,'OUT_19 BASE NOVA'!A18:I1019,9,0),)</f>
        <v>3751721.36</v>
      </c>
      <c r="G59" s="73"/>
      <c r="H59" s="73"/>
      <c r="I59" s="421"/>
    </row>
    <row r="60" spans="1:9">
      <c r="A60" s="24"/>
      <c r="B60" s="509">
        <f>SUM(B48:B59)</f>
        <v>57594073.150000013</v>
      </c>
      <c r="C60" s="434"/>
      <c r="D60" s="509">
        <f>SUM(D48:D59)</f>
        <v>53847937.179999992</v>
      </c>
      <c r="G60" s="73"/>
      <c r="H60" s="73"/>
      <c r="I60" s="421"/>
    </row>
    <row r="61" spans="1:9">
      <c r="A61" s="24"/>
      <c r="G61" s="73"/>
      <c r="H61" s="73"/>
      <c r="I61" s="421"/>
    </row>
    <row r="63" spans="1:9">
      <c r="A63" s="37" t="s">
        <v>857</v>
      </c>
      <c r="B63" s="514">
        <f>VLOOKUP(A63,NOV_19!A6:I1011,9,0)</f>
        <v>39998.35</v>
      </c>
      <c r="D63" s="514">
        <f>IFERROR(VLOOKUP(A63,'OUT_19 BASE NOVA'!A7:I1008,9,0),)</f>
        <v>37618.35</v>
      </c>
    </row>
    <row r="64" spans="1:9">
      <c r="A64" s="37" t="s">
        <v>350</v>
      </c>
      <c r="B64" s="514">
        <f>VLOOKUP(A64,NOV_19!A7:I1012,9,0)</f>
        <v>4144.3599999999997</v>
      </c>
      <c r="D64" s="514">
        <f>IFERROR(VLOOKUP(A64,'OUT_19 BASE NOVA'!A8:I1009,9,0),)</f>
        <v>4144.3599999999997</v>
      </c>
    </row>
    <row r="65" spans="1:4">
      <c r="A65" s="24"/>
      <c r="B65" s="509">
        <f>SUM(B63:B64)</f>
        <v>44142.71</v>
      </c>
      <c r="D65" s="509">
        <f>SUM(D63:D64)</f>
        <v>41762.71</v>
      </c>
    </row>
    <row r="66" spans="1:4">
      <c r="A66" s="24"/>
    </row>
    <row r="67" spans="1:4">
      <c r="A67" s="24"/>
    </row>
    <row r="68" spans="1:4">
      <c r="A68" s="223" t="s">
        <v>289</v>
      </c>
      <c r="B68" s="517">
        <f>VLOOKUP(A68,NOV_19!A6:I1011,9,0)</f>
        <v>7768827.2000000002</v>
      </c>
      <c r="D68" s="517">
        <f>IFERROR(VLOOKUP(A68,'OUT_19 BASE NOVA'!A7:I1008,9,0),)</f>
        <v>7191540.9800000004</v>
      </c>
    </row>
    <row r="69" spans="1:4">
      <c r="A69" s="223" t="s">
        <v>918</v>
      </c>
      <c r="B69" s="517">
        <f>VLOOKUP(A69,NOV_19!A7:I1012,9,0)</f>
        <v>8127.01</v>
      </c>
      <c r="D69" s="517">
        <f>IFERROR(VLOOKUP(A69,'OUT_19 BASE NOVA'!A8:I1009,9,0),)</f>
        <v>8127.01</v>
      </c>
    </row>
    <row r="70" spans="1:4">
      <c r="A70" s="223" t="s">
        <v>2804</v>
      </c>
      <c r="B70" s="517">
        <f>VLOOKUP(A70,NOV_19!A8:I1013,9,0)</f>
        <v>12030.8</v>
      </c>
      <c r="D70" s="517">
        <f>IFERROR(VLOOKUP(A70,'OUT_19 BASE NOVA'!A9:I1010,9,0),)</f>
        <v>12030.8</v>
      </c>
    </row>
    <row r="71" spans="1:4">
      <c r="A71" s="24"/>
      <c r="B71" s="509">
        <f>SUM(B68:B70)</f>
        <v>7788985.0099999998</v>
      </c>
      <c r="C71" s="434"/>
      <c r="D71" s="509">
        <f>SUM(D68:D70)</f>
        <v>7211698.79</v>
      </c>
    </row>
    <row r="72" spans="1:4">
      <c r="A72" s="24"/>
    </row>
    <row r="73" spans="1:4">
      <c r="A73" s="510" t="s">
        <v>2813</v>
      </c>
      <c r="B73" s="514">
        <f>IFERROR(VLOOKUP(A73,NOV_19!A6:I1011,9,0),)</f>
        <v>0</v>
      </c>
      <c r="D73" s="514">
        <f>IFERROR(VLOOKUP(A73,'OUT_19 BASE NOVA'!A7:I1008,9,0),)</f>
        <v>0</v>
      </c>
    </row>
    <row r="74" spans="1:4">
      <c r="A74" s="510" t="s">
        <v>356</v>
      </c>
      <c r="B74" s="514">
        <f>IFERROR(VLOOKUP(A74,NOV_19!A7:I1012,9,0),)</f>
        <v>40264.120000000003</v>
      </c>
      <c r="D74" s="514">
        <f>IFERROR(VLOOKUP(A74,'OUT_19 BASE NOVA'!A8:I1009,9,0),)</f>
        <v>37238.699999999997</v>
      </c>
    </row>
    <row r="75" spans="1:4">
      <c r="A75" s="510" t="s">
        <v>357</v>
      </c>
      <c r="B75" s="514">
        <f>IFERROR(VLOOKUP(A75,NOV_19!A8:I1013,9,0),)</f>
        <v>32124.17</v>
      </c>
      <c r="D75" s="514">
        <f>IFERROR(VLOOKUP(A75,'OUT_19 BASE NOVA'!A9:I1010,9,0),)</f>
        <v>32084.04</v>
      </c>
    </row>
    <row r="76" spans="1:4">
      <c r="A76" s="510" t="s">
        <v>690</v>
      </c>
      <c r="B76" s="514">
        <f>IFERROR(VLOOKUP(A76,NOV_19!A9:I1014,9,0),)</f>
        <v>106.56</v>
      </c>
      <c r="D76" s="514">
        <f>IFERROR(VLOOKUP(A76,'OUT_19 BASE NOVA'!A10:I1011,9,0),)</f>
        <v>106.56</v>
      </c>
    </row>
    <row r="77" spans="1:4">
      <c r="A77" s="510" t="s">
        <v>359</v>
      </c>
      <c r="B77" s="514">
        <f>IFERROR(VLOOKUP(A77,NOV_19!A10:I1015,9,0),)</f>
        <v>14.97</v>
      </c>
      <c r="D77" s="514">
        <f>IFERROR(VLOOKUP(A77,'OUT_19 BASE NOVA'!A11:I1012,9,0),)</f>
        <v>13.5</v>
      </c>
    </row>
    <row r="78" spans="1:4">
      <c r="A78" s="510" t="s">
        <v>360</v>
      </c>
      <c r="B78" s="514">
        <f>IFERROR(VLOOKUP(A78,NOV_19!A11:I1016,9,0),)</f>
        <v>1835.87</v>
      </c>
      <c r="D78" s="514">
        <f>IFERROR(VLOOKUP(A78,'OUT_19 BASE NOVA'!A12:I1013,9,0),)</f>
        <v>1835.87</v>
      </c>
    </row>
    <row r="79" spans="1:4">
      <c r="A79" s="510" t="s">
        <v>361</v>
      </c>
      <c r="B79" s="514">
        <f>IFERROR(VLOOKUP(A79,NOV_19!A12:I1017,9,0),)</f>
        <v>724.74</v>
      </c>
      <c r="D79" s="514">
        <f>IFERROR(VLOOKUP(A79,'OUT_19 BASE NOVA'!A13:I1014,9,0),)</f>
        <v>724.74</v>
      </c>
    </row>
    <row r="80" spans="1:4">
      <c r="A80" s="510" t="s">
        <v>755</v>
      </c>
      <c r="B80" s="514">
        <f>IFERROR(VLOOKUP(A80,NOV_19!A13:I1018,9,0),)</f>
        <v>42044.08</v>
      </c>
      <c r="D80" s="514">
        <f>IFERROR(VLOOKUP(A80,'OUT_19 BASE NOVA'!A14:I1015,9,0),)</f>
        <v>38555.06</v>
      </c>
    </row>
    <row r="81" spans="1:4">
      <c r="A81" s="510" t="s">
        <v>803</v>
      </c>
      <c r="B81" s="514">
        <f>IFERROR(VLOOKUP(A81,NOV_19!A14:I1019,9,0),)</f>
        <v>0</v>
      </c>
      <c r="D81" s="514">
        <f>IFERROR(VLOOKUP(A81,'OUT_19 BASE NOVA'!A15:I1016,9,0),)</f>
        <v>0</v>
      </c>
    </row>
    <row r="82" spans="1:4">
      <c r="A82" s="27"/>
      <c r="B82" s="509">
        <f>SUM(B73:B81)</f>
        <v>117114.51000000001</v>
      </c>
      <c r="C82" s="434"/>
      <c r="D82" s="509">
        <f>SUM(D73:D81)</f>
        <v>110558.46999999999</v>
      </c>
    </row>
    <row r="83" spans="1:4">
      <c r="A83" s="27"/>
    </row>
    <row r="84" spans="1:4">
      <c r="A84" s="27"/>
    </row>
    <row r="85" spans="1:4">
      <c r="A85" s="222" t="s">
        <v>358</v>
      </c>
      <c r="B85" s="514">
        <f>VLOOKUP(A85,NOV_19!A6:I1011,9,0)</f>
        <v>26315103.710000001</v>
      </c>
      <c r="D85" s="514">
        <f>IFERROR(VLOOKUP(A85,'OUT_19 BASE NOVA'!A7:I1008,9,0),)</f>
        <v>24104993.940000001</v>
      </c>
    </row>
    <row r="86" spans="1:4">
      <c r="A86" s="27"/>
    </row>
    <row r="88" spans="1:4">
      <c r="B88" s="233"/>
      <c r="D88" s="233"/>
    </row>
    <row r="93" spans="1:4">
      <c r="A93" s="24"/>
      <c r="B93" s="233"/>
      <c r="D93" s="233"/>
    </row>
    <row r="99" spans="1:11">
      <c r="A99" s="515"/>
      <c r="D99" s="24"/>
      <c r="E99" s="514"/>
    </row>
    <row r="100" spans="1:11">
      <c r="A100" s="515"/>
      <c r="D100" s="24"/>
      <c r="E100" s="514"/>
      <c r="K100" s="24"/>
    </row>
    <row r="101" spans="1:11">
      <c r="A101" s="515"/>
      <c r="D101" s="24"/>
      <c r="E101" s="514"/>
      <c r="K101" s="24"/>
    </row>
    <row r="102" spans="1:11">
      <c r="A102" s="515"/>
      <c r="D102" s="24"/>
      <c r="E102" s="514"/>
      <c r="K102" s="24"/>
    </row>
    <row r="103" spans="1:11">
      <c r="A103" s="515"/>
      <c r="D103" s="24"/>
      <c r="E103" s="514"/>
      <c r="K103" s="24"/>
    </row>
    <row r="104" spans="1:11">
      <c r="A104" s="515"/>
      <c r="D104" s="31"/>
      <c r="E104" s="514"/>
      <c r="K104" s="24"/>
    </row>
    <row r="105" spans="1:11">
      <c r="A105" s="515"/>
      <c r="D105" s="31"/>
      <c r="E105" s="514"/>
      <c r="K105" s="24"/>
    </row>
    <row r="106" spans="1:11">
      <c r="A106" s="515"/>
      <c r="D106" s="31"/>
      <c r="E106" s="514"/>
      <c r="K106" s="24"/>
    </row>
    <row r="107" spans="1:11">
      <c r="D107" s="31"/>
      <c r="E107" s="514"/>
      <c r="K107" s="24"/>
    </row>
    <row r="108" spans="1:11">
      <c r="D108" s="31"/>
      <c r="E108" s="514"/>
    </row>
    <row r="109" spans="1:11" ht="15">
      <c r="D109" s="127"/>
      <c r="E109" s="514"/>
    </row>
    <row r="110" spans="1:11" ht="15">
      <c r="D110" s="127"/>
      <c r="E110" s="514"/>
    </row>
    <row r="111" spans="1:11" ht="15">
      <c r="D111" s="127"/>
      <c r="E111" s="514"/>
    </row>
    <row r="112" spans="1:11" ht="15">
      <c r="D112" s="127"/>
      <c r="E112" s="514"/>
    </row>
    <row r="115" spans="5:5">
      <c r="E115" s="73"/>
    </row>
    <row r="117" spans="5:5">
      <c r="E117" s="421"/>
    </row>
  </sheetData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">
    <tabColor theme="9" tint="0.39997558519241921"/>
  </sheetPr>
  <dimension ref="A4:BE42"/>
  <sheetViews>
    <sheetView showGridLines="0" topLeftCell="A7" zoomScale="80" zoomScaleNormal="80" workbookViewId="0">
      <selection activeCell="BD8" sqref="BD8"/>
    </sheetView>
  </sheetViews>
  <sheetFormatPr defaultRowHeight="14.25"/>
  <cols>
    <col min="1" max="1" width="61.5703125" style="13" bestFit="1" customWidth="1"/>
    <col min="2" max="10" width="15.42578125" style="13" hidden="1" customWidth="1"/>
    <col min="11" max="40" width="14.28515625" style="13" hidden="1" customWidth="1"/>
    <col min="41" max="41" width="14.28515625" style="13" customWidth="1"/>
    <col min="42" max="49" width="14.28515625" style="13" hidden="1" customWidth="1"/>
    <col min="50" max="52" width="15.140625" style="13" hidden="1" customWidth="1"/>
    <col min="53" max="54" width="15.140625" style="13" customWidth="1"/>
    <col min="55" max="55" width="1.5703125" style="13" customWidth="1"/>
    <col min="56" max="57" width="15.140625" style="13" customWidth="1"/>
    <col min="58" max="58" width="1.5703125" style="13" customWidth="1"/>
    <col min="59" max="16384" width="9.140625" style="13"/>
  </cols>
  <sheetData>
    <row r="4" spans="1:57" ht="15" thickBot="1"/>
    <row r="5" spans="1:57" s="437" customFormat="1" ht="15.75" customHeight="1" thickTop="1" thickBot="1">
      <c r="AO5" s="438" t="s">
        <v>3767</v>
      </c>
      <c r="AP5" s="438"/>
      <c r="AQ5" s="438"/>
      <c r="AR5" s="438"/>
      <c r="AS5" s="438"/>
      <c r="AT5" s="438"/>
      <c r="AU5" s="438"/>
      <c r="AV5" s="438"/>
      <c r="AW5" s="438"/>
      <c r="AX5" s="438"/>
      <c r="AY5" s="438"/>
      <c r="AZ5" s="438"/>
      <c r="BA5" s="438" t="s">
        <v>3767</v>
      </c>
      <c r="BB5" s="438"/>
      <c r="BC5" s="439"/>
      <c r="BD5" s="438" t="s">
        <v>3768</v>
      </c>
      <c r="BE5" s="438" t="s">
        <v>3767</v>
      </c>
    </row>
    <row r="6" spans="1:57" ht="30.75" customHeight="1" thickTop="1" thickBot="1">
      <c r="A6" s="43" t="s">
        <v>678</v>
      </c>
      <c r="B6" s="42">
        <v>40908</v>
      </c>
      <c r="C6" s="42">
        <v>41274</v>
      </c>
      <c r="D6" s="42">
        <v>41639</v>
      </c>
      <c r="E6" s="42">
        <v>42004</v>
      </c>
      <c r="F6" s="42">
        <v>42035</v>
      </c>
      <c r="G6" s="42">
        <v>42063</v>
      </c>
      <c r="H6" s="42">
        <v>42094</v>
      </c>
      <c r="I6" s="42">
        <v>42124</v>
      </c>
      <c r="J6" s="42">
        <v>42155</v>
      </c>
      <c r="K6" s="42">
        <v>42185</v>
      </c>
      <c r="L6" s="42">
        <v>42216</v>
      </c>
      <c r="M6" s="42">
        <v>42247</v>
      </c>
      <c r="N6" s="42">
        <v>42277</v>
      </c>
      <c r="O6" s="42">
        <v>42308</v>
      </c>
      <c r="P6" s="42">
        <v>42338</v>
      </c>
      <c r="Q6" s="42">
        <v>42369</v>
      </c>
      <c r="R6" s="42">
        <v>42400</v>
      </c>
      <c r="S6" s="42">
        <v>42429</v>
      </c>
      <c r="T6" s="42">
        <v>42460</v>
      </c>
      <c r="U6" s="42">
        <v>42490</v>
      </c>
      <c r="V6" s="42">
        <v>42521</v>
      </c>
      <c r="W6" s="42">
        <v>42551</v>
      </c>
      <c r="X6" s="42">
        <v>42582</v>
      </c>
      <c r="Y6" s="42">
        <v>42613</v>
      </c>
      <c r="Z6" s="42">
        <v>42643</v>
      </c>
      <c r="AA6" s="42">
        <v>42674</v>
      </c>
      <c r="AB6" s="42">
        <v>42704</v>
      </c>
      <c r="AC6" s="42">
        <v>42735</v>
      </c>
      <c r="AD6" s="42">
        <v>42766</v>
      </c>
      <c r="AE6" s="42">
        <v>42794</v>
      </c>
      <c r="AF6" s="42">
        <v>42825</v>
      </c>
      <c r="AG6" s="42">
        <v>42855</v>
      </c>
      <c r="AH6" s="42">
        <v>42886</v>
      </c>
      <c r="AI6" s="42">
        <v>42916</v>
      </c>
      <c r="AJ6" s="42">
        <v>42947</v>
      </c>
      <c r="AK6" s="42">
        <v>42978</v>
      </c>
      <c r="AL6" s="42">
        <v>43008</v>
      </c>
      <c r="AM6" s="42">
        <v>43039</v>
      </c>
      <c r="AN6" s="42">
        <v>43069</v>
      </c>
      <c r="AO6" s="42">
        <v>43100</v>
      </c>
      <c r="AP6" s="42">
        <v>43131</v>
      </c>
      <c r="AQ6" s="42">
        <v>43159</v>
      </c>
      <c r="AR6" s="42">
        <v>43190</v>
      </c>
      <c r="AS6" s="42">
        <v>43220</v>
      </c>
      <c r="AT6" s="42">
        <v>43251</v>
      </c>
      <c r="AU6" s="42">
        <v>43281</v>
      </c>
      <c r="AV6" s="42">
        <v>43312</v>
      </c>
      <c r="AW6" s="42">
        <v>43343</v>
      </c>
      <c r="AX6" s="42">
        <v>43373</v>
      </c>
      <c r="AY6" s="42">
        <v>43404</v>
      </c>
      <c r="AZ6" s="42">
        <v>43434</v>
      </c>
      <c r="BA6" s="42">
        <v>43465</v>
      </c>
      <c r="BB6" s="42">
        <v>43496</v>
      </c>
      <c r="BD6" s="42" t="str">
        <f>BE6</f>
        <v>2021</v>
      </c>
      <c r="BE6" s="42" t="str">
        <f>'Demonstração de Resultado_DRE '!F8</f>
        <v>2021</v>
      </c>
    </row>
    <row r="7" spans="1:57" ht="5.25" customHeight="1" thickTop="1" thickBot="1">
      <c r="A7" s="44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D7" s="45"/>
      <c r="BE7" s="45"/>
    </row>
    <row r="8" spans="1:57" s="14" customFormat="1" ht="18.75" customHeight="1" thickTop="1" thickBot="1">
      <c r="A8" s="38" t="s">
        <v>52</v>
      </c>
      <c r="B8" s="39">
        <v>35188</v>
      </c>
      <c r="C8" s="39">
        <v>15493</v>
      </c>
      <c r="D8" s="39">
        <v>14742</v>
      </c>
      <c r="E8" s="39">
        <v>101.26479000000108</v>
      </c>
      <c r="F8" s="39">
        <v>9748.6330199999993</v>
      </c>
      <c r="G8" s="39">
        <v>12346.565169999996</v>
      </c>
      <c r="H8" s="39">
        <v>14812.630089999993</v>
      </c>
      <c r="I8" s="39">
        <v>21309.763850000003</v>
      </c>
      <c r="J8" s="39">
        <v>30460.742380000011</v>
      </c>
      <c r="K8" s="39">
        <v>41969.804329999999</v>
      </c>
      <c r="L8" s="39">
        <v>52531.451469999985</v>
      </c>
      <c r="M8" s="39">
        <v>59531.779060000001</v>
      </c>
      <c r="N8" s="39">
        <v>69620.913639999984</v>
      </c>
      <c r="O8" s="39">
        <v>76764.562210000033</v>
      </c>
      <c r="P8" s="39">
        <v>83850.840849999979</v>
      </c>
      <c r="Q8" s="39">
        <v>83548.694129999989</v>
      </c>
      <c r="R8" s="39">
        <v>5349.3362300000008</v>
      </c>
      <c r="S8" s="39">
        <v>7819.4173399999972</v>
      </c>
      <c r="T8" s="39">
        <v>14122.886320000009</v>
      </c>
      <c r="U8" s="39">
        <v>21302.923729999995</v>
      </c>
      <c r="V8" s="39">
        <v>28315.322750000014</v>
      </c>
      <c r="W8" s="39">
        <v>34582.549280000014</v>
      </c>
      <c r="X8" s="39">
        <v>40593.419530000014</v>
      </c>
      <c r="Y8" s="39">
        <v>45027.06682</v>
      </c>
      <c r="Z8" s="39">
        <v>46158.204319999975</v>
      </c>
      <c r="AA8" s="39">
        <v>48007.70688000002</v>
      </c>
      <c r="AB8" s="39">
        <v>49585.408720000007</v>
      </c>
      <c r="AC8" s="39">
        <v>50735.195780000009</v>
      </c>
      <c r="AD8" s="39">
        <v>1876.3267800000003</v>
      </c>
      <c r="AE8" s="39">
        <v>2612.7068100000015</v>
      </c>
      <c r="AF8" s="39">
        <v>15750.249340000002</v>
      </c>
      <c r="AG8" s="39">
        <v>24211.321890000003</v>
      </c>
      <c r="AH8" s="39">
        <v>30798.772080000002</v>
      </c>
      <c r="AI8" s="39">
        <v>37867.458689999985</v>
      </c>
      <c r="AJ8" s="39">
        <v>43512.331699999988</v>
      </c>
      <c r="AK8" s="39">
        <v>53384.568499999979</v>
      </c>
      <c r="AL8" s="39">
        <v>61726.724719999984</v>
      </c>
      <c r="AM8" s="39">
        <v>68875.000120000012</v>
      </c>
      <c r="AN8" s="39">
        <v>71727.33610000003</v>
      </c>
      <c r="AO8" s="39">
        <v>67965.796249999999</v>
      </c>
      <c r="AP8" s="39">
        <v>4115.9046099999969</v>
      </c>
      <c r="AQ8" s="39">
        <v>5532.3931899999998</v>
      </c>
      <c r="AR8" s="39">
        <v>7306.4751999999971</v>
      </c>
      <c r="AS8" s="39">
        <v>16017.253169999993</v>
      </c>
      <c r="AT8" s="39">
        <v>26772.045800000022</v>
      </c>
      <c r="AU8" s="39">
        <v>30733.495689999989</v>
      </c>
      <c r="AV8" s="39">
        <v>46587.246069999987</v>
      </c>
      <c r="AW8" s="39">
        <v>57753.873809999968</v>
      </c>
      <c r="AX8" s="39">
        <v>68202.604369999986</v>
      </c>
      <c r="AY8" s="39">
        <v>79798.31868000004</v>
      </c>
      <c r="AZ8" s="39">
        <v>89266.490969999984</v>
      </c>
      <c r="BA8" s="39">
        <v>93243.209770000001</v>
      </c>
      <c r="BB8" s="39">
        <v>5710.6738000000023</v>
      </c>
      <c r="BD8" s="39">
        <v>12816.712045692</v>
      </c>
      <c r="BE8" s="39">
        <f>'Demonstração de Resultado_DRE '!F60</f>
        <v>182157.27779000002</v>
      </c>
    </row>
    <row r="9" spans="1:57" s="14" customFormat="1" ht="18.75" customHeight="1" thickTop="1" thickBot="1">
      <c r="A9" s="38" t="s">
        <v>56</v>
      </c>
      <c r="B9" s="40">
        <v>0.40752322053135059</v>
      </c>
      <c r="C9" s="40">
        <v>0.17490206703469141</v>
      </c>
      <c r="D9" s="40">
        <v>0.11816192560175055</v>
      </c>
      <c r="E9" s="40">
        <v>8.4224937537667104E-4</v>
      </c>
      <c r="F9" s="40">
        <v>0.69185218976278096</v>
      </c>
      <c r="G9" s="40">
        <v>0.53774281147829872</v>
      </c>
      <c r="H9" s="40">
        <v>0.45867390736918567</v>
      </c>
      <c r="I9" s="40">
        <v>0.46717780095951461</v>
      </c>
      <c r="J9" s="40">
        <v>0.49097142573971486</v>
      </c>
      <c r="K9" s="40">
        <v>0.52558280053706408</v>
      </c>
      <c r="L9" s="40">
        <v>0.53804766332908915</v>
      </c>
      <c r="M9" s="40">
        <v>0.5255937132839773</v>
      </c>
      <c r="N9" s="40">
        <v>0.53495730118756757</v>
      </c>
      <c r="O9" s="40">
        <v>0.52679353439163845</v>
      </c>
      <c r="P9" s="40">
        <v>0.52301796290823077</v>
      </c>
      <c r="Q9" s="40">
        <v>0.48682322867381495</v>
      </c>
      <c r="R9" s="40">
        <v>0.42802834363322656</v>
      </c>
      <c r="S9" s="40">
        <v>0.35973110089450588</v>
      </c>
      <c r="T9" s="40">
        <v>0.39706850177890146</v>
      </c>
      <c r="U9" s="40">
        <v>0.42171320173691995</v>
      </c>
      <c r="V9" s="40">
        <v>0.43563168419813936</v>
      </c>
      <c r="W9" s="40">
        <v>0.43784382367632135</v>
      </c>
      <c r="X9" s="40">
        <v>0.43408180442067396</v>
      </c>
      <c r="Y9" s="40">
        <v>0.42442031678572323</v>
      </c>
      <c r="Z9" s="40">
        <v>0.3957102008125819</v>
      </c>
      <c r="AA9" s="40">
        <v>0.375880626260026</v>
      </c>
      <c r="AB9" s="40">
        <v>0.36152771351786323</v>
      </c>
      <c r="AC9" s="40">
        <v>0.34654857877281292</v>
      </c>
      <c r="AD9" s="40">
        <v>0.19258667873420585</v>
      </c>
      <c r="AE9" s="40">
        <v>0.14415499800280171</v>
      </c>
      <c r="AF9" s="40">
        <v>0.39906630836852985</v>
      </c>
      <c r="AG9" s="40">
        <v>0.43232109782921757</v>
      </c>
      <c r="AH9" s="40">
        <v>0.43278486123579496</v>
      </c>
      <c r="AI9" s="40">
        <v>0.42912378412790786</v>
      </c>
      <c r="AJ9" s="40">
        <v>0.4152153850352594</v>
      </c>
      <c r="AK9" s="40">
        <v>0.43146945163565148</v>
      </c>
      <c r="AL9" s="40">
        <v>0.43966363326854585</v>
      </c>
      <c r="AM9" s="40">
        <v>0.43899814167545598</v>
      </c>
      <c r="AN9" s="40">
        <v>0.41974919337129202</v>
      </c>
      <c r="AO9" s="40">
        <v>0.37310704545226109</v>
      </c>
      <c r="AP9" s="40">
        <v>0.33361084682056058</v>
      </c>
      <c r="AQ9" s="40">
        <v>0.25272109773767515</v>
      </c>
      <c r="AR9" s="40">
        <v>0.21778687996190829</v>
      </c>
      <c r="AS9" s="40">
        <v>0.30826399941893695</v>
      </c>
      <c r="AT9" s="40">
        <v>0.37809942775458499</v>
      </c>
      <c r="AU9" s="40">
        <v>0.35866151461987744</v>
      </c>
      <c r="AV9" s="40">
        <v>0.41808034876836425</v>
      </c>
      <c r="AW9" s="40">
        <v>0.43948447918422467</v>
      </c>
      <c r="AX9" s="40">
        <v>0.45534937656574026</v>
      </c>
      <c r="AY9" s="40">
        <v>0.46447154544409247</v>
      </c>
      <c r="AZ9" s="40">
        <v>0.46911390287836108</v>
      </c>
      <c r="BA9" s="40">
        <v>0.45630046699252569</v>
      </c>
      <c r="BB9" s="40">
        <v>0.43766395775853845</v>
      </c>
      <c r="BD9" s="40">
        <v>0.27577397710104229</v>
      </c>
      <c r="BE9" s="40">
        <f>'Demonstração de Resultado_DRE '!F60/'Demonstração de Resultado_DRE '!F22</f>
        <v>0.54263498068730254</v>
      </c>
    </row>
    <row r="10" spans="1:57" s="14" customFormat="1" ht="18.75" customHeight="1" thickTop="1" thickBot="1">
      <c r="A10" s="38" t="s">
        <v>57</v>
      </c>
      <c r="B10" s="40">
        <v>0.66694461816413031</v>
      </c>
      <c r="C10" s="40">
        <v>0.61753649202424898</v>
      </c>
      <c r="D10" s="40">
        <v>0.47643895127483749</v>
      </c>
      <c r="E10" s="40">
        <v>0.56550171638768487</v>
      </c>
      <c r="F10" s="40">
        <v>0.88214110340140361</v>
      </c>
      <c r="G10" s="40">
        <v>0.82588101100938971</v>
      </c>
      <c r="H10" s="40">
        <v>0.78991715459898737</v>
      </c>
      <c r="I10" s="40">
        <v>0.78861165601554006</v>
      </c>
      <c r="J10" s="40">
        <v>0.79602365692445121</v>
      </c>
      <c r="K10" s="40">
        <v>0.80294228581833649</v>
      </c>
      <c r="L10" s="40">
        <v>0.80707003314838499</v>
      </c>
      <c r="M10" s="40">
        <v>0.80097318691713604</v>
      </c>
      <c r="N10" s="40">
        <v>0.80513638963580503</v>
      </c>
      <c r="O10" s="40">
        <v>0.8006881673743379</v>
      </c>
      <c r="P10" s="40">
        <v>0.79723579291756397</v>
      </c>
      <c r="Q10" s="40">
        <v>0.78551090379322219</v>
      </c>
      <c r="R10" s="40">
        <v>0.73816348494791595</v>
      </c>
      <c r="S10" s="40">
        <v>0.72011216931317801</v>
      </c>
      <c r="T10" s="40">
        <v>0.73087955465954346</v>
      </c>
      <c r="U10" s="40">
        <v>0.73368063704527209</v>
      </c>
      <c r="V10" s="40">
        <v>0.74062653858426153</v>
      </c>
      <c r="W10" s="40">
        <v>0.74290620659547335</v>
      </c>
      <c r="X10" s="40">
        <v>0.74744433901872831</v>
      </c>
      <c r="Y10" s="40">
        <v>0.74413262305966488</v>
      </c>
      <c r="Z10" s="40">
        <v>0.73683425917662737</v>
      </c>
      <c r="AA10" s="40">
        <v>0.73114855069950302</v>
      </c>
      <c r="AB10" s="40">
        <v>0.72771749491962578</v>
      </c>
      <c r="AC10" s="40">
        <v>0.7109424821667748</v>
      </c>
      <c r="AD10" s="40">
        <v>0.63211165223674892</v>
      </c>
      <c r="AE10" s="40">
        <v>0.60274297627114171</v>
      </c>
      <c r="AF10" s="40">
        <v>0.72022359023691929</v>
      </c>
      <c r="AG10" s="40">
        <v>0.73179980097709063</v>
      </c>
      <c r="AH10" s="40">
        <v>0.73156462988244686</v>
      </c>
      <c r="AI10" s="40">
        <v>0.72981131257325482</v>
      </c>
      <c r="AJ10" s="40">
        <v>0.72955962925955098</v>
      </c>
      <c r="AK10" s="40">
        <v>0.73227037786765448</v>
      </c>
      <c r="AL10" s="40">
        <v>0.73456240828858166</v>
      </c>
      <c r="AM10" s="40">
        <v>0.73382160804620655</v>
      </c>
      <c r="AN10" s="40">
        <v>0.72707642094689773</v>
      </c>
      <c r="AO10" s="40">
        <v>0.71038012194088707</v>
      </c>
      <c r="AP10" s="40">
        <v>0.66728718290325117</v>
      </c>
      <c r="AQ10" s="40">
        <v>0.61959637544218304</v>
      </c>
      <c r="AR10" s="40">
        <v>0.6411279276626809</v>
      </c>
      <c r="AS10" s="40">
        <v>0.66401043066051979</v>
      </c>
      <c r="AT10" s="40">
        <v>0.70166173764562245</v>
      </c>
      <c r="AU10" s="40">
        <v>0.69246049904425366</v>
      </c>
      <c r="AV10" s="40">
        <v>0.71887177198061114</v>
      </c>
      <c r="AW10" s="40">
        <v>0.73026900834044139</v>
      </c>
      <c r="AX10" s="40">
        <v>0.74024272671677349</v>
      </c>
      <c r="AY10" s="40">
        <v>0.74194424286457494</v>
      </c>
      <c r="AZ10" s="40">
        <v>0.74285115099605903</v>
      </c>
      <c r="BA10" s="40">
        <v>0.73548604182957655</v>
      </c>
      <c r="BB10" s="40">
        <v>0.72042471221192317</v>
      </c>
      <c r="BD10" s="40">
        <v>0.59381091710073275</v>
      </c>
      <c r="BE10" s="40">
        <f>'Demonstração de Resultado_DRE '!F63</f>
        <v>0.75699528361951984</v>
      </c>
    </row>
    <row r="11" spans="1:57" s="14" customFormat="1" ht="18.75" customHeight="1" thickTop="1" thickBot="1">
      <c r="A11" s="38" t="s">
        <v>58</v>
      </c>
      <c r="B11" s="40">
        <v>0.28221342042480252</v>
      </c>
      <c r="C11" s="40">
        <v>0.1473453675167361</v>
      </c>
      <c r="D11" s="40">
        <v>0.11611801764974632</v>
      </c>
      <c r="E11" s="40">
        <v>3.3383801074903789E-2</v>
      </c>
      <c r="F11" s="40">
        <v>0.48664724651259034</v>
      </c>
      <c r="G11" s="40">
        <v>0.38647004311367955</v>
      </c>
      <c r="H11" s="40">
        <v>0.34089642109230811</v>
      </c>
      <c r="I11" s="40">
        <v>0.34375320394952369</v>
      </c>
      <c r="J11" s="40">
        <v>0.35299730260296508</v>
      </c>
      <c r="K11" s="40">
        <v>0.39453971303678204</v>
      </c>
      <c r="L11" s="40">
        <v>0.41415428756982231</v>
      </c>
      <c r="M11" s="40">
        <v>0.41527044896049287</v>
      </c>
      <c r="N11" s="40">
        <v>0.42698401192235952</v>
      </c>
      <c r="O11" s="40">
        <v>0.42389689235070876</v>
      </c>
      <c r="P11" s="40">
        <v>0.42453327469496455</v>
      </c>
      <c r="Q11" s="40">
        <v>0.39743597144025056</v>
      </c>
      <c r="R11" s="40">
        <v>0.35192589325896945</v>
      </c>
      <c r="S11" s="40">
        <v>0.29273270103326526</v>
      </c>
      <c r="T11" s="40">
        <v>0.32934684154249322</v>
      </c>
      <c r="U11" s="40">
        <v>0.34860227829568513</v>
      </c>
      <c r="V11" s="40">
        <v>0.36284334086375924</v>
      </c>
      <c r="W11" s="40">
        <v>0.36807339388615984</v>
      </c>
      <c r="X11" s="40">
        <v>0.36714768420405175</v>
      </c>
      <c r="Y11" s="40">
        <v>0.36291800842542044</v>
      </c>
      <c r="Z11" s="40">
        <v>0.34136389705106729</v>
      </c>
      <c r="AA11" s="40">
        <v>0.32608357072479649</v>
      </c>
      <c r="AB11" s="40">
        <v>0.31518219681503279</v>
      </c>
      <c r="AC11" s="40">
        <v>0.29679978095023118</v>
      </c>
      <c r="AD11" s="40">
        <v>0.16382630362780148</v>
      </c>
      <c r="AE11" s="40">
        <v>0.10377786212229838</v>
      </c>
      <c r="AF11" s="40">
        <v>0.31854340168301448</v>
      </c>
      <c r="AG11" s="40">
        <v>0.33771933716419866</v>
      </c>
      <c r="AH11" s="40">
        <v>0.34136348219870505</v>
      </c>
      <c r="AI11" s="40">
        <v>0.33945337069949488</v>
      </c>
      <c r="AJ11" s="40">
        <v>0.32628549183183869</v>
      </c>
      <c r="AK11" s="40">
        <v>0.34065236982991576</v>
      </c>
      <c r="AL11" s="40">
        <v>0.34540323281856861</v>
      </c>
      <c r="AM11" s="40">
        <v>0.34353609672172769</v>
      </c>
      <c r="AN11" s="40">
        <v>0.32588893529771978</v>
      </c>
      <c r="AO11" s="40">
        <v>0.28326901886800876</v>
      </c>
      <c r="AP11" s="40">
        <v>0.19155597987508635</v>
      </c>
      <c r="AQ11" s="40">
        <v>0.10413391132064963</v>
      </c>
      <c r="AR11" s="40">
        <v>6.2789635047573844E-2</v>
      </c>
      <c r="AS11" s="40">
        <v>0.15238970274568522</v>
      </c>
      <c r="AT11" s="40">
        <v>0.22149980377899164</v>
      </c>
      <c r="AU11" s="40">
        <v>0.21433762115471916</v>
      </c>
      <c r="AV11" s="40">
        <v>0.26843711692562267</v>
      </c>
      <c r="AW11" s="40">
        <v>0.29198328561797371</v>
      </c>
      <c r="AX11" s="40">
        <v>0.30577721210049541</v>
      </c>
      <c r="AY11" s="40">
        <v>0.31604272087210605</v>
      </c>
      <c r="AZ11" s="40">
        <v>0.3195253624842978</v>
      </c>
      <c r="BA11" s="40">
        <v>0.30236795318110443</v>
      </c>
      <c r="BB11" s="40">
        <v>0.20636763430087154</v>
      </c>
      <c r="BD11" s="40">
        <v>4.3599122349035568E-2</v>
      </c>
      <c r="BE11" s="40">
        <f>'Demonstração de Resultado_DRE '!F64</f>
        <v>0.32750707615727226</v>
      </c>
    </row>
    <row r="12" spans="1:57" s="14" customFormat="1" ht="18.75" customHeight="1" thickTop="1" thickBot="1">
      <c r="A12" s="38" t="s">
        <v>679</v>
      </c>
      <c r="B12" s="40">
        <v>5.6856998861366734E-2</v>
      </c>
      <c r="C12" s="40">
        <v>1.980633736025773E-2</v>
      </c>
      <c r="D12" s="40">
        <v>2.0648841415700645E-2</v>
      </c>
      <c r="E12" s="40">
        <v>5.6683304098899623E-3</v>
      </c>
      <c r="F12" s="40">
        <v>9.5417483689815008E-3</v>
      </c>
      <c r="G12" s="40">
        <v>1.2270842860896603E-2</v>
      </c>
      <c r="H12" s="40">
        <v>1.5207060209313419E-2</v>
      </c>
      <c r="I12" s="40">
        <v>2.116742083521387E-2</v>
      </c>
      <c r="J12" s="40">
        <v>2.9280880849928807E-2</v>
      </c>
      <c r="K12" s="40">
        <v>4.1707924980682348E-2</v>
      </c>
      <c r="L12" s="40">
        <v>5.2847665024960848E-2</v>
      </c>
      <c r="M12" s="40">
        <v>6.0878345693923294E-2</v>
      </c>
      <c r="N12" s="40">
        <v>7.0942138150394907E-2</v>
      </c>
      <c r="O12" s="40">
        <v>7.7880597656431669E-2</v>
      </c>
      <c r="P12" s="40">
        <v>8.4926357901379618E-2</v>
      </c>
      <c r="Q12" s="40">
        <v>8.4884359456027167E-2</v>
      </c>
      <c r="R12" s="40">
        <v>5.4541552830487906E-3</v>
      </c>
      <c r="S12" s="40">
        <v>7.9100387664014244E-3</v>
      </c>
      <c r="T12" s="40">
        <v>1.4400575578095331E-2</v>
      </c>
      <c r="U12" s="40">
        <v>2.1419734738267863E-2</v>
      </c>
      <c r="V12" s="40">
        <v>2.8437957221848296E-2</v>
      </c>
      <c r="W12" s="40">
        <v>3.4724335459278839E-2</v>
      </c>
      <c r="X12" s="40">
        <v>4.067246877736598E-2</v>
      </c>
      <c r="Y12" s="40">
        <v>4.531330276638669E-2</v>
      </c>
      <c r="Z12" s="40">
        <v>4.6550546258430324E-2</v>
      </c>
      <c r="AA12" s="40">
        <v>4.8380095241025343E-2</v>
      </c>
      <c r="AB12" s="40">
        <v>5.0083915175833466E-2</v>
      </c>
      <c r="AC12" s="40">
        <v>5.0316932610591857E-2</v>
      </c>
      <c r="AD12" s="40">
        <v>1.8463151631924952E-3</v>
      </c>
      <c r="AE12" s="40">
        <v>2.1745435780965456E-3</v>
      </c>
      <c r="AF12" s="40">
        <v>1.4289670292232912E-2</v>
      </c>
      <c r="AG12" s="40">
        <v>2.1297219928343169E-2</v>
      </c>
      <c r="AH12" s="40">
        <v>2.7160992854790688E-2</v>
      </c>
      <c r="AI12" s="40">
        <v>3.3136520485630074E-2</v>
      </c>
      <c r="AJ12" s="40">
        <v>3.749573239893262E-2</v>
      </c>
      <c r="AK12" s="40">
        <v>4.5583188029640426E-2</v>
      </c>
      <c r="AL12" s="40">
        <v>5.2078962806666358E-2</v>
      </c>
      <c r="AM12" s="40">
        <v>5.7275495834161652E-2</v>
      </c>
      <c r="AN12" s="40">
        <v>5.9018099641603212E-2</v>
      </c>
      <c r="AO12" s="40">
        <v>5.7166809639168703E-2</v>
      </c>
      <c r="AP12" s="40">
        <v>2.6997169777661046E-3</v>
      </c>
      <c r="AQ12" s="40">
        <v>2.6017261873516697E-3</v>
      </c>
      <c r="AR12" s="40">
        <v>2.3934973768682706E-3</v>
      </c>
      <c r="AS12" s="40">
        <v>8.9132084047494863E-3</v>
      </c>
      <c r="AT12" s="40">
        <v>1.9188392138530439E-2</v>
      </c>
      <c r="AU12" s="40">
        <v>2.2360011783230275E-2</v>
      </c>
      <c r="AV12" s="40">
        <v>3.5660659478542599E-2</v>
      </c>
      <c r="AW12" s="40">
        <v>4.5366414574927599E-2</v>
      </c>
      <c r="AX12" s="40">
        <v>5.3530943561912431E-2</v>
      </c>
      <c r="AY12" s="40">
        <v>6.2735283180962109E-2</v>
      </c>
      <c r="AZ12" s="40">
        <v>6.9755895126219644E-2</v>
      </c>
      <c r="BA12" s="40">
        <v>6.5119643836125674E-2</v>
      </c>
      <c r="BB12" s="40">
        <v>2.8270022363397606E-3</v>
      </c>
      <c r="BD12" s="40"/>
      <c r="BE12" s="40">
        <f>'Demonstração de Resultado_DRE '!F65</f>
        <v>9.1824442889406027E-2</v>
      </c>
    </row>
    <row r="13" spans="1:57" s="14" customFormat="1" ht="18.75" customHeight="1" thickTop="1" thickBot="1">
      <c r="A13" s="38" t="s">
        <v>680</v>
      </c>
      <c r="B13" s="40">
        <v>0.14786946126679371</v>
      </c>
      <c r="C13" s="40">
        <v>7.0155824191181604E-2</v>
      </c>
      <c r="D13" s="40">
        <v>6.8873221357497044E-2</v>
      </c>
      <c r="E13" s="40">
        <v>1.7909853364645557E-2</v>
      </c>
      <c r="F13" s="40">
        <v>2.9688902831410048E-2</v>
      </c>
      <c r="G13" s="40">
        <v>3.8085724597225902E-2</v>
      </c>
      <c r="H13" s="40">
        <v>4.682334735129396E-2</v>
      </c>
      <c r="I13" s="40">
        <v>6.5390106547495497E-2</v>
      </c>
      <c r="J13" s="40">
        <v>8.9022872516378262E-2</v>
      </c>
      <c r="K13" s="40">
        <v>0.12325344568262785</v>
      </c>
      <c r="L13" s="40">
        <v>0.15284825950102676</v>
      </c>
      <c r="M13" s="40">
        <v>0.17347080791624345</v>
      </c>
      <c r="N13" s="40">
        <v>0.19868825600904952</v>
      </c>
      <c r="O13" s="40">
        <v>0.21607072711886036</v>
      </c>
      <c r="P13" s="40">
        <v>0.23295081866230535</v>
      </c>
      <c r="Q13" s="40">
        <v>0.2333349065459876</v>
      </c>
      <c r="R13" s="40">
        <v>1.4823030677623378E-2</v>
      </c>
      <c r="S13" s="40">
        <v>2.1303926720902797E-2</v>
      </c>
      <c r="T13" s="40">
        <v>3.852935388822247E-2</v>
      </c>
      <c r="U13" s="40">
        <v>5.6818736154962156E-2</v>
      </c>
      <c r="V13" s="40">
        <v>7.2197184279040469E-2</v>
      </c>
      <c r="W13" s="40">
        <v>8.7525812320277924E-2</v>
      </c>
      <c r="X13" s="40">
        <v>0.10175652760038405</v>
      </c>
      <c r="Y13" s="40">
        <v>0.11271748585975082</v>
      </c>
      <c r="Z13" s="40">
        <v>0.11612446360238153</v>
      </c>
      <c r="AA13" s="40">
        <v>0.12081321701648953</v>
      </c>
      <c r="AB13" s="40">
        <v>0.12482768386757677</v>
      </c>
      <c r="AC13" s="40">
        <v>0.1253909319770691</v>
      </c>
      <c r="AD13" s="40">
        <v>4.5848743424604316E-3</v>
      </c>
      <c r="AE13" s="40">
        <v>5.3984880384926144E-3</v>
      </c>
      <c r="AF13" s="40">
        <v>3.500992386409512E-2</v>
      </c>
      <c r="AG13" s="40">
        <v>5.1754274974761649E-2</v>
      </c>
      <c r="AH13" s="40">
        <v>6.5510394101557332E-2</v>
      </c>
      <c r="AI13" s="40">
        <v>7.9563666679857439E-2</v>
      </c>
      <c r="AJ13" s="40">
        <v>8.981026011268689E-2</v>
      </c>
      <c r="AK13" s="40">
        <v>0.10843899843684529</v>
      </c>
      <c r="AL13" s="40">
        <v>0.12275949645021145</v>
      </c>
      <c r="AM13" s="40">
        <v>0.13460012723134215</v>
      </c>
      <c r="AN13" s="40">
        <v>0.13845255688905075</v>
      </c>
      <c r="AO13" s="40">
        <v>0.12960707916503225</v>
      </c>
      <c r="AP13" s="40">
        <v>5.9009670509687605E-3</v>
      </c>
      <c r="AQ13" s="40">
        <v>5.6932048809093805E-3</v>
      </c>
      <c r="AR13" s="40">
        <v>5.2631416226060421E-3</v>
      </c>
      <c r="AS13" s="40">
        <v>1.9500287303796906E-2</v>
      </c>
      <c r="AT13" s="40">
        <v>4.6983118219802271E-2</v>
      </c>
      <c r="AU13" s="40">
        <v>5.4581093237712985E-2</v>
      </c>
      <c r="AV13" s="40">
        <v>8.5943900313255189E-2</v>
      </c>
      <c r="AW13" s="40">
        <v>0.1076299000907955</v>
      </c>
      <c r="AX13" s="40">
        <v>0.12584656246359016</v>
      </c>
      <c r="AY13" s="40">
        <v>0.14579277960719497</v>
      </c>
      <c r="AZ13" s="40">
        <v>0.16045455895317051</v>
      </c>
      <c r="BA13" s="40">
        <v>0.13518963503965797</v>
      </c>
      <c r="BB13" s="40">
        <v>5.8570418895136922E-3</v>
      </c>
      <c r="BD13" s="40"/>
      <c r="BE13" s="40">
        <f>'Demonstração de Resultado_DRE '!F66</f>
        <v>0.17066988590956242</v>
      </c>
    </row>
    <row r="14" spans="1:57" s="14" customFormat="1" ht="18.75" customHeight="1" thickTop="1" thickBot="1">
      <c r="A14" s="38" t="s">
        <v>45</v>
      </c>
      <c r="B14" s="41">
        <v>2.2299647033946552</v>
      </c>
      <c r="C14" s="41">
        <v>3.3194689597948255</v>
      </c>
      <c r="D14" s="41">
        <v>3.4759393868826827</v>
      </c>
      <c r="E14" s="41">
        <v>5.122551338378595</v>
      </c>
      <c r="F14" s="41">
        <v>4.8501827558244459</v>
      </c>
      <c r="G14" s="41">
        <v>4.8711103621275944</v>
      </c>
      <c r="H14" s="41">
        <v>5.1803064294713987</v>
      </c>
      <c r="I14" s="41">
        <v>4.0244600035809768</v>
      </c>
      <c r="J14" s="41">
        <v>3.1707001771776735</v>
      </c>
      <c r="K14" s="41">
        <v>3.5486485001906209</v>
      </c>
      <c r="L14" s="41">
        <v>3.8172246116995199</v>
      </c>
      <c r="M14" s="41">
        <v>3.9482685637529333</v>
      </c>
      <c r="N14" s="41">
        <v>3.9767416202723584</v>
      </c>
      <c r="O14" s="41">
        <v>3.9444032630513424</v>
      </c>
      <c r="P14" s="41">
        <v>3.9487451913970864</v>
      </c>
      <c r="Q14" s="41">
        <v>3.839154514527396</v>
      </c>
      <c r="R14" s="41">
        <v>4.0368472679051983</v>
      </c>
      <c r="S14" s="41">
        <v>4.29999064298599</v>
      </c>
      <c r="T14" s="41">
        <v>4.0763563369781171</v>
      </c>
      <c r="U14" s="41">
        <v>3.9514345634265089</v>
      </c>
      <c r="V14" s="41">
        <v>4.8955544613098523</v>
      </c>
      <c r="W14" s="41">
        <v>4.736471066988134</v>
      </c>
      <c r="X14" s="41">
        <v>4.6409725183823722</v>
      </c>
      <c r="Y14" s="41">
        <v>4.595887165820999</v>
      </c>
      <c r="Z14" s="41">
        <v>4.4265143371469682</v>
      </c>
      <c r="AA14" s="41">
        <v>4.216125914819397</v>
      </c>
      <c r="AB14" s="41">
        <v>4.2013093665010226</v>
      </c>
      <c r="AC14" s="41">
        <v>4.1249853137751531</v>
      </c>
      <c r="AD14" s="41">
        <v>4.1005811550216906</v>
      </c>
      <c r="AE14" s="41">
        <v>4.051426822705789</v>
      </c>
      <c r="AF14" s="41">
        <v>3.8551045011110916</v>
      </c>
      <c r="AG14" s="41">
        <v>3.789647867733748</v>
      </c>
      <c r="AH14" s="41">
        <v>3.8340489491142966</v>
      </c>
      <c r="AI14" s="41">
        <v>3.6729682645707116</v>
      </c>
      <c r="AJ14" s="41">
        <v>3.6553950419446353</v>
      </c>
      <c r="AK14" s="41">
        <v>3.4866269626816968</v>
      </c>
      <c r="AL14" s="41">
        <v>3.4945306068338184</v>
      </c>
      <c r="AM14" s="41">
        <v>3.3371350079981941</v>
      </c>
      <c r="AN14" s="41">
        <v>3.3302140806611549</v>
      </c>
      <c r="AO14" s="41">
        <v>4.7037794603928198</v>
      </c>
      <c r="AP14" s="41">
        <v>8.6059101519981898</v>
      </c>
      <c r="AQ14" s="41">
        <v>8.1748740840252214</v>
      </c>
      <c r="AR14" s="41">
        <v>6.9797793926438629</v>
      </c>
      <c r="AS14" s="41">
        <v>6.4676847934658808</v>
      </c>
      <c r="AT14" s="41">
        <v>4.2944638308287884</v>
      </c>
      <c r="AU14" s="41">
        <v>4.1487649063947822</v>
      </c>
      <c r="AV14" s="41">
        <v>3.8602130666169874</v>
      </c>
      <c r="AW14" s="41">
        <v>4.1162380427171108</v>
      </c>
      <c r="AX14" s="41">
        <v>4.0163409104789638</v>
      </c>
      <c r="AY14" s="41">
        <v>3.9870162834775407</v>
      </c>
      <c r="AZ14" s="41">
        <v>4.0056768228215693</v>
      </c>
      <c r="BA14" s="41">
        <v>0.16241298512631194</v>
      </c>
      <c r="BB14" s="41">
        <v>0.24375175150909836</v>
      </c>
      <c r="BD14" s="41"/>
      <c r="BE14" s="490">
        <f>'Balanço Patrimonial'!H53</f>
        <v>1.2609549093953598</v>
      </c>
    </row>
    <row r="15" spans="1:57" s="14" customFormat="1" ht="18.75" customHeight="1" thickTop="1" thickBot="1">
      <c r="A15" s="38" t="s">
        <v>46</v>
      </c>
      <c r="B15" s="41">
        <v>2.5819710795556206</v>
      </c>
      <c r="C15" s="41">
        <v>4.4038922833220182</v>
      </c>
      <c r="D15" s="41">
        <v>4.4746253264359019</v>
      </c>
      <c r="E15" s="41">
        <v>6.7359288608247203</v>
      </c>
      <c r="F15" s="41">
        <v>6.2510754050348298</v>
      </c>
      <c r="G15" s="41">
        <v>6.1525027317844367</v>
      </c>
      <c r="H15" s="41">
        <v>6.6331304002519813</v>
      </c>
      <c r="I15" s="41">
        <v>5.2959156137541257</v>
      </c>
      <c r="J15" s="41">
        <v>4.0896639935359067</v>
      </c>
      <c r="K15" s="41">
        <v>4.4508372936382017</v>
      </c>
      <c r="L15" s="41">
        <v>4.5721646224689998</v>
      </c>
      <c r="M15" s="41">
        <v>4.5990992351441404</v>
      </c>
      <c r="N15" s="41">
        <v>4.5731790288773411</v>
      </c>
      <c r="O15" s="41">
        <v>4.4396886035315744</v>
      </c>
      <c r="P15" s="41">
        <v>4.4279106905937509</v>
      </c>
      <c r="Q15" s="41">
        <v>4.2659816492129874</v>
      </c>
      <c r="R15" s="41">
        <v>4.3976204769404132</v>
      </c>
      <c r="S15" s="41">
        <v>4.6570833361847566</v>
      </c>
      <c r="T15" s="41">
        <v>4.4672283322503485</v>
      </c>
      <c r="U15" s="41">
        <v>4.3629762174187254</v>
      </c>
      <c r="V15" s="41">
        <v>5.3005171627716363</v>
      </c>
      <c r="W15" s="41">
        <v>5.1576450072751534</v>
      </c>
      <c r="X15" s="41">
        <v>5.073926276196647</v>
      </c>
      <c r="Y15" s="41">
        <v>4.9939378347611365</v>
      </c>
      <c r="Z15" s="41">
        <v>4.874044616658713</v>
      </c>
      <c r="AA15" s="41">
        <v>4.6308488702792241</v>
      </c>
      <c r="AB15" s="41">
        <v>4.5784349166264038</v>
      </c>
      <c r="AC15" s="41">
        <v>4.5001527965261534</v>
      </c>
      <c r="AD15" s="41">
        <v>4.4957023523921267</v>
      </c>
      <c r="AE15" s="41">
        <v>4.4530037092833012</v>
      </c>
      <c r="AF15" s="41">
        <v>4.3692048482974499</v>
      </c>
      <c r="AG15" s="41">
        <v>4.3304962346994804</v>
      </c>
      <c r="AH15" s="41">
        <v>4.3149104626924348</v>
      </c>
      <c r="AI15" s="41">
        <v>4.1827876893638622</v>
      </c>
      <c r="AJ15" s="41">
        <v>4.04084210117332</v>
      </c>
      <c r="AK15" s="41">
        <v>3.8872823105092995</v>
      </c>
      <c r="AL15" s="41">
        <v>3.8941780354000977</v>
      </c>
      <c r="AM15" s="41">
        <v>3.6789373739475288</v>
      </c>
      <c r="AN15" s="41">
        <v>3.615926477324364</v>
      </c>
      <c r="AO15" s="41">
        <v>5.1016788866762983</v>
      </c>
      <c r="AP15" s="41">
        <v>9.4424085852984518</v>
      </c>
      <c r="AQ15" s="41">
        <v>8.9533316916799386</v>
      </c>
      <c r="AR15" s="41">
        <v>7.6957269594900231</v>
      </c>
      <c r="AS15" s="41">
        <v>7.2542526829602858</v>
      </c>
      <c r="AT15" s="41">
        <v>5.0471876173407324</v>
      </c>
      <c r="AU15" s="41">
        <v>4.8560796579270891</v>
      </c>
      <c r="AV15" s="41">
        <v>4.5223026306354246</v>
      </c>
      <c r="AW15" s="41">
        <v>4.7405259147508376</v>
      </c>
      <c r="AX15" s="41">
        <v>4.6214682474395579</v>
      </c>
      <c r="AY15" s="41">
        <v>4.5619565292261512</v>
      </c>
      <c r="AZ15" s="41">
        <v>4.5822274503831526</v>
      </c>
      <c r="BA15" s="41">
        <v>0.68453909097372456</v>
      </c>
      <c r="BB15" s="41">
        <v>0.72396366763625619</v>
      </c>
      <c r="BD15" s="41"/>
      <c r="BE15" s="490">
        <f>'Balanço Patrimonial'!H54</f>
        <v>1.3697593669391164</v>
      </c>
    </row>
    <row r="16" spans="1:57" s="14" customFormat="1" ht="18.75" customHeight="1" thickTop="1" thickBot="1">
      <c r="A16" s="38" t="s">
        <v>47</v>
      </c>
      <c r="B16" s="41">
        <v>1.6247166306531711</v>
      </c>
      <c r="C16" s="41">
        <v>1.3933771445728615</v>
      </c>
      <c r="D16" s="41">
        <v>1.4281826213343214</v>
      </c>
      <c r="E16" s="41">
        <v>1.4630402898299659</v>
      </c>
      <c r="F16" s="41">
        <v>1.4736024437706334</v>
      </c>
      <c r="G16" s="41">
        <v>1.4753395503837028</v>
      </c>
      <c r="H16" s="41">
        <v>1.4809855315630702</v>
      </c>
      <c r="I16" s="41">
        <v>1.4786567071175247</v>
      </c>
      <c r="J16" s="41">
        <v>1.4901217265098077</v>
      </c>
      <c r="K16" s="41">
        <v>1.5114674462624753</v>
      </c>
      <c r="L16" s="41">
        <v>1.5284735872256179</v>
      </c>
      <c r="M16" s="41">
        <v>1.5406955522775705</v>
      </c>
      <c r="N16" s="41">
        <v>1.5553364624033508</v>
      </c>
      <c r="O16" s="41">
        <v>1.5635744713792039</v>
      </c>
      <c r="P16" s="41">
        <v>1.5737299379761251</v>
      </c>
      <c r="Q16" s="41">
        <v>1.5718018843448098</v>
      </c>
      <c r="R16" s="41">
        <v>1.58215665451011</v>
      </c>
      <c r="S16" s="41">
        <v>1.5905721857116886</v>
      </c>
      <c r="T16" s="41">
        <v>1.5968196388834373</v>
      </c>
      <c r="U16" s="41">
        <v>1.6050943231239585</v>
      </c>
      <c r="V16" s="41">
        <v>1.6498733881068977</v>
      </c>
      <c r="W16" s="41">
        <v>1.6576394738103888</v>
      </c>
      <c r="X16" s="41">
        <v>1.665844240887927</v>
      </c>
      <c r="Y16" s="41">
        <v>1.6722604909534293</v>
      </c>
      <c r="Z16" s="41">
        <v>1.6690804260495973</v>
      </c>
      <c r="AA16" s="41">
        <v>1.6679277940138915</v>
      </c>
      <c r="AB16" s="41">
        <v>1.6700747908817459</v>
      </c>
      <c r="AC16" s="41">
        <v>1.6702311457388515</v>
      </c>
      <c r="AD16" s="41">
        <v>1.6741921727198337</v>
      </c>
      <c r="AE16" s="41">
        <v>1.6744978410172118</v>
      </c>
      <c r="AF16" s="41">
        <v>1.6896474622124344</v>
      </c>
      <c r="AG16" s="41">
        <v>1.699254077450524</v>
      </c>
      <c r="AH16" s="41">
        <v>1.7082507672028049</v>
      </c>
      <c r="AI16" s="41">
        <v>1.7137315816699972</v>
      </c>
      <c r="AJ16" s="41">
        <v>1.7167365173225955</v>
      </c>
      <c r="AK16" s="41">
        <v>1.7252024551801095</v>
      </c>
      <c r="AL16" s="41">
        <v>1.7368218676631697</v>
      </c>
      <c r="AM16" s="41">
        <v>1.7407147606040856</v>
      </c>
      <c r="AN16" s="41">
        <v>1.7429785723562632</v>
      </c>
      <c r="AO16" s="41">
        <v>1.7891578815669411</v>
      </c>
      <c r="AP16" s="41">
        <v>1.8433321096546524</v>
      </c>
      <c r="AQ16" s="41">
        <v>1.8415798539298918</v>
      </c>
      <c r="AR16" s="41">
        <v>1.8340746001610786</v>
      </c>
      <c r="AS16" s="41">
        <v>1.8418949636383133</v>
      </c>
      <c r="AT16" s="41">
        <v>1.6903609009285987</v>
      </c>
      <c r="AU16" s="41">
        <v>1.693955968387258</v>
      </c>
      <c r="AV16" s="41">
        <v>1.7091957257839392</v>
      </c>
      <c r="AW16" s="41">
        <v>1.728619899754342</v>
      </c>
      <c r="AX16" s="41">
        <v>1.7402404124438811</v>
      </c>
      <c r="AY16" s="41">
        <v>1.7553235515192798</v>
      </c>
      <c r="AZ16" s="41">
        <v>1.7690950691325602</v>
      </c>
      <c r="BA16" s="41">
        <v>1.9293513916245921</v>
      </c>
      <c r="BB16" s="41">
        <v>1.9329918284661747</v>
      </c>
      <c r="BD16" s="41"/>
      <c r="BE16" s="490">
        <f>'Balanço Patrimonial'!H55</f>
        <v>0.40850741168091215</v>
      </c>
    </row>
    <row r="17" spans="1:57" s="14" customFormat="1" ht="18.75" customHeight="1" thickTop="1" thickBot="1">
      <c r="A17" s="38" t="s">
        <v>48</v>
      </c>
      <c r="B17" s="41">
        <v>0.61549194556959663</v>
      </c>
      <c r="C17" s="41">
        <v>0.71768078290572868</v>
      </c>
      <c r="D17" s="41">
        <v>0.70019056741197483</v>
      </c>
      <c r="E17" s="41">
        <v>0.68350882639368638</v>
      </c>
      <c r="F17" s="41">
        <v>0.67860897573971257</v>
      </c>
      <c r="G17" s="41">
        <v>0.67780996380537162</v>
      </c>
      <c r="H17" s="41">
        <v>0.67522522948016228</v>
      </c>
      <c r="I17" s="41">
        <v>0.676289946189082</v>
      </c>
      <c r="J17" s="41">
        <v>0.67108594911027264</v>
      </c>
      <c r="K17" s="41">
        <v>0.66160852943011561</v>
      </c>
      <c r="L17" s="41">
        <v>0.65424750680158128</v>
      </c>
      <c r="M17" s="41">
        <v>0.64905724970562662</v>
      </c>
      <c r="N17" s="41">
        <v>0.64294757235258071</v>
      </c>
      <c r="O17" s="41">
        <v>0.63955987998488939</v>
      </c>
      <c r="P17" s="41">
        <v>0.63543253264985433</v>
      </c>
      <c r="Q17" s="41">
        <v>0.63621239726308387</v>
      </c>
      <c r="R17" s="41">
        <v>0.63204860685730124</v>
      </c>
      <c r="S17" s="41">
        <v>0.62870491970020748</v>
      </c>
      <c r="T17" s="41">
        <v>0.62624432631330518</v>
      </c>
      <c r="U17" s="41">
        <v>0.62301634632103586</v>
      </c>
      <c r="V17" s="41">
        <v>0.60610711500260162</v>
      </c>
      <c r="W17" s="41">
        <v>0.60326748717036549</v>
      </c>
      <c r="X17" s="41">
        <v>0.60029621945145395</v>
      </c>
      <c r="Y17" s="41">
        <v>0.59799352249836812</v>
      </c>
      <c r="Z17" s="41">
        <v>0.59913230326882094</v>
      </c>
      <c r="AA17" s="41">
        <v>0.59954633743076269</v>
      </c>
      <c r="AB17" s="41">
        <v>0.59877557906974455</v>
      </c>
      <c r="AC17" s="41">
        <v>0.59871952606753431</v>
      </c>
      <c r="AD17" s="41">
        <v>0.59730299561455669</v>
      </c>
      <c r="AE17" s="41">
        <v>0.59719396197759655</v>
      </c>
      <c r="AF17" s="41">
        <v>0.59183943536398642</v>
      </c>
      <c r="AG17" s="41">
        <v>0.5884935121064121</v>
      </c>
      <c r="AH17" s="41">
        <v>0.58539414657337552</v>
      </c>
      <c r="AI17" s="41">
        <v>0.58352195331868728</v>
      </c>
      <c r="AJ17" s="41">
        <v>0.58250057006976808</v>
      </c>
      <c r="AK17" s="41">
        <v>0.57964211504417373</v>
      </c>
      <c r="AL17" s="41">
        <v>0.57576428453509954</v>
      </c>
      <c r="AM17" s="41">
        <v>0.57447665903227429</v>
      </c>
      <c r="AN17" s="41">
        <v>0.57373051846996592</v>
      </c>
      <c r="AO17" s="41">
        <v>0.55892216684879814</v>
      </c>
      <c r="AP17" s="41">
        <v>0.54249583933486067</v>
      </c>
      <c r="AQ17" s="41">
        <v>0.54301202191478237</v>
      </c>
      <c r="AR17" s="41">
        <v>0.54523409239306553</v>
      </c>
      <c r="AS17" s="41">
        <v>0.54291912391393371</v>
      </c>
      <c r="AT17" s="41">
        <v>0.5915896418632558</v>
      </c>
      <c r="AU17" s="41">
        <v>0.59033411650720569</v>
      </c>
      <c r="AV17" s="41">
        <v>0.58507050123902005</v>
      </c>
      <c r="AW17" s="41">
        <v>0.57849617497872852</v>
      </c>
      <c r="AX17" s="41">
        <v>0.57463324771067958</v>
      </c>
      <c r="AY17" s="41">
        <v>0.5696955408217893</v>
      </c>
      <c r="AZ17" s="41">
        <v>0.56526074683500738</v>
      </c>
      <c r="BA17" s="41">
        <v>0.51830890129244911</v>
      </c>
      <c r="BB17" s="41">
        <v>0.51733276120132288</v>
      </c>
      <c r="BD17" s="41"/>
      <c r="BE17" s="490">
        <f>'Balanço Patrimonial'!H56</f>
        <v>0.46197633250474335</v>
      </c>
    </row>
    <row r="18" spans="1:57" s="14" customFormat="1" ht="18.75" customHeight="1" thickTop="1" thickBot="1">
      <c r="A18" s="38" t="s">
        <v>49</v>
      </c>
      <c r="B18" s="41">
        <v>0.23306038894575229</v>
      </c>
      <c r="C18" s="41">
        <v>0.1401557920911409</v>
      </c>
      <c r="D18" s="41">
        <v>0.12238064024948804</v>
      </c>
      <c r="E18" s="41">
        <v>6.6169985959273772E-2</v>
      </c>
      <c r="F18" s="41">
        <v>7.4265700929686235E-2</v>
      </c>
      <c r="G18" s="41">
        <v>7.5327617730657798E-2</v>
      </c>
      <c r="H18" s="41">
        <v>6.9787196086673178E-2</v>
      </c>
      <c r="I18" s="41">
        <v>9.070262014097151E-2</v>
      </c>
      <c r="J18" s="41">
        <v>9.0116594693088845E-2</v>
      </c>
      <c r="K18" s="41">
        <v>8.6482475488904906E-2</v>
      </c>
      <c r="L18" s="41">
        <v>8.72474003535266E-2</v>
      </c>
      <c r="M18" s="41">
        <v>8.9881041454028726E-2</v>
      </c>
      <c r="N18" s="41">
        <v>9.4763278501834219E-2</v>
      </c>
      <c r="O18" s="41">
        <v>0.10066783089547228</v>
      </c>
      <c r="P18" s="41">
        <v>0.10389115818521266</v>
      </c>
      <c r="Q18" s="41">
        <v>0.10834261333848495</v>
      </c>
      <c r="R18" s="41">
        <v>0.10664638494297578</v>
      </c>
      <c r="S18" s="41">
        <v>0.10069760451540111</v>
      </c>
      <c r="T18" s="41">
        <v>0.10817130507666167</v>
      </c>
      <c r="U18" s="41">
        <v>0.11399743610851189</v>
      </c>
      <c r="V18" s="41">
        <v>9.8189805233662955E-2</v>
      </c>
      <c r="W18" s="41">
        <v>0.10349360695574882</v>
      </c>
      <c r="X18" s="41">
        <v>0.10746484127149097</v>
      </c>
      <c r="Y18" s="41">
        <v>0.11085718990423735</v>
      </c>
      <c r="Z18" s="41">
        <v>0.11361789813377467</v>
      </c>
      <c r="AA18" s="41">
        <v>0.12082067866405552</v>
      </c>
      <c r="AB18" s="41">
        <v>0.12300247772917489</v>
      </c>
      <c r="AC18" s="41">
        <v>0.12376980833745008</v>
      </c>
      <c r="AD18" s="41">
        <v>0.12352437011012457</v>
      </c>
      <c r="AE18" s="41">
        <v>0.12482473288475322</v>
      </c>
      <c r="AF18" s="41">
        <v>0.13278205878162794</v>
      </c>
      <c r="AG18" s="41">
        <v>0.13692899575462864</v>
      </c>
      <c r="AH18" s="41">
        <v>0.13942121957089115</v>
      </c>
      <c r="AI18" s="41">
        <v>0.14664585384963069</v>
      </c>
      <c r="AJ18" s="41">
        <v>0.15257409424635082</v>
      </c>
      <c r="AK18" s="41">
        <v>0.16045651991645615</v>
      </c>
      <c r="AL18" s="41">
        <v>0.16161438238019737</v>
      </c>
      <c r="AM18" s="41">
        <v>0.16949824481034237</v>
      </c>
      <c r="AN18" s="41">
        <v>0.17160445824369058</v>
      </c>
      <c r="AO18" s="41">
        <v>0.11208682948267687</v>
      </c>
      <c r="AP18" s="41">
        <v>5.8125099265774201E-2</v>
      </c>
      <c r="AQ18" s="41">
        <v>6.0950740480612227E-2</v>
      </c>
      <c r="AR18" s="41">
        <v>6.9978723126670597E-2</v>
      </c>
      <c r="AS18" s="41">
        <v>7.5745141947547764E-2</v>
      </c>
      <c r="AT18" s="41">
        <v>7.9150125827156914E-2</v>
      </c>
      <c r="AU18" s="41">
        <v>8.2779592713963984E-2</v>
      </c>
      <c r="AV18" s="41">
        <v>9.4764941844180495E-2</v>
      </c>
      <c r="AW18" s="41">
        <v>9.3072079942761551E-2</v>
      </c>
      <c r="AX18" s="41">
        <v>9.844763503565046E-2</v>
      </c>
      <c r="AY18" s="41">
        <v>0.10209589784316063</v>
      </c>
      <c r="AZ18" s="41">
        <v>0.10450716603552074</v>
      </c>
      <c r="BA18" s="41">
        <v>0.10387680563078111</v>
      </c>
      <c r="BB18" s="41">
        <v>0.10666411430387507</v>
      </c>
      <c r="BD18" s="41"/>
      <c r="BE18" s="490">
        <f>'Balanço Patrimonial'!H57</f>
        <v>0.27275056615954607</v>
      </c>
    </row>
    <row r="19" spans="1:57" s="14" customFormat="1" ht="18.75" customHeight="1" thickTop="1" thickBot="1">
      <c r="A19" s="38" t="s">
        <v>50</v>
      </c>
      <c r="B19" s="41">
        <v>1.6002281636467348</v>
      </c>
      <c r="C19" s="41">
        <v>1.9447385819407341</v>
      </c>
      <c r="D19" s="41">
        <v>2.0261335057501317</v>
      </c>
      <c r="E19" s="41">
        <v>2.1945132765721467</v>
      </c>
      <c r="F19" s="41">
        <v>2.1287810489834276</v>
      </c>
      <c r="G19" s="41">
        <v>2.1263242051107705</v>
      </c>
      <c r="H19" s="41">
        <v>2.114224433751799</v>
      </c>
      <c r="I19" s="41">
        <v>2.0832690128461286</v>
      </c>
      <c r="J19" s="41">
        <v>2.2860481028380439</v>
      </c>
      <c r="K19" s="41">
        <v>2.2003547754719666</v>
      </c>
      <c r="L19" s="41">
        <v>2.1352603707703963</v>
      </c>
      <c r="M19" s="41">
        <v>2.082852354363641</v>
      </c>
      <c r="N19" s="41">
        <v>2.0183038852868393</v>
      </c>
      <c r="O19" s="41">
        <v>1.9793631551776756</v>
      </c>
      <c r="P19" s="41">
        <v>1.9392234244776556</v>
      </c>
      <c r="Q19" s="41">
        <v>1.9386118856692276</v>
      </c>
      <c r="R19" s="41">
        <v>1.9102260681545351</v>
      </c>
      <c r="S19" s="41">
        <v>1.8973003597515827</v>
      </c>
      <c r="T19" s="41">
        <v>1.8640064192247012</v>
      </c>
      <c r="U19" s="41">
        <v>1.8288329849472198</v>
      </c>
      <c r="V19" s="41">
        <v>1.7361625065147512</v>
      </c>
      <c r="W19" s="41">
        <v>1.7072131431164483</v>
      </c>
      <c r="X19" s="41">
        <v>1.6812548411722659</v>
      </c>
      <c r="Y19" s="41">
        <v>1.6622968735091108</v>
      </c>
      <c r="Z19" s="41">
        <v>1.6652140743270327</v>
      </c>
      <c r="AA19" s="41">
        <v>1.65780481005749</v>
      </c>
      <c r="AB19" s="41">
        <v>1.6502425284449216</v>
      </c>
      <c r="AC19" s="41">
        <v>1.6591879593528183</v>
      </c>
      <c r="AD19" s="41">
        <v>1.6577664325388952</v>
      </c>
      <c r="AE19" s="41">
        <v>1.6567036942669209</v>
      </c>
      <c r="AF19" s="41">
        <v>1.6070461863622016</v>
      </c>
      <c r="AG19" s="41">
        <v>1.5803809894338616</v>
      </c>
      <c r="AH19" s="41">
        <v>1.5608414396907131</v>
      </c>
      <c r="AI19" s="41">
        <v>1.5400165109211594</v>
      </c>
      <c r="AJ19" s="41">
        <v>1.5333839339074344</v>
      </c>
      <c r="AK19" s="41">
        <v>1.5172269331741364</v>
      </c>
      <c r="AL19" s="41">
        <v>1.50144983220562</v>
      </c>
      <c r="AM19" s="41">
        <v>1.5066330928965548</v>
      </c>
      <c r="AN19" s="41">
        <v>1.5092159806123375</v>
      </c>
      <c r="AO19" s="41">
        <v>1.5425644203205253</v>
      </c>
      <c r="AP19" s="41">
        <v>1.5349719979905432</v>
      </c>
      <c r="AQ19" s="41">
        <v>1.5398035629087434</v>
      </c>
      <c r="AR19" s="41">
        <v>1.5532632857471917</v>
      </c>
      <c r="AS19" s="41">
        <v>1.535132790032159</v>
      </c>
      <c r="AT19" s="41">
        <v>1.8698558452636382</v>
      </c>
      <c r="AU19" s="41">
        <v>1.8617487722167856</v>
      </c>
      <c r="AV19" s="41">
        <v>1.805763815869561</v>
      </c>
      <c r="AW19" s="41">
        <v>1.7669148115224083</v>
      </c>
      <c r="AX19" s="41">
        <v>1.7362842820859135</v>
      </c>
      <c r="AY19" s="41">
        <v>1.7055320474603854</v>
      </c>
      <c r="AZ19" s="41">
        <v>1.6759318813544148</v>
      </c>
      <c r="BA19" s="41">
        <v>1.9982144618013573</v>
      </c>
      <c r="BB19" s="41">
        <v>1.9868275445833079</v>
      </c>
      <c r="BD19" s="41"/>
      <c r="BE19" s="490">
        <f>'Balanço Patrimonial'!H58</f>
        <v>1.5078875509595064</v>
      </c>
    </row>
    <row r="20" spans="1:57" s="14" customFormat="1" ht="18.75" customHeight="1" thickTop="1" thickBot="1">
      <c r="A20" s="38" t="s">
        <v>51</v>
      </c>
      <c r="B20" s="41">
        <v>0.71834488770242844</v>
      </c>
      <c r="C20" s="41">
        <v>0.61043941582193906</v>
      </c>
      <c r="D20" s="41">
        <v>0.6643849283676555</v>
      </c>
      <c r="E20" s="41">
        <v>0.7274469574930662</v>
      </c>
      <c r="F20" s="41">
        <v>0.72048149514120474</v>
      </c>
      <c r="G20" s="41">
        <v>0.72194120960740737</v>
      </c>
      <c r="H20" s="41">
        <v>0.72060306744329283</v>
      </c>
      <c r="I20" s="41">
        <v>0.71844548265035701</v>
      </c>
      <c r="J20" s="41">
        <v>0.80031305896526761</v>
      </c>
      <c r="K20" s="41">
        <v>0.78976998676459575</v>
      </c>
      <c r="L20" s="41">
        <v>0.78296429007357449</v>
      </c>
      <c r="M20" s="41">
        <v>0.77624656016589721</v>
      </c>
      <c r="N20" s="41">
        <v>0.76739607158329359</v>
      </c>
      <c r="O20" s="41">
        <v>0.76253635185875834</v>
      </c>
      <c r="P20" s="41">
        <v>0.75694833912960924</v>
      </c>
      <c r="Q20" s="41">
        <v>0.7574534113944813</v>
      </c>
      <c r="R20" s="41">
        <v>0.75367214046191244</v>
      </c>
      <c r="S20" s="41">
        <v>0.75207122638288126</v>
      </c>
      <c r="T20" s="41">
        <v>0.74730678141524232</v>
      </c>
      <c r="U20" s="41">
        <v>0.74214926310997342</v>
      </c>
      <c r="V20" s="41">
        <v>0.72713652698924369</v>
      </c>
      <c r="W20" s="41">
        <v>0.72241015278284071</v>
      </c>
      <c r="X20" s="41">
        <v>0.71834487399861102</v>
      </c>
      <c r="Y20" s="41">
        <v>0.71570034733533638</v>
      </c>
      <c r="Z20" s="41">
        <v>0.71628992812021774</v>
      </c>
      <c r="AA20" s="41">
        <v>0.71571896910120103</v>
      </c>
      <c r="AB20" s="41">
        <v>0.71476033004466444</v>
      </c>
      <c r="AC20" s="41">
        <v>0.71908648480133575</v>
      </c>
      <c r="AD20" s="41">
        <v>0.72075601952555024</v>
      </c>
      <c r="AE20" s="41">
        <v>0.72108308463513904</v>
      </c>
      <c r="AF20" s="41">
        <v>0.71187613369823388</v>
      </c>
      <c r="AG20" s="41">
        <v>0.70733540908615133</v>
      </c>
      <c r="AH20" s="41">
        <v>0.70464452228831187</v>
      </c>
      <c r="AI20" s="41">
        <v>0.70140286560229892</v>
      </c>
      <c r="AJ20" s="41">
        <v>0.70263307971928124</v>
      </c>
      <c r="AK20" s="41">
        <v>0.70317913739643356</v>
      </c>
      <c r="AL20" s="41">
        <v>0.70232085608046757</v>
      </c>
      <c r="AM20" s="41">
        <v>0.71026835544641254</v>
      </c>
      <c r="AN20" s="41">
        <v>0.71358890577491196</v>
      </c>
      <c r="AO20" s="41">
        <v>0.72586481569030026</v>
      </c>
      <c r="AP20" s="41">
        <v>0.72512104523060195</v>
      </c>
      <c r="AQ20" s="41">
        <v>0.72775832303630328</v>
      </c>
      <c r="AR20" s="41">
        <v>0.73439174756327774</v>
      </c>
      <c r="AS20" s="41">
        <v>0.73177289297396675</v>
      </c>
      <c r="AT20" s="41">
        <v>0.80118342422426903</v>
      </c>
      <c r="AU20" s="41">
        <v>0.8018809682320388</v>
      </c>
      <c r="AV20" s="41">
        <v>0.79324551583734848</v>
      </c>
      <c r="AW20" s="41">
        <v>0.78714255691663748</v>
      </c>
      <c r="AX20" s="41">
        <v>0.78284410235989454</v>
      </c>
      <c r="AY20" s="41">
        <v>0.77922028490947415</v>
      </c>
      <c r="AZ20" s="41">
        <v>0.77433636502679448</v>
      </c>
      <c r="BA20" s="41">
        <v>1.0172934781387162</v>
      </c>
      <c r="BB20" s="41">
        <v>1.0149842491537691</v>
      </c>
      <c r="BD20" s="41"/>
      <c r="BE20" s="490">
        <f>'Balanço Patrimonial'!H59</f>
        <v>0.92824163337722132</v>
      </c>
    </row>
    <row r="22" spans="1:57">
      <c r="A22" s="15"/>
      <c r="B22" s="15"/>
      <c r="C22" s="15"/>
      <c r="D22" s="15"/>
      <c r="E22" s="15"/>
      <c r="F22" s="15"/>
      <c r="G22" s="15"/>
    </row>
    <row r="23" spans="1:57">
      <c r="A23" s="16" t="s">
        <v>3890</v>
      </c>
      <c r="B23" s="15"/>
      <c r="C23" s="15"/>
      <c r="D23" s="15"/>
      <c r="E23" s="15"/>
      <c r="F23" s="15"/>
      <c r="G23" s="15"/>
    </row>
    <row r="24" spans="1:57">
      <c r="A24" s="16" t="s">
        <v>3891</v>
      </c>
      <c r="B24" s="15"/>
      <c r="C24" s="15"/>
      <c r="D24" s="15"/>
      <c r="E24" s="15"/>
      <c r="F24" s="15"/>
      <c r="G24" s="15"/>
    </row>
    <row r="25" spans="1:57">
      <c r="A25" s="15"/>
      <c r="B25" s="15"/>
      <c r="C25" s="15"/>
      <c r="D25" s="15"/>
      <c r="E25" s="15"/>
      <c r="F25" s="15"/>
      <c r="G25" s="15"/>
    </row>
    <row r="26" spans="1:57">
      <c r="A26" s="15"/>
      <c r="B26" s="15"/>
      <c r="C26" s="15"/>
      <c r="D26" s="15"/>
      <c r="E26" s="15"/>
      <c r="F26" s="15"/>
      <c r="G26" s="15"/>
    </row>
    <row r="27" spans="1:57">
      <c r="A27" s="15"/>
      <c r="B27" s="15"/>
      <c r="C27" s="15"/>
      <c r="D27" s="15"/>
      <c r="E27" s="15"/>
      <c r="F27" s="15"/>
      <c r="G27" s="15"/>
    </row>
    <row r="28" spans="1:57" ht="15" thickBot="1">
      <c r="A28" s="15"/>
      <c r="B28" s="15">
        <v>2011</v>
      </c>
      <c r="C28" s="15">
        <v>2012</v>
      </c>
      <c r="D28" s="15">
        <v>2013</v>
      </c>
      <c r="E28" s="15">
        <v>2014</v>
      </c>
      <c r="F28" s="17">
        <v>42005</v>
      </c>
      <c r="G28" s="17">
        <v>42036</v>
      </c>
      <c r="H28" s="17">
        <v>42064</v>
      </c>
      <c r="I28" s="17">
        <v>42095</v>
      </c>
      <c r="J28" s="17">
        <v>42125</v>
      </c>
      <c r="K28" s="17">
        <v>42156</v>
      </c>
      <c r="L28" s="17">
        <v>42186</v>
      </c>
      <c r="M28" s="17">
        <v>42217</v>
      </c>
      <c r="N28" s="17">
        <v>42248</v>
      </c>
      <c r="O28" s="17">
        <v>42278</v>
      </c>
      <c r="P28" s="17">
        <v>42309</v>
      </c>
      <c r="Q28" s="17">
        <v>42339</v>
      </c>
      <c r="R28" s="17">
        <v>42370</v>
      </c>
      <c r="S28" s="17">
        <v>42401</v>
      </c>
      <c r="T28" s="17">
        <v>42430</v>
      </c>
      <c r="U28" s="17">
        <v>42461</v>
      </c>
      <c r="V28" s="17">
        <v>42491</v>
      </c>
      <c r="W28" s="17">
        <v>42522</v>
      </c>
      <c r="X28" s="17">
        <v>42552</v>
      </c>
      <c r="Y28" s="17"/>
      <c r="Z28" s="17"/>
      <c r="AA28" s="17"/>
      <c r="AB28" s="17"/>
      <c r="AC28" s="17"/>
    </row>
    <row r="29" spans="1:57" ht="15.75" thickTop="1" thickBot="1">
      <c r="A29" s="18" t="s">
        <v>52</v>
      </c>
      <c r="B29" s="19">
        <v>35188</v>
      </c>
      <c r="C29" s="19">
        <v>15493</v>
      </c>
      <c r="D29" s="19">
        <v>14742</v>
      </c>
      <c r="E29" s="19">
        <v>101.26479000000108</v>
      </c>
      <c r="F29" s="19">
        <v>9748.6330199999993</v>
      </c>
      <c r="G29" s="19">
        <v>12346.565169999996</v>
      </c>
      <c r="H29" s="22">
        <f t="shared" ref="H29:J30" si="0">H8</f>
        <v>14812.630089999993</v>
      </c>
      <c r="I29" s="22">
        <f t="shared" si="0"/>
        <v>21309.763850000003</v>
      </c>
      <c r="J29" s="22">
        <f t="shared" si="0"/>
        <v>30460.742380000011</v>
      </c>
      <c r="K29" s="22">
        <f t="shared" ref="K29:P29" si="1">K8</f>
        <v>41969.804329999999</v>
      </c>
      <c r="L29" s="22">
        <f t="shared" si="1"/>
        <v>52531.451469999985</v>
      </c>
      <c r="M29" s="22">
        <f t="shared" si="1"/>
        <v>59531.779060000001</v>
      </c>
      <c r="N29" s="22">
        <f t="shared" si="1"/>
        <v>69620.913639999984</v>
      </c>
      <c r="O29" s="22">
        <f t="shared" si="1"/>
        <v>76764.562210000033</v>
      </c>
      <c r="P29" s="22">
        <f t="shared" si="1"/>
        <v>83850.840849999979</v>
      </c>
      <c r="Q29" s="22">
        <f t="shared" ref="Q29:S41" si="2">Q8</f>
        <v>83548.694129999989</v>
      </c>
      <c r="R29" s="22">
        <f t="shared" si="2"/>
        <v>5349.3362300000008</v>
      </c>
      <c r="S29" s="22">
        <f t="shared" si="2"/>
        <v>7819.4173399999972</v>
      </c>
      <c r="T29" s="22">
        <f t="shared" ref="T29:W30" si="3">T8</f>
        <v>14122.886320000009</v>
      </c>
      <c r="U29" s="22">
        <f t="shared" si="3"/>
        <v>21302.923729999995</v>
      </c>
      <c r="V29" s="22">
        <f t="shared" si="3"/>
        <v>28315.322750000014</v>
      </c>
      <c r="W29" s="22">
        <f t="shared" si="3"/>
        <v>34582.549280000014</v>
      </c>
      <c r="X29" s="22">
        <f t="shared" ref="X29:X41" si="4">X8</f>
        <v>40593.419530000014</v>
      </c>
      <c r="Y29" s="22"/>
      <c r="Z29" s="22"/>
      <c r="AA29" s="22"/>
      <c r="AB29" s="22"/>
      <c r="AC29" s="22"/>
    </row>
    <row r="30" spans="1:57" ht="15.75" thickTop="1" thickBot="1">
      <c r="A30" s="18" t="s">
        <v>56</v>
      </c>
      <c r="B30" s="20">
        <v>0.40752322053135059</v>
      </c>
      <c r="C30" s="20">
        <v>0.17490206703469141</v>
      </c>
      <c r="D30" s="20">
        <v>0.11816192560175055</v>
      </c>
      <c r="E30" s="20">
        <v>8.4224937537667104E-4</v>
      </c>
      <c r="F30" s="20">
        <v>0.69185218976278096</v>
      </c>
      <c r="G30" s="20">
        <v>0.53774281147829872</v>
      </c>
      <c r="H30" s="23">
        <f t="shared" si="0"/>
        <v>0.45867390736918567</v>
      </c>
      <c r="I30" s="23">
        <f t="shared" si="0"/>
        <v>0.46717780095951461</v>
      </c>
      <c r="J30" s="23">
        <f t="shared" si="0"/>
        <v>0.49097142573971486</v>
      </c>
      <c r="K30" s="23">
        <f t="shared" ref="K30:P33" si="5">K9</f>
        <v>0.52558280053706408</v>
      </c>
      <c r="L30" s="23">
        <f t="shared" si="5"/>
        <v>0.53804766332908915</v>
      </c>
      <c r="M30" s="23">
        <f t="shared" si="5"/>
        <v>0.5255937132839773</v>
      </c>
      <c r="N30" s="23">
        <f t="shared" si="5"/>
        <v>0.53495730118756757</v>
      </c>
      <c r="O30" s="23">
        <f t="shared" si="5"/>
        <v>0.52679353439163845</v>
      </c>
      <c r="P30" s="23">
        <f t="shared" si="5"/>
        <v>0.52301796290823077</v>
      </c>
      <c r="Q30" s="23">
        <f t="shared" si="2"/>
        <v>0.48682322867381495</v>
      </c>
      <c r="R30" s="23">
        <f t="shared" si="2"/>
        <v>0.42802834363322656</v>
      </c>
      <c r="S30" s="23">
        <f t="shared" si="2"/>
        <v>0.35973110089450588</v>
      </c>
      <c r="T30" s="23">
        <f t="shared" si="3"/>
        <v>0.39706850177890146</v>
      </c>
      <c r="U30" s="23">
        <f t="shared" si="3"/>
        <v>0.42171320173691995</v>
      </c>
      <c r="V30" s="23">
        <f t="shared" si="3"/>
        <v>0.43563168419813936</v>
      </c>
      <c r="W30" s="23">
        <f t="shared" si="3"/>
        <v>0.43784382367632135</v>
      </c>
      <c r="X30" s="23">
        <f t="shared" si="4"/>
        <v>0.43408180442067396</v>
      </c>
      <c r="Y30" s="23"/>
      <c r="Z30" s="23"/>
      <c r="AA30" s="23"/>
      <c r="AB30" s="23"/>
      <c r="AC30" s="23"/>
    </row>
    <row r="31" spans="1:57" ht="15.75" thickTop="1" thickBot="1">
      <c r="A31" s="18" t="s">
        <v>57</v>
      </c>
      <c r="B31" s="20">
        <v>0.66694461816413031</v>
      </c>
      <c r="C31" s="20">
        <v>0.61753649202424898</v>
      </c>
      <c r="D31" s="20">
        <v>0.47643895127483749</v>
      </c>
      <c r="E31" s="20">
        <v>0.56550171638768487</v>
      </c>
      <c r="F31" s="20">
        <v>0.88214110340140361</v>
      </c>
      <c r="G31" s="20">
        <v>0.82588101100938971</v>
      </c>
      <c r="H31" s="23">
        <f t="shared" ref="H31:I41" si="6">H10</f>
        <v>0.78991715459898737</v>
      </c>
      <c r="I31" s="23">
        <f t="shared" si="6"/>
        <v>0.78861165601554006</v>
      </c>
      <c r="J31" s="23">
        <f>J10</f>
        <v>0.79602365692445121</v>
      </c>
      <c r="K31" s="23">
        <f t="shared" si="5"/>
        <v>0.80294228581833649</v>
      </c>
      <c r="L31" s="23">
        <f t="shared" si="5"/>
        <v>0.80707003314838499</v>
      </c>
      <c r="M31" s="23">
        <f t="shared" si="5"/>
        <v>0.80097318691713604</v>
      </c>
      <c r="N31" s="23">
        <f t="shared" si="5"/>
        <v>0.80513638963580503</v>
      </c>
      <c r="O31" s="23">
        <f t="shared" si="5"/>
        <v>0.8006881673743379</v>
      </c>
      <c r="P31" s="23">
        <f t="shared" si="5"/>
        <v>0.79723579291756397</v>
      </c>
      <c r="Q31" s="23">
        <f t="shared" si="2"/>
        <v>0.78551090379322219</v>
      </c>
      <c r="R31" s="23">
        <f t="shared" si="2"/>
        <v>0.73816348494791595</v>
      </c>
      <c r="S31" s="23">
        <f t="shared" si="2"/>
        <v>0.72011216931317801</v>
      </c>
      <c r="T31" s="23">
        <f t="shared" ref="T31:W41" si="7">T10</f>
        <v>0.73087955465954346</v>
      </c>
      <c r="U31" s="23">
        <f t="shared" si="7"/>
        <v>0.73368063704527209</v>
      </c>
      <c r="V31" s="23">
        <f t="shared" si="7"/>
        <v>0.74062653858426153</v>
      </c>
      <c r="W31" s="23">
        <f t="shared" si="7"/>
        <v>0.74290620659547335</v>
      </c>
      <c r="X31" s="23">
        <f t="shared" si="4"/>
        <v>0.74744433901872831</v>
      </c>
      <c r="Y31" s="23"/>
      <c r="Z31" s="23"/>
      <c r="AA31" s="23"/>
      <c r="AB31" s="23"/>
      <c r="AC31" s="23"/>
    </row>
    <row r="32" spans="1:57" ht="15.75" thickTop="1" thickBot="1">
      <c r="A32" s="18" t="s">
        <v>58</v>
      </c>
      <c r="B32" s="20">
        <v>0.28221342042480252</v>
      </c>
      <c r="C32" s="20">
        <v>0.1473453675167361</v>
      </c>
      <c r="D32" s="20">
        <v>0.11611801764974632</v>
      </c>
      <c r="E32" s="20">
        <v>3.3383801074903789E-2</v>
      </c>
      <c r="F32" s="20">
        <v>0.48664724651259034</v>
      </c>
      <c r="G32" s="20">
        <v>0.38647004311367955</v>
      </c>
      <c r="H32" s="23">
        <f t="shared" si="6"/>
        <v>0.34089642109230811</v>
      </c>
      <c r="I32" s="23">
        <f t="shared" si="6"/>
        <v>0.34375320394952369</v>
      </c>
      <c r="J32" s="23">
        <f>J11</f>
        <v>0.35299730260296508</v>
      </c>
      <c r="K32" s="23">
        <f t="shared" si="5"/>
        <v>0.39453971303678204</v>
      </c>
      <c r="L32" s="23">
        <f t="shared" si="5"/>
        <v>0.41415428756982231</v>
      </c>
      <c r="M32" s="23">
        <f t="shared" si="5"/>
        <v>0.41527044896049287</v>
      </c>
      <c r="N32" s="23">
        <f t="shared" si="5"/>
        <v>0.42698401192235952</v>
      </c>
      <c r="O32" s="23">
        <f t="shared" si="5"/>
        <v>0.42389689235070876</v>
      </c>
      <c r="P32" s="23">
        <f t="shared" si="5"/>
        <v>0.42453327469496455</v>
      </c>
      <c r="Q32" s="23">
        <f t="shared" si="2"/>
        <v>0.39743597144025056</v>
      </c>
      <c r="R32" s="23">
        <f t="shared" si="2"/>
        <v>0.35192589325896945</v>
      </c>
      <c r="S32" s="23">
        <f t="shared" si="2"/>
        <v>0.29273270103326526</v>
      </c>
      <c r="T32" s="23">
        <f t="shared" si="7"/>
        <v>0.32934684154249322</v>
      </c>
      <c r="U32" s="23">
        <f t="shared" si="7"/>
        <v>0.34860227829568513</v>
      </c>
      <c r="V32" s="23">
        <f t="shared" si="7"/>
        <v>0.36284334086375924</v>
      </c>
      <c r="W32" s="23">
        <f t="shared" si="7"/>
        <v>0.36807339388615984</v>
      </c>
      <c r="X32" s="23">
        <f t="shared" si="4"/>
        <v>0.36714768420405175</v>
      </c>
      <c r="Y32" s="23"/>
      <c r="Z32" s="23"/>
      <c r="AA32" s="23"/>
      <c r="AB32" s="23"/>
      <c r="AC32" s="23"/>
    </row>
    <row r="33" spans="1:29" ht="15.75" thickTop="1" thickBot="1">
      <c r="A33" s="18" t="s">
        <v>53</v>
      </c>
      <c r="B33" s="20">
        <v>5.6856998861366734E-2</v>
      </c>
      <c r="C33" s="20">
        <v>1.980633736025773E-2</v>
      </c>
      <c r="D33" s="20">
        <v>2.0648841415700645E-2</v>
      </c>
      <c r="E33" s="20">
        <v>5.6683304098899623E-3</v>
      </c>
      <c r="F33" s="20">
        <v>9.5417483689815008E-3</v>
      </c>
      <c r="G33" s="20">
        <v>1.2270842860896603E-2</v>
      </c>
      <c r="H33" s="23">
        <f t="shared" si="6"/>
        <v>1.5207060209313419E-2</v>
      </c>
      <c r="I33" s="23">
        <f t="shared" si="6"/>
        <v>2.116742083521387E-2</v>
      </c>
      <c r="J33" s="23">
        <f>J12</f>
        <v>2.9280880849928807E-2</v>
      </c>
      <c r="K33" s="23">
        <f t="shared" si="5"/>
        <v>4.1707924980682348E-2</v>
      </c>
      <c r="L33" s="23">
        <f t="shared" si="5"/>
        <v>5.2847665024960848E-2</v>
      </c>
      <c r="M33" s="23">
        <f t="shared" si="5"/>
        <v>6.0878345693923294E-2</v>
      </c>
      <c r="N33" s="23">
        <f t="shared" si="5"/>
        <v>7.0942138150394907E-2</v>
      </c>
      <c r="O33" s="23">
        <f t="shared" si="5"/>
        <v>7.7880597656431669E-2</v>
      </c>
      <c r="P33" s="23">
        <f t="shared" si="5"/>
        <v>8.4926357901379618E-2</v>
      </c>
      <c r="Q33" s="23">
        <f t="shared" si="2"/>
        <v>8.4884359456027167E-2</v>
      </c>
      <c r="R33" s="23">
        <f t="shared" si="2"/>
        <v>5.4541552830487906E-3</v>
      </c>
      <c r="S33" s="23">
        <f t="shared" si="2"/>
        <v>7.9100387664014244E-3</v>
      </c>
      <c r="T33" s="23">
        <f t="shared" si="7"/>
        <v>1.4400575578095331E-2</v>
      </c>
      <c r="U33" s="23">
        <f t="shared" si="7"/>
        <v>2.1419734738267863E-2</v>
      </c>
      <c r="V33" s="23">
        <f t="shared" si="7"/>
        <v>2.8437957221848296E-2</v>
      </c>
      <c r="W33" s="23">
        <f t="shared" si="7"/>
        <v>3.4724335459278839E-2</v>
      </c>
      <c r="X33" s="23">
        <f t="shared" si="4"/>
        <v>4.067246877736598E-2</v>
      </c>
      <c r="Y33" s="23"/>
      <c r="Z33" s="23"/>
      <c r="AA33" s="23"/>
      <c r="AB33" s="23"/>
      <c r="AC33" s="23"/>
    </row>
    <row r="34" spans="1:29" ht="15.75" thickTop="1" thickBot="1">
      <c r="A34" s="18" t="s">
        <v>54</v>
      </c>
      <c r="B34" s="20">
        <v>0.14786946126679371</v>
      </c>
      <c r="C34" s="20">
        <v>7.0155824191181604E-2</v>
      </c>
      <c r="D34" s="20">
        <v>6.8873221357497044E-2</v>
      </c>
      <c r="E34" s="20">
        <v>1.7909853364645557E-2</v>
      </c>
      <c r="F34" s="20">
        <v>2.9688902831410048E-2</v>
      </c>
      <c r="G34" s="20">
        <v>3.8085724597225902E-2</v>
      </c>
      <c r="H34" s="23">
        <f t="shared" si="6"/>
        <v>4.682334735129396E-2</v>
      </c>
      <c r="I34" s="23">
        <f t="shared" si="6"/>
        <v>6.5390106547495497E-2</v>
      </c>
      <c r="J34" s="23">
        <f t="shared" ref="J34:O34" si="8">J13</f>
        <v>8.9022872516378262E-2</v>
      </c>
      <c r="K34" s="23">
        <f t="shared" si="8"/>
        <v>0.12325344568262785</v>
      </c>
      <c r="L34" s="23">
        <f t="shared" si="8"/>
        <v>0.15284825950102676</v>
      </c>
      <c r="M34" s="23">
        <f t="shared" si="8"/>
        <v>0.17347080791624345</v>
      </c>
      <c r="N34" s="23">
        <f t="shared" si="8"/>
        <v>0.19868825600904952</v>
      </c>
      <c r="O34" s="23">
        <f t="shared" si="8"/>
        <v>0.21607072711886036</v>
      </c>
      <c r="P34" s="23">
        <f t="shared" ref="P34:P41" si="9">P13</f>
        <v>0.23295081866230535</v>
      </c>
      <c r="Q34" s="23">
        <f t="shared" si="2"/>
        <v>0.2333349065459876</v>
      </c>
      <c r="R34" s="23">
        <f t="shared" si="2"/>
        <v>1.4823030677623378E-2</v>
      </c>
      <c r="S34" s="23">
        <f t="shared" si="2"/>
        <v>2.1303926720902797E-2</v>
      </c>
      <c r="T34" s="23">
        <f t="shared" si="7"/>
        <v>3.852935388822247E-2</v>
      </c>
      <c r="U34" s="23">
        <f t="shared" si="7"/>
        <v>5.6818736154962156E-2</v>
      </c>
      <c r="V34" s="23">
        <f t="shared" si="7"/>
        <v>7.2197184279040469E-2</v>
      </c>
      <c r="W34" s="23">
        <f t="shared" si="7"/>
        <v>8.7525812320277924E-2</v>
      </c>
      <c r="X34" s="23">
        <f t="shared" si="4"/>
        <v>0.10175652760038405</v>
      </c>
      <c r="Y34" s="23"/>
      <c r="Z34" s="23"/>
      <c r="AA34" s="23"/>
      <c r="AB34" s="23"/>
      <c r="AC34" s="23"/>
    </row>
    <row r="35" spans="1:29" ht="15.75" thickTop="1" thickBot="1">
      <c r="A35" s="18" t="s">
        <v>45</v>
      </c>
      <c r="B35" s="21">
        <v>2.2299647033946552</v>
      </c>
      <c r="C35" s="21">
        <v>3.3194689597948255</v>
      </c>
      <c r="D35" s="21">
        <v>3.4759393868826827</v>
      </c>
      <c r="E35" s="21">
        <v>5.122551338378595</v>
      </c>
      <c r="F35" s="21">
        <v>4.8501827558244459</v>
      </c>
      <c r="G35" s="21">
        <v>4.8711103621275944</v>
      </c>
      <c r="H35" s="21">
        <f t="shared" si="6"/>
        <v>5.1803064294713987</v>
      </c>
      <c r="I35" s="21">
        <f t="shared" si="6"/>
        <v>4.0244600035809768</v>
      </c>
      <c r="J35" s="21">
        <f t="shared" ref="J35:O41" si="10">J14</f>
        <v>3.1707001771776735</v>
      </c>
      <c r="K35" s="21">
        <f t="shared" si="10"/>
        <v>3.5486485001906209</v>
      </c>
      <c r="L35" s="21">
        <f t="shared" si="10"/>
        <v>3.8172246116995199</v>
      </c>
      <c r="M35" s="21">
        <f t="shared" si="10"/>
        <v>3.9482685637529333</v>
      </c>
      <c r="N35" s="21">
        <f t="shared" si="10"/>
        <v>3.9767416202723584</v>
      </c>
      <c r="O35" s="21">
        <f t="shared" si="10"/>
        <v>3.9444032630513424</v>
      </c>
      <c r="P35" s="21">
        <f t="shared" si="9"/>
        <v>3.9487451913970864</v>
      </c>
      <c r="Q35" s="21">
        <f t="shared" si="2"/>
        <v>3.839154514527396</v>
      </c>
      <c r="R35" s="21">
        <f t="shared" si="2"/>
        <v>4.0368472679051983</v>
      </c>
      <c r="S35" s="21">
        <f t="shared" si="2"/>
        <v>4.29999064298599</v>
      </c>
      <c r="T35" s="21">
        <f t="shared" si="7"/>
        <v>4.0763563369781171</v>
      </c>
      <c r="U35" s="21">
        <f t="shared" si="7"/>
        <v>3.9514345634265089</v>
      </c>
      <c r="V35" s="21">
        <f t="shared" si="7"/>
        <v>4.8955544613098523</v>
      </c>
      <c r="W35" s="21">
        <f t="shared" si="7"/>
        <v>4.736471066988134</v>
      </c>
      <c r="X35" s="21">
        <f t="shared" si="4"/>
        <v>4.6409725183823722</v>
      </c>
      <c r="Y35" s="74"/>
      <c r="Z35" s="74"/>
      <c r="AA35" s="74"/>
      <c r="AB35" s="74"/>
      <c r="AC35" s="74"/>
    </row>
    <row r="36" spans="1:29" ht="15.75" thickTop="1" thickBot="1">
      <c r="A36" s="18" t="s">
        <v>46</v>
      </c>
      <c r="B36" s="21">
        <v>2.5819710795556206</v>
      </c>
      <c r="C36" s="21">
        <v>4.4038922833220182</v>
      </c>
      <c r="D36" s="21">
        <v>4.4746253264359019</v>
      </c>
      <c r="E36" s="21">
        <v>6.7359288608247203</v>
      </c>
      <c r="F36" s="21">
        <v>6.2510754050348298</v>
      </c>
      <c r="G36" s="21">
        <v>6.1525027317844367</v>
      </c>
      <c r="H36" s="21">
        <f t="shared" si="6"/>
        <v>6.6331304002519813</v>
      </c>
      <c r="I36" s="21">
        <f t="shared" si="6"/>
        <v>5.2959156137541257</v>
      </c>
      <c r="J36" s="21">
        <f t="shared" si="10"/>
        <v>4.0896639935359067</v>
      </c>
      <c r="K36" s="21">
        <f t="shared" si="10"/>
        <v>4.4508372936382017</v>
      </c>
      <c r="L36" s="21">
        <f t="shared" si="10"/>
        <v>4.5721646224689998</v>
      </c>
      <c r="M36" s="21">
        <f t="shared" si="10"/>
        <v>4.5990992351441404</v>
      </c>
      <c r="N36" s="21">
        <f t="shared" si="10"/>
        <v>4.5731790288773411</v>
      </c>
      <c r="O36" s="21">
        <f t="shared" si="10"/>
        <v>4.4396886035315744</v>
      </c>
      <c r="P36" s="21">
        <f t="shared" si="9"/>
        <v>4.4279106905937509</v>
      </c>
      <c r="Q36" s="21">
        <f t="shared" si="2"/>
        <v>4.2659816492129874</v>
      </c>
      <c r="R36" s="21">
        <f t="shared" si="2"/>
        <v>4.3976204769404132</v>
      </c>
      <c r="S36" s="21">
        <f t="shared" si="2"/>
        <v>4.6570833361847566</v>
      </c>
      <c r="T36" s="21">
        <f t="shared" si="7"/>
        <v>4.4672283322503485</v>
      </c>
      <c r="U36" s="21">
        <f t="shared" si="7"/>
        <v>4.3629762174187254</v>
      </c>
      <c r="V36" s="21">
        <f t="shared" si="7"/>
        <v>5.3005171627716363</v>
      </c>
      <c r="W36" s="21">
        <f t="shared" si="7"/>
        <v>5.1576450072751534</v>
      </c>
      <c r="X36" s="21">
        <f t="shared" si="4"/>
        <v>5.073926276196647</v>
      </c>
      <c r="Y36" s="74"/>
      <c r="Z36" s="74"/>
      <c r="AA36" s="74"/>
      <c r="AB36" s="74"/>
      <c r="AC36" s="74"/>
    </row>
    <row r="37" spans="1:29" ht="15.75" thickTop="1" thickBot="1">
      <c r="A37" s="18" t="s">
        <v>47</v>
      </c>
      <c r="B37" s="21">
        <v>1.6247166306531711</v>
      </c>
      <c r="C37" s="21">
        <v>1.3933771445728615</v>
      </c>
      <c r="D37" s="21">
        <v>1.4281826213343214</v>
      </c>
      <c r="E37" s="21">
        <v>1.4630402898299659</v>
      </c>
      <c r="F37" s="21">
        <v>1.4736024437706334</v>
      </c>
      <c r="G37" s="21">
        <v>1.4753395503837028</v>
      </c>
      <c r="H37" s="21">
        <f t="shared" si="6"/>
        <v>1.4809855315630702</v>
      </c>
      <c r="I37" s="21">
        <f t="shared" si="6"/>
        <v>1.4786567071175247</v>
      </c>
      <c r="J37" s="21">
        <f t="shared" si="10"/>
        <v>1.4901217265098077</v>
      </c>
      <c r="K37" s="21">
        <f t="shared" si="10"/>
        <v>1.5114674462624753</v>
      </c>
      <c r="L37" s="21">
        <f t="shared" si="10"/>
        <v>1.5284735872256179</v>
      </c>
      <c r="M37" s="21">
        <f t="shared" si="10"/>
        <v>1.5406955522775705</v>
      </c>
      <c r="N37" s="21">
        <f t="shared" si="10"/>
        <v>1.5553364624033508</v>
      </c>
      <c r="O37" s="21">
        <f t="shared" si="10"/>
        <v>1.5635744713792039</v>
      </c>
      <c r="P37" s="21">
        <f t="shared" si="9"/>
        <v>1.5737299379761251</v>
      </c>
      <c r="Q37" s="21">
        <f t="shared" si="2"/>
        <v>1.5718018843448098</v>
      </c>
      <c r="R37" s="21">
        <f t="shared" si="2"/>
        <v>1.58215665451011</v>
      </c>
      <c r="S37" s="21">
        <f t="shared" si="2"/>
        <v>1.5905721857116886</v>
      </c>
      <c r="T37" s="21">
        <f t="shared" si="7"/>
        <v>1.5968196388834373</v>
      </c>
      <c r="U37" s="21">
        <f t="shared" si="7"/>
        <v>1.6050943231239585</v>
      </c>
      <c r="V37" s="21">
        <f t="shared" si="7"/>
        <v>1.6498733881068977</v>
      </c>
      <c r="W37" s="21">
        <f t="shared" si="7"/>
        <v>1.6576394738103888</v>
      </c>
      <c r="X37" s="21">
        <f t="shared" si="4"/>
        <v>1.665844240887927</v>
      </c>
      <c r="Y37" s="74"/>
      <c r="Z37" s="74"/>
      <c r="AA37" s="74"/>
      <c r="AB37" s="74"/>
      <c r="AC37" s="74"/>
    </row>
    <row r="38" spans="1:29" ht="15.75" thickTop="1" thickBot="1">
      <c r="A38" s="18" t="s">
        <v>48</v>
      </c>
      <c r="B38" s="21">
        <v>0.61549194556959663</v>
      </c>
      <c r="C38" s="21">
        <v>0.71768078290572868</v>
      </c>
      <c r="D38" s="21">
        <v>0.70019056741197483</v>
      </c>
      <c r="E38" s="21">
        <v>0.68350882639368638</v>
      </c>
      <c r="F38" s="21">
        <v>0.67860897573971257</v>
      </c>
      <c r="G38" s="21">
        <v>0.67780996380537162</v>
      </c>
      <c r="H38" s="21">
        <f t="shared" si="6"/>
        <v>0.67522522948016228</v>
      </c>
      <c r="I38" s="21">
        <f t="shared" si="6"/>
        <v>0.676289946189082</v>
      </c>
      <c r="J38" s="21">
        <f t="shared" si="10"/>
        <v>0.67108594911027264</v>
      </c>
      <c r="K38" s="21">
        <f t="shared" si="10"/>
        <v>0.66160852943011561</v>
      </c>
      <c r="L38" s="21">
        <f t="shared" si="10"/>
        <v>0.65424750680158128</v>
      </c>
      <c r="M38" s="21">
        <f t="shared" si="10"/>
        <v>0.64905724970562662</v>
      </c>
      <c r="N38" s="21">
        <f t="shared" si="10"/>
        <v>0.64294757235258071</v>
      </c>
      <c r="O38" s="21">
        <f t="shared" si="10"/>
        <v>0.63955987998488939</v>
      </c>
      <c r="P38" s="21">
        <f t="shared" si="9"/>
        <v>0.63543253264985433</v>
      </c>
      <c r="Q38" s="21">
        <f t="shared" si="2"/>
        <v>0.63621239726308387</v>
      </c>
      <c r="R38" s="21">
        <f t="shared" si="2"/>
        <v>0.63204860685730124</v>
      </c>
      <c r="S38" s="21">
        <f t="shared" si="2"/>
        <v>0.62870491970020748</v>
      </c>
      <c r="T38" s="21">
        <f t="shared" si="7"/>
        <v>0.62624432631330518</v>
      </c>
      <c r="U38" s="21">
        <f t="shared" si="7"/>
        <v>0.62301634632103586</v>
      </c>
      <c r="V38" s="21">
        <f t="shared" si="7"/>
        <v>0.60610711500260162</v>
      </c>
      <c r="W38" s="21">
        <f t="shared" si="7"/>
        <v>0.60326748717036549</v>
      </c>
      <c r="X38" s="21">
        <f t="shared" si="4"/>
        <v>0.60029621945145395</v>
      </c>
      <c r="Y38" s="74"/>
      <c r="Z38" s="74"/>
      <c r="AA38" s="74"/>
      <c r="AB38" s="74"/>
      <c r="AC38" s="74"/>
    </row>
    <row r="39" spans="1:29" ht="15.75" thickTop="1" thickBot="1">
      <c r="A39" s="18" t="s">
        <v>49</v>
      </c>
      <c r="B39" s="21">
        <v>0.23306038894575229</v>
      </c>
      <c r="C39" s="21">
        <v>0.1401557920911409</v>
      </c>
      <c r="D39" s="21">
        <v>0.12238064024948804</v>
      </c>
      <c r="E39" s="21">
        <v>6.6169985959273772E-2</v>
      </c>
      <c r="F39" s="21">
        <v>7.4265700929686235E-2</v>
      </c>
      <c r="G39" s="21">
        <v>7.5327617730657798E-2</v>
      </c>
      <c r="H39" s="21">
        <f t="shared" si="6"/>
        <v>6.9787196086673178E-2</v>
      </c>
      <c r="I39" s="21">
        <f t="shared" si="6"/>
        <v>9.070262014097151E-2</v>
      </c>
      <c r="J39" s="21">
        <f t="shared" si="10"/>
        <v>9.0116594693088845E-2</v>
      </c>
      <c r="K39" s="21">
        <f t="shared" si="10"/>
        <v>8.6482475488904906E-2</v>
      </c>
      <c r="L39" s="21">
        <f t="shared" si="10"/>
        <v>8.72474003535266E-2</v>
      </c>
      <c r="M39" s="21">
        <f t="shared" si="10"/>
        <v>8.9881041454028726E-2</v>
      </c>
      <c r="N39" s="21">
        <f t="shared" si="10"/>
        <v>9.4763278501834219E-2</v>
      </c>
      <c r="O39" s="21">
        <f t="shared" si="10"/>
        <v>0.10066783089547228</v>
      </c>
      <c r="P39" s="21">
        <f t="shared" si="9"/>
        <v>0.10389115818521266</v>
      </c>
      <c r="Q39" s="21">
        <f t="shared" si="2"/>
        <v>0.10834261333848495</v>
      </c>
      <c r="R39" s="21">
        <f t="shared" si="2"/>
        <v>0.10664638494297578</v>
      </c>
      <c r="S39" s="21">
        <f t="shared" si="2"/>
        <v>0.10069760451540111</v>
      </c>
      <c r="T39" s="21">
        <f t="shared" si="7"/>
        <v>0.10817130507666167</v>
      </c>
      <c r="U39" s="21">
        <f t="shared" si="7"/>
        <v>0.11399743610851189</v>
      </c>
      <c r="V39" s="21">
        <f t="shared" si="7"/>
        <v>9.8189805233662955E-2</v>
      </c>
      <c r="W39" s="21">
        <f t="shared" si="7"/>
        <v>0.10349360695574882</v>
      </c>
      <c r="X39" s="21">
        <f t="shared" si="4"/>
        <v>0.10746484127149097</v>
      </c>
      <c r="Y39" s="74"/>
      <c r="Z39" s="74"/>
      <c r="AA39" s="74"/>
      <c r="AB39" s="74"/>
      <c r="AC39" s="74"/>
    </row>
    <row r="40" spans="1:29" ht="15.75" thickTop="1" thickBot="1">
      <c r="A40" s="18" t="s">
        <v>50</v>
      </c>
      <c r="B40" s="21">
        <v>1.6002281636467348</v>
      </c>
      <c r="C40" s="21">
        <v>1.9447385819407341</v>
      </c>
      <c r="D40" s="21">
        <v>2.0261335057501317</v>
      </c>
      <c r="E40" s="21">
        <v>2.1945132765721467</v>
      </c>
      <c r="F40" s="21">
        <v>2.1287810489834276</v>
      </c>
      <c r="G40" s="21">
        <v>2.1263242051107705</v>
      </c>
      <c r="H40" s="21">
        <f t="shared" si="6"/>
        <v>2.114224433751799</v>
      </c>
      <c r="I40" s="21">
        <f t="shared" si="6"/>
        <v>2.0832690128461286</v>
      </c>
      <c r="J40" s="21">
        <f t="shared" si="10"/>
        <v>2.2860481028380439</v>
      </c>
      <c r="K40" s="21">
        <f t="shared" si="10"/>
        <v>2.2003547754719666</v>
      </c>
      <c r="L40" s="21">
        <f t="shared" si="10"/>
        <v>2.1352603707703963</v>
      </c>
      <c r="M40" s="21">
        <f t="shared" si="10"/>
        <v>2.082852354363641</v>
      </c>
      <c r="N40" s="21">
        <f t="shared" si="10"/>
        <v>2.0183038852868393</v>
      </c>
      <c r="O40" s="21">
        <f t="shared" si="10"/>
        <v>1.9793631551776756</v>
      </c>
      <c r="P40" s="21">
        <f t="shared" si="9"/>
        <v>1.9392234244776556</v>
      </c>
      <c r="Q40" s="21">
        <f t="shared" si="2"/>
        <v>1.9386118856692276</v>
      </c>
      <c r="R40" s="21">
        <f t="shared" si="2"/>
        <v>1.9102260681545351</v>
      </c>
      <c r="S40" s="21">
        <f t="shared" si="2"/>
        <v>1.8973003597515827</v>
      </c>
      <c r="T40" s="21">
        <f t="shared" si="7"/>
        <v>1.8640064192247012</v>
      </c>
      <c r="U40" s="21">
        <f t="shared" si="7"/>
        <v>1.8288329849472198</v>
      </c>
      <c r="V40" s="21">
        <f t="shared" si="7"/>
        <v>1.7361625065147512</v>
      </c>
      <c r="W40" s="21">
        <f t="shared" si="7"/>
        <v>1.7072131431164483</v>
      </c>
      <c r="X40" s="21">
        <f t="shared" si="4"/>
        <v>1.6812548411722659</v>
      </c>
      <c r="Y40" s="74"/>
      <c r="Z40" s="74"/>
      <c r="AA40" s="74"/>
      <c r="AB40" s="74"/>
      <c r="AC40" s="74"/>
    </row>
    <row r="41" spans="1:29" ht="15.75" thickTop="1" thickBot="1">
      <c r="A41" s="18" t="s">
        <v>51</v>
      </c>
      <c r="B41" s="21">
        <v>0.71834488770242844</v>
      </c>
      <c r="C41" s="21">
        <v>0.61043941582193906</v>
      </c>
      <c r="D41" s="21">
        <v>0.6643849283676555</v>
      </c>
      <c r="E41" s="21">
        <v>0.7274469574930662</v>
      </c>
      <c r="F41" s="21">
        <v>0.72048149514120474</v>
      </c>
      <c r="G41" s="21">
        <v>0.72194120960740737</v>
      </c>
      <c r="H41" s="21">
        <f t="shared" si="6"/>
        <v>0.72060306744329283</v>
      </c>
      <c r="I41" s="21">
        <f t="shared" si="6"/>
        <v>0.71844548265035701</v>
      </c>
      <c r="J41" s="21">
        <f t="shared" si="10"/>
        <v>0.80031305896526761</v>
      </c>
      <c r="K41" s="21">
        <f t="shared" si="10"/>
        <v>0.78976998676459575</v>
      </c>
      <c r="L41" s="21">
        <f t="shared" si="10"/>
        <v>0.78296429007357449</v>
      </c>
      <c r="M41" s="21">
        <f t="shared" si="10"/>
        <v>0.77624656016589721</v>
      </c>
      <c r="N41" s="21">
        <f t="shared" si="10"/>
        <v>0.76739607158329359</v>
      </c>
      <c r="O41" s="21">
        <f t="shared" si="10"/>
        <v>0.76253635185875834</v>
      </c>
      <c r="P41" s="21">
        <f t="shared" si="9"/>
        <v>0.75694833912960924</v>
      </c>
      <c r="Q41" s="21">
        <f t="shared" si="2"/>
        <v>0.7574534113944813</v>
      </c>
      <c r="R41" s="21">
        <f t="shared" si="2"/>
        <v>0.75367214046191244</v>
      </c>
      <c r="S41" s="21">
        <f t="shared" si="2"/>
        <v>0.75207122638288126</v>
      </c>
      <c r="T41" s="21">
        <f t="shared" si="7"/>
        <v>0.74730678141524232</v>
      </c>
      <c r="U41" s="21">
        <f t="shared" si="7"/>
        <v>0.74214926310997342</v>
      </c>
      <c r="V41" s="21">
        <f t="shared" si="7"/>
        <v>0.72713652698924369</v>
      </c>
      <c r="W41" s="21">
        <f t="shared" si="7"/>
        <v>0.72241015278284071</v>
      </c>
      <c r="X41" s="21">
        <f t="shared" si="4"/>
        <v>0.71834487399861102</v>
      </c>
      <c r="Y41" s="74"/>
      <c r="Z41" s="74"/>
      <c r="AA41" s="74"/>
      <c r="AB41" s="74"/>
      <c r="AC41" s="74"/>
    </row>
    <row r="42" spans="1:29"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</row>
  </sheetData>
  <pageMargins left="0.511811024" right="0.511811024" top="0.78740157499999996" bottom="0.78740157499999996" header="0.31496062000000002" footer="0.31496062000000002"/>
  <pageSetup paperSize="9" scale="6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39997558519241921"/>
  </sheetPr>
  <dimension ref="A1:S8"/>
  <sheetViews>
    <sheetView showGridLines="0" workbookViewId="0">
      <selection activeCell="A4" sqref="A4"/>
    </sheetView>
  </sheetViews>
  <sheetFormatPr defaultRowHeight="12.75"/>
  <cols>
    <col min="2" max="2" width="33.7109375" customWidth="1"/>
    <col min="3" max="3" width="11.5703125" customWidth="1"/>
    <col min="4" max="4" width="3.42578125" customWidth="1"/>
    <col min="5" max="5" width="12" customWidth="1"/>
    <col min="6" max="6" width="1.7109375" customWidth="1"/>
    <col min="7" max="7" width="10.5703125" customWidth="1"/>
    <col min="8" max="8" width="0.7109375" customWidth="1"/>
    <col min="12" max="12" width="18.5703125" customWidth="1"/>
    <col min="13" max="13" width="12.7109375" customWidth="1"/>
    <col min="14" max="14" width="2.140625" customWidth="1"/>
    <col min="15" max="15" width="12.28515625" customWidth="1"/>
    <col min="16" max="16" width="3.140625" customWidth="1"/>
    <col min="18" max="18" width="1.5703125" customWidth="1"/>
  </cols>
  <sheetData>
    <row r="1" spans="1:19" ht="14.25">
      <c r="B1" s="527"/>
      <c r="C1" s="872" t="s">
        <v>60</v>
      </c>
      <c r="D1" s="872"/>
      <c r="E1" s="872"/>
      <c r="F1" s="528"/>
      <c r="G1" s="873" t="s">
        <v>392</v>
      </c>
      <c r="H1" s="873"/>
      <c r="I1" s="873"/>
      <c r="K1" s="10"/>
      <c r="L1" s="10"/>
      <c r="M1" s="874" t="s">
        <v>61</v>
      </c>
      <c r="N1" s="874"/>
      <c r="O1" s="874"/>
      <c r="P1" s="10"/>
      <c r="Q1" s="875" t="s">
        <v>392</v>
      </c>
      <c r="R1" s="875"/>
      <c r="S1" s="875"/>
    </row>
    <row r="2" spans="1:19" ht="14.25">
      <c r="B2" s="124" t="s">
        <v>5460</v>
      </c>
      <c r="C2" s="574">
        <v>43951</v>
      </c>
      <c r="D2" s="529" t="s">
        <v>641</v>
      </c>
      <c r="E2" s="530">
        <v>43585</v>
      </c>
      <c r="F2" s="528"/>
      <c r="G2" s="531" t="s">
        <v>393</v>
      </c>
      <c r="H2" s="532"/>
      <c r="I2" s="533" t="s">
        <v>394</v>
      </c>
      <c r="K2" s="124" t="s">
        <v>5460</v>
      </c>
      <c r="L2" s="10"/>
      <c r="M2" s="67">
        <f>+C2</f>
        <v>43951</v>
      </c>
      <c r="N2" s="68"/>
      <c r="O2" s="67">
        <f>+E2</f>
        <v>43585</v>
      </c>
      <c r="P2" s="10"/>
      <c r="Q2" s="69" t="s">
        <v>393</v>
      </c>
      <c r="R2" s="10"/>
      <c r="S2" s="69" t="s">
        <v>394</v>
      </c>
    </row>
    <row r="3" spans="1:19" ht="15">
      <c r="A3" t="s">
        <v>352</v>
      </c>
      <c r="B3" t="s">
        <v>5455</v>
      </c>
      <c r="C3" s="534"/>
      <c r="D3" s="537"/>
      <c r="E3" s="59"/>
      <c r="F3" s="535"/>
      <c r="G3" s="535">
        <f>C3-E3</f>
        <v>0</v>
      </c>
      <c r="H3" s="528"/>
      <c r="I3" s="536" t="e">
        <f>C3/E3-1</f>
        <v>#DIV/0!</v>
      </c>
      <c r="K3" t="s">
        <v>5455</v>
      </c>
      <c r="L3" s="7"/>
      <c r="M3" s="11"/>
      <c r="N3" s="11"/>
      <c r="O3" s="11"/>
      <c r="P3" s="11"/>
      <c r="Q3" s="11">
        <f>M3-O3</f>
        <v>0</v>
      </c>
      <c r="R3" s="7"/>
      <c r="S3" s="66" t="e">
        <f>Q3/O3</f>
        <v>#DIV/0!</v>
      </c>
    </row>
    <row r="4" spans="1:19" ht="15">
      <c r="B4" t="s">
        <v>5456</v>
      </c>
      <c r="C4" s="534"/>
      <c r="D4" s="537"/>
      <c r="E4" s="59"/>
      <c r="F4" s="535"/>
      <c r="G4" s="535">
        <f>C4-E4</f>
        <v>0</v>
      </c>
      <c r="H4" s="528"/>
      <c r="I4" s="536" t="e">
        <f>C4/E4-1</f>
        <v>#DIV/0!</v>
      </c>
      <c r="K4" t="s">
        <v>5456</v>
      </c>
      <c r="L4" s="7"/>
      <c r="M4" s="11"/>
      <c r="N4" s="11"/>
      <c r="O4" s="11"/>
      <c r="P4" s="11"/>
      <c r="Q4" s="11">
        <f>M4-O4</f>
        <v>0</v>
      </c>
      <c r="R4" s="7"/>
      <c r="S4" s="66" t="e">
        <f>Q4/O4</f>
        <v>#DIV/0!</v>
      </c>
    </row>
    <row r="5" spans="1:19" ht="15">
      <c r="B5" t="s">
        <v>5457</v>
      </c>
      <c r="C5" s="534"/>
      <c r="D5" s="537"/>
      <c r="E5" s="59"/>
      <c r="F5" s="535"/>
      <c r="G5" s="535">
        <f>C5-E5</f>
        <v>0</v>
      </c>
      <c r="H5" s="528"/>
      <c r="I5" s="536" t="e">
        <f>C5/E5-1</f>
        <v>#DIV/0!</v>
      </c>
      <c r="K5" t="s">
        <v>5457</v>
      </c>
      <c r="L5" s="7"/>
      <c r="M5" s="11"/>
      <c r="N5" s="11"/>
      <c r="O5" s="11"/>
      <c r="P5" s="11"/>
      <c r="Q5" s="11">
        <f>M5-O5</f>
        <v>0</v>
      </c>
      <c r="R5" s="7"/>
      <c r="S5" s="66" t="e">
        <f>Q5/O5</f>
        <v>#DIV/0!</v>
      </c>
    </row>
    <row r="6" spans="1:19" ht="15">
      <c r="B6" t="s">
        <v>5458</v>
      </c>
      <c r="C6" s="541"/>
      <c r="D6" s="537"/>
      <c r="E6" s="8">
        <v>0</v>
      </c>
      <c r="F6" s="535"/>
      <c r="G6" s="580">
        <f>C6-E6</f>
        <v>0</v>
      </c>
      <c r="H6" s="528"/>
      <c r="I6" s="581" t="e">
        <f>C6/E6-1</f>
        <v>#DIV/0!</v>
      </c>
      <c r="K6" t="s">
        <v>5458</v>
      </c>
      <c r="L6" s="7"/>
      <c r="M6" s="58"/>
      <c r="N6" s="11"/>
      <c r="O6" s="58"/>
      <c r="P6" s="11"/>
      <c r="Q6" s="58">
        <f>M6-O6</f>
        <v>0</v>
      </c>
      <c r="R6" s="7"/>
      <c r="S6" s="582" t="e">
        <f>Q6/O6</f>
        <v>#DIV/0!</v>
      </c>
    </row>
    <row r="7" spans="1:19" ht="15.75" thickBot="1">
      <c r="B7" s="124" t="s">
        <v>5459</v>
      </c>
      <c r="C7" s="542"/>
      <c r="D7" s="539"/>
      <c r="E7" s="577">
        <v>0</v>
      </c>
      <c r="F7" s="540"/>
      <c r="G7" s="575" t="e">
        <f>#REF!-E7</f>
        <v>#REF!</v>
      </c>
      <c r="H7" s="538"/>
      <c r="I7" s="576" t="e">
        <f>#REF!/E7-1</f>
        <v>#REF!</v>
      </c>
      <c r="K7" s="124" t="s">
        <v>5459</v>
      </c>
      <c r="L7" s="12"/>
      <c r="M7" s="578"/>
      <c r="N7" s="9"/>
      <c r="O7" s="578"/>
      <c r="P7" s="9"/>
      <c r="Q7" s="578">
        <f>M7-O7</f>
        <v>0</v>
      </c>
      <c r="R7" s="12"/>
      <c r="S7" s="579" t="e">
        <f>Q7/O7</f>
        <v>#DIV/0!</v>
      </c>
    </row>
    <row r="8" spans="1:19" ht="13.5" thickTop="1"/>
  </sheetData>
  <mergeCells count="4">
    <mergeCell ref="C1:E1"/>
    <mergeCell ref="G1:I1"/>
    <mergeCell ref="M1:O1"/>
    <mergeCell ref="Q1:S1"/>
  </mergeCells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37</vt:i4>
      </vt:variant>
      <vt:variant>
        <vt:lpstr>Intervalos nomeados</vt:lpstr>
      </vt:variant>
      <vt:variant>
        <vt:i4>8</vt:i4>
      </vt:variant>
    </vt:vector>
  </HeadingPairs>
  <TitlesOfParts>
    <vt:vector size="45" baseType="lpstr">
      <vt:lpstr>Plan4</vt:lpstr>
      <vt:lpstr>Plan1</vt:lpstr>
      <vt:lpstr>Balancete Ago_20</vt:lpstr>
      <vt:lpstr>Balancete Julho_20</vt:lpstr>
      <vt:lpstr>Balancete Junho_20</vt:lpstr>
      <vt:lpstr>Balancete Maio_20</vt:lpstr>
      <vt:lpstr>Balancete Abril_20</vt:lpstr>
      <vt:lpstr>Balancete 03_20 V.FINAL</vt:lpstr>
      <vt:lpstr>Balancete Mar_20</vt:lpstr>
      <vt:lpstr>Balancete Fev_20</vt:lpstr>
      <vt:lpstr>Balancete Jan_20</vt:lpstr>
      <vt:lpstr>DEZ 19 NOVA MÁSCARA</vt:lpstr>
      <vt:lpstr>DEZ_19 ABERTO</vt:lpstr>
      <vt:lpstr>NOV_19</vt:lpstr>
      <vt:lpstr>BALANCETE OUT 19</vt:lpstr>
      <vt:lpstr>OUT_19 BASE NOVA</vt:lpstr>
      <vt:lpstr>BALANCETE SETEMBRO 19</vt:lpstr>
      <vt:lpstr>BALANCETE AGOSTO 19</vt:lpstr>
      <vt:lpstr>BALANCETE JULHO 19</vt:lpstr>
      <vt:lpstr>BALANCETE JUNHO 19</vt:lpstr>
      <vt:lpstr>BALANCETE MAI_19</vt:lpstr>
      <vt:lpstr>BALANCETE ABR19</vt:lpstr>
      <vt:lpstr>BALANCETE MAR 19</vt:lpstr>
      <vt:lpstr>BALANCETE BASE FEV 19</vt:lpstr>
      <vt:lpstr>BALANCETE BASE JAN 19</vt:lpstr>
      <vt:lpstr>BASE - BALANCETE DEZ 2018</vt:lpstr>
      <vt:lpstr>Plan2</vt:lpstr>
      <vt:lpstr>Abertura outras ctas a pagar</vt:lpstr>
      <vt:lpstr>Balanço Patrimonial</vt:lpstr>
      <vt:lpstr>Bal. Patrimonial Gerencial</vt:lpstr>
      <vt:lpstr>Balanço Patrimonial-RM</vt:lpstr>
      <vt:lpstr>Demonstração de Resultado_DRE </vt:lpstr>
      <vt:lpstr>Demonstração de Resultad-DRE RM</vt:lpstr>
      <vt:lpstr>Mutações Pat. Líqu.-DMPL </vt:lpstr>
      <vt:lpstr>Check DVA</vt:lpstr>
      <vt:lpstr>Indices e Indicadores</vt:lpstr>
      <vt:lpstr>Resultado Financeiro</vt:lpstr>
      <vt:lpstr>'BASE - BALANCETE DEZ 2018'!Area_de_impressao</vt:lpstr>
      <vt:lpstr>'Demonstração de Resultado_DRE '!Area_de_impressao</vt:lpstr>
      <vt:lpstr>Balancete</vt:lpstr>
      <vt:lpstr>BalanceteBase</vt:lpstr>
      <vt:lpstr>BalanceteMarço16</vt:lpstr>
      <vt:lpstr>'Bal. Patrimonial Gerencial'!OLE_LINK1</vt:lpstr>
      <vt:lpstr>'Balanço Patrimonial'!OLE_LINK1</vt:lpstr>
      <vt:lpstr>'Balanço Patrimonial-RM'!OLE_LINK1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Girlane Fontes de Oliveira</dc:creator>
  <cp:lastModifiedBy>Maristela Silva Araujo</cp:lastModifiedBy>
  <cp:lastPrinted>2022-05-19T17:56:25Z</cp:lastPrinted>
  <dcterms:created xsi:type="dcterms:W3CDTF">2012-10-16T13:52:56Z</dcterms:created>
  <dcterms:modified xsi:type="dcterms:W3CDTF">2022-07-19T11:55:29Z</dcterms:modified>
</cp:coreProperties>
</file>